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hidePivotFieldList="1" defaultThemeVersion="124226"/>
  <bookViews>
    <workbookView xWindow="600" yWindow="255" windowWidth="15045" windowHeight="5910" tabRatio="871" firstSheet="3" activeTab="3"/>
  </bookViews>
  <sheets>
    <sheet name="Sheet1" sheetId="45" state="hidden" r:id="rId1"/>
    <sheet name="OL하천 (2)" sheetId="52" state="hidden" r:id="rId2"/>
    <sheet name="OL사유지" sheetId="39" state="hidden" r:id="rId3"/>
    <sheet name="사유지" sheetId="40" r:id="rId4"/>
    <sheet name="OL국유지" sheetId="41" state="hidden" r:id="rId5"/>
    <sheet name="OL지번없음" sheetId="50" state="hidden" r:id="rId6"/>
    <sheet name="국유지 (2)" sheetId="51" state="hidden" r:id="rId7"/>
    <sheet name="자료누락" sheetId="43" state="hidden" r:id="rId8"/>
    <sheet name="지번누락" sheetId="46" state="hidden" r:id="rId9"/>
    <sheet name="편입용지계산(사유지)" sheetId="47" state="hidden" r:id="rId10"/>
    <sheet name="편입용지계산(국유지)" sheetId="48" state="hidden" r:id="rId11"/>
    <sheet name="12.30추가" sheetId="49" state="hidden" r:id="rId12"/>
  </sheets>
  <definedNames>
    <definedName name="_xlnm._FilterDatabase" localSheetId="6" hidden="1">'국유지 (2)'!$A$1:$L$48</definedName>
    <definedName name="_xlnm._FilterDatabase" localSheetId="3" hidden="1">사유지!$A$1:$L$48</definedName>
    <definedName name="_xlnm._FilterDatabase" localSheetId="8" hidden="1">지번누락!$A$1:$L$48</definedName>
    <definedName name="_xlnm._FilterDatabase" localSheetId="10" hidden="1">'편입용지계산(국유지)'!$A$1:$E$327</definedName>
    <definedName name="_xlnm._FilterDatabase" localSheetId="9" hidden="1">'편입용지계산(사유지)'!$A$1:$E$35</definedName>
    <definedName name="_xlnm._FilterDatabase" localSheetId="4" hidden="1">OL국유지!#REF!</definedName>
    <definedName name="_xlnm._FilterDatabase" localSheetId="2" hidden="1">OL사유지!$B$63:$M$113</definedName>
    <definedName name="_xlnm._FilterDatabase" localSheetId="5" hidden="1">OL지번없음!#REF!</definedName>
    <definedName name="_xlnm._FilterDatabase" localSheetId="1" hidden="1">'OL하천 (2)'!$A$1:$U$2153</definedName>
    <definedName name="논산" localSheetId="6">#REF!</definedName>
    <definedName name="논산" localSheetId="5">#REF!</definedName>
    <definedName name="논산" localSheetId="1">#REF!</definedName>
    <definedName name="논산">#REF!</definedName>
    <definedName name="바보" localSheetId="6">#REF!</definedName>
    <definedName name="바보" localSheetId="5">#REF!</definedName>
    <definedName name="바보" localSheetId="1">#REF!</definedName>
    <definedName name="바보">#REF!</definedName>
    <definedName name="ㅇ" localSheetId="6">#REF!</definedName>
    <definedName name="ㅇ" localSheetId="5">#REF!</definedName>
    <definedName name="ㅇ" localSheetId="1">#REF!</definedName>
    <definedName name="ㅇ">#REF!</definedName>
    <definedName name="ㅏ" localSheetId="6">#REF!</definedName>
    <definedName name="ㅏ" localSheetId="5">#REF!</definedName>
    <definedName name="ㅏ" localSheetId="1">#REF!</definedName>
    <definedName name="ㅏ">#REF!</definedName>
    <definedName name="ㅈㅈ" localSheetId="6">#REF!</definedName>
    <definedName name="ㅈㅈ" localSheetId="8">#REF!</definedName>
    <definedName name="ㅈㅈ" localSheetId="4">#REF!</definedName>
    <definedName name="ㅈㅈ" localSheetId="2">#REF!</definedName>
    <definedName name="ㅈㅈ" localSheetId="5">#REF!</definedName>
    <definedName name="ㅈㅈ" localSheetId="1">#REF!</definedName>
    <definedName name="ㅈㅈ">#REF!</definedName>
    <definedName name="정덕환" localSheetId="6">#REF!</definedName>
    <definedName name="정덕환" localSheetId="5">#REF!</definedName>
    <definedName name="정덕환" localSheetId="1">#REF!</definedName>
    <definedName name="정덕환">#REF!</definedName>
    <definedName name="지정" localSheetId="6">#REF!</definedName>
    <definedName name="지정" localSheetId="3">#REF!</definedName>
    <definedName name="지정" localSheetId="8">#REF!</definedName>
    <definedName name="지정" localSheetId="4">#REF!</definedName>
    <definedName name="지정" localSheetId="2">#REF!</definedName>
    <definedName name="지정" localSheetId="5">#REF!</definedName>
    <definedName name="지정" localSheetId="1">#REF!</definedName>
    <definedName name="지정">#REF!</definedName>
    <definedName name="ababab" localSheetId="6">#REF!</definedName>
    <definedName name="ababab" localSheetId="4">#REF!</definedName>
    <definedName name="ababab" localSheetId="2">#REF!</definedName>
    <definedName name="ababab" localSheetId="5">#REF!</definedName>
    <definedName name="ababab" localSheetId="1">#REF!</definedName>
    <definedName name="ababab">#REF!</definedName>
    <definedName name="abcd" localSheetId="6">#REF!</definedName>
    <definedName name="abcd" localSheetId="4">#REF!</definedName>
    <definedName name="abcd" localSheetId="2">#REF!</definedName>
    <definedName name="abcd" localSheetId="5">#REF!</definedName>
    <definedName name="abcd" localSheetId="1">#REF!</definedName>
    <definedName name="abcd">#REF!</definedName>
    <definedName name="ajshdnc" localSheetId="6">#REF!</definedName>
    <definedName name="ajshdnc" localSheetId="5">#REF!</definedName>
    <definedName name="ajshdnc" localSheetId="1">#REF!</definedName>
    <definedName name="ajshdnc">#REF!</definedName>
    <definedName name="akmsjxnh" localSheetId="6">#REF!</definedName>
    <definedName name="akmsjxnh" localSheetId="8">#REF!</definedName>
    <definedName name="akmsjxnh" localSheetId="4">#REF!</definedName>
    <definedName name="akmsjxnh" localSheetId="2">#REF!</definedName>
    <definedName name="akmsjxnh" localSheetId="5">#REF!</definedName>
    <definedName name="akmsjxnh" localSheetId="1">#REF!</definedName>
    <definedName name="akmsjxnh">#REF!</definedName>
    <definedName name="aksjd" localSheetId="6">#REF!</definedName>
    <definedName name="aksjd" localSheetId="5">#REF!</definedName>
    <definedName name="aksjd" localSheetId="1">#REF!</definedName>
    <definedName name="aksjd">#REF!</definedName>
    <definedName name="bhvcd" localSheetId="6">#REF!</definedName>
    <definedName name="bhvcd" localSheetId="5">#REF!</definedName>
    <definedName name="bhvcd" localSheetId="1">#REF!</definedName>
    <definedName name="bhvcd">#REF!</definedName>
    <definedName name="data전체" localSheetId="6">#REF!</definedName>
    <definedName name="data전체" localSheetId="3">#REF!</definedName>
    <definedName name="data전체" localSheetId="8">#REF!</definedName>
    <definedName name="data전체" localSheetId="4">#REF!</definedName>
    <definedName name="data전체" localSheetId="2">#REF!</definedName>
    <definedName name="data전체" localSheetId="5">#REF!</definedName>
    <definedName name="data전체" localSheetId="1">#REF!</definedName>
    <definedName name="data전체">#REF!</definedName>
    <definedName name="dddd" localSheetId="6">#REF!</definedName>
    <definedName name="dddd" localSheetId="8">#REF!</definedName>
    <definedName name="dddd" localSheetId="4">#REF!</definedName>
    <definedName name="dddd" localSheetId="2">#REF!</definedName>
    <definedName name="dddd" localSheetId="5">#REF!</definedName>
    <definedName name="dddd" localSheetId="1">#REF!</definedName>
    <definedName name="dddd">#REF!</definedName>
    <definedName name="djajsl" localSheetId="6">#REF!</definedName>
    <definedName name="djajsl" localSheetId="5">#REF!</definedName>
    <definedName name="djajsl" localSheetId="1">#REF!</definedName>
    <definedName name="djajsl">#REF!</definedName>
    <definedName name="ff" localSheetId="6">#REF!</definedName>
    <definedName name="ff" localSheetId="8">#REF!</definedName>
    <definedName name="ff" localSheetId="4">#REF!</definedName>
    <definedName name="ff" localSheetId="2">#REF!</definedName>
    <definedName name="ff" localSheetId="5">#REF!</definedName>
    <definedName name="ff" localSheetId="1">#REF!</definedName>
    <definedName name="ff">#REF!</definedName>
    <definedName name="gghaj" localSheetId="6">#REF!</definedName>
    <definedName name="gghaj" localSheetId="8">#REF!</definedName>
    <definedName name="gghaj" localSheetId="4">#REF!</definedName>
    <definedName name="gghaj" localSheetId="2">#REF!</definedName>
    <definedName name="gghaj" localSheetId="5">#REF!</definedName>
    <definedName name="gghaj" localSheetId="1">#REF!</definedName>
    <definedName name="gghaj">#REF!</definedName>
    <definedName name="k" localSheetId="6">#REF!</definedName>
    <definedName name="k" localSheetId="5">#REF!</definedName>
    <definedName name="k" localSheetId="1">#REF!</definedName>
    <definedName name="k">#REF!</definedName>
    <definedName name="ko" localSheetId="6">#REF!</definedName>
    <definedName name="ko" localSheetId="8">#REF!</definedName>
    <definedName name="ko" localSheetId="4">#REF!</definedName>
    <definedName name="ko" localSheetId="2">#REF!</definedName>
    <definedName name="ko" localSheetId="5">#REF!</definedName>
    <definedName name="ko" localSheetId="1">#REF!</definedName>
    <definedName name="ko">#REF!</definedName>
    <definedName name="kor" localSheetId="6">#REF!</definedName>
    <definedName name="kor" localSheetId="8">#REF!</definedName>
    <definedName name="kor" localSheetId="4">#REF!</definedName>
    <definedName name="kor" localSheetId="2">#REF!</definedName>
    <definedName name="kor" localSheetId="5">#REF!</definedName>
    <definedName name="kor" localSheetId="1">#REF!</definedName>
    <definedName name="kor">#REF!</definedName>
    <definedName name="lkmnjh" localSheetId="6">#REF!</definedName>
    <definedName name="lkmnjh" localSheetId="8">#REF!</definedName>
    <definedName name="lkmnjh" localSheetId="4">#REF!</definedName>
    <definedName name="lkmnjh" localSheetId="2">#REF!</definedName>
    <definedName name="lkmnjh" localSheetId="5">#REF!</definedName>
    <definedName name="lkmnjh" localSheetId="1">#REF!</definedName>
    <definedName name="lkmnjh">#REF!</definedName>
    <definedName name="odkfuvj" localSheetId="6">#REF!</definedName>
    <definedName name="odkfuvj" localSheetId="5">#REF!</definedName>
    <definedName name="odkfuvj" localSheetId="1">#REF!</definedName>
    <definedName name="odkfuvj">#REF!</definedName>
    <definedName name="oklkf" localSheetId="6">#REF!</definedName>
    <definedName name="oklkf" localSheetId="5">#REF!</definedName>
    <definedName name="oklkf" localSheetId="1">#REF!</definedName>
    <definedName name="oklkf">#REF!</definedName>
    <definedName name="palsodj" localSheetId="6">#REF!</definedName>
    <definedName name="palsodj" localSheetId="5">#REF!</definedName>
    <definedName name="palsodj" localSheetId="1">#REF!</definedName>
    <definedName name="palsodj">#REF!</definedName>
    <definedName name="plok" localSheetId="6">#REF!</definedName>
    <definedName name="plok" localSheetId="5">#REF!</definedName>
    <definedName name="plok" localSheetId="1">#REF!</definedName>
    <definedName name="plok">#REF!</definedName>
    <definedName name="_xlnm.Print_Area" localSheetId="6">'국유지 (2)'!$B$1:$X$26</definedName>
    <definedName name="_xlnm.Print_Area" localSheetId="3">사유지!$B$1:$X$26</definedName>
    <definedName name="_xlnm.Print_Area" localSheetId="8">지번누락!$B$1:$X$25</definedName>
    <definedName name="_xlnm.Print_Area" localSheetId="4">#REF!</definedName>
    <definedName name="_xlnm.Print_Area" localSheetId="2">#REF!</definedName>
    <definedName name="_xlnm.Print_Area" localSheetId="5">#REF!</definedName>
    <definedName name="_xlnm.Print_Area" localSheetId="1">#REF!</definedName>
    <definedName name="_xlnm.Print_Area">#REF!</definedName>
    <definedName name="_xlnm.Print_Titles" localSheetId="6">'국유지 (2)'!$2:$3</definedName>
    <definedName name="_xlnm.Print_Titles" localSheetId="3">사유지!$2:$3</definedName>
    <definedName name="_xlnm.Print_Titles" localSheetId="8">지번누락!$2:$3</definedName>
    <definedName name="_xlnm.Print_Titles" localSheetId="4">OL국유지!$1:$1</definedName>
    <definedName name="_xlnm.Print_Titles" localSheetId="2">OL사유지!$1:$1</definedName>
    <definedName name="_xlnm.Print_Titles" localSheetId="5">OL지번없음!$1:$1</definedName>
    <definedName name="_xlnm.Print_Titles" localSheetId="1">'OL하천 (2)'!$115:$115</definedName>
    <definedName name="qkqhdi" localSheetId="6">#REF!</definedName>
    <definedName name="qkqhdi" localSheetId="5">#REF!</definedName>
    <definedName name="qkqhdi" localSheetId="1">#REF!</definedName>
    <definedName name="qkqhdi">#REF!</definedName>
    <definedName name="sss" localSheetId="6">#REF!</definedName>
    <definedName name="sss" localSheetId="4">#REF!</definedName>
    <definedName name="sss" localSheetId="2">#REF!</definedName>
    <definedName name="sss" localSheetId="5">#REF!</definedName>
    <definedName name="sss" localSheetId="1">#REF!</definedName>
    <definedName name="sss">#REF!</definedName>
    <definedName name="wjdejrghks" localSheetId="6">#REF!</definedName>
    <definedName name="wjdejrghks" localSheetId="5">#REF!</definedName>
    <definedName name="wjdejrghks" localSheetId="1">#REF!</definedName>
    <definedName name="wjdejrghks">#REF!</definedName>
  </definedNames>
  <calcPr calcId="114210" fullCalcOnLoad="1"/>
</workbook>
</file>

<file path=xl/calcChain.xml><?xml version="1.0" encoding="utf-8"?>
<calcChain xmlns="http://schemas.openxmlformats.org/spreadsheetml/2006/main">
  <c r="X53" i="52"/>
  <c r="X52"/>
  <c r="X51"/>
  <c r="X50"/>
  <c r="X49"/>
  <c r="X48"/>
  <c r="X47"/>
  <c r="X46"/>
  <c r="X45"/>
  <c r="X44"/>
  <c r="X43"/>
  <c r="X42"/>
  <c r="X41"/>
  <c r="X40"/>
  <c r="X39"/>
  <c r="X38"/>
  <c r="X32"/>
  <c r="X31"/>
  <c r="X29"/>
  <c r="X28"/>
  <c r="X27"/>
  <c r="X26"/>
  <c r="X25"/>
  <c r="X24"/>
  <c r="X23"/>
  <c r="X22"/>
  <c r="X21"/>
  <c r="X20"/>
  <c r="X18"/>
  <c r="X17"/>
  <c r="X16"/>
  <c r="X15"/>
  <c r="X14"/>
  <c r="X13"/>
  <c r="X12"/>
  <c r="X11"/>
  <c r="X10"/>
  <c r="X9"/>
  <c r="X8"/>
  <c r="X7"/>
  <c r="X6"/>
  <c r="X3"/>
  <c r="X4"/>
  <c r="X5"/>
  <c r="X19"/>
  <c r="X30"/>
  <c r="X33"/>
  <c r="X34"/>
  <c r="X35"/>
  <c r="X36"/>
  <c r="X37"/>
  <c r="X2"/>
  <c r="B3" i="41"/>
  <c r="C3"/>
  <c r="D3"/>
  <c r="E3"/>
  <c r="F3"/>
  <c r="G3"/>
  <c r="H3"/>
  <c r="I3"/>
  <c r="J3"/>
  <c r="K3"/>
  <c r="L3"/>
  <c r="B4"/>
  <c r="C4"/>
  <c r="D4"/>
  <c r="E4"/>
  <c r="F4"/>
  <c r="G4"/>
  <c r="H4"/>
  <c r="I4"/>
  <c r="J4"/>
  <c r="K4"/>
  <c r="L4"/>
  <c r="B5"/>
  <c r="C5"/>
  <c r="D5"/>
  <c r="E5"/>
  <c r="F5"/>
  <c r="G5"/>
  <c r="H5"/>
  <c r="I5"/>
  <c r="J5"/>
  <c r="K5"/>
  <c r="L5"/>
  <c r="B6"/>
  <c r="C6"/>
  <c r="D6"/>
  <c r="E6"/>
  <c r="F6"/>
  <c r="G6"/>
  <c r="H6"/>
  <c r="I6"/>
  <c r="J6"/>
  <c r="K6"/>
  <c r="L6"/>
  <c r="B7"/>
  <c r="C7"/>
  <c r="D7"/>
  <c r="E7"/>
  <c r="F7"/>
  <c r="G7"/>
  <c r="H7"/>
  <c r="I7"/>
  <c r="J7"/>
  <c r="K7"/>
  <c r="L7"/>
  <c r="B8"/>
  <c r="C8"/>
  <c r="D8"/>
  <c r="E8"/>
  <c r="F8"/>
  <c r="G8"/>
  <c r="H8"/>
  <c r="I8"/>
  <c r="J8"/>
  <c r="K8"/>
  <c r="L8"/>
  <c r="B9"/>
  <c r="C9"/>
  <c r="D9"/>
  <c r="E9"/>
  <c r="F9"/>
  <c r="G9"/>
  <c r="H9"/>
  <c r="I9"/>
  <c r="J9"/>
  <c r="K9"/>
  <c r="L9"/>
  <c r="B10"/>
  <c r="C10"/>
  <c r="D10"/>
  <c r="E10"/>
  <c r="F10"/>
  <c r="G10"/>
  <c r="H10"/>
  <c r="I10"/>
  <c r="J10"/>
  <c r="K10"/>
  <c r="L10"/>
  <c r="B11"/>
  <c r="C11"/>
  <c r="D11"/>
  <c r="E11"/>
  <c r="F11"/>
  <c r="G11"/>
  <c r="H11"/>
  <c r="I11"/>
  <c r="J11"/>
  <c r="K11"/>
  <c r="L11"/>
  <c r="B12"/>
  <c r="C12"/>
  <c r="D12"/>
  <c r="E12"/>
  <c r="F12"/>
  <c r="G12"/>
  <c r="H12"/>
  <c r="I12"/>
  <c r="J12"/>
  <c r="K12"/>
  <c r="L12"/>
  <c r="B13"/>
  <c r="C13"/>
  <c r="D13"/>
  <c r="E13"/>
  <c r="F13"/>
  <c r="G13"/>
  <c r="H13"/>
  <c r="I13"/>
  <c r="J13"/>
  <c r="K13"/>
  <c r="L13"/>
  <c r="B14"/>
  <c r="C14"/>
  <c r="D14"/>
  <c r="E14"/>
  <c r="F14"/>
  <c r="G14"/>
  <c r="H14"/>
  <c r="I14"/>
  <c r="J14"/>
  <c r="K14"/>
  <c r="L14"/>
  <c r="B15"/>
  <c r="C15"/>
  <c r="D15"/>
  <c r="E15"/>
  <c r="F15"/>
  <c r="G15"/>
  <c r="H15"/>
  <c r="I15"/>
  <c r="J15"/>
  <c r="K15"/>
  <c r="L15"/>
  <c r="B16"/>
  <c r="C16"/>
  <c r="D16"/>
  <c r="E16"/>
  <c r="F16"/>
  <c r="G16"/>
  <c r="H16"/>
  <c r="I16"/>
  <c r="J16"/>
  <c r="K16"/>
  <c r="L16"/>
  <c r="B17"/>
  <c r="C17"/>
  <c r="D17"/>
  <c r="E17"/>
  <c r="F17"/>
  <c r="G17"/>
  <c r="H17"/>
  <c r="I17"/>
  <c r="J17"/>
  <c r="K17"/>
  <c r="L17"/>
  <c r="B18"/>
  <c r="C18"/>
  <c r="D18"/>
  <c r="E18"/>
  <c r="F18"/>
  <c r="G18"/>
  <c r="H18"/>
  <c r="I18"/>
  <c r="J18"/>
  <c r="K18"/>
  <c r="L18"/>
  <c r="B19"/>
  <c r="C19"/>
  <c r="D19"/>
  <c r="E19"/>
  <c r="F19"/>
  <c r="G19"/>
  <c r="H19"/>
  <c r="I19"/>
  <c r="J19"/>
  <c r="K19"/>
  <c r="L19"/>
  <c r="B20"/>
  <c r="C20"/>
  <c r="D20"/>
  <c r="E20"/>
  <c r="F20"/>
  <c r="G20"/>
  <c r="H20"/>
  <c r="I20"/>
  <c r="J20"/>
  <c r="K20"/>
  <c r="L20"/>
  <c r="B21"/>
  <c r="C21"/>
  <c r="D21"/>
  <c r="E21"/>
  <c r="F21"/>
  <c r="G21"/>
  <c r="H21"/>
  <c r="I21"/>
  <c r="J21"/>
  <c r="K21"/>
  <c r="L21"/>
  <c r="B22"/>
  <c r="C22"/>
  <c r="D22"/>
  <c r="E22"/>
  <c r="F22"/>
  <c r="G22"/>
  <c r="H22"/>
  <c r="I22"/>
  <c r="J22"/>
  <c r="K22"/>
  <c r="L22"/>
  <c r="B23"/>
  <c r="C23"/>
  <c r="D23"/>
  <c r="E23"/>
  <c r="F23"/>
  <c r="G23"/>
  <c r="H23"/>
  <c r="I23"/>
  <c r="J23"/>
  <c r="K23"/>
  <c r="L23"/>
  <c r="B24"/>
  <c r="C24"/>
  <c r="D24"/>
  <c r="E24"/>
  <c r="F24"/>
  <c r="G24"/>
  <c r="H24"/>
  <c r="I24"/>
  <c r="J24"/>
  <c r="K24"/>
  <c r="L24"/>
  <c r="B25"/>
  <c r="C25"/>
  <c r="D25"/>
  <c r="E25"/>
  <c r="F25"/>
  <c r="G25"/>
  <c r="H25"/>
  <c r="I25"/>
  <c r="J25"/>
  <c r="K25"/>
  <c r="L25"/>
  <c r="B26"/>
  <c r="C26"/>
  <c r="D26"/>
  <c r="E26"/>
  <c r="F26"/>
  <c r="G26"/>
  <c r="H26"/>
  <c r="I26"/>
  <c r="K26"/>
  <c r="L26"/>
  <c r="C2"/>
  <c r="D2"/>
  <c r="E2"/>
  <c r="F2"/>
  <c r="G2"/>
  <c r="H2"/>
  <c r="I2"/>
  <c r="J2"/>
  <c r="K2"/>
  <c r="L2"/>
  <c r="B2"/>
  <c r="B3" i="39"/>
  <c r="C3"/>
  <c r="D3"/>
  <c r="E3"/>
  <c r="F3"/>
  <c r="G3"/>
  <c r="H3"/>
  <c r="I3"/>
  <c r="J3"/>
  <c r="K3"/>
  <c r="L3"/>
  <c r="B4"/>
  <c r="C4"/>
  <c r="D4"/>
  <c r="E4"/>
  <c r="F4"/>
  <c r="G4"/>
  <c r="H4"/>
  <c r="I4"/>
  <c r="J4"/>
  <c r="K4"/>
  <c r="L4"/>
  <c r="B5"/>
  <c r="C5"/>
  <c r="D5"/>
  <c r="E5"/>
  <c r="F5"/>
  <c r="G5"/>
  <c r="H5"/>
  <c r="I5"/>
  <c r="J5"/>
  <c r="K5"/>
  <c r="L5"/>
  <c r="B6"/>
  <c r="C6"/>
  <c r="D6"/>
  <c r="E6"/>
  <c r="F6"/>
  <c r="G6"/>
  <c r="H6"/>
  <c r="I6"/>
  <c r="J6"/>
  <c r="K6"/>
  <c r="L6"/>
  <c r="B7"/>
  <c r="C7"/>
  <c r="D7"/>
  <c r="E7"/>
  <c r="F7"/>
  <c r="G7"/>
  <c r="H7"/>
  <c r="I7"/>
  <c r="J7"/>
  <c r="K7"/>
  <c r="L7"/>
  <c r="B8"/>
  <c r="C8"/>
  <c r="D8"/>
  <c r="E8"/>
  <c r="F8"/>
  <c r="G8"/>
  <c r="H8"/>
  <c r="I8"/>
  <c r="J8"/>
  <c r="K8"/>
  <c r="L8"/>
  <c r="B9"/>
  <c r="C9"/>
  <c r="D9"/>
  <c r="E9"/>
  <c r="F9"/>
  <c r="G9"/>
  <c r="H9"/>
  <c r="I9"/>
  <c r="J9"/>
  <c r="K9"/>
  <c r="L9"/>
  <c r="B10"/>
  <c r="C10"/>
  <c r="D10"/>
  <c r="E10"/>
  <c r="F10"/>
  <c r="G10"/>
  <c r="H10"/>
  <c r="I10"/>
  <c r="J10"/>
  <c r="K10"/>
  <c r="L10"/>
  <c r="B11"/>
  <c r="C11"/>
  <c r="D11"/>
  <c r="E11"/>
  <c r="F11"/>
  <c r="G11"/>
  <c r="H11"/>
  <c r="I11"/>
  <c r="J11"/>
  <c r="K11"/>
  <c r="L11"/>
  <c r="B12"/>
  <c r="C12"/>
  <c r="D12"/>
  <c r="E12"/>
  <c r="F12"/>
  <c r="G12"/>
  <c r="H12"/>
  <c r="I12"/>
  <c r="J12"/>
  <c r="K12"/>
  <c r="L12"/>
  <c r="B13"/>
  <c r="C13"/>
  <c r="D13"/>
  <c r="E13"/>
  <c r="F13"/>
  <c r="G13"/>
  <c r="H13"/>
  <c r="I13"/>
  <c r="J13"/>
  <c r="K13"/>
  <c r="L13"/>
  <c r="B14"/>
  <c r="C14"/>
  <c r="D14"/>
  <c r="E14"/>
  <c r="F14"/>
  <c r="G14"/>
  <c r="H14"/>
  <c r="I14"/>
  <c r="J14"/>
  <c r="K14"/>
  <c r="L14"/>
  <c r="B15"/>
  <c r="C15"/>
  <c r="D15"/>
  <c r="E15"/>
  <c r="F15"/>
  <c r="G15"/>
  <c r="H15"/>
  <c r="I15"/>
  <c r="J15"/>
  <c r="K15"/>
  <c r="L15"/>
  <c r="B16"/>
  <c r="C16"/>
  <c r="D16"/>
  <c r="E16"/>
  <c r="F16"/>
  <c r="G16"/>
  <c r="H16"/>
  <c r="I16"/>
  <c r="J16"/>
  <c r="K16"/>
  <c r="L16"/>
  <c r="B17"/>
  <c r="C17"/>
  <c r="D17"/>
  <c r="E17"/>
  <c r="F17"/>
  <c r="G17"/>
  <c r="H17"/>
  <c r="I17"/>
  <c r="J17"/>
  <c r="K17"/>
  <c r="L17"/>
  <c r="B18"/>
  <c r="C18"/>
  <c r="D18"/>
  <c r="E18"/>
  <c r="F18"/>
  <c r="G18"/>
  <c r="H18"/>
  <c r="I18"/>
  <c r="J18"/>
  <c r="K18"/>
  <c r="L18"/>
  <c r="B19"/>
  <c r="C19"/>
  <c r="D19"/>
  <c r="E19"/>
  <c r="F19"/>
  <c r="G19"/>
  <c r="H19"/>
  <c r="I19"/>
  <c r="J19"/>
  <c r="K19"/>
  <c r="L19"/>
  <c r="B20"/>
  <c r="C20"/>
  <c r="D20"/>
  <c r="E20"/>
  <c r="F20"/>
  <c r="G20"/>
  <c r="H20"/>
  <c r="I20"/>
  <c r="J20"/>
  <c r="K20"/>
  <c r="L20"/>
  <c r="B21"/>
  <c r="C21"/>
  <c r="D21"/>
  <c r="E21"/>
  <c r="F21"/>
  <c r="G21"/>
  <c r="H21"/>
  <c r="I21"/>
  <c r="J21"/>
  <c r="K21"/>
  <c r="L21"/>
  <c r="B22"/>
  <c r="C22"/>
  <c r="D22"/>
  <c r="E22"/>
  <c r="F22"/>
  <c r="G22"/>
  <c r="H22"/>
  <c r="I22"/>
  <c r="J22"/>
  <c r="K22"/>
  <c r="L22"/>
  <c r="B23"/>
  <c r="C23"/>
  <c r="D23"/>
  <c r="E23"/>
  <c r="F23"/>
  <c r="G23"/>
  <c r="H23"/>
  <c r="I23"/>
  <c r="J23"/>
  <c r="K23"/>
  <c r="L23"/>
  <c r="B24"/>
  <c r="C24"/>
  <c r="D24"/>
  <c r="E24"/>
  <c r="F24"/>
  <c r="G24"/>
  <c r="H24"/>
  <c r="I24"/>
  <c r="J24"/>
  <c r="K24"/>
  <c r="L24"/>
  <c r="B25"/>
  <c r="C25"/>
  <c r="D25"/>
  <c r="E25"/>
  <c r="F25"/>
  <c r="G25"/>
  <c r="H25"/>
  <c r="I25"/>
  <c r="J25"/>
  <c r="K25"/>
  <c r="L25"/>
  <c r="B26"/>
  <c r="C26"/>
  <c r="D26"/>
  <c r="E26"/>
  <c r="F26"/>
  <c r="G26"/>
  <c r="H26"/>
  <c r="I26"/>
  <c r="J26"/>
  <c r="K26"/>
  <c r="L26"/>
  <c r="C2"/>
  <c r="D2"/>
  <c r="E2"/>
  <c r="F2"/>
  <c r="G2"/>
  <c r="H2"/>
  <c r="I2"/>
  <c r="J2"/>
  <c r="K2"/>
  <c r="L2"/>
  <c r="B2"/>
  <c r="P116" i="52"/>
  <c r="O116"/>
  <c r="N116"/>
  <c r="P115"/>
  <c r="O115"/>
  <c r="N115"/>
  <c r="P114"/>
  <c r="O114"/>
  <c r="N114"/>
  <c r="P113"/>
  <c r="O113"/>
  <c r="N113"/>
  <c r="P112"/>
  <c r="O112"/>
  <c r="N112"/>
  <c r="P111"/>
  <c r="O111"/>
  <c r="N111"/>
  <c r="P110"/>
  <c r="O110"/>
  <c r="N110"/>
  <c r="P109"/>
  <c r="O109"/>
  <c r="N109"/>
  <c r="P108"/>
  <c r="O108"/>
  <c r="N108"/>
  <c r="P107"/>
  <c r="O107"/>
  <c r="N107"/>
  <c r="P106"/>
  <c r="O106"/>
  <c r="N106"/>
  <c r="P105"/>
  <c r="O105"/>
  <c r="N105"/>
  <c r="P104"/>
  <c r="O104"/>
  <c r="N104"/>
  <c r="P103"/>
  <c r="O103"/>
  <c r="N103"/>
  <c r="P102"/>
  <c r="O102"/>
  <c r="N102"/>
  <c r="P101"/>
  <c r="O101"/>
  <c r="N101"/>
  <c r="P100"/>
  <c r="O100"/>
  <c r="N100"/>
  <c r="P99"/>
  <c r="O99"/>
  <c r="N99"/>
  <c r="P98"/>
  <c r="O98"/>
  <c r="N98"/>
  <c r="P97"/>
  <c r="O97"/>
  <c r="N97"/>
  <c r="P96"/>
  <c r="O96"/>
  <c r="N96"/>
  <c r="P95"/>
  <c r="O95"/>
  <c r="N95"/>
  <c r="P94"/>
  <c r="O94"/>
  <c r="N94"/>
  <c r="P93"/>
  <c r="O93"/>
  <c r="N93"/>
  <c r="P92"/>
  <c r="O92"/>
  <c r="N92"/>
  <c r="P91"/>
  <c r="O91"/>
  <c r="N91"/>
  <c r="P90"/>
  <c r="O90"/>
  <c r="N90"/>
  <c r="P89"/>
  <c r="O89"/>
  <c r="N89"/>
  <c r="P88"/>
  <c r="O88"/>
  <c r="N88"/>
  <c r="P87"/>
  <c r="O87"/>
  <c r="N87"/>
  <c r="P86"/>
  <c r="O86"/>
  <c r="N86"/>
  <c r="P85"/>
  <c r="O85"/>
  <c r="N85"/>
  <c r="P84"/>
  <c r="O84"/>
  <c r="N84"/>
  <c r="P83"/>
  <c r="O83"/>
  <c r="N83"/>
  <c r="P82"/>
  <c r="O82"/>
  <c r="N82"/>
  <c r="P81"/>
  <c r="O81"/>
  <c r="N81"/>
  <c r="P80"/>
  <c r="O80"/>
  <c r="N80"/>
  <c r="P79"/>
  <c r="O79"/>
  <c r="N79"/>
  <c r="P78"/>
  <c r="O78"/>
  <c r="N78"/>
  <c r="P77"/>
  <c r="O77"/>
  <c r="N77"/>
  <c r="P76"/>
  <c r="O76"/>
  <c r="N76"/>
  <c r="P75"/>
  <c r="O75"/>
  <c r="N75"/>
  <c r="P74"/>
  <c r="O74"/>
  <c r="N74"/>
  <c r="P73"/>
  <c r="O73"/>
  <c r="N73"/>
  <c r="P72"/>
  <c r="O72"/>
  <c r="N72"/>
  <c r="P71"/>
  <c r="O71"/>
  <c r="N71"/>
  <c r="P70"/>
  <c r="O70"/>
  <c r="N70"/>
  <c r="U69"/>
  <c r="T69"/>
  <c r="P69"/>
  <c r="O69"/>
  <c r="N69"/>
  <c r="U68"/>
  <c r="T68"/>
  <c r="P68"/>
  <c r="O68"/>
  <c r="N68"/>
  <c r="U67"/>
  <c r="T67"/>
  <c r="P67"/>
  <c r="O67"/>
  <c r="N67"/>
  <c r="U66"/>
  <c r="T66"/>
  <c r="P66"/>
  <c r="O66"/>
  <c r="N66"/>
  <c r="U65"/>
  <c r="T65"/>
  <c r="P65"/>
  <c r="O65"/>
  <c r="N65"/>
  <c r="U64"/>
  <c r="T64"/>
  <c r="P64"/>
  <c r="O64"/>
  <c r="N64"/>
  <c r="U63"/>
  <c r="T63"/>
  <c r="P63"/>
  <c r="O63"/>
  <c r="N63"/>
  <c r="U62"/>
  <c r="T62"/>
  <c r="P62"/>
  <c r="O62"/>
  <c r="N62"/>
  <c r="U61"/>
  <c r="T61"/>
  <c r="P61"/>
  <c r="O61"/>
  <c r="N61"/>
  <c r="U60"/>
  <c r="T60"/>
  <c r="P60"/>
  <c r="O60"/>
  <c r="N60"/>
  <c r="U59"/>
  <c r="T59"/>
  <c r="P59"/>
  <c r="O59"/>
  <c r="N59"/>
  <c r="U58"/>
  <c r="T58"/>
  <c r="P58"/>
  <c r="O58"/>
  <c r="N58"/>
  <c r="U57"/>
  <c r="T57"/>
  <c r="P57"/>
  <c r="O57"/>
  <c r="N57"/>
  <c r="U56"/>
  <c r="T56"/>
  <c r="P56"/>
  <c r="O56"/>
  <c r="N56"/>
  <c r="U55"/>
  <c r="T55"/>
  <c r="P55"/>
  <c r="O55"/>
  <c r="N55"/>
  <c r="U54"/>
  <c r="T54"/>
  <c r="P54"/>
  <c r="O54"/>
  <c r="N54"/>
  <c r="U53"/>
  <c r="T53"/>
  <c r="P53"/>
  <c r="O53"/>
  <c r="N53"/>
  <c r="U52"/>
  <c r="T52"/>
  <c r="P52"/>
  <c r="O52"/>
  <c r="N52"/>
  <c r="U51"/>
  <c r="T51"/>
  <c r="P51"/>
  <c r="O51"/>
  <c r="N51"/>
  <c r="U50"/>
  <c r="T50"/>
  <c r="P50"/>
  <c r="O50"/>
  <c r="N50"/>
  <c r="U49"/>
  <c r="T49"/>
  <c r="P49"/>
  <c r="O49"/>
  <c r="N49"/>
  <c r="U48"/>
  <c r="T48"/>
  <c r="P48"/>
  <c r="O48"/>
  <c r="N48"/>
  <c r="U47"/>
  <c r="T47"/>
  <c r="P47"/>
  <c r="O47"/>
  <c r="N47"/>
  <c r="U46"/>
  <c r="T46"/>
  <c r="P46"/>
  <c r="O46"/>
  <c r="N46"/>
  <c r="U45"/>
  <c r="T45"/>
  <c r="P45"/>
  <c r="O45"/>
  <c r="N45"/>
  <c r="U44"/>
  <c r="T44"/>
  <c r="P44"/>
  <c r="O44"/>
  <c r="N44"/>
  <c r="U43"/>
  <c r="T43"/>
  <c r="P43"/>
  <c r="O43"/>
  <c r="N43"/>
  <c r="U42"/>
  <c r="T42"/>
  <c r="P42"/>
  <c r="O42"/>
  <c r="N42"/>
  <c r="U41"/>
  <c r="T41"/>
  <c r="P41"/>
  <c r="O41"/>
  <c r="N41"/>
  <c r="U40"/>
  <c r="U70"/>
  <c r="T40"/>
  <c r="P40"/>
  <c r="O40"/>
  <c r="N40"/>
  <c r="P39"/>
  <c r="O39"/>
  <c r="N39"/>
  <c r="P38"/>
  <c r="O38"/>
  <c r="N38"/>
  <c r="P37"/>
  <c r="O37"/>
  <c r="N37"/>
  <c r="P36"/>
  <c r="O36"/>
  <c r="N36"/>
  <c r="P35"/>
  <c r="O35"/>
  <c r="N35"/>
  <c r="P34"/>
  <c r="O34"/>
  <c r="N34"/>
  <c r="U33"/>
  <c r="T33"/>
  <c r="P33"/>
  <c r="O33"/>
  <c r="N33"/>
  <c r="U32"/>
  <c r="T32"/>
  <c r="P32"/>
  <c r="O32"/>
  <c r="N32"/>
  <c r="U31"/>
  <c r="T31"/>
  <c r="P31"/>
  <c r="O31"/>
  <c r="N31"/>
  <c r="U30"/>
  <c r="T30"/>
  <c r="P30"/>
  <c r="O30"/>
  <c r="N30"/>
  <c r="U29"/>
  <c r="T29"/>
  <c r="P29"/>
  <c r="O29"/>
  <c r="N29"/>
  <c r="U28"/>
  <c r="T28"/>
  <c r="P28"/>
  <c r="O28"/>
  <c r="N28"/>
  <c r="U27"/>
  <c r="T27"/>
  <c r="P27"/>
  <c r="O27"/>
  <c r="N27"/>
  <c r="U26"/>
  <c r="T26"/>
  <c r="P26"/>
  <c r="O26"/>
  <c r="N26"/>
  <c r="U25"/>
  <c r="T25"/>
  <c r="P25"/>
  <c r="O25"/>
  <c r="N25"/>
  <c r="U24"/>
  <c r="T24"/>
  <c r="P24"/>
  <c r="O24"/>
  <c r="N24"/>
  <c r="U23"/>
  <c r="T23"/>
  <c r="P23"/>
  <c r="O23"/>
  <c r="N23"/>
  <c r="U22"/>
  <c r="T22"/>
  <c r="P22"/>
  <c r="O22"/>
  <c r="N22"/>
  <c r="U21"/>
  <c r="T21"/>
  <c r="P21"/>
  <c r="O21"/>
  <c r="N21"/>
  <c r="U20"/>
  <c r="T20"/>
  <c r="P20"/>
  <c r="O20"/>
  <c r="N20"/>
  <c r="U19"/>
  <c r="T19"/>
  <c r="P19"/>
  <c r="O19"/>
  <c r="N19"/>
  <c r="U18"/>
  <c r="T18"/>
  <c r="P18"/>
  <c r="O18"/>
  <c r="N18"/>
  <c r="U17"/>
  <c r="T17"/>
  <c r="P17"/>
  <c r="O17"/>
  <c r="N17"/>
  <c r="U16"/>
  <c r="T16"/>
  <c r="P16"/>
  <c r="O16"/>
  <c r="N16"/>
  <c r="U15"/>
  <c r="T15"/>
  <c r="P15"/>
  <c r="O15"/>
  <c r="N15"/>
  <c r="U14"/>
  <c r="T14"/>
  <c r="P14"/>
  <c r="O14"/>
  <c r="N14"/>
  <c r="U13"/>
  <c r="T13"/>
  <c r="P13"/>
  <c r="O13"/>
  <c r="N13"/>
  <c r="U12"/>
  <c r="T12"/>
  <c r="P12"/>
  <c r="O12"/>
  <c r="N12"/>
  <c r="U11"/>
  <c r="T11"/>
  <c r="P11"/>
  <c r="O11"/>
  <c r="N11"/>
  <c r="U10"/>
  <c r="T10"/>
  <c r="P10"/>
  <c r="O10"/>
  <c r="N10"/>
  <c r="U9"/>
  <c r="T9"/>
  <c r="P9"/>
  <c r="O9"/>
  <c r="N9"/>
  <c r="U8"/>
  <c r="T8"/>
  <c r="P8"/>
  <c r="O8"/>
  <c r="N8"/>
  <c r="U7"/>
  <c r="T7"/>
  <c r="P7"/>
  <c r="O7"/>
  <c r="N7"/>
  <c r="U6"/>
  <c r="T6"/>
  <c r="P6"/>
  <c r="O6"/>
  <c r="N6"/>
  <c r="U5"/>
  <c r="T5"/>
  <c r="P5"/>
  <c r="O5"/>
  <c r="N5"/>
  <c r="U4"/>
  <c r="T4"/>
  <c r="P4"/>
  <c r="O4"/>
  <c r="N4"/>
  <c r="P3"/>
  <c r="O3"/>
  <c r="N3"/>
  <c r="P2"/>
  <c r="O2"/>
  <c r="N2"/>
  <c r="T34"/>
  <c r="T70"/>
  <c r="U34"/>
  <c r="T40" i="41"/>
  <c r="U40"/>
  <c r="T41"/>
  <c r="U41"/>
  <c r="T42"/>
  <c r="U42"/>
  <c r="T43"/>
  <c r="U43"/>
  <c r="T44"/>
  <c r="U44"/>
  <c r="T45"/>
  <c r="U45"/>
  <c r="T46"/>
  <c r="U46"/>
  <c r="T47"/>
  <c r="U47"/>
  <c r="T48"/>
  <c r="U48"/>
  <c r="T49"/>
  <c r="U49"/>
  <c r="T50"/>
  <c r="U50"/>
  <c r="T51"/>
  <c r="U51"/>
  <c r="T52"/>
  <c r="U52"/>
  <c r="T53"/>
  <c r="U53"/>
  <c r="T54"/>
  <c r="U54"/>
  <c r="T55"/>
  <c r="U55"/>
  <c r="T56"/>
  <c r="U56"/>
  <c r="T57"/>
  <c r="U57"/>
  <c r="T58"/>
  <c r="U58"/>
  <c r="T59"/>
  <c r="U59"/>
  <c r="T60"/>
  <c r="U60"/>
  <c r="T61"/>
  <c r="U61"/>
  <c r="T62"/>
  <c r="U62"/>
  <c r="T63"/>
  <c r="U63"/>
  <c r="T64"/>
  <c r="U64"/>
  <c r="T65"/>
  <c r="U65"/>
  <c r="T66"/>
  <c r="U66"/>
  <c r="T67"/>
  <c r="U67"/>
  <c r="T68"/>
  <c r="U68"/>
  <c r="U39"/>
  <c r="T39"/>
  <c r="T40" i="39"/>
  <c r="U40"/>
  <c r="T41"/>
  <c r="U41"/>
  <c r="T42"/>
  <c r="U42"/>
  <c r="T43"/>
  <c r="U43"/>
  <c r="T44"/>
  <c r="U44"/>
  <c r="T45"/>
  <c r="U45"/>
  <c r="T46"/>
  <c r="U46"/>
  <c r="T47"/>
  <c r="U47"/>
  <c r="T48"/>
  <c r="U48"/>
  <c r="T49"/>
  <c r="U49"/>
  <c r="T50"/>
  <c r="U50"/>
  <c r="T51"/>
  <c r="U51"/>
  <c r="T52"/>
  <c r="U52"/>
  <c r="T53"/>
  <c r="U53"/>
  <c r="T54"/>
  <c r="U54"/>
  <c r="T55"/>
  <c r="U55"/>
  <c r="T56"/>
  <c r="U56"/>
  <c r="T57"/>
  <c r="U57"/>
  <c r="T58"/>
  <c r="U58"/>
  <c r="T59"/>
  <c r="U59"/>
  <c r="T60"/>
  <c r="U60"/>
  <c r="T61"/>
  <c r="U61"/>
  <c r="T62"/>
  <c r="U62"/>
  <c r="T63"/>
  <c r="U63"/>
  <c r="T64"/>
  <c r="U64"/>
  <c r="T65"/>
  <c r="U65"/>
  <c r="T66"/>
  <c r="U66"/>
  <c r="T67"/>
  <c r="U67"/>
  <c r="T68"/>
  <c r="U68"/>
  <c r="U39"/>
  <c r="T39"/>
  <c r="T5" i="41"/>
  <c r="U5"/>
  <c r="T6"/>
  <c r="U6"/>
  <c r="T7"/>
  <c r="U7"/>
  <c r="T8"/>
  <c r="U8"/>
  <c r="T9"/>
  <c r="U9"/>
  <c r="T10"/>
  <c r="U10"/>
  <c r="T11"/>
  <c r="U11"/>
  <c r="T12"/>
  <c r="U12"/>
  <c r="T13"/>
  <c r="U13"/>
  <c r="T14"/>
  <c r="U14"/>
  <c r="T15"/>
  <c r="U15"/>
  <c r="T16"/>
  <c r="U16"/>
  <c r="T17"/>
  <c r="U17"/>
  <c r="T18"/>
  <c r="U18"/>
  <c r="T19"/>
  <c r="U19"/>
  <c r="T20"/>
  <c r="U20"/>
  <c r="T21"/>
  <c r="U21"/>
  <c r="T22"/>
  <c r="U22"/>
  <c r="T23"/>
  <c r="U23"/>
  <c r="T24"/>
  <c r="U24"/>
  <c r="T25"/>
  <c r="U25"/>
  <c r="T26"/>
  <c r="U26"/>
  <c r="T27"/>
  <c r="U27"/>
  <c r="T28"/>
  <c r="U28"/>
  <c r="T29"/>
  <c r="U29"/>
  <c r="T30"/>
  <c r="U30"/>
  <c r="T31"/>
  <c r="U31"/>
  <c r="T32"/>
  <c r="U32"/>
  <c r="T33"/>
  <c r="U33"/>
  <c r="U4"/>
  <c r="T4"/>
  <c r="T5" i="39"/>
  <c r="U5"/>
  <c r="T6"/>
  <c r="U6"/>
  <c r="T7"/>
  <c r="U7"/>
  <c r="T8"/>
  <c r="U8"/>
  <c r="T9"/>
  <c r="U9"/>
  <c r="T10"/>
  <c r="U10"/>
  <c r="T11"/>
  <c r="U11"/>
  <c r="T12"/>
  <c r="U12"/>
  <c r="T13"/>
  <c r="U13"/>
  <c r="T14"/>
  <c r="U14"/>
  <c r="T15"/>
  <c r="U15"/>
  <c r="T16"/>
  <c r="U16"/>
  <c r="T17"/>
  <c r="U17"/>
  <c r="T18"/>
  <c r="U18"/>
  <c r="T19"/>
  <c r="U19"/>
  <c r="T20"/>
  <c r="U20"/>
  <c r="T21"/>
  <c r="U21"/>
  <c r="T22"/>
  <c r="U22"/>
  <c r="T23"/>
  <c r="U23"/>
  <c r="T24"/>
  <c r="U24"/>
  <c r="T25"/>
  <c r="U25"/>
  <c r="T26"/>
  <c r="U26"/>
  <c r="T27"/>
  <c r="U27"/>
  <c r="T28"/>
  <c r="U28"/>
  <c r="T29"/>
  <c r="U29"/>
  <c r="T30"/>
  <c r="U30"/>
  <c r="T31"/>
  <c r="U31"/>
  <c r="T32"/>
  <c r="U32"/>
  <c r="T33"/>
  <c r="U33"/>
  <c r="U4"/>
  <c r="T4"/>
  <c r="T69"/>
  <c r="U69"/>
  <c r="K16" i="51"/>
  <c r="U69" i="41"/>
  <c r="B17" i="51"/>
  <c r="B16"/>
  <c r="B15"/>
  <c r="B14"/>
  <c r="B13"/>
  <c r="B12"/>
  <c r="B11"/>
  <c r="B10"/>
  <c r="B9"/>
  <c r="B8"/>
  <c r="B7"/>
  <c r="B6"/>
  <c r="B5"/>
  <c r="B4"/>
  <c r="N726" i="40"/>
  <c r="N725"/>
  <c r="N724"/>
  <c r="N723"/>
  <c r="N722"/>
  <c r="N721"/>
  <c r="N720"/>
  <c r="N719"/>
  <c r="N718"/>
  <c r="N717"/>
  <c r="N716"/>
  <c r="N715"/>
  <c r="N714"/>
  <c r="N713"/>
  <c r="N712"/>
  <c r="N711"/>
  <c r="N710"/>
  <c r="N709"/>
  <c r="N708"/>
  <c r="N707"/>
  <c r="N706"/>
  <c r="N705"/>
  <c r="N704"/>
  <c r="N703"/>
  <c r="N702"/>
  <c r="N701"/>
  <c r="N700"/>
  <c r="N699"/>
  <c r="N698"/>
  <c r="N697"/>
  <c r="N696"/>
  <c r="N695"/>
  <c r="N694"/>
  <c r="N693"/>
  <c r="N692"/>
  <c r="N691"/>
  <c r="N690"/>
  <c r="N689"/>
  <c r="N688"/>
  <c r="N687"/>
  <c r="N686"/>
  <c r="N685"/>
  <c r="N684"/>
  <c r="N683"/>
  <c r="N682"/>
  <c r="N681"/>
  <c r="N680"/>
  <c r="N679"/>
  <c r="N678"/>
  <c r="N677"/>
  <c r="N676"/>
  <c r="N675"/>
  <c r="N674"/>
  <c r="N673"/>
  <c r="N672"/>
  <c r="N671"/>
  <c r="N670"/>
  <c r="N669"/>
  <c r="N668"/>
  <c r="N667"/>
  <c r="N666"/>
  <c r="N665"/>
  <c r="N664"/>
  <c r="N663"/>
  <c r="N662"/>
  <c r="N661"/>
  <c r="N660"/>
  <c r="N659"/>
  <c r="N658"/>
  <c r="N657"/>
  <c r="N656"/>
  <c r="N655"/>
  <c r="N654"/>
  <c r="N653"/>
  <c r="N652"/>
  <c r="N651"/>
  <c r="N650"/>
  <c r="N649"/>
  <c r="N648"/>
  <c r="N647"/>
  <c r="N646"/>
  <c r="N645"/>
  <c r="N644"/>
  <c r="N643"/>
  <c r="N642"/>
  <c r="N641"/>
  <c r="N640"/>
  <c r="N639"/>
  <c r="N638"/>
  <c r="N637"/>
  <c r="N636"/>
  <c r="N635"/>
  <c r="N634"/>
  <c r="N633"/>
  <c r="N632"/>
  <c r="N631"/>
  <c r="N630"/>
  <c r="N629"/>
  <c r="N628"/>
  <c r="N627"/>
  <c r="N626"/>
  <c r="N625"/>
  <c r="N624"/>
  <c r="N623"/>
  <c r="N622"/>
  <c r="N621"/>
  <c r="N620"/>
  <c r="N619"/>
  <c r="N618"/>
  <c r="N617"/>
  <c r="N616"/>
  <c r="N615"/>
  <c r="N614"/>
  <c r="N613"/>
  <c r="N612"/>
  <c r="N611"/>
  <c r="N610"/>
  <c r="N609"/>
  <c r="N608"/>
  <c r="N607"/>
  <c r="N606"/>
  <c r="N605"/>
  <c r="N604"/>
  <c r="N603"/>
  <c r="N602"/>
  <c r="N601"/>
  <c r="N600"/>
  <c r="N599"/>
  <c r="N598"/>
  <c r="N597"/>
  <c r="N596"/>
  <c r="N595"/>
  <c r="N594"/>
  <c r="N593"/>
  <c r="N592"/>
  <c r="N591"/>
  <c r="N590"/>
  <c r="N589"/>
  <c r="N588"/>
  <c r="N587"/>
  <c r="N586"/>
  <c r="N585"/>
  <c r="N584"/>
  <c r="N583"/>
  <c r="N582"/>
  <c r="N581"/>
  <c r="N580"/>
  <c r="N579"/>
  <c r="N578"/>
  <c r="N577"/>
  <c r="N576"/>
  <c r="N575"/>
  <c r="N574"/>
  <c r="N573"/>
  <c r="N572"/>
  <c r="N571"/>
  <c r="N570"/>
  <c r="N569"/>
  <c r="N568"/>
  <c r="N567"/>
  <c r="N566"/>
  <c r="N565"/>
  <c r="N564"/>
  <c r="N563"/>
  <c r="N562"/>
  <c r="N561"/>
  <c r="N560"/>
  <c r="N559"/>
  <c r="N558"/>
  <c r="N557"/>
  <c r="N556"/>
  <c r="N555"/>
  <c r="N554"/>
  <c r="N553"/>
  <c r="N552"/>
  <c r="N551"/>
  <c r="N550"/>
  <c r="N549"/>
  <c r="N548"/>
  <c r="N547"/>
  <c r="N546"/>
  <c r="N545"/>
  <c r="N544"/>
  <c r="N543"/>
  <c r="N542"/>
  <c r="N541"/>
  <c r="N540"/>
  <c r="N539"/>
  <c r="N538"/>
  <c r="N537"/>
  <c r="N536"/>
  <c r="N535"/>
  <c r="N534"/>
  <c r="N533"/>
  <c r="N532"/>
  <c r="N531"/>
  <c r="N530"/>
  <c r="N529"/>
  <c r="N528"/>
  <c r="N527"/>
  <c r="N526"/>
  <c r="N525"/>
  <c r="N524"/>
  <c r="N523"/>
  <c r="N522"/>
  <c r="N521"/>
  <c r="N520"/>
  <c r="N519"/>
  <c r="N518"/>
  <c r="N517"/>
  <c r="N516"/>
  <c r="N515"/>
  <c r="N514"/>
  <c r="N513"/>
  <c r="N512"/>
  <c r="N511"/>
  <c r="N510"/>
  <c r="N509"/>
  <c r="N508"/>
  <c r="N507"/>
  <c r="N506"/>
  <c r="N505"/>
  <c r="N504"/>
  <c r="N503"/>
  <c r="N502"/>
  <c r="N501"/>
  <c r="N500"/>
  <c r="N499"/>
  <c r="N498"/>
  <c r="N497"/>
  <c r="N496"/>
  <c r="N495"/>
  <c r="N494"/>
  <c r="N493"/>
  <c r="N492"/>
  <c r="N491"/>
  <c r="N490"/>
  <c r="N489"/>
  <c r="N488"/>
  <c r="N487"/>
  <c r="N486"/>
  <c r="N485"/>
  <c r="N484"/>
  <c r="N483"/>
  <c r="N482"/>
  <c r="N481"/>
  <c r="N480"/>
  <c r="N479"/>
  <c r="N478"/>
  <c r="N477"/>
  <c r="N476"/>
  <c r="N475"/>
  <c r="N474"/>
  <c r="N473"/>
  <c r="N472"/>
  <c r="N471"/>
  <c r="N470"/>
  <c r="N469"/>
  <c r="N468"/>
  <c r="N467"/>
  <c r="N466"/>
  <c r="N465"/>
  <c r="N464"/>
  <c r="N463"/>
  <c r="N462"/>
  <c r="N461"/>
  <c r="N460"/>
  <c r="N459"/>
  <c r="N458"/>
  <c r="N457"/>
  <c r="N456"/>
  <c r="N455"/>
  <c r="N454"/>
  <c r="N453"/>
  <c r="N452"/>
  <c r="N451"/>
  <c r="N450"/>
  <c r="N449"/>
  <c r="N448"/>
  <c r="N447"/>
  <c r="N446"/>
  <c r="N445"/>
  <c r="N444"/>
  <c r="N443"/>
  <c r="N442"/>
  <c r="N441"/>
  <c r="N440"/>
  <c r="N439"/>
  <c r="N438"/>
  <c r="N437"/>
  <c r="N436"/>
  <c r="N435"/>
  <c r="N434"/>
  <c r="N433"/>
  <c r="N432"/>
  <c r="N431"/>
  <c r="N430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7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4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N197"/>
  <c r="N196"/>
  <c r="N195"/>
  <c r="N194"/>
  <c r="N193"/>
  <c r="N192"/>
  <c r="N191"/>
  <c r="N190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B739"/>
  <c r="B738"/>
  <c r="B737"/>
  <c r="B736"/>
  <c r="B735"/>
  <c r="B734"/>
  <c r="B733"/>
  <c r="B732"/>
  <c r="B731"/>
  <c r="B730"/>
  <c r="B729"/>
  <c r="B728"/>
  <c r="B727"/>
  <c r="B726"/>
  <c r="B725"/>
  <c r="B724"/>
  <c r="B723"/>
  <c r="B722"/>
  <c r="B721"/>
  <c r="B720"/>
  <c r="B719"/>
  <c r="B718"/>
  <c r="B717"/>
  <c r="B716"/>
  <c r="B715"/>
  <c r="B714"/>
  <c r="B713"/>
  <c r="B712"/>
  <c r="B711"/>
  <c r="B710"/>
  <c r="B709"/>
  <c r="B708"/>
  <c r="B707"/>
  <c r="B706"/>
  <c r="B705"/>
  <c r="B704"/>
  <c r="B703"/>
  <c r="B702"/>
  <c r="B701"/>
  <c r="B700"/>
  <c r="B699"/>
  <c r="B698"/>
  <c r="B697"/>
  <c r="B696"/>
  <c r="B695"/>
  <c r="B694"/>
  <c r="B693"/>
  <c r="B692"/>
  <c r="B691"/>
  <c r="B690"/>
  <c r="B689"/>
  <c r="B688"/>
  <c r="B687"/>
  <c r="B686"/>
  <c r="B685"/>
  <c r="B684"/>
  <c r="B683"/>
  <c r="B682"/>
  <c r="B681"/>
  <c r="B680"/>
  <c r="B679"/>
  <c r="B678"/>
  <c r="B677"/>
  <c r="B676"/>
  <c r="B675"/>
  <c r="B674"/>
  <c r="B673"/>
  <c r="B672"/>
  <c r="B671"/>
  <c r="B670"/>
  <c r="B669"/>
  <c r="B668"/>
  <c r="B667"/>
  <c r="B666"/>
  <c r="B665"/>
  <c r="B664"/>
  <c r="B663"/>
  <c r="B662"/>
  <c r="B661"/>
  <c r="B660"/>
  <c r="B659"/>
  <c r="B658"/>
  <c r="B657"/>
  <c r="B656"/>
  <c r="B655"/>
  <c r="B654"/>
  <c r="B653"/>
  <c r="B652"/>
  <c r="B651"/>
  <c r="B650"/>
  <c r="B649"/>
  <c r="B648"/>
  <c r="B647"/>
  <c r="B646"/>
  <c r="B645"/>
  <c r="B644"/>
  <c r="B643"/>
  <c r="B642"/>
  <c r="B641"/>
  <c r="B640"/>
  <c r="B639"/>
  <c r="B638"/>
  <c r="B637"/>
  <c r="B636"/>
  <c r="B635"/>
  <c r="B634"/>
  <c r="B633"/>
  <c r="B632"/>
  <c r="B631"/>
  <c r="B630"/>
  <c r="B629"/>
  <c r="B628"/>
  <c r="B627"/>
  <c r="B626"/>
  <c r="B625"/>
  <c r="B624"/>
  <c r="B623"/>
  <c r="B622"/>
  <c r="B621"/>
  <c r="B620"/>
  <c r="B619"/>
  <c r="B618"/>
  <c r="B617"/>
  <c r="B616"/>
  <c r="B615"/>
  <c r="B614"/>
  <c r="B613"/>
  <c r="B612"/>
  <c r="B611"/>
  <c r="B610"/>
  <c r="B609"/>
  <c r="B608"/>
  <c r="B607"/>
  <c r="B606"/>
  <c r="B605"/>
  <c r="B604"/>
  <c r="B603"/>
  <c r="B602"/>
  <c r="B601"/>
  <c r="B600"/>
  <c r="B599"/>
  <c r="B598"/>
  <c r="B597"/>
  <c r="B596"/>
  <c r="B595"/>
  <c r="B594"/>
  <c r="B593"/>
  <c r="B592"/>
  <c r="B591"/>
  <c r="B590"/>
  <c r="B589"/>
  <c r="B588"/>
  <c r="B587"/>
  <c r="B586"/>
  <c r="B585"/>
  <c r="B584"/>
  <c r="B583"/>
  <c r="B582"/>
  <c r="B581"/>
  <c r="B580"/>
  <c r="B579"/>
  <c r="B578"/>
  <c r="B577"/>
  <c r="B576"/>
  <c r="B575"/>
  <c r="B574"/>
  <c r="B573"/>
  <c r="B572"/>
  <c r="B571"/>
  <c r="B570"/>
  <c r="B569"/>
  <c r="B568"/>
  <c r="B567"/>
  <c r="B566"/>
  <c r="B565"/>
  <c r="B564"/>
  <c r="B563"/>
  <c r="B562"/>
  <c r="B561"/>
  <c r="B560"/>
  <c r="B559"/>
  <c r="B558"/>
  <c r="B557"/>
  <c r="B556"/>
  <c r="B555"/>
  <c r="B554"/>
  <c r="B553"/>
  <c r="B552"/>
  <c r="B551"/>
  <c r="B550"/>
  <c r="B549"/>
  <c r="B548"/>
  <c r="B547"/>
  <c r="B546"/>
  <c r="B545"/>
  <c r="B544"/>
  <c r="B543"/>
  <c r="B542"/>
  <c r="B541"/>
  <c r="B540"/>
  <c r="B539"/>
  <c r="B538"/>
  <c r="B537"/>
  <c r="B536"/>
  <c r="B535"/>
  <c r="B534"/>
  <c r="B533"/>
  <c r="B532"/>
  <c r="B531"/>
  <c r="B530"/>
  <c r="B529"/>
  <c r="B528"/>
  <c r="B527"/>
  <c r="B526"/>
  <c r="B525"/>
  <c r="B524"/>
  <c r="B523"/>
  <c r="B522"/>
  <c r="B521"/>
  <c r="B520"/>
  <c r="B519"/>
  <c r="B518"/>
  <c r="B517"/>
  <c r="B516"/>
  <c r="B515"/>
  <c r="B514"/>
  <c r="B513"/>
  <c r="B512"/>
  <c r="B511"/>
  <c r="B510"/>
  <c r="B509"/>
  <c r="B508"/>
  <c r="B507"/>
  <c r="B506"/>
  <c r="B505"/>
  <c r="B504"/>
  <c r="B503"/>
  <c r="B502"/>
  <c r="B501"/>
  <c r="B500"/>
  <c r="B499"/>
  <c r="B498"/>
  <c r="B497"/>
  <c r="B496"/>
  <c r="B495"/>
  <c r="B494"/>
  <c r="B493"/>
  <c r="B492"/>
  <c r="B491"/>
  <c r="B490"/>
  <c r="B489"/>
  <c r="B488"/>
  <c r="B487"/>
  <c r="B486"/>
  <c r="B485"/>
  <c r="B484"/>
  <c r="B483"/>
  <c r="B482"/>
  <c r="B481"/>
  <c r="B480"/>
  <c r="B479"/>
  <c r="B478"/>
  <c r="B477"/>
  <c r="B476"/>
  <c r="B475"/>
  <c r="B474"/>
  <c r="B473"/>
  <c r="B472"/>
  <c r="B471"/>
  <c r="B470"/>
  <c r="B469"/>
  <c r="B468"/>
  <c r="B467"/>
  <c r="B466"/>
  <c r="B465"/>
  <c r="B464"/>
  <c r="B463"/>
  <c r="B462"/>
  <c r="B461"/>
  <c r="B460"/>
  <c r="B459"/>
  <c r="B458"/>
  <c r="B457"/>
  <c r="B456"/>
  <c r="B455"/>
  <c r="B454"/>
  <c r="B453"/>
  <c r="B452"/>
  <c r="B451"/>
  <c r="B450"/>
  <c r="B449"/>
  <c r="B448"/>
  <c r="B447"/>
  <c r="B446"/>
  <c r="B445"/>
  <c r="B444"/>
  <c r="B443"/>
  <c r="B442"/>
  <c r="B441"/>
  <c r="B440"/>
  <c r="B439"/>
  <c r="B438"/>
  <c r="B437"/>
  <c r="B436"/>
  <c r="B435"/>
  <c r="B434"/>
  <c r="B433"/>
  <c r="B432"/>
  <c r="B431"/>
  <c r="B430"/>
  <c r="B429"/>
  <c r="B428"/>
  <c r="B427"/>
  <c r="B426"/>
  <c r="B425"/>
  <c r="B424"/>
  <c r="B423"/>
  <c r="B422"/>
  <c r="B421"/>
  <c r="B420"/>
  <c r="B419"/>
  <c r="B418"/>
  <c r="B417"/>
  <c r="B416"/>
  <c r="B415"/>
  <c r="B414"/>
  <c r="B413"/>
  <c r="B412"/>
  <c r="B411"/>
  <c r="B410"/>
  <c r="B409"/>
  <c r="B408"/>
  <c r="B407"/>
  <c r="B406"/>
  <c r="B405"/>
  <c r="B404"/>
  <c r="B403"/>
  <c r="B402"/>
  <c r="B401"/>
  <c r="B400"/>
  <c r="B399"/>
  <c r="B398"/>
  <c r="B397"/>
  <c r="B396"/>
  <c r="B395"/>
  <c r="B394"/>
  <c r="B393"/>
  <c r="B392"/>
  <c r="B391"/>
  <c r="B390"/>
  <c r="B389"/>
  <c r="B388"/>
  <c r="B387"/>
  <c r="B386"/>
  <c r="B385"/>
  <c r="B384"/>
  <c r="B383"/>
  <c r="B382"/>
  <c r="B381"/>
  <c r="B380"/>
  <c r="B379"/>
  <c r="B378"/>
  <c r="B377"/>
  <c r="B376"/>
  <c r="B375"/>
  <c r="B374"/>
  <c r="B373"/>
  <c r="B372"/>
  <c r="B371"/>
  <c r="B370"/>
  <c r="B369"/>
  <c r="B368"/>
  <c r="B367"/>
  <c r="B366"/>
  <c r="B365"/>
  <c r="B364"/>
  <c r="B363"/>
  <c r="B362"/>
  <c r="B361"/>
  <c r="B360"/>
  <c r="B359"/>
  <c r="B358"/>
  <c r="B357"/>
  <c r="B356"/>
  <c r="B355"/>
  <c r="B354"/>
  <c r="B353"/>
  <c r="B352"/>
  <c r="B351"/>
  <c r="B350"/>
  <c r="B349"/>
  <c r="B348"/>
  <c r="B347"/>
  <c r="B346"/>
  <c r="B345"/>
  <c r="B344"/>
  <c r="B343"/>
  <c r="B342"/>
  <c r="B341"/>
  <c r="B340"/>
  <c r="B339"/>
  <c r="B338"/>
  <c r="B337"/>
  <c r="B336"/>
  <c r="B335"/>
  <c r="B334"/>
  <c r="B333"/>
  <c r="B332"/>
  <c r="B331"/>
  <c r="B330"/>
  <c r="B329"/>
  <c r="B328"/>
  <c r="B327"/>
  <c r="B326"/>
  <c r="B325"/>
  <c r="B324"/>
  <c r="B323"/>
  <c r="B322"/>
  <c r="B321"/>
  <c r="B320"/>
  <c r="B319"/>
  <c r="B318"/>
  <c r="B317"/>
  <c r="B316"/>
  <c r="B315"/>
  <c r="B314"/>
  <c r="B313"/>
  <c r="B312"/>
  <c r="B311"/>
  <c r="B310"/>
  <c r="B309"/>
  <c r="B308"/>
  <c r="B307"/>
  <c r="B306"/>
  <c r="B305"/>
  <c r="B304"/>
  <c r="B303"/>
  <c r="B302"/>
  <c r="B301"/>
  <c r="B300"/>
  <c r="B299"/>
  <c r="B298"/>
  <c r="B297"/>
  <c r="B296"/>
  <c r="B295"/>
  <c r="B294"/>
  <c r="B293"/>
  <c r="B292"/>
  <c r="B291"/>
  <c r="B290"/>
  <c r="B289"/>
  <c r="B288"/>
  <c r="B287"/>
  <c r="B286"/>
  <c r="B285"/>
  <c r="B284"/>
  <c r="B283"/>
  <c r="B282"/>
  <c r="B281"/>
  <c r="B280"/>
  <c r="B279"/>
  <c r="B278"/>
  <c r="B277"/>
  <c r="B276"/>
  <c r="B275"/>
  <c r="B274"/>
  <c r="B273"/>
  <c r="B272"/>
  <c r="B271"/>
  <c r="B270"/>
  <c r="B269"/>
  <c r="B268"/>
  <c r="B267"/>
  <c r="B266"/>
  <c r="B265"/>
  <c r="B264"/>
  <c r="B263"/>
  <c r="B262"/>
  <c r="B261"/>
  <c r="B260"/>
  <c r="B259"/>
  <c r="B258"/>
  <c r="B257"/>
  <c r="B256"/>
  <c r="B255"/>
  <c r="B254"/>
  <c r="B253"/>
  <c r="B252"/>
  <c r="B251"/>
  <c r="B250"/>
  <c r="B249"/>
  <c r="B248"/>
  <c r="B247"/>
  <c r="B246"/>
  <c r="B245"/>
  <c r="B244"/>
  <c r="B243"/>
  <c r="B242"/>
  <c r="B241"/>
  <c r="B240"/>
  <c r="B239"/>
  <c r="B238"/>
  <c r="B237"/>
  <c r="B236"/>
  <c r="B235"/>
  <c r="B234"/>
  <c r="B233"/>
  <c r="B232"/>
  <c r="B231"/>
  <c r="B230"/>
  <c r="B229"/>
  <c r="B228"/>
  <c r="B227"/>
  <c r="B226"/>
  <c r="B225"/>
  <c r="B224"/>
  <c r="B223"/>
  <c r="B222"/>
  <c r="B221"/>
  <c r="B220"/>
  <c r="B219"/>
  <c r="B218"/>
  <c r="B217"/>
  <c r="B216"/>
  <c r="B215"/>
  <c r="B214"/>
  <c r="B213"/>
  <c r="B212"/>
  <c r="B211"/>
  <c r="B210"/>
  <c r="B209"/>
  <c r="B208"/>
  <c r="B207"/>
  <c r="B206"/>
  <c r="B205"/>
  <c r="B204"/>
  <c r="B203"/>
  <c r="B202"/>
  <c r="B201"/>
  <c r="B200"/>
  <c r="B199"/>
  <c r="B198"/>
  <c r="B197"/>
  <c r="B196"/>
  <c r="B195"/>
  <c r="B194"/>
  <c r="B193"/>
  <c r="B192"/>
  <c r="B191"/>
  <c r="B190"/>
  <c r="B189"/>
  <c r="B188"/>
  <c r="B187"/>
  <c r="B186"/>
  <c r="B185"/>
  <c r="B184"/>
  <c r="B183"/>
  <c r="B182"/>
  <c r="B181"/>
  <c r="B180"/>
  <c r="B179"/>
  <c r="B178"/>
  <c r="B177"/>
  <c r="B176"/>
  <c r="B175"/>
  <c r="B174"/>
  <c r="B173"/>
  <c r="B172"/>
  <c r="B171"/>
  <c r="B170"/>
  <c r="B169"/>
  <c r="B168"/>
  <c r="B167"/>
  <c r="B166"/>
  <c r="B165"/>
  <c r="B164"/>
  <c r="B163"/>
  <c r="B162"/>
  <c r="B161"/>
  <c r="B160"/>
  <c r="B159"/>
  <c r="B158"/>
  <c r="B157"/>
  <c r="B156"/>
  <c r="B155"/>
  <c r="B154"/>
  <c r="B153"/>
  <c r="B152"/>
  <c r="B151"/>
  <c r="B150"/>
  <c r="B149"/>
  <c r="B148"/>
  <c r="B147"/>
  <c r="B146"/>
  <c r="B145"/>
  <c r="B144"/>
  <c r="B143"/>
  <c r="B142"/>
  <c r="B141"/>
  <c r="B140"/>
  <c r="B139"/>
  <c r="B138"/>
  <c r="B137"/>
  <c r="B136"/>
  <c r="B135"/>
  <c r="B134"/>
  <c r="B133"/>
  <c r="B132"/>
  <c r="B131"/>
  <c r="B130"/>
  <c r="B129"/>
  <c r="B128"/>
  <c r="B127"/>
  <c r="B126"/>
  <c r="B125"/>
  <c r="B124"/>
  <c r="B123"/>
  <c r="B122"/>
  <c r="B121"/>
  <c r="B120"/>
  <c r="B119"/>
  <c r="B118"/>
  <c r="B117"/>
  <c r="B116"/>
  <c r="B115"/>
  <c r="B114"/>
  <c r="B113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6"/>
  <c r="B5"/>
  <c r="B4"/>
  <c r="T69" i="41"/>
  <c r="C7" i="51"/>
  <c r="D7"/>
  <c r="E7"/>
  <c r="F7"/>
  <c r="G7"/>
  <c r="H7"/>
  <c r="I7"/>
  <c r="J7"/>
  <c r="K7"/>
  <c r="L7"/>
  <c r="C8"/>
  <c r="D8"/>
  <c r="E8"/>
  <c r="F8"/>
  <c r="G8"/>
  <c r="H8"/>
  <c r="I8"/>
  <c r="J8"/>
  <c r="C9"/>
  <c r="D9"/>
  <c r="E9"/>
  <c r="F9"/>
  <c r="G9"/>
  <c r="H9"/>
  <c r="I9"/>
  <c r="J9"/>
  <c r="C10"/>
  <c r="D10"/>
  <c r="E10"/>
  <c r="F10"/>
  <c r="G10"/>
  <c r="H10"/>
  <c r="I10"/>
  <c r="J10"/>
  <c r="K10"/>
  <c r="L10"/>
  <c r="C11"/>
  <c r="D11"/>
  <c r="E11"/>
  <c r="F11"/>
  <c r="G11"/>
  <c r="H11"/>
  <c r="I11"/>
  <c r="J11"/>
  <c r="C12"/>
  <c r="D12"/>
  <c r="E12"/>
  <c r="F12"/>
  <c r="G12"/>
  <c r="H12"/>
  <c r="I12"/>
  <c r="J12"/>
  <c r="C13"/>
  <c r="D13"/>
  <c r="E13"/>
  <c r="F13"/>
  <c r="G13"/>
  <c r="H13"/>
  <c r="I13"/>
  <c r="J13"/>
  <c r="K13"/>
  <c r="L13"/>
  <c r="C14"/>
  <c r="D14"/>
  <c r="E14"/>
  <c r="F14"/>
  <c r="G14"/>
  <c r="H14"/>
  <c r="I14"/>
  <c r="J14"/>
  <c r="C15"/>
  <c r="D15"/>
  <c r="E15"/>
  <c r="F15"/>
  <c r="G15"/>
  <c r="H15"/>
  <c r="I15"/>
  <c r="J15"/>
  <c r="C16"/>
  <c r="D16"/>
  <c r="E16"/>
  <c r="F16"/>
  <c r="G16"/>
  <c r="H16"/>
  <c r="I16"/>
  <c r="J16"/>
  <c r="L16"/>
  <c r="C17"/>
  <c r="D17"/>
  <c r="E17"/>
  <c r="F17"/>
  <c r="G17"/>
  <c r="H17"/>
  <c r="I17"/>
  <c r="J17"/>
  <c r="C18"/>
  <c r="D18"/>
  <c r="E18"/>
  <c r="F18"/>
  <c r="G18"/>
  <c r="H18"/>
  <c r="I18"/>
  <c r="J18"/>
  <c r="P11" i="50"/>
  <c r="O11"/>
  <c r="P10"/>
  <c r="O10"/>
  <c r="P9"/>
  <c r="O9"/>
  <c r="P8"/>
  <c r="O8"/>
  <c r="P7"/>
  <c r="O7"/>
  <c r="P6"/>
  <c r="O6"/>
  <c r="P5"/>
  <c r="O5"/>
  <c r="P4"/>
  <c r="O4"/>
  <c r="P3"/>
  <c r="O3"/>
  <c r="P2"/>
  <c r="O2"/>
  <c r="X964" i="40"/>
  <c r="W964"/>
  <c r="V964"/>
  <c r="U964"/>
  <c r="T964"/>
  <c r="S964"/>
  <c r="R964"/>
  <c r="Q964"/>
  <c r="P964"/>
  <c r="O964"/>
  <c r="L964"/>
  <c r="K964"/>
  <c r="J964"/>
  <c r="I964"/>
  <c r="H964"/>
  <c r="G964"/>
  <c r="F964"/>
  <c r="E964"/>
  <c r="D964"/>
  <c r="C964"/>
  <c r="X963"/>
  <c r="W963"/>
  <c r="V963"/>
  <c r="U963"/>
  <c r="T963"/>
  <c r="S963"/>
  <c r="R963"/>
  <c r="Q963"/>
  <c r="P963"/>
  <c r="O963"/>
  <c r="L963"/>
  <c r="K963"/>
  <c r="J963"/>
  <c r="I963"/>
  <c r="H963"/>
  <c r="G963"/>
  <c r="F963"/>
  <c r="E963"/>
  <c r="D963"/>
  <c r="C963"/>
  <c r="X962"/>
  <c r="W962"/>
  <c r="V962"/>
  <c r="U962"/>
  <c r="T962"/>
  <c r="S962"/>
  <c r="R962"/>
  <c r="Q962"/>
  <c r="P962"/>
  <c r="O962"/>
  <c r="L962"/>
  <c r="K962"/>
  <c r="J962"/>
  <c r="I962"/>
  <c r="H962"/>
  <c r="G962"/>
  <c r="F962"/>
  <c r="E962"/>
  <c r="D962"/>
  <c r="C962"/>
  <c r="X961"/>
  <c r="W961"/>
  <c r="V961"/>
  <c r="U961"/>
  <c r="T961"/>
  <c r="S961"/>
  <c r="R961"/>
  <c r="Q961"/>
  <c r="P961"/>
  <c r="O961"/>
  <c r="L961"/>
  <c r="K961"/>
  <c r="J961"/>
  <c r="I961"/>
  <c r="H961"/>
  <c r="G961"/>
  <c r="F961"/>
  <c r="E961"/>
  <c r="D961"/>
  <c r="C961"/>
  <c r="X960"/>
  <c r="W960"/>
  <c r="V960"/>
  <c r="U960"/>
  <c r="T960"/>
  <c r="S960"/>
  <c r="R960"/>
  <c r="Q960"/>
  <c r="P960"/>
  <c r="O960"/>
  <c r="L960"/>
  <c r="K960"/>
  <c r="J960"/>
  <c r="I960"/>
  <c r="H960"/>
  <c r="G960"/>
  <c r="F960"/>
  <c r="E960"/>
  <c r="D960"/>
  <c r="C960"/>
  <c r="X959"/>
  <c r="W959"/>
  <c r="V959"/>
  <c r="U959"/>
  <c r="T959"/>
  <c r="S959"/>
  <c r="R959"/>
  <c r="Q959"/>
  <c r="P959"/>
  <c r="O959"/>
  <c r="L959"/>
  <c r="K959"/>
  <c r="J959"/>
  <c r="I959"/>
  <c r="H959"/>
  <c r="G959"/>
  <c r="F959"/>
  <c r="E959"/>
  <c r="D959"/>
  <c r="C959"/>
  <c r="X958"/>
  <c r="W958"/>
  <c r="V958"/>
  <c r="U958"/>
  <c r="T958"/>
  <c r="S958"/>
  <c r="R958"/>
  <c r="Q958"/>
  <c r="P958"/>
  <c r="O958"/>
  <c r="L958"/>
  <c r="K958"/>
  <c r="J958"/>
  <c r="I958"/>
  <c r="H958"/>
  <c r="G958"/>
  <c r="F958"/>
  <c r="E958"/>
  <c r="D958"/>
  <c r="C958"/>
  <c r="X957"/>
  <c r="W957"/>
  <c r="V957"/>
  <c r="U957"/>
  <c r="T957"/>
  <c r="S957"/>
  <c r="R957"/>
  <c r="Q957"/>
  <c r="P957"/>
  <c r="O957"/>
  <c r="L957"/>
  <c r="K957"/>
  <c r="J957"/>
  <c r="I957"/>
  <c r="H957"/>
  <c r="G957"/>
  <c r="F957"/>
  <c r="E957"/>
  <c r="D957"/>
  <c r="C957"/>
  <c r="X956"/>
  <c r="W956"/>
  <c r="V956"/>
  <c r="U956"/>
  <c r="T956"/>
  <c r="S956"/>
  <c r="R956"/>
  <c r="Q956"/>
  <c r="P956"/>
  <c r="O956"/>
  <c r="L956"/>
  <c r="K956"/>
  <c r="J956"/>
  <c r="I956"/>
  <c r="H956"/>
  <c r="G956"/>
  <c r="F956"/>
  <c r="E956"/>
  <c r="D956"/>
  <c r="C956"/>
  <c r="X955"/>
  <c r="W955"/>
  <c r="V955"/>
  <c r="U955"/>
  <c r="T955"/>
  <c r="S955"/>
  <c r="R955"/>
  <c r="Q955"/>
  <c r="P955"/>
  <c r="O955"/>
  <c r="L955"/>
  <c r="K955"/>
  <c r="J955"/>
  <c r="I955"/>
  <c r="H955"/>
  <c r="G955"/>
  <c r="F955"/>
  <c r="E955"/>
  <c r="D955"/>
  <c r="C955"/>
  <c r="X954"/>
  <c r="W954"/>
  <c r="V954"/>
  <c r="U954"/>
  <c r="T954"/>
  <c r="S954"/>
  <c r="R954"/>
  <c r="Q954"/>
  <c r="P954"/>
  <c r="O954"/>
  <c r="L954"/>
  <c r="K954"/>
  <c r="J954"/>
  <c r="I954"/>
  <c r="H954"/>
  <c r="G954"/>
  <c r="F954"/>
  <c r="E954"/>
  <c r="D954"/>
  <c r="C954"/>
  <c r="X953"/>
  <c r="W953"/>
  <c r="V953"/>
  <c r="U953"/>
  <c r="T953"/>
  <c r="S953"/>
  <c r="R953"/>
  <c r="Q953"/>
  <c r="P953"/>
  <c r="O953"/>
  <c r="L953"/>
  <c r="K953"/>
  <c r="J953"/>
  <c r="I953"/>
  <c r="H953"/>
  <c r="G953"/>
  <c r="F953"/>
  <c r="E953"/>
  <c r="D953"/>
  <c r="C953"/>
  <c r="X952"/>
  <c r="W952"/>
  <c r="V952"/>
  <c r="U952"/>
  <c r="T952"/>
  <c r="S952"/>
  <c r="R952"/>
  <c r="Q952"/>
  <c r="P952"/>
  <c r="O952"/>
  <c r="L952"/>
  <c r="K952"/>
  <c r="J952"/>
  <c r="I952"/>
  <c r="H952"/>
  <c r="G952"/>
  <c r="F952"/>
  <c r="E952"/>
  <c r="D952"/>
  <c r="C952"/>
  <c r="X951"/>
  <c r="W951"/>
  <c r="V951"/>
  <c r="U951"/>
  <c r="T951"/>
  <c r="S951"/>
  <c r="R951"/>
  <c r="Q951"/>
  <c r="P951"/>
  <c r="O951"/>
  <c r="L951"/>
  <c r="K951"/>
  <c r="J951"/>
  <c r="I951"/>
  <c r="H951"/>
  <c r="G951"/>
  <c r="F951"/>
  <c r="E951"/>
  <c r="D951"/>
  <c r="C951"/>
  <c r="X950"/>
  <c r="W950"/>
  <c r="V950"/>
  <c r="U950"/>
  <c r="T950"/>
  <c r="S950"/>
  <c r="R950"/>
  <c r="Q950"/>
  <c r="P950"/>
  <c r="O950"/>
  <c r="L950"/>
  <c r="K950"/>
  <c r="J950"/>
  <c r="I950"/>
  <c r="H950"/>
  <c r="G950"/>
  <c r="F950"/>
  <c r="E950"/>
  <c r="D950"/>
  <c r="C950"/>
  <c r="X949"/>
  <c r="W949"/>
  <c r="V949"/>
  <c r="U949"/>
  <c r="T949"/>
  <c r="S949"/>
  <c r="R949"/>
  <c r="Q949"/>
  <c r="P949"/>
  <c r="O949"/>
  <c r="L949"/>
  <c r="K949"/>
  <c r="J949"/>
  <c r="I949"/>
  <c r="H949"/>
  <c r="G949"/>
  <c r="F949"/>
  <c r="E949"/>
  <c r="D949"/>
  <c r="C949"/>
  <c r="X948"/>
  <c r="W948"/>
  <c r="V948"/>
  <c r="U948"/>
  <c r="T948"/>
  <c r="S948"/>
  <c r="R948"/>
  <c r="Q948"/>
  <c r="P948"/>
  <c r="O948"/>
  <c r="L948"/>
  <c r="K948"/>
  <c r="J948"/>
  <c r="I948"/>
  <c r="H948"/>
  <c r="G948"/>
  <c r="F948"/>
  <c r="E948"/>
  <c r="D948"/>
  <c r="C948"/>
  <c r="X947"/>
  <c r="W947"/>
  <c r="V947"/>
  <c r="U947"/>
  <c r="T947"/>
  <c r="S947"/>
  <c r="R947"/>
  <c r="Q947"/>
  <c r="P947"/>
  <c r="O947"/>
  <c r="L947"/>
  <c r="K947"/>
  <c r="J947"/>
  <c r="I947"/>
  <c r="H947"/>
  <c r="G947"/>
  <c r="F947"/>
  <c r="E947"/>
  <c r="D947"/>
  <c r="C947"/>
  <c r="X946"/>
  <c r="W946"/>
  <c r="V946"/>
  <c r="U946"/>
  <c r="T946"/>
  <c r="S946"/>
  <c r="R946"/>
  <c r="Q946"/>
  <c r="P946"/>
  <c r="O946"/>
  <c r="L946"/>
  <c r="K946"/>
  <c r="J946"/>
  <c r="I946"/>
  <c r="H946"/>
  <c r="G946"/>
  <c r="F946"/>
  <c r="E946"/>
  <c r="D946"/>
  <c r="C946"/>
  <c r="X945"/>
  <c r="W945"/>
  <c r="V945"/>
  <c r="U945"/>
  <c r="T945"/>
  <c r="S945"/>
  <c r="R945"/>
  <c r="Q945"/>
  <c r="P945"/>
  <c r="O945"/>
  <c r="L945"/>
  <c r="K945"/>
  <c r="J945"/>
  <c r="I945"/>
  <c r="H945"/>
  <c r="G945"/>
  <c r="F945"/>
  <c r="E945"/>
  <c r="D945"/>
  <c r="C945"/>
  <c r="X944"/>
  <c r="W944"/>
  <c r="V944"/>
  <c r="U944"/>
  <c r="T944"/>
  <c r="S944"/>
  <c r="R944"/>
  <c r="Q944"/>
  <c r="P944"/>
  <c r="O944"/>
  <c r="L944"/>
  <c r="K944"/>
  <c r="J944"/>
  <c r="I944"/>
  <c r="H944"/>
  <c r="G944"/>
  <c r="F944"/>
  <c r="E944"/>
  <c r="D944"/>
  <c r="C944"/>
  <c r="X943"/>
  <c r="W943"/>
  <c r="V943"/>
  <c r="U943"/>
  <c r="T943"/>
  <c r="S943"/>
  <c r="R943"/>
  <c r="Q943"/>
  <c r="P943"/>
  <c r="O943"/>
  <c r="L943"/>
  <c r="K943"/>
  <c r="J943"/>
  <c r="I943"/>
  <c r="H943"/>
  <c r="G943"/>
  <c r="F943"/>
  <c r="E943"/>
  <c r="D943"/>
  <c r="C943"/>
  <c r="X942"/>
  <c r="W942"/>
  <c r="V942"/>
  <c r="U942"/>
  <c r="T942"/>
  <c r="S942"/>
  <c r="R942"/>
  <c r="Q942"/>
  <c r="P942"/>
  <c r="O942"/>
  <c r="L942"/>
  <c r="K942"/>
  <c r="J942"/>
  <c r="I942"/>
  <c r="H942"/>
  <c r="G942"/>
  <c r="F942"/>
  <c r="E942"/>
  <c r="D942"/>
  <c r="C942"/>
  <c r="X941"/>
  <c r="W941"/>
  <c r="V941"/>
  <c r="U941"/>
  <c r="T941"/>
  <c r="S941"/>
  <c r="R941"/>
  <c r="Q941"/>
  <c r="P941"/>
  <c r="O941"/>
  <c r="L941"/>
  <c r="K941"/>
  <c r="J941"/>
  <c r="I941"/>
  <c r="H941"/>
  <c r="G941"/>
  <c r="F941"/>
  <c r="E941"/>
  <c r="D941"/>
  <c r="C941"/>
  <c r="X940"/>
  <c r="W940"/>
  <c r="V940"/>
  <c r="U940"/>
  <c r="T940"/>
  <c r="S940"/>
  <c r="R940"/>
  <c r="Q940"/>
  <c r="P940"/>
  <c r="O940"/>
  <c r="L940"/>
  <c r="K940"/>
  <c r="J940"/>
  <c r="I940"/>
  <c r="H940"/>
  <c r="G940"/>
  <c r="F940"/>
  <c r="E940"/>
  <c r="D940"/>
  <c r="C940"/>
  <c r="X939"/>
  <c r="W939"/>
  <c r="V939"/>
  <c r="U939"/>
  <c r="T939"/>
  <c r="S939"/>
  <c r="R939"/>
  <c r="Q939"/>
  <c r="P939"/>
  <c r="O939"/>
  <c r="L939"/>
  <c r="K939"/>
  <c r="J939"/>
  <c r="I939"/>
  <c r="H939"/>
  <c r="G939"/>
  <c r="F939"/>
  <c r="E939"/>
  <c r="D939"/>
  <c r="C939"/>
  <c r="X938"/>
  <c r="W938"/>
  <c r="V938"/>
  <c r="U938"/>
  <c r="T938"/>
  <c r="S938"/>
  <c r="R938"/>
  <c r="Q938"/>
  <c r="P938"/>
  <c r="O938"/>
  <c r="L938"/>
  <c r="K938"/>
  <c r="J938"/>
  <c r="I938"/>
  <c r="H938"/>
  <c r="G938"/>
  <c r="F938"/>
  <c r="E938"/>
  <c r="D938"/>
  <c r="C938"/>
  <c r="X937"/>
  <c r="W937"/>
  <c r="V937"/>
  <c r="U937"/>
  <c r="T937"/>
  <c r="S937"/>
  <c r="R937"/>
  <c r="Q937"/>
  <c r="P937"/>
  <c r="O937"/>
  <c r="L937"/>
  <c r="K937"/>
  <c r="J937"/>
  <c r="I937"/>
  <c r="H937"/>
  <c r="G937"/>
  <c r="F937"/>
  <c r="E937"/>
  <c r="D937"/>
  <c r="C937"/>
  <c r="X936"/>
  <c r="W936"/>
  <c r="V936"/>
  <c r="U936"/>
  <c r="T936"/>
  <c r="S936"/>
  <c r="R936"/>
  <c r="Q936"/>
  <c r="P936"/>
  <c r="O936"/>
  <c r="L936"/>
  <c r="K936"/>
  <c r="J936"/>
  <c r="I936"/>
  <c r="H936"/>
  <c r="G936"/>
  <c r="F936"/>
  <c r="E936"/>
  <c r="D936"/>
  <c r="C936"/>
  <c r="X935"/>
  <c r="W935"/>
  <c r="V935"/>
  <c r="U935"/>
  <c r="T935"/>
  <c r="S935"/>
  <c r="R935"/>
  <c r="Q935"/>
  <c r="P935"/>
  <c r="O935"/>
  <c r="L935"/>
  <c r="K935"/>
  <c r="J935"/>
  <c r="I935"/>
  <c r="H935"/>
  <c r="G935"/>
  <c r="F935"/>
  <c r="E935"/>
  <c r="D935"/>
  <c r="C935"/>
  <c r="X934"/>
  <c r="W934"/>
  <c r="V934"/>
  <c r="U934"/>
  <c r="T934"/>
  <c r="S934"/>
  <c r="R934"/>
  <c r="Q934"/>
  <c r="P934"/>
  <c r="O934"/>
  <c r="L934"/>
  <c r="K934"/>
  <c r="J934"/>
  <c r="I934"/>
  <c r="H934"/>
  <c r="G934"/>
  <c r="F934"/>
  <c r="E934"/>
  <c r="D934"/>
  <c r="C934"/>
  <c r="X933"/>
  <c r="W933"/>
  <c r="V933"/>
  <c r="U933"/>
  <c r="T933"/>
  <c r="S933"/>
  <c r="R933"/>
  <c r="Q933"/>
  <c r="P933"/>
  <c r="O933"/>
  <c r="L933"/>
  <c r="K933"/>
  <c r="J933"/>
  <c r="I933"/>
  <c r="H933"/>
  <c r="G933"/>
  <c r="F933"/>
  <c r="E933"/>
  <c r="D933"/>
  <c r="C933"/>
  <c r="X932"/>
  <c r="W932"/>
  <c r="V932"/>
  <c r="U932"/>
  <c r="T932"/>
  <c r="S932"/>
  <c r="R932"/>
  <c r="Q932"/>
  <c r="P932"/>
  <c r="O932"/>
  <c r="L932"/>
  <c r="K932"/>
  <c r="J932"/>
  <c r="I932"/>
  <c r="H932"/>
  <c r="G932"/>
  <c r="F932"/>
  <c r="E932"/>
  <c r="D932"/>
  <c r="C932"/>
  <c r="X931"/>
  <c r="W931"/>
  <c r="V931"/>
  <c r="U931"/>
  <c r="T931"/>
  <c r="S931"/>
  <c r="R931"/>
  <c r="Q931"/>
  <c r="P931"/>
  <c r="O931"/>
  <c r="L931"/>
  <c r="K931"/>
  <c r="J931"/>
  <c r="I931"/>
  <c r="H931"/>
  <c r="G931"/>
  <c r="F931"/>
  <c r="E931"/>
  <c r="D931"/>
  <c r="C931"/>
  <c r="X930"/>
  <c r="W930"/>
  <c r="V930"/>
  <c r="U930"/>
  <c r="T930"/>
  <c r="S930"/>
  <c r="R930"/>
  <c r="Q930"/>
  <c r="P930"/>
  <c r="O930"/>
  <c r="L930"/>
  <c r="K930"/>
  <c r="J930"/>
  <c r="I930"/>
  <c r="H930"/>
  <c r="G930"/>
  <c r="F930"/>
  <c r="E930"/>
  <c r="D930"/>
  <c r="C930"/>
  <c r="X929"/>
  <c r="W929"/>
  <c r="V929"/>
  <c r="U929"/>
  <c r="T929"/>
  <c r="S929"/>
  <c r="R929"/>
  <c r="Q929"/>
  <c r="P929"/>
  <c r="O929"/>
  <c r="L929"/>
  <c r="K929"/>
  <c r="J929"/>
  <c r="I929"/>
  <c r="H929"/>
  <c r="G929"/>
  <c r="F929"/>
  <c r="E929"/>
  <c r="D929"/>
  <c r="C929"/>
  <c r="X928"/>
  <c r="W928"/>
  <c r="V928"/>
  <c r="U928"/>
  <c r="T928"/>
  <c r="S928"/>
  <c r="R928"/>
  <c r="Q928"/>
  <c r="P928"/>
  <c r="O928"/>
  <c r="L928"/>
  <c r="K928"/>
  <c r="J928"/>
  <c r="I928"/>
  <c r="H928"/>
  <c r="G928"/>
  <c r="F928"/>
  <c r="E928"/>
  <c r="D928"/>
  <c r="C928"/>
  <c r="X927"/>
  <c r="W927"/>
  <c r="V927"/>
  <c r="U927"/>
  <c r="T927"/>
  <c r="S927"/>
  <c r="R927"/>
  <c r="Q927"/>
  <c r="P927"/>
  <c r="O927"/>
  <c r="L927"/>
  <c r="K927"/>
  <c r="J927"/>
  <c r="I927"/>
  <c r="H927"/>
  <c r="G927"/>
  <c r="F927"/>
  <c r="E927"/>
  <c r="D927"/>
  <c r="C927"/>
  <c r="X926"/>
  <c r="W926"/>
  <c r="V926"/>
  <c r="U926"/>
  <c r="T926"/>
  <c r="S926"/>
  <c r="R926"/>
  <c r="Q926"/>
  <c r="P926"/>
  <c r="O926"/>
  <c r="L926"/>
  <c r="K926"/>
  <c r="J926"/>
  <c r="I926"/>
  <c r="H926"/>
  <c r="G926"/>
  <c r="F926"/>
  <c r="E926"/>
  <c r="D926"/>
  <c r="C926"/>
  <c r="X925"/>
  <c r="W925"/>
  <c r="V925"/>
  <c r="U925"/>
  <c r="T925"/>
  <c r="S925"/>
  <c r="R925"/>
  <c r="Q925"/>
  <c r="P925"/>
  <c r="O925"/>
  <c r="L925"/>
  <c r="K925"/>
  <c r="J925"/>
  <c r="I925"/>
  <c r="H925"/>
  <c r="G925"/>
  <c r="F925"/>
  <c r="E925"/>
  <c r="D925"/>
  <c r="C925"/>
  <c r="X924"/>
  <c r="W924"/>
  <c r="V924"/>
  <c r="U924"/>
  <c r="T924"/>
  <c r="S924"/>
  <c r="R924"/>
  <c r="Q924"/>
  <c r="P924"/>
  <c r="O924"/>
  <c r="L924"/>
  <c r="K924"/>
  <c r="J924"/>
  <c r="I924"/>
  <c r="H924"/>
  <c r="G924"/>
  <c r="F924"/>
  <c r="E924"/>
  <c r="D924"/>
  <c r="C924"/>
  <c r="X923"/>
  <c r="W923"/>
  <c r="V923"/>
  <c r="U923"/>
  <c r="T923"/>
  <c r="S923"/>
  <c r="R923"/>
  <c r="Q923"/>
  <c r="P923"/>
  <c r="O923"/>
  <c r="L923"/>
  <c r="K923"/>
  <c r="J923"/>
  <c r="I923"/>
  <c r="H923"/>
  <c r="G923"/>
  <c r="F923"/>
  <c r="E923"/>
  <c r="D923"/>
  <c r="C923"/>
  <c r="X922"/>
  <c r="W922"/>
  <c r="V922"/>
  <c r="U922"/>
  <c r="T922"/>
  <c r="S922"/>
  <c r="R922"/>
  <c r="Q922"/>
  <c r="P922"/>
  <c r="O922"/>
  <c r="L922"/>
  <c r="K922"/>
  <c r="J922"/>
  <c r="I922"/>
  <c r="H922"/>
  <c r="G922"/>
  <c r="F922"/>
  <c r="E922"/>
  <c r="D922"/>
  <c r="C922"/>
  <c r="X921"/>
  <c r="W921"/>
  <c r="V921"/>
  <c r="U921"/>
  <c r="T921"/>
  <c r="S921"/>
  <c r="R921"/>
  <c r="Q921"/>
  <c r="P921"/>
  <c r="O921"/>
  <c r="L921"/>
  <c r="K921"/>
  <c r="J921"/>
  <c r="I921"/>
  <c r="H921"/>
  <c r="G921"/>
  <c r="F921"/>
  <c r="E921"/>
  <c r="D921"/>
  <c r="C921"/>
  <c r="X920"/>
  <c r="W920"/>
  <c r="V920"/>
  <c r="U920"/>
  <c r="T920"/>
  <c r="S920"/>
  <c r="R920"/>
  <c r="Q920"/>
  <c r="P920"/>
  <c r="O920"/>
  <c r="L920"/>
  <c r="K920"/>
  <c r="J920"/>
  <c r="I920"/>
  <c r="H920"/>
  <c r="G920"/>
  <c r="F920"/>
  <c r="E920"/>
  <c r="D920"/>
  <c r="C920"/>
  <c r="X919"/>
  <c r="W919"/>
  <c r="V919"/>
  <c r="U919"/>
  <c r="T919"/>
  <c r="S919"/>
  <c r="R919"/>
  <c r="Q919"/>
  <c r="P919"/>
  <c r="O919"/>
  <c r="L919"/>
  <c r="K919"/>
  <c r="J919"/>
  <c r="I919"/>
  <c r="H919"/>
  <c r="G919"/>
  <c r="F919"/>
  <c r="E919"/>
  <c r="D919"/>
  <c r="C919"/>
  <c r="X918"/>
  <c r="W918"/>
  <c r="V918"/>
  <c r="U918"/>
  <c r="T918"/>
  <c r="S918"/>
  <c r="R918"/>
  <c r="Q918"/>
  <c r="P918"/>
  <c r="O918"/>
  <c r="L918"/>
  <c r="K918"/>
  <c r="J918"/>
  <c r="I918"/>
  <c r="H918"/>
  <c r="G918"/>
  <c r="F918"/>
  <c r="E918"/>
  <c r="D918"/>
  <c r="C918"/>
  <c r="X917"/>
  <c r="W917"/>
  <c r="V917"/>
  <c r="U917"/>
  <c r="T917"/>
  <c r="S917"/>
  <c r="R917"/>
  <c r="Q917"/>
  <c r="P917"/>
  <c r="O917"/>
  <c r="L917"/>
  <c r="K917"/>
  <c r="J917"/>
  <c r="I917"/>
  <c r="H917"/>
  <c r="G917"/>
  <c r="F917"/>
  <c r="E917"/>
  <c r="D917"/>
  <c r="C917"/>
  <c r="X916"/>
  <c r="W916"/>
  <c r="V916"/>
  <c r="U916"/>
  <c r="T916"/>
  <c r="S916"/>
  <c r="R916"/>
  <c r="Q916"/>
  <c r="P916"/>
  <c r="O916"/>
  <c r="L916"/>
  <c r="K916"/>
  <c r="J916"/>
  <c r="I916"/>
  <c r="H916"/>
  <c r="G916"/>
  <c r="F916"/>
  <c r="E916"/>
  <c r="D916"/>
  <c r="C916"/>
  <c r="X915"/>
  <c r="W915"/>
  <c r="V915"/>
  <c r="U915"/>
  <c r="T915"/>
  <c r="S915"/>
  <c r="R915"/>
  <c r="Q915"/>
  <c r="P915"/>
  <c r="O915"/>
  <c r="L915"/>
  <c r="K915"/>
  <c r="J915"/>
  <c r="I915"/>
  <c r="H915"/>
  <c r="G915"/>
  <c r="F915"/>
  <c r="E915"/>
  <c r="D915"/>
  <c r="C915"/>
  <c r="X914"/>
  <c r="W914"/>
  <c r="V914"/>
  <c r="U914"/>
  <c r="T914"/>
  <c r="S914"/>
  <c r="R914"/>
  <c r="Q914"/>
  <c r="P914"/>
  <c r="O914"/>
  <c r="L914"/>
  <c r="K914"/>
  <c r="J914"/>
  <c r="I914"/>
  <c r="H914"/>
  <c r="G914"/>
  <c r="F914"/>
  <c r="E914"/>
  <c r="D914"/>
  <c r="C914"/>
  <c r="X913"/>
  <c r="W913"/>
  <c r="V913"/>
  <c r="U913"/>
  <c r="T913"/>
  <c r="S913"/>
  <c r="R913"/>
  <c r="Q913"/>
  <c r="P913"/>
  <c r="O913"/>
  <c r="L913"/>
  <c r="K913"/>
  <c r="J913"/>
  <c r="I913"/>
  <c r="H913"/>
  <c r="G913"/>
  <c r="F913"/>
  <c r="E913"/>
  <c r="D913"/>
  <c r="C913"/>
  <c r="X912"/>
  <c r="W912"/>
  <c r="V912"/>
  <c r="U912"/>
  <c r="T912"/>
  <c r="S912"/>
  <c r="R912"/>
  <c r="Q912"/>
  <c r="P912"/>
  <c r="O912"/>
  <c r="L912"/>
  <c r="K912"/>
  <c r="J912"/>
  <c r="I912"/>
  <c r="H912"/>
  <c r="G912"/>
  <c r="F912"/>
  <c r="E912"/>
  <c r="D912"/>
  <c r="C912"/>
  <c r="X911"/>
  <c r="W911"/>
  <c r="V911"/>
  <c r="U911"/>
  <c r="T911"/>
  <c r="S911"/>
  <c r="R911"/>
  <c r="Q911"/>
  <c r="P911"/>
  <c r="O911"/>
  <c r="L911"/>
  <c r="K911"/>
  <c r="J911"/>
  <c r="I911"/>
  <c r="H911"/>
  <c r="G911"/>
  <c r="F911"/>
  <c r="E911"/>
  <c r="D911"/>
  <c r="C911"/>
  <c r="X910"/>
  <c r="W910"/>
  <c r="V910"/>
  <c r="U910"/>
  <c r="T910"/>
  <c r="S910"/>
  <c r="R910"/>
  <c r="Q910"/>
  <c r="P910"/>
  <c r="O910"/>
  <c r="L910"/>
  <c r="K910"/>
  <c r="J910"/>
  <c r="I910"/>
  <c r="H910"/>
  <c r="G910"/>
  <c r="F910"/>
  <c r="E910"/>
  <c r="D910"/>
  <c r="C910"/>
  <c r="X909"/>
  <c r="W909"/>
  <c r="V909"/>
  <c r="U909"/>
  <c r="T909"/>
  <c r="S909"/>
  <c r="R909"/>
  <c r="Q909"/>
  <c r="P909"/>
  <c r="O909"/>
  <c r="L909"/>
  <c r="K909"/>
  <c r="J909"/>
  <c r="I909"/>
  <c r="H909"/>
  <c r="G909"/>
  <c r="F909"/>
  <c r="E909"/>
  <c r="D909"/>
  <c r="C909"/>
  <c r="X908"/>
  <c r="W908"/>
  <c r="V908"/>
  <c r="U908"/>
  <c r="T908"/>
  <c r="S908"/>
  <c r="R908"/>
  <c r="Q908"/>
  <c r="P908"/>
  <c r="O908"/>
  <c r="L908"/>
  <c r="K908"/>
  <c r="J908"/>
  <c r="I908"/>
  <c r="H908"/>
  <c r="G908"/>
  <c r="F908"/>
  <c r="E908"/>
  <c r="D908"/>
  <c r="C908"/>
  <c r="X907"/>
  <c r="W907"/>
  <c r="V907"/>
  <c r="U907"/>
  <c r="T907"/>
  <c r="S907"/>
  <c r="R907"/>
  <c r="Q907"/>
  <c r="P907"/>
  <c r="O907"/>
  <c r="L907"/>
  <c r="K907"/>
  <c r="J907"/>
  <c r="I907"/>
  <c r="H907"/>
  <c r="G907"/>
  <c r="F907"/>
  <c r="E907"/>
  <c r="D907"/>
  <c r="C907"/>
  <c r="X906"/>
  <c r="W906"/>
  <c r="V906"/>
  <c r="U906"/>
  <c r="T906"/>
  <c r="S906"/>
  <c r="R906"/>
  <c r="Q906"/>
  <c r="P906"/>
  <c r="O906"/>
  <c r="L906"/>
  <c r="K906"/>
  <c r="J906"/>
  <c r="I906"/>
  <c r="H906"/>
  <c r="G906"/>
  <c r="F906"/>
  <c r="E906"/>
  <c r="D906"/>
  <c r="C906"/>
  <c r="X905"/>
  <c r="W905"/>
  <c r="V905"/>
  <c r="U905"/>
  <c r="T905"/>
  <c r="S905"/>
  <c r="R905"/>
  <c r="Q905"/>
  <c r="P905"/>
  <c r="O905"/>
  <c r="L905"/>
  <c r="K905"/>
  <c r="J905"/>
  <c r="I905"/>
  <c r="H905"/>
  <c r="G905"/>
  <c r="F905"/>
  <c r="E905"/>
  <c r="D905"/>
  <c r="C905"/>
  <c r="X904"/>
  <c r="W904"/>
  <c r="V904"/>
  <c r="U904"/>
  <c r="T904"/>
  <c r="S904"/>
  <c r="R904"/>
  <c r="Q904"/>
  <c r="P904"/>
  <c r="O904"/>
  <c r="L904"/>
  <c r="K904"/>
  <c r="J904"/>
  <c r="I904"/>
  <c r="H904"/>
  <c r="G904"/>
  <c r="F904"/>
  <c r="E904"/>
  <c r="D904"/>
  <c r="C904"/>
  <c r="X903"/>
  <c r="W903"/>
  <c r="V903"/>
  <c r="U903"/>
  <c r="T903"/>
  <c r="S903"/>
  <c r="R903"/>
  <c r="Q903"/>
  <c r="P903"/>
  <c r="O903"/>
  <c r="L903"/>
  <c r="K903"/>
  <c r="J903"/>
  <c r="I903"/>
  <c r="H903"/>
  <c r="G903"/>
  <c r="F903"/>
  <c r="E903"/>
  <c r="D903"/>
  <c r="C903"/>
  <c r="X902"/>
  <c r="W902"/>
  <c r="V902"/>
  <c r="U902"/>
  <c r="T902"/>
  <c r="S902"/>
  <c r="R902"/>
  <c r="Q902"/>
  <c r="P902"/>
  <c r="O902"/>
  <c r="L902"/>
  <c r="K902"/>
  <c r="J902"/>
  <c r="I902"/>
  <c r="H902"/>
  <c r="G902"/>
  <c r="F902"/>
  <c r="E902"/>
  <c r="D902"/>
  <c r="C902"/>
  <c r="X901"/>
  <c r="W901"/>
  <c r="V901"/>
  <c r="U901"/>
  <c r="T901"/>
  <c r="S901"/>
  <c r="R901"/>
  <c r="Q901"/>
  <c r="P901"/>
  <c r="O901"/>
  <c r="L901"/>
  <c r="K901"/>
  <c r="J901"/>
  <c r="I901"/>
  <c r="H901"/>
  <c r="G901"/>
  <c r="F901"/>
  <c r="E901"/>
  <c r="D901"/>
  <c r="C901"/>
  <c r="X900"/>
  <c r="W900"/>
  <c r="V900"/>
  <c r="U900"/>
  <c r="T900"/>
  <c r="S900"/>
  <c r="R900"/>
  <c r="Q900"/>
  <c r="P900"/>
  <c r="O900"/>
  <c r="L900"/>
  <c r="K900"/>
  <c r="J900"/>
  <c r="I900"/>
  <c r="H900"/>
  <c r="G900"/>
  <c r="F900"/>
  <c r="E900"/>
  <c r="D900"/>
  <c r="C900"/>
  <c r="X899"/>
  <c r="W899"/>
  <c r="V899"/>
  <c r="U899"/>
  <c r="T899"/>
  <c r="S899"/>
  <c r="R899"/>
  <c r="Q899"/>
  <c r="P899"/>
  <c r="O899"/>
  <c r="L899"/>
  <c r="K899"/>
  <c r="J899"/>
  <c r="I899"/>
  <c r="H899"/>
  <c r="G899"/>
  <c r="F899"/>
  <c r="E899"/>
  <c r="D899"/>
  <c r="C899"/>
  <c r="X898"/>
  <c r="W898"/>
  <c r="V898"/>
  <c r="U898"/>
  <c r="T898"/>
  <c r="S898"/>
  <c r="R898"/>
  <c r="Q898"/>
  <c r="P898"/>
  <c r="O898"/>
  <c r="L898"/>
  <c r="K898"/>
  <c r="J898"/>
  <c r="I898"/>
  <c r="H898"/>
  <c r="G898"/>
  <c r="F898"/>
  <c r="E898"/>
  <c r="D898"/>
  <c r="C898"/>
  <c r="X897"/>
  <c r="W897"/>
  <c r="V897"/>
  <c r="U897"/>
  <c r="T897"/>
  <c r="S897"/>
  <c r="R897"/>
  <c r="Q897"/>
  <c r="P897"/>
  <c r="O897"/>
  <c r="L897"/>
  <c r="K897"/>
  <c r="J897"/>
  <c r="I897"/>
  <c r="H897"/>
  <c r="G897"/>
  <c r="F897"/>
  <c r="E897"/>
  <c r="D897"/>
  <c r="C897"/>
  <c r="X896"/>
  <c r="W896"/>
  <c r="V896"/>
  <c r="U896"/>
  <c r="T896"/>
  <c r="S896"/>
  <c r="R896"/>
  <c r="Q896"/>
  <c r="P896"/>
  <c r="O896"/>
  <c r="L896"/>
  <c r="K896"/>
  <c r="J896"/>
  <c r="I896"/>
  <c r="H896"/>
  <c r="G896"/>
  <c r="F896"/>
  <c r="E896"/>
  <c r="D896"/>
  <c r="C896"/>
  <c r="X895"/>
  <c r="W895"/>
  <c r="V895"/>
  <c r="U895"/>
  <c r="T895"/>
  <c r="S895"/>
  <c r="R895"/>
  <c r="Q895"/>
  <c r="P895"/>
  <c r="O895"/>
  <c r="L895"/>
  <c r="K895"/>
  <c r="J895"/>
  <c r="I895"/>
  <c r="H895"/>
  <c r="G895"/>
  <c r="F895"/>
  <c r="E895"/>
  <c r="D895"/>
  <c r="C895"/>
  <c r="X894"/>
  <c r="W894"/>
  <c r="V894"/>
  <c r="U894"/>
  <c r="T894"/>
  <c r="S894"/>
  <c r="R894"/>
  <c r="Q894"/>
  <c r="P894"/>
  <c r="O894"/>
  <c r="L894"/>
  <c r="K894"/>
  <c r="J894"/>
  <c r="I894"/>
  <c r="H894"/>
  <c r="G894"/>
  <c r="F894"/>
  <c r="E894"/>
  <c r="D894"/>
  <c r="C894"/>
  <c r="X893"/>
  <c r="W893"/>
  <c r="V893"/>
  <c r="U893"/>
  <c r="T893"/>
  <c r="S893"/>
  <c r="R893"/>
  <c r="Q893"/>
  <c r="P893"/>
  <c r="O893"/>
  <c r="L893"/>
  <c r="K893"/>
  <c r="J893"/>
  <c r="I893"/>
  <c r="H893"/>
  <c r="G893"/>
  <c r="F893"/>
  <c r="E893"/>
  <c r="D893"/>
  <c r="C893"/>
  <c r="X892"/>
  <c r="W892"/>
  <c r="V892"/>
  <c r="U892"/>
  <c r="T892"/>
  <c r="S892"/>
  <c r="R892"/>
  <c r="Q892"/>
  <c r="P892"/>
  <c r="O892"/>
  <c r="L892"/>
  <c r="K892"/>
  <c r="J892"/>
  <c r="I892"/>
  <c r="H892"/>
  <c r="G892"/>
  <c r="F892"/>
  <c r="E892"/>
  <c r="D892"/>
  <c r="C892"/>
  <c r="X891"/>
  <c r="W891"/>
  <c r="V891"/>
  <c r="U891"/>
  <c r="T891"/>
  <c r="S891"/>
  <c r="R891"/>
  <c r="Q891"/>
  <c r="P891"/>
  <c r="O891"/>
  <c r="L891"/>
  <c r="K891"/>
  <c r="J891"/>
  <c r="I891"/>
  <c r="H891"/>
  <c r="G891"/>
  <c r="F891"/>
  <c r="E891"/>
  <c r="D891"/>
  <c r="C891"/>
  <c r="X890"/>
  <c r="W890"/>
  <c r="V890"/>
  <c r="U890"/>
  <c r="T890"/>
  <c r="S890"/>
  <c r="R890"/>
  <c r="Q890"/>
  <c r="P890"/>
  <c r="O890"/>
  <c r="L890"/>
  <c r="K890"/>
  <c r="J890"/>
  <c r="I890"/>
  <c r="H890"/>
  <c r="G890"/>
  <c r="F890"/>
  <c r="E890"/>
  <c r="D890"/>
  <c r="C890"/>
  <c r="X889"/>
  <c r="W889"/>
  <c r="V889"/>
  <c r="U889"/>
  <c r="T889"/>
  <c r="S889"/>
  <c r="R889"/>
  <c r="Q889"/>
  <c r="P889"/>
  <c r="O889"/>
  <c r="L889"/>
  <c r="K889"/>
  <c r="J889"/>
  <c r="I889"/>
  <c r="H889"/>
  <c r="G889"/>
  <c r="F889"/>
  <c r="E889"/>
  <c r="D889"/>
  <c r="C889"/>
  <c r="X888"/>
  <c r="W888"/>
  <c r="V888"/>
  <c r="U888"/>
  <c r="T888"/>
  <c r="S888"/>
  <c r="R888"/>
  <c r="Q888"/>
  <c r="P888"/>
  <c r="O888"/>
  <c r="L888"/>
  <c r="K888"/>
  <c r="J888"/>
  <c r="I888"/>
  <c r="H888"/>
  <c r="G888"/>
  <c r="F888"/>
  <c r="E888"/>
  <c r="D888"/>
  <c r="C888"/>
  <c r="X887"/>
  <c r="W887"/>
  <c r="V887"/>
  <c r="U887"/>
  <c r="T887"/>
  <c r="S887"/>
  <c r="R887"/>
  <c r="Q887"/>
  <c r="P887"/>
  <c r="O887"/>
  <c r="L887"/>
  <c r="K887"/>
  <c r="J887"/>
  <c r="I887"/>
  <c r="H887"/>
  <c r="G887"/>
  <c r="F887"/>
  <c r="E887"/>
  <c r="D887"/>
  <c r="C887"/>
  <c r="X886"/>
  <c r="W886"/>
  <c r="V886"/>
  <c r="U886"/>
  <c r="T886"/>
  <c r="S886"/>
  <c r="R886"/>
  <c r="Q886"/>
  <c r="P886"/>
  <c r="O886"/>
  <c r="L886"/>
  <c r="K886"/>
  <c r="J886"/>
  <c r="I886"/>
  <c r="H886"/>
  <c r="G886"/>
  <c r="F886"/>
  <c r="E886"/>
  <c r="D886"/>
  <c r="C886"/>
  <c r="X885"/>
  <c r="W885"/>
  <c r="V885"/>
  <c r="U885"/>
  <c r="T885"/>
  <c r="S885"/>
  <c r="R885"/>
  <c r="Q885"/>
  <c r="P885"/>
  <c r="O885"/>
  <c r="L885"/>
  <c r="K885"/>
  <c r="J885"/>
  <c r="I885"/>
  <c r="H885"/>
  <c r="G885"/>
  <c r="F885"/>
  <c r="E885"/>
  <c r="D885"/>
  <c r="C885"/>
  <c r="X884"/>
  <c r="W884"/>
  <c r="V884"/>
  <c r="U884"/>
  <c r="T884"/>
  <c r="S884"/>
  <c r="R884"/>
  <c r="Q884"/>
  <c r="P884"/>
  <c r="O884"/>
  <c r="L884"/>
  <c r="K884"/>
  <c r="J884"/>
  <c r="I884"/>
  <c r="H884"/>
  <c r="G884"/>
  <c r="F884"/>
  <c r="E884"/>
  <c r="D884"/>
  <c r="C884"/>
  <c r="X883"/>
  <c r="W883"/>
  <c r="V883"/>
  <c r="U883"/>
  <c r="T883"/>
  <c r="S883"/>
  <c r="R883"/>
  <c r="Q883"/>
  <c r="P883"/>
  <c r="O883"/>
  <c r="L883"/>
  <c r="K883"/>
  <c r="J883"/>
  <c r="I883"/>
  <c r="H883"/>
  <c r="G883"/>
  <c r="F883"/>
  <c r="E883"/>
  <c r="D883"/>
  <c r="C883"/>
  <c r="X882"/>
  <c r="W882"/>
  <c r="V882"/>
  <c r="U882"/>
  <c r="T882"/>
  <c r="S882"/>
  <c r="R882"/>
  <c r="Q882"/>
  <c r="P882"/>
  <c r="O882"/>
  <c r="L882"/>
  <c r="K882"/>
  <c r="J882"/>
  <c r="I882"/>
  <c r="H882"/>
  <c r="G882"/>
  <c r="F882"/>
  <c r="E882"/>
  <c r="D882"/>
  <c r="C882"/>
  <c r="X881"/>
  <c r="W881"/>
  <c r="V881"/>
  <c r="U881"/>
  <c r="T881"/>
  <c r="S881"/>
  <c r="R881"/>
  <c r="Q881"/>
  <c r="P881"/>
  <c r="O881"/>
  <c r="L881"/>
  <c r="K881"/>
  <c r="J881"/>
  <c r="I881"/>
  <c r="H881"/>
  <c r="G881"/>
  <c r="F881"/>
  <c r="E881"/>
  <c r="D881"/>
  <c r="C881"/>
  <c r="X880"/>
  <c r="W880"/>
  <c r="V880"/>
  <c r="U880"/>
  <c r="T880"/>
  <c r="S880"/>
  <c r="R880"/>
  <c r="Q880"/>
  <c r="P880"/>
  <c r="O880"/>
  <c r="L880"/>
  <c r="K880"/>
  <c r="J880"/>
  <c r="I880"/>
  <c r="H880"/>
  <c r="G880"/>
  <c r="F880"/>
  <c r="E880"/>
  <c r="D880"/>
  <c r="C880"/>
  <c r="X879"/>
  <c r="W879"/>
  <c r="V879"/>
  <c r="U879"/>
  <c r="T879"/>
  <c r="S879"/>
  <c r="R879"/>
  <c r="Q879"/>
  <c r="P879"/>
  <c r="O879"/>
  <c r="L879"/>
  <c r="K879"/>
  <c r="J879"/>
  <c r="I879"/>
  <c r="H879"/>
  <c r="G879"/>
  <c r="F879"/>
  <c r="E879"/>
  <c r="D879"/>
  <c r="C879"/>
  <c r="X878"/>
  <c r="W878"/>
  <c r="V878"/>
  <c r="U878"/>
  <c r="T878"/>
  <c r="S878"/>
  <c r="R878"/>
  <c r="Q878"/>
  <c r="P878"/>
  <c r="O878"/>
  <c r="L878"/>
  <c r="K878"/>
  <c r="J878"/>
  <c r="I878"/>
  <c r="H878"/>
  <c r="G878"/>
  <c r="F878"/>
  <c r="E878"/>
  <c r="D878"/>
  <c r="C878"/>
  <c r="X877"/>
  <c r="W877"/>
  <c r="V877"/>
  <c r="U877"/>
  <c r="T877"/>
  <c r="S877"/>
  <c r="R877"/>
  <c r="Q877"/>
  <c r="P877"/>
  <c r="O877"/>
  <c r="L877"/>
  <c r="K877"/>
  <c r="J877"/>
  <c r="I877"/>
  <c r="H877"/>
  <c r="G877"/>
  <c r="F877"/>
  <c r="E877"/>
  <c r="D877"/>
  <c r="C877"/>
  <c r="X876"/>
  <c r="W876"/>
  <c r="V876"/>
  <c r="U876"/>
  <c r="T876"/>
  <c r="S876"/>
  <c r="R876"/>
  <c r="Q876"/>
  <c r="P876"/>
  <c r="O876"/>
  <c r="L876"/>
  <c r="K876"/>
  <c r="J876"/>
  <c r="I876"/>
  <c r="H876"/>
  <c r="G876"/>
  <c r="F876"/>
  <c r="E876"/>
  <c r="D876"/>
  <c r="C876"/>
  <c r="X875"/>
  <c r="W875"/>
  <c r="V875"/>
  <c r="U875"/>
  <c r="T875"/>
  <c r="S875"/>
  <c r="R875"/>
  <c r="Q875"/>
  <c r="P875"/>
  <c r="O875"/>
  <c r="L875"/>
  <c r="K875"/>
  <c r="J875"/>
  <c r="I875"/>
  <c r="H875"/>
  <c r="G875"/>
  <c r="F875"/>
  <c r="E875"/>
  <c r="D875"/>
  <c r="C875"/>
  <c r="X874"/>
  <c r="W874"/>
  <c r="V874"/>
  <c r="U874"/>
  <c r="T874"/>
  <c r="S874"/>
  <c r="R874"/>
  <c r="Q874"/>
  <c r="P874"/>
  <c r="O874"/>
  <c r="L874"/>
  <c r="K874"/>
  <c r="J874"/>
  <c r="I874"/>
  <c r="H874"/>
  <c r="G874"/>
  <c r="F874"/>
  <c r="E874"/>
  <c r="D874"/>
  <c r="C874"/>
  <c r="X873"/>
  <c r="W873"/>
  <c r="V873"/>
  <c r="U873"/>
  <c r="T873"/>
  <c r="S873"/>
  <c r="R873"/>
  <c r="Q873"/>
  <c r="P873"/>
  <c r="O873"/>
  <c r="L873"/>
  <c r="K873"/>
  <c r="J873"/>
  <c r="I873"/>
  <c r="H873"/>
  <c r="G873"/>
  <c r="F873"/>
  <c r="E873"/>
  <c r="D873"/>
  <c r="C873"/>
  <c r="X872"/>
  <c r="W872"/>
  <c r="V872"/>
  <c r="U872"/>
  <c r="T872"/>
  <c r="S872"/>
  <c r="R872"/>
  <c r="Q872"/>
  <c r="P872"/>
  <c r="O872"/>
  <c r="L872"/>
  <c r="K872"/>
  <c r="J872"/>
  <c r="I872"/>
  <c r="H872"/>
  <c r="G872"/>
  <c r="F872"/>
  <c r="E872"/>
  <c r="D872"/>
  <c r="C872"/>
  <c r="X871"/>
  <c r="W871"/>
  <c r="V871"/>
  <c r="U871"/>
  <c r="T871"/>
  <c r="S871"/>
  <c r="R871"/>
  <c r="Q871"/>
  <c r="P871"/>
  <c r="O871"/>
  <c r="L871"/>
  <c r="K871"/>
  <c r="J871"/>
  <c r="I871"/>
  <c r="H871"/>
  <c r="G871"/>
  <c r="F871"/>
  <c r="E871"/>
  <c r="D871"/>
  <c r="C871"/>
  <c r="X870"/>
  <c r="W870"/>
  <c r="V870"/>
  <c r="U870"/>
  <c r="T870"/>
  <c r="S870"/>
  <c r="R870"/>
  <c r="Q870"/>
  <c r="P870"/>
  <c r="O870"/>
  <c r="L870"/>
  <c r="K870"/>
  <c r="J870"/>
  <c r="I870"/>
  <c r="H870"/>
  <c r="G870"/>
  <c r="F870"/>
  <c r="E870"/>
  <c r="D870"/>
  <c r="C870"/>
  <c r="X869"/>
  <c r="W869"/>
  <c r="V869"/>
  <c r="U869"/>
  <c r="T869"/>
  <c r="S869"/>
  <c r="R869"/>
  <c r="Q869"/>
  <c r="P869"/>
  <c r="O869"/>
  <c r="L869"/>
  <c r="K869"/>
  <c r="J869"/>
  <c r="I869"/>
  <c r="H869"/>
  <c r="G869"/>
  <c r="F869"/>
  <c r="E869"/>
  <c r="D869"/>
  <c r="C869"/>
  <c r="X868"/>
  <c r="W868"/>
  <c r="V868"/>
  <c r="U868"/>
  <c r="T868"/>
  <c r="S868"/>
  <c r="R868"/>
  <c r="Q868"/>
  <c r="P868"/>
  <c r="O868"/>
  <c r="L868"/>
  <c r="K868"/>
  <c r="J868"/>
  <c r="I868"/>
  <c r="H868"/>
  <c r="G868"/>
  <c r="F868"/>
  <c r="E868"/>
  <c r="D868"/>
  <c r="C868"/>
  <c r="X867"/>
  <c r="W867"/>
  <c r="V867"/>
  <c r="U867"/>
  <c r="T867"/>
  <c r="S867"/>
  <c r="R867"/>
  <c r="Q867"/>
  <c r="P867"/>
  <c r="O867"/>
  <c r="L867"/>
  <c r="K867"/>
  <c r="J867"/>
  <c r="I867"/>
  <c r="H867"/>
  <c r="G867"/>
  <c r="F867"/>
  <c r="E867"/>
  <c r="D867"/>
  <c r="C867"/>
  <c r="X866"/>
  <c r="W866"/>
  <c r="V866"/>
  <c r="U866"/>
  <c r="T866"/>
  <c r="S866"/>
  <c r="R866"/>
  <c r="Q866"/>
  <c r="P866"/>
  <c r="O866"/>
  <c r="L866"/>
  <c r="K866"/>
  <c r="J866"/>
  <c r="I866"/>
  <c r="H866"/>
  <c r="G866"/>
  <c r="F866"/>
  <c r="E866"/>
  <c r="D866"/>
  <c r="C866"/>
  <c r="X865"/>
  <c r="W865"/>
  <c r="V865"/>
  <c r="U865"/>
  <c r="T865"/>
  <c r="S865"/>
  <c r="R865"/>
  <c r="Q865"/>
  <c r="P865"/>
  <c r="O865"/>
  <c r="L865"/>
  <c r="K865"/>
  <c r="J865"/>
  <c r="I865"/>
  <c r="H865"/>
  <c r="G865"/>
  <c r="F865"/>
  <c r="E865"/>
  <c r="D865"/>
  <c r="C865"/>
  <c r="X864"/>
  <c r="W864"/>
  <c r="V864"/>
  <c r="U864"/>
  <c r="T864"/>
  <c r="S864"/>
  <c r="R864"/>
  <c r="Q864"/>
  <c r="P864"/>
  <c r="O864"/>
  <c r="L864"/>
  <c r="K864"/>
  <c r="J864"/>
  <c r="I864"/>
  <c r="H864"/>
  <c r="G864"/>
  <c r="F864"/>
  <c r="E864"/>
  <c r="D864"/>
  <c r="C864"/>
  <c r="X863"/>
  <c r="W863"/>
  <c r="V863"/>
  <c r="U863"/>
  <c r="T863"/>
  <c r="S863"/>
  <c r="R863"/>
  <c r="Q863"/>
  <c r="P863"/>
  <c r="O863"/>
  <c r="L863"/>
  <c r="K863"/>
  <c r="J863"/>
  <c r="I863"/>
  <c r="H863"/>
  <c r="G863"/>
  <c r="F863"/>
  <c r="E863"/>
  <c r="D863"/>
  <c r="C863"/>
  <c r="X862"/>
  <c r="W862"/>
  <c r="V862"/>
  <c r="U862"/>
  <c r="T862"/>
  <c r="S862"/>
  <c r="R862"/>
  <c r="Q862"/>
  <c r="P862"/>
  <c r="O862"/>
  <c r="L862"/>
  <c r="K862"/>
  <c r="J862"/>
  <c r="I862"/>
  <c r="H862"/>
  <c r="G862"/>
  <c r="F862"/>
  <c r="E862"/>
  <c r="D862"/>
  <c r="C862"/>
  <c r="X861"/>
  <c r="W861"/>
  <c r="V861"/>
  <c r="U861"/>
  <c r="T861"/>
  <c r="S861"/>
  <c r="R861"/>
  <c r="Q861"/>
  <c r="P861"/>
  <c r="O861"/>
  <c r="L861"/>
  <c r="K861"/>
  <c r="J861"/>
  <c r="I861"/>
  <c r="H861"/>
  <c r="G861"/>
  <c r="F861"/>
  <c r="E861"/>
  <c r="D861"/>
  <c r="C861"/>
  <c r="X860"/>
  <c r="W860"/>
  <c r="V860"/>
  <c r="U860"/>
  <c r="T860"/>
  <c r="S860"/>
  <c r="R860"/>
  <c r="Q860"/>
  <c r="P860"/>
  <c r="O860"/>
  <c r="L860"/>
  <c r="K860"/>
  <c r="J860"/>
  <c r="I860"/>
  <c r="H860"/>
  <c r="G860"/>
  <c r="F860"/>
  <c r="E860"/>
  <c r="D860"/>
  <c r="C860"/>
  <c r="X859"/>
  <c r="W859"/>
  <c r="V859"/>
  <c r="U859"/>
  <c r="T859"/>
  <c r="S859"/>
  <c r="R859"/>
  <c r="Q859"/>
  <c r="P859"/>
  <c r="O859"/>
  <c r="L859"/>
  <c r="K859"/>
  <c r="J859"/>
  <c r="I859"/>
  <c r="H859"/>
  <c r="G859"/>
  <c r="F859"/>
  <c r="E859"/>
  <c r="D859"/>
  <c r="C859"/>
  <c r="X858"/>
  <c r="W858"/>
  <c r="V858"/>
  <c r="U858"/>
  <c r="T858"/>
  <c r="S858"/>
  <c r="R858"/>
  <c r="Q858"/>
  <c r="P858"/>
  <c r="O858"/>
  <c r="L858"/>
  <c r="K858"/>
  <c r="J858"/>
  <c r="I858"/>
  <c r="H858"/>
  <c r="G858"/>
  <c r="F858"/>
  <c r="E858"/>
  <c r="D858"/>
  <c r="C858"/>
  <c r="X857"/>
  <c r="W857"/>
  <c r="V857"/>
  <c r="U857"/>
  <c r="T857"/>
  <c r="S857"/>
  <c r="R857"/>
  <c r="Q857"/>
  <c r="P857"/>
  <c r="O857"/>
  <c r="L857"/>
  <c r="K857"/>
  <c r="J857"/>
  <c r="I857"/>
  <c r="H857"/>
  <c r="G857"/>
  <c r="F857"/>
  <c r="E857"/>
  <c r="D857"/>
  <c r="C857"/>
  <c r="X856"/>
  <c r="W856"/>
  <c r="V856"/>
  <c r="U856"/>
  <c r="T856"/>
  <c r="S856"/>
  <c r="R856"/>
  <c r="Q856"/>
  <c r="P856"/>
  <c r="O856"/>
  <c r="L856"/>
  <c r="K856"/>
  <c r="J856"/>
  <c r="I856"/>
  <c r="H856"/>
  <c r="G856"/>
  <c r="F856"/>
  <c r="E856"/>
  <c r="D856"/>
  <c r="C856"/>
  <c r="X855"/>
  <c r="W855"/>
  <c r="V855"/>
  <c r="U855"/>
  <c r="T855"/>
  <c r="S855"/>
  <c r="R855"/>
  <c r="Q855"/>
  <c r="P855"/>
  <c r="O855"/>
  <c r="L855"/>
  <c r="K855"/>
  <c r="J855"/>
  <c r="I855"/>
  <c r="H855"/>
  <c r="G855"/>
  <c r="F855"/>
  <c r="E855"/>
  <c r="D855"/>
  <c r="C855"/>
  <c r="X854"/>
  <c r="W854"/>
  <c r="V854"/>
  <c r="U854"/>
  <c r="T854"/>
  <c r="S854"/>
  <c r="R854"/>
  <c r="Q854"/>
  <c r="P854"/>
  <c r="O854"/>
  <c r="L854"/>
  <c r="K854"/>
  <c r="J854"/>
  <c r="I854"/>
  <c r="H854"/>
  <c r="G854"/>
  <c r="F854"/>
  <c r="E854"/>
  <c r="D854"/>
  <c r="C854"/>
  <c r="X853"/>
  <c r="W853"/>
  <c r="V853"/>
  <c r="U853"/>
  <c r="T853"/>
  <c r="S853"/>
  <c r="R853"/>
  <c r="Q853"/>
  <c r="P853"/>
  <c r="O853"/>
  <c r="L853"/>
  <c r="K853"/>
  <c r="J853"/>
  <c r="I853"/>
  <c r="H853"/>
  <c r="G853"/>
  <c r="F853"/>
  <c r="E853"/>
  <c r="D853"/>
  <c r="C853"/>
  <c r="X852"/>
  <c r="W852"/>
  <c r="V852"/>
  <c r="U852"/>
  <c r="T852"/>
  <c r="S852"/>
  <c r="R852"/>
  <c r="Q852"/>
  <c r="P852"/>
  <c r="O852"/>
  <c r="L852"/>
  <c r="K852"/>
  <c r="J852"/>
  <c r="I852"/>
  <c r="H852"/>
  <c r="G852"/>
  <c r="F852"/>
  <c r="E852"/>
  <c r="D852"/>
  <c r="C852"/>
  <c r="X851"/>
  <c r="W851"/>
  <c r="V851"/>
  <c r="U851"/>
  <c r="T851"/>
  <c r="S851"/>
  <c r="R851"/>
  <c r="Q851"/>
  <c r="P851"/>
  <c r="O851"/>
  <c r="L851"/>
  <c r="K851"/>
  <c r="J851"/>
  <c r="I851"/>
  <c r="H851"/>
  <c r="G851"/>
  <c r="F851"/>
  <c r="E851"/>
  <c r="D851"/>
  <c r="C851"/>
  <c r="X850"/>
  <c r="W850"/>
  <c r="V850"/>
  <c r="U850"/>
  <c r="T850"/>
  <c r="S850"/>
  <c r="R850"/>
  <c r="Q850"/>
  <c r="P850"/>
  <c r="O850"/>
  <c r="L850"/>
  <c r="K850"/>
  <c r="J850"/>
  <c r="I850"/>
  <c r="H850"/>
  <c r="G850"/>
  <c r="F850"/>
  <c r="E850"/>
  <c r="D850"/>
  <c r="C850"/>
  <c r="X849"/>
  <c r="W849"/>
  <c r="V849"/>
  <c r="U849"/>
  <c r="T849"/>
  <c r="S849"/>
  <c r="R849"/>
  <c r="Q849"/>
  <c r="P849"/>
  <c r="O849"/>
  <c r="L849"/>
  <c r="K849"/>
  <c r="J849"/>
  <c r="I849"/>
  <c r="H849"/>
  <c r="G849"/>
  <c r="F849"/>
  <c r="E849"/>
  <c r="D849"/>
  <c r="C849"/>
  <c r="X848"/>
  <c r="W848"/>
  <c r="V848"/>
  <c r="U848"/>
  <c r="T848"/>
  <c r="S848"/>
  <c r="R848"/>
  <c r="Q848"/>
  <c r="P848"/>
  <c r="O848"/>
  <c r="L848"/>
  <c r="K848"/>
  <c r="J848"/>
  <c r="I848"/>
  <c r="H848"/>
  <c r="G848"/>
  <c r="F848"/>
  <c r="E848"/>
  <c r="D848"/>
  <c r="C848"/>
  <c r="X847"/>
  <c r="W847"/>
  <c r="V847"/>
  <c r="U847"/>
  <c r="T847"/>
  <c r="S847"/>
  <c r="R847"/>
  <c r="Q847"/>
  <c r="P847"/>
  <c r="O847"/>
  <c r="L847"/>
  <c r="K847"/>
  <c r="J847"/>
  <c r="I847"/>
  <c r="H847"/>
  <c r="G847"/>
  <c r="F847"/>
  <c r="E847"/>
  <c r="D847"/>
  <c r="C847"/>
  <c r="X846"/>
  <c r="W846"/>
  <c r="V846"/>
  <c r="U846"/>
  <c r="T846"/>
  <c r="S846"/>
  <c r="R846"/>
  <c r="Q846"/>
  <c r="P846"/>
  <c r="O846"/>
  <c r="L846"/>
  <c r="K846"/>
  <c r="J846"/>
  <c r="I846"/>
  <c r="H846"/>
  <c r="G846"/>
  <c r="F846"/>
  <c r="E846"/>
  <c r="D846"/>
  <c r="C846"/>
  <c r="X845"/>
  <c r="W845"/>
  <c r="V845"/>
  <c r="U845"/>
  <c r="T845"/>
  <c r="S845"/>
  <c r="R845"/>
  <c r="Q845"/>
  <c r="P845"/>
  <c r="O845"/>
  <c r="L845"/>
  <c r="K845"/>
  <c r="J845"/>
  <c r="I845"/>
  <c r="H845"/>
  <c r="G845"/>
  <c r="F845"/>
  <c r="E845"/>
  <c r="D845"/>
  <c r="C845"/>
  <c r="X844"/>
  <c r="W844"/>
  <c r="V844"/>
  <c r="U844"/>
  <c r="T844"/>
  <c r="S844"/>
  <c r="R844"/>
  <c r="Q844"/>
  <c r="P844"/>
  <c r="O844"/>
  <c r="L844"/>
  <c r="K844"/>
  <c r="J844"/>
  <c r="I844"/>
  <c r="H844"/>
  <c r="G844"/>
  <c r="F844"/>
  <c r="E844"/>
  <c r="D844"/>
  <c r="C844"/>
  <c r="X843"/>
  <c r="W843"/>
  <c r="V843"/>
  <c r="U843"/>
  <c r="T843"/>
  <c r="S843"/>
  <c r="R843"/>
  <c r="Q843"/>
  <c r="P843"/>
  <c r="O843"/>
  <c r="L843"/>
  <c r="K843"/>
  <c r="J843"/>
  <c r="I843"/>
  <c r="H843"/>
  <c r="G843"/>
  <c r="F843"/>
  <c r="E843"/>
  <c r="D843"/>
  <c r="C843"/>
  <c r="X842"/>
  <c r="W842"/>
  <c r="V842"/>
  <c r="U842"/>
  <c r="T842"/>
  <c r="S842"/>
  <c r="R842"/>
  <c r="Q842"/>
  <c r="P842"/>
  <c r="O842"/>
  <c r="L842"/>
  <c r="K842"/>
  <c r="J842"/>
  <c r="I842"/>
  <c r="H842"/>
  <c r="G842"/>
  <c r="F842"/>
  <c r="E842"/>
  <c r="D842"/>
  <c r="C842"/>
  <c r="X841"/>
  <c r="W841"/>
  <c r="V841"/>
  <c r="U841"/>
  <c r="T841"/>
  <c r="S841"/>
  <c r="R841"/>
  <c r="Q841"/>
  <c r="P841"/>
  <c r="O841"/>
  <c r="L841"/>
  <c r="K841"/>
  <c r="J841"/>
  <c r="I841"/>
  <c r="H841"/>
  <c r="G841"/>
  <c r="F841"/>
  <c r="E841"/>
  <c r="D841"/>
  <c r="C841"/>
  <c r="X840"/>
  <c r="W840"/>
  <c r="V840"/>
  <c r="U840"/>
  <c r="T840"/>
  <c r="S840"/>
  <c r="R840"/>
  <c r="Q840"/>
  <c r="P840"/>
  <c r="O840"/>
  <c r="L840"/>
  <c r="K840"/>
  <c r="J840"/>
  <c r="I840"/>
  <c r="H840"/>
  <c r="G840"/>
  <c r="F840"/>
  <c r="E840"/>
  <c r="D840"/>
  <c r="C840"/>
  <c r="X839"/>
  <c r="W839"/>
  <c r="V839"/>
  <c r="U839"/>
  <c r="T839"/>
  <c r="S839"/>
  <c r="R839"/>
  <c r="Q839"/>
  <c r="P839"/>
  <c r="O839"/>
  <c r="L839"/>
  <c r="K839"/>
  <c r="J839"/>
  <c r="I839"/>
  <c r="H839"/>
  <c r="G839"/>
  <c r="F839"/>
  <c r="E839"/>
  <c r="D839"/>
  <c r="C839"/>
  <c r="X838"/>
  <c r="W838"/>
  <c r="V838"/>
  <c r="U838"/>
  <c r="T838"/>
  <c r="S838"/>
  <c r="R838"/>
  <c r="Q838"/>
  <c r="P838"/>
  <c r="O838"/>
  <c r="L838"/>
  <c r="K838"/>
  <c r="J838"/>
  <c r="I838"/>
  <c r="H838"/>
  <c r="G838"/>
  <c r="F838"/>
  <c r="E838"/>
  <c r="D838"/>
  <c r="C838"/>
  <c r="X837"/>
  <c r="W837"/>
  <c r="V837"/>
  <c r="U837"/>
  <c r="T837"/>
  <c r="S837"/>
  <c r="R837"/>
  <c r="Q837"/>
  <c r="P837"/>
  <c r="O837"/>
  <c r="L837"/>
  <c r="K837"/>
  <c r="J837"/>
  <c r="I837"/>
  <c r="H837"/>
  <c r="G837"/>
  <c r="F837"/>
  <c r="E837"/>
  <c r="D837"/>
  <c r="C837"/>
  <c r="X836"/>
  <c r="W836"/>
  <c r="V836"/>
  <c r="U836"/>
  <c r="T836"/>
  <c r="S836"/>
  <c r="R836"/>
  <c r="Q836"/>
  <c r="P836"/>
  <c r="O836"/>
  <c r="L836"/>
  <c r="K836"/>
  <c r="J836"/>
  <c r="I836"/>
  <c r="H836"/>
  <c r="G836"/>
  <c r="F836"/>
  <c r="E836"/>
  <c r="D836"/>
  <c r="C836"/>
  <c r="X835"/>
  <c r="W835"/>
  <c r="V835"/>
  <c r="U835"/>
  <c r="T835"/>
  <c r="S835"/>
  <c r="R835"/>
  <c r="Q835"/>
  <c r="P835"/>
  <c r="O835"/>
  <c r="L835"/>
  <c r="K835"/>
  <c r="J835"/>
  <c r="I835"/>
  <c r="H835"/>
  <c r="G835"/>
  <c r="F835"/>
  <c r="E835"/>
  <c r="D835"/>
  <c r="C835"/>
  <c r="X834"/>
  <c r="W834"/>
  <c r="V834"/>
  <c r="U834"/>
  <c r="T834"/>
  <c r="S834"/>
  <c r="R834"/>
  <c r="Q834"/>
  <c r="P834"/>
  <c r="O834"/>
  <c r="L834"/>
  <c r="K834"/>
  <c r="J834"/>
  <c r="I834"/>
  <c r="H834"/>
  <c r="G834"/>
  <c r="F834"/>
  <c r="E834"/>
  <c r="D834"/>
  <c r="C834"/>
  <c r="X833"/>
  <c r="W833"/>
  <c r="V833"/>
  <c r="U833"/>
  <c r="T833"/>
  <c r="S833"/>
  <c r="R833"/>
  <c r="Q833"/>
  <c r="P833"/>
  <c r="O833"/>
  <c r="L833"/>
  <c r="K833"/>
  <c r="J833"/>
  <c r="I833"/>
  <c r="H833"/>
  <c r="G833"/>
  <c r="F833"/>
  <c r="E833"/>
  <c r="D833"/>
  <c r="C833"/>
  <c r="X832"/>
  <c r="W832"/>
  <c r="V832"/>
  <c r="U832"/>
  <c r="T832"/>
  <c r="S832"/>
  <c r="R832"/>
  <c r="Q832"/>
  <c r="P832"/>
  <c r="O832"/>
  <c r="L832"/>
  <c r="K832"/>
  <c r="J832"/>
  <c r="I832"/>
  <c r="H832"/>
  <c r="G832"/>
  <c r="F832"/>
  <c r="E832"/>
  <c r="D832"/>
  <c r="C832"/>
  <c r="X831"/>
  <c r="W831"/>
  <c r="V831"/>
  <c r="U831"/>
  <c r="T831"/>
  <c r="S831"/>
  <c r="R831"/>
  <c r="Q831"/>
  <c r="P831"/>
  <c r="O831"/>
  <c r="L831"/>
  <c r="K831"/>
  <c r="J831"/>
  <c r="I831"/>
  <c r="H831"/>
  <c r="G831"/>
  <c r="F831"/>
  <c r="E831"/>
  <c r="D831"/>
  <c r="C831"/>
  <c r="X830"/>
  <c r="W830"/>
  <c r="V830"/>
  <c r="U830"/>
  <c r="T830"/>
  <c r="S830"/>
  <c r="R830"/>
  <c r="Q830"/>
  <c r="P830"/>
  <c r="O830"/>
  <c r="L830"/>
  <c r="K830"/>
  <c r="J830"/>
  <c r="I830"/>
  <c r="H830"/>
  <c r="G830"/>
  <c r="F830"/>
  <c r="E830"/>
  <c r="D830"/>
  <c r="C830"/>
  <c r="X829"/>
  <c r="W829"/>
  <c r="V829"/>
  <c r="U829"/>
  <c r="T829"/>
  <c r="S829"/>
  <c r="R829"/>
  <c r="Q829"/>
  <c r="P829"/>
  <c r="O829"/>
  <c r="L829"/>
  <c r="K829"/>
  <c r="J829"/>
  <c r="I829"/>
  <c r="H829"/>
  <c r="G829"/>
  <c r="F829"/>
  <c r="E829"/>
  <c r="D829"/>
  <c r="C829"/>
  <c r="X828"/>
  <c r="W828"/>
  <c r="V828"/>
  <c r="U828"/>
  <c r="T828"/>
  <c r="S828"/>
  <c r="R828"/>
  <c r="Q828"/>
  <c r="P828"/>
  <c r="O828"/>
  <c r="L828"/>
  <c r="K828"/>
  <c r="J828"/>
  <c r="I828"/>
  <c r="H828"/>
  <c r="G828"/>
  <c r="F828"/>
  <c r="E828"/>
  <c r="D828"/>
  <c r="C828"/>
  <c r="X827"/>
  <c r="W827"/>
  <c r="V827"/>
  <c r="U827"/>
  <c r="T827"/>
  <c r="S827"/>
  <c r="R827"/>
  <c r="Q827"/>
  <c r="P827"/>
  <c r="O827"/>
  <c r="L827"/>
  <c r="K827"/>
  <c r="J827"/>
  <c r="I827"/>
  <c r="H827"/>
  <c r="G827"/>
  <c r="F827"/>
  <c r="E827"/>
  <c r="D827"/>
  <c r="C827"/>
  <c r="X826"/>
  <c r="W826"/>
  <c r="V826"/>
  <c r="U826"/>
  <c r="T826"/>
  <c r="S826"/>
  <c r="R826"/>
  <c r="Q826"/>
  <c r="P826"/>
  <c r="O826"/>
  <c r="L826"/>
  <c r="K826"/>
  <c r="J826"/>
  <c r="I826"/>
  <c r="H826"/>
  <c r="G826"/>
  <c r="F826"/>
  <c r="E826"/>
  <c r="D826"/>
  <c r="C826"/>
  <c r="X825"/>
  <c r="W825"/>
  <c r="V825"/>
  <c r="U825"/>
  <c r="T825"/>
  <c r="S825"/>
  <c r="R825"/>
  <c r="Q825"/>
  <c r="P825"/>
  <c r="O825"/>
  <c r="L825"/>
  <c r="K825"/>
  <c r="J825"/>
  <c r="I825"/>
  <c r="H825"/>
  <c r="G825"/>
  <c r="F825"/>
  <c r="E825"/>
  <c r="D825"/>
  <c r="C825"/>
  <c r="X824"/>
  <c r="W824"/>
  <c r="V824"/>
  <c r="U824"/>
  <c r="T824"/>
  <c r="S824"/>
  <c r="R824"/>
  <c r="Q824"/>
  <c r="P824"/>
  <c r="O824"/>
  <c r="L824"/>
  <c r="K824"/>
  <c r="J824"/>
  <c r="I824"/>
  <c r="H824"/>
  <c r="G824"/>
  <c r="F824"/>
  <c r="E824"/>
  <c r="D824"/>
  <c r="C824"/>
  <c r="X823"/>
  <c r="W823"/>
  <c r="V823"/>
  <c r="U823"/>
  <c r="T823"/>
  <c r="S823"/>
  <c r="R823"/>
  <c r="Q823"/>
  <c r="P823"/>
  <c r="O823"/>
  <c r="L823"/>
  <c r="K823"/>
  <c r="J823"/>
  <c r="I823"/>
  <c r="H823"/>
  <c r="G823"/>
  <c r="F823"/>
  <c r="E823"/>
  <c r="D823"/>
  <c r="C823"/>
  <c r="X822"/>
  <c r="W822"/>
  <c r="V822"/>
  <c r="U822"/>
  <c r="T822"/>
  <c r="S822"/>
  <c r="R822"/>
  <c r="Q822"/>
  <c r="P822"/>
  <c r="O822"/>
  <c r="L822"/>
  <c r="K822"/>
  <c r="J822"/>
  <c r="I822"/>
  <c r="H822"/>
  <c r="G822"/>
  <c r="F822"/>
  <c r="E822"/>
  <c r="D822"/>
  <c r="C822"/>
  <c r="X821"/>
  <c r="W821"/>
  <c r="V821"/>
  <c r="U821"/>
  <c r="T821"/>
  <c r="S821"/>
  <c r="R821"/>
  <c r="Q821"/>
  <c r="P821"/>
  <c r="O821"/>
  <c r="L821"/>
  <c r="K821"/>
  <c r="J821"/>
  <c r="I821"/>
  <c r="H821"/>
  <c r="G821"/>
  <c r="F821"/>
  <c r="E821"/>
  <c r="D821"/>
  <c r="C821"/>
  <c r="X820"/>
  <c r="W820"/>
  <c r="V820"/>
  <c r="U820"/>
  <c r="T820"/>
  <c r="S820"/>
  <c r="R820"/>
  <c r="Q820"/>
  <c r="P820"/>
  <c r="O820"/>
  <c r="L820"/>
  <c r="K820"/>
  <c r="J820"/>
  <c r="I820"/>
  <c r="H820"/>
  <c r="G820"/>
  <c r="F820"/>
  <c r="E820"/>
  <c r="D820"/>
  <c r="C820"/>
  <c r="X819"/>
  <c r="W819"/>
  <c r="V819"/>
  <c r="U819"/>
  <c r="T819"/>
  <c r="S819"/>
  <c r="R819"/>
  <c r="Q819"/>
  <c r="P819"/>
  <c r="O819"/>
  <c r="L819"/>
  <c r="K819"/>
  <c r="J819"/>
  <c r="I819"/>
  <c r="H819"/>
  <c r="G819"/>
  <c r="F819"/>
  <c r="E819"/>
  <c r="D819"/>
  <c r="C819"/>
  <c r="X818"/>
  <c r="W818"/>
  <c r="V818"/>
  <c r="U818"/>
  <c r="T818"/>
  <c r="S818"/>
  <c r="R818"/>
  <c r="Q818"/>
  <c r="P818"/>
  <c r="O818"/>
  <c r="L818"/>
  <c r="K818"/>
  <c r="J818"/>
  <c r="I818"/>
  <c r="H818"/>
  <c r="G818"/>
  <c r="F818"/>
  <c r="E818"/>
  <c r="D818"/>
  <c r="C818"/>
  <c r="X817"/>
  <c r="W817"/>
  <c r="V817"/>
  <c r="U817"/>
  <c r="T817"/>
  <c r="S817"/>
  <c r="R817"/>
  <c r="Q817"/>
  <c r="P817"/>
  <c r="O817"/>
  <c r="L817"/>
  <c r="K817"/>
  <c r="J817"/>
  <c r="I817"/>
  <c r="H817"/>
  <c r="G817"/>
  <c r="F817"/>
  <c r="E817"/>
  <c r="D817"/>
  <c r="C817"/>
  <c r="X816"/>
  <c r="W816"/>
  <c r="V816"/>
  <c r="U816"/>
  <c r="T816"/>
  <c r="S816"/>
  <c r="R816"/>
  <c r="Q816"/>
  <c r="P816"/>
  <c r="O816"/>
  <c r="L816"/>
  <c r="K816"/>
  <c r="J816"/>
  <c r="I816"/>
  <c r="H816"/>
  <c r="G816"/>
  <c r="F816"/>
  <c r="E816"/>
  <c r="D816"/>
  <c r="C816"/>
  <c r="X815"/>
  <c r="W815"/>
  <c r="V815"/>
  <c r="U815"/>
  <c r="T815"/>
  <c r="S815"/>
  <c r="R815"/>
  <c r="Q815"/>
  <c r="P815"/>
  <c r="O815"/>
  <c r="L815"/>
  <c r="K815"/>
  <c r="J815"/>
  <c r="I815"/>
  <c r="H815"/>
  <c r="G815"/>
  <c r="F815"/>
  <c r="E815"/>
  <c r="D815"/>
  <c r="C815"/>
  <c r="X814"/>
  <c r="W814"/>
  <c r="V814"/>
  <c r="U814"/>
  <c r="T814"/>
  <c r="S814"/>
  <c r="R814"/>
  <c r="Q814"/>
  <c r="P814"/>
  <c r="O814"/>
  <c r="L814"/>
  <c r="K814"/>
  <c r="J814"/>
  <c r="I814"/>
  <c r="H814"/>
  <c r="G814"/>
  <c r="F814"/>
  <c r="E814"/>
  <c r="D814"/>
  <c r="C814"/>
  <c r="X813"/>
  <c r="W813"/>
  <c r="V813"/>
  <c r="U813"/>
  <c r="T813"/>
  <c r="S813"/>
  <c r="R813"/>
  <c r="Q813"/>
  <c r="P813"/>
  <c r="O813"/>
  <c r="L813"/>
  <c r="K813"/>
  <c r="J813"/>
  <c r="I813"/>
  <c r="H813"/>
  <c r="G813"/>
  <c r="F813"/>
  <c r="E813"/>
  <c r="D813"/>
  <c r="C813"/>
  <c r="X812"/>
  <c r="W812"/>
  <c r="V812"/>
  <c r="U812"/>
  <c r="T812"/>
  <c r="S812"/>
  <c r="R812"/>
  <c r="Q812"/>
  <c r="P812"/>
  <c r="O812"/>
  <c r="L812"/>
  <c r="K812"/>
  <c r="J812"/>
  <c r="I812"/>
  <c r="H812"/>
  <c r="G812"/>
  <c r="F812"/>
  <c r="E812"/>
  <c r="D812"/>
  <c r="C812"/>
  <c r="X811"/>
  <c r="W811"/>
  <c r="V811"/>
  <c r="U811"/>
  <c r="T811"/>
  <c r="S811"/>
  <c r="R811"/>
  <c r="Q811"/>
  <c r="P811"/>
  <c r="O811"/>
  <c r="L811"/>
  <c r="K811"/>
  <c r="J811"/>
  <c r="I811"/>
  <c r="H811"/>
  <c r="G811"/>
  <c r="F811"/>
  <c r="E811"/>
  <c r="D811"/>
  <c r="C811"/>
  <c r="X810"/>
  <c r="W810"/>
  <c r="V810"/>
  <c r="U810"/>
  <c r="T810"/>
  <c r="S810"/>
  <c r="R810"/>
  <c r="Q810"/>
  <c r="P810"/>
  <c r="O810"/>
  <c r="L810"/>
  <c r="K810"/>
  <c r="J810"/>
  <c r="I810"/>
  <c r="H810"/>
  <c r="G810"/>
  <c r="F810"/>
  <c r="E810"/>
  <c r="D810"/>
  <c r="C810"/>
  <c r="X809"/>
  <c r="W809"/>
  <c r="V809"/>
  <c r="U809"/>
  <c r="T809"/>
  <c r="S809"/>
  <c r="R809"/>
  <c r="Q809"/>
  <c r="P809"/>
  <c r="O809"/>
  <c r="L809"/>
  <c r="K809"/>
  <c r="J809"/>
  <c r="I809"/>
  <c r="H809"/>
  <c r="G809"/>
  <c r="F809"/>
  <c r="E809"/>
  <c r="D809"/>
  <c r="C809"/>
  <c r="X808"/>
  <c r="W808"/>
  <c r="V808"/>
  <c r="U808"/>
  <c r="T808"/>
  <c r="S808"/>
  <c r="R808"/>
  <c r="Q808"/>
  <c r="P808"/>
  <c r="O808"/>
  <c r="L808"/>
  <c r="K808"/>
  <c r="J808"/>
  <c r="I808"/>
  <c r="H808"/>
  <c r="G808"/>
  <c r="F808"/>
  <c r="E808"/>
  <c r="D808"/>
  <c r="C808"/>
  <c r="X807"/>
  <c r="W807"/>
  <c r="V807"/>
  <c r="U807"/>
  <c r="T807"/>
  <c r="S807"/>
  <c r="R807"/>
  <c r="Q807"/>
  <c r="P807"/>
  <c r="O807"/>
  <c r="L807"/>
  <c r="K807"/>
  <c r="J807"/>
  <c r="I807"/>
  <c r="H807"/>
  <c r="G807"/>
  <c r="F807"/>
  <c r="E807"/>
  <c r="D807"/>
  <c r="C807"/>
  <c r="X806"/>
  <c r="W806"/>
  <c r="V806"/>
  <c r="U806"/>
  <c r="T806"/>
  <c r="S806"/>
  <c r="R806"/>
  <c r="Q806"/>
  <c r="P806"/>
  <c r="O806"/>
  <c r="L806"/>
  <c r="K806"/>
  <c r="J806"/>
  <c r="I806"/>
  <c r="H806"/>
  <c r="G806"/>
  <c r="F806"/>
  <c r="E806"/>
  <c r="D806"/>
  <c r="C806"/>
  <c r="X805"/>
  <c r="W805"/>
  <c r="V805"/>
  <c r="U805"/>
  <c r="T805"/>
  <c r="S805"/>
  <c r="R805"/>
  <c r="Q805"/>
  <c r="P805"/>
  <c r="O805"/>
  <c r="L805"/>
  <c r="K805"/>
  <c r="J805"/>
  <c r="I805"/>
  <c r="H805"/>
  <c r="G805"/>
  <c r="F805"/>
  <c r="E805"/>
  <c r="D805"/>
  <c r="C805"/>
  <c r="X804"/>
  <c r="W804"/>
  <c r="V804"/>
  <c r="U804"/>
  <c r="T804"/>
  <c r="S804"/>
  <c r="R804"/>
  <c r="Q804"/>
  <c r="P804"/>
  <c r="O804"/>
  <c r="L804"/>
  <c r="K804"/>
  <c r="J804"/>
  <c r="I804"/>
  <c r="H804"/>
  <c r="G804"/>
  <c r="F804"/>
  <c r="E804"/>
  <c r="D804"/>
  <c r="C804"/>
  <c r="X803"/>
  <c r="W803"/>
  <c r="V803"/>
  <c r="U803"/>
  <c r="T803"/>
  <c r="S803"/>
  <c r="R803"/>
  <c r="Q803"/>
  <c r="P803"/>
  <c r="O803"/>
  <c r="L803"/>
  <c r="K803"/>
  <c r="J803"/>
  <c r="I803"/>
  <c r="H803"/>
  <c r="G803"/>
  <c r="F803"/>
  <c r="E803"/>
  <c r="D803"/>
  <c r="C803"/>
  <c r="X802"/>
  <c r="W802"/>
  <c r="V802"/>
  <c r="U802"/>
  <c r="T802"/>
  <c r="S802"/>
  <c r="R802"/>
  <c r="Q802"/>
  <c r="P802"/>
  <c r="O802"/>
  <c r="L802"/>
  <c r="K802"/>
  <c r="J802"/>
  <c r="I802"/>
  <c r="H802"/>
  <c r="G802"/>
  <c r="F802"/>
  <c r="E802"/>
  <c r="D802"/>
  <c r="C802"/>
  <c r="X801"/>
  <c r="W801"/>
  <c r="V801"/>
  <c r="U801"/>
  <c r="T801"/>
  <c r="S801"/>
  <c r="R801"/>
  <c r="Q801"/>
  <c r="P801"/>
  <c r="O801"/>
  <c r="L801"/>
  <c r="K801"/>
  <c r="J801"/>
  <c r="I801"/>
  <c r="H801"/>
  <c r="G801"/>
  <c r="F801"/>
  <c r="E801"/>
  <c r="D801"/>
  <c r="C801"/>
  <c r="X800"/>
  <c r="W800"/>
  <c r="V800"/>
  <c r="U800"/>
  <c r="T800"/>
  <c r="S800"/>
  <c r="R800"/>
  <c r="Q800"/>
  <c r="P800"/>
  <c r="O800"/>
  <c r="L800"/>
  <c r="K800"/>
  <c r="J800"/>
  <c r="I800"/>
  <c r="H800"/>
  <c r="G800"/>
  <c r="F800"/>
  <c r="E800"/>
  <c r="D800"/>
  <c r="C800"/>
  <c r="X799"/>
  <c r="W799"/>
  <c r="V799"/>
  <c r="U799"/>
  <c r="T799"/>
  <c r="S799"/>
  <c r="R799"/>
  <c r="Q799"/>
  <c r="P799"/>
  <c r="O799"/>
  <c r="L799"/>
  <c r="K799"/>
  <c r="J799"/>
  <c r="I799"/>
  <c r="H799"/>
  <c r="G799"/>
  <c r="F799"/>
  <c r="E799"/>
  <c r="D799"/>
  <c r="C799"/>
  <c r="X798"/>
  <c r="W798"/>
  <c r="V798"/>
  <c r="U798"/>
  <c r="T798"/>
  <c r="S798"/>
  <c r="R798"/>
  <c r="Q798"/>
  <c r="P798"/>
  <c r="O798"/>
  <c r="L798"/>
  <c r="K798"/>
  <c r="J798"/>
  <c r="I798"/>
  <c r="H798"/>
  <c r="G798"/>
  <c r="F798"/>
  <c r="E798"/>
  <c r="D798"/>
  <c r="C798"/>
  <c r="X797"/>
  <c r="W797"/>
  <c r="V797"/>
  <c r="U797"/>
  <c r="T797"/>
  <c r="S797"/>
  <c r="R797"/>
  <c r="Q797"/>
  <c r="P797"/>
  <c r="O797"/>
  <c r="L797"/>
  <c r="K797"/>
  <c r="J797"/>
  <c r="I797"/>
  <c r="H797"/>
  <c r="G797"/>
  <c r="F797"/>
  <c r="E797"/>
  <c r="D797"/>
  <c r="C797"/>
  <c r="X796"/>
  <c r="W796"/>
  <c r="V796"/>
  <c r="U796"/>
  <c r="T796"/>
  <c r="S796"/>
  <c r="R796"/>
  <c r="Q796"/>
  <c r="P796"/>
  <c r="O796"/>
  <c r="L796"/>
  <c r="K796"/>
  <c r="J796"/>
  <c r="I796"/>
  <c r="H796"/>
  <c r="G796"/>
  <c r="F796"/>
  <c r="E796"/>
  <c r="D796"/>
  <c r="C796"/>
  <c r="X795"/>
  <c r="W795"/>
  <c r="V795"/>
  <c r="U795"/>
  <c r="T795"/>
  <c r="S795"/>
  <c r="R795"/>
  <c r="Q795"/>
  <c r="P795"/>
  <c r="O795"/>
  <c r="L795"/>
  <c r="K795"/>
  <c r="J795"/>
  <c r="I795"/>
  <c r="H795"/>
  <c r="G795"/>
  <c r="F795"/>
  <c r="E795"/>
  <c r="D795"/>
  <c r="C795"/>
  <c r="X794"/>
  <c r="W794"/>
  <c r="V794"/>
  <c r="U794"/>
  <c r="T794"/>
  <c r="S794"/>
  <c r="R794"/>
  <c r="Q794"/>
  <c r="P794"/>
  <c r="O794"/>
  <c r="L794"/>
  <c r="K794"/>
  <c r="J794"/>
  <c r="I794"/>
  <c r="H794"/>
  <c r="G794"/>
  <c r="F794"/>
  <c r="E794"/>
  <c r="D794"/>
  <c r="C794"/>
  <c r="X793"/>
  <c r="W793"/>
  <c r="V793"/>
  <c r="U793"/>
  <c r="T793"/>
  <c r="S793"/>
  <c r="R793"/>
  <c r="Q793"/>
  <c r="P793"/>
  <c r="O793"/>
  <c r="L793"/>
  <c r="K793"/>
  <c r="J793"/>
  <c r="I793"/>
  <c r="H793"/>
  <c r="G793"/>
  <c r="F793"/>
  <c r="E793"/>
  <c r="D793"/>
  <c r="C793"/>
  <c r="X792"/>
  <c r="W792"/>
  <c r="V792"/>
  <c r="U792"/>
  <c r="T792"/>
  <c r="S792"/>
  <c r="R792"/>
  <c r="Q792"/>
  <c r="P792"/>
  <c r="O792"/>
  <c r="L792"/>
  <c r="K792"/>
  <c r="J792"/>
  <c r="I792"/>
  <c r="H792"/>
  <c r="G792"/>
  <c r="F792"/>
  <c r="E792"/>
  <c r="D792"/>
  <c r="C792"/>
  <c r="X791"/>
  <c r="W791"/>
  <c r="V791"/>
  <c r="U791"/>
  <c r="T791"/>
  <c r="S791"/>
  <c r="R791"/>
  <c r="Q791"/>
  <c r="P791"/>
  <c r="O791"/>
  <c r="L791"/>
  <c r="K791"/>
  <c r="J791"/>
  <c r="I791"/>
  <c r="H791"/>
  <c r="G791"/>
  <c r="F791"/>
  <c r="E791"/>
  <c r="D791"/>
  <c r="C791"/>
  <c r="X790"/>
  <c r="W790"/>
  <c r="V790"/>
  <c r="U790"/>
  <c r="T790"/>
  <c r="S790"/>
  <c r="R790"/>
  <c r="Q790"/>
  <c r="P790"/>
  <c r="O790"/>
  <c r="L790"/>
  <c r="K790"/>
  <c r="J790"/>
  <c r="I790"/>
  <c r="H790"/>
  <c r="G790"/>
  <c r="F790"/>
  <c r="E790"/>
  <c r="D790"/>
  <c r="C790"/>
  <c r="X789"/>
  <c r="W789"/>
  <c r="V789"/>
  <c r="U789"/>
  <c r="T789"/>
  <c r="S789"/>
  <c r="R789"/>
  <c r="Q789"/>
  <c r="P789"/>
  <c r="O789"/>
  <c r="L789"/>
  <c r="K789"/>
  <c r="J789"/>
  <c r="I789"/>
  <c r="H789"/>
  <c r="G789"/>
  <c r="F789"/>
  <c r="E789"/>
  <c r="D789"/>
  <c r="C789"/>
  <c r="X788"/>
  <c r="W788"/>
  <c r="V788"/>
  <c r="U788"/>
  <c r="T788"/>
  <c r="S788"/>
  <c r="R788"/>
  <c r="Q788"/>
  <c r="P788"/>
  <c r="O788"/>
  <c r="L788"/>
  <c r="K788"/>
  <c r="J788"/>
  <c r="I788"/>
  <c r="H788"/>
  <c r="G788"/>
  <c r="F788"/>
  <c r="E788"/>
  <c r="D788"/>
  <c r="C788"/>
  <c r="X787"/>
  <c r="W787"/>
  <c r="V787"/>
  <c r="U787"/>
  <c r="T787"/>
  <c r="S787"/>
  <c r="R787"/>
  <c r="Q787"/>
  <c r="P787"/>
  <c r="O787"/>
  <c r="L787"/>
  <c r="K787"/>
  <c r="J787"/>
  <c r="I787"/>
  <c r="H787"/>
  <c r="G787"/>
  <c r="F787"/>
  <c r="E787"/>
  <c r="D787"/>
  <c r="C787"/>
  <c r="X786"/>
  <c r="W786"/>
  <c r="V786"/>
  <c r="U786"/>
  <c r="T786"/>
  <c r="S786"/>
  <c r="R786"/>
  <c r="Q786"/>
  <c r="P786"/>
  <c r="O786"/>
  <c r="L786"/>
  <c r="K786"/>
  <c r="J786"/>
  <c r="I786"/>
  <c r="H786"/>
  <c r="G786"/>
  <c r="F786"/>
  <c r="E786"/>
  <c r="D786"/>
  <c r="C786"/>
  <c r="X785"/>
  <c r="W785"/>
  <c r="V785"/>
  <c r="U785"/>
  <c r="T785"/>
  <c r="S785"/>
  <c r="R785"/>
  <c r="Q785"/>
  <c r="P785"/>
  <c r="O785"/>
  <c r="L785"/>
  <c r="K785"/>
  <c r="J785"/>
  <c r="I785"/>
  <c r="H785"/>
  <c r="G785"/>
  <c r="F785"/>
  <c r="E785"/>
  <c r="D785"/>
  <c r="C785"/>
  <c r="X784"/>
  <c r="W784"/>
  <c r="V784"/>
  <c r="U784"/>
  <c r="T784"/>
  <c r="S784"/>
  <c r="R784"/>
  <c r="Q784"/>
  <c r="P784"/>
  <c r="O784"/>
  <c r="L784"/>
  <c r="K784"/>
  <c r="J784"/>
  <c r="I784"/>
  <c r="H784"/>
  <c r="G784"/>
  <c r="F784"/>
  <c r="E784"/>
  <c r="D784"/>
  <c r="C784"/>
  <c r="X783"/>
  <c r="W783"/>
  <c r="V783"/>
  <c r="U783"/>
  <c r="T783"/>
  <c r="S783"/>
  <c r="R783"/>
  <c r="Q783"/>
  <c r="P783"/>
  <c r="O783"/>
  <c r="L783"/>
  <c r="K783"/>
  <c r="J783"/>
  <c r="I783"/>
  <c r="H783"/>
  <c r="G783"/>
  <c r="F783"/>
  <c r="E783"/>
  <c r="D783"/>
  <c r="C783"/>
  <c r="X782"/>
  <c r="W782"/>
  <c r="V782"/>
  <c r="U782"/>
  <c r="T782"/>
  <c r="S782"/>
  <c r="R782"/>
  <c r="Q782"/>
  <c r="P782"/>
  <c r="O782"/>
  <c r="L782"/>
  <c r="K782"/>
  <c r="J782"/>
  <c r="I782"/>
  <c r="H782"/>
  <c r="G782"/>
  <c r="F782"/>
  <c r="E782"/>
  <c r="D782"/>
  <c r="C782"/>
  <c r="X781"/>
  <c r="W781"/>
  <c r="V781"/>
  <c r="U781"/>
  <c r="T781"/>
  <c r="S781"/>
  <c r="R781"/>
  <c r="Q781"/>
  <c r="P781"/>
  <c r="O781"/>
  <c r="L781"/>
  <c r="K781"/>
  <c r="J781"/>
  <c r="I781"/>
  <c r="H781"/>
  <c r="G781"/>
  <c r="F781"/>
  <c r="E781"/>
  <c r="D781"/>
  <c r="C781"/>
  <c r="X780"/>
  <c r="W780"/>
  <c r="V780"/>
  <c r="U780"/>
  <c r="T780"/>
  <c r="S780"/>
  <c r="R780"/>
  <c r="Q780"/>
  <c r="P780"/>
  <c r="O780"/>
  <c r="L780"/>
  <c r="K780"/>
  <c r="J780"/>
  <c r="I780"/>
  <c r="H780"/>
  <c r="G780"/>
  <c r="F780"/>
  <c r="E780"/>
  <c r="D780"/>
  <c r="C780"/>
  <c r="X779"/>
  <c r="W779"/>
  <c r="V779"/>
  <c r="U779"/>
  <c r="T779"/>
  <c r="S779"/>
  <c r="R779"/>
  <c r="Q779"/>
  <c r="P779"/>
  <c r="O779"/>
  <c r="L779"/>
  <c r="K779"/>
  <c r="J779"/>
  <c r="I779"/>
  <c r="H779"/>
  <c r="G779"/>
  <c r="F779"/>
  <c r="E779"/>
  <c r="D779"/>
  <c r="C779"/>
  <c r="X778"/>
  <c r="W778"/>
  <c r="V778"/>
  <c r="U778"/>
  <c r="T778"/>
  <c r="S778"/>
  <c r="R778"/>
  <c r="Q778"/>
  <c r="P778"/>
  <c r="O778"/>
  <c r="L778"/>
  <c r="K778"/>
  <c r="J778"/>
  <c r="I778"/>
  <c r="H778"/>
  <c r="G778"/>
  <c r="F778"/>
  <c r="E778"/>
  <c r="D778"/>
  <c r="C778"/>
  <c r="X777"/>
  <c r="W777"/>
  <c r="V777"/>
  <c r="U777"/>
  <c r="T777"/>
  <c r="S777"/>
  <c r="R777"/>
  <c r="Q777"/>
  <c r="P777"/>
  <c r="O777"/>
  <c r="L777"/>
  <c r="K777"/>
  <c r="J777"/>
  <c r="I777"/>
  <c r="H777"/>
  <c r="G777"/>
  <c r="F777"/>
  <c r="E777"/>
  <c r="D777"/>
  <c r="C777"/>
  <c r="X776"/>
  <c r="W776"/>
  <c r="V776"/>
  <c r="U776"/>
  <c r="T776"/>
  <c r="S776"/>
  <c r="R776"/>
  <c r="Q776"/>
  <c r="P776"/>
  <c r="O776"/>
  <c r="L776"/>
  <c r="K776"/>
  <c r="J776"/>
  <c r="I776"/>
  <c r="H776"/>
  <c r="G776"/>
  <c r="F776"/>
  <c r="E776"/>
  <c r="D776"/>
  <c r="C776"/>
  <c r="X775"/>
  <c r="W775"/>
  <c r="V775"/>
  <c r="U775"/>
  <c r="T775"/>
  <c r="S775"/>
  <c r="R775"/>
  <c r="Q775"/>
  <c r="P775"/>
  <c r="O775"/>
  <c r="L775"/>
  <c r="K775"/>
  <c r="J775"/>
  <c r="I775"/>
  <c r="H775"/>
  <c r="G775"/>
  <c r="F775"/>
  <c r="E775"/>
  <c r="D775"/>
  <c r="C775"/>
  <c r="X774"/>
  <c r="W774"/>
  <c r="V774"/>
  <c r="U774"/>
  <c r="T774"/>
  <c r="S774"/>
  <c r="R774"/>
  <c r="Q774"/>
  <c r="P774"/>
  <c r="O774"/>
  <c r="L774"/>
  <c r="K774"/>
  <c r="J774"/>
  <c r="I774"/>
  <c r="H774"/>
  <c r="G774"/>
  <c r="F774"/>
  <c r="E774"/>
  <c r="D774"/>
  <c r="C774"/>
  <c r="X773"/>
  <c r="W773"/>
  <c r="V773"/>
  <c r="U773"/>
  <c r="T773"/>
  <c r="S773"/>
  <c r="R773"/>
  <c r="Q773"/>
  <c r="P773"/>
  <c r="O773"/>
  <c r="L773"/>
  <c r="K773"/>
  <c r="J773"/>
  <c r="I773"/>
  <c r="H773"/>
  <c r="G773"/>
  <c r="F773"/>
  <c r="E773"/>
  <c r="D773"/>
  <c r="C773"/>
  <c r="X772"/>
  <c r="W772"/>
  <c r="V772"/>
  <c r="U772"/>
  <c r="T772"/>
  <c r="S772"/>
  <c r="R772"/>
  <c r="Q772"/>
  <c r="P772"/>
  <c r="O772"/>
  <c r="L772"/>
  <c r="K772"/>
  <c r="J772"/>
  <c r="I772"/>
  <c r="H772"/>
  <c r="G772"/>
  <c r="F772"/>
  <c r="E772"/>
  <c r="D772"/>
  <c r="C772"/>
  <c r="X771"/>
  <c r="W771"/>
  <c r="V771"/>
  <c r="U771"/>
  <c r="T771"/>
  <c r="S771"/>
  <c r="R771"/>
  <c r="Q771"/>
  <c r="P771"/>
  <c r="O771"/>
  <c r="L771"/>
  <c r="K771"/>
  <c r="J771"/>
  <c r="I771"/>
  <c r="H771"/>
  <c r="G771"/>
  <c r="F771"/>
  <c r="E771"/>
  <c r="D771"/>
  <c r="C771"/>
  <c r="X770"/>
  <c r="W770"/>
  <c r="V770"/>
  <c r="U770"/>
  <c r="T770"/>
  <c r="S770"/>
  <c r="R770"/>
  <c r="Q770"/>
  <c r="P770"/>
  <c r="O770"/>
  <c r="L770"/>
  <c r="K770"/>
  <c r="J770"/>
  <c r="I770"/>
  <c r="H770"/>
  <c r="G770"/>
  <c r="F770"/>
  <c r="E770"/>
  <c r="D770"/>
  <c r="C770"/>
  <c r="X769"/>
  <c r="W769"/>
  <c r="V769"/>
  <c r="U769"/>
  <c r="T769"/>
  <c r="S769"/>
  <c r="R769"/>
  <c r="Q769"/>
  <c r="P769"/>
  <c r="O769"/>
  <c r="L769"/>
  <c r="K769"/>
  <c r="J769"/>
  <c r="I769"/>
  <c r="H769"/>
  <c r="G769"/>
  <c r="F769"/>
  <c r="E769"/>
  <c r="D769"/>
  <c r="C769"/>
  <c r="X768"/>
  <c r="W768"/>
  <c r="V768"/>
  <c r="U768"/>
  <c r="T768"/>
  <c r="S768"/>
  <c r="R768"/>
  <c r="Q768"/>
  <c r="P768"/>
  <c r="O768"/>
  <c r="L768"/>
  <c r="K768"/>
  <c r="J768"/>
  <c r="I768"/>
  <c r="H768"/>
  <c r="G768"/>
  <c r="F768"/>
  <c r="E768"/>
  <c r="D768"/>
  <c r="C768"/>
  <c r="X767"/>
  <c r="W767"/>
  <c r="V767"/>
  <c r="U767"/>
  <c r="T767"/>
  <c r="S767"/>
  <c r="R767"/>
  <c r="Q767"/>
  <c r="P767"/>
  <c r="O767"/>
  <c r="L767"/>
  <c r="K767"/>
  <c r="J767"/>
  <c r="I767"/>
  <c r="H767"/>
  <c r="G767"/>
  <c r="F767"/>
  <c r="E767"/>
  <c r="D767"/>
  <c r="C767"/>
  <c r="X766"/>
  <c r="W766"/>
  <c r="V766"/>
  <c r="U766"/>
  <c r="T766"/>
  <c r="S766"/>
  <c r="R766"/>
  <c r="Q766"/>
  <c r="P766"/>
  <c r="O766"/>
  <c r="L766"/>
  <c r="K766"/>
  <c r="J766"/>
  <c r="I766"/>
  <c r="H766"/>
  <c r="G766"/>
  <c r="F766"/>
  <c r="E766"/>
  <c r="D766"/>
  <c r="C766"/>
  <c r="X765"/>
  <c r="W765"/>
  <c r="V765"/>
  <c r="U765"/>
  <c r="T765"/>
  <c r="S765"/>
  <c r="R765"/>
  <c r="Q765"/>
  <c r="P765"/>
  <c r="O765"/>
  <c r="L765"/>
  <c r="K765"/>
  <c r="J765"/>
  <c r="I765"/>
  <c r="H765"/>
  <c r="G765"/>
  <c r="F765"/>
  <c r="E765"/>
  <c r="D765"/>
  <c r="C765"/>
  <c r="X764"/>
  <c r="W764"/>
  <c r="V764"/>
  <c r="U764"/>
  <c r="T764"/>
  <c r="S764"/>
  <c r="R764"/>
  <c r="Q764"/>
  <c r="P764"/>
  <c r="O764"/>
  <c r="L764"/>
  <c r="K764"/>
  <c r="J764"/>
  <c r="I764"/>
  <c r="H764"/>
  <c r="G764"/>
  <c r="F764"/>
  <c r="E764"/>
  <c r="D764"/>
  <c r="C764"/>
  <c r="X763"/>
  <c r="W763"/>
  <c r="V763"/>
  <c r="U763"/>
  <c r="T763"/>
  <c r="S763"/>
  <c r="R763"/>
  <c r="Q763"/>
  <c r="P763"/>
  <c r="O763"/>
  <c r="L763"/>
  <c r="K763"/>
  <c r="J763"/>
  <c r="I763"/>
  <c r="H763"/>
  <c r="G763"/>
  <c r="F763"/>
  <c r="E763"/>
  <c r="D763"/>
  <c r="C763"/>
  <c r="X762"/>
  <c r="W762"/>
  <c r="V762"/>
  <c r="U762"/>
  <c r="T762"/>
  <c r="S762"/>
  <c r="R762"/>
  <c r="Q762"/>
  <c r="P762"/>
  <c r="O762"/>
  <c r="L762"/>
  <c r="K762"/>
  <c r="J762"/>
  <c r="I762"/>
  <c r="H762"/>
  <c r="G762"/>
  <c r="F762"/>
  <c r="E762"/>
  <c r="D762"/>
  <c r="C762"/>
  <c r="X761"/>
  <c r="W761"/>
  <c r="V761"/>
  <c r="U761"/>
  <c r="T761"/>
  <c r="S761"/>
  <c r="R761"/>
  <c r="Q761"/>
  <c r="P761"/>
  <c r="O761"/>
  <c r="L761"/>
  <c r="K761"/>
  <c r="J761"/>
  <c r="I761"/>
  <c r="H761"/>
  <c r="G761"/>
  <c r="F761"/>
  <c r="E761"/>
  <c r="D761"/>
  <c r="C761"/>
  <c r="X760"/>
  <c r="W760"/>
  <c r="V760"/>
  <c r="U760"/>
  <c r="T760"/>
  <c r="S760"/>
  <c r="R760"/>
  <c r="Q760"/>
  <c r="P760"/>
  <c r="O760"/>
  <c r="L760"/>
  <c r="K760"/>
  <c r="J760"/>
  <c r="I760"/>
  <c r="H760"/>
  <c r="G760"/>
  <c r="F760"/>
  <c r="E760"/>
  <c r="D760"/>
  <c r="C760"/>
  <c r="X759"/>
  <c r="W759"/>
  <c r="V759"/>
  <c r="U759"/>
  <c r="T759"/>
  <c r="S759"/>
  <c r="R759"/>
  <c r="Q759"/>
  <c r="P759"/>
  <c r="O759"/>
  <c r="L759"/>
  <c r="K759"/>
  <c r="J759"/>
  <c r="I759"/>
  <c r="H759"/>
  <c r="G759"/>
  <c r="F759"/>
  <c r="E759"/>
  <c r="D759"/>
  <c r="C759"/>
  <c r="X758"/>
  <c r="W758"/>
  <c r="V758"/>
  <c r="U758"/>
  <c r="T758"/>
  <c r="S758"/>
  <c r="R758"/>
  <c r="Q758"/>
  <c r="P758"/>
  <c r="O758"/>
  <c r="L758"/>
  <c r="K758"/>
  <c r="J758"/>
  <c r="I758"/>
  <c r="H758"/>
  <c r="G758"/>
  <c r="F758"/>
  <c r="E758"/>
  <c r="D758"/>
  <c r="C758"/>
  <c r="X757"/>
  <c r="W757"/>
  <c r="V757"/>
  <c r="U757"/>
  <c r="T757"/>
  <c r="S757"/>
  <c r="R757"/>
  <c r="Q757"/>
  <c r="P757"/>
  <c r="O757"/>
  <c r="L757"/>
  <c r="K757"/>
  <c r="J757"/>
  <c r="I757"/>
  <c r="H757"/>
  <c r="G757"/>
  <c r="F757"/>
  <c r="E757"/>
  <c r="D757"/>
  <c r="C757"/>
  <c r="X756"/>
  <c r="W756"/>
  <c r="V756"/>
  <c r="U756"/>
  <c r="T756"/>
  <c r="S756"/>
  <c r="R756"/>
  <c r="Q756"/>
  <c r="P756"/>
  <c r="O756"/>
  <c r="L756"/>
  <c r="K756"/>
  <c r="J756"/>
  <c r="I756"/>
  <c r="H756"/>
  <c r="G756"/>
  <c r="F756"/>
  <c r="E756"/>
  <c r="D756"/>
  <c r="C756"/>
  <c r="X755"/>
  <c r="W755"/>
  <c r="V755"/>
  <c r="U755"/>
  <c r="T755"/>
  <c r="S755"/>
  <c r="R755"/>
  <c r="Q755"/>
  <c r="P755"/>
  <c r="O755"/>
  <c r="L755"/>
  <c r="K755"/>
  <c r="J755"/>
  <c r="I755"/>
  <c r="H755"/>
  <c r="G755"/>
  <c r="F755"/>
  <c r="E755"/>
  <c r="D755"/>
  <c r="C755"/>
  <c r="X754"/>
  <c r="W754"/>
  <c r="V754"/>
  <c r="U754"/>
  <c r="T754"/>
  <c r="S754"/>
  <c r="R754"/>
  <c r="Q754"/>
  <c r="P754"/>
  <c r="O754"/>
  <c r="L754"/>
  <c r="K754"/>
  <c r="J754"/>
  <c r="I754"/>
  <c r="H754"/>
  <c r="G754"/>
  <c r="F754"/>
  <c r="E754"/>
  <c r="D754"/>
  <c r="C754"/>
  <c r="X753"/>
  <c r="W753"/>
  <c r="V753"/>
  <c r="U753"/>
  <c r="T753"/>
  <c r="S753"/>
  <c r="R753"/>
  <c r="Q753"/>
  <c r="P753"/>
  <c r="O753"/>
  <c r="L753"/>
  <c r="K753"/>
  <c r="J753"/>
  <c r="I753"/>
  <c r="H753"/>
  <c r="G753"/>
  <c r="F753"/>
  <c r="E753"/>
  <c r="D753"/>
  <c r="C753"/>
  <c r="X752"/>
  <c r="W752"/>
  <c r="V752"/>
  <c r="U752"/>
  <c r="T752"/>
  <c r="S752"/>
  <c r="R752"/>
  <c r="Q752"/>
  <c r="P752"/>
  <c r="O752"/>
  <c r="L752"/>
  <c r="K752"/>
  <c r="J752"/>
  <c r="I752"/>
  <c r="H752"/>
  <c r="G752"/>
  <c r="F752"/>
  <c r="E752"/>
  <c r="D752"/>
  <c r="C752"/>
  <c r="X751"/>
  <c r="W751"/>
  <c r="V751"/>
  <c r="U751"/>
  <c r="T751"/>
  <c r="S751"/>
  <c r="R751"/>
  <c r="Q751"/>
  <c r="P751"/>
  <c r="O751"/>
  <c r="L751"/>
  <c r="K751"/>
  <c r="J751"/>
  <c r="I751"/>
  <c r="H751"/>
  <c r="G751"/>
  <c r="F751"/>
  <c r="E751"/>
  <c r="D751"/>
  <c r="C751"/>
  <c r="X750"/>
  <c r="W750"/>
  <c r="V750"/>
  <c r="U750"/>
  <c r="T750"/>
  <c r="S750"/>
  <c r="R750"/>
  <c r="Q750"/>
  <c r="P750"/>
  <c r="O750"/>
  <c r="L750"/>
  <c r="K750"/>
  <c r="J750"/>
  <c r="I750"/>
  <c r="H750"/>
  <c r="G750"/>
  <c r="F750"/>
  <c r="E750"/>
  <c r="D750"/>
  <c r="C750"/>
  <c r="X749"/>
  <c r="W749"/>
  <c r="V749"/>
  <c r="U749"/>
  <c r="T749"/>
  <c r="S749"/>
  <c r="R749"/>
  <c r="Q749"/>
  <c r="P749"/>
  <c r="O749"/>
  <c r="L749"/>
  <c r="K749"/>
  <c r="J749"/>
  <c r="I749"/>
  <c r="H749"/>
  <c r="G749"/>
  <c r="F749"/>
  <c r="E749"/>
  <c r="D749"/>
  <c r="C749"/>
  <c r="X748"/>
  <c r="W748"/>
  <c r="V748"/>
  <c r="U748"/>
  <c r="T748"/>
  <c r="S748"/>
  <c r="R748"/>
  <c r="Q748"/>
  <c r="P748"/>
  <c r="O748"/>
  <c r="L748"/>
  <c r="K748"/>
  <c r="J748"/>
  <c r="I748"/>
  <c r="H748"/>
  <c r="G748"/>
  <c r="F748"/>
  <c r="E748"/>
  <c r="D748"/>
  <c r="C748"/>
  <c r="X747"/>
  <c r="W747"/>
  <c r="V747"/>
  <c r="U747"/>
  <c r="T747"/>
  <c r="S747"/>
  <c r="R747"/>
  <c r="Q747"/>
  <c r="P747"/>
  <c r="O747"/>
  <c r="L747"/>
  <c r="K747"/>
  <c r="J747"/>
  <c r="I747"/>
  <c r="H747"/>
  <c r="G747"/>
  <c r="F747"/>
  <c r="E747"/>
  <c r="D747"/>
  <c r="C747"/>
  <c r="X746"/>
  <c r="W746"/>
  <c r="V746"/>
  <c r="U746"/>
  <c r="T746"/>
  <c r="S746"/>
  <c r="R746"/>
  <c r="Q746"/>
  <c r="P746"/>
  <c r="O746"/>
  <c r="L746"/>
  <c r="K746"/>
  <c r="J746"/>
  <c r="I746"/>
  <c r="H746"/>
  <c r="G746"/>
  <c r="F746"/>
  <c r="E746"/>
  <c r="D746"/>
  <c r="C746"/>
  <c r="X745"/>
  <c r="W745"/>
  <c r="V745"/>
  <c r="U745"/>
  <c r="T745"/>
  <c r="S745"/>
  <c r="R745"/>
  <c r="Q745"/>
  <c r="P745"/>
  <c r="O745"/>
  <c r="L745"/>
  <c r="K745"/>
  <c r="J745"/>
  <c r="I745"/>
  <c r="H745"/>
  <c r="G745"/>
  <c r="F745"/>
  <c r="E745"/>
  <c r="D745"/>
  <c r="C745"/>
  <c r="X744"/>
  <c r="W744"/>
  <c r="V744"/>
  <c r="U744"/>
  <c r="T744"/>
  <c r="S744"/>
  <c r="R744"/>
  <c r="Q744"/>
  <c r="P744"/>
  <c r="O744"/>
  <c r="L744"/>
  <c r="K744"/>
  <c r="J744"/>
  <c r="I744"/>
  <c r="H744"/>
  <c r="G744"/>
  <c r="F744"/>
  <c r="E744"/>
  <c r="D744"/>
  <c r="C744"/>
  <c r="X743"/>
  <c r="W743"/>
  <c r="V743"/>
  <c r="U743"/>
  <c r="T743"/>
  <c r="S743"/>
  <c r="R743"/>
  <c r="Q743"/>
  <c r="P743"/>
  <c r="O743"/>
  <c r="L743"/>
  <c r="K743"/>
  <c r="J743"/>
  <c r="I743"/>
  <c r="H743"/>
  <c r="G743"/>
  <c r="F743"/>
  <c r="E743"/>
  <c r="D743"/>
  <c r="C743"/>
  <c r="X742"/>
  <c r="W742"/>
  <c r="V742"/>
  <c r="U742"/>
  <c r="T742"/>
  <c r="S742"/>
  <c r="R742"/>
  <c r="Q742"/>
  <c r="P742"/>
  <c r="O742"/>
  <c r="L742"/>
  <c r="K742"/>
  <c r="J742"/>
  <c r="I742"/>
  <c r="H742"/>
  <c r="G742"/>
  <c r="F742"/>
  <c r="E742"/>
  <c r="D742"/>
  <c r="C742"/>
  <c r="X741"/>
  <c r="W741"/>
  <c r="V741"/>
  <c r="U741"/>
  <c r="T741"/>
  <c r="S741"/>
  <c r="R741"/>
  <c r="Q741"/>
  <c r="P741"/>
  <c r="O741"/>
  <c r="L741"/>
  <c r="K741"/>
  <c r="J741"/>
  <c r="I741"/>
  <c r="H741"/>
  <c r="G741"/>
  <c r="F741"/>
  <c r="E741"/>
  <c r="D741"/>
  <c r="C741"/>
  <c r="X740"/>
  <c r="W740"/>
  <c r="V740"/>
  <c r="U740"/>
  <c r="T740"/>
  <c r="S740"/>
  <c r="R740"/>
  <c r="Q740"/>
  <c r="P740"/>
  <c r="O740"/>
  <c r="L740"/>
  <c r="K740"/>
  <c r="J740"/>
  <c r="I740"/>
  <c r="H740"/>
  <c r="G740"/>
  <c r="F740"/>
  <c r="E740"/>
  <c r="D740"/>
  <c r="C740"/>
  <c r="X739"/>
  <c r="W739"/>
  <c r="V739"/>
  <c r="U739"/>
  <c r="T739"/>
  <c r="S739"/>
  <c r="R739"/>
  <c r="Q739"/>
  <c r="P739"/>
  <c r="O739"/>
  <c r="L739"/>
  <c r="K739"/>
  <c r="J739"/>
  <c r="I739"/>
  <c r="H739"/>
  <c r="G739"/>
  <c r="F739"/>
  <c r="E739"/>
  <c r="D739"/>
  <c r="C739"/>
  <c r="X738"/>
  <c r="W738"/>
  <c r="V738"/>
  <c r="U738"/>
  <c r="T738"/>
  <c r="S738"/>
  <c r="R738"/>
  <c r="Q738"/>
  <c r="P738"/>
  <c r="O738"/>
  <c r="L738"/>
  <c r="K738"/>
  <c r="J738"/>
  <c r="I738"/>
  <c r="H738"/>
  <c r="G738"/>
  <c r="F738"/>
  <c r="E738"/>
  <c r="D738"/>
  <c r="C738"/>
  <c r="X737"/>
  <c r="W737"/>
  <c r="V737"/>
  <c r="U737"/>
  <c r="T737"/>
  <c r="S737"/>
  <c r="R737"/>
  <c r="Q737"/>
  <c r="P737"/>
  <c r="O737"/>
  <c r="L737"/>
  <c r="K737"/>
  <c r="J737"/>
  <c r="I737"/>
  <c r="H737"/>
  <c r="G737"/>
  <c r="F737"/>
  <c r="E737"/>
  <c r="D737"/>
  <c r="C737"/>
  <c r="X736"/>
  <c r="W736"/>
  <c r="V736"/>
  <c r="U736"/>
  <c r="T736"/>
  <c r="S736"/>
  <c r="R736"/>
  <c r="Q736"/>
  <c r="P736"/>
  <c r="O736"/>
  <c r="L736"/>
  <c r="K736"/>
  <c r="J736"/>
  <c r="I736"/>
  <c r="H736"/>
  <c r="G736"/>
  <c r="F736"/>
  <c r="E736"/>
  <c r="D736"/>
  <c r="C736"/>
  <c r="X735"/>
  <c r="W735"/>
  <c r="V735"/>
  <c r="U735"/>
  <c r="T735"/>
  <c r="S735"/>
  <c r="R735"/>
  <c r="Q735"/>
  <c r="P735"/>
  <c r="O735"/>
  <c r="L735"/>
  <c r="K735"/>
  <c r="J735"/>
  <c r="I735"/>
  <c r="H735"/>
  <c r="G735"/>
  <c r="F735"/>
  <c r="E735"/>
  <c r="D735"/>
  <c r="C735"/>
  <c r="X734"/>
  <c r="W734"/>
  <c r="V734"/>
  <c r="U734"/>
  <c r="T734"/>
  <c r="S734"/>
  <c r="R734"/>
  <c r="Q734"/>
  <c r="P734"/>
  <c r="O734"/>
  <c r="L734"/>
  <c r="K734"/>
  <c r="J734"/>
  <c r="I734"/>
  <c r="H734"/>
  <c r="G734"/>
  <c r="F734"/>
  <c r="E734"/>
  <c r="D734"/>
  <c r="C734"/>
  <c r="X733"/>
  <c r="W733"/>
  <c r="V733"/>
  <c r="U733"/>
  <c r="T733"/>
  <c r="S733"/>
  <c r="R733"/>
  <c r="Q733"/>
  <c r="P733"/>
  <c r="O733"/>
  <c r="L733"/>
  <c r="K733"/>
  <c r="J733"/>
  <c r="I733"/>
  <c r="H733"/>
  <c r="G733"/>
  <c r="F733"/>
  <c r="E733"/>
  <c r="D733"/>
  <c r="C733"/>
  <c r="X732"/>
  <c r="W732"/>
  <c r="V732"/>
  <c r="U732"/>
  <c r="T732"/>
  <c r="S732"/>
  <c r="R732"/>
  <c r="Q732"/>
  <c r="P732"/>
  <c r="O732"/>
  <c r="L732"/>
  <c r="K732"/>
  <c r="J732"/>
  <c r="I732"/>
  <c r="H732"/>
  <c r="G732"/>
  <c r="F732"/>
  <c r="E732"/>
  <c r="D732"/>
  <c r="C732"/>
  <c r="X731"/>
  <c r="W731"/>
  <c r="V731"/>
  <c r="U731"/>
  <c r="T731"/>
  <c r="S731"/>
  <c r="R731"/>
  <c r="Q731"/>
  <c r="P731"/>
  <c r="O731"/>
  <c r="L731"/>
  <c r="K731"/>
  <c r="J731"/>
  <c r="I731"/>
  <c r="H731"/>
  <c r="G731"/>
  <c r="F731"/>
  <c r="E731"/>
  <c r="D731"/>
  <c r="C731"/>
  <c r="X730"/>
  <c r="W730"/>
  <c r="V730"/>
  <c r="U730"/>
  <c r="T730"/>
  <c r="S730"/>
  <c r="R730"/>
  <c r="Q730"/>
  <c r="P730"/>
  <c r="O730"/>
  <c r="L730"/>
  <c r="K730"/>
  <c r="J730"/>
  <c r="I730"/>
  <c r="H730"/>
  <c r="G730"/>
  <c r="F730"/>
  <c r="E730"/>
  <c r="D730"/>
  <c r="C730"/>
  <c r="X729"/>
  <c r="W729"/>
  <c r="V729"/>
  <c r="U729"/>
  <c r="T729"/>
  <c r="S729"/>
  <c r="R729"/>
  <c r="Q729"/>
  <c r="P729"/>
  <c r="O729"/>
  <c r="L729"/>
  <c r="K729"/>
  <c r="J729"/>
  <c r="I729"/>
  <c r="H729"/>
  <c r="G729"/>
  <c r="F729"/>
  <c r="E729"/>
  <c r="D729"/>
  <c r="C729"/>
  <c r="X728"/>
  <c r="W728"/>
  <c r="V728"/>
  <c r="U728"/>
  <c r="T728"/>
  <c r="S728"/>
  <c r="R728"/>
  <c r="Q728"/>
  <c r="P728"/>
  <c r="O728"/>
  <c r="L728"/>
  <c r="K728"/>
  <c r="J728"/>
  <c r="I728"/>
  <c r="H728"/>
  <c r="G728"/>
  <c r="F728"/>
  <c r="E728"/>
  <c r="D728"/>
  <c r="C728"/>
  <c r="X727"/>
  <c r="W727"/>
  <c r="V727"/>
  <c r="U727"/>
  <c r="T727"/>
  <c r="S727"/>
  <c r="R727"/>
  <c r="Q727"/>
  <c r="P727"/>
  <c r="O727"/>
  <c r="L727"/>
  <c r="K727"/>
  <c r="J727"/>
  <c r="I727"/>
  <c r="H727"/>
  <c r="G727"/>
  <c r="F727"/>
  <c r="E727"/>
  <c r="D727"/>
  <c r="C727"/>
  <c r="X726"/>
  <c r="W726"/>
  <c r="V726"/>
  <c r="U726"/>
  <c r="T726"/>
  <c r="S726"/>
  <c r="R726"/>
  <c r="Q726"/>
  <c r="P726"/>
  <c r="O726"/>
  <c r="L726"/>
  <c r="K726"/>
  <c r="J726"/>
  <c r="I726"/>
  <c r="H726"/>
  <c r="G726"/>
  <c r="F726"/>
  <c r="E726"/>
  <c r="D726"/>
  <c r="C726"/>
  <c r="X725"/>
  <c r="W725"/>
  <c r="V725"/>
  <c r="U725"/>
  <c r="T725"/>
  <c r="S725"/>
  <c r="R725"/>
  <c r="Q725"/>
  <c r="P725"/>
  <c r="O725"/>
  <c r="L725"/>
  <c r="K725"/>
  <c r="J725"/>
  <c r="I725"/>
  <c r="H725"/>
  <c r="G725"/>
  <c r="F725"/>
  <c r="E725"/>
  <c r="D725"/>
  <c r="C725"/>
  <c r="X724"/>
  <c r="W724"/>
  <c r="V724"/>
  <c r="U724"/>
  <c r="T724"/>
  <c r="S724"/>
  <c r="R724"/>
  <c r="Q724"/>
  <c r="P724"/>
  <c r="O724"/>
  <c r="L724"/>
  <c r="K724"/>
  <c r="J724"/>
  <c r="I724"/>
  <c r="H724"/>
  <c r="G724"/>
  <c r="F724"/>
  <c r="E724"/>
  <c r="D724"/>
  <c r="C724"/>
  <c r="X723"/>
  <c r="W723"/>
  <c r="V723"/>
  <c r="U723"/>
  <c r="T723"/>
  <c r="S723"/>
  <c r="R723"/>
  <c r="Q723"/>
  <c r="P723"/>
  <c r="O723"/>
  <c r="L723"/>
  <c r="K723"/>
  <c r="J723"/>
  <c r="I723"/>
  <c r="H723"/>
  <c r="G723"/>
  <c r="F723"/>
  <c r="E723"/>
  <c r="D723"/>
  <c r="C723"/>
  <c r="X722"/>
  <c r="W722"/>
  <c r="V722"/>
  <c r="U722"/>
  <c r="T722"/>
  <c r="S722"/>
  <c r="R722"/>
  <c r="Q722"/>
  <c r="P722"/>
  <c r="O722"/>
  <c r="L722"/>
  <c r="K722"/>
  <c r="J722"/>
  <c r="I722"/>
  <c r="H722"/>
  <c r="G722"/>
  <c r="F722"/>
  <c r="E722"/>
  <c r="D722"/>
  <c r="C722"/>
  <c r="X721"/>
  <c r="W721"/>
  <c r="V721"/>
  <c r="U721"/>
  <c r="T721"/>
  <c r="S721"/>
  <c r="R721"/>
  <c r="Q721"/>
  <c r="P721"/>
  <c r="O721"/>
  <c r="L721"/>
  <c r="K721"/>
  <c r="J721"/>
  <c r="I721"/>
  <c r="H721"/>
  <c r="G721"/>
  <c r="F721"/>
  <c r="E721"/>
  <c r="D721"/>
  <c r="C721"/>
  <c r="X720"/>
  <c r="W720"/>
  <c r="V720"/>
  <c r="U720"/>
  <c r="T720"/>
  <c r="S720"/>
  <c r="R720"/>
  <c r="Q720"/>
  <c r="P720"/>
  <c r="O720"/>
  <c r="L720"/>
  <c r="K720"/>
  <c r="J720"/>
  <c r="I720"/>
  <c r="H720"/>
  <c r="G720"/>
  <c r="F720"/>
  <c r="E720"/>
  <c r="D720"/>
  <c r="C720"/>
  <c r="X719"/>
  <c r="W719"/>
  <c r="V719"/>
  <c r="U719"/>
  <c r="T719"/>
  <c r="S719"/>
  <c r="R719"/>
  <c r="Q719"/>
  <c r="P719"/>
  <c r="O719"/>
  <c r="L719"/>
  <c r="K719"/>
  <c r="J719"/>
  <c r="I719"/>
  <c r="H719"/>
  <c r="G719"/>
  <c r="F719"/>
  <c r="E719"/>
  <c r="D719"/>
  <c r="C719"/>
  <c r="X718"/>
  <c r="W718"/>
  <c r="V718"/>
  <c r="U718"/>
  <c r="T718"/>
  <c r="S718"/>
  <c r="R718"/>
  <c r="Q718"/>
  <c r="P718"/>
  <c r="O718"/>
  <c r="L718"/>
  <c r="K718"/>
  <c r="J718"/>
  <c r="I718"/>
  <c r="H718"/>
  <c r="G718"/>
  <c r="F718"/>
  <c r="E718"/>
  <c r="D718"/>
  <c r="C718"/>
  <c r="X717"/>
  <c r="W717"/>
  <c r="V717"/>
  <c r="U717"/>
  <c r="T717"/>
  <c r="S717"/>
  <c r="R717"/>
  <c r="Q717"/>
  <c r="P717"/>
  <c r="O717"/>
  <c r="L717"/>
  <c r="K717"/>
  <c r="J717"/>
  <c r="I717"/>
  <c r="H717"/>
  <c r="G717"/>
  <c r="F717"/>
  <c r="E717"/>
  <c r="D717"/>
  <c r="C717"/>
  <c r="X716"/>
  <c r="W716"/>
  <c r="V716"/>
  <c r="U716"/>
  <c r="T716"/>
  <c r="S716"/>
  <c r="R716"/>
  <c r="Q716"/>
  <c r="P716"/>
  <c r="O716"/>
  <c r="L716"/>
  <c r="K716"/>
  <c r="J716"/>
  <c r="I716"/>
  <c r="H716"/>
  <c r="G716"/>
  <c r="F716"/>
  <c r="E716"/>
  <c r="D716"/>
  <c r="C716"/>
  <c r="X715"/>
  <c r="W715"/>
  <c r="V715"/>
  <c r="U715"/>
  <c r="T715"/>
  <c r="S715"/>
  <c r="R715"/>
  <c r="Q715"/>
  <c r="P715"/>
  <c r="O715"/>
  <c r="L715"/>
  <c r="K715"/>
  <c r="J715"/>
  <c r="I715"/>
  <c r="H715"/>
  <c r="G715"/>
  <c r="F715"/>
  <c r="E715"/>
  <c r="D715"/>
  <c r="C715"/>
  <c r="X714"/>
  <c r="W714"/>
  <c r="V714"/>
  <c r="U714"/>
  <c r="T714"/>
  <c r="S714"/>
  <c r="R714"/>
  <c r="Q714"/>
  <c r="P714"/>
  <c r="O714"/>
  <c r="L714"/>
  <c r="K714"/>
  <c r="J714"/>
  <c r="I714"/>
  <c r="H714"/>
  <c r="G714"/>
  <c r="F714"/>
  <c r="E714"/>
  <c r="D714"/>
  <c r="C714"/>
  <c r="X713"/>
  <c r="W713"/>
  <c r="V713"/>
  <c r="U713"/>
  <c r="T713"/>
  <c r="S713"/>
  <c r="R713"/>
  <c r="Q713"/>
  <c r="P713"/>
  <c r="O713"/>
  <c r="L713"/>
  <c r="K713"/>
  <c r="J713"/>
  <c r="I713"/>
  <c r="H713"/>
  <c r="G713"/>
  <c r="F713"/>
  <c r="E713"/>
  <c r="D713"/>
  <c r="C713"/>
  <c r="X712"/>
  <c r="W712"/>
  <c r="V712"/>
  <c r="U712"/>
  <c r="T712"/>
  <c r="S712"/>
  <c r="R712"/>
  <c r="Q712"/>
  <c r="P712"/>
  <c r="O712"/>
  <c r="L712"/>
  <c r="K712"/>
  <c r="J712"/>
  <c r="I712"/>
  <c r="H712"/>
  <c r="G712"/>
  <c r="F712"/>
  <c r="E712"/>
  <c r="D712"/>
  <c r="C712"/>
  <c r="X711"/>
  <c r="W711"/>
  <c r="V711"/>
  <c r="U711"/>
  <c r="T711"/>
  <c r="S711"/>
  <c r="R711"/>
  <c r="Q711"/>
  <c r="P711"/>
  <c r="O711"/>
  <c r="L711"/>
  <c r="K711"/>
  <c r="J711"/>
  <c r="I711"/>
  <c r="H711"/>
  <c r="G711"/>
  <c r="F711"/>
  <c r="E711"/>
  <c r="D711"/>
  <c r="C711"/>
  <c r="X710"/>
  <c r="W710"/>
  <c r="V710"/>
  <c r="U710"/>
  <c r="T710"/>
  <c r="S710"/>
  <c r="R710"/>
  <c r="Q710"/>
  <c r="P710"/>
  <c r="O710"/>
  <c r="L710"/>
  <c r="K710"/>
  <c r="J710"/>
  <c r="I710"/>
  <c r="H710"/>
  <c r="G710"/>
  <c r="F710"/>
  <c r="E710"/>
  <c r="D710"/>
  <c r="C710"/>
  <c r="X709"/>
  <c r="W709"/>
  <c r="V709"/>
  <c r="U709"/>
  <c r="T709"/>
  <c r="S709"/>
  <c r="R709"/>
  <c r="Q709"/>
  <c r="P709"/>
  <c r="O709"/>
  <c r="L709"/>
  <c r="K709"/>
  <c r="J709"/>
  <c r="I709"/>
  <c r="H709"/>
  <c r="G709"/>
  <c r="F709"/>
  <c r="E709"/>
  <c r="D709"/>
  <c r="C709"/>
  <c r="X708"/>
  <c r="W708"/>
  <c r="V708"/>
  <c r="U708"/>
  <c r="T708"/>
  <c r="S708"/>
  <c r="R708"/>
  <c r="Q708"/>
  <c r="P708"/>
  <c r="O708"/>
  <c r="L708"/>
  <c r="K708"/>
  <c r="J708"/>
  <c r="I708"/>
  <c r="H708"/>
  <c r="G708"/>
  <c r="F708"/>
  <c r="E708"/>
  <c r="D708"/>
  <c r="C708"/>
  <c r="X707"/>
  <c r="W707"/>
  <c r="V707"/>
  <c r="U707"/>
  <c r="T707"/>
  <c r="S707"/>
  <c r="R707"/>
  <c r="Q707"/>
  <c r="P707"/>
  <c r="O707"/>
  <c r="L707"/>
  <c r="K707"/>
  <c r="J707"/>
  <c r="I707"/>
  <c r="H707"/>
  <c r="G707"/>
  <c r="F707"/>
  <c r="E707"/>
  <c r="D707"/>
  <c r="C707"/>
  <c r="X706"/>
  <c r="W706"/>
  <c r="V706"/>
  <c r="U706"/>
  <c r="T706"/>
  <c r="S706"/>
  <c r="R706"/>
  <c r="Q706"/>
  <c r="P706"/>
  <c r="O706"/>
  <c r="L706"/>
  <c r="K706"/>
  <c r="J706"/>
  <c r="I706"/>
  <c r="H706"/>
  <c r="G706"/>
  <c r="F706"/>
  <c r="E706"/>
  <c r="D706"/>
  <c r="C706"/>
  <c r="X705"/>
  <c r="W705"/>
  <c r="V705"/>
  <c r="U705"/>
  <c r="T705"/>
  <c r="S705"/>
  <c r="R705"/>
  <c r="Q705"/>
  <c r="P705"/>
  <c r="O705"/>
  <c r="L705"/>
  <c r="K705"/>
  <c r="J705"/>
  <c r="I705"/>
  <c r="H705"/>
  <c r="G705"/>
  <c r="F705"/>
  <c r="E705"/>
  <c r="D705"/>
  <c r="C705"/>
  <c r="X704"/>
  <c r="W704"/>
  <c r="V704"/>
  <c r="U704"/>
  <c r="T704"/>
  <c r="S704"/>
  <c r="R704"/>
  <c r="Q704"/>
  <c r="P704"/>
  <c r="O704"/>
  <c r="L704"/>
  <c r="K704"/>
  <c r="J704"/>
  <c r="I704"/>
  <c r="H704"/>
  <c r="G704"/>
  <c r="F704"/>
  <c r="E704"/>
  <c r="D704"/>
  <c r="C704"/>
  <c r="X703"/>
  <c r="W703"/>
  <c r="V703"/>
  <c r="U703"/>
  <c r="T703"/>
  <c r="S703"/>
  <c r="R703"/>
  <c r="Q703"/>
  <c r="P703"/>
  <c r="O703"/>
  <c r="L703"/>
  <c r="K703"/>
  <c r="J703"/>
  <c r="I703"/>
  <c r="H703"/>
  <c r="G703"/>
  <c r="F703"/>
  <c r="E703"/>
  <c r="D703"/>
  <c r="C703"/>
  <c r="X702"/>
  <c r="W702"/>
  <c r="V702"/>
  <c r="U702"/>
  <c r="T702"/>
  <c r="S702"/>
  <c r="R702"/>
  <c r="Q702"/>
  <c r="P702"/>
  <c r="O702"/>
  <c r="L702"/>
  <c r="K702"/>
  <c r="J702"/>
  <c r="I702"/>
  <c r="H702"/>
  <c r="G702"/>
  <c r="F702"/>
  <c r="E702"/>
  <c r="D702"/>
  <c r="C702"/>
  <c r="X701"/>
  <c r="W701"/>
  <c r="V701"/>
  <c r="U701"/>
  <c r="T701"/>
  <c r="S701"/>
  <c r="R701"/>
  <c r="Q701"/>
  <c r="P701"/>
  <c r="O701"/>
  <c r="L701"/>
  <c r="K701"/>
  <c r="J701"/>
  <c r="I701"/>
  <c r="H701"/>
  <c r="G701"/>
  <c r="F701"/>
  <c r="E701"/>
  <c r="D701"/>
  <c r="C701"/>
  <c r="X700"/>
  <c r="W700"/>
  <c r="V700"/>
  <c r="U700"/>
  <c r="T700"/>
  <c r="S700"/>
  <c r="R700"/>
  <c r="Q700"/>
  <c r="P700"/>
  <c r="O700"/>
  <c r="L700"/>
  <c r="K700"/>
  <c r="J700"/>
  <c r="I700"/>
  <c r="H700"/>
  <c r="G700"/>
  <c r="F700"/>
  <c r="E700"/>
  <c r="D700"/>
  <c r="C700"/>
  <c r="X699"/>
  <c r="W699"/>
  <c r="V699"/>
  <c r="U699"/>
  <c r="T699"/>
  <c r="S699"/>
  <c r="R699"/>
  <c r="Q699"/>
  <c r="P699"/>
  <c r="O699"/>
  <c r="L699"/>
  <c r="K699"/>
  <c r="J699"/>
  <c r="I699"/>
  <c r="H699"/>
  <c r="G699"/>
  <c r="F699"/>
  <c r="E699"/>
  <c r="D699"/>
  <c r="C699"/>
  <c r="X698"/>
  <c r="W698"/>
  <c r="V698"/>
  <c r="U698"/>
  <c r="T698"/>
  <c r="S698"/>
  <c r="R698"/>
  <c r="Q698"/>
  <c r="P698"/>
  <c r="O698"/>
  <c r="L698"/>
  <c r="K698"/>
  <c r="J698"/>
  <c r="I698"/>
  <c r="H698"/>
  <c r="G698"/>
  <c r="F698"/>
  <c r="E698"/>
  <c r="D698"/>
  <c r="C698"/>
  <c r="X697"/>
  <c r="W697"/>
  <c r="V697"/>
  <c r="U697"/>
  <c r="T697"/>
  <c r="S697"/>
  <c r="R697"/>
  <c r="Q697"/>
  <c r="P697"/>
  <c r="O697"/>
  <c r="L697"/>
  <c r="K697"/>
  <c r="J697"/>
  <c r="I697"/>
  <c r="H697"/>
  <c r="G697"/>
  <c r="F697"/>
  <c r="E697"/>
  <c r="D697"/>
  <c r="C697"/>
  <c r="X696"/>
  <c r="W696"/>
  <c r="V696"/>
  <c r="U696"/>
  <c r="T696"/>
  <c r="S696"/>
  <c r="R696"/>
  <c r="Q696"/>
  <c r="P696"/>
  <c r="O696"/>
  <c r="L696"/>
  <c r="K696"/>
  <c r="J696"/>
  <c r="I696"/>
  <c r="H696"/>
  <c r="G696"/>
  <c r="F696"/>
  <c r="E696"/>
  <c r="D696"/>
  <c r="C696"/>
  <c r="X695"/>
  <c r="W695"/>
  <c r="V695"/>
  <c r="U695"/>
  <c r="T695"/>
  <c r="S695"/>
  <c r="R695"/>
  <c r="Q695"/>
  <c r="P695"/>
  <c r="O695"/>
  <c r="L695"/>
  <c r="K695"/>
  <c r="J695"/>
  <c r="I695"/>
  <c r="H695"/>
  <c r="G695"/>
  <c r="F695"/>
  <c r="E695"/>
  <c r="D695"/>
  <c r="C695"/>
  <c r="X694"/>
  <c r="W694"/>
  <c r="V694"/>
  <c r="U694"/>
  <c r="T694"/>
  <c r="S694"/>
  <c r="R694"/>
  <c r="Q694"/>
  <c r="P694"/>
  <c r="O694"/>
  <c r="L694"/>
  <c r="K694"/>
  <c r="J694"/>
  <c r="I694"/>
  <c r="H694"/>
  <c r="G694"/>
  <c r="F694"/>
  <c r="E694"/>
  <c r="D694"/>
  <c r="C694"/>
  <c r="X693"/>
  <c r="W693"/>
  <c r="V693"/>
  <c r="U693"/>
  <c r="T693"/>
  <c r="S693"/>
  <c r="R693"/>
  <c r="Q693"/>
  <c r="P693"/>
  <c r="O693"/>
  <c r="L693"/>
  <c r="K693"/>
  <c r="J693"/>
  <c r="I693"/>
  <c r="H693"/>
  <c r="G693"/>
  <c r="F693"/>
  <c r="E693"/>
  <c r="D693"/>
  <c r="C693"/>
  <c r="X692"/>
  <c r="W692"/>
  <c r="V692"/>
  <c r="U692"/>
  <c r="T692"/>
  <c r="S692"/>
  <c r="R692"/>
  <c r="Q692"/>
  <c r="P692"/>
  <c r="O692"/>
  <c r="L692"/>
  <c r="K692"/>
  <c r="J692"/>
  <c r="I692"/>
  <c r="H692"/>
  <c r="G692"/>
  <c r="F692"/>
  <c r="E692"/>
  <c r="D692"/>
  <c r="C692"/>
  <c r="X691"/>
  <c r="W691"/>
  <c r="V691"/>
  <c r="U691"/>
  <c r="T691"/>
  <c r="S691"/>
  <c r="R691"/>
  <c r="Q691"/>
  <c r="P691"/>
  <c r="O691"/>
  <c r="L691"/>
  <c r="K691"/>
  <c r="J691"/>
  <c r="I691"/>
  <c r="H691"/>
  <c r="G691"/>
  <c r="F691"/>
  <c r="E691"/>
  <c r="D691"/>
  <c r="C691"/>
  <c r="X690"/>
  <c r="W690"/>
  <c r="V690"/>
  <c r="U690"/>
  <c r="T690"/>
  <c r="S690"/>
  <c r="R690"/>
  <c r="Q690"/>
  <c r="P690"/>
  <c r="O690"/>
  <c r="L690"/>
  <c r="K690"/>
  <c r="J690"/>
  <c r="I690"/>
  <c r="H690"/>
  <c r="G690"/>
  <c r="F690"/>
  <c r="E690"/>
  <c r="D690"/>
  <c r="C690"/>
  <c r="X689"/>
  <c r="W689"/>
  <c r="V689"/>
  <c r="U689"/>
  <c r="T689"/>
  <c r="S689"/>
  <c r="R689"/>
  <c r="Q689"/>
  <c r="P689"/>
  <c r="O689"/>
  <c r="L689"/>
  <c r="K689"/>
  <c r="J689"/>
  <c r="I689"/>
  <c r="H689"/>
  <c r="G689"/>
  <c r="F689"/>
  <c r="E689"/>
  <c r="D689"/>
  <c r="C689"/>
  <c r="X688"/>
  <c r="W688"/>
  <c r="V688"/>
  <c r="U688"/>
  <c r="T688"/>
  <c r="S688"/>
  <c r="R688"/>
  <c r="Q688"/>
  <c r="P688"/>
  <c r="O688"/>
  <c r="L688"/>
  <c r="K688"/>
  <c r="J688"/>
  <c r="I688"/>
  <c r="H688"/>
  <c r="G688"/>
  <c r="F688"/>
  <c r="E688"/>
  <c r="D688"/>
  <c r="C688"/>
  <c r="X687"/>
  <c r="W687"/>
  <c r="V687"/>
  <c r="U687"/>
  <c r="T687"/>
  <c r="S687"/>
  <c r="R687"/>
  <c r="Q687"/>
  <c r="P687"/>
  <c r="O687"/>
  <c r="L687"/>
  <c r="K687"/>
  <c r="J687"/>
  <c r="I687"/>
  <c r="H687"/>
  <c r="G687"/>
  <c r="F687"/>
  <c r="E687"/>
  <c r="D687"/>
  <c r="C687"/>
  <c r="X686"/>
  <c r="W686"/>
  <c r="V686"/>
  <c r="U686"/>
  <c r="T686"/>
  <c r="S686"/>
  <c r="R686"/>
  <c r="Q686"/>
  <c r="P686"/>
  <c r="O686"/>
  <c r="L686"/>
  <c r="K686"/>
  <c r="J686"/>
  <c r="I686"/>
  <c r="H686"/>
  <c r="G686"/>
  <c r="F686"/>
  <c r="E686"/>
  <c r="D686"/>
  <c r="C686"/>
  <c r="X685"/>
  <c r="W685"/>
  <c r="V685"/>
  <c r="U685"/>
  <c r="T685"/>
  <c r="S685"/>
  <c r="R685"/>
  <c r="Q685"/>
  <c r="P685"/>
  <c r="O685"/>
  <c r="L685"/>
  <c r="K685"/>
  <c r="J685"/>
  <c r="I685"/>
  <c r="H685"/>
  <c r="G685"/>
  <c r="F685"/>
  <c r="E685"/>
  <c r="D685"/>
  <c r="C685"/>
  <c r="X684"/>
  <c r="W684"/>
  <c r="V684"/>
  <c r="U684"/>
  <c r="T684"/>
  <c r="S684"/>
  <c r="R684"/>
  <c r="Q684"/>
  <c r="P684"/>
  <c r="O684"/>
  <c r="L684"/>
  <c r="K684"/>
  <c r="J684"/>
  <c r="I684"/>
  <c r="H684"/>
  <c r="G684"/>
  <c r="F684"/>
  <c r="E684"/>
  <c r="D684"/>
  <c r="C684"/>
  <c r="X683"/>
  <c r="W683"/>
  <c r="V683"/>
  <c r="U683"/>
  <c r="T683"/>
  <c r="S683"/>
  <c r="R683"/>
  <c r="Q683"/>
  <c r="P683"/>
  <c r="O683"/>
  <c r="L683"/>
  <c r="K683"/>
  <c r="J683"/>
  <c r="I683"/>
  <c r="H683"/>
  <c r="G683"/>
  <c r="F683"/>
  <c r="E683"/>
  <c r="D683"/>
  <c r="C683"/>
  <c r="X682"/>
  <c r="W682"/>
  <c r="V682"/>
  <c r="U682"/>
  <c r="T682"/>
  <c r="S682"/>
  <c r="R682"/>
  <c r="Q682"/>
  <c r="P682"/>
  <c r="O682"/>
  <c r="L682"/>
  <c r="K682"/>
  <c r="J682"/>
  <c r="I682"/>
  <c r="H682"/>
  <c r="G682"/>
  <c r="F682"/>
  <c r="E682"/>
  <c r="D682"/>
  <c r="C682"/>
  <c r="X681"/>
  <c r="W681"/>
  <c r="V681"/>
  <c r="U681"/>
  <c r="T681"/>
  <c r="S681"/>
  <c r="R681"/>
  <c r="Q681"/>
  <c r="P681"/>
  <c r="O681"/>
  <c r="L681"/>
  <c r="K681"/>
  <c r="J681"/>
  <c r="I681"/>
  <c r="H681"/>
  <c r="G681"/>
  <c r="F681"/>
  <c r="E681"/>
  <c r="D681"/>
  <c r="C681"/>
  <c r="X680"/>
  <c r="W680"/>
  <c r="V680"/>
  <c r="U680"/>
  <c r="T680"/>
  <c r="S680"/>
  <c r="R680"/>
  <c r="Q680"/>
  <c r="P680"/>
  <c r="O680"/>
  <c r="L680"/>
  <c r="K680"/>
  <c r="J680"/>
  <c r="I680"/>
  <c r="H680"/>
  <c r="G680"/>
  <c r="F680"/>
  <c r="E680"/>
  <c r="D680"/>
  <c r="C680"/>
  <c r="X679"/>
  <c r="W679"/>
  <c r="V679"/>
  <c r="U679"/>
  <c r="T679"/>
  <c r="S679"/>
  <c r="R679"/>
  <c r="Q679"/>
  <c r="P679"/>
  <c r="O679"/>
  <c r="L679"/>
  <c r="K679"/>
  <c r="J679"/>
  <c r="I679"/>
  <c r="H679"/>
  <c r="G679"/>
  <c r="F679"/>
  <c r="E679"/>
  <c r="D679"/>
  <c r="C679"/>
  <c r="X678"/>
  <c r="W678"/>
  <c r="V678"/>
  <c r="U678"/>
  <c r="T678"/>
  <c r="S678"/>
  <c r="R678"/>
  <c r="Q678"/>
  <c r="P678"/>
  <c r="O678"/>
  <c r="L678"/>
  <c r="K678"/>
  <c r="J678"/>
  <c r="I678"/>
  <c r="H678"/>
  <c r="G678"/>
  <c r="F678"/>
  <c r="E678"/>
  <c r="D678"/>
  <c r="C678"/>
  <c r="X677"/>
  <c r="W677"/>
  <c r="V677"/>
  <c r="U677"/>
  <c r="T677"/>
  <c r="S677"/>
  <c r="R677"/>
  <c r="Q677"/>
  <c r="P677"/>
  <c r="O677"/>
  <c r="L677"/>
  <c r="K677"/>
  <c r="J677"/>
  <c r="I677"/>
  <c r="H677"/>
  <c r="G677"/>
  <c r="F677"/>
  <c r="E677"/>
  <c r="D677"/>
  <c r="C677"/>
  <c r="X676"/>
  <c r="W676"/>
  <c r="V676"/>
  <c r="U676"/>
  <c r="T676"/>
  <c r="S676"/>
  <c r="R676"/>
  <c r="Q676"/>
  <c r="P676"/>
  <c r="O676"/>
  <c r="L676"/>
  <c r="K676"/>
  <c r="J676"/>
  <c r="I676"/>
  <c r="H676"/>
  <c r="G676"/>
  <c r="F676"/>
  <c r="E676"/>
  <c r="D676"/>
  <c r="C676"/>
  <c r="X675"/>
  <c r="W675"/>
  <c r="V675"/>
  <c r="U675"/>
  <c r="T675"/>
  <c r="S675"/>
  <c r="R675"/>
  <c r="Q675"/>
  <c r="P675"/>
  <c r="O675"/>
  <c r="L675"/>
  <c r="K675"/>
  <c r="J675"/>
  <c r="I675"/>
  <c r="H675"/>
  <c r="G675"/>
  <c r="F675"/>
  <c r="E675"/>
  <c r="D675"/>
  <c r="C675"/>
  <c r="X674"/>
  <c r="W674"/>
  <c r="V674"/>
  <c r="U674"/>
  <c r="T674"/>
  <c r="S674"/>
  <c r="R674"/>
  <c r="Q674"/>
  <c r="P674"/>
  <c r="O674"/>
  <c r="L674"/>
  <c r="K674"/>
  <c r="J674"/>
  <c r="I674"/>
  <c r="H674"/>
  <c r="G674"/>
  <c r="F674"/>
  <c r="E674"/>
  <c r="D674"/>
  <c r="C674"/>
  <c r="X673"/>
  <c r="W673"/>
  <c r="V673"/>
  <c r="U673"/>
  <c r="T673"/>
  <c r="S673"/>
  <c r="R673"/>
  <c r="Q673"/>
  <c r="P673"/>
  <c r="O673"/>
  <c r="L673"/>
  <c r="K673"/>
  <c r="J673"/>
  <c r="I673"/>
  <c r="H673"/>
  <c r="G673"/>
  <c r="F673"/>
  <c r="E673"/>
  <c r="D673"/>
  <c r="C673"/>
  <c r="X672"/>
  <c r="W672"/>
  <c r="V672"/>
  <c r="U672"/>
  <c r="T672"/>
  <c r="S672"/>
  <c r="R672"/>
  <c r="Q672"/>
  <c r="P672"/>
  <c r="O672"/>
  <c r="L672"/>
  <c r="K672"/>
  <c r="J672"/>
  <c r="I672"/>
  <c r="H672"/>
  <c r="G672"/>
  <c r="F672"/>
  <c r="E672"/>
  <c r="D672"/>
  <c r="C672"/>
  <c r="X671"/>
  <c r="W671"/>
  <c r="V671"/>
  <c r="U671"/>
  <c r="T671"/>
  <c r="S671"/>
  <c r="R671"/>
  <c r="Q671"/>
  <c r="P671"/>
  <c r="O671"/>
  <c r="L671"/>
  <c r="K671"/>
  <c r="J671"/>
  <c r="I671"/>
  <c r="H671"/>
  <c r="G671"/>
  <c r="F671"/>
  <c r="E671"/>
  <c r="D671"/>
  <c r="C671"/>
  <c r="X670"/>
  <c r="W670"/>
  <c r="V670"/>
  <c r="U670"/>
  <c r="T670"/>
  <c r="S670"/>
  <c r="R670"/>
  <c r="Q670"/>
  <c r="P670"/>
  <c r="O670"/>
  <c r="L670"/>
  <c r="K670"/>
  <c r="J670"/>
  <c r="I670"/>
  <c r="H670"/>
  <c r="G670"/>
  <c r="F670"/>
  <c r="E670"/>
  <c r="D670"/>
  <c r="C670"/>
  <c r="X669"/>
  <c r="W669"/>
  <c r="V669"/>
  <c r="U669"/>
  <c r="T669"/>
  <c r="S669"/>
  <c r="R669"/>
  <c r="Q669"/>
  <c r="P669"/>
  <c r="O669"/>
  <c r="L669"/>
  <c r="K669"/>
  <c r="J669"/>
  <c r="I669"/>
  <c r="H669"/>
  <c r="G669"/>
  <c r="F669"/>
  <c r="E669"/>
  <c r="D669"/>
  <c r="C669"/>
  <c r="X668"/>
  <c r="W668"/>
  <c r="V668"/>
  <c r="U668"/>
  <c r="T668"/>
  <c r="S668"/>
  <c r="R668"/>
  <c r="Q668"/>
  <c r="P668"/>
  <c r="O668"/>
  <c r="L668"/>
  <c r="K668"/>
  <c r="J668"/>
  <c r="I668"/>
  <c r="H668"/>
  <c r="G668"/>
  <c r="F668"/>
  <c r="E668"/>
  <c r="D668"/>
  <c r="C668"/>
  <c r="X667"/>
  <c r="W667"/>
  <c r="V667"/>
  <c r="U667"/>
  <c r="T667"/>
  <c r="S667"/>
  <c r="R667"/>
  <c r="Q667"/>
  <c r="P667"/>
  <c r="O667"/>
  <c r="L667"/>
  <c r="K667"/>
  <c r="J667"/>
  <c r="I667"/>
  <c r="H667"/>
  <c r="G667"/>
  <c r="F667"/>
  <c r="E667"/>
  <c r="D667"/>
  <c r="C667"/>
  <c r="X666"/>
  <c r="W666"/>
  <c r="V666"/>
  <c r="U666"/>
  <c r="T666"/>
  <c r="S666"/>
  <c r="R666"/>
  <c r="Q666"/>
  <c r="P666"/>
  <c r="O666"/>
  <c r="L666"/>
  <c r="K666"/>
  <c r="J666"/>
  <c r="I666"/>
  <c r="H666"/>
  <c r="G666"/>
  <c r="F666"/>
  <c r="E666"/>
  <c r="D666"/>
  <c r="C666"/>
  <c r="X665"/>
  <c r="W665"/>
  <c r="V665"/>
  <c r="U665"/>
  <c r="T665"/>
  <c r="S665"/>
  <c r="R665"/>
  <c r="Q665"/>
  <c r="P665"/>
  <c r="O665"/>
  <c r="L665"/>
  <c r="K665"/>
  <c r="J665"/>
  <c r="I665"/>
  <c r="H665"/>
  <c r="G665"/>
  <c r="F665"/>
  <c r="E665"/>
  <c r="D665"/>
  <c r="C665"/>
  <c r="X664"/>
  <c r="W664"/>
  <c r="V664"/>
  <c r="U664"/>
  <c r="T664"/>
  <c r="S664"/>
  <c r="R664"/>
  <c r="Q664"/>
  <c r="P664"/>
  <c r="O664"/>
  <c r="L664"/>
  <c r="K664"/>
  <c r="J664"/>
  <c r="I664"/>
  <c r="H664"/>
  <c r="G664"/>
  <c r="F664"/>
  <c r="E664"/>
  <c r="D664"/>
  <c r="C664"/>
  <c r="X663"/>
  <c r="W663"/>
  <c r="V663"/>
  <c r="U663"/>
  <c r="T663"/>
  <c r="S663"/>
  <c r="R663"/>
  <c r="Q663"/>
  <c r="P663"/>
  <c r="O663"/>
  <c r="L663"/>
  <c r="K663"/>
  <c r="J663"/>
  <c r="I663"/>
  <c r="H663"/>
  <c r="G663"/>
  <c r="F663"/>
  <c r="E663"/>
  <c r="D663"/>
  <c r="C663"/>
  <c r="X662"/>
  <c r="W662"/>
  <c r="V662"/>
  <c r="U662"/>
  <c r="T662"/>
  <c r="S662"/>
  <c r="R662"/>
  <c r="Q662"/>
  <c r="P662"/>
  <c r="O662"/>
  <c r="L662"/>
  <c r="K662"/>
  <c r="J662"/>
  <c r="I662"/>
  <c r="H662"/>
  <c r="G662"/>
  <c r="F662"/>
  <c r="E662"/>
  <c r="D662"/>
  <c r="C662"/>
  <c r="X661"/>
  <c r="W661"/>
  <c r="V661"/>
  <c r="U661"/>
  <c r="T661"/>
  <c r="S661"/>
  <c r="R661"/>
  <c r="Q661"/>
  <c r="P661"/>
  <c r="O661"/>
  <c r="L661"/>
  <c r="K661"/>
  <c r="J661"/>
  <c r="I661"/>
  <c r="H661"/>
  <c r="G661"/>
  <c r="F661"/>
  <c r="E661"/>
  <c r="D661"/>
  <c r="C661"/>
  <c r="X660"/>
  <c r="W660"/>
  <c r="V660"/>
  <c r="U660"/>
  <c r="T660"/>
  <c r="S660"/>
  <c r="R660"/>
  <c r="Q660"/>
  <c r="P660"/>
  <c r="O660"/>
  <c r="L660"/>
  <c r="K660"/>
  <c r="J660"/>
  <c r="I660"/>
  <c r="H660"/>
  <c r="G660"/>
  <c r="F660"/>
  <c r="E660"/>
  <c r="D660"/>
  <c r="C660"/>
  <c r="X659"/>
  <c r="W659"/>
  <c r="V659"/>
  <c r="U659"/>
  <c r="T659"/>
  <c r="S659"/>
  <c r="R659"/>
  <c r="Q659"/>
  <c r="P659"/>
  <c r="O659"/>
  <c r="L659"/>
  <c r="K659"/>
  <c r="J659"/>
  <c r="I659"/>
  <c r="H659"/>
  <c r="G659"/>
  <c r="F659"/>
  <c r="E659"/>
  <c r="D659"/>
  <c r="C659"/>
  <c r="X658"/>
  <c r="W658"/>
  <c r="V658"/>
  <c r="U658"/>
  <c r="T658"/>
  <c r="S658"/>
  <c r="R658"/>
  <c r="Q658"/>
  <c r="P658"/>
  <c r="O658"/>
  <c r="L658"/>
  <c r="K658"/>
  <c r="J658"/>
  <c r="I658"/>
  <c r="H658"/>
  <c r="G658"/>
  <c r="F658"/>
  <c r="E658"/>
  <c r="D658"/>
  <c r="C658"/>
  <c r="X657"/>
  <c r="W657"/>
  <c r="V657"/>
  <c r="U657"/>
  <c r="T657"/>
  <c r="S657"/>
  <c r="R657"/>
  <c r="Q657"/>
  <c r="P657"/>
  <c r="O657"/>
  <c r="L657"/>
  <c r="K657"/>
  <c r="J657"/>
  <c r="I657"/>
  <c r="H657"/>
  <c r="G657"/>
  <c r="F657"/>
  <c r="E657"/>
  <c r="D657"/>
  <c r="C657"/>
  <c r="X656"/>
  <c r="W656"/>
  <c r="V656"/>
  <c r="U656"/>
  <c r="T656"/>
  <c r="S656"/>
  <c r="R656"/>
  <c r="Q656"/>
  <c r="P656"/>
  <c r="O656"/>
  <c r="L656"/>
  <c r="K656"/>
  <c r="J656"/>
  <c r="I656"/>
  <c r="H656"/>
  <c r="G656"/>
  <c r="F656"/>
  <c r="E656"/>
  <c r="D656"/>
  <c r="C656"/>
  <c r="X655"/>
  <c r="W655"/>
  <c r="V655"/>
  <c r="U655"/>
  <c r="T655"/>
  <c r="S655"/>
  <c r="R655"/>
  <c r="Q655"/>
  <c r="P655"/>
  <c r="O655"/>
  <c r="L655"/>
  <c r="K655"/>
  <c r="J655"/>
  <c r="I655"/>
  <c r="H655"/>
  <c r="G655"/>
  <c r="F655"/>
  <c r="E655"/>
  <c r="D655"/>
  <c r="C655"/>
  <c r="X654"/>
  <c r="W654"/>
  <c r="V654"/>
  <c r="U654"/>
  <c r="T654"/>
  <c r="S654"/>
  <c r="R654"/>
  <c r="Q654"/>
  <c r="P654"/>
  <c r="O654"/>
  <c r="L654"/>
  <c r="K654"/>
  <c r="J654"/>
  <c r="I654"/>
  <c r="H654"/>
  <c r="G654"/>
  <c r="F654"/>
  <c r="E654"/>
  <c r="D654"/>
  <c r="C654"/>
  <c r="X653"/>
  <c r="W653"/>
  <c r="V653"/>
  <c r="U653"/>
  <c r="T653"/>
  <c r="S653"/>
  <c r="R653"/>
  <c r="Q653"/>
  <c r="P653"/>
  <c r="O653"/>
  <c r="L653"/>
  <c r="K653"/>
  <c r="J653"/>
  <c r="I653"/>
  <c r="H653"/>
  <c r="G653"/>
  <c r="F653"/>
  <c r="E653"/>
  <c r="D653"/>
  <c r="C653"/>
  <c r="X652"/>
  <c r="W652"/>
  <c r="V652"/>
  <c r="U652"/>
  <c r="T652"/>
  <c r="S652"/>
  <c r="R652"/>
  <c r="Q652"/>
  <c r="P652"/>
  <c r="O652"/>
  <c r="L652"/>
  <c r="K652"/>
  <c r="J652"/>
  <c r="I652"/>
  <c r="H652"/>
  <c r="G652"/>
  <c r="F652"/>
  <c r="E652"/>
  <c r="D652"/>
  <c r="C652"/>
  <c r="X651"/>
  <c r="W651"/>
  <c r="V651"/>
  <c r="U651"/>
  <c r="T651"/>
  <c r="S651"/>
  <c r="R651"/>
  <c r="Q651"/>
  <c r="P651"/>
  <c r="O651"/>
  <c r="L651"/>
  <c r="K651"/>
  <c r="J651"/>
  <c r="I651"/>
  <c r="H651"/>
  <c r="G651"/>
  <c r="F651"/>
  <c r="E651"/>
  <c r="D651"/>
  <c r="C651"/>
  <c r="X650"/>
  <c r="W650"/>
  <c r="V650"/>
  <c r="U650"/>
  <c r="T650"/>
  <c r="S650"/>
  <c r="R650"/>
  <c r="Q650"/>
  <c r="P650"/>
  <c r="O650"/>
  <c r="L650"/>
  <c r="K650"/>
  <c r="J650"/>
  <c r="I650"/>
  <c r="H650"/>
  <c r="G650"/>
  <c r="F650"/>
  <c r="E650"/>
  <c r="D650"/>
  <c r="C650"/>
  <c r="X649"/>
  <c r="W649"/>
  <c r="V649"/>
  <c r="U649"/>
  <c r="T649"/>
  <c r="S649"/>
  <c r="R649"/>
  <c r="Q649"/>
  <c r="P649"/>
  <c r="O649"/>
  <c r="L649"/>
  <c r="K649"/>
  <c r="J649"/>
  <c r="I649"/>
  <c r="H649"/>
  <c r="G649"/>
  <c r="F649"/>
  <c r="E649"/>
  <c r="D649"/>
  <c r="C649"/>
  <c r="X648"/>
  <c r="W648"/>
  <c r="V648"/>
  <c r="U648"/>
  <c r="T648"/>
  <c r="S648"/>
  <c r="R648"/>
  <c r="Q648"/>
  <c r="P648"/>
  <c r="O648"/>
  <c r="L648"/>
  <c r="K648"/>
  <c r="J648"/>
  <c r="I648"/>
  <c r="H648"/>
  <c r="G648"/>
  <c r="F648"/>
  <c r="E648"/>
  <c r="D648"/>
  <c r="C648"/>
  <c r="X647"/>
  <c r="W647"/>
  <c r="V647"/>
  <c r="U647"/>
  <c r="T647"/>
  <c r="S647"/>
  <c r="R647"/>
  <c r="Q647"/>
  <c r="P647"/>
  <c r="O647"/>
  <c r="L647"/>
  <c r="K647"/>
  <c r="J647"/>
  <c r="I647"/>
  <c r="H647"/>
  <c r="G647"/>
  <c r="F647"/>
  <c r="E647"/>
  <c r="D647"/>
  <c r="C647"/>
  <c r="X646"/>
  <c r="W646"/>
  <c r="V646"/>
  <c r="U646"/>
  <c r="T646"/>
  <c r="S646"/>
  <c r="R646"/>
  <c r="Q646"/>
  <c r="P646"/>
  <c r="O646"/>
  <c r="L646"/>
  <c r="K646"/>
  <c r="J646"/>
  <c r="I646"/>
  <c r="H646"/>
  <c r="G646"/>
  <c r="F646"/>
  <c r="E646"/>
  <c r="D646"/>
  <c r="C646"/>
  <c r="X645"/>
  <c r="W645"/>
  <c r="V645"/>
  <c r="U645"/>
  <c r="T645"/>
  <c r="S645"/>
  <c r="R645"/>
  <c r="Q645"/>
  <c r="P645"/>
  <c r="O645"/>
  <c r="L645"/>
  <c r="K645"/>
  <c r="J645"/>
  <c r="I645"/>
  <c r="H645"/>
  <c r="G645"/>
  <c r="F645"/>
  <c r="E645"/>
  <c r="D645"/>
  <c r="C645"/>
  <c r="X644"/>
  <c r="W644"/>
  <c r="V644"/>
  <c r="U644"/>
  <c r="T644"/>
  <c r="S644"/>
  <c r="R644"/>
  <c r="Q644"/>
  <c r="P644"/>
  <c r="O644"/>
  <c r="L644"/>
  <c r="K644"/>
  <c r="J644"/>
  <c r="I644"/>
  <c r="H644"/>
  <c r="G644"/>
  <c r="F644"/>
  <c r="E644"/>
  <c r="D644"/>
  <c r="C644"/>
  <c r="X643"/>
  <c r="W643"/>
  <c r="V643"/>
  <c r="U643"/>
  <c r="T643"/>
  <c r="S643"/>
  <c r="R643"/>
  <c r="Q643"/>
  <c r="P643"/>
  <c r="O643"/>
  <c r="L643"/>
  <c r="K643"/>
  <c r="J643"/>
  <c r="I643"/>
  <c r="H643"/>
  <c r="G643"/>
  <c r="F643"/>
  <c r="E643"/>
  <c r="D643"/>
  <c r="C643"/>
  <c r="X642"/>
  <c r="W642"/>
  <c r="V642"/>
  <c r="U642"/>
  <c r="T642"/>
  <c r="S642"/>
  <c r="R642"/>
  <c r="Q642"/>
  <c r="P642"/>
  <c r="O642"/>
  <c r="L642"/>
  <c r="K642"/>
  <c r="J642"/>
  <c r="I642"/>
  <c r="H642"/>
  <c r="G642"/>
  <c r="F642"/>
  <c r="E642"/>
  <c r="D642"/>
  <c r="C642"/>
  <c r="X641"/>
  <c r="W641"/>
  <c r="V641"/>
  <c r="U641"/>
  <c r="T641"/>
  <c r="S641"/>
  <c r="R641"/>
  <c r="Q641"/>
  <c r="P641"/>
  <c r="O641"/>
  <c r="L641"/>
  <c r="K641"/>
  <c r="J641"/>
  <c r="I641"/>
  <c r="H641"/>
  <c r="G641"/>
  <c r="F641"/>
  <c r="E641"/>
  <c r="D641"/>
  <c r="C641"/>
  <c r="X640"/>
  <c r="W640"/>
  <c r="V640"/>
  <c r="U640"/>
  <c r="T640"/>
  <c r="S640"/>
  <c r="R640"/>
  <c r="Q640"/>
  <c r="P640"/>
  <c r="O640"/>
  <c r="L640"/>
  <c r="K640"/>
  <c r="J640"/>
  <c r="I640"/>
  <c r="H640"/>
  <c r="G640"/>
  <c r="F640"/>
  <c r="E640"/>
  <c r="D640"/>
  <c r="C640"/>
  <c r="X639"/>
  <c r="W639"/>
  <c r="V639"/>
  <c r="U639"/>
  <c r="T639"/>
  <c r="S639"/>
  <c r="R639"/>
  <c r="Q639"/>
  <c r="P639"/>
  <c r="O639"/>
  <c r="L639"/>
  <c r="K639"/>
  <c r="J639"/>
  <c r="I639"/>
  <c r="H639"/>
  <c r="G639"/>
  <c r="F639"/>
  <c r="E639"/>
  <c r="D639"/>
  <c r="C639"/>
  <c r="X638"/>
  <c r="W638"/>
  <c r="V638"/>
  <c r="U638"/>
  <c r="T638"/>
  <c r="S638"/>
  <c r="R638"/>
  <c r="Q638"/>
  <c r="P638"/>
  <c r="O638"/>
  <c r="L638"/>
  <c r="K638"/>
  <c r="J638"/>
  <c r="I638"/>
  <c r="H638"/>
  <c r="G638"/>
  <c r="F638"/>
  <c r="E638"/>
  <c r="D638"/>
  <c r="C638"/>
  <c r="X637"/>
  <c r="W637"/>
  <c r="V637"/>
  <c r="U637"/>
  <c r="T637"/>
  <c r="S637"/>
  <c r="R637"/>
  <c r="Q637"/>
  <c r="P637"/>
  <c r="O637"/>
  <c r="L637"/>
  <c r="K637"/>
  <c r="J637"/>
  <c r="I637"/>
  <c r="H637"/>
  <c r="G637"/>
  <c r="F637"/>
  <c r="E637"/>
  <c r="D637"/>
  <c r="C637"/>
  <c r="X636"/>
  <c r="W636"/>
  <c r="V636"/>
  <c r="U636"/>
  <c r="T636"/>
  <c r="S636"/>
  <c r="R636"/>
  <c r="Q636"/>
  <c r="P636"/>
  <c r="O636"/>
  <c r="L636"/>
  <c r="K636"/>
  <c r="J636"/>
  <c r="I636"/>
  <c r="H636"/>
  <c r="G636"/>
  <c r="F636"/>
  <c r="E636"/>
  <c r="D636"/>
  <c r="C636"/>
  <c r="X635"/>
  <c r="W635"/>
  <c r="V635"/>
  <c r="U635"/>
  <c r="T635"/>
  <c r="S635"/>
  <c r="R635"/>
  <c r="Q635"/>
  <c r="P635"/>
  <c r="O635"/>
  <c r="L635"/>
  <c r="K635"/>
  <c r="J635"/>
  <c r="I635"/>
  <c r="H635"/>
  <c r="G635"/>
  <c r="F635"/>
  <c r="E635"/>
  <c r="D635"/>
  <c r="C635"/>
  <c r="X634"/>
  <c r="W634"/>
  <c r="V634"/>
  <c r="U634"/>
  <c r="T634"/>
  <c r="S634"/>
  <c r="R634"/>
  <c r="Q634"/>
  <c r="P634"/>
  <c r="O634"/>
  <c r="L634"/>
  <c r="K634"/>
  <c r="J634"/>
  <c r="I634"/>
  <c r="H634"/>
  <c r="G634"/>
  <c r="F634"/>
  <c r="E634"/>
  <c r="D634"/>
  <c r="C634"/>
  <c r="X633"/>
  <c r="W633"/>
  <c r="V633"/>
  <c r="U633"/>
  <c r="T633"/>
  <c r="S633"/>
  <c r="R633"/>
  <c r="Q633"/>
  <c r="P633"/>
  <c r="O633"/>
  <c r="L633"/>
  <c r="K633"/>
  <c r="J633"/>
  <c r="I633"/>
  <c r="H633"/>
  <c r="G633"/>
  <c r="F633"/>
  <c r="E633"/>
  <c r="D633"/>
  <c r="C633"/>
  <c r="X632"/>
  <c r="W632"/>
  <c r="V632"/>
  <c r="U632"/>
  <c r="T632"/>
  <c r="S632"/>
  <c r="R632"/>
  <c r="Q632"/>
  <c r="P632"/>
  <c r="O632"/>
  <c r="L632"/>
  <c r="K632"/>
  <c r="J632"/>
  <c r="I632"/>
  <c r="H632"/>
  <c r="G632"/>
  <c r="F632"/>
  <c r="E632"/>
  <c r="D632"/>
  <c r="C632"/>
  <c r="X631"/>
  <c r="W631"/>
  <c r="V631"/>
  <c r="U631"/>
  <c r="T631"/>
  <c r="S631"/>
  <c r="R631"/>
  <c r="Q631"/>
  <c r="P631"/>
  <c r="O631"/>
  <c r="L631"/>
  <c r="K631"/>
  <c r="J631"/>
  <c r="I631"/>
  <c r="H631"/>
  <c r="G631"/>
  <c r="F631"/>
  <c r="E631"/>
  <c r="D631"/>
  <c r="C631"/>
  <c r="X630"/>
  <c r="W630"/>
  <c r="V630"/>
  <c r="U630"/>
  <c r="T630"/>
  <c r="S630"/>
  <c r="R630"/>
  <c r="Q630"/>
  <c r="P630"/>
  <c r="O630"/>
  <c r="L630"/>
  <c r="K630"/>
  <c r="J630"/>
  <c r="I630"/>
  <c r="H630"/>
  <c r="G630"/>
  <c r="F630"/>
  <c r="E630"/>
  <c r="D630"/>
  <c r="C630"/>
  <c r="X629"/>
  <c r="W629"/>
  <c r="V629"/>
  <c r="U629"/>
  <c r="T629"/>
  <c r="S629"/>
  <c r="R629"/>
  <c r="Q629"/>
  <c r="P629"/>
  <c r="O629"/>
  <c r="L629"/>
  <c r="K629"/>
  <c r="J629"/>
  <c r="I629"/>
  <c r="H629"/>
  <c r="G629"/>
  <c r="F629"/>
  <c r="E629"/>
  <c r="D629"/>
  <c r="C629"/>
  <c r="X628"/>
  <c r="W628"/>
  <c r="V628"/>
  <c r="U628"/>
  <c r="T628"/>
  <c r="S628"/>
  <c r="R628"/>
  <c r="Q628"/>
  <c r="P628"/>
  <c r="O628"/>
  <c r="L628"/>
  <c r="K628"/>
  <c r="J628"/>
  <c r="I628"/>
  <c r="H628"/>
  <c r="G628"/>
  <c r="F628"/>
  <c r="E628"/>
  <c r="D628"/>
  <c r="C628"/>
  <c r="X627"/>
  <c r="W627"/>
  <c r="V627"/>
  <c r="U627"/>
  <c r="T627"/>
  <c r="S627"/>
  <c r="R627"/>
  <c r="Q627"/>
  <c r="P627"/>
  <c r="O627"/>
  <c r="L627"/>
  <c r="K627"/>
  <c r="J627"/>
  <c r="I627"/>
  <c r="H627"/>
  <c r="G627"/>
  <c r="F627"/>
  <c r="E627"/>
  <c r="D627"/>
  <c r="C627"/>
  <c r="X626"/>
  <c r="W626"/>
  <c r="V626"/>
  <c r="U626"/>
  <c r="T626"/>
  <c r="S626"/>
  <c r="R626"/>
  <c r="Q626"/>
  <c r="P626"/>
  <c r="O626"/>
  <c r="L626"/>
  <c r="K626"/>
  <c r="J626"/>
  <c r="I626"/>
  <c r="H626"/>
  <c r="G626"/>
  <c r="F626"/>
  <c r="E626"/>
  <c r="D626"/>
  <c r="C626"/>
  <c r="X625"/>
  <c r="W625"/>
  <c r="V625"/>
  <c r="U625"/>
  <c r="T625"/>
  <c r="S625"/>
  <c r="R625"/>
  <c r="Q625"/>
  <c r="P625"/>
  <c r="O625"/>
  <c r="L625"/>
  <c r="K625"/>
  <c r="J625"/>
  <c r="I625"/>
  <c r="H625"/>
  <c r="G625"/>
  <c r="F625"/>
  <c r="E625"/>
  <c r="D625"/>
  <c r="C625"/>
  <c r="X624"/>
  <c r="W624"/>
  <c r="V624"/>
  <c r="U624"/>
  <c r="T624"/>
  <c r="S624"/>
  <c r="R624"/>
  <c r="Q624"/>
  <c r="P624"/>
  <c r="O624"/>
  <c r="L624"/>
  <c r="K624"/>
  <c r="J624"/>
  <c r="I624"/>
  <c r="H624"/>
  <c r="G624"/>
  <c r="F624"/>
  <c r="E624"/>
  <c r="D624"/>
  <c r="C624"/>
  <c r="X623"/>
  <c r="W623"/>
  <c r="V623"/>
  <c r="U623"/>
  <c r="T623"/>
  <c r="S623"/>
  <c r="R623"/>
  <c r="Q623"/>
  <c r="P623"/>
  <c r="O623"/>
  <c r="L623"/>
  <c r="K623"/>
  <c r="J623"/>
  <c r="I623"/>
  <c r="H623"/>
  <c r="G623"/>
  <c r="F623"/>
  <c r="E623"/>
  <c r="D623"/>
  <c r="C623"/>
  <c r="X622"/>
  <c r="W622"/>
  <c r="V622"/>
  <c r="U622"/>
  <c r="T622"/>
  <c r="S622"/>
  <c r="R622"/>
  <c r="Q622"/>
  <c r="P622"/>
  <c r="O622"/>
  <c r="L622"/>
  <c r="K622"/>
  <c r="J622"/>
  <c r="I622"/>
  <c r="H622"/>
  <c r="G622"/>
  <c r="F622"/>
  <c r="E622"/>
  <c r="D622"/>
  <c r="C622"/>
  <c r="X621"/>
  <c r="W621"/>
  <c r="V621"/>
  <c r="U621"/>
  <c r="T621"/>
  <c r="S621"/>
  <c r="R621"/>
  <c r="Q621"/>
  <c r="P621"/>
  <c r="O621"/>
  <c r="L621"/>
  <c r="K621"/>
  <c r="J621"/>
  <c r="I621"/>
  <c r="H621"/>
  <c r="G621"/>
  <c r="F621"/>
  <c r="E621"/>
  <c r="D621"/>
  <c r="C621"/>
  <c r="X620"/>
  <c r="W620"/>
  <c r="V620"/>
  <c r="U620"/>
  <c r="T620"/>
  <c r="S620"/>
  <c r="R620"/>
  <c r="Q620"/>
  <c r="P620"/>
  <c r="O620"/>
  <c r="L620"/>
  <c r="K620"/>
  <c r="J620"/>
  <c r="I620"/>
  <c r="H620"/>
  <c r="G620"/>
  <c r="F620"/>
  <c r="E620"/>
  <c r="D620"/>
  <c r="C620"/>
  <c r="X619"/>
  <c r="W619"/>
  <c r="V619"/>
  <c r="U619"/>
  <c r="T619"/>
  <c r="S619"/>
  <c r="R619"/>
  <c r="Q619"/>
  <c r="P619"/>
  <c r="O619"/>
  <c r="L619"/>
  <c r="K619"/>
  <c r="J619"/>
  <c r="I619"/>
  <c r="H619"/>
  <c r="G619"/>
  <c r="F619"/>
  <c r="E619"/>
  <c r="D619"/>
  <c r="C619"/>
  <c r="X618"/>
  <c r="W618"/>
  <c r="V618"/>
  <c r="U618"/>
  <c r="T618"/>
  <c r="S618"/>
  <c r="R618"/>
  <c r="Q618"/>
  <c r="P618"/>
  <c r="O618"/>
  <c r="L618"/>
  <c r="K618"/>
  <c r="J618"/>
  <c r="I618"/>
  <c r="H618"/>
  <c r="G618"/>
  <c r="F618"/>
  <c r="E618"/>
  <c r="D618"/>
  <c r="C618"/>
  <c r="X617"/>
  <c r="W617"/>
  <c r="V617"/>
  <c r="U617"/>
  <c r="T617"/>
  <c r="S617"/>
  <c r="R617"/>
  <c r="Q617"/>
  <c r="P617"/>
  <c r="O617"/>
  <c r="L617"/>
  <c r="K617"/>
  <c r="J617"/>
  <c r="I617"/>
  <c r="H617"/>
  <c r="G617"/>
  <c r="F617"/>
  <c r="E617"/>
  <c r="D617"/>
  <c r="C617"/>
  <c r="X616"/>
  <c r="W616"/>
  <c r="V616"/>
  <c r="U616"/>
  <c r="T616"/>
  <c r="S616"/>
  <c r="R616"/>
  <c r="Q616"/>
  <c r="P616"/>
  <c r="O616"/>
  <c r="L616"/>
  <c r="K616"/>
  <c r="J616"/>
  <c r="I616"/>
  <c r="H616"/>
  <c r="G616"/>
  <c r="F616"/>
  <c r="E616"/>
  <c r="D616"/>
  <c r="C616"/>
  <c r="X615"/>
  <c r="W615"/>
  <c r="V615"/>
  <c r="U615"/>
  <c r="T615"/>
  <c r="S615"/>
  <c r="R615"/>
  <c r="Q615"/>
  <c r="P615"/>
  <c r="O615"/>
  <c r="L615"/>
  <c r="K615"/>
  <c r="J615"/>
  <c r="I615"/>
  <c r="H615"/>
  <c r="G615"/>
  <c r="F615"/>
  <c r="E615"/>
  <c r="D615"/>
  <c r="C615"/>
  <c r="X614"/>
  <c r="W614"/>
  <c r="V614"/>
  <c r="U614"/>
  <c r="T614"/>
  <c r="S614"/>
  <c r="R614"/>
  <c r="Q614"/>
  <c r="P614"/>
  <c r="O614"/>
  <c r="L614"/>
  <c r="K614"/>
  <c r="J614"/>
  <c r="I614"/>
  <c r="H614"/>
  <c r="G614"/>
  <c r="F614"/>
  <c r="E614"/>
  <c r="D614"/>
  <c r="C614"/>
  <c r="X613"/>
  <c r="W613"/>
  <c r="V613"/>
  <c r="U613"/>
  <c r="T613"/>
  <c r="S613"/>
  <c r="R613"/>
  <c r="Q613"/>
  <c r="P613"/>
  <c r="O613"/>
  <c r="L613"/>
  <c r="K613"/>
  <c r="J613"/>
  <c r="I613"/>
  <c r="H613"/>
  <c r="G613"/>
  <c r="F613"/>
  <c r="E613"/>
  <c r="D613"/>
  <c r="C613"/>
  <c r="X612"/>
  <c r="W612"/>
  <c r="V612"/>
  <c r="U612"/>
  <c r="T612"/>
  <c r="S612"/>
  <c r="R612"/>
  <c r="Q612"/>
  <c r="P612"/>
  <c r="O612"/>
  <c r="L612"/>
  <c r="K612"/>
  <c r="J612"/>
  <c r="I612"/>
  <c r="H612"/>
  <c r="G612"/>
  <c r="F612"/>
  <c r="E612"/>
  <c r="D612"/>
  <c r="C612"/>
  <c r="X611"/>
  <c r="W611"/>
  <c r="V611"/>
  <c r="U611"/>
  <c r="T611"/>
  <c r="S611"/>
  <c r="R611"/>
  <c r="Q611"/>
  <c r="P611"/>
  <c r="O611"/>
  <c r="L611"/>
  <c r="K611"/>
  <c r="J611"/>
  <c r="I611"/>
  <c r="H611"/>
  <c r="G611"/>
  <c r="F611"/>
  <c r="E611"/>
  <c r="D611"/>
  <c r="C611"/>
  <c r="X610"/>
  <c r="W610"/>
  <c r="V610"/>
  <c r="U610"/>
  <c r="T610"/>
  <c r="S610"/>
  <c r="R610"/>
  <c r="Q610"/>
  <c r="P610"/>
  <c r="O610"/>
  <c r="L610"/>
  <c r="K610"/>
  <c r="J610"/>
  <c r="I610"/>
  <c r="H610"/>
  <c r="G610"/>
  <c r="F610"/>
  <c r="E610"/>
  <c r="D610"/>
  <c r="C610"/>
  <c r="X609"/>
  <c r="W609"/>
  <c r="V609"/>
  <c r="U609"/>
  <c r="T609"/>
  <c r="S609"/>
  <c r="R609"/>
  <c r="Q609"/>
  <c r="P609"/>
  <c r="O609"/>
  <c r="L609"/>
  <c r="K609"/>
  <c r="J609"/>
  <c r="I609"/>
  <c r="H609"/>
  <c r="G609"/>
  <c r="F609"/>
  <c r="E609"/>
  <c r="D609"/>
  <c r="C609"/>
  <c r="X608"/>
  <c r="W608"/>
  <c r="V608"/>
  <c r="U608"/>
  <c r="T608"/>
  <c r="S608"/>
  <c r="R608"/>
  <c r="Q608"/>
  <c r="P608"/>
  <c r="O608"/>
  <c r="L608"/>
  <c r="K608"/>
  <c r="J608"/>
  <c r="I608"/>
  <c r="H608"/>
  <c r="G608"/>
  <c r="F608"/>
  <c r="E608"/>
  <c r="D608"/>
  <c r="C608"/>
  <c r="X607"/>
  <c r="W607"/>
  <c r="V607"/>
  <c r="U607"/>
  <c r="T607"/>
  <c r="S607"/>
  <c r="R607"/>
  <c r="Q607"/>
  <c r="P607"/>
  <c r="O607"/>
  <c r="L607"/>
  <c r="K607"/>
  <c r="J607"/>
  <c r="I607"/>
  <c r="H607"/>
  <c r="G607"/>
  <c r="F607"/>
  <c r="E607"/>
  <c r="D607"/>
  <c r="C607"/>
  <c r="X606"/>
  <c r="W606"/>
  <c r="V606"/>
  <c r="U606"/>
  <c r="T606"/>
  <c r="S606"/>
  <c r="R606"/>
  <c r="Q606"/>
  <c r="P606"/>
  <c r="O606"/>
  <c r="L606"/>
  <c r="K606"/>
  <c r="J606"/>
  <c r="I606"/>
  <c r="H606"/>
  <c r="G606"/>
  <c r="F606"/>
  <c r="E606"/>
  <c r="D606"/>
  <c r="C606"/>
  <c r="X605"/>
  <c r="W605"/>
  <c r="V605"/>
  <c r="U605"/>
  <c r="T605"/>
  <c r="S605"/>
  <c r="R605"/>
  <c r="Q605"/>
  <c r="P605"/>
  <c r="O605"/>
  <c r="L605"/>
  <c r="K605"/>
  <c r="J605"/>
  <c r="I605"/>
  <c r="H605"/>
  <c r="G605"/>
  <c r="F605"/>
  <c r="E605"/>
  <c r="D605"/>
  <c r="C605"/>
  <c r="X604"/>
  <c r="W604"/>
  <c r="V604"/>
  <c r="U604"/>
  <c r="T604"/>
  <c r="S604"/>
  <c r="R604"/>
  <c r="Q604"/>
  <c r="P604"/>
  <c r="O604"/>
  <c r="L604"/>
  <c r="K604"/>
  <c r="J604"/>
  <c r="I604"/>
  <c r="H604"/>
  <c r="G604"/>
  <c r="F604"/>
  <c r="E604"/>
  <c r="D604"/>
  <c r="C604"/>
  <c r="X603"/>
  <c r="W603"/>
  <c r="V603"/>
  <c r="U603"/>
  <c r="T603"/>
  <c r="S603"/>
  <c r="R603"/>
  <c r="Q603"/>
  <c r="P603"/>
  <c r="O603"/>
  <c r="L603"/>
  <c r="K603"/>
  <c r="J603"/>
  <c r="I603"/>
  <c r="H603"/>
  <c r="G603"/>
  <c r="F603"/>
  <c r="E603"/>
  <c r="D603"/>
  <c r="C603"/>
  <c r="X602"/>
  <c r="W602"/>
  <c r="V602"/>
  <c r="U602"/>
  <c r="T602"/>
  <c r="S602"/>
  <c r="R602"/>
  <c r="Q602"/>
  <c r="P602"/>
  <c r="O602"/>
  <c r="L602"/>
  <c r="K602"/>
  <c r="J602"/>
  <c r="I602"/>
  <c r="H602"/>
  <c r="G602"/>
  <c r="F602"/>
  <c r="E602"/>
  <c r="D602"/>
  <c r="C602"/>
  <c r="X601"/>
  <c r="W601"/>
  <c r="V601"/>
  <c r="U601"/>
  <c r="T601"/>
  <c r="S601"/>
  <c r="R601"/>
  <c r="Q601"/>
  <c r="P601"/>
  <c r="O601"/>
  <c r="L601"/>
  <c r="K601"/>
  <c r="J601"/>
  <c r="I601"/>
  <c r="H601"/>
  <c r="G601"/>
  <c r="F601"/>
  <c r="E601"/>
  <c r="D601"/>
  <c r="C601"/>
  <c r="X600"/>
  <c r="W600"/>
  <c r="V600"/>
  <c r="U600"/>
  <c r="T600"/>
  <c r="S600"/>
  <c r="R600"/>
  <c r="Q600"/>
  <c r="P600"/>
  <c r="O600"/>
  <c r="L600"/>
  <c r="K600"/>
  <c r="J600"/>
  <c r="I600"/>
  <c r="H600"/>
  <c r="G600"/>
  <c r="F600"/>
  <c r="E600"/>
  <c r="D600"/>
  <c r="C600"/>
  <c r="X599"/>
  <c r="W599"/>
  <c r="V599"/>
  <c r="U599"/>
  <c r="T599"/>
  <c r="S599"/>
  <c r="R599"/>
  <c r="Q599"/>
  <c r="P599"/>
  <c r="O599"/>
  <c r="L599"/>
  <c r="K599"/>
  <c r="J599"/>
  <c r="I599"/>
  <c r="H599"/>
  <c r="G599"/>
  <c r="F599"/>
  <c r="E599"/>
  <c r="D599"/>
  <c r="C599"/>
  <c r="X598"/>
  <c r="W598"/>
  <c r="V598"/>
  <c r="U598"/>
  <c r="T598"/>
  <c r="S598"/>
  <c r="R598"/>
  <c r="Q598"/>
  <c r="P598"/>
  <c r="O598"/>
  <c r="L598"/>
  <c r="K598"/>
  <c r="J598"/>
  <c r="I598"/>
  <c r="H598"/>
  <c r="G598"/>
  <c r="F598"/>
  <c r="E598"/>
  <c r="D598"/>
  <c r="C598"/>
  <c r="X597"/>
  <c r="W597"/>
  <c r="V597"/>
  <c r="U597"/>
  <c r="T597"/>
  <c r="S597"/>
  <c r="R597"/>
  <c r="Q597"/>
  <c r="P597"/>
  <c r="O597"/>
  <c r="L597"/>
  <c r="K597"/>
  <c r="J597"/>
  <c r="I597"/>
  <c r="H597"/>
  <c r="G597"/>
  <c r="F597"/>
  <c r="E597"/>
  <c r="D597"/>
  <c r="C597"/>
  <c r="X596"/>
  <c r="W596"/>
  <c r="V596"/>
  <c r="U596"/>
  <c r="T596"/>
  <c r="S596"/>
  <c r="R596"/>
  <c r="Q596"/>
  <c r="P596"/>
  <c r="O596"/>
  <c r="L596"/>
  <c r="K596"/>
  <c r="J596"/>
  <c r="I596"/>
  <c r="H596"/>
  <c r="G596"/>
  <c r="F596"/>
  <c r="E596"/>
  <c r="D596"/>
  <c r="C596"/>
  <c r="X595"/>
  <c r="W595"/>
  <c r="V595"/>
  <c r="U595"/>
  <c r="T595"/>
  <c r="S595"/>
  <c r="R595"/>
  <c r="Q595"/>
  <c r="P595"/>
  <c r="O595"/>
  <c r="L595"/>
  <c r="K595"/>
  <c r="J595"/>
  <c r="I595"/>
  <c r="H595"/>
  <c r="G595"/>
  <c r="F595"/>
  <c r="E595"/>
  <c r="D595"/>
  <c r="C595"/>
  <c r="X594"/>
  <c r="W594"/>
  <c r="V594"/>
  <c r="U594"/>
  <c r="T594"/>
  <c r="S594"/>
  <c r="R594"/>
  <c r="Q594"/>
  <c r="P594"/>
  <c r="O594"/>
  <c r="L594"/>
  <c r="K594"/>
  <c r="J594"/>
  <c r="I594"/>
  <c r="H594"/>
  <c r="G594"/>
  <c r="F594"/>
  <c r="E594"/>
  <c r="D594"/>
  <c r="C594"/>
  <c r="X593"/>
  <c r="W593"/>
  <c r="V593"/>
  <c r="U593"/>
  <c r="T593"/>
  <c r="S593"/>
  <c r="R593"/>
  <c r="Q593"/>
  <c r="P593"/>
  <c r="O593"/>
  <c r="L593"/>
  <c r="K593"/>
  <c r="J593"/>
  <c r="I593"/>
  <c r="H593"/>
  <c r="G593"/>
  <c r="F593"/>
  <c r="E593"/>
  <c r="D593"/>
  <c r="C593"/>
  <c r="X592"/>
  <c r="W592"/>
  <c r="V592"/>
  <c r="U592"/>
  <c r="T592"/>
  <c r="S592"/>
  <c r="R592"/>
  <c r="Q592"/>
  <c r="P592"/>
  <c r="O592"/>
  <c r="L592"/>
  <c r="K592"/>
  <c r="J592"/>
  <c r="I592"/>
  <c r="H592"/>
  <c r="G592"/>
  <c r="F592"/>
  <c r="E592"/>
  <c r="D592"/>
  <c r="C592"/>
  <c r="X591"/>
  <c r="W591"/>
  <c r="V591"/>
  <c r="U591"/>
  <c r="T591"/>
  <c r="S591"/>
  <c r="R591"/>
  <c r="Q591"/>
  <c r="P591"/>
  <c r="O591"/>
  <c r="L591"/>
  <c r="K591"/>
  <c r="J591"/>
  <c r="I591"/>
  <c r="H591"/>
  <c r="G591"/>
  <c r="F591"/>
  <c r="E591"/>
  <c r="D591"/>
  <c r="C591"/>
  <c r="X590"/>
  <c r="W590"/>
  <c r="V590"/>
  <c r="U590"/>
  <c r="T590"/>
  <c r="S590"/>
  <c r="R590"/>
  <c r="Q590"/>
  <c r="P590"/>
  <c r="O590"/>
  <c r="L590"/>
  <c r="K590"/>
  <c r="J590"/>
  <c r="I590"/>
  <c r="H590"/>
  <c r="G590"/>
  <c r="F590"/>
  <c r="E590"/>
  <c r="D590"/>
  <c r="C590"/>
  <c r="X589"/>
  <c r="W589"/>
  <c r="V589"/>
  <c r="U589"/>
  <c r="T589"/>
  <c r="S589"/>
  <c r="R589"/>
  <c r="Q589"/>
  <c r="P589"/>
  <c r="O589"/>
  <c r="L589"/>
  <c r="K589"/>
  <c r="J589"/>
  <c r="I589"/>
  <c r="H589"/>
  <c r="G589"/>
  <c r="F589"/>
  <c r="E589"/>
  <c r="D589"/>
  <c r="C589"/>
  <c r="X588"/>
  <c r="W588"/>
  <c r="V588"/>
  <c r="U588"/>
  <c r="T588"/>
  <c r="S588"/>
  <c r="R588"/>
  <c r="Q588"/>
  <c r="P588"/>
  <c r="O588"/>
  <c r="L588"/>
  <c r="K588"/>
  <c r="J588"/>
  <c r="I588"/>
  <c r="H588"/>
  <c r="G588"/>
  <c r="F588"/>
  <c r="E588"/>
  <c r="D588"/>
  <c r="C588"/>
  <c r="X587"/>
  <c r="W587"/>
  <c r="V587"/>
  <c r="U587"/>
  <c r="T587"/>
  <c r="S587"/>
  <c r="R587"/>
  <c r="Q587"/>
  <c r="P587"/>
  <c r="O587"/>
  <c r="L587"/>
  <c r="K587"/>
  <c r="J587"/>
  <c r="I587"/>
  <c r="H587"/>
  <c r="G587"/>
  <c r="F587"/>
  <c r="E587"/>
  <c r="D587"/>
  <c r="C587"/>
  <c r="X586"/>
  <c r="W586"/>
  <c r="V586"/>
  <c r="U586"/>
  <c r="T586"/>
  <c r="S586"/>
  <c r="R586"/>
  <c r="Q586"/>
  <c r="P586"/>
  <c r="O586"/>
  <c r="L586"/>
  <c r="K586"/>
  <c r="J586"/>
  <c r="I586"/>
  <c r="H586"/>
  <c r="G586"/>
  <c r="F586"/>
  <c r="E586"/>
  <c r="D586"/>
  <c r="C586"/>
  <c r="X585"/>
  <c r="W585"/>
  <c r="V585"/>
  <c r="U585"/>
  <c r="T585"/>
  <c r="S585"/>
  <c r="R585"/>
  <c r="Q585"/>
  <c r="P585"/>
  <c r="O585"/>
  <c r="L585"/>
  <c r="K585"/>
  <c r="J585"/>
  <c r="I585"/>
  <c r="H585"/>
  <c r="G585"/>
  <c r="F585"/>
  <c r="E585"/>
  <c r="D585"/>
  <c r="C585"/>
  <c r="X584"/>
  <c r="W584"/>
  <c r="V584"/>
  <c r="U584"/>
  <c r="T584"/>
  <c r="S584"/>
  <c r="R584"/>
  <c r="Q584"/>
  <c r="P584"/>
  <c r="O584"/>
  <c r="L584"/>
  <c r="K584"/>
  <c r="J584"/>
  <c r="I584"/>
  <c r="H584"/>
  <c r="G584"/>
  <c r="F584"/>
  <c r="E584"/>
  <c r="D584"/>
  <c r="C584"/>
  <c r="X583"/>
  <c r="W583"/>
  <c r="V583"/>
  <c r="U583"/>
  <c r="T583"/>
  <c r="S583"/>
  <c r="R583"/>
  <c r="Q583"/>
  <c r="P583"/>
  <c r="O583"/>
  <c r="L583"/>
  <c r="K583"/>
  <c r="J583"/>
  <c r="I583"/>
  <c r="H583"/>
  <c r="G583"/>
  <c r="F583"/>
  <c r="E583"/>
  <c r="D583"/>
  <c r="C583"/>
  <c r="X582"/>
  <c r="W582"/>
  <c r="V582"/>
  <c r="U582"/>
  <c r="T582"/>
  <c r="S582"/>
  <c r="R582"/>
  <c r="Q582"/>
  <c r="P582"/>
  <c r="O582"/>
  <c r="L582"/>
  <c r="K582"/>
  <c r="J582"/>
  <c r="I582"/>
  <c r="H582"/>
  <c r="G582"/>
  <c r="F582"/>
  <c r="E582"/>
  <c r="D582"/>
  <c r="C582"/>
  <c r="X581"/>
  <c r="W581"/>
  <c r="V581"/>
  <c r="U581"/>
  <c r="T581"/>
  <c r="S581"/>
  <c r="R581"/>
  <c r="Q581"/>
  <c r="P581"/>
  <c r="O581"/>
  <c r="L581"/>
  <c r="K581"/>
  <c r="J581"/>
  <c r="I581"/>
  <c r="H581"/>
  <c r="G581"/>
  <c r="F581"/>
  <c r="E581"/>
  <c r="D581"/>
  <c r="C581"/>
  <c r="X580"/>
  <c r="W580"/>
  <c r="V580"/>
  <c r="U580"/>
  <c r="T580"/>
  <c r="S580"/>
  <c r="R580"/>
  <c r="Q580"/>
  <c r="P580"/>
  <c r="O580"/>
  <c r="L580"/>
  <c r="K580"/>
  <c r="J580"/>
  <c r="I580"/>
  <c r="H580"/>
  <c r="G580"/>
  <c r="F580"/>
  <c r="E580"/>
  <c r="D580"/>
  <c r="C580"/>
  <c r="X579"/>
  <c r="W579"/>
  <c r="V579"/>
  <c r="U579"/>
  <c r="T579"/>
  <c r="S579"/>
  <c r="R579"/>
  <c r="Q579"/>
  <c r="P579"/>
  <c r="O579"/>
  <c r="L579"/>
  <c r="K579"/>
  <c r="J579"/>
  <c r="I579"/>
  <c r="H579"/>
  <c r="G579"/>
  <c r="F579"/>
  <c r="E579"/>
  <c r="D579"/>
  <c r="C579"/>
  <c r="X578"/>
  <c r="W578"/>
  <c r="V578"/>
  <c r="U578"/>
  <c r="T578"/>
  <c r="S578"/>
  <c r="R578"/>
  <c r="Q578"/>
  <c r="P578"/>
  <c r="O578"/>
  <c r="L578"/>
  <c r="K578"/>
  <c r="J578"/>
  <c r="I578"/>
  <c r="H578"/>
  <c r="G578"/>
  <c r="F578"/>
  <c r="E578"/>
  <c r="D578"/>
  <c r="C578"/>
  <c r="X577"/>
  <c r="W577"/>
  <c r="V577"/>
  <c r="U577"/>
  <c r="T577"/>
  <c r="S577"/>
  <c r="R577"/>
  <c r="Q577"/>
  <c r="P577"/>
  <c r="O577"/>
  <c r="L577"/>
  <c r="K577"/>
  <c r="J577"/>
  <c r="I577"/>
  <c r="H577"/>
  <c r="G577"/>
  <c r="F577"/>
  <c r="E577"/>
  <c r="D577"/>
  <c r="C577"/>
  <c r="X576"/>
  <c r="W576"/>
  <c r="V576"/>
  <c r="U576"/>
  <c r="T576"/>
  <c r="S576"/>
  <c r="R576"/>
  <c r="Q576"/>
  <c r="P576"/>
  <c r="O576"/>
  <c r="L576"/>
  <c r="K576"/>
  <c r="J576"/>
  <c r="I576"/>
  <c r="H576"/>
  <c r="G576"/>
  <c r="F576"/>
  <c r="E576"/>
  <c r="D576"/>
  <c r="C576"/>
  <c r="X575"/>
  <c r="W575"/>
  <c r="V575"/>
  <c r="U575"/>
  <c r="T575"/>
  <c r="S575"/>
  <c r="R575"/>
  <c r="Q575"/>
  <c r="P575"/>
  <c r="O575"/>
  <c r="L575"/>
  <c r="K575"/>
  <c r="J575"/>
  <c r="I575"/>
  <c r="H575"/>
  <c r="G575"/>
  <c r="F575"/>
  <c r="E575"/>
  <c r="D575"/>
  <c r="C575"/>
  <c r="X574"/>
  <c r="W574"/>
  <c r="V574"/>
  <c r="U574"/>
  <c r="T574"/>
  <c r="S574"/>
  <c r="R574"/>
  <c r="Q574"/>
  <c r="P574"/>
  <c r="O574"/>
  <c r="L574"/>
  <c r="K574"/>
  <c r="J574"/>
  <c r="I574"/>
  <c r="H574"/>
  <c r="G574"/>
  <c r="F574"/>
  <c r="E574"/>
  <c r="D574"/>
  <c r="C574"/>
  <c r="X573"/>
  <c r="W573"/>
  <c r="V573"/>
  <c r="U573"/>
  <c r="T573"/>
  <c r="S573"/>
  <c r="R573"/>
  <c r="Q573"/>
  <c r="P573"/>
  <c r="O573"/>
  <c r="L573"/>
  <c r="K573"/>
  <c r="J573"/>
  <c r="I573"/>
  <c r="H573"/>
  <c r="G573"/>
  <c r="F573"/>
  <c r="E573"/>
  <c r="D573"/>
  <c r="C573"/>
  <c r="X572"/>
  <c r="W572"/>
  <c r="V572"/>
  <c r="U572"/>
  <c r="T572"/>
  <c r="S572"/>
  <c r="R572"/>
  <c r="Q572"/>
  <c r="P572"/>
  <c r="O572"/>
  <c r="L572"/>
  <c r="K572"/>
  <c r="J572"/>
  <c r="I572"/>
  <c r="H572"/>
  <c r="G572"/>
  <c r="F572"/>
  <c r="E572"/>
  <c r="D572"/>
  <c r="C572"/>
  <c r="X571"/>
  <c r="W571"/>
  <c r="V571"/>
  <c r="U571"/>
  <c r="T571"/>
  <c r="S571"/>
  <c r="R571"/>
  <c r="Q571"/>
  <c r="P571"/>
  <c r="O571"/>
  <c r="L571"/>
  <c r="K571"/>
  <c r="J571"/>
  <c r="I571"/>
  <c r="H571"/>
  <c r="G571"/>
  <c r="F571"/>
  <c r="E571"/>
  <c r="D571"/>
  <c r="C571"/>
  <c r="X570"/>
  <c r="W570"/>
  <c r="V570"/>
  <c r="U570"/>
  <c r="T570"/>
  <c r="S570"/>
  <c r="R570"/>
  <c r="Q570"/>
  <c r="P570"/>
  <c r="O570"/>
  <c r="L570"/>
  <c r="K570"/>
  <c r="J570"/>
  <c r="I570"/>
  <c r="H570"/>
  <c r="G570"/>
  <c r="F570"/>
  <c r="E570"/>
  <c r="D570"/>
  <c r="C570"/>
  <c r="X569"/>
  <c r="W569"/>
  <c r="V569"/>
  <c r="U569"/>
  <c r="T569"/>
  <c r="S569"/>
  <c r="R569"/>
  <c r="Q569"/>
  <c r="P569"/>
  <c r="O569"/>
  <c r="L569"/>
  <c r="K569"/>
  <c r="J569"/>
  <c r="I569"/>
  <c r="H569"/>
  <c r="G569"/>
  <c r="F569"/>
  <c r="E569"/>
  <c r="D569"/>
  <c r="C569"/>
  <c r="X568"/>
  <c r="W568"/>
  <c r="V568"/>
  <c r="U568"/>
  <c r="T568"/>
  <c r="S568"/>
  <c r="R568"/>
  <c r="Q568"/>
  <c r="P568"/>
  <c r="O568"/>
  <c r="L568"/>
  <c r="K568"/>
  <c r="J568"/>
  <c r="I568"/>
  <c r="H568"/>
  <c r="G568"/>
  <c r="F568"/>
  <c r="E568"/>
  <c r="D568"/>
  <c r="C568"/>
  <c r="X567"/>
  <c r="W567"/>
  <c r="V567"/>
  <c r="U567"/>
  <c r="T567"/>
  <c r="S567"/>
  <c r="R567"/>
  <c r="Q567"/>
  <c r="P567"/>
  <c r="O567"/>
  <c r="L567"/>
  <c r="K567"/>
  <c r="J567"/>
  <c r="I567"/>
  <c r="H567"/>
  <c r="G567"/>
  <c r="F567"/>
  <c r="E567"/>
  <c r="D567"/>
  <c r="C567"/>
  <c r="X566"/>
  <c r="W566"/>
  <c r="V566"/>
  <c r="U566"/>
  <c r="T566"/>
  <c r="S566"/>
  <c r="R566"/>
  <c r="Q566"/>
  <c r="P566"/>
  <c r="O566"/>
  <c r="L566"/>
  <c r="K566"/>
  <c r="J566"/>
  <c r="I566"/>
  <c r="H566"/>
  <c r="G566"/>
  <c r="F566"/>
  <c r="E566"/>
  <c r="D566"/>
  <c r="C566"/>
  <c r="X565"/>
  <c r="W565"/>
  <c r="V565"/>
  <c r="U565"/>
  <c r="T565"/>
  <c r="S565"/>
  <c r="R565"/>
  <c r="Q565"/>
  <c r="P565"/>
  <c r="O565"/>
  <c r="L565"/>
  <c r="K565"/>
  <c r="J565"/>
  <c r="I565"/>
  <c r="H565"/>
  <c r="G565"/>
  <c r="F565"/>
  <c r="E565"/>
  <c r="D565"/>
  <c r="C565"/>
  <c r="X564"/>
  <c r="W564"/>
  <c r="V564"/>
  <c r="U564"/>
  <c r="T564"/>
  <c r="S564"/>
  <c r="R564"/>
  <c r="Q564"/>
  <c r="P564"/>
  <c r="O564"/>
  <c r="L564"/>
  <c r="K564"/>
  <c r="J564"/>
  <c r="I564"/>
  <c r="H564"/>
  <c r="G564"/>
  <c r="F564"/>
  <c r="E564"/>
  <c r="D564"/>
  <c r="C564"/>
  <c r="X563"/>
  <c r="W563"/>
  <c r="V563"/>
  <c r="U563"/>
  <c r="T563"/>
  <c r="S563"/>
  <c r="R563"/>
  <c r="Q563"/>
  <c r="P563"/>
  <c r="O563"/>
  <c r="L563"/>
  <c r="K563"/>
  <c r="J563"/>
  <c r="I563"/>
  <c r="H563"/>
  <c r="G563"/>
  <c r="F563"/>
  <c r="E563"/>
  <c r="D563"/>
  <c r="C563"/>
  <c r="X562"/>
  <c r="W562"/>
  <c r="V562"/>
  <c r="U562"/>
  <c r="T562"/>
  <c r="S562"/>
  <c r="R562"/>
  <c r="Q562"/>
  <c r="P562"/>
  <c r="O562"/>
  <c r="L562"/>
  <c r="K562"/>
  <c r="J562"/>
  <c r="I562"/>
  <c r="H562"/>
  <c r="G562"/>
  <c r="F562"/>
  <c r="E562"/>
  <c r="D562"/>
  <c r="C562"/>
  <c r="X561"/>
  <c r="W561"/>
  <c r="V561"/>
  <c r="U561"/>
  <c r="T561"/>
  <c r="S561"/>
  <c r="R561"/>
  <c r="Q561"/>
  <c r="P561"/>
  <c r="O561"/>
  <c r="L561"/>
  <c r="K561"/>
  <c r="J561"/>
  <c r="I561"/>
  <c r="H561"/>
  <c r="G561"/>
  <c r="F561"/>
  <c r="E561"/>
  <c r="D561"/>
  <c r="C561"/>
  <c r="X560"/>
  <c r="W560"/>
  <c r="V560"/>
  <c r="U560"/>
  <c r="T560"/>
  <c r="S560"/>
  <c r="R560"/>
  <c r="Q560"/>
  <c r="P560"/>
  <c r="O560"/>
  <c r="L560"/>
  <c r="K560"/>
  <c r="J560"/>
  <c r="I560"/>
  <c r="H560"/>
  <c r="G560"/>
  <c r="F560"/>
  <c r="E560"/>
  <c r="D560"/>
  <c r="C560"/>
  <c r="X559"/>
  <c r="W559"/>
  <c r="V559"/>
  <c r="U559"/>
  <c r="T559"/>
  <c r="S559"/>
  <c r="R559"/>
  <c r="Q559"/>
  <c r="P559"/>
  <c r="O559"/>
  <c r="L559"/>
  <c r="K559"/>
  <c r="J559"/>
  <c r="I559"/>
  <c r="H559"/>
  <c r="G559"/>
  <c r="F559"/>
  <c r="E559"/>
  <c r="D559"/>
  <c r="C559"/>
  <c r="X558"/>
  <c r="W558"/>
  <c r="V558"/>
  <c r="U558"/>
  <c r="T558"/>
  <c r="S558"/>
  <c r="R558"/>
  <c r="Q558"/>
  <c r="P558"/>
  <c r="O558"/>
  <c r="L558"/>
  <c r="K558"/>
  <c r="J558"/>
  <c r="I558"/>
  <c r="H558"/>
  <c r="G558"/>
  <c r="F558"/>
  <c r="E558"/>
  <c r="D558"/>
  <c r="C558"/>
  <c r="X557"/>
  <c r="W557"/>
  <c r="V557"/>
  <c r="U557"/>
  <c r="T557"/>
  <c r="S557"/>
  <c r="R557"/>
  <c r="Q557"/>
  <c r="P557"/>
  <c r="O557"/>
  <c r="L557"/>
  <c r="K557"/>
  <c r="J557"/>
  <c r="I557"/>
  <c r="H557"/>
  <c r="G557"/>
  <c r="F557"/>
  <c r="E557"/>
  <c r="D557"/>
  <c r="C557"/>
  <c r="X556"/>
  <c r="W556"/>
  <c r="V556"/>
  <c r="U556"/>
  <c r="T556"/>
  <c r="S556"/>
  <c r="R556"/>
  <c r="Q556"/>
  <c r="P556"/>
  <c r="O556"/>
  <c r="L556"/>
  <c r="K556"/>
  <c r="J556"/>
  <c r="I556"/>
  <c r="H556"/>
  <c r="G556"/>
  <c r="F556"/>
  <c r="E556"/>
  <c r="D556"/>
  <c r="C556"/>
  <c r="X555"/>
  <c r="W555"/>
  <c r="V555"/>
  <c r="U555"/>
  <c r="T555"/>
  <c r="S555"/>
  <c r="R555"/>
  <c r="Q555"/>
  <c r="P555"/>
  <c r="O555"/>
  <c r="L555"/>
  <c r="K555"/>
  <c r="J555"/>
  <c r="I555"/>
  <c r="H555"/>
  <c r="G555"/>
  <c r="F555"/>
  <c r="E555"/>
  <c r="D555"/>
  <c r="C555"/>
  <c r="X554"/>
  <c r="W554"/>
  <c r="V554"/>
  <c r="U554"/>
  <c r="T554"/>
  <c r="S554"/>
  <c r="R554"/>
  <c r="Q554"/>
  <c r="P554"/>
  <c r="O554"/>
  <c r="L554"/>
  <c r="K554"/>
  <c r="J554"/>
  <c r="I554"/>
  <c r="H554"/>
  <c r="G554"/>
  <c r="F554"/>
  <c r="E554"/>
  <c r="D554"/>
  <c r="C554"/>
  <c r="X553"/>
  <c r="W553"/>
  <c r="V553"/>
  <c r="U553"/>
  <c r="T553"/>
  <c r="S553"/>
  <c r="R553"/>
  <c r="Q553"/>
  <c r="P553"/>
  <c r="O553"/>
  <c r="L553"/>
  <c r="K553"/>
  <c r="J553"/>
  <c r="I553"/>
  <c r="H553"/>
  <c r="G553"/>
  <c r="F553"/>
  <c r="E553"/>
  <c r="D553"/>
  <c r="C553"/>
  <c r="X552"/>
  <c r="W552"/>
  <c r="V552"/>
  <c r="U552"/>
  <c r="T552"/>
  <c r="S552"/>
  <c r="R552"/>
  <c r="Q552"/>
  <c r="P552"/>
  <c r="O552"/>
  <c r="L552"/>
  <c r="K552"/>
  <c r="J552"/>
  <c r="I552"/>
  <c r="H552"/>
  <c r="G552"/>
  <c r="F552"/>
  <c r="E552"/>
  <c r="D552"/>
  <c r="C552"/>
  <c r="X551"/>
  <c r="W551"/>
  <c r="V551"/>
  <c r="U551"/>
  <c r="T551"/>
  <c r="S551"/>
  <c r="R551"/>
  <c r="Q551"/>
  <c r="P551"/>
  <c r="O551"/>
  <c r="L551"/>
  <c r="K551"/>
  <c r="J551"/>
  <c r="I551"/>
  <c r="H551"/>
  <c r="G551"/>
  <c r="F551"/>
  <c r="E551"/>
  <c r="D551"/>
  <c r="C551"/>
  <c r="X550"/>
  <c r="W550"/>
  <c r="V550"/>
  <c r="U550"/>
  <c r="T550"/>
  <c r="S550"/>
  <c r="R550"/>
  <c r="Q550"/>
  <c r="P550"/>
  <c r="O550"/>
  <c r="L550"/>
  <c r="K550"/>
  <c r="J550"/>
  <c r="I550"/>
  <c r="H550"/>
  <c r="G550"/>
  <c r="F550"/>
  <c r="E550"/>
  <c r="D550"/>
  <c r="C550"/>
  <c r="X549"/>
  <c r="W549"/>
  <c r="V549"/>
  <c r="U549"/>
  <c r="T549"/>
  <c r="S549"/>
  <c r="R549"/>
  <c r="Q549"/>
  <c r="P549"/>
  <c r="O549"/>
  <c r="L549"/>
  <c r="K549"/>
  <c r="J549"/>
  <c r="I549"/>
  <c r="H549"/>
  <c r="G549"/>
  <c r="F549"/>
  <c r="E549"/>
  <c r="D549"/>
  <c r="C549"/>
  <c r="X548"/>
  <c r="W548"/>
  <c r="V548"/>
  <c r="U548"/>
  <c r="T548"/>
  <c r="S548"/>
  <c r="R548"/>
  <c r="Q548"/>
  <c r="P548"/>
  <c r="O548"/>
  <c r="L548"/>
  <c r="K548"/>
  <c r="J548"/>
  <c r="I548"/>
  <c r="H548"/>
  <c r="G548"/>
  <c r="F548"/>
  <c r="E548"/>
  <c r="D548"/>
  <c r="C548"/>
  <c r="X547"/>
  <c r="W547"/>
  <c r="V547"/>
  <c r="U547"/>
  <c r="T547"/>
  <c r="S547"/>
  <c r="R547"/>
  <c r="Q547"/>
  <c r="P547"/>
  <c r="O547"/>
  <c r="L547"/>
  <c r="K547"/>
  <c r="J547"/>
  <c r="I547"/>
  <c r="H547"/>
  <c r="G547"/>
  <c r="F547"/>
  <c r="E547"/>
  <c r="D547"/>
  <c r="C547"/>
  <c r="X546"/>
  <c r="W546"/>
  <c r="V546"/>
  <c r="U546"/>
  <c r="T546"/>
  <c r="S546"/>
  <c r="R546"/>
  <c r="Q546"/>
  <c r="P546"/>
  <c r="O546"/>
  <c r="L546"/>
  <c r="K546"/>
  <c r="J546"/>
  <c r="I546"/>
  <c r="H546"/>
  <c r="G546"/>
  <c r="F546"/>
  <c r="E546"/>
  <c r="D546"/>
  <c r="C546"/>
  <c r="X545"/>
  <c r="W545"/>
  <c r="V545"/>
  <c r="U545"/>
  <c r="T545"/>
  <c r="S545"/>
  <c r="R545"/>
  <c r="Q545"/>
  <c r="P545"/>
  <c r="O545"/>
  <c r="L545"/>
  <c r="K545"/>
  <c r="J545"/>
  <c r="I545"/>
  <c r="H545"/>
  <c r="G545"/>
  <c r="F545"/>
  <c r="E545"/>
  <c r="D545"/>
  <c r="C545"/>
  <c r="X544"/>
  <c r="W544"/>
  <c r="V544"/>
  <c r="U544"/>
  <c r="T544"/>
  <c r="S544"/>
  <c r="R544"/>
  <c r="Q544"/>
  <c r="P544"/>
  <c r="O544"/>
  <c r="L544"/>
  <c r="K544"/>
  <c r="J544"/>
  <c r="I544"/>
  <c r="H544"/>
  <c r="G544"/>
  <c r="F544"/>
  <c r="E544"/>
  <c r="D544"/>
  <c r="C544"/>
  <c r="X543"/>
  <c r="W543"/>
  <c r="V543"/>
  <c r="U543"/>
  <c r="T543"/>
  <c r="S543"/>
  <c r="R543"/>
  <c r="Q543"/>
  <c r="P543"/>
  <c r="O543"/>
  <c r="L543"/>
  <c r="K543"/>
  <c r="J543"/>
  <c r="I543"/>
  <c r="H543"/>
  <c r="G543"/>
  <c r="F543"/>
  <c r="E543"/>
  <c r="D543"/>
  <c r="C543"/>
  <c r="X542"/>
  <c r="W542"/>
  <c r="V542"/>
  <c r="U542"/>
  <c r="T542"/>
  <c r="S542"/>
  <c r="R542"/>
  <c r="Q542"/>
  <c r="P542"/>
  <c r="O542"/>
  <c r="L542"/>
  <c r="K542"/>
  <c r="J542"/>
  <c r="I542"/>
  <c r="H542"/>
  <c r="G542"/>
  <c r="F542"/>
  <c r="E542"/>
  <c r="D542"/>
  <c r="C542"/>
  <c r="X541"/>
  <c r="W541"/>
  <c r="V541"/>
  <c r="U541"/>
  <c r="T541"/>
  <c r="S541"/>
  <c r="R541"/>
  <c r="Q541"/>
  <c r="P541"/>
  <c r="O541"/>
  <c r="L541"/>
  <c r="K541"/>
  <c r="J541"/>
  <c r="I541"/>
  <c r="H541"/>
  <c r="G541"/>
  <c r="F541"/>
  <c r="E541"/>
  <c r="D541"/>
  <c r="C541"/>
  <c r="X540"/>
  <c r="W540"/>
  <c r="V540"/>
  <c r="U540"/>
  <c r="T540"/>
  <c r="S540"/>
  <c r="R540"/>
  <c r="Q540"/>
  <c r="P540"/>
  <c r="O540"/>
  <c r="L540"/>
  <c r="K540"/>
  <c r="J540"/>
  <c r="I540"/>
  <c r="H540"/>
  <c r="G540"/>
  <c r="F540"/>
  <c r="E540"/>
  <c r="D540"/>
  <c r="C540"/>
  <c r="X539"/>
  <c r="W539"/>
  <c r="V539"/>
  <c r="U539"/>
  <c r="T539"/>
  <c r="S539"/>
  <c r="R539"/>
  <c r="Q539"/>
  <c r="P539"/>
  <c r="O539"/>
  <c r="L539"/>
  <c r="K539"/>
  <c r="J539"/>
  <c r="I539"/>
  <c r="H539"/>
  <c r="G539"/>
  <c r="F539"/>
  <c r="E539"/>
  <c r="D539"/>
  <c r="C539"/>
  <c r="X538"/>
  <c r="W538"/>
  <c r="V538"/>
  <c r="U538"/>
  <c r="T538"/>
  <c r="S538"/>
  <c r="R538"/>
  <c r="Q538"/>
  <c r="P538"/>
  <c r="O538"/>
  <c r="L538"/>
  <c r="K538"/>
  <c r="J538"/>
  <c r="I538"/>
  <c r="H538"/>
  <c r="G538"/>
  <c r="F538"/>
  <c r="E538"/>
  <c r="D538"/>
  <c r="C538"/>
  <c r="X537"/>
  <c r="W537"/>
  <c r="V537"/>
  <c r="U537"/>
  <c r="T537"/>
  <c r="S537"/>
  <c r="R537"/>
  <c r="Q537"/>
  <c r="P537"/>
  <c r="O537"/>
  <c r="L537"/>
  <c r="K537"/>
  <c r="J537"/>
  <c r="I537"/>
  <c r="H537"/>
  <c r="G537"/>
  <c r="F537"/>
  <c r="E537"/>
  <c r="D537"/>
  <c r="C537"/>
  <c r="X536"/>
  <c r="W536"/>
  <c r="V536"/>
  <c r="U536"/>
  <c r="T536"/>
  <c r="S536"/>
  <c r="R536"/>
  <c r="Q536"/>
  <c r="P536"/>
  <c r="O536"/>
  <c r="L536"/>
  <c r="K536"/>
  <c r="J536"/>
  <c r="I536"/>
  <c r="H536"/>
  <c r="G536"/>
  <c r="F536"/>
  <c r="E536"/>
  <c r="D536"/>
  <c r="C536"/>
  <c r="X535"/>
  <c r="W535"/>
  <c r="V535"/>
  <c r="U535"/>
  <c r="T535"/>
  <c r="S535"/>
  <c r="R535"/>
  <c r="Q535"/>
  <c r="P535"/>
  <c r="O535"/>
  <c r="L535"/>
  <c r="K535"/>
  <c r="J535"/>
  <c r="I535"/>
  <c r="H535"/>
  <c r="G535"/>
  <c r="F535"/>
  <c r="E535"/>
  <c r="D535"/>
  <c r="C535"/>
  <c r="X534"/>
  <c r="W534"/>
  <c r="V534"/>
  <c r="U534"/>
  <c r="T534"/>
  <c r="S534"/>
  <c r="R534"/>
  <c r="Q534"/>
  <c r="P534"/>
  <c r="O534"/>
  <c r="L534"/>
  <c r="K534"/>
  <c r="J534"/>
  <c r="I534"/>
  <c r="H534"/>
  <c r="G534"/>
  <c r="F534"/>
  <c r="E534"/>
  <c r="D534"/>
  <c r="C534"/>
  <c r="X533"/>
  <c r="W533"/>
  <c r="V533"/>
  <c r="U533"/>
  <c r="T533"/>
  <c r="S533"/>
  <c r="R533"/>
  <c r="Q533"/>
  <c r="P533"/>
  <c r="O533"/>
  <c r="L533"/>
  <c r="K533"/>
  <c r="J533"/>
  <c r="I533"/>
  <c r="H533"/>
  <c r="G533"/>
  <c r="F533"/>
  <c r="E533"/>
  <c r="D533"/>
  <c r="C533"/>
  <c r="X532"/>
  <c r="W532"/>
  <c r="V532"/>
  <c r="U532"/>
  <c r="T532"/>
  <c r="S532"/>
  <c r="R532"/>
  <c r="Q532"/>
  <c r="P532"/>
  <c r="O532"/>
  <c r="L532"/>
  <c r="K532"/>
  <c r="J532"/>
  <c r="I532"/>
  <c r="H532"/>
  <c r="G532"/>
  <c r="F532"/>
  <c r="E532"/>
  <c r="D532"/>
  <c r="C532"/>
  <c r="X531"/>
  <c r="W531"/>
  <c r="V531"/>
  <c r="U531"/>
  <c r="T531"/>
  <c r="S531"/>
  <c r="R531"/>
  <c r="Q531"/>
  <c r="P531"/>
  <c r="O531"/>
  <c r="L531"/>
  <c r="K531"/>
  <c r="J531"/>
  <c r="I531"/>
  <c r="H531"/>
  <c r="G531"/>
  <c r="F531"/>
  <c r="E531"/>
  <c r="D531"/>
  <c r="C531"/>
  <c r="X530"/>
  <c r="W530"/>
  <c r="V530"/>
  <c r="U530"/>
  <c r="T530"/>
  <c r="S530"/>
  <c r="R530"/>
  <c r="Q530"/>
  <c r="P530"/>
  <c r="O530"/>
  <c r="L530"/>
  <c r="K530"/>
  <c r="J530"/>
  <c r="I530"/>
  <c r="H530"/>
  <c r="G530"/>
  <c r="F530"/>
  <c r="E530"/>
  <c r="D530"/>
  <c r="C530"/>
  <c r="X529"/>
  <c r="W529"/>
  <c r="V529"/>
  <c r="U529"/>
  <c r="T529"/>
  <c r="S529"/>
  <c r="R529"/>
  <c r="Q529"/>
  <c r="P529"/>
  <c r="O529"/>
  <c r="L529"/>
  <c r="K529"/>
  <c r="J529"/>
  <c r="I529"/>
  <c r="H529"/>
  <c r="G529"/>
  <c r="F529"/>
  <c r="E529"/>
  <c r="D529"/>
  <c r="C529"/>
  <c r="X528"/>
  <c r="W528"/>
  <c r="V528"/>
  <c r="U528"/>
  <c r="T528"/>
  <c r="S528"/>
  <c r="R528"/>
  <c r="Q528"/>
  <c r="P528"/>
  <c r="O528"/>
  <c r="L528"/>
  <c r="K528"/>
  <c r="J528"/>
  <c r="I528"/>
  <c r="H528"/>
  <c r="G528"/>
  <c r="F528"/>
  <c r="E528"/>
  <c r="D528"/>
  <c r="C528"/>
  <c r="X527"/>
  <c r="W527"/>
  <c r="V527"/>
  <c r="U527"/>
  <c r="T527"/>
  <c r="S527"/>
  <c r="R527"/>
  <c r="Q527"/>
  <c r="P527"/>
  <c r="O527"/>
  <c r="L527"/>
  <c r="K527"/>
  <c r="J527"/>
  <c r="I527"/>
  <c r="H527"/>
  <c r="G527"/>
  <c r="F527"/>
  <c r="E527"/>
  <c r="D527"/>
  <c r="C527"/>
  <c r="X526"/>
  <c r="W526"/>
  <c r="V526"/>
  <c r="U526"/>
  <c r="T526"/>
  <c r="S526"/>
  <c r="R526"/>
  <c r="Q526"/>
  <c r="P526"/>
  <c r="O526"/>
  <c r="L526"/>
  <c r="K526"/>
  <c r="J526"/>
  <c r="I526"/>
  <c r="H526"/>
  <c r="G526"/>
  <c r="F526"/>
  <c r="E526"/>
  <c r="D526"/>
  <c r="C526"/>
  <c r="X525"/>
  <c r="W525"/>
  <c r="V525"/>
  <c r="U525"/>
  <c r="T525"/>
  <c r="S525"/>
  <c r="R525"/>
  <c r="Q525"/>
  <c r="P525"/>
  <c r="O525"/>
  <c r="L525"/>
  <c r="K525"/>
  <c r="J525"/>
  <c r="I525"/>
  <c r="H525"/>
  <c r="G525"/>
  <c r="F525"/>
  <c r="E525"/>
  <c r="D525"/>
  <c r="C525"/>
  <c r="X524"/>
  <c r="W524"/>
  <c r="V524"/>
  <c r="U524"/>
  <c r="T524"/>
  <c r="S524"/>
  <c r="R524"/>
  <c r="Q524"/>
  <c r="P524"/>
  <c r="O524"/>
  <c r="L524"/>
  <c r="K524"/>
  <c r="J524"/>
  <c r="I524"/>
  <c r="H524"/>
  <c r="G524"/>
  <c r="F524"/>
  <c r="E524"/>
  <c r="D524"/>
  <c r="C524"/>
  <c r="X523"/>
  <c r="W523"/>
  <c r="V523"/>
  <c r="U523"/>
  <c r="T523"/>
  <c r="S523"/>
  <c r="R523"/>
  <c r="Q523"/>
  <c r="P523"/>
  <c r="O523"/>
  <c r="L523"/>
  <c r="K523"/>
  <c r="J523"/>
  <c r="I523"/>
  <c r="H523"/>
  <c r="G523"/>
  <c r="F523"/>
  <c r="E523"/>
  <c r="D523"/>
  <c r="C523"/>
  <c r="X522"/>
  <c r="W522"/>
  <c r="V522"/>
  <c r="U522"/>
  <c r="T522"/>
  <c r="S522"/>
  <c r="R522"/>
  <c r="Q522"/>
  <c r="P522"/>
  <c r="O522"/>
  <c r="L522"/>
  <c r="K522"/>
  <c r="J522"/>
  <c r="I522"/>
  <c r="H522"/>
  <c r="G522"/>
  <c r="F522"/>
  <c r="E522"/>
  <c r="D522"/>
  <c r="C522"/>
  <c r="X521"/>
  <c r="W521"/>
  <c r="V521"/>
  <c r="U521"/>
  <c r="T521"/>
  <c r="S521"/>
  <c r="R521"/>
  <c r="Q521"/>
  <c r="P521"/>
  <c r="O521"/>
  <c r="L521"/>
  <c r="K521"/>
  <c r="J521"/>
  <c r="I521"/>
  <c r="H521"/>
  <c r="G521"/>
  <c r="F521"/>
  <c r="E521"/>
  <c r="D521"/>
  <c r="C521"/>
  <c r="X520"/>
  <c r="W520"/>
  <c r="V520"/>
  <c r="U520"/>
  <c r="T520"/>
  <c r="S520"/>
  <c r="R520"/>
  <c r="Q520"/>
  <c r="P520"/>
  <c r="O520"/>
  <c r="L520"/>
  <c r="K520"/>
  <c r="J520"/>
  <c r="I520"/>
  <c r="H520"/>
  <c r="G520"/>
  <c r="F520"/>
  <c r="E520"/>
  <c r="D520"/>
  <c r="C520"/>
  <c r="X519"/>
  <c r="W519"/>
  <c r="V519"/>
  <c r="U519"/>
  <c r="T519"/>
  <c r="S519"/>
  <c r="R519"/>
  <c r="Q519"/>
  <c r="P519"/>
  <c r="O519"/>
  <c r="L519"/>
  <c r="K519"/>
  <c r="J519"/>
  <c r="I519"/>
  <c r="H519"/>
  <c r="G519"/>
  <c r="F519"/>
  <c r="E519"/>
  <c r="D519"/>
  <c r="C519"/>
  <c r="X518"/>
  <c r="W518"/>
  <c r="V518"/>
  <c r="U518"/>
  <c r="T518"/>
  <c r="S518"/>
  <c r="R518"/>
  <c r="Q518"/>
  <c r="P518"/>
  <c r="O518"/>
  <c r="L518"/>
  <c r="K518"/>
  <c r="J518"/>
  <c r="I518"/>
  <c r="H518"/>
  <c r="G518"/>
  <c r="F518"/>
  <c r="E518"/>
  <c r="D518"/>
  <c r="C518"/>
  <c r="X517"/>
  <c r="W517"/>
  <c r="V517"/>
  <c r="U517"/>
  <c r="T517"/>
  <c r="S517"/>
  <c r="R517"/>
  <c r="Q517"/>
  <c r="P517"/>
  <c r="O517"/>
  <c r="L517"/>
  <c r="K517"/>
  <c r="J517"/>
  <c r="I517"/>
  <c r="H517"/>
  <c r="G517"/>
  <c r="F517"/>
  <c r="E517"/>
  <c r="D517"/>
  <c r="C517"/>
  <c r="X516"/>
  <c r="W516"/>
  <c r="V516"/>
  <c r="U516"/>
  <c r="T516"/>
  <c r="S516"/>
  <c r="R516"/>
  <c r="Q516"/>
  <c r="P516"/>
  <c r="O516"/>
  <c r="L516"/>
  <c r="K516"/>
  <c r="J516"/>
  <c r="I516"/>
  <c r="H516"/>
  <c r="G516"/>
  <c r="F516"/>
  <c r="E516"/>
  <c r="D516"/>
  <c r="C516"/>
  <c r="X515"/>
  <c r="W515"/>
  <c r="V515"/>
  <c r="U515"/>
  <c r="T515"/>
  <c r="S515"/>
  <c r="R515"/>
  <c r="Q515"/>
  <c r="P515"/>
  <c r="O515"/>
  <c r="L515"/>
  <c r="K515"/>
  <c r="J515"/>
  <c r="I515"/>
  <c r="H515"/>
  <c r="G515"/>
  <c r="F515"/>
  <c r="E515"/>
  <c r="D515"/>
  <c r="C515"/>
  <c r="X514"/>
  <c r="W514"/>
  <c r="V514"/>
  <c r="U514"/>
  <c r="T514"/>
  <c r="S514"/>
  <c r="R514"/>
  <c r="Q514"/>
  <c r="P514"/>
  <c r="O514"/>
  <c r="L514"/>
  <c r="K514"/>
  <c r="J514"/>
  <c r="I514"/>
  <c r="H514"/>
  <c r="G514"/>
  <c r="F514"/>
  <c r="E514"/>
  <c r="D514"/>
  <c r="C514"/>
  <c r="X513"/>
  <c r="W513"/>
  <c r="V513"/>
  <c r="U513"/>
  <c r="T513"/>
  <c r="S513"/>
  <c r="R513"/>
  <c r="Q513"/>
  <c r="P513"/>
  <c r="O513"/>
  <c r="L513"/>
  <c r="K513"/>
  <c r="J513"/>
  <c r="I513"/>
  <c r="H513"/>
  <c r="G513"/>
  <c r="F513"/>
  <c r="E513"/>
  <c r="D513"/>
  <c r="C513"/>
  <c r="X512"/>
  <c r="W512"/>
  <c r="V512"/>
  <c r="U512"/>
  <c r="T512"/>
  <c r="S512"/>
  <c r="R512"/>
  <c r="Q512"/>
  <c r="P512"/>
  <c r="O512"/>
  <c r="L512"/>
  <c r="K512"/>
  <c r="J512"/>
  <c r="I512"/>
  <c r="H512"/>
  <c r="G512"/>
  <c r="F512"/>
  <c r="E512"/>
  <c r="D512"/>
  <c r="C512"/>
  <c r="X511"/>
  <c r="W511"/>
  <c r="V511"/>
  <c r="U511"/>
  <c r="T511"/>
  <c r="S511"/>
  <c r="R511"/>
  <c r="Q511"/>
  <c r="P511"/>
  <c r="O511"/>
  <c r="L511"/>
  <c r="K511"/>
  <c r="J511"/>
  <c r="I511"/>
  <c r="H511"/>
  <c r="G511"/>
  <c r="F511"/>
  <c r="E511"/>
  <c r="D511"/>
  <c r="C511"/>
  <c r="X510"/>
  <c r="W510"/>
  <c r="V510"/>
  <c r="U510"/>
  <c r="T510"/>
  <c r="S510"/>
  <c r="R510"/>
  <c r="Q510"/>
  <c r="P510"/>
  <c r="O510"/>
  <c r="L510"/>
  <c r="K510"/>
  <c r="J510"/>
  <c r="I510"/>
  <c r="H510"/>
  <c r="G510"/>
  <c r="F510"/>
  <c r="E510"/>
  <c r="D510"/>
  <c r="C510"/>
  <c r="X509"/>
  <c r="W509"/>
  <c r="V509"/>
  <c r="U509"/>
  <c r="T509"/>
  <c r="S509"/>
  <c r="R509"/>
  <c r="Q509"/>
  <c r="P509"/>
  <c r="O509"/>
  <c r="L509"/>
  <c r="K509"/>
  <c r="J509"/>
  <c r="I509"/>
  <c r="H509"/>
  <c r="G509"/>
  <c r="F509"/>
  <c r="E509"/>
  <c r="D509"/>
  <c r="C509"/>
  <c r="X508"/>
  <c r="W508"/>
  <c r="V508"/>
  <c r="U508"/>
  <c r="T508"/>
  <c r="S508"/>
  <c r="R508"/>
  <c r="Q508"/>
  <c r="P508"/>
  <c r="O508"/>
  <c r="L508"/>
  <c r="K508"/>
  <c r="J508"/>
  <c r="I508"/>
  <c r="H508"/>
  <c r="G508"/>
  <c r="F508"/>
  <c r="E508"/>
  <c r="D508"/>
  <c r="C508"/>
  <c r="X507"/>
  <c r="W507"/>
  <c r="V507"/>
  <c r="U507"/>
  <c r="T507"/>
  <c r="S507"/>
  <c r="R507"/>
  <c r="Q507"/>
  <c r="P507"/>
  <c r="O507"/>
  <c r="L507"/>
  <c r="K507"/>
  <c r="J507"/>
  <c r="I507"/>
  <c r="H507"/>
  <c r="G507"/>
  <c r="F507"/>
  <c r="E507"/>
  <c r="D507"/>
  <c r="C507"/>
  <c r="X506"/>
  <c r="W506"/>
  <c r="V506"/>
  <c r="U506"/>
  <c r="T506"/>
  <c r="S506"/>
  <c r="R506"/>
  <c r="Q506"/>
  <c r="P506"/>
  <c r="O506"/>
  <c r="L506"/>
  <c r="K506"/>
  <c r="J506"/>
  <c r="I506"/>
  <c r="H506"/>
  <c r="G506"/>
  <c r="F506"/>
  <c r="E506"/>
  <c r="D506"/>
  <c r="C506"/>
  <c r="X505"/>
  <c r="W505"/>
  <c r="V505"/>
  <c r="U505"/>
  <c r="T505"/>
  <c r="S505"/>
  <c r="R505"/>
  <c r="Q505"/>
  <c r="P505"/>
  <c r="O505"/>
  <c r="L505"/>
  <c r="K505"/>
  <c r="J505"/>
  <c r="I505"/>
  <c r="H505"/>
  <c r="G505"/>
  <c r="F505"/>
  <c r="E505"/>
  <c r="D505"/>
  <c r="C505"/>
  <c r="X504"/>
  <c r="W504"/>
  <c r="V504"/>
  <c r="U504"/>
  <c r="T504"/>
  <c r="S504"/>
  <c r="R504"/>
  <c r="Q504"/>
  <c r="P504"/>
  <c r="O504"/>
  <c r="L504"/>
  <c r="K504"/>
  <c r="J504"/>
  <c r="I504"/>
  <c r="H504"/>
  <c r="G504"/>
  <c r="F504"/>
  <c r="E504"/>
  <c r="D504"/>
  <c r="C504"/>
  <c r="X503"/>
  <c r="W503"/>
  <c r="V503"/>
  <c r="U503"/>
  <c r="T503"/>
  <c r="S503"/>
  <c r="R503"/>
  <c r="Q503"/>
  <c r="P503"/>
  <c r="O503"/>
  <c r="L503"/>
  <c r="K503"/>
  <c r="J503"/>
  <c r="I503"/>
  <c r="H503"/>
  <c r="G503"/>
  <c r="F503"/>
  <c r="E503"/>
  <c r="D503"/>
  <c r="C503"/>
  <c r="X502"/>
  <c r="W502"/>
  <c r="V502"/>
  <c r="U502"/>
  <c r="T502"/>
  <c r="S502"/>
  <c r="R502"/>
  <c r="Q502"/>
  <c r="P502"/>
  <c r="O502"/>
  <c r="L502"/>
  <c r="K502"/>
  <c r="J502"/>
  <c r="I502"/>
  <c r="H502"/>
  <c r="G502"/>
  <c r="F502"/>
  <c r="E502"/>
  <c r="D502"/>
  <c r="C502"/>
  <c r="X501"/>
  <c r="W501"/>
  <c r="V501"/>
  <c r="U501"/>
  <c r="T501"/>
  <c r="S501"/>
  <c r="R501"/>
  <c r="Q501"/>
  <c r="P501"/>
  <c r="O501"/>
  <c r="L501"/>
  <c r="K501"/>
  <c r="J501"/>
  <c r="I501"/>
  <c r="H501"/>
  <c r="G501"/>
  <c r="F501"/>
  <c r="E501"/>
  <c r="D501"/>
  <c r="C501"/>
  <c r="X500"/>
  <c r="W500"/>
  <c r="V500"/>
  <c r="U500"/>
  <c r="T500"/>
  <c r="S500"/>
  <c r="R500"/>
  <c r="Q500"/>
  <c r="P500"/>
  <c r="O500"/>
  <c r="L500"/>
  <c r="K500"/>
  <c r="J500"/>
  <c r="I500"/>
  <c r="H500"/>
  <c r="G500"/>
  <c r="F500"/>
  <c r="E500"/>
  <c r="D500"/>
  <c r="C500"/>
  <c r="X499"/>
  <c r="W499"/>
  <c r="V499"/>
  <c r="U499"/>
  <c r="T499"/>
  <c r="S499"/>
  <c r="R499"/>
  <c r="Q499"/>
  <c r="P499"/>
  <c r="O499"/>
  <c r="L499"/>
  <c r="K499"/>
  <c r="J499"/>
  <c r="I499"/>
  <c r="H499"/>
  <c r="G499"/>
  <c r="F499"/>
  <c r="E499"/>
  <c r="D499"/>
  <c r="C499"/>
  <c r="X498"/>
  <c r="W498"/>
  <c r="V498"/>
  <c r="U498"/>
  <c r="T498"/>
  <c r="S498"/>
  <c r="R498"/>
  <c r="Q498"/>
  <c r="P498"/>
  <c r="O498"/>
  <c r="L498"/>
  <c r="K498"/>
  <c r="J498"/>
  <c r="I498"/>
  <c r="H498"/>
  <c r="G498"/>
  <c r="F498"/>
  <c r="E498"/>
  <c r="D498"/>
  <c r="C498"/>
  <c r="X497"/>
  <c r="W497"/>
  <c r="V497"/>
  <c r="U497"/>
  <c r="T497"/>
  <c r="S497"/>
  <c r="R497"/>
  <c r="Q497"/>
  <c r="P497"/>
  <c r="O497"/>
  <c r="L497"/>
  <c r="K497"/>
  <c r="J497"/>
  <c r="I497"/>
  <c r="H497"/>
  <c r="G497"/>
  <c r="F497"/>
  <c r="E497"/>
  <c r="D497"/>
  <c r="C497"/>
  <c r="X496"/>
  <c r="W496"/>
  <c r="V496"/>
  <c r="U496"/>
  <c r="T496"/>
  <c r="S496"/>
  <c r="R496"/>
  <c r="Q496"/>
  <c r="P496"/>
  <c r="O496"/>
  <c r="L496"/>
  <c r="K496"/>
  <c r="J496"/>
  <c r="I496"/>
  <c r="H496"/>
  <c r="G496"/>
  <c r="F496"/>
  <c r="E496"/>
  <c r="D496"/>
  <c r="C496"/>
  <c r="X495"/>
  <c r="W495"/>
  <c r="V495"/>
  <c r="U495"/>
  <c r="T495"/>
  <c r="S495"/>
  <c r="R495"/>
  <c r="Q495"/>
  <c r="P495"/>
  <c r="O495"/>
  <c r="L495"/>
  <c r="K495"/>
  <c r="J495"/>
  <c r="I495"/>
  <c r="H495"/>
  <c r="G495"/>
  <c r="F495"/>
  <c r="E495"/>
  <c r="D495"/>
  <c r="C495"/>
  <c r="X494"/>
  <c r="W494"/>
  <c r="V494"/>
  <c r="U494"/>
  <c r="T494"/>
  <c r="S494"/>
  <c r="R494"/>
  <c r="Q494"/>
  <c r="P494"/>
  <c r="O494"/>
  <c r="L494"/>
  <c r="K494"/>
  <c r="J494"/>
  <c r="I494"/>
  <c r="H494"/>
  <c r="G494"/>
  <c r="F494"/>
  <c r="E494"/>
  <c r="D494"/>
  <c r="C494"/>
  <c r="X493"/>
  <c r="W493"/>
  <c r="V493"/>
  <c r="U493"/>
  <c r="T493"/>
  <c r="S493"/>
  <c r="R493"/>
  <c r="Q493"/>
  <c r="P493"/>
  <c r="O493"/>
  <c r="L493"/>
  <c r="K493"/>
  <c r="J493"/>
  <c r="I493"/>
  <c r="H493"/>
  <c r="G493"/>
  <c r="F493"/>
  <c r="E493"/>
  <c r="D493"/>
  <c r="C493"/>
  <c r="X492"/>
  <c r="W492"/>
  <c r="V492"/>
  <c r="U492"/>
  <c r="T492"/>
  <c r="S492"/>
  <c r="R492"/>
  <c r="Q492"/>
  <c r="P492"/>
  <c r="O492"/>
  <c r="L492"/>
  <c r="K492"/>
  <c r="J492"/>
  <c r="I492"/>
  <c r="H492"/>
  <c r="G492"/>
  <c r="F492"/>
  <c r="E492"/>
  <c r="D492"/>
  <c r="C492"/>
  <c r="X491"/>
  <c r="W491"/>
  <c r="V491"/>
  <c r="U491"/>
  <c r="T491"/>
  <c r="S491"/>
  <c r="R491"/>
  <c r="Q491"/>
  <c r="P491"/>
  <c r="O491"/>
  <c r="L491"/>
  <c r="K491"/>
  <c r="J491"/>
  <c r="I491"/>
  <c r="H491"/>
  <c r="G491"/>
  <c r="F491"/>
  <c r="E491"/>
  <c r="D491"/>
  <c r="C491"/>
  <c r="X490"/>
  <c r="W490"/>
  <c r="V490"/>
  <c r="U490"/>
  <c r="T490"/>
  <c r="S490"/>
  <c r="R490"/>
  <c r="Q490"/>
  <c r="P490"/>
  <c r="O490"/>
  <c r="L490"/>
  <c r="K490"/>
  <c r="J490"/>
  <c r="I490"/>
  <c r="H490"/>
  <c r="G490"/>
  <c r="F490"/>
  <c r="E490"/>
  <c r="D490"/>
  <c r="C490"/>
  <c r="X489"/>
  <c r="W489"/>
  <c r="V489"/>
  <c r="U489"/>
  <c r="T489"/>
  <c r="S489"/>
  <c r="R489"/>
  <c r="Q489"/>
  <c r="P489"/>
  <c r="O489"/>
  <c r="L489"/>
  <c r="K489"/>
  <c r="J489"/>
  <c r="I489"/>
  <c r="H489"/>
  <c r="G489"/>
  <c r="F489"/>
  <c r="E489"/>
  <c r="D489"/>
  <c r="C489"/>
  <c r="X488"/>
  <c r="W488"/>
  <c r="V488"/>
  <c r="U488"/>
  <c r="T488"/>
  <c r="S488"/>
  <c r="R488"/>
  <c r="Q488"/>
  <c r="P488"/>
  <c r="O488"/>
  <c r="L488"/>
  <c r="K488"/>
  <c r="J488"/>
  <c r="I488"/>
  <c r="H488"/>
  <c r="G488"/>
  <c r="F488"/>
  <c r="E488"/>
  <c r="D488"/>
  <c r="C488"/>
  <c r="X487"/>
  <c r="W487"/>
  <c r="V487"/>
  <c r="U487"/>
  <c r="T487"/>
  <c r="S487"/>
  <c r="R487"/>
  <c r="Q487"/>
  <c r="P487"/>
  <c r="O487"/>
  <c r="L487"/>
  <c r="K487"/>
  <c r="J487"/>
  <c r="I487"/>
  <c r="H487"/>
  <c r="G487"/>
  <c r="F487"/>
  <c r="E487"/>
  <c r="D487"/>
  <c r="C487"/>
  <c r="X486"/>
  <c r="W486"/>
  <c r="V486"/>
  <c r="U486"/>
  <c r="T486"/>
  <c r="S486"/>
  <c r="R486"/>
  <c r="Q486"/>
  <c r="P486"/>
  <c r="O486"/>
  <c r="L486"/>
  <c r="K486"/>
  <c r="J486"/>
  <c r="I486"/>
  <c r="H486"/>
  <c r="G486"/>
  <c r="F486"/>
  <c r="E486"/>
  <c r="D486"/>
  <c r="C486"/>
  <c r="X485"/>
  <c r="W485"/>
  <c r="V485"/>
  <c r="U485"/>
  <c r="T485"/>
  <c r="S485"/>
  <c r="R485"/>
  <c r="Q485"/>
  <c r="P485"/>
  <c r="O485"/>
  <c r="L485"/>
  <c r="K485"/>
  <c r="J485"/>
  <c r="I485"/>
  <c r="H485"/>
  <c r="G485"/>
  <c r="F485"/>
  <c r="E485"/>
  <c r="D485"/>
  <c r="C485"/>
  <c r="X484"/>
  <c r="W484"/>
  <c r="V484"/>
  <c r="U484"/>
  <c r="T484"/>
  <c r="S484"/>
  <c r="R484"/>
  <c r="Q484"/>
  <c r="P484"/>
  <c r="O484"/>
  <c r="L484"/>
  <c r="K484"/>
  <c r="J484"/>
  <c r="I484"/>
  <c r="H484"/>
  <c r="G484"/>
  <c r="F484"/>
  <c r="E484"/>
  <c r="D484"/>
  <c r="C484"/>
  <c r="X483"/>
  <c r="W483"/>
  <c r="V483"/>
  <c r="U483"/>
  <c r="T483"/>
  <c r="S483"/>
  <c r="R483"/>
  <c r="Q483"/>
  <c r="P483"/>
  <c r="O483"/>
  <c r="L483"/>
  <c r="K483"/>
  <c r="J483"/>
  <c r="I483"/>
  <c r="H483"/>
  <c r="G483"/>
  <c r="F483"/>
  <c r="E483"/>
  <c r="D483"/>
  <c r="C483"/>
  <c r="X482"/>
  <c r="W482"/>
  <c r="V482"/>
  <c r="U482"/>
  <c r="T482"/>
  <c r="S482"/>
  <c r="R482"/>
  <c r="Q482"/>
  <c r="P482"/>
  <c r="O482"/>
  <c r="L482"/>
  <c r="K482"/>
  <c r="J482"/>
  <c r="I482"/>
  <c r="H482"/>
  <c r="G482"/>
  <c r="F482"/>
  <c r="E482"/>
  <c r="D482"/>
  <c r="C482"/>
  <c r="X481"/>
  <c r="W481"/>
  <c r="V481"/>
  <c r="U481"/>
  <c r="T481"/>
  <c r="S481"/>
  <c r="R481"/>
  <c r="Q481"/>
  <c r="P481"/>
  <c r="O481"/>
  <c r="L481"/>
  <c r="K481"/>
  <c r="J481"/>
  <c r="I481"/>
  <c r="H481"/>
  <c r="G481"/>
  <c r="F481"/>
  <c r="E481"/>
  <c r="D481"/>
  <c r="C481"/>
  <c r="X480"/>
  <c r="W480"/>
  <c r="V480"/>
  <c r="U480"/>
  <c r="T480"/>
  <c r="S480"/>
  <c r="R480"/>
  <c r="Q480"/>
  <c r="P480"/>
  <c r="O480"/>
  <c r="L480"/>
  <c r="K480"/>
  <c r="J480"/>
  <c r="I480"/>
  <c r="H480"/>
  <c r="G480"/>
  <c r="F480"/>
  <c r="E480"/>
  <c r="D480"/>
  <c r="C480"/>
  <c r="X479"/>
  <c r="W479"/>
  <c r="V479"/>
  <c r="U479"/>
  <c r="T479"/>
  <c r="S479"/>
  <c r="R479"/>
  <c r="Q479"/>
  <c r="P479"/>
  <c r="O479"/>
  <c r="L479"/>
  <c r="K479"/>
  <c r="J479"/>
  <c r="I479"/>
  <c r="H479"/>
  <c r="G479"/>
  <c r="F479"/>
  <c r="E479"/>
  <c r="D479"/>
  <c r="C479"/>
  <c r="X478"/>
  <c r="W478"/>
  <c r="V478"/>
  <c r="U478"/>
  <c r="T478"/>
  <c r="S478"/>
  <c r="R478"/>
  <c r="Q478"/>
  <c r="P478"/>
  <c r="O478"/>
  <c r="L478"/>
  <c r="K478"/>
  <c r="J478"/>
  <c r="I478"/>
  <c r="H478"/>
  <c r="G478"/>
  <c r="F478"/>
  <c r="E478"/>
  <c r="D478"/>
  <c r="C478"/>
  <c r="X477"/>
  <c r="W477"/>
  <c r="V477"/>
  <c r="U477"/>
  <c r="T477"/>
  <c r="S477"/>
  <c r="R477"/>
  <c r="Q477"/>
  <c r="P477"/>
  <c r="O477"/>
  <c r="L477"/>
  <c r="K477"/>
  <c r="J477"/>
  <c r="I477"/>
  <c r="H477"/>
  <c r="G477"/>
  <c r="F477"/>
  <c r="E477"/>
  <c r="D477"/>
  <c r="C477"/>
  <c r="X476"/>
  <c r="W476"/>
  <c r="V476"/>
  <c r="U476"/>
  <c r="T476"/>
  <c r="S476"/>
  <c r="R476"/>
  <c r="Q476"/>
  <c r="P476"/>
  <c r="O476"/>
  <c r="L476"/>
  <c r="K476"/>
  <c r="J476"/>
  <c r="I476"/>
  <c r="H476"/>
  <c r="G476"/>
  <c r="F476"/>
  <c r="E476"/>
  <c r="D476"/>
  <c r="C476"/>
  <c r="X475"/>
  <c r="W475"/>
  <c r="V475"/>
  <c r="U475"/>
  <c r="T475"/>
  <c r="S475"/>
  <c r="R475"/>
  <c r="Q475"/>
  <c r="P475"/>
  <c r="O475"/>
  <c r="L475"/>
  <c r="K475"/>
  <c r="J475"/>
  <c r="I475"/>
  <c r="H475"/>
  <c r="G475"/>
  <c r="F475"/>
  <c r="E475"/>
  <c r="D475"/>
  <c r="C475"/>
  <c r="X474"/>
  <c r="W474"/>
  <c r="V474"/>
  <c r="U474"/>
  <c r="T474"/>
  <c r="S474"/>
  <c r="R474"/>
  <c r="Q474"/>
  <c r="P474"/>
  <c r="O474"/>
  <c r="L474"/>
  <c r="K474"/>
  <c r="J474"/>
  <c r="I474"/>
  <c r="H474"/>
  <c r="G474"/>
  <c r="F474"/>
  <c r="E474"/>
  <c r="D474"/>
  <c r="C474"/>
  <c r="X473"/>
  <c r="W473"/>
  <c r="V473"/>
  <c r="U473"/>
  <c r="T473"/>
  <c r="S473"/>
  <c r="R473"/>
  <c r="Q473"/>
  <c r="P473"/>
  <c r="O473"/>
  <c r="L473"/>
  <c r="K473"/>
  <c r="J473"/>
  <c r="I473"/>
  <c r="H473"/>
  <c r="G473"/>
  <c r="F473"/>
  <c r="E473"/>
  <c r="D473"/>
  <c r="C473"/>
  <c r="X472"/>
  <c r="W472"/>
  <c r="V472"/>
  <c r="U472"/>
  <c r="T472"/>
  <c r="S472"/>
  <c r="R472"/>
  <c r="Q472"/>
  <c r="P472"/>
  <c r="O472"/>
  <c r="L472"/>
  <c r="K472"/>
  <c r="J472"/>
  <c r="I472"/>
  <c r="H472"/>
  <c r="G472"/>
  <c r="F472"/>
  <c r="E472"/>
  <c r="D472"/>
  <c r="C472"/>
  <c r="X471"/>
  <c r="W471"/>
  <c r="V471"/>
  <c r="U471"/>
  <c r="T471"/>
  <c r="S471"/>
  <c r="R471"/>
  <c r="Q471"/>
  <c r="P471"/>
  <c r="O471"/>
  <c r="L471"/>
  <c r="K471"/>
  <c r="J471"/>
  <c r="I471"/>
  <c r="H471"/>
  <c r="G471"/>
  <c r="F471"/>
  <c r="E471"/>
  <c r="D471"/>
  <c r="C471"/>
  <c r="X470"/>
  <c r="W470"/>
  <c r="V470"/>
  <c r="U470"/>
  <c r="T470"/>
  <c r="S470"/>
  <c r="R470"/>
  <c r="Q470"/>
  <c r="P470"/>
  <c r="O470"/>
  <c r="L470"/>
  <c r="K470"/>
  <c r="J470"/>
  <c r="I470"/>
  <c r="H470"/>
  <c r="G470"/>
  <c r="F470"/>
  <c r="E470"/>
  <c r="D470"/>
  <c r="C470"/>
  <c r="X469"/>
  <c r="W469"/>
  <c r="V469"/>
  <c r="U469"/>
  <c r="T469"/>
  <c r="S469"/>
  <c r="R469"/>
  <c r="Q469"/>
  <c r="P469"/>
  <c r="O469"/>
  <c r="L469"/>
  <c r="K469"/>
  <c r="J469"/>
  <c r="I469"/>
  <c r="H469"/>
  <c r="G469"/>
  <c r="F469"/>
  <c r="E469"/>
  <c r="D469"/>
  <c r="C469"/>
  <c r="X468"/>
  <c r="W468"/>
  <c r="V468"/>
  <c r="U468"/>
  <c r="T468"/>
  <c r="S468"/>
  <c r="R468"/>
  <c r="Q468"/>
  <c r="P468"/>
  <c r="O468"/>
  <c r="L468"/>
  <c r="K468"/>
  <c r="J468"/>
  <c r="I468"/>
  <c r="H468"/>
  <c r="G468"/>
  <c r="F468"/>
  <c r="E468"/>
  <c r="D468"/>
  <c r="C468"/>
  <c r="X467"/>
  <c r="W467"/>
  <c r="V467"/>
  <c r="U467"/>
  <c r="T467"/>
  <c r="S467"/>
  <c r="R467"/>
  <c r="Q467"/>
  <c r="P467"/>
  <c r="O467"/>
  <c r="L467"/>
  <c r="K467"/>
  <c r="J467"/>
  <c r="I467"/>
  <c r="H467"/>
  <c r="G467"/>
  <c r="F467"/>
  <c r="E467"/>
  <c r="D467"/>
  <c r="C467"/>
  <c r="X466"/>
  <c r="W466"/>
  <c r="V466"/>
  <c r="U466"/>
  <c r="T466"/>
  <c r="S466"/>
  <c r="R466"/>
  <c r="Q466"/>
  <c r="P466"/>
  <c r="O466"/>
  <c r="L466"/>
  <c r="K466"/>
  <c r="J466"/>
  <c r="I466"/>
  <c r="H466"/>
  <c r="G466"/>
  <c r="F466"/>
  <c r="E466"/>
  <c r="D466"/>
  <c r="C466"/>
  <c r="X465"/>
  <c r="W465"/>
  <c r="V465"/>
  <c r="U465"/>
  <c r="T465"/>
  <c r="S465"/>
  <c r="R465"/>
  <c r="Q465"/>
  <c r="P465"/>
  <c r="O465"/>
  <c r="L465"/>
  <c r="K465"/>
  <c r="J465"/>
  <c r="I465"/>
  <c r="H465"/>
  <c r="G465"/>
  <c r="F465"/>
  <c r="E465"/>
  <c r="D465"/>
  <c r="C465"/>
  <c r="X464"/>
  <c r="W464"/>
  <c r="V464"/>
  <c r="U464"/>
  <c r="T464"/>
  <c r="S464"/>
  <c r="R464"/>
  <c r="Q464"/>
  <c r="P464"/>
  <c r="O464"/>
  <c r="L464"/>
  <c r="K464"/>
  <c r="J464"/>
  <c r="I464"/>
  <c r="H464"/>
  <c r="G464"/>
  <c r="F464"/>
  <c r="E464"/>
  <c r="D464"/>
  <c r="C464"/>
  <c r="X463"/>
  <c r="W463"/>
  <c r="V463"/>
  <c r="U463"/>
  <c r="T463"/>
  <c r="S463"/>
  <c r="R463"/>
  <c r="Q463"/>
  <c r="P463"/>
  <c r="O463"/>
  <c r="L463"/>
  <c r="K463"/>
  <c r="J463"/>
  <c r="I463"/>
  <c r="H463"/>
  <c r="G463"/>
  <c r="F463"/>
  <c r="E463"/>
  <c r="D463"/>
  <c r="C463"/>
  <c r="X462"/>
  <c r="W462"/>
  <c r="V462"/>
  <c r="U462"/>
  <c r="T462"/>
  <c r="S462"/>
  <c r="R462"/>
  <c r="Q462"/>
  <c r="P462"/>
  <c r="O462"/>
  <c r="L462"/>
  <c r="K462"/>
  <c r="J462"/>
  <c r="I462"/>
  <c r="H462"/>
  <c r="G462"/>
  <c r="F462"/>
  <c r="E462"/>
  <c r="D462"/>
  <c r="C462"/>
  <c r="X461"/>
  <c r="W461"/>
  <c r="V461"/>
  <c r="U461"/>
  <c r="T461"/>
  <c r="S461"/>
  <c r="R461"/>
  <c r="Q461"/>
  <c r="P461"/>
  <c r="O461"/>
  <c r="L461"/>
  <c r="K461"/>
  <c r="J461"/>
  <c r="I461"/>
  <c r="H461"/>
  <c r="G461"/>
  <c r="F461"/>
  <c r="E461"/>
  <c r="D461"/>
  <c r="C461"/>
  <c r="X460"/>
  <c r="W460"/>
  <c r="V460"/>
  <c r="U460"/>
  <c r="T460"/>
  <c r="S460"/>
  <c r="R460"/>
  <c r="Q460"/>
  <c r="P460"/>
  <c r="O460"/>
  <c r="L460"/>
  <c r="K460"/>
  <c r="J460"/>
  <c r="I460"/>
  <c r="H460"/>
  <c r="G460"/>
  <c r="F460"/>
  <c r="E460"/>
  <c r="D460"/>
  <c r="C460"/>
  <c r="X459"/>
  <c r="W459"/>
  <c r="V459"/>
  <c r="U459"/>
  <c r="T459"/>
  <c r="S459"/>
  <c r="R459"/>
  <c r="Q459"/>
  <c r="P459"/>
  <c r="O459"/>
  <c r="L459"/>
  <c r="K459"/>
  <c r="J459"/>
  <c r="I459"/>
  <c r="H459"/>
  <c r="G459"/>
  <c r="F459"/>
  <c r="E459"/>
  <c r="D459"/>
  <c r="C459"/>
  <c r="X458"/>
  <c r="W458"/>
  <c r="V458"/>
  <c r="U458"/>
  <c r="T458"/>
  <c r="S458"/>
  <c r="R458"/>
  <c r="Q458"/>
  <c r="P458"/>
  <c r="O458"/>
  <c r="L458"/>
  <c r="K458"/>
  <c r="J458"/>
  <c r="I458"/>
  <c r="H458"/>
  <c r="G458"/>
  <c r="F458"/>
  <c r="E458"/>
  <c r="D458"/>
  <c r="C458"/>
  <c r="X457"/>
  <c r="W457"/>
  <c r="V457"/>
  <c r="U457"/>
  <c r="T457"/>
  <c r="S457"/>
  <c r="R457"/>
  <c r="Q457"/>
  <c r="P457"/>
  <c r="O457"/>
  <c r="L457"/>
  <c r="K457"/>
  <c r="J457"/>
  <c r="I457"/>
  <c r="H457"/>
  <c r="G457"/>
  <c r="F457"/>
  <c r="E457"/>
  <c r="D457"/>
  <c r="C457"/>
  <c r="X456"/>
  <c r="W456"/>
  <c r="V456"/>
  <c r="U456"/>
  <c r="T456"/>
  <c r="S456"/>
  <c r="R456"/>
  <c r="Q456"/>
  <c r="P456"/>
  <c r="O456"/>
  <c r="L456"/>
  <c r="K456"/>
  <c r="J456"/>
  <c r="I456"/>
  <c r="H456"/>
  <c r="G456"/>
  <c r="F456"/>
  <c r="E456"/>
  <c r="D456"/>
  <c r="C456"/>
  <c r="X455"/>
  <c r="W455"/>
  <c r="V455"/>
  <c r="U455"/>
  <c r="T455"/>
  <c r="S455"/>
  <c r="R455"/>
  <c r="Q455"/>
  <c r="P455"/>
  <c r="O455"/>
  <c r="L455"/>
  <c r="K455"/>
  <c r="J455"/>
  <c r="I455"/>
  <c r="H455"/>
  <c r="G455"/>
  <c r="F455"/>
  <c r="E455"/>
  <c r="D455"/>
  <c r="C455"/>
  <c r="X454"/>
  <c r="W454"/>
  <c r="V454"/>
  <c r="U454"/>
  <c r="T454"/>
  <c r="S454"/>
  <c r="R454"/>
  <c r="Q454"/>
  <c r="P454"/>
  <c r="O454"/>
  <c r="L454"/>
  <c r="K454"/>
  <c r="J454"/>
  <c r="I454"/>
  <c r="H454"/>
  <c r="G454"/>
  <c r="F454"/>
  <c r="E454"/>
  <c r="D454"/>
  <c r="C454"/>
  <c r="X453"/>
  <c r="W453"/>
  <c r="V453"/>
  <c r="U453"/>
  <c r="T453"/>
  <c r="S453"/>
  <c r="R453"/>
  <c r="Q453"/>
  <c r="P453"/>
  <c r="O453"/>
  <c r="L453"/>
  <c r="K453"/>
  <c r="J453"/>
  <c r="I453"/>
  <c r="H453"/>
  <c r="G453"/>
  <c r="F453"/>
  <c r="E453"/>
  <c r="D453"/>
  <c r="C453"/>
  <c r="X452"/>
  <c r="W452"/>
  <c r="V452"/>
  <c r="U452"/>
  <c r="T452"/>
  <c r="S452"/>
  <c r="R452"/>
  <c r="Q452"/>
  <c r="P452"/>
  <c r="O452"/>
  <c r="L452"/>
  <c r="K452"/>
  <c r="J452"/>
  <c r="I452"/>
  <c r="H452"/>
  <c r="G452"/>
  <c r="F452"/>
  <c r="E452"/>
  <c r="D452"/>
  <c r="C452"/>
  <c r="X451"/>
  <c r="W451"/>
  <c r="V451"/>
  <c r="U451"/>
  <c r="T451"/>
  <c r="S451"/>
  <c r="R451"/>
  <c r="Q451"/>
  <c r="P451"/>
  <c r="O451"/>
  <c r="L451"/>
  <c r="K451"/>
  <c r="J451"/>
  <c r="I451"/>
  <c r="H451"/>
  <c r="G451"/>
  <c r="F451"/>
  <c r="E451"/>
  <c r="D451"/>
  <c r="C451"/>
  <c r="X450"/>
  <c r="W450"/>
  <c r="V450"/>
  <c r="U450"/>
  <c r="T450"/>
  <c r="S450"/>
  <c r="R450"/>
  <c r="Q450"/>
  <c r="P450"/>
  <c r="O450"/>
  <c r="L450"/>
  <c r="K450"/>
  <c r="J450"/>
  <c r="I450"/>
  <c r="H450"/>
  <c r="G450"/>
  <c r="F450"/>
  <c r="E450"/>
  <c r="D450"/>
  <c r="C450"/>
  <c r="X449"/>
  <c r="W449"/>
  <c r="V449"/>
  <c r="U449"/>
  <c r="T449"/>
  <c r="S449"/>
  <c r="R449"/>
  <c r="Q449"/>
  <c r="P449"/>
  <c r="O449"/>
  <c r="L449"/>
  <c r="K449"/>
  <c r="J449"/>
  <c r="I449"/>
  <c r="H449"/>
  <c r="G449"/>
  <c r="F449"/>
  <c r="E449"/>
  <c r="D449"/>
  <c r="C449"/>
  <c r="X448"/>
  <c r="W448"/>
  <c r="V448"/>
  <c r="U448"/>
  <c r="T448"/>
  <c r="S448"/>
  <c r="R448"/>
  <c r="Q448"/>
  <c r="P448"/>
  <c r="O448"/>
  <c r="L448"/>
  <c r="K448"/>
  <c r="J448"/>
  <c r="I448"/>
  <c r="H448"/>
  <c r="G448"/>
  <c r="F448"/>
  <c r="E448"/>
  <c r="D448"/>
  <c r="C448"/>
  <c r="X447"/>
  <c r="W447"/>
  <c r="V447"/>
  <c r="U447"/>
  <c r="T447"/>
  <c r="S447"/>
  <c r="R447"/>
  <c r="Q447"/>
  <c r="P447"/>
  <c r="O447"/>
  <c r="L447"/>
  <c r="K447"/>
  <c r="J447"/>
  <c r="I447"/>
  <c r="H447"/>
  <c r="G447"/>
  <c r="F447"/>
  <c r="E447"/>
  <c r="D447"/>
  <c r="C447"/>
  <c r="X446"/>
  <c r="W446"/>
  <c r="V446"/>
  <c r="U446"/>
  <c r="T446"/>
  <c r="S446"/>
  <c r="R446"/>
  <c r="Q446"/>
  <c r="P446"/>
  <c r="O446"/>
  <c r="L446"/>
  <c r="K446"/>
  <c r="J446"/>
  <c r="I446"/>
  <c r="H446"/>
  <c r="G446"/>
  <c r="F446"/>
  <c r="E446"/>
  <c r="D446"/>
  <c r="C446"/>
  <c r="X445"/>
  <c r="W445"/>
  <c r="V445"/>
  <c r="U445"/>
  <c r="T445"/>
  <c r="S445"/>
  <c r="R445"/>
  <c r="Q445"/>
  <c r="P445"/>
  <c r="O445"/>
  <c r="L445"/>
  <c r="K445"/>
  <c r="J445"/>
  <c r="I445"/>
  <c r="H445"/>
  <c r="G445"/>
  <c r="F445"/>
  <c r="E445"/>
  <c r="D445"/>
  <c r="C445"/>
  <c r="X444"/>
  <c r="W444"/>
  <c r="V444"/>
  <c r="U444"/>
  <c r="T444"/>
  <c r="S444"/>
  <c r="R444"/>
  <c r="Q444"/>
  <c r="P444"/>
  <c r="O444"/>
  <c r="L444"/>
  <c r="K444"/>
  <c r="J444"/>
  <c r="I444"/>
  <c r="H444"/>
  <c r="G444"/>
  <c r="F444"/>
  <c r="E444"/>
  <c r="D444"/>
  <c r="C444"/>
  <c r="X443"/>
  <c r="W443"/>
  <c r="V443"/>
  <c r="U443"/>
  <c r="T443"/>
  <c r="S443"/>
  <c r="R443"/>
  <c r="Q443"/>
  <c r="P443"/>
  <c r="O443"/>
  <c r="L443"/>
  <c r="K443"/>
  <c r="J443"/>
  <c r="I443"/>
  <c r="H443"/>
  <c r="G443"/>
  <c r="F443"/>
  <c r="E443"/>
  <c r="D443"/>
  <c r="C443"/>
  <c r="X442"/>
  <c r="W442"/>
  <c r="V442"/>
  <c r="U442"/>
  <c r="T442"/>
  <c r="S442"/>
  <c r="R442"/>
  <c r="Q442"/>
  <c r="P442"/>
  <c r="O442"/>
  <c r="L442"/>
  <c r="K442"/>
  <c r="J442"/>
  <c r="I442"/>
  <c r="H442"/>
  <c r="G442"/>
  <c r="F442"/>
  <c r="E442"/>
  <c r="D442"/>
  <c r="C442"/>
  <c r="X441"/>
  <c r="W441"/>
  <c r="V441"/>
  <c r="U441"/>
  <c r="T441"/>
  <c r="S441"/>
  <c r="R441"/>
  <c r="Q441"/>
  <c r="P441"/>
  <c r="O441"/>
  <c r="L441"/>
  <c r="K441"/>
  <c r="J441"/>
  <c r="I441"/>
  <c r="H441"/>
  <c r="G441"/>
  <c r="F441"/>
  <c r="E441"/>
  <c r="D441"/>
  <c r="C441"/>
  <c r="X440"/>
  <c r="W440"/>
  <c r="V440"/>
  <c r="U440"/>
  <c r="T440"/>
  <c r="S440"/>
  <c r="R440"/>
  <c r="Q440"/>
  <c r="P440"/>
  <c r="O440"/>
  <c r="L440"/>
  <c r="K440"/>
  <c r="J440"/>
  <c r="I440"/>
  <c r="H440"/>
  <c r="G440"/>
  <c r="F440"/>
  <c r="E440"/>
  <c r="D440"/>
  <c r="C440"/>
  <c r="X439"/>
  <c r="W439"/>
  <c r="V439"/>
  <c r="U439"/>
  <c r="T439"/>
  <c r="S439"/>
  <c r="R439"/>
  <c r="Q439"/>
  <c r="P439"/>
  <c r="O439"/>
  <c r="L439"/>
  <c r="K439"/>
  <c r="J439"/>
  <c r="I439"/>
  <c r="H439"/>
  <c r="G439"/>
  <c r="F439"/>
  <c r="E439"/>
  <c r="D439"/>
  <c r="C439"/>
  <c r="X438"/>
  <c r="W438"/>
  <c r="V438"/>
  <c r="U438"/>
  <c r="T438"/>
  <c r="S438"/>
  <c r="R438"/>
  <c r="Q438"/>
  <c r="P438"/>
  <c r="O438"/>
  <c r="L438"/>
  <c r="K438"/>
  <c r="J438"/>
  <c r="I438"/>
  <c r="H438"/>
  <c r="G438"/>
  <c r="F438"/>
  <c r="E438"/>
  <c r="D438"/>
  <c r="C438"/>
  <c r="X437"/>
  <c r="W437"/>
  <c r="V437"/>
  <c r="U437"/>
  <c r="T437"/>
  <c r="S437"/>
  <c r="R437"/>
  <c r="Q437"/>
  <c r="P437"/>
  <c r="O437"/>
  <c r="L437"/>
  <c r="K437"/>
  <c r="J437"/>
  <c r="I437"/>
  <c r="H437"/>
  <c r="G437"/>
  <c r="F437"/>
  <c r="E437"/>
  <c r="D437"/>
  <c r="C437"/>
  <c r="X436"/>
  <c r="W436"/>
  <c r="V436"/>
  <c r="U436"/>
  <c r="T436"/>
  <c r="S436"/>
  <c r="R436"/>
  <c r="Q436"/>
  <c r="P436"/>
  <c r="O436"/>
  <c r="L436"/>
  <c r="K436"/>
  <c r="J436"/>
  <c r="I436"/>
  <c r="H436"/>
  <c r="G436"/>
  <c r="F436"/>
  <c r="E436"/>
  <c r="D436"/>
  <c r="C436"/>
  <c r="X435"/>
  <c r="W435"/>
  <c r="V435"/>
  <c r="U435"/>
  <c r="T435"/>
  <c r="S435"/>
  <c r="R435"/>
  <c r="Q435"/>
  <c r="P435"/>
  <c r="O435"/>
  <c r="L435"/>
  <c r="K435"/>
  <c r="J435"/>
  <c r="I435"/>
  <c r="H435"/>
  <c r="G435"/>
  <c r="F435"/>
  <c r="E435"/>
  <c r="D435"/>
  <c r="C435"/>
  <c r="X434"/>
  <c r="W434"/>
  <c r="V434"/>
  <c r="U434"/>
  <c r="T434"/>
  <c r="S434"/>
  <c r="R434"/>
  <c r="Q434"/>
  <c r="P434"/>
  <c r="O434"/>
  <c r="L434"/>
  <c r="K434"/>
  <c r="J434"/>
  <c r="I434"/>
  <c r="H434"/>
  <c r="G434"/>
  <c r="F434"/>
  <c r="E434"/>
  <c r="D434"/>
  <c r="C434"/>
  <c r="X433"/>
  <c r="W433"/>
  <c r="V433"/>
  <c r="U433"/>
  <c r="T433"/>
  <c r="S433"/>
  <c r="R433"/>
  <c r="Q433"/>
  <c r="P433"/>
  <c r="O433"/>
  <c r="L433"/>
  <c r="K433"/>
  <c r="J433"/>
  <c r="I433"/>
  <c r="H433"/>
  <c r="G433"/>
  <c r="F433"/>
  <c r="E433"/>
  <c r="D433"/>
  <c r="C433"/>
  <c r="X432"/>
  <c r="W432"/>
  <c r="V432"/>
  <c r="U432"/>
  <c r="T432"/>
  <c r="S432"/>
  <c r="R432"/>
  <c r="Q432"/>
  <c r="P432"/>
  <c r="O432"/>
  <c r="L432"/>
  <c r="K432"/>
  <c r="J432"/>
  <c r="I432"/>
  <c r="H432"/>
  <c r="G432"/>
  <c r="F432"/>
  <c r="E432"/>
  <c r="D432"/>
  <c r="C432"/>
  <c r="X431"/>
  <c r="W431"/>
  <c r="V431"/>
  <c r="U431"/>
  <c r="T431"/>
  <c r="S431"/>
  <c r="R431"/>
  <c r="Q431"/>
  <c r="P431"/>
  <c r="O431"/>
  <c r="L431"/>
  <c r="K431"/>
  <c r="J431"/>
  <c r="I431"/>
  <c r="H431"/>
  <c r="G431"/>
  <c r="F431"/>
  <c r="E431"/>
  <c r="D431"/>
  <c r="C431"/>
  <c r="X430"/>
  <c r="W430"/>
  <c r="V430"/>
  <c r="U430"/>
  <c r="T430"/>
  <c r="S430"/>
  <c r="R430"/>
  <c r="Q430"/>
  <c r="P430"/>
  <c r="O430"/>
  <c r="L430"/>
  <c r="K430"/>
  <c r="J430"/>
  <c r="I430"/>
  <c r="H430"/>
  <c r="G430"/>
  <c r="F430"/>
  <c r="E430"/>
  <c r="D430"/>
  <c r="C430"/>
  <c r="X429"/>
  <c r="W429"/>
  <c r="V429"/>
  <c r="U429"/>
  <c r="T429"/>
  <c r="S429"/>
  <c r="R429"/>
  <c r="Q429"/>
  <c r="P429"/>
  <c r="O429"/>
  <c r="L429"/>
  <c r="K429"/>
  <c r="J429"/>
  <c r="I429"/>
  <c r="H429"/>
  <c r="G429"/>
  <c r="F429"/>
  <c r="E429"/>
  <c r="D429"/>
  <c r="C429"/>
  <c r="X428"/>
  <c r="W428"/>
  <c r="V428"/>
  <c r="U428"/>
  <c r="T428"/>
  <c r="S428"/>
  <c r="R428"/>
  <c r="Q428"/>
  <c r="P428"/>
  <c r="O428"/>
  <c r="L428"/>
  <c r="K428"/>
  <c r="J428"/>
  <c r="I428"/>
  <c r="H428"/>
  <c r="G428"/>
  <c r="F428"/>
  <c r="E428"/>
  <c r="D428"/>
  <c r="C428"/>
  <c r="X427"/>
  <c r="W427"/>
  <c r="V427"/>
  <c r="U427"/>
  <c r="T427"/>
  <c r="S427"/>
  <c r="R427"/>
  <c r="Q427"/>
  <c r="P427"/>
  <c r="O427"/>
  <c r="L427"/>
  <c r="K427"/>
  <c r="J427"/>
  <c r="I427"/>
  <c r="H427"/>
  <c r="G427"/>
  <c r="F427"/>
  <c r="E427"/>
  <c r="D427"/>
  <c r="C427"/>
  <c r="X426"/>
  <c r="W426"/>
  <c r="V426"/>
  <c r="U426"/>
  <c r="T426"/>
  <c r="S426"/>
  <c r="R426"/>
  <c r="Q426"/>
  <c r="P426"/>
  <c r="O426"/>
  <c r="L426"/>
  <c r="K426"/>
  <c r="J426"/>
  <c r="I426"/>
  <c r="H426"/>
  <c r="G426"/>
  <c r="F426"/>
  <c r="E426"/>
  <c r="D426"/>
  <c r="C426"/>
  <c r="X425"/>
  <c r="W425"/>
  <c r="V425"/>
  <c r="U425"/>
  <c r="T425"/>
  <c r="S425"/>
  <c r="R425"/>
  <c r="Q425"/>
  <c r="P425"/>
  <c r="O425"/>
  <c r="L425"/>
  <c r="K425"/>
  <c r="J425"/>
  <c r="I425"/>
  <c r="H425"/>
  <c r="G425"/>
  <c r="F425"/>
  <c r="E425"/>
  <c r="D425"/>
  <c r="C425"/>
  <c r="X424"/>
  <c r="W424"/>
  <c r="V424"/>
  <c r="U424"/>
  <c r="T424"/>
  <c r="S424"/>
  <c r="R424"/>
  <c r="Q424"/>
  <c r="P424"/>
  <c r="O424"/>
  <c r="L424"/>
  <c r="K424"/>
  <c r="J424"/>
  <c r="I424"/>
  <c r="H424"/>
  <c r="G424"/>
  <c r="F424"/>
  <c r="E424"/>
  <c r="D424"/>
  <c r="C424"/>
  <c r="X423"/>
  <c r="W423"/>
  <c r="V423"/>
  <c r="U423"/>
  <c r="T423"/>
  <c r="S423"/>
  <c r="R423"/>
  <c r="Q423"/>
  <c r="P423"/>
  <c r="O423"/>
  <c r="L423"/>
  <c r="K423"/>
  <c r="J423"/>
  <c r="I423"/>
  <c r="H423"/>
  <c r="G423"/>
  <c r="F423"/>
  <c r="E423"/>
  <c r="D423"/>
  <c r="C423"/>
  <c r="X422"/>
  <c r="W422"/>
  <c r="V422"/>
  <c r="U422"/>
  <c r="T422"/>
  <c r="S422"/>
  <c r="R422"/>
  <c r="Q422"/>
  <c r="P422"/>
  <c r="O422"/>
  <c r="L422"/>
  <c r="K422"/>
  <c r="J422"/>
  <c r="I422"/>
  <c r="H422"/>
  <c r="G422"/>
  <c r="F422"/>
  <c r="E422"/>
  <c r="D422"/>
  <c r="C422"/>
  <c r="X421"/>
  <c r="W421"/>
  <c r="V421"/>
  <c r="U421"/>
  <c r="T421"/>
  <c r="S421"/>
  <c r="R421"/>
  <c r="Q421"/>
  <c r="P421"/>
  <c r="O421"/>
  <c r="L421"/>
  <c r="K421"/>
  <c r="J421"/>
  <c r="I421"/>
  <c r="H421"/>
  <c r="G421"/>
  <c r="F421"/>
  <c r="E421"/>
  <c r="D421"/>
  <c r="C421"/>
  <c r="X420"/>
  <c r="W420"/>
  <c r="V420"/>
  <c r="U420"/>
  <c r="T420"/>
  <c r="S420"/>
  <c r="R420"/>
  <c r="Q420"/>
  <c r="P420"/>
  <c r="O420"/>
  <c r="L420"/>
  <c r="K420"/>
  <c r="J420"/>
  <c r="I420"/>
  <c r="H420"/>
  <c r="G420"/>
  <c r="F420"/>
  <c r="E420"/>
  <c r="D420"/>
  <c r="C420"/>
  <c r="X419"/>
  <c r="W419"/>
  <c r="V419"/>
  <c r="U419"/>
  <c r="T419"/>
  <c r="S419"/>
  <c r="R419"/>
  <c r="Q419"/>
  <c r="P419"/>
  <c r="O419"/>
  <c r="L419"/>
  <c r="K419"/>
  <c r="J419"/>
  <c r="I419"/>
  <c r="H419"/>
  <c r="G419"/>
  <c r="F419"/>
  <c r="E419"/>
  <c r="D419"/>
  <c r="C419"/>
  <c r="X418"/>
  <c r="W418"/>
  <c r="V418"/>
  <c r="U418"/>
  <c r="T418"/>
  <c r="S418"/>
  <c r="R418"/>
  <c r="Q418"/>
  <c r="P418"/>
  <c r="O418"/>
  <c r="L418"/>
  <c r="K418"/>
  <c r="J418"/>
  <c r="I418"/>
  <c r="H418"/>
  <c r="G418"/>
  <c r="F418"/>
  <c r="E418"/>
  <c r="D418"/>
  <c r="C418"/>
  <c r="X417"/>
  <c r="W417"/>
  <c r="V417"/>
  <c r="U417"/>
  <c r="T417"/>
  <c r="S417"/>
  <c r="R417"/>
  <c r="Q417"/>
  <c r="P417"/>
  <c r="O417"/>
  <c r="L417"/>
  <c r="K417"/>
  <c r="J417"/>
  <c r="I417"/>
  <c r="H417"/>
  <c r="G417"/>
  <c r="F417"/>
  <c r="E417"/>
  <c r="D417"/>
  <c r="C417"/>
  <c r="X416"/>
  <c r="W416"/>
  <c r="V416"/>
  <c r="U416"/>
  <c r="T416"/>
  <c r="S416"/>
  <c r="R416"/>
  <c r="Q416"/>
  <c r="P416"/>
  <c r="O416"/>
  <c r="L416"/>
  <c r="K416"/>
  <c r="J416"/>
  <c r="I416"/>
  <c r="H416"/>
  <c r="G416"/>
  <c r="F416"/>
  <c r="E416"/>
  <c r="D416"/>
  <c r="C416"/>
  <c r="X415"/>
  <c r="W415"/>
  <c r="V415"/>
  <c r="U415"/>
  <c r="T415"/>
  <c r="S415"/>
  <c r="R415"/>
  <c r="Q415"/>
  <c r="P415"/>
  <c r="O415"/>
  <c r="L415"/>
  <c r="K415"/>
  <c r="J415"/>
  <c r="I415"/>
  <c r="H415"/>
  <c r="G415"/>
  <c r="F415"/>
  <c r="E415"/>
  <c r="D415"/>
  <c r="C415"/>
  <c r="X414"/>
  <c r="W414"/>
  <c r="V414"/>
  <c r="U414"/>
  <c r="T414"/>
  <c r="S414"/>
  <c r="R414"/>
  <c r="Q414"/>
  <c r="P414"/>
  <c r="O414"/>
  <c r="L414"/>
  <c r="K414"/>
  <c r="J414"/>
  <c r="I414"/>
  <c r="H414"/>
  <c r="G414"/>
  <c r="F414"/>
  <c r="E414"/>
  <c r="D414"/>
  <c r="C414"/>
  <c r="X413"/>
  <c r="W413"/>
  <c r="V413"/>
  <c r="U413"/>
  <c r="T413"/>
  <c r="S413"/>
  <c r="R413"/>
  <c r="Q413"/>
  <c r="P413"/>
  <c r="O413"/>
  <c r="L413"/>
  <c r="K413"/>
  <c r="J413"/>
  <c r="I413"/>
  <c r="H413"/>
  <c r="G413"/>
  <c r="F413"/>
  <c r="E413"/>
  <c r="D413"/>
  <c r="C413"/>
  <c r="X412"/>
  <c r="W412"/>
  <c r="V412"/>
  <c r="U412"/>
  <c r="T412"/>
  <c r="S412"/>
  <c r="R412"/>
  <c r="Q412"/>
  <c r="P412"/>
  <c r="O412"/>
  <c r="L412"/>
  <c r="K412"/>
  <c r="J412"/>
  <c r="I412"/>
  <c r="H412"/>
  <c r="G412"/>
  <c r="F412"/>
  <c r="E412"/>
  <c r="D412"/>
  <c r="C412"/>
  <c r="X411"/>
  <c r="W411"/>
  <c r="V411"/>
  <c r="U411"/>
  <c r="T411"/>
  <c r="S411"/>
  <c r="R411"/>
  <c r="Q411"/>
  <c r="P411"/>
  <c r="O411"/>
  <c r="L411"/>
  <c r="K411"/>
  <c r="J411"/>
  <c r="I411"/>
  <c r="H411"/>
  <c r="G411"/>
  <c r="F411"/>
  <c r="E411"/>
  <c r="D411"/>
  <c r="C411"/>
  <c r="X410"/>
  <c r="W410"/>
  <c r="V410"/>
  <c r="U410"/>
  <c r="T410"/>
  <c r="S410"/>
  <c r="R410"/>
  <c r="Q410"/>
  <c r="P410"/>
  <c r="O410"/>
  <c r="L410"/>
  <c r="K410"/>
  <c r="J410"/>
  <c r="I410"/>
  <c r="H410"/>
  <c r="G410"/>
  <c r="F410"/>
  <c r="E410"/>
  <c r="D410"/>
  <c r="C410"/>
  <c r="X409"/>
  <c r="W409"/>
  <c r="V409"/>
  <c r="U409"/>
  <c r="T409"/>
  <c r="S409"/>
  <c r="R409"/>
  <c r="Q409"/>
  <c r="P409"/>
  <c r="O409"/>
  <c r="L409"/>
  <c r="K409"/>
  <c r="J409"/>
  <c r="I409"/>
  <c r="H409"/>
  <c r="G409"/>
  <c r="F409"/>
  <c r="E409"/>
  <c r="D409"/>
  <c r="C409"/>
  <c r="X408"/>
  <c r="W408"/>
  <c r="V408"/>
  <c r="U408"/>
  <c r="T408"/>
  <c r="S408"/>
  <c r="R408"/>
  <c r="Q408"/>
  <c r="P408"/>
  <c r="O408"/>
  <c r="L408"/>
  <c r="K408"/>
  <c r="J408"/>
  <c r="I408"/>
  <c r="H408"/>
  <c r="G408"/>
  <c r="F408"/>
  <c r="E408"/>
  <c r="D408"/>
  <c r="C408"/>
  <c r="X407"/>
  <c r="W407"/>
  <c r="V407"/>
  <c r="U407"/>
  <c r="T407"/>
  <c r="S407"/>
  <c r="R407"/>
  <c r="Q407"/>
  <c r="P407"/>
  <c r="O407"/>
  <c r="L407"/>
  <c r="K407"/>
  <c r="J407"/>
  <c r="I407"/>
  <c r="H407"/>
  <c r="G407"/>
  <c r="F407"/>
  <c r="E407"/>
  <c r="D407"/>
  <c r="C407"/>
  <c r="X406"/>
  <c r="W406"/>
  <c r="V406"/>
  <c r="U406"/>
  <c r="T406"/>
  <c r="S406"/>
  <c r="R406"/>
  <c r="Q406"/>
  <c r="P406"/>
  <c r="O406"/>
  <c r="L406"/>
  <c r="K406"/>
  <c r="J406"/>
  <c r="I406"/>
  <c r="H406"/>
  <c r="G406"/>
  <c r="F406"/>
  <c r="E406"/>
  <c r="D406"/>
  <c r="C406"/>
  <c r="X405"/>
  <c r="W405"/>
  <c r="V405"/>
  <c r="U405"/>
  <c r="T405"/>
  <c r="S405"/>
  <c r="R405"/>
  <c r="Q405"/>
  <c r="P405"/>
  <c r="O405"/>
  <c r="L405"/>
  <c r="K405"/>
  <c r="J405"/>
  <c r="I405"/>
  <c r="H405"/>
  <c r="G405"/>
  <c r="F405"/>
  <c r="E405"/>
  <c r="D405"/>
  <c r="C405"/>
  <c r="X404"/>
  <c r="W404"/>
  <c r="V404"/>
  <c r="U404"/>
  <c r="T404"/>
  <c r="S404"/>
  <c r="R404"/>
  <c r="Q404"/>
  <c r="P404"/>
  <c r="O404"/>
  <c r="L404"/>
  <c r="K404"/>
  <c r="J404"/>
  <c r="I404"/>
  <c r="H404"/>
  <c r="G404"/>
  <c r="F404"/>
  <c r="E404"/>
  <c r="D404"/>
  <c r="C404"/>
  <c r="X403"/>
  <c r="W403"/>
  <c r="V403"/>
  <c r="U403"/>
  <c r="T403"/>
  <c r="S403"/>
  <c r="R403"/>
  <c r="Q403"/>
  <c r="P403"/>
  <c r="O403"/>
  <c r="L403"/>
  <c r="K403"/>
  <c r="J403"/>
  <c r="I403"/>
  <c r="H403"/>
  <c r="G403"/>
  <c r="F403"/>
  <c r="E403"/>
  <c r="D403"/>
  <c r="C403"/>
  <c r="X402"/>
  <c r="W402"/>
  <c r="V402"/>
  <c r="U402"/>
  <c r="T402"/>
  <c r="S402"/>
  <c r="R402"/>
  <c r="Q402"/>
  <c r="P402"/>
  <c r="O402"/>
  <c r="L402"/>
  <c r="K402"/>
  <c r="J402"/>
  <c r="I402"/>
  <c r="H402"/>
  <c r="G402"/>
  <c r="F402"/>
  <c r="E402"/>
  <c r="D402"/>
  <c r="C402"/>
  <c r="X401"/>
  <c r="W401"/>
  <c r="V401"/>
  <c r="U401"/>
  <c r="T401"/>
  <c r="S401"/>
  <c r="R401"/>
  <c r="Q401"/>
  <c r="P401"/>
  <c r="O401"/>
  <c r="L401"/>
  <c r="K401"/>
  <c r="J401"/>
  <c r="I401"/>
  <c r="H401"/>
  <c r="G401"/>
  <c r="F401"/>
  <c r="E401"/>
  <c r="D401"/>
  <c r="C401"/>
  <c r="X400"/>
  <c r="W400"/>
  <c r="V400"/>
  <c r="U400"/>
  <c r="T400"/>
  <c r="S400"/>
  <c r="R400"/>
  <c r="Q400"/>
  <c r="P400"/>
  <c r="O400"/>
  <c r="L400"/>
  <c r="K400"/>
  <c r="J400"/>
  <c r="I400"/>
  <c r="H400"/>
  <c r="G400"/>
  <c r="F400"/>
  <c r="E400"/>
  <c r="D400"/>
  <c r="C400"/>
  <c r="X399"/>
  <c r="W399"/>
  <c r="V399"/>
  <c r="U399"/>
  <c r="T399"/>
  <c r="S399"/>
  <c r="R399"/>
  <c r="Q399"/>
  <c r="P399"/>
  <c r="O399"/>
  <c r="L399"/>
  <c r="K399"/>
  <c r="J399"/>
  <c r="I399"/>
  <c r="H399"/>
  <c r="G399"/>
  <c r="F399"/>
  <c r="E399"/>
  <c r="D399"/>
  <c r="C399"/>
  <c r="X398"/>
  <c r="W398"/>
  <c r="V398"/>
  <c r="U398"/>
  <c r="T398"/>
  <c r="S398"/>
  <c r="R398"/>
  <c r="Q398"/>
  <c r="P398"/>
  <c r="O398"/>
  <c r="L398"/>
  <c r="K398"/>
  <c r="J398"/>
  <c r="I398"/>
  <c r="H398"/>
  <c r="G398"/>
  <c r="F398"/>
  <c r="E398"/>
  <c r="D398"/>
  <c r="C398"/>
  <c r="X397"/>
  <c r="W397"/>
  <c r="V397"/>
  <c r="U397"/>
  <c r="T397"/>
  <c r="S397"/>
  <c r="R397"/>
  <c r="Q397"/>
  <c r="P397"/>
  <c r="O397"/>
  <c r="L397"/>
  <c r="K397"/>
  <c r="J397"/>
  <c r="I397"/>
  <c r="H397"/>
  <c r="G397"/>
  <c r="F397"/>
  <c r="E397"/>
  <c r="D397"/>
  <c r="C397"/>
  <c r="X396"/>
  <c r="W396"/>
  <c r="V396"/>
  <c r="U396"/>
  <c r="T396"/>
  <c r="S396"/>
  <c r="R396"/>
  <c r="Q396"/>
  <c r="P396"/>
  <c r="O396"/>
  <c r="L396"/>
  <c r="K396"/>
  <c r="J396"/>
  <c r="I396"/>
  <c r="H396"/>
  <c r="G396"/>
  <c r="F396"/>
  <c r="E396"/>
  <c r="D396"/>
  <c r="C396"/>
  <c r="X395"/>
  <c r="W395"/>
  <c r="V395"/>
  <c r="U395"/>
  <c r="T395"/>
  <c r="S395"/>
  <c r="R395"/>
  <c r="Q395"/>
  <c r="P395"/>
  <c r="O395"/>
  <c r="L395"/>
  <c r="K395"/>
  <c r="J395"/>
  <c r="I395"/>
  <c r="H395"/>
  <c r="G395"/>
  <c r="F395"/>
  <c r="E395"/>
  <c r="D395"/>
  <c r="C395"/>
  <c r="X394"/>
  <c r="W394"/>
  <c r="V394"/>
  <c r="U394"/>
  <c r="T394"/>
  <c r="S394"/>
  <c r="R394"/>
  <c r="Q394"/>
  <c r="P394"/>
  <c r="O394"/>
  <c r="L394"/>
  <c r="K394"/>
  <c r="J394"/>
  <c r="I394"/>
  <c r="H394"/>
  <c r="G394"/>
  <c r="F394"/>
  <c r="E394"/>
  <c r="D394"/>
  <c r="C394"/>
  <c r="X393"/>
  <c r="W393"/>
  <c r="V393"/>
  <c r="U393"/>
  <c r="T393"/>
  <c r="S393"/>
  <c r="R393"/>
  <c r="Q393"/>
  <c r="P393"/>
  <c r="O393"/>
  <c r="L393"/>
  <c r="K393"/>
  <c r="J393"/>
  <c r="I393"/>
  <c r="H393"/>
  <c r="G393"/>
  <c r="F393"/>
  <c r="E393"/>
  <c r="D393"/>
  <c r="C393"/>
  <c r="X392"/>
  <c r="W392"/>
  <c r="V392"/>
  <c r="U392"/>
  <c r="T392"/>
  <c r="S392"/>
  <c r="R392"/>
  <c r="Q392"/>
  <c r="P392"/>
  <c r="O392"/>
  <c r="L392"/>
  <c r="K392"/>
  <c r="J392"/>
  <c r="I392"/>
  <c r="H392"/>
  <c r="G392"/>
  <c r="F392"/>
  <c r="E392"/>
  <c r="D392"/>
  <c r="C392"/>
  <c r="X391"/>
  <c r="W391"/>
  <c r="V391"/>
  <c r="U391"/>
  <c r="T391"/>
  <c r="S391"/>
  <c r="R391"/>
  <c r="Q391"/>
  <c r="P391"/>
  <c r="O391"/>
  <c r="L391"/>
  <c r="K391"/>
  <c r="J391"/>
  <c r="I391"/>
  <c r="H391"/>
  <c r="G391"/>
  <c r="F391"/>
  <c r="E391"/>
  <c r="D391"/>
  <c r="C391"/>
  <c r="X390"/>
  <c r="W390"/>
  <c r="V390"/>
  <c r="U390"/>
  <c r="T390"/>
  <c r="S390"/>
  <c r="R390"/>
  <c r="Q390"/>
  <c r="P390"/>
  <c r="O390"/>
  <c r="L390"/>
  <c r="K390"/>
  <c r="J390"/>
  <c r="I390"/>
  <c r="H390"/>
  <c r="G390"/>
  <c r="F390"/>
  <c r="E390"/>
  <c r="D390"/>
  <c r="C390"/>
  <c r="X389"/>
  <c r="W389"/>
  <c r="V389"/>
  <c r="U389"/>
  <c r="T389"/>
  <c r="S389"/>
  <c r="R389"/>
  <c r="Q389"/>
  <c r="P389"/>
  <c r="O389"/>
  <c r="L389"/>
  <c r="K389"/>
  <c r="J389"/>
  <c r="I389"/>
  <c r="H389"/>
  <c r="G389"/>
  <c r="F389"/>
  <c r="E389"/>
  <c r="D389"/>
  <c r="C389"/>
  <c r="X388"/>
  <c r="W388"/>
  <c r="V388"/>
  <c r="U388"/>
  <c r="T388"/>
  <c r="S388"/>
  <c r="R388"/>
  <c r="Q388"/>
  <c r="P388"/>
  <c r="O388"/>
  <c r="L388"/>
  <c r="K388"/>
  <c r="J388"/>
  <c r="I388"/>
  <c r="H388"/>
  <c r="G388"/>
  <c r="F388"/>
  <c r="E388"/>
  <c r="D388"/>
  <c r="C388"/>
  <c r="X387"/>
  <c r="W387"/>
  <c r="V387"/>
  <c r="U387"/>
  <c r="T387"/>
  <c r="S387"/>
  <c r="R387"/>
  <c r="Q387"/>
  <c r="P387"/>
  <c r="O387"/>
  <c r="L387"/>
  <c r="K387"/>
  <c r="J387"/>
  <c r="I387"/>
  <c r="H387"/>
  <c r="G387"/>
  <c r="F387"/>
  <c r="E387"/>
  <c r="D387"/>
  <c r="C387"/>
  <c r="X386"/>
  <c r="W386"/>
  <c r="V386"/>
  <c r="U386"/>
  <c r="T386"/>
  <c r="S386"/>
  <c r="R386"/>
  <c r="Q386"/>
  <c r="P386"/>
  <c r="O386"/>
  <c r="L386"/>
  <c r="K386"/>
  <c r="J386"/>
  <c r="I386"/>
  <c r="H386"/>
  <c r="G386"/>
  <c r="F386"/>
  <c r="E386"/>
  <c r="D386"/>
  <c r="C386"/>
  <c r="X385"/>
  <c r="W385"/>
  <c r="V385"/>
  <c r="U385"/>
  <c r="T385"/>
  <c r="S385"/>
  <c r="R385"/>
  <c r="Q385"/>
  <c r="P385"/>
  <c r="O385"/>
  <c r="L385"/>
  <c r="K385"/>
  <c r="J385"/>
  <c r="I385"/>
  <c r="H385"/>
  <c r="G385"/>
  <c r="F385"/>
  <c r="E385"/>
  <c r="D385"/>
  <c r="C385"/>
  <c r="X384"/>
  <c r="W384"/>
  <c r="V384"/>
  <c r="U384"/>
  <c r="T384"/>
  <c r="S384"/>
  <c r="R384"/>
  <c r="Q384"/>
  <c r="P384"/>
  <c r="O384"/>
  <c r="L384"/>
  <c r="K384"/>
  <c r="J384"/>
  <c r="I384"/>
  <c r="H384"/>
  <c r="G384"/>
  <c r="F384"/>
  <c r="E384"/>
  <c r="D384"/>
  <c r="C384"/>
  <c r="X383"/>
  <c r="W383"/>
  <c r="V383"/>
  <c r="U383"/>
  <c r="T383"/>
  <c r="S383"/>
  <c r="R383"/>
  <c r="Q383"/>
  <c r="P383"/>
  <c r="O383"/>
  <c r="L383"/>
  <c r="K383"/>
  <c r="J383"/>
  <c r="I383"/>
  <c r="H383"/>
  <c r="G383"/>
  <c r="F383"/>
  <c r="E383"/>
  <c r="D383"/>
  <c r="C383"/>
  <c r="X382"/>
  <c r="W382"/>
  <c r="V382"/>
  <c r="U382"/>
  <c r="T382"/>
  <c r="S382"/>
  <c r="R382"/>
  <c r="Q382"/>
  <c r="P382"/>
  <c r="O382"/>
  <c r="L382"/>
  <c r="K382"/>
  <c r="J382"/>
  <c r="I382"/>
  <c r="H382"/>
  <c r="G382"/>
  <c r="F382"/>
  <c r="E382"/>
  <c r="D382"/>
  <c r="C382"/>
  <c r="X381"/>
  <c r="W381"/>
  <c r="V381"/>
  <c r="U381"/>
  <c r="T381"/>
  <c r="S381"/>
  <c r="R381"/>
  <c r="Q381"/>
  <c r="P381"/>
  <c r="O381"/>
  <c r="L381"/>
  <c r="K381"/>
  <c r="J381"/>
  <c r="I381"/>
  <c r="H381"/>
  <c r="G381"/>
  <c r="F381"/>
  <c r="E381"/>
  <c r="D381"/>
  <c r="C381"/>
  <c r="X380"/>
  <c r="W380"/>
  <c r="V380"/>
  <c r="U380"/>
  <c r="T380"/>
  <c r="S380"/>
  <c r="R380"/>
  <c r="Q380"/>
  <c r="P380"/>
  <c r="O380"/>
  <c r="L380"/>
  <c r="K380"/>
  <c r="J380"/>
  <c r="I380"/>
  <c r="H380"/>
  <c r="G380"/>
  <c r="F380"/>
  <c r="E380"/>
  <c r="D380"/>
  <c r="C380"/>
  <c r="X379"/>
  <c r="W379"/>
  <c r="V379"/>
  <c r="U379"/>
  <c r="T379"/>
  <c r="S379"/>
  <c r="R379"/>
  <c r="Q379"/>
  <c r="P379"/>
  <c r="O379"/>
  <c r="L379"/>
  <c r="K379"/>
  <c r="J379"/>
  <c r="I379"/>
  <c r="H379"/>
  <c r="G379"/>
  <c r="F379"/>
  <c r="E379"/>
  <c r="D379"/>
  <c r="C379"/>
  <c r="X378"/>
  <c r="W378"/>
  <c r="V378"/>
  <c r="U378"/>
  <c r="T378"/>
  <c r="S378"/>
  <c r="R378"/>
  <c r="Q378"/>
  <c r="P378"/>
  <c r="O378"/>
  <c r="L378"/>
  <c r="K378"/>
  <c r="J378"/>
  <c r="I378"/>
  <c r="H378"/>
  <c r="G378"/>
  <c r="F378"/>
  <c r="E378"/>
  <c r="D378"/>
  <c r="C378"/>
  <c r="X377"/>
  <c r="W377"/>
  <c r="V377"/>
  <c r="U377"/>
  <c r="T377"/>
  <c r="S377"/>
  <c r="R377"/>
  <c r="Q377"/>
  <c r="P377"/>
  <c r="O377"/>
  <c r="L377"/>
  <c r="K377"/>
  <c r="J377"/>
  <c r="I377"/>
  <c r="H377"/>
  <c r="G377"/>
  <c r="F377"/>
  <c r="E377"/>
  <c r="D377"/>
  <c r="C377"/>
  <c r="X376"/>
  <c r="W376"/>
  <c r="V376"/>
  <c r="U376"/>
  <c r="T376"/>
  <c r="S376"/>
  <c r="R376"/>
  <c r="Q376"/>
  <c r="P376"/>
  <c r="O376"/>
  <c r="L376"/>
  <c r="K376"/>
  <c r="J376"/>
  <c r="I376"/>
  <c r="H376"/>
  <c r="G376"/>
  <c r="F376"/>
  <c r="E376"/>
  <c r="D376"/>
  <c r="C376"/>
  <c r="X375"/>
  <c r="W375"/>
  <c r="V375"/>
  <c r="U375"/>
  <c r="T375"/>
  <c r="S375"/>
  <c r="R375"/>
  <c r="Q375"/>
  <c r="P375"/>
  <c r="O375"/>
  <c r="L375"/>
  <c r="K375"/>
  <c r="J375"/>
  <c r="I375"/>
  <c r="H375"/>
  <c r="G375"/>
  <c r="F375"/>
  <c r="E375"/>
  <c r="D375"/>
  <c r="C375"/>
  <c r="X374"/>
  <c r="W374"/>
  <c r="V374"/>
  <c r="U374"/>
  <c r="T374"/>
  <c r="S374"/>
  <c r="R374"/>
  <c r="Q374"/>
  <c r="P374"/>
  <c r="O374"/>
  <c r="L374"/>
  <c r="K374"/>
  <c r="J374"/>
  <c r="I374"/>
  <c r="H374"/>
  <c r="G374"/>
  <c r="F374"/>
  <c r="E374"/>
  <c r="D374"/>
  <c r="C374"/>
  <c r="X373"/>
  <c r="W373"/>
  <c r="V373"/>
  <c r="U373"/>
  <c r="T373"/>
  <c r="S373"/>
  <c r="R373"/>
  <c r="Q373"/>
  <c r="P373"/>
  <c r="O373"/>
  <c r="L373"/>
  <c r="K373"/>
  <c r="J373"/>
  <c r="I373"/>
  <c r="H373"/>
  <c r="G373"/>
  <c r="F373"/>
  <c r="E373"/>
  <c r="D373"/>
  <c r="C373"/>
  <c r="X372"/>
  <c r="W372"/>
  <c r="V372"/>
  <c r="U372"/>
  <c r="T372"/>
  <c r="S372"/>
  <c r="R372"/>
  <c r="Q372"/>
  <c r="P372"/>
  <c r="O372"/>
  <c r="L372"/>
  <c r="K372"/>
  <c r="J372"/>
  <c r="I372"/>
  <c r="H372"/>
  <c r="G372"/>
  <c r="F372"/>
  <c r="E372"/>
  <c r="D372"/>
  <c r="C372"/>
  <c r="X371"/>
  <c r="W371"/>
  <c r="V371"/>
  <c r="U371"/>
  <c r="T371"/>
  <c r="S371"/>
  <c r="R371"/>
  <c r="Q371"/>
  <c r="P371"/>
  <c r="O371"/>
  <c r="L371"/>
  <c r="K371"/>
  <c r="J371"/>
  <c r="I371"/>
  <c r="H371"/>
  <c r="G371"/>
  <c r="F371"/>
  <c r="E371"/>
  <c r="D371"/>
  <c r="C371"/>
  <c r="X370"/>
  <c r="W370"/>
  <c r="V370"/>
  <c r="U370"/>
  <c r="T370"/>
  <c r="S370"/>
  <c r="R370"/>
  <c r="Q370"/>
  <c r="P370"/>
  <c r="O370"/>
  <c r="L370"/>
  <c r="K370"/>
  <c r="J370"/>
  <c r="I370"/>
  <c r="H370"/>
  <c r="G370"/>
  <c r="F370"/>
  <c r="E370"/>
  <c r="D370"/>
  <c r="C370"/>
  <c r="X369"/>
  <c r="W369"/>
  <c r="V369"/>
  <c r="U369"/>
  <c r="T369"/>
  <c r="S369"/>
  <c r="R369"/>
  <c r="Q369"/>
  <c r="P369"/>
  <c r="O369"/>
  <c r="L369"/>
  <c r="K369"/>
  <c r="J369"/>
  <c r="I369"/>
  <c r="H369"/>
  <c r="G369"/>
  <c r="F369"/>
  <c r="E369"/>
  <c r="D369"/>
  <c r="C369"/>
  <c r="X368"/>
  <c r="W368"/>
  <c r="V368"/>
  <c r="U368"/>
  <c r="T368"/>
  <c r="S368"/>
  <c r="R368"/>
  <c r="Q368"/>
  <c r="P368"/>
  <c r="O368"/>
  <c r="L368"/>
  <c r="K368"/>
  <c r="J368"/>
  <c r="I368"/>
  <c r="H368"/>
  <c r="G368"/>
  <c r="F368"/>
  <c r="E368"/>
  <c r="D368"/>
  <c r="C368"/>
  <c r="X367"/>
  <c r="W367"/>
  <c r="V367"/>
  <c r="U367"/>
  <c r="T367"/>
  <c r="S367"/>
  <c r="R367"/>
  <c r="Q367"/>
  <c r="P367"/>
  <c r="O367"/>
  <c r="L367"/>
  <c r="K367"/>
  <c r="J367"/>
  <c r="I367"/>
  <c r="H367"/>
  <c r="G367"/>
  <c r="F367"/>
  <c r="E367"/>
  <c r="D367"/>
  <c r="C367"/>
  <c r="X366"/>
  <c r="W366"/>
  <c r="V366"/>
  <c r="U366"/>
  <c r="T366"/>
  <c r="S366"/>
  <c r="R366"/>
  <c r="Q366"/>
  <c r="P366"/>
  <c r="O366"/>
  <c r="L366"/>
  <c r="K366"/>
  <c r="J366"/>
  <c r="I366"/>
  <c r="H366"/>
  <c r="G366"/>
  <c r="F366"/>
  <c r="E366"/>
  <c r="D366"/>
  <c r="C366"/>
  <c r="X365"/>
  <c r="W365"/>
  <c r="V365"/>
  <c r="U365"/>
  <c r="T365"/>
  <c r="S365"/>
  <c r="R365"/>
  <c r="Q365"/>
  <c r="P365"/>
  <c r="O365"/>
  <c r="L365"/>
  <c r="K365"/>
  <c r="J365"/>
  <c r="I365"/>
  <c r="H365"/>
  <c r="G365"/>
  <c r="F365"/>
  <c r="E365"/>
  <c r="D365"/>
  <c r="C365"/>
  <c r="X364"/>
  <c r="W364"/>
  <c r="V364"/>
  <c r="U364"/>
  <c r="T364"/>
  <c r="S364"/>
  <c r="R364"/>
  <c r="Q364"/>
  <c r="P364"/>
  <c r="O364"/>
  <c r="L364"/>
  <c r="K364"/>
  <c r="J364"/>
  <c r="I364"/>
  <c r="H364"/>
  <c r="G364"/>
  <c r="F364"/>
  <c r="E364"/>
  <c r="D364"/>
  <c r="C364"/>
  <c r="X363"/>
  <c r="W363"/>
  <c r="V363"/>
  <c r="U363"/>
  <c r="T363"/>
  <c r="S363"/>
  <c r="R363"/>
  <c r="Q363"/>
  <c r="P363"/>
  <c r="O363"/>
  <c r="L363"/>
  <c r="K363"/>
  <c r="J363"/>
  <c r="I363"/>
  <c r="H363"/>
  <c r="G363"/>
  <c r="F363"/>
  <c r="E363"/>
  <c r="D363"/>
  <c r="C363"/>
  <c r="X362"/>
  <c r="W362"/>
  <c r="V362"/>
  <c r="U362"/>
  <c r="T362"/>
  <c r="S362"/>
  <c r="R362"/>
  <c r="Q362"/>
  <c r="P362"/>
  <c r="O362"/>
  <c r="L362"/>
  <c r="K362"/>
  <c r="J362"/>
  <c r="I362"/>
  <c r="H362"/>
  <c r="G362"/>
  <c r="F362"/>
  <c r="E362"/>
  <c r="D362"/>
  <c r="C362"/>
  <c r="X361"/>
  <c r="W361"/>
  <c r="V361"/>
  <c r="U361"/>
  <c r="T361"/>
  <c r="S361"/>
  <c r="R361"/>
  <c r="Q361"/>
  <c r="P361"/>
  <c r="O361"/>
  <c r="L361"/>
  <c r="K361"/>
  <c r="J361"/>
  <c r="I361"/>
  <c r="H361"/>
  <c r="G361"/>
  <c r="F361"/>
  <c r="E361"/>
  <c r="D361"/>
  <c r="C361"/>
  <c r="X360"/>
  <c r="W360"/>
  <c r="V360"/>
  <c r="U360"/>
  <c r="T360"/>
  <c r="S360"/>
  <c r="R360"/>
  <c r="Q360"/>
  <c r="P360"/>
  <c r="O360"/>
  <c r="L360"/>
  <c r="K360"/>
  <c r="J360"/>
  <c r="I360"/>
  <c r="H360"/>
  <c r="G360"/>
  <c r="F360"/>
  <c r="E360"/>
  <c r="D360"/>
  <c r="C360"/>
  <c r="X359"/>
  <c r="W359"/>
  <c r="V359"/>
  <c r="U359"/>
  <c r="T359"/>
  <c r="S359"/>
  <c r="R359"/>
  <c r="Q359"/>
  <c r="P359"/>
  <c r="O359"/>
  <c r="L359"/>
  <c r="K359"/>
  <c r="J359"/>
  <c r="I359"/>
  <c r="H359"/>
  <c r="G359"/>
  <c r="F359"/>
  <c r="E359"/>
  <c r="D359"/>
  <c r="C359"/>
  <c r="X358"/>
  <c r="W358"/>
  <c r="V358"/>
  <c r="U358"/>
  <c r="T358"/>
  <c r="S358"/>
  <c r="R358"/>
  <c r="Q358"/>
  <c r="P358"/>
  <c r="O358"/>
  <c r="L358"/>
  <c r="K358"/>
  <c r="J358"/>
  <c r="I358"/>
  <c r="H358"/>
  <c r="G358"/>
  <c r="F358"/>
  <c r="E358"/>
  <c r="D358"/>
  <c r="C358"/>
  <c r="X357"/>
  <c r="W357"/>
  <c r="V357"/>
  <c r="U357"/>
  <c r="T357"/>
  <c r="S357"/>
  <c r="R357"/>
  <c r="Q357"/>
  <c r="P357"/>
  <c r="O357"/>
  <c r="L357"/>
  <c r="K357"/>
  <c r="J357"/>
  <c r="I357"/>
  <c r="H357"/>
  <c r="G357"/>
  <c r="F357"/>
  <c r="E357"/>
  <c r="D357"/>
  <c r="C357"/>
  <c r="X356"/>
  <c r="W356"/>
  <c r="V356"/>
  <c r="U356"/>
  <c r="T356"/>
  <c r="S356"/>
  <c r="R356"/>
  <c r="Q356"/>
  <c r="P356"/>
  <c r="O356"/>
  <c r="L356"/>
  <c r="K356"/>
  <c r="J356"/>
  <c r="I356"/>
  <c r="H356"/>
  <c r="G356"/>
  <c r="F356"/>
  <c r="E356"/>
  <c r="D356"/>
  <c r="C356"/>
  <c r="X355"/>
  <c r="W355"/>
  <c r="V355"/>
  <c r="U355"/>
  <c r="T355"/>
  <c r="S355"/>
  <c r="R355"/>
  <c r="Q355"/>
  <c r="P355"/>
  <c r="O355"/>
  <c r="L355"/>
  <c r="K355"/>
  <c r="J355"/>
  <c r="I355"/>
  <c r="H355"/>
  <c r="G355"/>
  <c r="F355"/>
  <c r="E355"/>
  <c r="D355"/>
  <c r="C355"/>
  <c r="X354"/>
  <c r="W354"/>
  <c r="V354"/>
  <c r="U354"/>
  <c r="T354"/>
  <c r="S354"/>
  <c r="R354"/>
  <c r="Q354"/>
  <c r="P354"/>
  <c r="O354"/>
  <c r="L354"/>
  <c r="K354"/>
  <c r="J354"/>
  <c r="I354"/>
  <c r="H354"/>
  <c r="G354"/>
  <c r="F354"/>
  <c r="E354"/>
  <c r="D354"/>
  <c r="C354"/>
  <c r="X353"/>
  <c r="W353"/>
  <c r="V353"/>
  <c r="U353"/>
  <c r="T353"/>
  <c r="S353"/>
  <c r="R353"/>
  <c r="Q353"/>
  <c r="P353"/>
  <c r="O353"/>
  <c r="L353"/>
  <c r="K353"/>
  <c r="J353"/>
  <c r="I353"/>
  <c r="H353"/>
  <c r="G353"/>
  <c r="F353"/>
  <c r="E353"/>
  <c r="D353"/>
  <c r="C353"/>
  <c r="X352"/>
  <c r="W352"/>
  <c r="V352"/>
  <c r="U352"/>
  <c r="T352"/>
  <c r="S352"/>
  <c r="R352"/>
  <c r="Q352"/>
  <c r="P352"/>
  <c r="O352"/>
  <c r="L352"/>
  <c r="K352"/>
  <c r="J352"/>
  <c r="I352"/>
  <c r="H352"/>
  <c r="G352"/>
  <c r="F352"/>
  <c r="E352"/>
  <c r="D352"/>
  <c r="C352"/>
  <c r="X351"/>
  <c r="W351"/>
  <c r="V351"/>
  <c r="U351"/>
  <c r="T351"/>
  <c r="S351"/>
  <c r="R351"/>
  <c r="Q351"/>
  <c r="P351"/>
  <c r="O351"/>
  <c r="L351"/>
  <c r="K351"/>
  <c r="J351"/>
  <c r="I351"/>
  <c r="H351"/>
  <c r="G351"/>
  <c r="F351"/>
  <c r="E351"/>
  <c r="D351"/>
  <c r="C351"/>
  <c r="X350"/>
  <c r="W350"/>
  <c r="V350"/>
  <c r="U350"/>
  <c r="T350"/>
  <c r="S350"/>
  <c r="R350"/>
  <c r="Q350"/>
  <c r="P350"/>
  <c r="O350"/>
  <c r="L350"/>
  <c r="K350"/>
  <c r="J350"/>
  <c r="I350"/>
  <c r="H350"/>
  <c r="G350"/>
  <c r="F350"/>
  <c r="E350"/>
  <c r="D350"/>
  <c r="C350"/>
  <c r="X349"/>
  <c r="W349"/>
  <c r="V349"/>
  <c r="U349"/>
  <c r="T349"/>
  <c r="S349"/>
  <c r="R349"/>
  <c r="Q349"/>
  <c r="P349"/>
  <c r="O349"/>
  <c r="L349"/>
  <c r="K349"/>
  <c r="J349"/>
  <c r="I349"/>
  <c r="H349"/>
  <c r="G349"/>
  <c r="F349"/>
  <c r="E349"/>
  <c r="D349"/>
  <c r="C349"/>
  <c r="X348"/>
  <c r="W348"/>
  <c r="V348"/>
  <c r="U348"/>
  <c r="T348"/>
  <c r="S348"/>
  <c r="R348"/>
  <c r="Q348"/>
  <c r="P348"/>
  <c r="O348"/>
  <c r="L348"/>
  <c r="K348"/>
  <c r="J348"/>
  <c r="I348"/>
  <c r="H348"/>
  <c r="G348"/>
  <c r="F348"/>
  <c r="E348"/>
  <c r="D348"/>
  <c r="C348"/>
  <c r="X347"/>
  <c r="W347"/>
  <c r="V347"/>
  <c r="U347"/>
  <c r="T347"/>
  <c r="S347"/>
  <c r="R347"/>
  <c r="Q347"/>
  <c r="P347"/>
  <c r="O347"/>
  <c r="L347"/>
  <c r="K347"/>
  <c r="J347"/>
  <c r="I347"/>
  <c r="H347"/>
  <c r="G347"/>
  <c r="F347"/>
  <c r="E347"/>
  <c r="D347"/>
  <c r="C347"/>
  <c r="X346"/>
  <c r="W346"/>
  <c r="V346"/>
  <c r="U346"/>
  <c r="T346"/>
  <c r="S346"/>
  <c r="R346"/>
  <c r="Q346"/>
  <c r="P346"/>
  <c r="O346"/>
  <c r="L346"/>
  <c r="K346"/>
  <c r="J346"/>
  <c r="I346"/>
  <c r="H346"/>
  <c r="G346"/>
  <c r="F346"/>
  <c r="E346"/>
  <c r="D346"/>
  <c r="C346"/>
  <c r="X345"/>
  <c r="W345"/>
  <c r="V345"/>
  <c r="U345"/>
  <c r="T345"/>
  <c r="S345"/>
  <c r="R345"/>
  <c r="Q345"/>
  <c r="P345"/>
  <c r="O345"/>
  <c r="L345"/>
  <c r="K345"/>
  <c r="J345"/>
  <c r="I345"/>
  <c r="H345"/>
  <c r="G345"/>
  <c r="F345"/>
  <c r="E345"/>
  <c r="D345"/>
  <c r="C345"/>
  <c r="X344"/>
  <c r="W344"/>
  <c r="V344"/>
  <c r="U344"/>
  <c r="T344"/>
  <c r="S344"/>
  <c r="R344"/>
  <c r="Q344"/>
  <c r="P344"/>
  <c r="O344"/>
  <c r="L344"/>
  <c r="K344"/>
  <c r="J344"/>
  <c r="I344"/>
  <c r="H344"/>
  <c r="G344"/>
  <c r="F344"/>
  <c r="E344"/>
  <c r="D344"/>
  <c r="C344"/>
  <c r="X343"/>
  <c r="W343"/>
  <c r="V343"/>
  <c r="U343"/>
  <c r="T343"/>
  <c r="S343"/>
  <c r="R343"/>
  <c r="Q343"/>
  <c r="P343"/>
  <c r="O343"/>
  <c r="L343"/>
  <c r="K343"/>
  <c r="J343"/>
  <c r="I343"/>
  <c r="H343"/>
  <c r="G343"/>
  <c r="F343"/>
  <c r="E343"/>
  <c r="D343"/>
  <c r="C343"/>
  <c r="X342"/>
  <c r="W342"/>
  <c r="V342"/>
  <c r="U342"/>
  <c r="T342"/>
  <c r="S342"/>
  <c r="R342"/>
  <c r="Q342"/>
  <c r="P342"/>
  <c r="O342"/>
  <c r="L342"/>
  <c r="K342"/>
  <c r="J342"/>
  <c r="I342"/>
  <c r="H342"/>
  <c r="G342"/>
  <c r="F342"/>
  <c r="E342"/>
  <c r="D342"/>
  <c r="C342"/>
  <c r="X341"/>
  <c r="W341"/>
  <c r="V341"/>
  <c r="U341"/>
  <c r="T341"/>
  <c r="S341"/>
  <c r="R341"/>
  <c r="Q341"/>
  <c r="P341"/>
  <c r="O341"/>
  <c r="L341"/>
  <c r="K341"/>
  <c r="J341"/>
  <c r="I341"/>
  <c r="H341"/>
  <c r="G341"/>
  <c r="F341"/>
  <c r="E341"/>
  <c r="D341"/>
  <c r="C341"/>
  <c r="X340"/>
  <c r="W340"/>
  <c r="V340"/>
  <c r="U340"/>
  <c r="T340"/>
  <c r="S340"/>
  <c r="R340"/>
  <c r="Q340"/>
  <c r="P340"/>
  <c r="O340"/>
  <c r="L340"/>
  <c r="K340"/>
  <c r="J340"/>
  <c r="I340"/>
  <c r="H340"/>
  <c r="G340"/>
  <c r="F340"/>
  <c r="E340"/>
  <c r="D340"/>
  <c r="C340"/>
  <c r="X339"/>
  <c r="W339"/>
  <c r="V339"/>
  <c r="U339"/>
  <c r="T339"/>
  <c r="S339"/>
  <c r="R339"/>
  <c r="Q339"/>
  <c r="P339"/>
  <c r="O339"/>
  <c r="L339"/>
  <c r="K339"/>
  <c r="J339"/>
  <c r="I339"/>
  <c r="H339"/>
  <c r="G339"/>
  <c r="F339"/>
  <c r="E339"/>
  <c r="D339"/>
  <c r="C339"/>
  <c r="X338"/>
  <c r="W338"/>
  <c r="V338"/>
  <c r="U338"/>
  <c r="T338"/>
  <c r="S338"/>
  <c r="R338"/>
  <c r="Q338"/>
  <c r="P338"/>
  <c r="O338"/>
  <c r="L338"/>
  <c r="K338"/>
  <c r="J338"/>
  <c r="I338"/>
  <c r="H338"/>
  <c r="G338"/>
  <c r="F338"/>
  <c r="E338"/>
  <c r="D338"/>
  <c r="C338"/>
  <c r="X337"/>
  <c r="W337"/>
  <c r="V337"/>
  <c r="U337"/>
  <c r="T337"/>
  <c r="S337"/>
  <c r="R337"/>
  <c r="Q337"/>
  <c r="P337"/>
  <c r="O337"/>
  <c r="L337"/>
  <c r="K337"/>
  <c r="J337"/>
  <c r="I337"/>
  <c r="H337"/>
  <c r="G337"/>
  <c r="F337"/>
  <c r="E337"/>
  <c r="D337"/>
  <c r="C337"/>
  <c r="X336"/>
  <c r="W336"/>
  <c r="V336"/>
  <c r="U336"/>
  <c r="T336"/>
  <c r="S336"/>
  <c r="R336"/>
  <c r="Q336"/>
  <c r="P336"/>
  <c r="O336"/>
  <c r="L336"/>
  <c r="K336"/>
  <c r="J336"/>
  <c r="I336"/>
  <c r="H336"/>
  <c r="G336"/>
  <c r="F336"/>
  <c r="E336"/>
  <c r="D336"/>
  <c r="C336"/>
  <c r="X335"/>
  <c r="W335"/>
  <c r="V335"/>
  <c r="U335"/>
  <c r="T335"/>
  <c r="S335"/>
  <c r="R335"/>
  <c r="Q335"/>
  <c r="P335"/>
  <c r="O335"/>
  <c r="L335"/>
  <c r="K335"/>
  <c r="J335"/>
  <c r="I335"/>
  <c r="H335"/>
  <c r="G335"/>
  <c r="F335"/>
  <c r="E335"/>
  <c r="D335"/>
  <c r="C335"/>
  <c r="X334"/>
  <c r="W334"/>
  <c r="V334"/>
  <c r="U334"/>
  <c r="T334"/>
  <c r="S334"/>
  <c r="R334"/>
  <c r="Q334"/>
  <c r="P334"/>
  <c r="O334"/>
  <c r="L334"/>
  <c r="K334"/>
  <c r="J334"/>
  <c r="I334"/>
  <c r="H334"/>
  <c r="G334"/>
  <c r="F334"/>
  <c r="E334"/>
  <c r="D334"/>
  <c r="C334"/>
  <c r="X333"/>
  <c r="W333"/>
  <c r="V333"/>
  <c r="U333"/>
  <c r="T333"/>
  <c r="S333"/>
  <c r="R333"/>
  <c r="Q333"/>
  <c r="P333"/>
  <c r="O333"/>
  <c r="L333"/>
  <c r="K333"/>
  <c r="J333"/>
  <c r="I333"/>
  <c r="H333"/>
  <c r="G333"/>
  <c r="F333"/>
  <c r="E333"/>
  <c r="D333"/>
  <c r="C333"/>
  <c r="X332"/>
  <c r="W332"/>
  <c r="V332"/>
  <c r="U332"/>
  <c r="T332"/>
  <c r="S332"/>
  <c r="R332"/>
  <c r="Q332"/>
  <c r="P332"/>
  <c r="O332"/>
  <c r="L332"/>
  <c r="K332"/>
  <c r="J332"/>
  <c r="I332"/>
  <c r="H332"/>
  <c r="G332"/>
  <c r="F332"/>
  <c r="E332"/>
  <c r="D332"/>
  <c r="C332"/>
  <c r="X331"/>
  <c r="W331"/>
  <c r="V331"/>
  <c r="U331"/>
  <c r="T331"/>
  <c r="S331"/>
  <c r="R331"/>
  <c r="Q331"/>
  <c r="P331"/>
  <c r="O331"/>
  <c r="L331"/>
  <c r="K331"/>
  <c r="J331"/>
  <c r="I331"/>
  <c r="H331"/>
  <c r="G331"/>
  <c r="F331"/>
  <c r="E331"/>
  <c r="D331"/>
  <c r="C331"/>
  <c r="X330"/>
  <c r="W330"/>
  <c r="V330"/>
  <c r="U330"/>
  <c r="T330"/>
  <c r="S330"/>
  <c r="R330"/>
  <c r="Q330"/>
  <c r="P330"/>
  <c r="O330"/>
  <c r="L330"/>
  <c r="K330"/>
  <c r="J330"/>
  <c r="I330"/>
  <c r="H330"/>
  <c r="G330"/>
  <c r="F330"/>
  <c r="E330"/>
  <c r="D330"/>
  <c r="C330"/>
  <c r="X329"/>
  <c r="W329"/>
  <c r="V329"/>
  <c r="U329"/>
  <c r="T329"/>
  <c r="S329"/>
  <c r="R329"/>
  <c r="Q329"/>
  <c r="P329"/>
  <c r="O329"/>
  <c r="L329"/>
  <c r="K329"/>
  <c r="J329"/>
  <c r="I329"/>
  <c r="H329"/>
  <c r="G329"/>
  <c r="F329"/>
  <c r="E329"/>
  <c r="D329"/>
  <c r="C329"/>
  <c r="X328"/>
  <c r="W328"/>
  <c r="V328"/>
  <c r="U328"/>
  <c r="T328"/>
  <c r="S328"/>
  <c r="R328"/>
  <c r="Q328"/>
  <c r="P328"/>
  <c r="O328"/>
  <c r="L328"/>
  <c r="K328"/>
  <c r="J328"/>
  <c r="I328"/>
  <c r="H328"/>
  <c r="G328"/>
  <c r="F328"/>
  <c r="E328"/>
  <c r="D328"/>
  <c r="C328"/>
  <c r="X327"/>
  <c r="W327"/>
  <c r="V327"/>
  <c r="U327"/>
  <c r="T327"/>
  <c r="S327"/>
  <c r="R327"/>
  <c r="Q327"/>
  <c r="P327"/>
  <c r="O327"/>
  <c r="L327"/>
  <c r="K327"/>
  <c r="J327"/>
  <c r="I327"/>
  <c r="H327"/>
  <c r="G327"/>
  <c r="F327"/>
  <c r="E327"/>
  <c r="D327"/>
  <c r="C327"/>
  <c r="X326"/>
  <c r="W326"/>
  <c r="V326"/>
  <c r="U326"/>
  <c r="T326"/>
  <c r="S326"/>
  <c r="R326"/>
  <c r="Q326"/>
  <c r="P326"/>
  <c r="O326"/>
  <c r="L326"/>
  <c r="K326"/>
  <c r="J326"/>
  <c r="I326"/>
  <c r="H326"/>
  <c r="G326"/>
  <c r="F326"/>
  <c r="E326"/>
  <c r="D326"/>
  <c r="C326"/>
  <c r="X325"/>
  <c r="W325"/>
  <c r="V325"/>
  <c r="U325"/>
  <c r="T325"/>
  <c r="S325"/>
  <c r="R325"/>
  <c r="Q325"/>
  <c r="P325"/>
  <c r="O325"/>
  <c r="L325"/>
  <c r="K325"/>
  <c r="J325"/>
  <c r="I325"/>
  <c r="H325"/>
  <c r="G325"/>
  <c r="F325"/>
  <c r="E325"/>
  <c r="D325"/>
  <c r="C325"/>
  <c r="X324"/>
  <c r="W324"/>
  <c r="V324"/>
  <c r="U324"/>
  <c r="T324"/>
  <c r="S324"/>
  <c r="R324"/>
  <c r="Q324"/>
  <c r="P324"/>
  <c r="O324"/>
  <c r="L324"/>
  <c r="K324"/>
  <c r="J324"/>
  <c r="I324"/>
  <c r="H324"/>
  <c r="G324"/>
  <c r="F324"/>
  <c r="E324"/>
  <c r="D324"/>
  <c r="C324"/>
  <c r="X323"/>
  <c r="W323"/>
  <c r="V323"/>
  <c r="U323"/>
  <c r="T323"/>
  <c r="S323"/>
  <c r="R323"/>
  <c r="Q323"/>
  <c r="P323"/>
  <c r="O323"/>
  <c r="L323"/>
  <c r="K323"/>
  <c r="J323"/>
  <c r="I323"/>
  <c r="H323"/>
  <c r="G323"/>
  <c r="F323"/>
  <c r="E323"/>
  <c r="D323"/>
  <c r="C323"/>
  <c r="X322"/>
  <c r="W322"/>
  <c r="V322"/>
  <c r="U322"/>
  <c r="T322"/>
  <c r="S322"/>
  <c r="R322"/>
  <c r="Q322"/>
  <c r="P322"/>
  <c r="O322"/>
  <c r="L322"/>
  <c r="K322"/>
  <c r="J322"/>
  <c r="I322"/>
  <c r="H322"/>
  <c r="G322"/>
  <c r="F322"/>
  <c r="E322"/>
  <c r="D322"/>
  <c r="C322"/>
  <c r="X321"/>
  <c r="W321"/>
  <c r="V321"/>
  <c r="U321"/>
  <c r="T321"/>
  <c r="S321"/>
  <c r="R321"/>
  <c r="Q321"/>
  <c r="P321"/>
  <c r="O321"/>
  <c r="L321"/>
  <c r="K321"/>
  <c r="J321"/>
  <c r="I321"/>
  <c r="H321"/>
  <c r="G321"/>
  <c r="F321"/>
  <c r="E321"/>
  <c r="D321"/>
  <c r="C321"/>
  <c r="X320"/>
  <c r="W320"/>
  <c r="V320"/>
  <c r="U320"/>
  <c r="T320"/>
  <c r="S320"/>
  <c r="R320"/>
  <c r="Q320"/>
  <c r="P320"/>
  <c r="O320"/>
  <c r="L320"/>
  <c r="K320"/>
  <c r="J320"/>
  <c r="I320"/>
  <c r="H320"/>
  <c r="G320"/>
  <c r="F320"/>
  <c r="E320"/>
  <c r="D320"/>
  <c r="C320"/>
  <c r="X319"/>
  <c r="W319"/>
  <c r="V319"/>
  <c r="U319"/>
  <c r="T319"/>
  <c r="S319"/>
  <c r="R319"/>
  <c r="Q319"/>
  <c r="P319"/>
  <c r="O319"/>
  <c r="L319"/>
  <c r="K319"/>
  <c r="J319"/>
  <c r="I319"/>
  <c r="H319"/>
  <c r="G319"/>
  <c r="F319"/>
  <c r="E319"/>
  <c r="D319"/>
  <c r="C319"/>
  <c r="X318"/>
  <c r="W318"/>
  <c r="V318"/>
  <c r="U318"/>
  <c r="T318"/>
  <c r="S318"/>
  <c r="R318"/>
  <c r="Q318"/>
  <c r="P318"/>
  <c r="O318"/>
  <c r="L318"/>
  <c r="K318"/>
  <c r="J318"/>
  <c r="I318"/>
  <c r="H318"/>
  <c r="G318"/>
  <c r="F318"/>
  <c r="E318"/>
  <c r="D318"/>
  <c r="C318"/>
  <c r="X317"/>
  <c r="W317"/>
  <c r="V317"/>
  <c r="U317"/>
  <c r="T317"/>
  <c r="S317"/>
  <c r="R317"/>
  <c r="Q317"/>
  <c r="P317"/>
  <c r="O317"/>
  <c r="L317"/>
  <c r="K317"/>
  <c r="J317"/>
  <c r="I317"/>
  <c r="H317"/>
  <c r="G317"/>
  <c r="F317"/>
  <c r="E317"/>
  <c r="D317"/>
  <c r="C317"/>
  <c r="X316"/>
  <c r="W316"/>
  <c r="V316"/>
  <c r="U316"/>
  <c r="T316"/>
  <c r="S316"/>
  <c r="R316"/>
  <c r="Q316"/>
  <c r="P316"/>
  <c r="O316"/>
  <c r="L316"/>
  <c r="K316"/>
  <c r="J316"/>
  <c r="I316"/>
  <c r="H316"/>
  <c r="G316"/>
  <c r="F316"/>
  <c r="E316"/>
  <c r="D316"/>
  <c r="C316"/>
  <c r="X315"/>
  <c r="W315"/>
  <c r="V315"/>
  <c r="U315"/>
  <c r="T315"/>
  <c r="S315"/>
  <c r="R315"/>
  <c r="Q315"/>
  <c r="P315"/>
  <c r="O315"/>
  <c r="L315"/>
  <c r="K315"/>
  <c r="J315"/>
  <c r="I315"/>
  <c r="H315"/>
  <c r="G315"/>
  <c r="F315"/>
  <c r="E315"/>
  <c r="D315"/>
  <c r="C315"/>
  <c r="X314"/>
  <c r="W314"/>
  <c r="V314"/>
  <c r="U314"/>
  <c r="T314"/>
  <c r="S314"/>
  <c r="R314"/>
  <c r="Q314"/>
  <c r="P314"/>
  <c r="O314"/>
  <c r="L314"/>
  <c r="K314"/>
  <c r="J314"/>
  <c r="I314"/>
  <c r="H314"/>
  <c r="G314"/>
  <c r="F314"/>
  <c r="E314"/>
  <c r="D314"/>
  <c r="C314"/>
  <c r="X313"/>
  <c r="W313"/>
  <c r="V313"/>
  <c r="U313"/>
  <c r="T313"/>
  <c r="S313"/>
  <c r="R313"/>
  <c r="Q313"/>
  <c r="P313"/>
  <c r="O313"/>
  <c r="L313"/>
  <c r="K313"/>
  <c r="J313"/>
  <c r="I313"/>
  <c r="H313"/>
  <c r="G313"/>
  <c r="F313"/>
  <c r="E313"/>
  <c r="D313"/>
  <c r="C313"/>
  <c r="X312"/>
  <c r="W312"/>
  <c r="V312"/>
  <c r="U312"/>
  <c r="T312"/>
  <c r="S312"/>
  <c r="R312"/>
  <c r="Q312"/>
  <c r="P312"/>
  <c r="O312"/>
  <c r="L312"/>
  <c r="K312"/>
  <c r="J312"/>
  <c r="I312"/>
  <c r="H312"/>
  <c r="G312"/>
  <c r="F312"/>
  <c r="E312"/>
  <c r="D312"/>
  <c r="C312"/>
  <c r="X311"/>
  <c r="W311"/>
  <c r="V311"/>
  <c r="U311"/>
  <c r="T311"/>
  <c r="S311"/>
  <c r="R311"/>
  <c r="Q311"/>
  <c r="P311"/>
  <c r="O311"/>
  <c r="L311"/>
  <c r="K311"/>
  <c r="J311"/>
  <c r="I311"/>
  <c r="H311"/>
  <c r="G311"/>
  <c r="F311"/>
  <c r="E311"/>
  <c r="D311"/>
  <c r="C311"/>
  <c r="X310"/>
  <c r="W310"/>
  <c r="V310"/>
  <c r="U310"/>
  <c r="T310"/>
  <c r="S310"/>
  <c r="R310"/>
  <c r="Q310"/>
  <c r="P310"/>
  <c r="O310"/>
  <c r="L310"/>
  <c r="K310"/>
  <c r="J310"/>
  <c r="I310"/>
  <c r="H310"/>
  <c r="G310"/>
  <c r="F310"/>
  <c r="E310"/>
  <c r="D310"/>
  <c r="C310"/>
  <c r="X309"/>
  <c r="W309"/>
  <c r="V309"/>
  <c r="U309"/>
  <c r="T309"/>
  <c r="S309"/>
  <c r="R309"/>
  <c r="Q309"/>
  <c r="P309"/>
  <c r="O309"/>
  <c r="L309"/>
  <c r="K309"/>
  <c r="J309"/>
  <c r="I309"/>
  <c r="H309"/>
  <c r="G309"/>
  <c r="F309"/>
  <c r="E309"/>
  <c r="D309"/>
  <c r="C309"/>
  <c r="X308"/>
  <c r="W308"/>
  <c r="V308"/>
  <c r="U308"/>
  <c r="T308"/>
  <c r="S308"/>
  <c r="R308"/>
  <c r="Q308"/>
  <c r="P308"/>
  <c r="O308"/>
  <c r="L308"/>
  <c r="K308"/>
  <c r="J308"/>
  <c r="I308"/>
  <c r="H308"/>
  <c r="G308"/>
  <c r="F308"/>
  <c r="E308"/>
  <c r="D308"/>
  <c r="C308"/>
  <c r="X307"/>
  <c r="W307"/>
  <c r="V307"/>
  <c r="U307"/>
  <c r="T307"/>
  <c r="S307"/>
  <c r="R307"/>
  <c r="Q307"/>
  <c r="P307"/>
  <c r="O307"/>
  <c r="L307"/>
  <c r="K307"/>
  <c r="J307"/>
  <c r="I307"/>
  <c r="H307"/>
  <c r="G307"/>
  <c r="F307"/>
  <c r="E307"/>
  <c r="D307"/>
  <c r="C307"/>
  <c r="X306"/>
  <c r="W306"/>
  <c r="V306"/>
  <c r="U306"/>
  <c r="T306"/>
  <c r="S306"/>
  <c r="R306"/>
  <c r="Q306"/>
  <c r="P306"/>
  <c r="O306"/>
  <c r="L306"/>
  <c r="K306"/>
  <c r="J306"/>
  <c r="I306"/>
  <c r="H306"/>
  <c r="G306"/>
  <c r="F306"/>
  <c r="E306"/>
  <c r="D306"/>
  <c r="C306"/>
  <c r="X305"/>
  <c r="W305"/>
  <c r="V305"/>
  <c r="U305"/>
  <c r="T305"/>
  <c r="S305"/>
  <c r="R305"/>
  <c r="Q305"/>
  <c r="P305"/>
  <c r="O305"/>
  <c r="L305"/>
  <c r="K305"/>
  <c r="J305"/>
  <c r="I305"/>
  <c r="H305"/>
  <c r="G305"/>
  <c r="F305"/>
  <c r="E305"/>
  <c r="D305"/>
  <c r="C305"/>
  <c r="X304"/>
  <c r="W304"/>
  <c r="V304"/>
  <c r="U304"/>
  <c r="T304"/>
  <c r="S304"/>
  <c r="R304"/>
  <c r="Q304"/>
  <c r="P304"/>
  <c r="O304"/>
  <c r="L304"/>
  <c r="K304"/>
  <c r="J304"/>
  <c r="I304"/>
  <c r="H304"/>
  <c r="G304"/>
  <c r="F304"/>
  <c r="E304"/>
  <c r="D304"/>
  <c r="C304"/>
  <c r="X303"/>
  <c r="W303"/>
  <c r="V303"/>
  <c r="U303"/>
  <c r="T303"/>
  <c r="S303"/>
  <c r="R303"/>
  <c r="Q303"/>
  <c r="P303"/>
  <c r="O303"/>
  <c r="L303"/>
  <c r="K303"/>
  <c r="J303"/>
  <c r="I303"/>
  <c r="H303"/>
  <c r="G303"/>
  <c r="F303"/>
  <c r="E303"/>
  <c r="D303"/>
  <c r="C303"/>
  <c r="X302"/>
  <c r="W302"/>
  <c r="V302"/>
  <c r="U302"/>
  <c r="T302"/>
  <c r="S302"/>
  <c r="R302"/>
  <c r="Q302"/>
  <c r="P302"/>
  <c r="O302"/>
  <c r="L302"/>
  <c r="K302"/>
  <c r="J302"/>
  <c r="I302"/>
  <c r="H302"/>
  <c r="G302"/>
  <c r="F302"/>
  <c r="E302"/>
  <c r="D302"/>
  <c r="C302"/>
  <c r="X301"/>
  <c r="W301"/>
  <c r="V301"/>
  <c r="U301"/>
  <c r="T301"/>
  <c r="S301"/>
  <c r="R301"/>
  <c r="Q301"/>
  <c r="P301"/>
  <c r="O301"/>
  <c r="L301"/>
  <c r="K301"/>
  <c r="J301"/>
  <c r="I301"/>
  <c r="H301"/>
  <c r="G301"/>
  <c r="F301"/>
  <c r="E301"/>
  <c r="D301"/>
  <c r="C301"/>
  <c r="X300"/>
  <c r="W300"/>
  <c r="V300"/>
  <c r="U300"/>
  <c r="T300"/>
  <c r="S300"/>
  <c r="R300"/>
  <c r="Q300"/>
  <c r="P300"/>
  <c r="O300"/>
  <c r="L300"/>
  <c r="K300"/>
  <c r="J300"/>
  <c r="I300"/>
  <c r="H300"/>
  <c r="G300"/>
  <c r="F300"/>
  <c r="E300"/>
  <c r="D300"/>
  <c r="C300"/>
  <c r="X299"/>
  <c r="W299"/>
  <c r="V299"/>
  <c r="U299"/>
  <c r="T299"/>
  <c r="S299"/>
  <c r="R299"/>
  <c r="Q299"/>
  <c r="P299"/>
  <c r="O299"/>
  <c r="L299"/>
  <c r="K299"/>
  <c r="J299"/>
  <c r="I299"/>
  <c r="H299"/>
  <c r="G299"/>
  <c r="F299"/>
  <c r="E299"/>
  <c r="D299"/>
  <c r="C299"/>
  <c r="X298"/>
  <c r="W298"/>
  <c r="V298"/>
  <c r="U298"/>
  <c r="T298"/>
  <c r="S298"/>
  <c r="R298"/>
  <c r="Q298"/>
  <c r="P298"/>
  <c r="O298"/>
  <c r="L298"/>
  <c r="K298"/>
  <c r="J298"/>
  <c r="I298"/>
  <c r="H298"/>
  <c r="G298"/>
  <c r="F298"/>
  <c r="E298"/>
  <c r="D298"/>
  <c r="C298"/>
  <c r="X297"/>
  <c r="W297"/>
  <c r="V297"/>
  <c r="U297"/>
  <c r="T297"/>
  <c r="S297"/>
  <c r="R297"/>
  <c r="Q297"/>
  <c r="P297"/>
  <c r="O297"/>
  <c r="L297"/>
  <c r="K297"/>
  <c r="J297"/>
  <c r="I297"/>
  <c r="H297"/>
  <c r="G297"/>
  <c r="F297"/>
  <c r="E297"/>
  <c r="D297"/>
  <c r="C297"/>
  <c r="X296"/>
  <c r="W296"/>
  <c r="V296"/>
  <c r="U296"/>
  <c r="T296"/>
  <c r="S296"/>
  <c r="R296"/>
  <c r="Q296"/>
  <c r="P296"/>
  <c r="O296"/>
  <c r="L296"/>
  <c r="K296"/>
  <c r="J296"/>
  <c r="I296"/>
  <c r="H296"/>
  <c r="G296"/>
  <c r="F296"/>
  <c r="E296"/>
  <c r="D296"/>
  <c r="C296"/>
  <c r="X295"/>
  <c r="W295"/>
  <c r="V295"/>
  <c r="U295"/>
  <c r="T295"/>
  <c r="S295"/>
  <c r="R295"/>
  <c r="Q295"/>
  <c r="P295"/>
  <c r="O295"/>
  <c r="L295"/>
  <c r="K295"/>
  <c r="J295"/>
  <c r="I295"/>
  <c r="H295"/>
  <c r="G295"/>
  <c r="F295"/>
  <c r="E295"/>
  <c r="D295"/>
  <c r="C295"/>
  <c r="X294"/>
  <c r="W294"/>
  <c r="V294"/>
  <c r="U294"/>
  <c r="T294"/>
  <c r="S294"/>
  <c r="R294"/>
  <c r="Q294"/>
  <c r="P294"/>
  <c r="O294"/>
  <c r="L294"/>
  <c r="K294"/>
  <c r="J294"/>
  <c r="I294"/>
  <c r="H294"/>
  <c r="G294"/>
  <c r="F294"/>
  <c r="E294"/>
  <c r="D294"/>
  <c r="C294"/>
  <c r="X293"/>
  <c r="W293"/>
  <c r="V293"/>
  <c r="U293"/>
  <c r="T293"/>
  <c r="S293"/>
  <c r="R293"/>
  <c r="Q293"/>
  <c r="P293"/>
  <c r="O293"/>
  <c r="L293"/>
  <c r="K293"/>
  <c r="J293"/>
  <c r="I293"/>
  <c r="H293"/>
  <c r="G293"/>
  <c r="F293"/>
  <c r="E293"/>
  <c r="D293"/>
  <c r="C293"/>
  <c r="X292"/>
  <c r="W292"/>
  <c r="V292"/>
  <c r="U292"/>
  <c r="T292"/>
  <c r="S292"/>
  <c r="R292"/>
  <c r="Q292"/>
  <c r="P292"/>
  <c r="O292"/>
  <c r="L292"/>
  <c r="K292"/>
  <c r="J292"/>
  <c r="I292"/>
  <c r="H292"/>
  <c r="G292"/>
  <c r="F292"/>
  <c r="E292"/>
  <c r="D292"/>
  <c r="C292"/>
  <c r="X291"/>
  <c r="W291"/>
  <c r="V291"/>
  <c r="U291"/>
  <c r="T291"/>
  <c r="S291"/>
  <c r="R291"/>
  <c r="Q291"/>
  <c r="P291"/>
  <c r="O291"/>
  <c r="L291"/>
  <c r="K291"/>
  <c r="J291"/>
  <c r="I291"/>
  <c r="H291"/>
  <c r="G291"/>
  <c r="F291"/>
  <c r="E291"/>
  <c r="D291"/>
  <c r="C291"/>
  <c r="X290"/>
  <c r="W290"/>
  <c r="V290"/>
  <c r="U290"/>
  <c r="T290"/>
  <c r="S290"/>
  <c r="R290"/>
  <c r="Q290"/>
  <c r="P290"/>
  <c r="O290"/>
  <c r="L290"/>
  <c r="K290"/>
  <c r="J290"/>
  <c r="I290"/>
  <c r="H290"/>
  <c r="G290"/>
  <c r="F290"/>
  <c r="E290"/>
  <c r="D290"/>
  <c r="C290"/>
  <c r="X289"/>
  <c r="W289"/>
  <c r="V289"/>
  <c r="U289"/>
  <c r="T289"/>
  <c r="S289"/>
  <c r="R289"/>
  <c r="Q289"/>
  <c r="P289"/>
  <c r="O289"/>
  <c r="L289"/>
  <c r="K289"/>
  <c r="J289"/>
  <c r="I289"/>
  <c r="H289"/>
  <c r="G289"/>
  <c r="F289"/>
  <c r="E289"/>
  <c r="D289"/>
  <c r="C289"/>
  <c r="X288"/>
  <c r="W288"/>
  <c r="V288"/>
  <c r="U288"/>
  <c r="T288"/>
  <c r="S288"/>
  <c r="R288"/>
  <c r="Q288"/>
  <c r="P288"/>
  <c r="O288"/>
  <c r="L288"/>
  <c r="K288"/>
  <c r="J288"/>
  <c r="I288"/>
  <c r="H288"/>
  <c r="G288"/>
  <c r="F288"/>
  <c r="E288"/>
  <c r="D288"/>
  <c r="C288"/>
  <c r="X287"/>
  <c r="W287"/>
  <c r="V287"/>
  <c r="U287"/>
  <c r="T287"/>
  <c r="S287"/>
  <c r="R287"/>
  <c r="Q287"/>
  <c r="P287"/>
  <c r="O287"/>
  <c r="L287"/>
  <c r="K287"/>
  <c r="J287"/>
  <c r="I287"/>
  <c r="H287"/>
  <c r="G287"/>
  <c r="F287"/>
  <c r="E287"/>
  <c r="D287"/>
  <c r="C287"/>
  <c r="X286"/>
  <c r="W286"/>
  <c r="V286"/>
  <c r="U286"/>
  <c r="T286"/>
  <c r="S286"/>
  <c r="R286"/>
  <c r="Q286"/>
  <c r="P286"/>
  <c r="O286"/>
  <c r="L286"/>
  <c r="K286"/>
  <c r="J286"/>
  <c r="I286"/>
  <c r="H286"/>
  <c r="G286"/>
  <c r="F286"/>
  <c r="E286"/>
  <c r="D286"/>
  <c r="C286"/>
  <c r="X285"/>
  <c r="W285"/>
  <c r="V285"/>
  <c r="U285"/>
  <c r="T285"/>
  <c r="S285"/>
  <c r="R285"/>
  <c r="Q285"/>
  <c r="P285"/>
  <c r="O285"/>
  <c r="L285"/>
  <c r="K285"/>
  <c r="J285"/>
  <c r="I285"/>
  <c r="H285"/>
  <c r="G285"/>
  <c r="F285"/>
  <c r="E285"/>
  <c r="D285"/>
  <c r="C285"/>
  <c r="X284"/>
  <c r="W284"/>
  <c r="V284"/>
  <c r="U284"/>
  <c r="T284"/>
  <c r="S284"/>
  <c r="R284"/>
  <c r="Q284"/>
  <c r="P284"/>
  <c r="O284"/>
  <c r="L284"/>
  <c r="K284"/>
  <c r="J284"/>
  <c r="I284"/>
  <c r="H284"/>
  <c r="G284"/>
  <c r="F284"/>
  <c r="E284"/>
  <c r="D284"/>
  <c r="C284"/>
  <c r="X283"/>
  <c r="W283"/>
  <c r="V283"/>
  <c r="U283"/>
  <c r="T283"/>
  <c r="S283"/>
  <c r="R283"/>
  <c r="Q283"/>
  <c r="P283"/>
  <c r="O283"/>
  <c r="L283"/>
  <c r="K283"/>
  <c r="J283"/>
  <c r="I283"/>
  <c r="H283"/>
  <c r="G283"/>
  <c r="F283"/>
  <c r="E283"/>
  <c r="D283"/>
  <c r="C283"/>
  <c r="X282"/>
  <c r="W282"/>
  <c r="V282"/>
  <c r="U282"/>
  <c r="T282"/>
  <c r="S282"/>
  <c r="R282"/>
  <c r="Q282"/>
  <c r="P282"/>
  <c r="O282"/>
  <c r="L282"/>
  <c r="K282"/>
  <c r="J282"/>
  <c r="I282"/>
  <c r="H282"/>
  <c r="G282"/>
  <c r="F282"/>
  <c r="E282"/>
  <c r="D282"/>
  <c r="C282"/>
  <c r="X281"/>
  <c r="W281"/>
  <c r="V281"/>
  <c r="U281"/>
  <c r="T281"/>
  <c r="S281"/>
  <c r="R281"/>
  <c r="Q281"/>
  <c r="P281"/>
  <c r="O281"/>
  <c r="L281"/>
  <c r="K281"/>
  <c r="J281"/>
  <c r="I281"/>
  <c r="H281"/>
  <c r="G281"/>
  <c r="F281"/>
  <c r="E281"/>
  <c r="D281"/>
  <c r="C281"/>
  <c r="X280"/>
  <c r="W280"/>
  <c r="V280"/>
  <c r="U280"/>
  <c r="T280"/>
  <c r="S280"/>
  <c r="R280"/>
  <c r="Q280"/>
  <c r="P280"/>
  <c r="O280"/>
  <c r="L280"/>
  <c r="K280"/>
  <c r="J280"/>
  <c r="I280"/>
  <c r="H280"/>
  <c r="G280"/>
  <c r="F280"/>
  <c r="E280"/>
  <c r="D280"/>
  <c r="C280"/>
  <c r="X279"/>
  <c r="W279"/>
  <c r="V279"/>
  <c r="U279"/>
  <c r="T279"/>
  <c r="S279"/>
  <c r="R279"/>
  <c r="Q279"/>
  <c r="P279"/>
  <c r="O279"/>
  <c r="L279"/>
  <c r="K279"/>
  <c r="J279"/>
  <c r="I279"/>
  <c r="H279"/>
  <c r="G279"/>
  <c r="F279"/>
  <c r="E279"/>
  <c r="D279"/>
  <c r="C279"/>
  <c r="X278"/>
  <c r="W278"/>
  <c r="V278"/>
  <c r="U278"/>
  <c r="T278"/>
  <c r="S278"/>
  <c r="R278"/>
  <c r="Q278"/>
  <c r="P278"/>
  <c r="O278"/>
  <c r="L278"/>
  <c r="K278"/>
  <c r="J278"/>
  <c r="I278"/>
  <c r="H278"/>
  <c r="G278"/>
  <c r="F278"/>
  <c r="E278"/>
  <c r="D278"/>
  <c r="C278"/>
  <c r="X277"/>
  <c r="W277"/>
  <c r="V277"/>
  <c r="U277"/>
  <c r="T277"/>
  <c r="S277"/>
  <c r="R277"/>
  <c r="Q277"/>
  <c r="P277"/>
  <c r="O277"/>
  <c r="L277"/>
  <c r="K277"/>
  <c r="J277"/>
  <c r="I277"/>
  <c r="H277"/>
  <c r="G277"/>
  <c r="F277"/>
  <c r="E277"/>
  <c r="D277"/>
  <c r="C277"/>
  <c r="X276"/>
  <c r="W276"/>
  <c r="V276"/>
  <c r="U276"/>
  <c r="T276"/>
  <c r="S276"/>
  <c r="R276"/>
  <c r="Q276"/>
  <c r="P276"/>
  <c r="O276"/>
  <c r="L276"/>
  <c r="K276"/>
  <c r="J276"/>
  <c r="I276"/>
  <c r="H276"/>
  <c r="G276"/>
  <c r="F276"/>
  <c r="E276"/>
  <c r="D276"/>
  <c r="C276"/>
  <c r="X275"/>
  <c r="W275"/>
  <c r="V275"/>
  <c r="U275"/>
  <c r="T275"/>
  <c r="S275"/>
  <c r="R275"/>
  <c r="Q275"/>
  <c r="P275"/>
  <c r="O275"/>
  <c r="L275"/>
  <c r="K275"/>
  <c r="J275"/>
  <c r="I275"/>
  <c r="H275"/>
  <c r="G275"/>
  <c r="F275"/>
  <c r="E275"/>
  <c r="D275"/>
  <c r="C275"/>
  <c r="X274"/>
  <c r="W274"/>
  <c r="V274"/>
  <c r="U274"/>
  <c r="T274"/>
  <c r="S274"/>
  <c r="R274"/>
  <c r="Q274"/>
  <c r="P274"/>
  <c r="O274"/>
  <c r="L274"/>
  <c r="K274"/>
  <c r="J274"/>
  <c r="I274"/>
  <c r="H274"/>
  <c r="G274"/>
  <c r="F274"/>
  <c r="E274"/>
  <c r="D274"/>
  <c r="C274"/>
  <c r="X273"/>
  <c r="W273"/>
  <c r="V273"/>
  <c r="U273"/>
  <c r="T273"/>
  <c r="S273"/>
  <c r="R273"/>
  <c r="Q273"/>
  <c r="P273"/>
  <c r="O273"/>
  <c r="L273"/>
  <c r="K273"/>
  <c r="J273"/>
  <c r="I273"/>
  <c r="H273"/>
  <c r="G273"/>
  <c r="F273"/>
  <c r="E273"/>
  <c r="D273"/>
  <c r="C273"/>
  <c r="X272"/>
  <c r="W272"/>
  <c r="V272"/>
  <c r="U272"/>
  <c r="T272"/>
  <c r="S272"/>
  <c r="R272"/>
  <c r="Q272"/>
  <c r="P272"/>
  <c r="O272"/>
  <c r="L272"/>
  <c r="K272"/>
  <c r="J272"/>
  <c r="I272"/>
  <c r="H272"/>
  <c r="G272"/>
  <c r="F272"/>
  <c r="E272"/>
  <c r="D272"/>
  <c r="C272"/>
  <c r="X271"/>
  <c r="W271"/>
  <c r="V271"/>
  <c r="U271"/>
  <c r="T271"/>
  <c r="S271"/>
  <c r="R271"/>
  <c r="Q271"/>
  <c r="P271"/>
  <c r="O271"/>
  <c r="L271"/>
  <c r="K271"/>
  <c r="J271"/>
  <c r="I271"/>
  <c r="H271"/>
  <c r="G271"/>
  <c r="F271"/>
  <c r="E271"/>
  <c r="D271"/>
  <c r="C271"/>
  <c r="X270"/>
  <c r="W270"/>
  <c r="V270"/>
  <c r="U270"/>
  <c r="T270"/>
  <c r="S270"/>
  <c r="R270"/>
  <c r="Q270"/>
  <c r="P270"/>
  <c r="O270"/>
  <c r="L270"/>
  <c r="K270"/>
  <c r="J270"/>
  <c r="I270"/>
  <c r="H270"/>
  <c r="G270"/>
  <c r="F270"/>
  <c r="E270"/>
  <c r="D270"/>
  <c r="C270"/>
  <c r="X269"/>
  <c r="W269"/>
  <c r="V269"/>
  <c r="U269"/>
  <c r="T269"/>
  <c r="S269"/>
  <c r="R269"/>
  <c r="Q269"/>
  <c r="P269"/>
  <c r="O269"/>
  <c r="L269"/>
  <c r="K269"/>
  <c r="J269"/>
  <c r="I269"/>
  <c r="H269"/>
  <c r="G269"/>
  <c r="F269"/>
  <c r="E269"/>
  <c r="D269"/>
  <c r="C269"/>
  <c r="X268"/>
  <c r="W268"/>
  <c r="V268"/>
  <c r="U268"/>
  <c r="T268"/>
  <c r="S268"/>
  <c r="R268"/>
  <c r="Q268"/>
  <c r="P268"/>
  <c r="O268"/>
  <c r="L268"/>
  <c r="K268"/>
  <c r="J268"/>
  <c r="I268"/>
  <c r="H268"/>
  <c r="G268"/>
  <c r="F268"/>
  <c r="E268"/>
  <c r="D268"/>
  <c r="C268"/>
  <c r="X267"/>
  <c r="W267"/>
  <c r="V267"/>
  <c r="U267"/>
  <c r="T267"/>
  <c r="S267"/>
  <c r="R267"/>
  <c r="Q267"/>
  <c r="P267"/>
  <c r="O267"/>
  <c r="L267"/>
  <c r="K267"/>
  <c r="J267"/>
  <c r="I267"/>
  <c r="H267"/>
  <c r="G267"/>
  <c r="F267"/>
  <c r="E267"/>
  <c r="D267"/>
  <c r="C267"/>
  <c r="X266"/>
  <c r="W266"/>
  <c r="V266"/>
  <c r="U266"/>
  <c r="T266"/>
  <c r="S266"/>
  <c r="R266"/>
  <c r="Q266"/>
  <c r="P266"/>
  <c r="O266"/>
  <c r="L266"/>
  <c r="K266"/>
  <c r="J266"/>
  <c r="I266"/>
  <c r="H266"/>
  <c r="G266"/>
  <c r="F266"/>
  <c r="E266"/>
  <c r="D266"/>
  <c r="C266"/>
  <c r="X265"/>
  <c r="W265"/>
  <c r="V265"/>
  <c r="U265"/>
  <c r="T265"/>
  <c r="S265"/>
  <c r="R265"/>
  <c r="Q265"/>
  <c r="P265"/>
  <c r="O265"/>
  <c r="L265"/>
  <c r="K265"/>
  <c r="J265"/>
  <c r="I265"/>
  <c r="H265"/>
  <c r="G265"/>
  <c r="F265"/>
  <c r="E265"/>
  <c r="D265"/>
  <c r="C265"/>
  <c r="X264"/>
  <c r="W264"/>
  <c r="V264"/>
  <c r="U264"/>
  <c r="T264"/>
  <c r="S264"/>
  <c r="R264"/>
  <c r="Q264"/>
  <c r="P264"/>
  <c r="O264"/>
  <c r="L264"/>
  <c r="K264"/>
  <c r="J264"/>
  <c r="I264"/>
  <c r="H264"/>
  <c r="G264"/>
  <c r="F264"/>
  <c r="E264"/>
  <c r="D264"/>
  <c r="C264"/>
  <c r="X263"/>
  <c r="W263"/>
  <c r="V263"/>
  <c r="U263"/>
  <c r="T263"/>
  <c r="S263"/>
  <c r="R263"/>
  <c r="Q263"/>
  <c r="P263"/>
  <c r="O263"/>
  <c r="L263"/>
  <c r="K263"/>
  <c r="J263"/>
  <c r="I263"/>
  <c r="H263"/>
  <c r="G263"/>
  <c r="F263"/>
  <c r="E263"/>
  <c r="D263"/>
  <c r="C263"/>
  <c r="X262"/>
  <c r="W262"/>
  <c r="V262"/>
  <c r="U262"/>
  <c r="T262"/>
  <c r="S262"/>
  <c r="R262"/>
  <c r="Q262"/>
  <c r="P262"/>
  <c r="O262"/>
  <c r="L262"/>
  <c r="K262"/>
  <c r="J262"/>
  <c r="I262"/>
  <c r="H262"/>
  <c r="G262"/>
  <c r="F262"/>
  <c r="E262"/>
  <c r="D262"/>
  <c r="C262"/>
  <c r="X261"/>
  <c r="W261"/>
  <c r="V261"/>
  <c r="U261"/>
  <c r="T261"/>
  <c r="S261"/>
  <c r="R261"/>
  <c r="Q261"/>
  <c r="P261"/>
  <c r="O261"/>
  <c r="L261"/>
  <c r="K261"/>
  <c r="J261"/>
  <c r="I261"/>
  <c r="H261"/>
  <c r="G261"/>
  <c r="F261"/>
  <c r="E261"/>
  <c r="D261"/>
  <c r="C261"/>
  <c r="X260"/>
  <c r="W260"/>
  <c r="V260"/>
  <c r="U260"/>
  <c r="T260"/>
  <c r="S260"/>
  <c r="R260"/>
  <c r="Q260"/>
  <c r="P260"/>
  <c r="O260"/>
  <c r="L260"/>
  <c r="K260"/>
  <c r="J260"/>
  <c r="I260"/>
  <c r="H260"/>
  <c r="G260"/>
  <c r="F260"/>
  <c r="E260"/>
  <c r="D260"/>
  <c r="C260"/>
  <c r="X259"/>
  <c r="W259"/>
  <c r="V259"/>
  <c r="U259"/>
  <c r="T259"/>
  <c r="S259"/>
  <c r="R259"/>
  <c r="Q259"/>
  <c r="P259"/>
  <c r="O259"/>
  <c r="L259"/>
  <c r="K259"/>
  <c r="J259"/>
  <c r="I259"/>
  <c r="H259"/>
  <c r="G259"/>
  <c r="F259"/>
  <c r="E259"/>
  <c r="D259"/>
  <c r="C259"/>
  <c r="X258"/>
  <c r="W258"/>
  <c r="V258"/>
  <c r="U258"/>
  <c r="T258"/>
  <c r="S258"/>
  <c r="R258"/>
  <c r="Q258"/>
  <c r="P258"/>
  <c r="O258"/>
  <c r="L258"/>
  <c r="K258"/>
  <c r="J258"/>
  <c r="I258"/>
  <c r="H258"/>
  <c r="G258"/>
  <c r="F258"/>
  <c r="E258"/>
  <c r="D258"/>
  <c r="C258"/>
  <c r="X257"/>
  <c r="W257"/>
  <c r="V257"/>
  <c r="U257"/>
  <c r="T257"/>
  <c r="S257"/>
  <c r="R257"/>
  <c r="Q257"/>
  <c r="P257"/>
  <c r="O257"/>
  <c r="L257"/>
  <c r="K257"/>
  <c r="J257"/>
  <c r="I257"/>
  <c r="H257"/>
  <c r="G257"/>
  <c r="F257"/>
  <c r="E257"/>
  <c r="D257"/>
  <c r="C257"/>
  <c r="X256"/>
  <c r="W256"/>
  <c r="V256"/>
  <c r="U256"/>
  <c r="T256"/>
  <c r="S256"/>
  <c r="R256"/>
  <c r="Q256"/>
  <c r="P256"/>
  <c r="O256"/>
  <c r="L256"/>
  <c r="K256"/>
  <c r="J256"/>
  <c r="I256"/>
  <c r="H256"/>
  <c r="G256"/>
  <c r="F256"/>
  <c r="E256"/>
  <c r="D256"/>
  <c r="C256"/>
  <c r="X255"/>
  <c r="W255"/>
  <c r="V255"/>
  <c r="U255"/>
  <c r="T255"/>
  <c r="S255"/>
  <c r="R255"/>
  <c r="Q255"/>
  <c r="P255"/>
  <c r="O255"/>
  <c r="L255"/>
  <c r="K255"/>
  <c r="J255"/>
  <c r="I255"/>
  <c r="H255"/>
  <c r="G255"/>
  <c r="F255"/>
  <c r="E255"/>
  <c r="D255"/>
  <c r="C255"/>
  <c r="X254"/>
  <c r="W254"/>
  <c r="V254"/>
  <c r="U254"/>
  <c r="T254"/>
  <c r="S254"/>
  <c r="R254"/>
  <c r="Q254"/>
  <c r="P254"/>
  <c r="O254"/>
  <c r="L254"/>
  <c r="K254"/>
  <c r="J254"/>
  <c r="I254"/>
  <c r="H254"/>
  <c r="G254"/>
  <c r="F254"/>
  <c r="E254"/>
  <c r="D254"/>
  <c r="C254"/>
  <c r="X253"/>
  <c r="W253"/>
  <c r="V253"/>
  <c r="U253"/>
  <c r="T253"/>
  <c r="S253"/>
  <c r="R253"/>
  <c r="Q253"/>
  <c r="P253"/>
  <c r="O253"/>
  <c r="L253"/>
  <c r="K253"/>
  <c r="J253"/>
  <c r="I253"/>
  <c r="H253"/>
  <c r="G253"/>
  <c r="F253"/>
  <c r="E253"/>
  <c r="D253"/>
  <c r="C253"/>
  <c r="X252"/>
  <c r="W252"/>
  <c r="V252"/>
  <c r="U252"/>
  <c r="T252"/>
  <c r="S252"/>
  <c r="R252"/>
  <c r="Q252"/>
  <c r="P252"/>
  <c r="O252"/>
  <c r="L252"/>
  <c r="K252"/>
  <c r="J252"/>
  <c r="I252"/>
  <c r="H252"/>
  <c r="G252"/>
  <c r="F252"/>
  <c r="E252"/>
  <c r="D252"/>
  <c r="C252"/>
  <c r="X251"/>
  <c r="W251"/>
  <c r="V251"/>
  <c r="U251"/>
  <c r="T251"/>
  <c r="S251"/>
  <c r="R251"/>
  <c r="Q251"/>
  <c r="P251"/>
  <c r="O251"/>
  <c r="L251"/>
  <c r="K251"/>
  <c r="J251"/>
  <c r="I251"/>
  <c r="H251"/>
  <c r="G251"/>
  <c r="F251"/>
  <c r="E251"/>
  <c r="D251"/>
  <c r="C251"/>
  <c r="X250"/>
  <c r="W250"/>
  <c r="V250"/>
  <c r="U250"/>
  <c r="T250"/>
  <c r="S250"/>
  <c r="R250"/>
  <c r="Q250"/>
  <c r="P250"/>
  <c r="O250"/>
  <c r="L250"/>
  <c r="K250"/>
  <c r="J250"/>
  <c r="I250"/>
  <c r="H250"/>
  <c r="G250"/>
  <c r="F250"/>
  <c r="E250"/>
  <c r="D250"/>
  <c r="C250"/>
  <c r="X249"/>
  <c r="W249"/>
  <c r="V249"/>
  <c r="U249"/>
  <c r="T249"/>
  <c r="S249"/>
  <c r="R249"/>
  <c r="Q249"/>
  <c r="P249"/>
  <c r="O249"/>
  <c r="L249"/>
  <c r="K249"/>
  <c r="J249"/>
  <c r="I249"/>
  <c r="H249"/>
  <c r="G249"/>
  <c r="F249"/>
  <c r="E249"/>
  <c r="D249"/>
  <c r="C249"/>
  <c r="X248"/>
  <c r="W248"/>
  <c r="V248"/>
  <c r="U248"/>
  <c r="T248"/>
  <c r="S248"/>
  <c r="R248"/>
  <c r="Q248"/>
  <c r="P248"/>
  <c r="O248"/>
  <c r="L248"/>
  <c r="K248"/>
  <c r="J248"/>
  <c r="I248"/>
  <c r="H248"/>
  <c r="G248"/>
  <c r="F248"/>
  <c r="E248"/>
  <c r="D248"/>
  <c r="C248"/>
  <c r="X247"/>
  <c r="W247"/>
  <c r="V247"/>
  <c r="U247"/>
  <c r="T247"/>
  <c r="S247"/>
  <c r="R247"/>
  <c r="Q247"/>
  <c r="P247"/>
  <c r="O247"/>
  <c r="L247"/>
  <c r="K247"/>
  <c r="J247"/>
  <c r="I247"/>
  <c r="H247"/>
  <c r="G247"/>
  <c r="F247"/>
  <c r="E247"/>
  <c r="D247"/>
  <c r="C247"/>
  <c r="X246"/>
  <c r="W246"/>
  <c r="V246"/>
  <c r="U246"/>
  <c r="T246"/>
  <c r="S246"/>
  <c r="R246"/>
  <c r="Q246"/>
  <c r="P246"/>
  <c r="O246"/>
  <c r="L246"/>
  <c r="K246"/>
  <c r="J246"/>
  <c r="I246"/>
  <c r="H246"/>
  <c r="G246"/>
  <c r="F246"/>
  <c r="E246"/>
  <c r="D246"/>
  <c r="C246"/>
  <c r="X245"/>
  <c r="W245"/>
  <c r="V245"/>
  <c r="U245"/>
  <c r="T245"/>
  <c r="S245"/>
  <c r="R245"/>
  <c r="Q245"/>
  <c r="P245"/>
  <c r="O245"/>
  <c r="L245"/>
  <c r="K245"/>
  <c r="J245"/>
  <c r="I245"/>
  <c r="H245"/>
  <c r="G245"/>
  <c r="F245"/>
  <c r="E245"/>
  <c r="D245"/>
  <c r="C245"/>
  <c r="X244"/>
  <c r="W244"/>
  <c r="V244"/>
  <c r="U244"/>
  <c r="T244"/>
  <c r="S244"/>
  <c r="R244"/>
  <c r="Q244"/>
  <c r="P244"/>
  <c r="O244"/>
  <c r="L244"/>
  <c r="K244"/>
  <c r="J244"/>
  <c r="I244"/>
  <c r="H244"/>
  <c r="G244"/>
  <c r="F244"/>
  <c r="E244"/>
  <c r="D244"/>
  <c r="C244"/>
  <c r="X243"/>
  <c r="W243"/>
  <c r="V243"/>
  <c r="U243"/>
  <c r="T243"/>
  <c r="S243"/>
  <c r="R243"/>
  <c r="Q243"/>
  <c r="P243"/>
  <c r="O243"/>
  <c r="L243"/>
  <c r="K243"/>
  <c r="J243"/>
  <c r="I243"/>
  <c r="H243"/>
  <c r="G243"/>
  <c r="F243"/>
  <c r="E243"/>
  <c r="D243"/>
  <c r="C243"/>
  <c r="X242"/>
  <c r="W242"/>
  <c r="V242"/>
  <c r="U242"/>
  <c r="T242"/>
  <c r="S242"/>
  <c r="R242"/>
  <c r="Q242"/>
  <c r="P242"/>
  <c r="O242"/>
  <c r="L242"/>
  <c r="K242"/>
  <c r="J242"/>
  <c r="I242"/>
  <c r="H242"/>
  <c r="G242"/>
  <c r="F242"/>
  <c r="E242"/>
  <c r="D242"/>
  <c r="C242"/>
  <c r="X241"/>
  <c r="W241"/>
  <c r="V241"/>
  <c r="U241"/>
  <c r="T241"/>
  <c r="S241"/>
  <c r="R241"/>
  <c r="Q241"/>
  <c r="P241"/>
  <c r="O241"/>
  <c r="L241"/>
  <c r="K241"/>
  <c r="J241"/>
  <c r="I241"/>
  <c r="H241"/>
  <c r="G241"/>
  <c r="F241"/>
  <c r="E241"/>
  <c r="D241"/>
  <c r="C241"/>
  <c r="X240"/>
  <c r="W240"/>
  <c r="V240"/>
  <c r="U240"/>
  <c r="T240"/>
  <c r="S240"/>
  <c r="R240"/>
  <c r="Q240"/>
  <c r="P240"/>
  <c r="O240"/>
  <c r="L240"/>
  <c r="K240"/>
  <c r="J240"/>
  <c r="I240"/>
  <c r="H240"/>
  <c r="G240"/>
  <c r="F240"/>
  <c r="E240"/>
  <c r="D240"/>
  <c r="C240"/>
  <c r="X239"/>
  <c r="W239"/>
  <c r="V239"/>
  <c r="U239"/>
  <c r="T239"/>
  <c r="S239"/>
  <c r="R239"/>
  <c r="Q239"/>
  <c r="P239"/>
  <c r="O239"/>
  <c r="L239"/>
  <c r="K239"/>
  <c r="J239"/>
  <c r="I239"/>
  <c r="H239"/>
  <c r="G239"/>
  <c r="F239"/>
  <c r="E239"/>
  <c r="D239"/>
  <c r="C239"/>
  <c r="X238"/>
  <c r="W238"/>
  <c r="V238"/>
  <c r="U238"/>
  <c r="T238"/>
  <c r="S238"/>
  <c r="R238"/>
  <c r="Q238"/>
  <c r="P238"/>
  <c r="O238"/>
  <c r="L238"/>
  <c r="K238"/>
  <c r="J238"/>
  <c r="I238"/>
  <c r="H238"/>
  <c r="G238"/>
  <c r="F238"/>
  <c r="E238"/>
  <c r="D238"/>
  <c r="C238"/>
  <c r="X237"/>
  <c r="W237"/>
  <c r="V237"/>
  <c r="U237"/>
  <c r="T237"/>
  <c r="S237"/>
  <c r="R237"/>
  <c r="Q237"/>
  <c r="P237"/>
  <c r="O237"/>
  <c r="L237"/>
  <c r="K237"/>
  <c r="J237"/>
  <c r="I237"/>
  <c r="H237"/>
  <c r="G237"/>
  <c r="F237"/>
  <c r="E237"/>
  <c r="D237"/>
  <c r="C237"/>
  <c r="X236"/>
  <c r="W236"/>
  <c r="V236"/>
  <c r="U236"/>
  <c r="T236"/>
  <c r="S236"/>
  <c r="R236"/>
  <c r="Q236"/>
  <c r="P236"/>
  <c r="O236"/>
  <c r="L236"/>
  <c r="K236"/>
  <c r="J236"/>
  <c r="I236"/>
  <c r="H236"/>
  <c r="G236"/>
  <c r="F236"/>
  <c r="E236"/>
  <c r="D236"/>
  <c r="C236"/>
  <c r="X235"/>
  <c r="W235"/>
  <c r="V235"/>
  <c r="U235"/>
  <c r="T235"/>
  <c r="S235"/>
  <c r="R235"/>
  <c r="Q235"/>
  <c r="P235"/>
  <c r="O235"/>
  <c r="L235"/>
  <c r="K235"/>
  <c r="J235"/>
  <c r="I235"/>
  <c r="H235"/>
  <c r="G235"/>
  <c r="F235"/>
  <c r="E235"/>
  <c r="D235"/>
  <c r="C235"/>
  <c r="X234"/>
  <c r="W234"/>
  <c r="V234"/>
  <c r="U234"/>
  <c r="T234"/>
  <c r="S234"/>
  <c r="R234"/>
  <c r="Q234"/>
  <c r="P234"/>
  <c r="O234"/>
  <c r="L234"/>
  <c r="K234"/>
  <c r="J234"/>
  <c r="I234"/>
  <c r="H234"/>
  <c r="G234"/>
  <c r="F234"/>
  <c r="E234"/>
  <c r="D234"/>
  <c r="C234"/>
  <c r="X233"/>
  <c r="W233"/>
  <c r="V233"/>
  <c r="U233"/>
  <c r="T233"/>
  <c r="S233"/>
  <c r="R233"/>
  <c r="Q233"/>
  <c r="P233"/>
  <c r="O233"/>
  <c r="L233"/>
  <c r="K233"/>
  <c r="J233"/>
  <c r="I233"/>
  <c r="H233"/>
  <c r="G233"/>
  <c r="F233"/>
  <c r="E233"/>
  <c r="D233"/>
  <c r="C233"/>
  <c r="X232"/>
  <c r="W232"/>
  <c r="V232"/>
  <c r="U232"/>
  <c r="T232"/>
  <c r="S232"/>
  <c r="R232"/>
  <c r="Q232"/>
  <c r="P232"/>
  <c r="O232"/>
  <c r="L232"/>
  <c r="K232"/>
  <c r="J232"/>
  <c r="I232"/>
  <c r="H232"/>
  <c r="G232"/>
  <c r="F232"/>
  <c r="E232"/>
  <c r="D232"/>
  <c r="C232"/>
  <c r="X231"/>
  <c r="W231"/>
  <c r="V231"/>
  <c r="U231"/>
  <c r="T231"/>
  <c r="S231"/>
  <c r="R231"/>
  <c r="Q231"/>
  <c r="P231"/>
  <c r="O231"/>
  <c r="L231"/>
  <c r="K231"/>
  <c r="J231"/>
  <c r="I231"/>
  <c r="H231"/>
  <c r="G231"/>
  <c r="F231"/>
  <c r="E231"/>
  <c r="D231"/>
  <c r="C231"/>
  <c r="X230"/>
  <c r="W230"/>
  <c r="V230"/>
  <c r="U230"/>
  <c r="T230"/>
  <c r="S230"/>
  <c r="R230"/>
  <c r="Q230"/>
  <c r="P230"/>
  <c r="O230"/>
  <c r="L230"/>
  <c r="K230"/>
  <c r="J230"/>
  <c r="I230"/>
  <c r="H230"/>
  <c r="G230"/>
  <c r="F230"/>
  <c r="E230"/>
  <c r="D230"/>
  <c r="C230"/>
  <c r="X229"/>
  <c r="W229"/>
  <c r="V229"/>
  <c r="U229"/>
  <c r="T229"/>
  <c r="S229"/>
  <c r="R229"/>
  <c r="Q229"/>
  <c r="P229"/>
  <c r="O229"/>
  <c r="L229"/>
  <c r="K229"/>
  <c r="J229"/>
  <c r="I229"/>
  <c r="H229"/>
  <c r="G229"/>
  <c r="F229"/>
  <c r="E229"/>
  <c r="D229"/>
  <c r="C229"/>
  <c r="X228"/>
  <c r="W228"/>
  <c r="V228"/>
  <c r="U228"/>
  <c r="T228"/>
  <c r="S228"/>
  <c r="R228"/>
  <c r="Q228"/>
  <c r="P228"/>
  <c r="O228"/>
  <c r="L228"/>
  <c r="K228"/>
  <c r="J228"/>
  <c r="I228"/>
  <c r="H228"/>
  <c r="G228"/>
  <c r="F228"/>
  <c r="E228"/>
  <c r="D228"/>
  <c r="C228"/>
  <c r="X227"/>
  <c r="W227"/>
  <c r="V227"/>
  <c r="U227"/>
  <c r="T227"/>
  <c r="S227"/>
  <c r="R227"/>
  <c r="Q227"/>
  <c r="P227"/>
  <c r="O227"/>
  <c r="L227"/>
  <c r="K227"/>
  <c r="J227"/>
  <c r="I227"/>
  <c r="H227"/>
  <c r="G227"/>
  <c r="F227"/>
  <c r="E227"/>
  <c r="D227"/>
  <c r="C227"/>
  <c r="X226"/>
  <c r="W226"/>
  <c r="V226"/>
  <c r="U226"/>
  <c r="T226"/>
  <c r="S226"/>
  <c r="R226"/>
  <c r="Q226"/>
  <c r="P226"/>
  <c r="O226"/>
  <c r="L226"/>
  <c r="K226"/>
  <c r="J226"/>
  <c r="I226"/>
  <c r="H226"/>
  <c r="G226"/>
  <c r="F226"/>
  <c r="E226"/>
  <c r="D226"/>
  <c r="C226"/>
  <c r="X225"/>
  <c r="W225"/>
  <c r="V225"/>
  <c r="U225"/>
  <c r="T225"/>
  <c r="S225"/>
  <c r="R225"/>
  <c r="Q225"/>
  <c r="P225"/>
  <c r="O225"/>
  <c r="L225"/>
  <c r="K225"/>
  <c r="J225"/>
  <c r="I225"/>
  <c r="H225"/>
  <c r="G225"/>
  <c r="F225"/>
  <c r="E225"/>
  <c r="D225"/>
  <c r="C225"/>
  <c r="X224"/>
  <c r="W224"/>
  <c r="V224"/>
  <c r="U224"/>
  <c r="T224"/>
  <c r="S224"/>
  <c r="R224"/>
  <c r="Q224"/>
  <c r="P224"/>
  <c r="O224"/>
  <c r="L224"/>
  <c r="K224"/>
  <c r="J224"/>
  <c r="I224"/>
  <c r="H224"/>
  <c r="G224"/>
  <c r="F224"/>
  <c r="E224"/>
  <c r="D224"/>
  <c r="C224"/>
  <c r="X223"/>
  <c r="W223"/>
  <c r="V223"/>
  <c r="U223"/>
  <c r="T223"/>
  <c r="S223"/>
  <c r="R223"/>
  <c r="Q223"/>
  <c r="P223"/>
  <c r="O223"/>
  <c r="L223"/>
  <c r="K223"/>
  <c r="J223"/>
  <c r="I223"/>
  <c r="H223"/>
  <c r="G223"/>
  <c r="F223"/>
  <c r="E223"/>
  <c r="D223"/>
  <c r="C223"/>
  <c r="X222"/>
  <c r="W222"/>
  <c r="V222"/>
  <c r="U222"/>
  <c r="T222"/>
  <c r="S222"/>
  <c r="R222"/>
  <c r="Q222"/>
  <c r="P222"/>
  <c r="O222"/>
  <c r="L222"/>
  <c r="K222"/>
  <c r="J222"/>
  <c r="I222"/>
  <c r="H222"/>
  <c r="G222"/>
  <c r="F222"/>
  <c r="E222"/>
  <c r="D222"/>
  <c r="C222"/>
  <c r="X221"/>
  <c r="W221"/>
  <c r="V221"/>
  <c r="U221"/>
  <c r="T221"/>
  <c r="S221"/>
  <c r="R221"/>
  <c r="Q221"/>
  <c r="P221"/>
  <c r="O221"/>
  <c r="L221"/>
  <c r="K221"/>
  <c r="J221"/>
  <c r="I221"/>
  <c r="H221"/>
  <c r="G221"/>
  <c r="F221"/>
  <c r="E221"/>
  <c r="D221"/>
  <c r="C221"/>
  <c r="X220"/>
  <c r="W220"/>
  <c r="V220"/>
  <c r="U220"/>
  <c r="T220"/>
  <c r="S220"/>
  <c r="R220"/>
  <c r="Q220"/>
  <c r="P220"/>
  <c r="O220"/>
  <c r="L220"/>
  <c r="K220"/>
  <c r="J220"/>
  <c r="I220"/>
  <c r="H220"/>
  <c r="G220"/>
  <c r="F220"/>
  <c r="E220"/>
  <c r="D220"/>
  <c r="C220"/>
  <c r="X219"/>
  <c r="W219"/>
  <c r="V219"/>
  <c r="U219"/>
  <c r="T219"/>
  <c r="S219"/>
  <c r="R219"/>
  <c r="Q219"/>
  <c r="P219"/>
  <c r="O219"/>
  <c r="L219"/>
  <c r="K219"/>
  <c r="J219"/>
  <c r="I219"/>
  <c r="H219"/>
  <c r="G219"/>
  <c r="F219"/>
  <c r="E219"/>
  <c r="D219"/>
  <c r="C219"/>
  <c r="X218"/>
  <c r="W218"/>
  <c r="V218"/>
  <c r="U218"/>
  <c r="T218"/>
  <c r="S218"/>
  <c r="R218"/>
  <c r="Q218"/>
  <c r="P218"/>
  <c r="O218"/>
  <c r="L218"/>
  <c r="K218"/>
  <c r="J218"/>
  <c r="I218"/>
  <c r="H218"/>
  <c r="G218"/>
  <c r="F218"/>
  <c r="E218"/>
  <c r="D218"/>
  <c r="C218"/>
  <c r="X217"/>
  <c r="W217"/>
  <c r="V217"/>
  <c r="U217"/>
  <c r="T217"/>
  <c r="S217"/>
  <c r="R217"/>
  <c r="Q217"/>
  <c r="P217"/>
  <c r="O217"/>
  <c r="L217"/>
  <c r="K217"/>
  <c r="J217"/>
  <c r="I217"/>
  <c r="H217"/>
  <c r="G217"/>
  <c r="F217"/>
  <c r="E217"/>
  <c r="D217"/>
  <c r="C217"/>
  <c r="X216"/>
  <c r="W216"/>
  <c r="V216"/>
  <c r="U216"/>
  <c r="T216"/>
  <c r="S216"/>
  <c r="R216"/>
  <c r="Q216"/>
  <c r="P216"/>
  <c r="O216"/>
  <c r="L216"/>
  <c r="K216"/>
  <c r="J216"/>
  <c r="I216"/>
  <c r="H216"/>
  <c r="G216"/>
  <c r="F216"/>
  <c r="E216"/>
  <c r="D216"/>
  <c r="C216"/>
  <c r="X215"/>
  <c r="W215"/>
  <c r="V215"/>
  <c r="U215"/>
  <c r="T215"/>
  <c r="S215"/>
  <c r="R215"/>
  <c r="Q215"/>
  <c r="P215"/>
  <c r="O215"/>
  <c r="L215"/>
  <c r="K215"/>
  <c r="J215"/>
  <c r="I215"/>
  <c r="H215"/>
  <c r="G215"/>
  <c r="F215"/>
  <c r="E215"/>
  <c r="D215"/>
  <c r="C215"/>
  <c r="X214"/>
  <c r="W214"/>
  <c r="V214"/>
  <c r="U214"/>
  <c r="T214"/>
  <c r="S214"/>
  <c r="R214"/>
  <c r="Q214"/>
  <c r="P214"/>
  <c r="O214"/>
  <c r="L214"/>
  <c r="K214"/>
  <c r="J214"/>
  <c r="I214"/>
  <c r="H214"/>
  <c r="G214"/>
  <c r="F214"/>
  <c r="E214"/>
  <c r="D214"/>
  <c r="C214"/>
  <c r="X213"/>
  <c r="W213"/>
  <c r="V213"/>
  <c r="U213"/>
  <c r="T213"/>
  <c r="S213"/>
  <c r="R213"/>
  <c r="Q213"/>
  <c r="P213"/>
  <c r="O213"/>
  <c r="L213"/>
  <c r="K213"/>
  <c r="J213"/>
  <c r="I213"/>
  <c r="H213"/>
  <c r="G213"/>
  <c r="F213"/>
  <c r="E213"/>
  <c r="D213"/>
  <c r="C213"/>
  <c r="X212"/>
  <c r="W212"/>
  <c r="V212"/>
  <c r="U212"/>
  <c r="T212"/>
  <c r="S212"/>
  <c r="R212"/>
  <c r="Q212"/>
  <c r="P212"/>
  <c r="O212"/>
  <c r="L212"/>
  <c r="K212"/>
  <c r="J212"/>
  <c r="I212"/>
  <c r="H212"/>
  <c r="G212"/>
  <c r="F212"/>
  <c r="E212"/>
  <c r="D212"/>
  <c r="C212"/>
  <c r="X211"/>
  <c r="W211"/>
  <c r="V211"/>
  <c r="U211"/>
  <c r="T211"/>
  <c r="S211"/>
  <c r="R211"/>
  <c r="Q211"/>
  <c r="P211"/>
  <c r="O211"/>
  <c r="L211"/>
  <c r="K211"/>
  <c r="J211"/>
  <c r="I211"/>
  <c r="H211"/>
  <c r="G211"/>
  <c r="F211"/>
  <c r="E211"/>
  <c r="D211"/>
  <c r="C211"/>
  <c r="X210"/>
  <c r="W210"/>
  <c r="V210"/>
  <c r="U210"/>
  <c r="T210"/>
  <c r="S210"/>
  <c r="R210"/>
  <c r="Q210"/>
  <c r="P210"/>
  <c r="O210"/>
  <c r="L210"/>
  <c r="K210"/>
  <c r="J210"/>
  <c r="I210"/>
  <c r="H210"/>
  <c r="G210"/>
  <c r="F210"/>
  <c r="E210"/>
  <c r="D210"/>
  <c r="C210"/>
  <c r="X209"/>
  <c r="W209"/>
  <c r="V209"/>
  <c r="U209"/>
  <c r="T209"/>
  <c r="S209"/>
  <c r="R209"/>
  <c r="Q209"/>
  <c r="P209"/>
  <c r="O209"/>
  <c r="L209"/>
  <c r="K209"/>
  <c r="J209"/>
  <c r="I209"/>
  <c r="H209"/>
  <c r="G209"/>
  <c r="F209"/>
  <c r="E209"/>
  <c r="D209"/>
  <c r="C209"/>
  <c r="X208"/>
  <c r="W208"/>
  <c r="V208"/>
  <c r="U208"/>
  <c r="T208"/>
  <c r="S208"/>
  <c r="R208"/>
  <c r="Q208"/>
  <c r="P208"/>
  <c r="O208"/>
  <c r="L208"/>
  <c r="K208"/>
  <c r="J208"/>
  <c r="I208"/>
  <c r="H208"/>
  <c r="G208"/>
  <c r="F208"/>
  <c r="E208"/>
  <c r="D208"/>
  <c r="C208"/>
  <c r="X207"/>
  <c r="W207"/>
  <c r="V207"/>
  <c r="U207"/>
  <c r="T207"/>
  <c r="S207"/>
  <c r="R207"/>
  <c r="Q207"/>
  <c r="P207"/>
  <c r="O207"/>
  <c r="L207"/>
  <c r="K207"/>
  <c r="J207"/>
  <c r="I207"/>
  <c r="H207"/>
  <c r="G207"/>
  <c r="F207"/>
  <c r="E207"/>
  <c r="D207"/>
  <c r="C207"/>
  <c r="X206"/>
  <c r="W206"/>
  <c r="V206"/>
  <c r="U206"/>
  <c r="T206"/>
  <c r="S206"/>
  <c r="R206"/>
  <c r="Q206"/>
  <c r="P206"/>
  <c r="O206"/>
  <c r="L206"/>
  <c r="K206"/>
  <c r="J206"/>
  <c r="I206"/>
  <c r="H206"/>
  <c r="G206"/>
  <c r="F206"/>
  <c r="E206"/>
  <c r="D206"/>
  <c r="C206"/>
  <c r="X205"/>
  <c r="W205"/>
  <c r="V205"/>
  <c r="U205"/>
  <c r="T205"/>
  <c r="S205"/>
  <c r="R205"/>
  <c r="Q205"/>
  <c r="P205"/>
  <c r="O205"/>
  <c r="L205"/>
  <c r="K205"/>
  <c r="J205"/>
  <c r="I205"/>
  <c r="H205"/>
  <c r="G205"/>
  <c r="F205"/>
  <c r="E205"/>
  <c r="D205"/>
  <c r="C205"/>
  <c r="X204"/>
  <c r="W204"/>
  <c r="V204"/>
  <c r="U204"/>
  <c r="T204"/>
  <c r="S204"/>
  <c r="R204"/>
  <c r="Q204"/>
  <c r="P204"/>
  <c r="O204"/>
  <c r="L204"/>
  <c r="K204"/>
  <c r="J204"/>
  <c r="I204"/>
  <c r="H204"/>
  <c r="G204"/>
  <c r="F204"/>
  <c r="E204"/>
  <c r="D204"/>
  <c r="C204"/>
  <c r="X203"/>
  <c r="W203"/>
  <c r="V203"/>
  <c r="U203"/>
  <c r="T203"/>
  <c r="S203"/>
  <c r="R203"/>
  <c r="Q203"/>
  <c r="P203"/>
  <c r="O203"/>
  <c r="L203"/>
  <c r="K203"/>
  <c r="J203"/>
  <c r="I203"/>
  <c r="H203"/>
  <c r="G203"/>
  <c r="F203"/>
  <c r="E203"/>
  <c r="D203"/>
  <c r="C203"/>
  <c r="X202"/>
  <c r="W202"/>
  <c r="V202"/>
  <c r="U202"/>
  <c r="T202"/>
  <c r="S202"/>
  <c r="R202"/>
  <c r="Q202"/>
  <c r="P202"/>
  <c r="O202"/>
  <c r="L202"/>
  <c r="K202"/>
  <c r="J202"/>
  <c r="I202"/>
  <c r="H202"/>
  <c r="G202"/>
  <c r="F202"/>
  <c r="E202"/>
  <c r="D202"/>
  <c r="C202"/>
  <c r="X201"/>
  <c r="W201"/>
  <c r="V201"/>
  <c r="U201"/>
  <c r="T201"/>
  <c r="S201"/>
  <c r="R201"/>
  <c r="Q201"/>
  <c r="P201"/>
  <c r="O201"/>
  <c r="L201"/>
  <c r="K201"/>
  <c r="J201"/>
  <c r="I201"/>
  <c r="H201"/>
  <c r="G201"/>
  <c r="F201"/>
  <c r="E201"/>
  <c r="D201"/>
  <c r="C201"/>
  <c r="X200"/>
  <c r="W200"/>
  <c r="V200"/>
  <c r="U200"/>
  <c r="T200"/>
  <c r="S200"/>
  <c r="R200"/>
  <c r="Q200"/>
  <c r="P200"/>
  <c r="O200"/>
  <c r="L200"/>
  <c r="K200"/>
  <c r="J200"/>
  <c r="I200"/>
  <c r="H200"/>
  <c r="G200"/>
  <c r="F200"/>
  <c r="E200"/>
  <c r="D200"/>
  <c r="C200"/>
  <c r="X199"/>
  <c r="W199"/>
  <c r="V199"/>
  <c r="U199"/>
  <c r="T199"/>
  <c r="S199"/>
  <c r="R199"/>
  <c r="Q199"/>
  <c r="P199"/>
  <c r="O199"/>
  <c r="L199"/>
  <c r="K199"/>
  <c r="J199"/>
  <c r="I199"/>
  <c r="H199"/>
  <c r="G199"/>
  <c r="F199"/>
  <c r="E199"/>
  <c r="D199"/>
  <c r="C199"/>
  <c r="X198"/>
  <c r="W198"/>
  <c r="V198"/>
  <c r="U198"/>
  <c r="T198"/>
  <c r="S198"/>
  <c r="R198"/>
  <c r="Q198"/>
  <c r="P198"/>
  <c r="O198"/>
  <c r="L198"/>
  <c r="K198"/>
  <c r="J198"/>
  <c r="I198"/>
  <c r="H198"/>
  <c r="G198"/>
  <c r="F198"/>
  <c r="E198"/>
  <c r="D198"/>
  <c r="C198"/>
  <c r="X197"/>
  <c r="W197"/>
  <c r="V197"/>
  <c r="U197"/>
  <c r="T197"/>
  <c r="S197"/>
  <c r="R197"/>
  <c r="Q197"/>
  <c r="P197"/>
  <c r="O197"/>
  <c r="L197"/>
  <c r="K197"/>
  <c r="J197"/>
  <c r="I197"/>
  <c r="H197"/>
  <c r="G197"/>
  <c r="F197"/>
  <c r="E197"/>
  <c r="D197"/>
  <c r="C197"/>
  <c r="X196"/>
  <c r="W196"/>
  <c r="V196"/>
  <c r="U196"/>
  <c r="T196"/>
  <c r="S196"/>
  <c r="R196"/>
  <c r="Q196"/>
  <c r="P196"/>
  <c r="O196"/>
  <c r="L196"/>
  <c r="K196"/>
  <c r="J196"/>
  <c r="I196"/>
  <c r="H196"/>
  <c r="G196"/>
  <c r="F196"/>
  <c r="E196"/>
  <c r="D196"/>
  <c r="C196"/>
  <c r="X195"/>
  <c r="W195"/>
  <c r="V195"/>
  <c r="U195"/>
  <c r="T195"/>
  <c r="S195"/>
  <c r="R195"/>
  <c r="Q195"/>
  <c r="P195"/>
  <c r="O195"/>
  <c r="L195"/>
  <c r="K195"/>
  <c r="J195"/>
  <c r="I195"/>
  <c r="H195"/>
  <c r="G195"/>
  <c r="F195"/>
  <c r="E195"/>
  <c r="D195"/>
  <c r="C195"/>
  <c r="X194"/>
  <c r="W194"/>
  <c r="V194"/>
  <c r="U194"/>
  <c r="T194"/>
  <c r="S194"/>
  <c r="R194"/>
  <c r="Q194"/>
  <c r="P194"/>
  <c r="O194"/>
  <c r="L194"/>
  <c r="K194"/>
  <c r="J194"/>
  <c r="I194"/>
  <c r="H194"/>
  <c r="G194"/>
  <c r="F194"/>
  <c r="E194"/>
  <c r="D194"/>
  <c r="C194"/>
  <c r="X193"/>
  <c r="W193"/>
  <c r="V193"/>
  <c r="U193"/>
  <c r="T193"/>
  <c r="S193"/>
  <c r="R193"/>
  <c r="Q193"/>
  <c r="P193"/>
  <c r="O193"/>
  <c r="L193"/>
  <c r="K193"/>
  <c r="J193"/>
  <c r="I193"/>
  <c r="H193"/>
  <c r="G193"/>
  <c r="F193"/>
  <c r="E193"/>
  <c r="D193"/>
  <c r="C193"/>
  <c r="X192"/>
  <c r="W192"/>
  <c r="V192"/>
  <c r="U192"/>
  <c r="T192"/>
  <c r="S192"/>
  <c r="R192"/>
  <c r="Q192"/>
  <c r="P192"/>
  <c r="O192"/>
  <c r="L192"/>
  <c r="K192"/>
  <c r="J192"/>
  <c r="I192"/>
  <c r="H192"/>
  <c r="G192"/>
  <c r="F192"/>
  <c r="E192"/>
  <c r="D192"/>
  <c r="C192"/>
  <c r="X191"/>
  <c r="W191"/>
  <c r="V191"/>
  <c r="U191"/>
  <c r="T191"/>
  <c r="S191"/>
  <c r="R191"/>
  <c r="Q191"/>
  <c r="P191"/>
  <c r="O191"/>
  <c r="L191"/>
  <c r="K191"/>
  <c r="J191"/>
  <c r="I191"/>
  <c r="H191"/>
  <c r="G191"/>
  <c r="F191"/>
  <c r="E191"/>
  <c r="D191"/>
  <c r="C191"/>
  <c r="X190"/>
  <c r="W190"/>
  <c r="V190"/>
  <c r="U190"/>
  <c r="T190"/>
  <c r="S190"/>
  <c r="R190"/>
  <c r="Q190"/>
  <c r="P190"/>
  <c r="O190"/>
  <c r="L190"/>
  <c r="K190"/>
  <c r="J190"/>
  <c r="I190"/>
  <c r="H190"/>
  <c r="G190"/>
  <c r="F190"/>
  <c r="E190"/>
  <c r="D190"/>
  <c r="C190"/>
  <c r="X189"/>
  <c r="W189"/>
  <c r="V189"/>
  <c r="U189"/>
  <c r="T189"/>
  <c r="S189"/>
  <c r="R189"/>
  <c r="Q189"/>
  <c r="P189"/>
  <c r="O189"/>
  <c r="L189"/>
  <c r="K189"/>
  <c r="J189"/>
  <c r="I189"/>
  <c r="H189"/>
  <c r="G189"/>
  <c r="F189"/>
  <c r="E189"/>
  <c r="D189"/>
  <c r="C189"/>
  <c r="X188"/>
  <c r="W188"/>
  <c r="V188"/>
  <c r="U188"/>
  <c r="T188"/>
  <c r="S188"/>
  <c r="R188"/>
  <c r="Q188"/>
  <c r="P188"/>
  <c r="O188"/>
  <c r="L188"/>
  <c r="K188"/>
  <c r="J188"/>
  <c r="I188"/>
  <c r="H188"/>
  <c r="G188"/>
  <c r="F188"/>
  <c r="E188"/>
  <c r="D188"/>
  <c r="C188"/>
  <c r="X187"/>
  <c r="W187"/>
  <c r="V187"/>
  <c r="U187"/>
  <c r="T187"/>
  <c r="S187"/>
  <c r="R187"/>
  <c r="Q187"/>
  <c r="P187"/>
  <c r="O187"/>
  <c r="L187"/>
  <c r="K187"/>
  <c r="J187"/>
  <c r="I187"/>
  <c r="H187"/>
  <c r="G187"/>
  <c r="F187"/>
  <c r="E187"/>
  <c r="D187"/>
  <c r="C187"/>
  <c r="X186"/>
  <c r="W186"/>
  <c r="V186"/>
  <c r="U186"/>
  <c r="T186"/>
  <c r="S186"/>
  <c r="R186"/>
  <c r="Q186"/>
  <c r="P186"/>
  <c r="O186"/>
  <c r="L186"/>
  <c r="K186"/>
  <c r="J186"/>
  <c r="I186"/>
  <c r="H186"/>
  <c r="G186"/>
  <c r="F186"/>
  <c r="E186"/>
  <c r="D186"/>
  <c r="C186"/>
  <c r="X185"/>
  <c r="W185"/>
  <c r="V185"/>
  <c r="U185"/>
  <c r="T185"/>
  <c r="S185"/>
  <c r="R185"/>
  <c r="Q185"/>
  <c r="P185"/>
  <c r="O185"/>
  <c r="L185"/>
  <c r="K185"/>
  <c r="J185"/>
  <c r="I185"/>
  <c r="H185"/>
  <c r="G185"/>
  <c r="F185"/>
  <c r="E185"/>
  <c r="D185"/>
  <c r="C185"/>
  <c r="X184"/>
  <c r="W184"/>
  <c r="V184"/>
  <c r="U184"/>
  <c r="T184"/>
  <c r="S184"/>
  <c r="R184"/>
  <c r="Q184"/>
  <c r="P184"/>
  <c r="O184"/>
  <c r="L184"/>
  <c r="K184"/>
  <c r="J184"/>
  <c r="I184"/>
  <c r="H184"/>
  <c r="G184"/>
  <c r="F184"/>
  <c r="E184"/>
  <c r="D184"/>
  <c r="C184"/>
  <c r="X183"/>
  <c r="W183"/>
  <c r="V183"/>
  <c r="U183"/>
  <c r="T183"/>
  <c r="S183"/>
  <c r="R183"/>
  <c r="Q183"/>
  <c r="P183"/>
  <c r="O183"/>
  <c r="L183"/>
  <c r="K183"/>
  <c r="J183"/>
  <c r="I183"/>
  <c r="H183"/>
  <c r="G183"/>
  <c r="F183"/>
  <c r="E183"/>
  <c r="D183"/>
  <c r="C183"/>
  <c r="X182"/>
  <c r="W182"/>
  <c r="V182"/>
  <c r="U182"/>
  <c r="T182"/>
  <c r="S182"/>
  <c r="R182"/>
  <c r="Q182"/>
  <c r="P182"/>
  <c r="O182"/>
  <c r="L182"/>
  <c r="K182"/>
  <c r="J182"/>
  <c r="I182"/>
  <c r="H182"/>
  <c r="G182"/>
  <c r="F182"/>
  <c r="E182"/>
  <c r="D182"/>
  <c r="C182"/>
  <c r="X181"/>
  <c r="W181"/>
  <c r="V181"/>
  <c r="U181"/>
  <c r="T181"/>
  <c r="S181"/>
  <c r="R181"/>
  <c r="Q181"/>
  <c r="P181"/>
  <c r="O181"/>
  <c r="L181"/>
  <c r="K181"/>
  <c r="J181"/>
  <c r="I181"/>
  <c r="H181"/>
  <c r="G181"/>
  <c r="F181"/>
  <c r="E181"/>
  <c r="D181"/>
  <c r="C181"/>
  <c r="X180"/>
  <c r="W180"/>
  <c r="V180"/>
  <c r="U180"/>
  <c r="T180"/>
  <c r="S180"/>
  <c r="R180"/>
  <c r="Q180"/>
  <c r="P180"/>
  <c r="O180"/>
  <c r="L180"/>
  <c r="K180"/>
  <c r="J180"/>
  <c r="I180"/>
  <c r="H180"/>
  <c r="G180"/>
  <c r="F180"/>
  <c r="E180"/>
  <c r="D180"/>
  <c r="C180"/>
  <c r="X179"/>
  <c r="W179"/>
  <c r="V179"/>
  <c r="U179"/>
  <c r="T179"/>
  <c r="S179"/>
  <c r="R179"/>
  <c r="Q179"/>
  <c r="P179"/>
  <c r="O179"/>
  <c r="L179"/>
  <c r="K179"/>
  <c r="J179"/>
  <c r="I179"/>
  <c r="H179"/>
  <c r="G179"/>
  <c r="F179"/>
  <c r="E179"/>
  <c r="D179"/>
  <c r="C179"/>
  <c r="X178"/>
  <c r="W178"/>
  <c r="V178"/>
  <c r="U178"/>
  <c r="T178"/>
  <c r="S178"/>
  <c r="R178"/>
  <c r="Q178"/>
  <c r="P178"/>
  <c r="O178"/>
  <c r="L178"/>
  <c r="K178"/>
  <c r="J178"/>
  <c r="I178"/>
  <c r="H178"/>
  <c r="G178"/>
  <c r="F178"/>
  <c r="E178"/>
  <c r="D178"/>
  <c r="C178"/>
  <c r="X177"/>
  <c r="W177"/>
  <c r="V177"/>
  <c r="U177"/>
  <c r="T177"/>
  <c r="S177"/>
  <c r="R177"/>
  <c r="Q177"/>
  <c r="P177"/>
  <c r="O177"/>
  <c r="L177"/>
  <c r="K177"/>
  <c r="J177"/>
  <c r="I177"/>
  <c r="H177"/>
  <c r="G177"/>
  <c r="F177"/>
  <c r="E177"/>
  <c r="D177"/>
  <c r="C177"/>
  <c r="X176"/>
  <c r="W176"/>
  <c r="V176"/>
  <c r="U176"/>
  <c r="T176"/>
  <c r="S176"/>
  <c r="R176"/>
  <c r="Q176"/>
  <c r="P176"/>
  <c r="O176"/>
  <c r="L176"/>
  <c r="K176"/>
  <c r="J176"/>
  <c r="I176"/>
  <c r="H176"/>
  <c r="G176"/>
  <c r="F176"/>
  <c r="E176"/>
  <c r="D176"/>
  <c r="C176"/>
  <c r="X175"/>
  <c r="W175"/>
  <c r="V175"/>
  <c r="U175"/>
  <c r="T175"/>
  <c r="S175"/>
  <c r="R175"/>
  <c r="Q175"/>
  <c r="P175"/>
  <c r="O175"/>
  <c r="L175"/>
  <c r="K175"/>
  <c r="J175"/>
  <c r="I175"/>
  <c r="H175"/>
  <c r="G175"/>
  <c r="F175"/>
  <c r="E175"/>
  <c r="D175"/>
  <c r="C175"/>
  <c r="X174"/>
  <c r="W174"/>
  <c r="V174"/>
  <c r="U174"/>
  <c r="T174"/>
  <c r="S174"/>
  <c r="R174"/>
  <c r="Q174"/>
  <c r="P174"/>
  <c r="O174"/>
  <c r="L174"/>
  <c r="K174"/>
  <c r="J174"/>
  <c r="I174"/>
  <c r="H174"/>
  <c r="G174"/>
  <c r="F174"/>
  <c r="E174"/>
  <c r="D174"/>
  <c r="C174"/>
  <c r="X173"/>
  <c r="W173"/>
  <c r="V173"/>
  <c r="U173"/>
  <c r="T173"/>
  <c r="S173"/>
  <c r="R173"/>
  <c r="Q173"/>
  <c r="P173"/>
  <c r="O173"/>
  <c r="L173"/>
  <c r="K173"/>
  <c r="J173"/>
  <c r="I173"/>
  <c r="H173"/>
  <c r="G173"/>
  <c r="F173"/>
  <c r="E173"/>
  <c r="D173"/>
  <c r="C173"/>
  <c r="X172"/>
  <c r="W172"/>
  <c r="V172"/>
  <c r="U172"/>
  <c r="T172"/>
  <c r="S172"/>
  <c r="R172"/>
  <c r="Q172"/>
  <c r="P172"/>
  <c r="O172"/>
  <c r="L172"/>
  <c r="K172"/>
  <c r="J172"/>
  <c r="I172"/>
  <c r="H172"/>
  <c r="G172"/>
  <c r="F172"/>
  <c r="E172"/>
  <c r="D172"/>
  <c r="C172"/>
  <c r="X171"/>
  <c r="W171"/>
  <c r="V171"/>
  <c r="U171"/>
  <c r="T171"/>
  <c r="S171"/>
  <c r="R171"/>
  <c r="Q171"/>
  <c r="P171"/>
  <c r="O171"/>
  <c r="L171"/>
  <c r="K171"/>
  <c r="J171"/>
  <c r="I171"/>
  <c r="H171"/>
  <c r="G171"/>
  <c r="F171"/>
  <c r="E171"/>
  <c r="D171"/>
  <c r="C171"/>
  <c r="X170"/>
  <c r="W170"/>
  <c r="V170"/>
  <c r="U170"/>
  <c r="T170"/>
  <c r="S170"/>
  <c r="R170"/>
  <c r="Q170"/>
  <c r="P170"/>
  <c r="O170"/>
  <c r="L170"/>
  <c r="K170"/>
  <c r="J170"/>
  <c r="I170"/>
  <c r="H170"/>
  <c r="G170"/>
  <c r="F170"/>
  <c r="E170"/>
  <c r="D170"/>
  <c r="C170"/>
  <c r="X169"/>
  <c r="W169"/>
  <c r="V169"/>
  <c r="U169"/>
  <c r="T169"/>
  <c r="S169"/>
  <c r="R169"/>
  <c r="Q169"/>
  <c r="P169"/>
  <c r="O169"/>
  <c r="L169"/>
  <c r="K169"/>
  <c r="J169"/>
  <c r="I169"/>
  <c r="H169"/>
  <c r="G169"/>
  <c r="F169"/>
  <c r="E169"/>
  <c r="D169"/>
  <c r="C169"/>
  <c r="X168"/>
  <c r="W168"/>
  <c r="V168"/>
  <c r="U168"/>
  <c r="T168"/>
  <c r="S168"/>
  <c r="R168"/>
  <c r="Q168"/>
  <c r="P168"/>
  <c r="O168"/>
  <c r="L168"/>
  <c r="K168"/>
  <c r="J168"/>
  <c r="I168"/>
  <c r="H168"/>
  <c r="G168"/>
  <c r="F168"/>
  <c r="E168"/>
  <c r="D168"/>
  <c r="C168"/>
  <c r="X167"/>
  <c r="W167"/>
  <c r="V167"/>
  <c r="U167"/>
  <c r="T167"/>
  <c r="S167"/>
  <c r="R167"/>
  <c r="Q167"/>
  <c r="P167"/>
  <c r="O167"/>
  <c r="L167"/>
  <c r="K167"/>
  <c r="J167"/>
  <c r="I167"/>
  <c r="H167"/>
  <c r="G167"/>
  <c r="F167"/>
  <c r="E167"/>
  <c r="D167"/>
  <c r="C167"/>
  <c r="X166"/>
  <c r="W166"/>
  <c r="V166"/>
  <c r="U166"/>
  <c r="T166"/>
  <c r="S166"/>
  <c r="R166"/>
  <c r="Q166"/>
  <c r="P166"/>
  <c r="O166"/>
  <c r="L166"/>
  <c r="K166"/>
  <c r="J166"/>
  <c r="I166"/>
  <c r="H166"/>
  <c r="G166"/>
  <c r="F166"/>
  <c r="E166"/>
  <c r="D166"/>
  <c r="C166"/>
  <c r="X165"/>
  <c r="W165"/>
  <c r="V165"/>
  <c r="U165"/>
  <c r="T165"/>
  <c r="S165"/>
  <c r="R165"/>
  <c r="Q165"/>
  <c r="P165"/>
  <c r="O165"/>
  <c r="L165"/>
  <c r="K165"/>
  <c r="J165"/>
  <c r="I165"/>
  <c r="H165"/>
  <c r="G165"/>
  <c r="F165"/>
  <c r="E165"/>
  <c r="D165"/>
  <c r="C165"/>
  <c r="X164"/>
  <c r="W164"/>
  <c r="V164"/>
  <c r="U164"/>
  <c r="T164"/>
  <c r="S164"/>
  <c r="R164"/>
  <c r="Q164"/>
  <c r="P164"/>
  <c r="O164"/>
  <c r="L164"/>
  <c r="K164"/>
  <c r="J164"/>
  <c r="I164"/>
  <c r="H164"/>
  <c r="G164"/>
  <c r="F164"/>
  <c r="E164"/>
  <c r="D164"/>
  <c r="C164"/>
  <c r="X163"/>
  <c r="W163"/>
  <c r="V163"/>
  <c r="U163"/>
  <c r="T163"/>
  <c r="S163"/>
  <c r="R163"/>
  <c r="Q163"/>
  <c r="P163"/>
  <c r="O163"/>
  <c r="L163"/>
  <c r="K163"/>
  <c r="J163"/>
  <c r="I163"/>
  <c r="H163"/>
  <c r="G163"/>
  <c r="F163"/>
  <c r="E163"/>
  <c r="D163"/>
  <c r="C163"/>
  <c r="X162"/>
  <c r="W162"/>
  <c r="V162"/>
  <c r="U162"/>
  <c r="T162"/>
  <c r="S162"/>
  <c r="R162"/>
  <c r="Q162"/>
  <c r="P162"/>
  <c r="O162"/>
  <c r="L162"/>
  <c r="K162"/>
  <c r="J162"/>
  <c r="I162"/>
  <c r="H162"/>
  <c r="G162"/>
  <c r="F162"/>
  <c r="E162"/>
  <c r="D162"/>
  <c r="C162"/>
  <c r="X161"/>
  <c r="W161"/>
  <c r="V161"/>
  <c r="U161"/>
  <c r="T161"/>
  <c r="S161"/>
  <c r="R161"/>
  <c r="Q161"/>
  <c r="P161"/>
  <c r="O161"/>
  <c r="L161"/>
  <c r="K161"/>
  <c r="J161"/>
  <c r="I161"/>
  <c r="H161"/>
  <c r="G161"/>
  <c r="F161"/>
  <c r="E161"/>
  <c r="D161"/>
  <c r="C161"/>
  <c r="X160"/>
  <c r="W160"/>
  <c r="V160"/>
  <c r="U160"/>
  <c r="T160"/>
  <c r="S160"/>
  <c r="R160"/>
  <c r="Q160"/>
  <c r="P160"/>
  <c r="O160"/>
  <c r="L160"/>
  <c r="K160"/>
  <c r="J160"/>
  <c r="I160"/>
  <c r="H160"/>
  <c r="G160"/>
  <c r="F160"/>
  <c r="E160"/>
  <c r="D160"/>
  <c r="C160"/>
  <c r="X159"/>
  <c r="W159"/>
  <c r="V159"/>
  <c r="U159"/>
  <c r="T159"/>
  <c r="S159"/>
  <c r="R159"/>
  <c r="Q159"/>
  <c r="P159"/>
  <c r="O159"/>
  <c r="L159"/>
  <c r="K159"/>
  <c r="J159"/>
  <c r="I159"/>
  <c r="H159"/>
  <c r="G159"/>
  <c r="F159"/>
  <c r="E159"/>
  <c r="D159"/>
  <c r="C159"/>
  <c r="X158"/>
  <c r="W158"/>
  <c r="V158"/>
  <c r="U158"/>
  <c r="T158"/>
  <c r="S158"/>
  <c r="R158"/>
  <c r="Q158"/>
  <c r="P158"/>
  <c r="O158"/>
  <c r="L158"/>
  <c r="K158"/>
  <c r="J158"/>
  <c r="I158"/>
  <c r="H158"/>
  <c r="G158"/>
  <c r="F158"/>
  <c r="E158"/>
  <c r="D158"/>
  <c r="C158"/>
  <c r="X157"/>
  <c r="W157"/>
  <c r="V157"/>
  <c r="U157"/>
  <c r="T157"/>
  <c r="S157"/>
  <c r="R157"/>
  <c r="Q157"/>
  <c r="P157"/>
  <c r="O157"/>
  <c r="L157"/>
  <c r="K157"/>
  <c r="J157"/>
  <c r="I157"/>
  <c r="H157"/>
  <c r="G157"/>
  <c r="F157"/>
  <c r="E157"/>
  <c r="D157"/>
  <c r="C157"/>
  <c r="X156"/>
  <c r="W156"/>
  <c r="V156"/>
  <c r="U156"/>
  <c r="T156"/>
  <c r="S156"/>
  <c r="R156"/>
  <c r="Q156"/>
  <c r="P156"/>
  <c r="O156"/>
  <c r="L156"/>
  <c r="K156"/>
  <c r="J156"/>
  <c r="I156"/>
  <c r="H156"/>
  <c r="G156"/>
  <c r="F156"/>
  <c r="E156"/>
  <c r="D156"/>
  <c r="C156"/>
  <c r="X155"/>
  <c r="W155"/>
  <c r="V155"/>
  <c r="U155"/>
  <c r="T155"/>
  <c r="S155"/>
  <c r="R155"/>
  <c r="Q155"/>
  <c r="P155"/>
  <c r="O155"/>
  <c r="L155"/>
  <c r="K155"/>
  <c r="J155"/>
  <c r="I155"/>
  <c r="H155"/>
  <c r="G155"/>
  <c r="F155"/>
  <c r="E155"/>
  <c r="D155"/>
  <c r="C155"/>
  <c r="X154"/>
  <c r="W154"/>
  <c r="V154"/>
  <c r="U154"/>
  <c r="T154"/>
  <c r="S154"/>
  <c r="R154"/>
  <c r="Q154"/>
  <c r="P154"/>
  <c r="O154"/>
  <c r="L154"/>
  <c r="K154"/>
  <c r="J154"/>
  <c r="I154"/>
  <c r="H154"/>
  <c r="G154"/>
  <c r="F154"/>
  <c r="E154"/>
  <c r="D154"/>
  <c r="C154"/>
  <c r="X153"/>
  <c r="W153"/>
  <c r="V153"/>
  <c r="U153"/>
  <c r="T153"/>
  <c r="S153"/>
  <c r="R153"/>
  <c r="Q153"/>
  <c r="P153"/>
  <c r="O153"/>
  <c r="L153"/>
  <c r="K153"/>
  <c r="J153"/>
  <c r="I153"/>
  <c r="H153"/>
  <c r="G153"/>
  <c r="F153"/>
  <c r="E153"/>
  <c r="D153"/>
  <c r="C153"/>
  <c r="X152"/>
  <c r="W152"/>
  <c r="V152"/>
  <c r="U152"/>
  <c r="T152"/>
  <c r="S152"/>
  <c r="R152"/>
  <c r="Q152"/>
  <c r="P152"/>
  <c r="O152"/>
  <c r="L152"/>
  <c r="K152"/>
  <c r="J152"/>
  <c r="I152"/>
  <c r="H152"/>
  <c r="G152"/>
  <c r="F152"/>
  <c r="E152"/>
  <c r="D152"/>
  <c r="C152"/>
  <c r="X151"/>
  <c r="W151"/>
  <c r="V151"/>
  <c r="U151"/>
  <c r="T151"/>
  <c r="S151"/>
  <c r="R151"/>
  <c r="Q151"/>
  <c r="P151"/>
  <c r="O151"/>
  <c r="L151"/>
  <c r="K151"/>
  <c r="J151"/>
  <c r="I151"/>
  <c r="H151"/>
  <c r="G151"/>
  <c r="F151"/>
  <c r="E151"/>
  <c r="D151"/>
  <c r="C151"/>
  <c r="X150"/>
  <c r="W150"/>
  <c r="V150"/>
  <c r="U150"/>
  <c r="T150"/>
  <c r="S150"/>
  <c r="R150"/>
  <c r="Q150"/>
  <c r="P150"/>
  <c r="O150"/>
  <c r="L150"/>
  <c r="K150"/>
  <c r="J150"/>
  <c r="I150"/>
  <c r="H150"/>
  <c r="G150"/>
  <c r="F150"/>
  <c r="E150"/>
  <c r="D150"/>
  <c r="C150"/>
  <c r="X149"/>
  <c r="W149"/>
  <c r="V149"/>
  <c r="U149"/>
  <c r="T149"/>
  <c r="S149"/>
  <c r="R149"/>
  <c r="Q149"/>
  <c r="P149"/>
  <c r="O149"/>
  <c r="L149"/>
  <c r="K149"/>
  <c r="J149"/>
  <c r="I149"/>
  <c r="H149"/>
  <c r="G149"/>
  <c r="F149"/>
  <c r="E149"/>
  <c r="D149"/>
  <c r="C149"/>
  <c r="X148"/>
  <c r="W148"/>
  <c r="V148"/>
  <c r="U148"/>
  <c r="T148"/>
  <c r="S148"/>
  <c r="R148"/>
  <c r="Q148"/>
  <c r="P148"/>
  <c r="O148"/>
  <c r="L148"/>
  <c r="K148"/>
  <c r="J148"/>
  <c r="I148"/>
  <c r="H148"/>
  <c r="G148"/>
  <c r="F148"/>
  <c r="E148"/>
  <c r="D148"/>
  <c r="C148"/>
  <c r="X147"/>
  <c r="W147"/>
  <c r="V147"/>
  <c r="U147"/>
  <c r="T147"/>
  <c r="S147"/>
  <c r="R147"/>
  <c r="Q147"/>
  <c r="P147"/>
  <c r="O147"/>
  <c r="L147"/>
  <c r="K147"/>
  <c r="J147"/>
  <c r="I147"/>
  <c r="H147"/>
  <c r="G147"/>
  <c r="F147"/>
  <c r="E147"/>
  <c r="D147"/>
  <c r="C147"/>
  <c r="X146"/>
  <c r="W146"/>
  <c r="V146"/>
  <c r="U146"/>
  <c r="T146"/>
  <c r="S146"/>
  <c r="R146"/>
  <c r="Q146"/>
  <c r="P146"/>
  <c r="O146"/>
  <c r="L146"/>
  <c r="K146"/>
  <c r="J146"/>
  <c r="I146"/>
  <c r="H146"/>
  <c r="G146"/>
  <c r="F146"/>
  <c r="E146"/>
  <c r="D146"/>
  <c r="C146"/>
  <c r="X145"/>
  <c r="W145"/>
  <c r="V145"/>
  <c r="U145"/>
  <c r="T145"/>
  <c r="S145"/>
  <c r="R145"/>
  <c r="Q145"/>
  <c r="P145"/>
  <c r="O145"/>
  <c r="L145"/>
  <c r="K145"/>
  <c r="J145"/>
  <c r="I145"/>
  <c r="H145"/>
  <c r="G145"/>
  <c r="F145"/>
  <c r="E145"/>
  <c r="D145"/>
  <c r="C145"/>
  <c r="X144"/>
  <c r="W144"/>
  <c r="V144"/>
  <c r="U144"/>
  <c r="T144"/>
  <c r="S144"/>
  <c r="R144"/>
  <c r="Q144"/>
  <c r="P144"/>
  <c r="O144"/>
  <c r="L144"/>
  <c r="K144"/>
  <c r="J144"/>
  <c r="I144"/>
  <c r="H144"/>
  <c r="G144"/>
  <c r="F144"/>
  <c r="E144"/>
  <c r="D144"/>
  <c r="C144"/>
  <c r="X143"/>
  <c r="W143"/>
  <c r="V143"/>
  <c r="U143"/>
  <c r="T143"/>
  <c r="S143"/>
  <c r="R143"/>
  <c r="Q143"/>
  <c r="P143"/>
  <c r="O143"/>
  <c r="L143"/>
  <c r="K143"/>
  <c r="J143"/>
  <c r="I143"/>
  <c r="H143"/>
  <c r="G143"/>
  <c r="F143"/>
  <c r="E143"/>
  <c r="D143"/>
  <c r="C143"/>
  <c r="X142"/>
  <c r="W142"/>
  <c r="V142"/>
  <c r="U142"/>
  <c r="T142"/>
  <c r="S142"/>
  <c r="R142"/>
  <c r="Q142"/>
  <c r="P142"/>
  <c r="O142"/>
  <c r="L142"/>
  <c r="K142"/>
  <c r="J142"/>
  <c r="I142"/>
  <c r="H142"/>
  <c r="G142"/>
  <c r="F142"/>
  <c r="E142"/>
  <c r="D142"/>
  <c r="C142"/>
  <c r="X141"/>
  <c r="W141"/>
  <c r="V141"/>
  <c r="U141"/>
  <c r="T141"/>
  <c r="S141"/>
  <c r="R141"/>
  <c r="Q141"/>
  <c r="P141"/>
  <c r="O141"/>
  <c r="L141"/>
  <c r="K141"/>
  <c r="J141"/>
  <c r="I141"/>
  <c r="H141"/>
  <c r="G141"/>
  <c r="F141"/>
  <c r="E141"/>
  <c r="D141"/>
  <c r="C141"/>
  <c r="X140"/>
  <c r="W140"/>
  <c r="V140"/>
  <c r="U140"/>
  <c r="T140"/>
  <c r="S140"/>
  <c r="R140"/>
  <c r="Q140"/>
  <c r="P140"/>
  <c r="O140"/>
  <c r="L140"/>
  <c r="K140"/>
  <c r="J140"/>
  <c r="I140"/>
  <c r="H140"/>
  <c r="G140"/>
  <c r="F140"/>
  <c r="E140"/>
  <c r="D140"/>
  <c r="C140"/>
  <c r="X139"/>
  <c r="W139"/>
  <c r="V139"/>
  <c r="U139"/>
  <c r="T139"/>
  <c r="S139"/>
  <c r="R139"/>
  <c r="Q139"/>
  <c r="P139"/>
  <c r="O139"/>
  <c r="L139"/>
  <c r="K139"/>
  <c r="J139"/>
  <c r="I139"/>
  <c r="H139"/>
  <c r="G139"/>
  <c r="F139"/>
  <c r="E139"/>
  <c r="D139"/>
  <c r="C139"/>
  <c r="X138"/>
  <c r="W138"/>
  <c r="V138"/>
  <c r="U138"/>
  <c r="T138"/>
  <c r="S138"/>
  <c r="R138"/>
  <c r="Q138"/>
  <c r="P138"/>
  <c r="O138"/>
  <c r="L138"/>
  <c r="K138"/>
  <c r="J138"/>
  <c r="I138"/>
  <c r="H138"/>
  <c r="G138"/>
  <c r="F138"/>
  <c r="E138"/>
  <c r="D138"/>
  <c r="C138"/>
  <c r="X137"/>
  <c r="W137"/>
  <c r="V137"/>
  <c r="U137"/>
  <c r="T137"/>
  <c r="S137"/>
  <c r="R137"/>
  <c r="Q137"/>
  <c r="P137"/>
  <c r="O137"/>
  <c r="L137"/>
  <c r="K137"/>
  <c r="J137"/>
  <c r="I137"/>
  <c r="H137"/>
  <c r="G137"/>
  <c r="F137"/>
  <c r="E137"/>
  <c r="D137"/>
  <c r="C137"/>
  <c r="X136"/>
  <c r="W136"/>
  <c r="V136"/>
  <c r="U136"/>
  <c r="T136"/>
  <c r="S136"/>
  <c r="R136"/>
  <c r="Q136"/>
  <c r="P136"/>
  <c r="O136"/>
  <c r="L136"/>
  <c r="K136"/>
  <c r="J136"/>
  <c r="I136"/>
  <c r="H136"/>
  <c r="G136"/>
  <c r="F136"/>
  <c r="E136"/>
  <c r="D136"/>
  <c r="C136"/>
  <c r="X135"/>
  <c r="W135"/>
  <c r="V135"/>
  <c r="U135"/>
  <c r="T135"/>
  <c r="S135"/>
  <c r="R135"/>
  <c r="Q135"/>
  <c r="P135"/>
  <c r="O135"/>
  <c r="L135"/>
  <c r="K135"/>
  <c r="J135"/>
  <c r="I135"/>
  <c r="H135"/>
  <c r="G135"/>
  <c r="F135"/>
  <c r="E135"/>
  <c r="D135"/>
  <c r="C135"/>
  <c r="X134"/>
  <c r="W134"/>
  <c r="V134"/>
  <c r="U134"/>
  <c r="T134"/>
  <c r="S134"/>
  <c r="R134"/>
  <c r="Q134"/>
  <c r="P134"/>
  <c r="O134"/>
  <c r="L134"/>
  <c r="K134"/>
  <c r="J134"/>
  <c r="I134"/>
  <c r="H134"/>
  <c r="G134"/>
  <c r="F134"/>
  <c r="E134"/>
  <c r="D134"/>
  <c r="C134"/>
  <c r="X133"/>
  <c r="W133"/>
  <c r="V133"/>
  <c r="U133"/>
  <c r="T133"/>
  <c r="S133"/>
  <c r="R133"/>
  <c r="Q133"/>
  <c r="P133"/>
  <c r="O133"/>
  <c r="L133"/>
  <c r="K133"/>
  <c r="J133"/>
  <c r="I133"/>
  <c r="H133"/>
  <c r="G133"/>
  <c r="F133"/>
  <c r="E133"/>
  <c r="D133"/>
  <c r="C133"/>
  <c r="X132"/>
  <c r="W132"/>
  <c r="V132"/>
  <c r="U132"/>
  <c r="T132"/>
  <c r="S132"/>
  <c r="R132"/>
  <c r="Q132"/>
  <c r="P132"/>
  <c r="O132"/>
  <c r="L132"/>
  <c r="K132"/>
  <c r="J132"/>
  <c r="I132"/>
  <c r="H132"/>
  <c r="G132"/>
  <c r="F132"/>
  <c r="E132"/>
  <c r="D132"/>
  <c r="C132"/>
  <c r="X131"/>
  <c r="W131"/>
  <c r="V131"/>
  <c r="U131"/>
  <c r="T131"/>
  <c r="S131"/>
  <c r="R131"/>
  <c r="Q131"/>
  <c r="P131"/>
  <c r="O131"/>
  <c r="L131"/>
  <c r="K131"/>
  <c r="J131"/>
  <c r="I131"/>
  <c r="H131"/>
  <c r="G131"/>
  <c r="F131"/>
  <c r="E131"/>
  <c r="D131"/>
  <c r="C131"/>
  <c r="X130"/>
  <c r="W130"/>
  <c r="V130"/>
  <c r="U130"/>
  <c r="T130"/>
  <c r="S130"/>
  <c r="R130"/>
  <c r="Q130"/>
  <c r="P130"/>
  <c r="O130"/>
  <c r="L130"/>
  <c r="K130"/>
  <c r="J130"/>
  <c r="I130"/>
  <c r="H130"/>
  <c r="G130"/>
  <c r="F130"/>
  <c r="E130"/>
  <c r="D130"/>
  <c r="C130"/>
  <c r="X129"/>
  <c r="W129"/>
  <c r="V129"/>
  <c r="U129"/>
  <c r="T129"/>
  <c r="S129"/>
  <c r="R129"/>
  <c r="Q129"/>
  <c r="P129"/>
  <c r="O129"/>
  <c r="L129"/>
  <c r="K129"/>
  <c r="J129"/>
  <c r="I129"/>
  <c r="H129"/>
  <c r="G129"/>
  <c r="F129"/>
  <c r="E129"/>
  <c r="D129"/>
  <c r="C129"/>
  <c r="X128"/>
  <c r="W128"/>
  <c r="V128"/>
  <c r="U128"/>
  <c r="T128"/>
  <c r="S128"/>
  <c r="R128"/>
  <c r="Q128"/>
  <c r="P128"/>
  <c r="O128"/>
  <c r="L128"/>
  <c r="K128"/>
  <c r="J128"/>
  <c r="I128"/>
  <c r="H128"/>
  <c r="G128"/>
  <c r="F128"/>
  <c r="E128"/>
  <c r="D128"/>
  <c r="C128"/>
  <c r="X127"/>
  <c r="W127"/>
  <c r="V127"/>
  <c r="U127"/>
  <c r="T127"/>
  <c r="S127"/>
  <c r="R127"/>
  <c r="Q127"/>
  <c r="P127"/>
  <c r="O127"/>
  <c r="L127"/>
  <c r="K127"/>
  <c r="J127"/>
  <c r="I127"/>
  <c r="H127"/>
  <c r="G127"/>
  <c r="F127"/>
  <c r="E127"/>
  <c r="D127"/>
  <c r="C127"/>
  <c r="X126"/>
  <c r="W126"/>
  <c r="V126"/>
  <c r="U126"/>
  <c r="T126"/>
  <c r="S126"/>
  <c r="R126"/>
  <c r="Q126"/>
  <c r="P126"/>
  <c r="O126"/>
  <c r="L126"/>
  <c r="K126"/>
  <c r="J126"/>
  <c r="I126"/>
  <c r="H126"/>
  <c r="G126"/>
  <c r="F126"/>
  <c r="E126"/>
  <c r="D126"/>
  <c r="C126"/>
  <c r="X125"/>
  <c r="W125"/>
  <c r="V125"/>
  <c r="U125"/>
  <c r="T125"/>
  <c r="S125"/>
  <c r="R125"/>
  <c r="Q125"/>
  <c r="P125"/>
  <c r="O125"/>
  <c r="L125"/>
  <c r="K125"/>
  <c r="J125"/>
  <c r="I125"/>
  <c r="H125"/>
  <c r="G125"/>
  <c r="F125"/>
  <c r="E125"/>
  <c r="D125"/>
  <c r="C125"/>
  <c r="X124"/>
  <c r="W124"/>
  <c r="V124"/>
  <c r="U124"/>
  <c r="T124"/>
  <c r="S124"/>
  <c r="R124"/>
  <c r="Q124"/>
  <c r="P124"/>
  <c r="O124"/>
  <c r="L124"/>
  <c r="K124"/>
  <c r="J124"/>
  <c r="I124"/>
  <c r="H124"/>
  <c r="G124"/>
  <c r="F124"/>
  <c r="E124"/>
  <c r="D124"/>
  <c r="C124"/>
  <c r="X123"/>
  <c r="W123"/>
  <c r="V123"/>
  <c r="U123"/>
  <c r="T123"/>
  <c r="S123"/>
  <c r="R123"/>
  <c r="Q123"/>
  <c r="P123"/>
  <c r="O123"/>
  <c r="L123"/>
  <c r="K123"/>
  <c r="J123"/>
  <c r="I123"/>
  <c r="H123"/>
  <c r="G123"/>
  <c r="F123"/>
  <c r="E123"/>
  <c r="D123"/>
  <c r="C123"/>
  <c r="X122"/>
  <c r="W122"/>
  <c r="V122"/>
  <c r="U122"/>
  <c r="T122"/>
  <c r="S122"/>
  <c r="R122"/>
  <c r="Q122"/>
  <c r="P122"/>
  <c r="O122"/>
  <c r="L122"/>
  <c r="K122"/>
  <c r="J122"/>
  <c r="I122"/>
  <c r="H122"/>
  <c r="G122"/>
  <c r="F122"/>
  <c r="E122"/>
  <c r="D122"/>
  <c r="C122"/>
  <c r="X121"/>
  <c r="W121"/>
  <c r="V121"/>
  <c r="U121"/>
  <c r="T121"/>
  <c r="S121"/>
  <c r="R121"/>
  <c r="Q121"/>
  <c r="P121"/>
  <c r="O121"/>
  <c r="L121"/>
  <c r="K121"/>
  <c r="J121"/>
  <c r="I121"/>
  <c r="H121"/>
  <c r="G121"/>
  <c r="F121"/>
  <c r="E121"/>
  <c r="D121"/>
  <c r="C121"/>
  <c r="X120"/>
  <c r="W120"/>
  <c r="V120"/>
  <c r="U120"/>
  <c r="T120"/>
  <c r="S120"/>
  <c r="R120"/>
  <c r="Q120"/>
  <c r="P120"/>
  <c r="O120"/>
  <c r="L120"/>
  <c r="K120"/>
  <c r="J120"/>
  <c r="I120"/>
  <c r="H120"/>
  <c r="G120"/>
  <c r="F120"/>
  <c r="E120"/>
  <c r="D120"/>
  <c r="C120"/>
  <c r="X119"/>
  <c r="W119"/>
  <c r="V119"/>
  <c r="U119"/>
  <c r="T119"/>
  <c r="S119"/>
  <c r="R119"/>
  <c r="Q119"/>
  <c r="P119"/>
  <c r="O119"/>
  <c r="L119"/>
  <c r="K119"/>
  <c r="J119"/>
  <c r="I119"/>
  <c r="H119"/>
  <c r="G119"/>
  <c r="F119"/>
  <c r="E119"/>
  <c r="D119"/>
  <c r="C119"/>
  <c r="X118"/>
  <c r="W118"/>
  <c r="V118"/>
  <c r="U118"/>
  <c r="T118"/>
  <c r="S118"/>
  <c r="R118"/>
  <c r="Q118"/>
  <c r="P118"/>
  <c r="O118"/>
  <c r="L118"/>
  <c r="K118"/>
  <c r="J118"/>
  <c r="I118"/>
  <c r="H118"/>
  <c r="G118"/>
  <c r="F118"/>
  <c r="E118"/>
  <c r="D118"/>
  <c r="C118"/>
  <c r="X117"/>
  <c r="W117"/>
  <c r="V117"/>
  <c r="U117"/>
  <c r="T117"/>
  <c r="S117"/>
  <c r="R117"/>
  <c r="Q117"/>
  <c r="P117"/>
  <c r="O117"/>
  <c r="L117"/>
  <c r="K117"/>
  <c r="J117"/>
  <c r="I117"/>
  <c r="H117"/>
  <c r="G117"/>
  <c r="F117"/>
  <c r="E117"/>
  <c r="D117"/>
  <c r="C117"/>
  <c r="X116"/>
  <c r="W116"/>
  <c r="V116"/>
  <c r="U116"/>
  <c r="T116"/>
  <c r="S116"/>
  <c r="R116"/>
  <c r="Q116"/>
  <c r="P116"/>
  <c r="O116"/>
  <c r="L116"/>
  <c r="K116"/>
  <c r="J116"/>
  <c r="I116"/>
  <c r="H116"/>
  <c r="G116"/>
  <c r="F116"/>
  <c r="E116"/>
  <c r="D116"/>
  <c r="C116"/>
  <c r="X115"/>
  <c r="W115"/>
  <c r="V115"/>
  <c r="U115"/>
  <c r="T115"/>
  <c r="S115"/>
  <c r="R115"/>
  <c r="Q115"/>
  <c r="P115"/>
  <c r="O115"/>
  <c r="L115"/>
  <c r="K115"/>
  <c r="J115"/>
  <c r="I115"/>
  <c r="H115"/>
  <c r="G115"/>
  <c r="F115"/>
  <c r="E115"/>
  <c r="D115"/>
  <c r="C115"/>
  <c r="X114"/>
  <c r="W114"/>
  <c r="V114"/>
  <c r="U114"/>
  <c r="T114"/>
  <c r="S114"/>
  <c r="R114"/>
  <c r="Q114"/>
  <c r="P114"/>
  <c r="O114"/>
  <c r="L114"/>
  <c r="K114"/>
  <c r="J114"/>
  <c r="I114"/>
  <c r="H114"/>
  <c r="G114"/>
  <c r="F114"/>
  <c r="E114"/>
  <c r="D114"/>
  <c r="C114"/>
  <c r="X113"/>
  <c r="W113"/>
  <c r="V113"/>
  <c r="U113"/>
  <c r="T113"/>
  <c r="S113"/>
  <c r="R113"/>
  <c r="Q113"/>
  <c r="P113"/>
  <c r="O113"/>
  <c r="L113"/>
  <c r="K113"/>
  <c r="J113"/>
  <c r="I113"/>
  <c r="H113"/>
  <c r="G113"/>
  <c r="F113"/>
  <c r="E113"/>
  <c r="D113"/>
  <c r="C113"/>
  <c r="X112"/>
  <c r="W112"/>
  <c r="V112"/>
  <c r="U112"/>
  <c r="T112"/>
  <c r="S112"/>
  <c r="R112"/>
  <c r="Q112"/>
  <c r="P112"/>
  <c r="O112"/>
  <c r="L112"/>
  <c r="K112"/>
  <c r="J112"/>
  <c r="I112"/>
  <c r="H112"/>
  <c r="G112"/>
  <c r="F112"/>
  <c r="E112"/>
  <c r="D112"/>
  <c r="C112"/>
  <c r="X111"/>
  <c r="W111"/>
  <c r="V111"/>
  <c r="U111"/>
  <c r="T111"/>
  <c r="S111"/>
  <c r="R111"/>
  <c r="Q111"/>
  <c r="P111"/>
  <c r="O111"/>
  <c r="L111"/>
  <c r="K111"/>
  <c r="J111"/>
  <c r="I111"/>
  <c r="H111"/>
  <c r="G111"/>
  <c r="F111"/>
  <c r="E111"/>
  <c r="D111"/>
  <c r="C111"/>
  <c r="X110"/>
  <c r="W110"/>
  <c r="V110"/>
  <c r="U110"/>
  <c r="T110"/>
  <c r="S110"/>
  <c r="R110"/>
  <c r="Q110"/>
  <c r="P110"/>
  <c r="O110"/>
  <c r="L110"/>
  <c r="K110"/>
  <c r="J110"/>
  <c r="I110"/>
  <c r="H110"/>
  <c r="G110"/>
  <c r="F110"/>
  <c r="E110"/>
  <c r="D110"/>
  <c r="C110"/>
  <c r="X109"/>
  <c r="W109"/>
  <c r="V109"/>
  <c r="U109"/>
  <c r="T109"/>
  <c r="S109"/>
  <c r="R109"/>
  <c r="Q109"/>
  <c r="P109"/>
  <c r="O109"/>
  <c r="L109"/>
  <c r="K109"/>
  <c r="J109"/>
  <c r="I109"/>
  <c r="H109"/>
  <c r="G109"/>
  <c r="F109"/>
  <c r="E109"/>
  <c r="D109"/>
  <c r="C109"/>
  <c r="X108"/>
  <c r="W108"/>
  <c r="V108"/>
  <c r="U108"/>
  <c r="T108"/>
  <c r="S108"/>
  <c r="R108"/>
  <c r="Q108"/>
  <c r="P108"/>
  <c r="O108"/>
  <c r="L108"/>
  <c r="K108"/>
  <c r="J108"/>
  <c r="I108"/>
  <c r="H108"/>
  <c r="G108"/>
  <c r="F108"/>
  <c r="E108"/>
  <c r="D108"/>
  <c r="C108"/>
  <c r="X107"/>
  <c r="W107"/>
  <c r="V107"/>
  <c r="U107"/>
  <c r="T107"/>
  <c r="S107"/>
  <c r="R107"/>
  <c r="Q107"/>
  <c r="P107"/>
  <c r="O107"/>
  <c r="L107"/>
  <c r="K107"/>
  <c r="J107"/>
  <c r="I107"/>
  <c r="H107"/>
  <c r="G107"/>
  <c r="F107"/>
  <c r="E107"/>
  <c r="D107"/>
  <c r="C107"/>
  <c r="X106"/>
  <c r="W106"/>
  <c r="V106"/>
  <c r="U106"/>
  <c r="T106"/>
  <c r="S106"/>
  <c r="R106"/>
  <c r="Q106"/>
  <c r="P106"/>
  <c r="O106"/>
  <c r="L106"/>
  <c r="K106"/>
  <c r="J106"/>
  <c r="I106"/>
  <c r="H106"/>
  <c r="G106"/>
  <c r="F106"/>
  <c r="E106"/>
  <c r="D106"/>
  <c r="C106"/>
  <c r="X105"/>
  <c r="W105"/>
  <c r="V105"/>
  <c r="U105"/>
  <c r="T105"/>
  <c r="S105"/>
  <c r="R105"/>
  <c r="Q105"/>
  <c r="P105"/>
  <c r="O105"/>
  <c r="L105"/>
  <c r="K105"/>
  <c r="J105"/>
  <c r="I105"/>
  <c r="H105"/>
  <c r="G105"/>
  <c r="F105"/>
  <c r="E105"/>
  <c r="D105"/>
  <c r="C105"/>
  <c r="X104"/>
  <c r="W104"/>
  <c r="V104"/>
  <c r="U104"/>
  <c r="T104"/>
  <c r="S104"/>
  <c r="R104"/>
  <c r="Q104"/>
  <c r="P104"/>
  <c r="O104"/>
  <c r="L104"/>
  <c r="K104"/>
  <c r="J104"/>
  <c r="I104"/>
  <c r="H104"/>
  <c r="G104"/>
  <c r="F104"/>
  <c r="E104"/>
  <c r="D104"/>
  <c r="C104"/>
  <c r="X103"/>
  <c r="W103"/>
  <c r="V103"/>
  <c r="U103"/>
  <c r="T103"/>
  <c r="S103"/>
  <c r="R103"/>
  <c r="Q103"/>
  <c r="P103"/>
  <c r="O103"/>
  <c r="L103"/>
  <c r="K103"/>
  <c r="J103"/>
  <c r="I103"/>
  <c r="H103"/>
  <c r="G103"/>
  <c r="F103"/>
  <c r="E103"/>
  <c r="D103"/>
  <c r="C103"/>
  <c r="X102"/>
  <c r="W102"/>
  <c r="V102"/>
  <c r="U102"/>
  <c r="T102"/>
  <c r="S102"/>
  <c r="R102"/>
  <c r="Q102"/>
  <c r="P102"/>
  <c r="O102"/>
  <c r="L102"/>
  <c r="K102"/>
  <c r="J102"/>
  <c r="I102"/>
  <c r="H102"/>
  <c r="G102"/>
  <c r="F102"/>
  <c r="E102"/>
  <c r="D102"/>
  <c r="C102"/>
  <c r="X101"/>
  <c r="W101"/>
  <c r="V101"/>
  <c r="U101"/>
  <c r="T101"/>
  <c r="S101"/>
  <c r="R101"/>
  <c r="Q101"/>
  <c r="P101"/>
  <c r="O101"/>
  <c r="L101"/>
  <c r="K101"/>
  <c r="J101"/>
  <c r="I101"/>
  <c r="H101"/>
  <c r="G101"/>
  <c r="F101"/>
  <c r="E101"/>
  <c r="D101"/>
  <c r="C101"/>
  <c r="X100"/>
  <c r="W100"/>
  <c r="V100"/>
  <c r="U100"/>
  <c r="T100"/>
  <c r="S100"/>
  <c r="R100"/>
  <c r="Q100"/>
  <c r="P100"/>
  <c r="O100"/>
  <c r="L100"/>
  <c r="K100"/>
  <c r="J100"/>
  <c r="I100"/>
  <c r="H100"/>
  <c r="G100"/>
  <c r="F100"/>
  <c r="E100"/>
  <c r="D100"/>
  <c r="C100"/>
  <c r="X99"/>
  <c r="W99"/>
  <c r="V99"/>
  <c r="U99"/>
  <c r="T99"/>
  <c r="S99"/>
  <c r="R99"/>
  <c r="Q99"/>
  <c r="P99"/>
  <c r="O99"/>
  <c r="L99"/>
  <c r="K99"/>
  <c r="J99"/>
  <c r="I99"/>
  <c r="H99"/>
  <c r="G99"/>
  <c r="F99"/>
  <c r="E99"/>
  <c r="D99"/>
  <c r="C99"/>
  <c r="X98"/>
  <c r="W98"/>
  <c r="V98"/>
  <c r="U98"/>
  <c r="T98"/>
  <c r="S98"/>
  <c r="R98"/>
  <c r="Q98"/>
  <c r="P98"/>
  <c r="O98"/>
  <c r="L98"/>
  <c r="K98"/>
  <c r="J98"/>
  <c r="I98"/>
  <c r="H98"/>
  <c r="G98"/>
  <c r="F98"/>
  <c r="E98"/>
  <c r="D98"/>
  <c r="C98"/>
  <c r="X97"/>
  <c r="W97"/>
  <c r="V97"/>
  <c r="U97"/>
  <c r="T97"/>
  <c r="S97"/>
  <c r="R97"/>
  <c r="Q97"/>
  <c r="P97"/>
  <c r="O97"/>
  <c r="L97"/>
  <c r="K97"/>
  <c r="J97"/>
  <c r="I97"/>
  <c r="H97"/>
  <c r="G97"/>
  <c r="F97"/>
  <c r="E97"/>
  <c r="D97"/>
  <c r="C97"/>
  <c r="X96"/>
  <c r="W96"/>
  <c r="V96"/>
  <c r="U96"/>
  <c r="T96"/>
  <c r="S96"/>
  <c r="R96"/>
  <c r="Q96"/>
  <c r="P96"/>
  <c r="O96"/>
  <c r="L96"/>
  <c r="K96"/>
  <c r="J96"/>
  <c r="I96"/>
  <c r="H96"/>
  <c r="G96"/>
  <c r="F96"/>
  <c r="E96"/>
  <c r="D96"/>
  <c r="C96"/>
  <c r="X95"/>
  <c r="W95"/>
  <c r="V95"/>
  <c r="U95"/>
  <c r="T95"/>
  <c r="S95"/>
  <c r="R95"/>
  <c r="Q95"/>
  <c r="P95"/>
  <c r="O95"/>
  <c r="L95"/>
  <c r="K95"/>
  <c r="J95"/>
  <c r="I95"/>
  <c r="H95"/>
  <c r="G95"/>
  <c r="F95"/>
  <c r="E95"/>
  <c r="D95"/>
  <c r="C95"/>
  <c r="X94"/>
  <c r="W94"/>
  <c r="V94"/>
  <c r="U94"/>
  <c r="T94"/>
  <c r="S94"/>
  <c r="R94"/>
  <c r="Q94"/>
  <c r="P94"/>
  <c r="O94"/>
  <c r="L94"/>
  <c r="K94"/>
  <c r="J94"/>
  <c r="I94"/>
  <c r="H94"/>
  <c r="G94"/>
  <c r="F94"/>
  <c r="E94"/>
  <c r="D94"/>
  <c r="C94"/>
  <c r="X93"/>
  <c r="W93"/>
  <c r="V93"/>
  <c r="U93"/>
  <c r="T93"/>
  <c r="S93"/>
  <c r="R93"/>
  <c r="Q93"/>
  <c r="P93"/>
  <c r="O93"/>
  <c r="L93"/>
  <c r="K93"/>
  <c r="J93"/>
  <c r="I93"/>
  <c r="H93"/>
  <c r="G93"/>
  <c r="F93"/>
  <c r="E93"/>
  <c r="D93"/>
  <c r="C93"/>
  <c r="X92"/>
  <c r="W92"/>
  <c r="V92"/>
  <c r="U92"/>
  <c r="T92"/>
  <c r="S92"/>
  <c r="R92"/>
  <c r="Q92"/>
  <c r="P92"/>
  <c r="O92"/>
  <c r="L92"/>
  <c r="K92"/>
  <c r="J92"/>
  <c r="I92"/>
  <c r="H92"/>
  <c r="G92"/>
  <c r="F92"/>
  <c r="E92"/>
  <c r="D92"/>
  <c r="C92"/>
  <c r="X91"/>
  <c r="W91"/>
  <c r="V91"/>
  <c r="U91"/>
  <c r="T91"/>
  <c r="S91"/>
  <c r="R91"/>
  <c r="Q91"/>
  <c r="P91"/>
  <c r="O91"/>
  <c r="L91"/>
  <c r="K91"/>
  <c r="J91"/>
  <c r="I91"/>
  <c r="H91"/>
  <c r="G91"/>
  <c r="F91"/>
  <c r="E91"/>
  <c r="D91"/>
  <c r="C91"/>
  <c r="X90"/>
  <c r="W90"/>
  <c r="V90"/>
  <c r="U90"/>
  <c r="T90"/>
  <c r="S90"/>
  <c r="R90"/>
  <c r="Q90"/>
  <c r="P90"/>
  <c r="O90"/>
  <c r="L90"/>
  <c r="K90"/>
  <c r="J90"/>
  <c r="I90"/>
  <c r="H90"/>
  <c r="G90"/>
  <c r="F90"/>
  <c r="E90"/>
  <c r="D90"/>
  <c r="C90"/>
  <c r="X89"/>
  <c r="W89"/>
  <c r="V89"/>
  <c r="U89"/>
  <c r="T89"/>
  <c r="S89"/>
  <c r="R89"/>
  <c r="Q89"/>
  <c r="P89"/>
  <c r="O89"/>
  <c r="L89"/>
  <c r="K89"/>
  <c r="J89"/>
  <c r="I89"/>
  <c r="H89"/>
  <c r="G89"/>
  <c r="F89"/>
  <c r="E89"/>
  <c r="D89"/>
  <c r="C89"/>
  <c r="X88"/>
  <c r="W88"/>
  <c r="V88"/>
  <c r="U88"/>
  <c r="T88"/>
  <c r="S88"/>
  <c r="R88"/>
  <c r="Q88"/>
  <c r="P88"/>
  <c r="O88"/>
  <c r="L88"/>
  <c r="K88"/>
  <c r="J88"/>
  <c r="I88"/>
  <c r="H88"/>
  <c r="G88"/>
  <c r="F88"/>
  <c r="E88"/>
  <c r="D88"/>
  <c r="C88"/>
  <c r="X87"/>
  <c r="W87"/>
  <c r="V87"/>
  <c r="U87"/>
  <c r="T87"/>
  <c r="S87"/>
  <c r="R87"/>
  <c r="Q87"/>
  <c r="P87"/>
  <c r="O87"/>
  <c r="L87"/>
  <c r="K87"/>
  <c r="J87"/>
  <c r="I87"/>
  <c r="H87"/>
  <c r="G87"/>
  <c r="F87"/>
  <c r="E87"/>
  <c r="D87"/>
  <c r="C87"/>
  <c r="X86"/>
  <c r="W86"/>
  <c r="V86"/>
  <c r="U86"/>
  <c r="T86"/>
  <c r="S86"/>
  <c r="R86"/>
  <c r="Q86"/>
  <c r="P86"/>
  <c r="O86"/>
  <c r="L86"/>
  <c r="K86"/>
  <c r="J86"/>
  <c r="I86"/>
  <c r="H86"/>
  <c r="G86"/>
  <c r="F86"/>
  <c r="E86"/>
  <c r="D86"/>
  <c r="C86"/>
  <c r="X85"/>
  <c r="W85"/>
  <c r="V85"/>
  <c r="U85"/>
  <c r="T85"/>
  <c r="S85"/>
  <c r="R85"/>
  <c r="Q85"/>
  <c r="P85"/>
  <c r="O85"/>
  <c r="L85"/>
  <c r="K85"/>
  <c r="J85"/>
  <c r="I85"/>
  <c r="H85"/>
  <c r="G85"/>
  <c r="F85"/>
  <c r="E85"/>
  <c r="D85"/>
  <c r="C85"/>
  <c r="X84"/>
  <c r="W84"/>
  <c r="V84"/>
  <c r="U84"/>
  <c r="T84"/>
  <c r="S84"/>
  <c r="R84"/>
  <c r="Q84"/>
  <c r="P84"/>
  <c r="O84"/>
  <c r="L84"/>
  <c r="K84"/>
  <c r="J84"/>
  <c r="I84"/>
  <c r="H84"/>
  <c r="G84"/>
  <c r="F84"/>
  <c r="E84"/>
  <c r="D84"/>
  <c r="C84"/>
  <c r="X83"/>
  <c r="W83"/>
  <c r="V83"/>
  <c r="U83"/>
  <c r="T83"/>
  <c r="S83"/>
  <c r="R83"/>
  <c r="Q83"/>
  <c r="P83"/>
  <c r="O83"/>
  <c r="L83"/>
  <c r="K83"/>
  <c r="J83"/>
  <c r="I83"/>
  <c r="H83"/>
  <c r="G83"/>
  <c r="F83"/>
  <c r="E83"/>
  <c r="D83"/>
  <c r="C83"/>
  <c r="X82"/>
  <c r="W82"/>
  <c r="V82"/>
  <c r="U82"/>
  <c r="T82"/>
  <c r="S82"/>
  <c r="R82"/>
  <c r="Q82"/>
  <c r="P82"/>
  <c r="O82"/>
  <c r="L82"/>
  <c r="K82"/>
  <c r="J82"/>
  <c r="I82"/>
  <c r="H82"/>
  <c r="G82"/>
  <c r="F82"/>
  <c r="E82"/>
  <c r="D82"/>
  <c r="C82"/>
  <c r="X81"/>
  <c r="W81"/>
  <c r="V81"/>
  <c r="U81"/>
  <c r="T81"/>
  <c r="S81"/>
  <c r="R81"/>
  <c r="Q81"/>
  <c r="P81"/>
  <c r="O81"/>
  <c r="L81"/>
  <c r="K81"/>
  <c r="J81"/>
  <c r="I81"/>
  <c r="H81"/>
  <c r="G81"/>
  <c r="F81"/>
  <c r="E81"/>
  <c r="D81"/>
  <c r="C81"/>
  <c r="X80"/>
  <c r="W80"/>
  <c r="V80"/>
  <c r="U80"/>
  <c r="T80"/>
  <c r="S80"/>
  <c r="R80"/>
  <c r="Q80"/>
  <c r="P80"/>
  <c r="O80"/>
  <c r="L80"/>
  <c r="K80"/>
  <c r="J80"/>
  <c r="I80"/>
  <c r="H80"/>
  <c r="G80"/>
  <c r="F80"/>
  <c r="E80"/>
  <c r="D80"/>
  <c r="C80"/>
  <c r="X79"/>
  <c r="W79"/>
  <c r="V79"/>
  <c r="U79"/>
  <c r="T79"/>
  <c r="S79"/>
  <c r="R79"/>
  <c r="Q79"/>
  <c r="P79"/>
  <c r="O79"/>
  <c r="L79"/>
  <c r="K79"/>
  <c r="J79"/>
  <c r="I79"/>
  <c r="H79"/>
  <c r="G79"/>
  <c r="F79"/>
  <c r="E79"/>
  <c r="D79"/>
  <c r="C79"/>
  <c r="X78"/>
  <c r="W78"/>
  <c r="V78"/>
  <c r="U78"/>
  <c r="T78"/>
  <c r="S78"/>
  <c r="R78"/>
  <c r="Q78"/>
  <c r="P78"/>
  <c r="O78"/>
  <c r="L78"/>
  <c r="K78"/>
  <c r="J78"/>
  <c r="I78"/>
  <c r="H78"/>
  <c r="G78"/>
  <c r="F78"/>
  <c r="E78"/>
  <c r="D78"/>
  <c r="C78"/>
  <c r="X77"/>
  <c r="W77"/>
  <c r="V77"/>
  <c r="U77"/>
  <c r="T77"/>
  <c r="S77"/>
  <c r="R77"/>
  <c r="Q77"/>
  <c r="P77"/>
  <c r="O77"/>
  <c r="L77"/>
  <c r="K77"/>
  <c r="J77"/>
  <c r="I77"/>
  <c r="H77"/>
  <c r="G77"/>
  <c r="F77"/>
  <c r="E77"/>
  <c r="D77"/>
  <c r="C77"/>
  <c r="X76"/>
  <c r="W76"/>
  <c r="V76"/>
  <c r="U76"/>
  <c r="T76"/>
  <c r="S76"/>
  <c r="R76"/>
  <c r="Q76"/>
  <c r="P76"/>
  <c r="O76"/>
  <c r="L76"/>
  <c r="K76"/>
  <c r="J76"/>
  <c r="I76"/>
  <c r="H76"/>
  <c r="G76"/>
  <c r="F76"/>
  <c r="E76"/>
  <c r="D76"/>
  <c r="C76"/>
  <c r="X75"/>
  <c r="W75"/>
  <c r="V75"/>
  <c r="U75"/>
  <c r="T75"/>
  <c r="S75"/>
  <c r="R75"/>
  <c r="Q75"/>
  <c r="P75"/>
  <c r="O75"/>
  <c r="L75"/>
  <c r="K75"/>
  <c r="J75"/>
  <c r="I75"/>
  <c r="H75"/>
  <c r="G75"/>
  <c r="F75"/>
  <c r="E75"/>
  <c r="D75"/>
  <c r="C75"/>
  <c r="X74"/>
  <c r="W74"/>
  <c r="V74"/>
  <c r="U74"/>
  <c r="T74"/>
  <c r="S74"/>
  <c r="R74"/>
  <c r="Q74"/>
  <c r="P74"/>
  <c r="O74"/>
  <c r="L74"/>
  <c r="K74"/>
  <c r="J74"/>
  <c r="I74"/>
  <c r="H74"/>
  <c r="G74"/>
  <c r="F74"/>
  <c r="E74"/>
  <c r="D74"/>
  <c r="C74"/>
  <c r="X73"/>
  <c r="W73"/>
  <c r="V73"/>
  <c r="U73"/>
  <c r="T73"/>
  <c r="S73"/>
  <c r="R73"/>
  <c r="Q73"/>
  <c r="P73"/>
  <c r="O73"/>
  <c r="L73"/>
  <c r="K73"/>
  <c r="J73"/>
  <c r="I73"/>
  <c r="H73"/>
  <c r="G73"/>
  <c r="F73"/>
  <c r="E73"/>
  <c r="D73"/>
  <c r="C73"/>
  <c r="X72"/>
  <c r="W72"/>
  <c r="V72"/>
  <c r="U72"/>
  <c r="T72"/>
  <c r="S72"/>
  <c r="R72"/>
  <c r="Q72"/>
  <c r="P72"/>
  <c r="O72"/>
  <c r="L72"/>
  <c r="K72"/>
  <c r="J72"/>
  <c r="I72"/>
  <c r="H72"/>
  <c r="G72"/>
  <c r="F72"/>
  <c r="E72"/>
  <c r="D72"/>
  <c r="C72"/>
  <c r="X71"/>
  <c r="W71"/>
  <c r="V71"/>
  <c r="U71"/>
  <c r="T71"/>
  <c r="S71"/>
  <c r="R71"/>
  <c r="Q71"/>
  <c r="P71"/>
  <c r="O71"/>
  <c r="L71"/>
  <c r="K71"/>
  <c r="J71"/>
  <c r="I71"/>
  <c r="H71"/>
  <c r="G71"/>
  <c r="F71"/>
  <c r="E71"/>
  <c r="D71"/>
  <c r="C71"/>
  <c r="X70"/>
  <c r="W70"/>
  <c r="V70"/>
  <c r="U70"/>
  <c r="T70"/>
  <c r="S70"/>
  <c r="R70"/>
  <c r="Q70"/>
  <c r="P70"/>
  <c r="O70"/>
  <c r="L70"/>
  <c r="K70"/>
  <c r="J70"/>
  <c r="I70"/>
  <c r="H70"/>
  <c r="G70"/>
  <c r="F70"/>
  <c r="E70"/>
  <c r="D70"/>
  <c r="C70"/>
  <c r="X69"/>
  <c r="W69"/>
  <c r="V69"/>
  <c r="U69"/>
  <c r="T69"/>
  <c r="S69"/>
  <c r="R69"/>
  <c r="Q69"/>
  <c r="P69"/>
  <c r="O69"/>
  <c r="L69"/>
  <c r="K69"/>
  <c r="J69"/>
  <c r="I69"/>
  <c r="H69"/>
  <c r="G69"/>
  <c r="F69"/>
  <c r="E69"/>
  <c r="D69"/>
  <c r="C69"/>
  <c r="X68"/>
  <c r="W68"/>
  <c r="V68"/>
  <c r="U68"/>
  <c r="T68"/>
  <c r="S68"/>
  <c r="R68"/>
  <c r="Q68"/>
  <c r="P68"/>
  <c r="O68"/>
  <c r="L68"/>
  <c r="K68"/>
  <c r="J68"/>
  <c r="I68"/>
  <c r="H68"/>
  <c r="G68"/>
  <c r="F68"/>
  <c r="E68"/>
  <c r="D68"/>
  <c r="C68"/>
  <c r="X67"/>
  <c r="W67"/>
  <c r="V67"/>
  <c r="U67"/>
  <c r="T67"/>
  <c r="S67"/>
  <c r="R67"/>
  <c r="Q67"/>
  <c r="P67"/>
  <c r="O67"/>
  <c r="L67"/>
  <c r="K67"/>
  <c r="J67"/>
  <c r="I67"/>
  <c r="H67"/>
  <c r="G67"/>
  <c r="F67"/>
  <c r="E67"/>
  <c r="D67"/>
  <c r="C67"/>
  <c r="X66"/>
  <c r="W66"/>
  <c r="V66"/>
  <c r="U66"/>
  <c r="T66"/>
  <c r="S66"/>
  <c r="R66"/>
  <c r="Q66"/>
  <c r="P66"/>
  <c r="O66"/>
  <c r="L66"/>
  <c r="K66"/>
  <c r="J66"/>
  <c r="I66"/>
  <c r="H66"/>
  <c r="G66"/>
  <c r="F66"/>
  <c r="E66"/>
  <c r="D66"/>
  <c r="C66"/>
  <c r="X65"/>
  <c r="W65"/>
  <c r="V65"/>
  <c r="U65"/>
  <c r="T65"/>
  <c r="S65"/>
  <c r="R65"/>
  <c r="Q65"/>
  <c r="P65"/>
  <c r="O65"/>
  <c r="L65"/>
  <c r="K65"/>
  <c r="J65"/>
  <c r="I65"/>
  <c r="H65"/>
  <c r="G65"/>
  <c r="F65"/>
  <c r="E65"/>
  <c r="D65"/>
  <c r="C65"/>
  <c r="X64"/>
  <c r="W64"/>
  <c r="V64"/>
  <c r="U64"/>
  <c r="T64"/>
  <c r="S64"/>
  <c r="R64"/>
  <c r="Q64"/>
  <c r="P64"/>
  <c r="O64"/>
  <c r="L64"/>
  <c r="K64"/>
  <c r="J64"/>
  <c r="I64"/>
  <c r="H64"/>
  <c r="G64"/>
  <c r="F64"/>
  <c r="E64"/>
  <c r="D64"/>
  <c r="C64"/>
  <c r="X63"/>
  <c r="W63"/>
  <c r="V63"/>
  <c r="U63"/>
  <c r="T63"/>
  <c r="S63"/>
  <c r="R63"/>
  <c r="Q63"/>
  <c r="P63"/>
  <c r="O63"/>
  <c r="L63"/>
  <c r="K63"/>
  <c r="J63"/>
  <c r="I63"/>
  <c r="H63"/>
  <c r="G63"/>
  <c r="F63"/>
  <c r="E63"/>
  <c r="D63"/>
  <c r="C63"/>
  <c r="X62"/>
  <c r="W62"/>
  <c r="V62"/>
  <c r="U62"/>
  <c r="T62"/>
  <c r="S62"/>
  <c r="R62"/>
  <c r="Q62"/>
  <c r="P62"/>
  <c r="O62"/>
  <c r="L62"/>
  <c r="K62"/>
  <c r="J62"/>
  <c r="I62"/>
  <c r="H62"/>
  <c r="G62"/>
  <c r="F62"/>
  <c r="E62"/>
  <c r="D62"/>
  <c r="C62"/>
  <c r="X61"/>
  <c r="W61"/>
  <c r="V61"/>
  <c r="U61"/>
  <c r="T61"/>
  <c r="S61"/>
  <c r="R61"/>
  <c r="Q61"/>
  <c r="P61"/>
  <c r="O61"/>
  <c r="L61"/>
  <c r="K61"/>
  <c r="J61"/>
  <c r="I61"/>
  <c r="H61"/>
  <c r="G61"/>
  <c r="F61"/>
  <c r="E61"/>
  <c r="D61"/>
  <c r="C61"/>
  <c r="X60"/>
  <c r="W60"/>
  <c r="V60"/>
  <c r="U60"/>
  <c r="T60"/>
  <c r="S60"/>
  <c r="R60"/>
  <c r="Q60"/>
  <c r="P60"/>
  <c r="O60"/>
  <c r="L60"/>
  <c r="K60"/>
  <c r="J60"/>
  <c r="I60"/>
  <c r="H60"/>
  <c r="G60"/>
  <c r="F60"/>
  <c r="E60"/>
  <c r="D60"/>
  <c r="C60"/>
  <c r="X59"/>
  <c r="W59"/>
  <c r="V59"/>
  <c r="U59"/>
  <c r="T59"/>
  <c r="S59"/>
  <c r="R59"/>
  <c r="Q59"/>
  <c r="P59"/>
  <c r="O59"/>
  <c r="L59"/>
  <c r="K59"/>
  <c r="J59"/>
  <c r="I59"/>
  <c r="H59"/>
  <c r="G59"/>
  <c r="F59"/>
  <c r="E59"/>
  <c r="D59"/>
  <c r="C59"/>
  <c r="X58"/>
  <c r="W58"/>
  <c r="V58"/>
  <c r="U58"/>
  <c r="T58"/>
  <c r="S58"/>
  <c r="R58"/>
  <c r="Q58"/>
  <c r="P58"/>
  <c r="O58"/>
  <c r="L58"/>
  <c r="K58"/>
  <c r="J58"/>
  <c r="I58"/>
  <c r="H58"/>
  <c r="G58"/>
  <c r="F58"/>
  <c r="E58"/>
  <c r="D58"/>
  <c r="C58"/>
  <c r="X57"/>
  <c r="W57"/>
  <c r="V57"/>
  <c r="U57"/>
  <c r="T57"/>
  <c r="S57"/>
  <c r="R57"/>
  <c r="Q57"/>
  <c r="P57"/>
  <c r="O57"/>
  <c r="L57"/>
  <c r="K57"/>
  <c r="J57"/>
  <c r="I57"/>
  <c r="H57"/>
  <c r="G57"/>
  <c r="F57"/>
  <c r="E57"/>
  <c r="D57"/>
  <c r="C57"/>
  <c r="X56"/>
  <c r="W56"/>
  <c r="V56"/>
  <c r="U56"/>
  <c r="T56"/>
  <c r="S56"/>
  <c r="R56"/>
  <c r="Q56"/>
  <c r="P56"/>
  <c r="O56"/>
  <c r="L56"/>
  <c r="K56"/>
  <c r="J56"/>
  <c r="I56"/>
  <c r="H56"/>
  <c r="G56"/>
  <c r="F56"/>
  <c r="E56"/>
  <c r="D56"/>
  <c r="C56"/>
  <c r="X55"/>
  <c r="W55"/>
  <c r="V55"/>
  <c r="U55"/>
  <c r="T55"/>
  <c r="S55"/>
  <c r="R55"/>
  <c r="Q55"/>
  <c r="P55"/>
  <c r="O55"/>
  <c r="L55"/>
  <c r="K55"/>
  <c r="J55"/>
  <c r="I55"/>
  <c r="H55"/>
  <c r="G55"/>
  <c r="F55"/>
  <c r="E55"/>
  <c r="D55"/>
  <c r="C55"/>
  <c r="X54"/>
  <c r="W54"/>
  <c r="V54"/>
  <c r="U54"/>
  <c r="T54"/>
  <c r="S54"/>
  <c r="R54"/>
  <c r="Q54"/>
  <c r="P54"/>
  <c r="O54"/>
  <c r="L54"/>
  <c r="K54"/>
  <c r="J54"/>
  <c r="I54"/>
  <c r="H54"/>
  <c r="G54"/>
  <c r="F54"/>
  <c r="E54"/>
  <c r="D54"/>
  <c r="C54"/>
  <c r="X53"/>
  <c r="W53"/>
  <c r="V53"/>
  <c r="U53"/>
  <c r="T53"/>
  <c r="S53"/>
  <c r="R53"/>
  <c r="Q53"/>
  <c r="P53"/>
  <c r="O53"/>
  <c r="L53"/>
  <c r="K53"/>
  <c r="J53"/>
  <c r="I53"/>
  <c r="H53"/>
  <c r="G53"/>
  <c r="F53"/>
  <c r="E53"/>
  <c r="D53"/>
  <c r="C53"/>
  <c r="X52"/>
  <c r="W52"/>
  <c r="V52"/>
  <c r="U52"/>
  <c r="T52"/>
  <c r="S52"/>
  <c r="R52"/>
  <c r="Q52"/>
  <c r="P52"/>
  <c r="O52"/>
  <c r="L52"/>
  <c r="K52"/>
  <c r="J52"/>
  <c r="I52"/>
  <c r="H52"/>
  <c r="G52"/>
  <c r="F52"/>
  <c r="E52"/>
  <c r="D52"/>
  <c r="C52"/>
  <c r="X51"/>
  <c r="W51"/>
  <c r="V51"/>
  <c r="U51"/>
  <c r="T51"/>
  <c r="S51"/>
  <c r="R51"/>
  <c r="Q51"/>
  <c r="P51"/>
  <c r="O51"/>
  <c r="L51"/>
  <c r="K51"/>
  <c r="J51"/>
  <c r="I51"/>
  <c r="H51"/>
  <c r="G51"/>
  <c r="F51"/>
  <c r="E51"/>
  <c r="D51"/>
  <c r="C51"/>
  <c r="X50"/>
  <c r="W50"/>
  <c r="V50"/>
  <c r="U50"/>
  <c r="T50"/>
  <c r="S50"/>
  <c r="R50"/>
  <c r="Q50"/>
  <c r="P50"/>
  <c r="O50"/>
  <c r="L50"/>
  <c r="K50"/>
  <c r="J50"/>
  <c r="I50"/>
  <c r="H50"/>
  <c r="G50"/>
  <c r="F50"/>
  <c r="E50"/>
  <c r="D50"/>
  <c r="C50"/>
  <c r="X49"/>
  <c r="W49"/>
  <c r="V49"/>
  <c r="U49"/>
  <c r="T49"/>
  <c r="S49"/>
  <c r="R49"/>
  <c r="Q49"/>
  <c r="P49"/>
  <c r="O49"/>
  <c r="L49"/>
  <c r="K49"/>
  <c r="J49"/>
  <c r="I49"/>
  <c r="H49"/>
  <c r="G49"/>
  <c r="F49"/>
  <c r="E49"/>
  <c r="D49"/>
  <c r="C49"/>
  <c r="X48"/>
  <c r="W48"/>
  <c r="V48"/>
  <c r="U48"/>
  <c r="T48"/>
  <c r="S48"/>
  <c r="R48"/>
  <c r="Q48"/>
  <c r="P48"/>
  <c r="O48"/>
  <c r="L48"/>
  <c r="K48"/>
  <c r="J48"/>
  <c r="I48"/>
  <c r="H48"/>
  <c r="G48"/>
  <c r="F48"/>
  <c r="E48"/>
  <c r="D48"/>
  <c r="C48"/>
  <c r="X47"/>
  <c r="W47"/>
  <c r="V47"/>
  <c r="U47"/>
  <c r="T47"/>
  <c r="S47"/>
  <c r="R47"/>
  <c r="Q47"/>
  <c r="P47"/>
  <c r="O47"/>
  <c r="L47"/>
  <c r="K47"/>
  <c r="J47"/>
  <c r="I47"/>
  <c r="H47"/>
  <c r="G47"/>
  <c r="F47"/>
  <c r="E47"/>
  <c r="D47"/>
  <c r="C47"/>
  <c r="X46"/>
  <c r="W46"/>
  <c r="V46"/>
  <c r="U46"/>
  <c r="T46"/>
  <c r="S46"/>
  <c r="R46"/>
  <c r="Q46"/>
  <c r="P46"/>
  <c r="O46"/>
  <c r="L46"/>
  <c r="K46"/>
  <c r="J46"/>
  <c r="I46"/>
  <c r="H46"/>
  <c r="G46"/>
  <c r="F46"/>
  <c r="E46"/>
  <c r="D46"/>
  <c r="C46"/>
  <c r="X45"/>
  <c r="W45"/>
  <c r="V45"/>
  <c r="U45"/>
  <c r="T45"/>
  <c r="S45"/>
  <c r="R45"/>
  <c r="Q45"/>
  <c r="P45"/>
  <c r="O45"/>
  <c r="L45"/>
  <c r="K45"/>
  <c r="J45"/>
  <c r="I45"/>
  <c r="H45"/>
  <c r="G45"/>
  <c r="F45"/>
  <c r="E45"/>
  <c r="D45"/>
  <c r="C45"/>
  <c r="X44"/>
  <c r="W44"/>
  <c r="V44"/>
  <c r="U44"/>
  <c r="T44"/>
  <c r="S44"/>
  <c r="R44"/>
  <c r="Q44"/>
  <c r="P44"/>
  <c r="O44"/>
  <c r="L44"/>
  <c r="K44"/>
  <c r="J44"/>
  <c r="I44"/>
  <c r="H44"/>
  <c r="G44"/>
  <c r="F44"/>
  <c r="E44"/>
  <c r="D44"/>
  <c r="C44"/>
  <c r="X43"/>
  <c r="W43"/>
  <c r="V43"/>
  <c r="U43"/>
  <c r="T43"/>
  <c r="S43"/>
  <c r="R43"/>
  <c r="Q43"/>
  <c r="P43"/>
  <c r="O43"/>
  <c r="L43"/>
  <c r="K43"/>
  <c r="J43"/>
  <c r="I43"/>
  <c r="H43"/>
  <c r="G43"/>
  <c r="F43"/>
  <c r="E43"/>
  <c r="D43"/>
  <c r="C43"/>
  <c r="X42"/>
  <c r="W42"/>
  <c r="V42"/>
  <c r="U42"/>
  <c r="T42"/>
  <c r="S42"/>
  <c r="R42"/>
  <c r="Q42"/>
  <c r="P42"/>
  <c r="O42"/>
  <c r="L42"/>
  <c r="K42"/>
  <c r="J42"/>
  <c r="I42"/>
  <c r="H42"/>
  <c r="G42"/>
  <c r="F42"/>
  <c r="E42"/>
  <c r="D42"/>
  <c r="C42"/>
  <c r="X41"/>
  <c r="W41"/>
  <c r="V41"/>
  <c r="U41"/>
  <c r="T41"/>
  <c r="S41"/>
  <c r="R41"/>
  <c r="Q41"/>
  <c r="P41"/>
  <c r="O41"/>
  <c r="L41"/>
  <c r="K41"/>
  <c r="J41"/>
  <c r="I41"/>
  <c r="H41"/>
  <c r="G41"/>
  <c r="F41"/>
  <c r="E41"/>
  <c r="D41"/>
  <c r="C41"/>
  <c r="X40"/>
  <c r="W40"/>
  <c r="V40"/>
  <c r="U40"/>
  <c r="T40"/>
  <c r="S40"/>
  <c r="R40"/>
  <c r="Q40"/>
  <c r="P40"/>
  <c r="O40"/>
  <c r="L40"/>
  <c r="K40"/>
  <c r="J40"/>
  <c r="I40"/>
  <c r="H40"/>
  <c r="G40"/>
  <c r="F40"/>
  <c r="E40"/>
  <c r="D40"/>
  <c r="C40"/>
  <c r="X39"/>
  <c r="W39"/>
  <c r="V39"/>
  <c r="U39"/>
  <c r="T39"/>
  <c r="S39"/>
  <c r="R39"/>
  <c r="Q39"/>
  <c r="P39"/>
  <c r="O39"/>
  <c r="L39"/>
  <c r="K39"/>
  <c r="J39"/>
  <c r="I39"/>
  <c r="H39"/>
  <c r="G39"/>
  <c r="F39"/>
  <c r="E39"/>
  <c r="D39"/>
  <c r="C39"/>
  <c r="X38"/>
  <c r="W38"/>
  <c r="V38"/>
  <c r="U38"/>
  <c r="T38"/>
  <c r="S38"/>
  <c r="R38"/>
  <c r="Q38"/>
  <c r="P38"/>
  <c r="O38"/>
  <c r="L38"/>
  <c r="K38"/>
  <c r="J38"/>
  <c r="I38"/>
  <c r="H38"/>
  <c r="G38"/>
  <c r="F38"/>
  <c r="E38"/>
  <c r="D38"/>
  <c r="C38"/>
  <c r="X37"/>
  <c r="W37"/>
  <c r="V37"/>
  <c r="U37"/>
  <c r="T37"/>
  <c r="S37"/>
  <c r="R37"/>
  <c r="Q37"/>
  <c r="P37"/>
  <c r="O37"/>
  <c r="L37"/>
  <c r="K37"/>
  <c r="J37"/>
  <c r="I37"/>
  <c r="H37"/>
  <c r="G37"/>
  <c r="F37"/>
  <c r="E37"/>
  <c r="D37"/>
  <c r="C37"/>
  <c r="X36"/>
  <c r="W36"/>
  <c r="V36"/>
  <c r="U36"/>
  <c r="T36"/>
  <c r="S36"/>
  <c r="R36"/>
  <c r="Q36"/>
  <c r="P36"/>
  <c r="O36"/>
  <c r="L36"/>
  <c r="K36"/>
  <c r="J36"/>
  <c r="I36"/>
  <c r="H36"/>
  <c r="G36"/>
  <c r="F36"/>
  <c r="E36"/>
  <c r="D36"/>
  <c r="C36"/>
  <c r="X35"/>
  <c r="W35"/>
  <c r="V35"/>
  <c r="U35"/>
  <c r="T35"/>
  <c r="S35"/>
  <c r="R35"/>
  <c r="Q35"/>
  <c r="P35"/>
  <c r="O35"/>
  <c r="L35"/>
  <c r="K35"/>
  <c r="J35"/>
  <c r="I35"/>
  <c r="H35"/>
  <c r="G35"/>
  <c r="F35"/>
  <c r="E35"/>
  <c r="D35"/>
  <c r="C35"/>
  <c r="X34"/>
  <c r="W34"/>
  <c r="V34"/>
  <c r="U34"/>
  <c r="T34"/>
  <c r="S34"/>
  <c r="R34"/>
  <c r="Q34"/>
  <c r="P34"/>
  <c r="O34"/>
  <c r="L34"/>
  <c r="K34"/>
  <c r="J34"/>
  <c r="I34"/>
  <c r="H34"/>
  <c r="G34"/>
  <c r="F34"/>
  <c r="E34"/>
  <c r="D34"/>
  <c r="C34"/>
  <c r="X33"/>
  <c r="W33"/>
  <c r="V33"/>
  <c r="U33"/>
  <c r="T33"/>
  <c r="S33"/>
  <c r="R33"/>
  <c r="Q33"/>
  <c r="P33"/>
  <c r="O33"/>
  <c r="L33"/>
  <c r="K33"/>
  <c r="J33"/>
  <c r="I33"/>
  <c r="H33"/>
  <c r="G33"/>
  <c r="F33"/>
  <c r="E33"/>
  <c r="D33"/>
  <c r="C33"/>
  <c r="X32"/>
  <c r="W32"/>
  <c r="V32"/>
  <c r="U32"/>
  <c r="T32"/>
  <c r="S32"/>
  <c r="R32"/>
  <c r="Q32"/>
  <c r="P32"/>
  <c r="O32"/>
  <c r="L32"/>
  <c r="K32"/>
  <c r="J32"/>
  <c r="I32"/>
  <c r="H32"/>
  <c r="G32"/>
  <c r="F32"/>
  <c r="E32"/>
  <c r="D32"/>
  <c r="C32"/>
  <c r="X31"/>
  <c r="W31"/>
  <c r="V31"/>
  <c r="U31"/>
  <c r="T31"/>
  <c r="S31"/>
  <c r="R31"/>
  <c r="Q31"/>
  <c r="P31"/>
  <c r="O31"/>
  <c r="L31"/>
  <c r="K31"/>
  <c r="J31"/>
  <c r="I31"/>
  <c r="H31"/>
  <c r="G31"/>
  <c r="F31"/>
  <c r="E31"/>
  <c r="D31"/>
  <c r="C31"/>
  <c r="X30"/>
  <c r="W30"/>
  <c r="V30"/>
  <c r="U30"/>
  <c r="T30"/>
  <c r="S30"/>
  <c r="R30"/>
  <c r="Q30"/>
  <c r="P30"/>
  <c r="O30"/>
  <c r="L30"/>
  <c r="K30"/>
  <c r="J30"/>
  <c r="I30"/>
  <c r="H30"/>
  <c r="G30"/>
  <c r="F30"/>
  <c r="E30"/>
  <c r="D30"/>
  <c r="C30"/>
  <c r="X29"/>
  <c r="W29"/>
  <c r="V29"/>
  <c r="U29"/>
  <c r="T29"/>
  <c r="S29"/>
  <c r="R29"/>
  <c r="Q29"/>
  <c r="P29"/>
  <c r="O29"/>
  <c r="L29"/>
  <c r="K29"/>
  <c r="J29"/>
  <c r="I29"/>
  <c r="H29"/>
  <c r="G29"/>
  <c r="F29"/>
  <c r="E29"/>
  <c r="D29"/>
  <c r="C29"/>
  <c r="X28"/>
  <c r="W28"/>
  <c r="V28"/>
  <c r="U28"/>
  <c r="T28"/>
  <c r="S28"/>
  <c r="R28"/>
  <c r="Q28"/>
  <c r="P28"/>
  <c r="O28"/>
  <c r="L28"/>
  <c r="K28"/>
  <c r="J28"/>
  <c r="I28"/>
  <c r="H28"/>
  <c r="G28"/>
  <c r="F28"/>
  <c r="E28"/>
  <c r="D28"/>
  <c r="C28"/>
  <c r="X27"/>
  <c r="W27"/>
  <c r="V27"/>
  <c r="U27"/>
  <c r="T27"/>
  <c r="S27"/>
  <c r="R27"/>
  <c r="Q27"/>
  <c r="P27"/>
  <c r="O27"/>
  <c r="L27"/>
  <c r="K27"/>
  <c r="J27"/>
  <c r="I27"/>
  <c r="H27"/>
  <c r="G27"/>
  <c r="F27"/>
  <c r="E27"/>
  <c r="D27"/>
  <c r="C27"/>
  <c r="X26"/>
  <c r="W26"/>
  <c r="V26"/>
  <c r="U26"/>
  <c r="T26"/>
  <c r="S26"/>
  <c r="R26"/>
  <c r="Q26"/>
  <c r="P26"/>
  <c r="O26"/>
  <c r="L26"/>
  <c r="K26"/>
  <c r="J26"/>
  <c r="I26"/>
  <c r="H26"/>
  <c r="G26"/>
  <c r="F26"/>
  <c r="E26"/>
  <c r="D26"/>
  <c r="C26"/>
  <c r="X25"/>
  <c r="W25"/>
  <c r="V25"/>
  <c r="U25"/>
  <c r="T25"/>
  <c r="S25"/>
  <c r="R25"/>
  <c r="Q25"/>
  <c r="P25"/>
  <c r="O25"/>
  <c r="L25"/>
  <c r="K25"/>
  <c r="J25"/>
  <c r="I25"/>
  <c r="H25"/>
  <c r="G25"/>
  <c r="F25"/>
  <c r="E25"/>
  <c r="D25"/>
  <c r="C25"/>
  <c r="X24"/>
  <c r="W24"/>
  <c r="V24"/>
  <c r="U24"/>
  <c r="T24"/>
  <c r="S24"/>
  <c r="R24"/>
  <c r="Q24"/>
  <c r="P24"/>
  <c r="O24"/>
  <c r="L24"/>
  <c r="K24"/>
  <c r="J24"/>
  <c r="I24"/>
  <c r="H24"/>
  <c r="G24"/>
  <c r="F24"/>
  <c r="E24"/>
  <c r="D24"/>
  <c r="C24"/>
  <c r="X23"/>
  <c r="W23"/>
  <c r="V23"/>
  <c r="U23"/>
  <c r="T23"/>
  <c r="S23"/>
  <c r="R23"/>
  <c r="Q23"/>
  <c r="P23"/>
  <c r="O23"/>
  <c r="L23"/>
  <c r="K23"/>
  <c r="J23"/>
  <c r="I23"/>
  <c r="H23"/>
  <c r="G23"/>
  <c r="F23"/>
  <c r="E23"/>
  <c r="D23"/>
  <c r="C23"/>
  <c r="X22"/>
  <c r="W22"/>
  <c r="V22"/>
  <c r="U22"/>
  <c r="T22"/>
  <c r="S22"/>
  <c r="R22"/>
  <c r="Q22"/>
  <c r="P22"/>
  <c r="O22"/>
  <c r="L22"/>
  <c r="K22"/>
  <c r="J22"/>
  <c r="I22"/>
  <c r="H22"/>
  <c r="G22"/>
  <c r="F22"/>
  <c r="E22"/>
  <c r="D22"/>
  <c r="C22"/>
  <c r="X21"/>
  <c r="W21"/>
  <c r="V21"/>
  <c r="U21"/>
  <c r="T21"/>
  <c r="S21"/>
  <c r="R21"/>
  <c r="Q21"/>
  <c r="P21"/>
  <c r="O21"/>
  <c r="L21"/>
  <c r="K21"/>
  <c r="J21"/>
  <c r="I21"/>
  <c r="H21"/>
  <c r="G21"/>
  <c r="F21"/>
  <c r="E21"/>
  <c r="D21"/>
  <c r="C21"/>
  <c r="X20"/>
  <c r="W20"/>
  <c r="V20"/>
  <c r="U20"/>
  <c r="T20"/>
  <c r="S20"/>
  <c r="R20"/>
  <c r="Q20"/>
  <c r="P20"/>
  <c r="O20"/>
  <c r="L20"/>
  <c r="K20"/>
  <c r="J20"/>
  <c r="I20"/>
  <c r="H20"/>
  <c r="G20"/>
  <c r="F20"/>
  <c r="E20"/>
  <c r="D20"/>
  <c r="C20"/>
  <c r="X19"/>
  <c r="W19"/>
  <c r="V19"/>
  <c r="U19"/>
  <c r="T19"/>
  <c r="S19"/>
  <c r="R19"/>
  <c r="Q19"/>
  <c r="P19"/>
  <c r="O19"/>
  <c r="L19"/>
  <c r="K19"/>
  <c r="J19"/>
  <c r="I19"/>
  <c r="H19"/>
  <c r="G19"/>
  <c r="F19"/>
  <c r="E19"/>
  <c r="D19"/>
  <c r="C19"/>
  <c r="X18"/>
  <c r="W18"/>
  <c r="V18"/>
  <c r="U18"/>
  <c r="T18"/>
  <c r="S18"/>
  <c r="R18"/>
  <c r="Q18"/>
  <c r="P18"/>
  <c r="O18"/>
  <c r="L18"/>
  <c r="K18"/>
  <c r="J18"/>
  <c r="I18"/>
  <c r="H18"/>
  <c r="G18"/>
  <c r="F18"/>
  <c r="E18"/>
  <c r="D18"/>
  <c r="C18"/>
  <c r="X17"/>
  <c r="W17"/>
  <c r="V17"/>
  <c r="U17"/>
  <c r="T17"/>
  <c r="S17"/>
  <c r="R17"/>
  <c r="Q17"/>
  <c r="P17"/>
  <c r="O17"/>
  <c r="L17"/>
  <c r="K17"/>
  <c r="J17"/>
  <c r="I17"/>
  <c r="H17"/>
  <c r="G17"/>
  <c r="F17"/>
  <c r="E17"/>
  <c r="D17"/>
  <c r="C17"/>
  <c r="X16"/>
  <c r="W16"/>
  <c r="V16"/>
  <c r="U16"/>
  <c r="T16"/>
  <c r="S16"/>
  <c r="R16"/>
  <c r="Q16"/>
  <c r="P16"/>
  <c r="O16"/>
  <c r="L16"/>
  <c r="K16"/>
  <c r="J16"/>
  <c r="I16"/>
  <c r="H16"/>
  <c r="G16"/>
  <c r="F16"/>
  <c r="E16"/>
  <c r="D16"/>
  <c r="C16"/>
  <c r="X15"/>
  <c r="W15"/>
  <c r="V15"/>
  <c r="U15"/>
  <c r="T15"/>
  <c r="S15"/>
  <c r="R15"/>
  <c r="Q15"/>
  <c r="P15"/>
  <c r="O15"/>
  <c r="L15"/>
  <c r="K15"/>
  <c r="J15"/>
  <c r="I15"/>
  <c r="H15"/>
  <c r="G15"/>
  <c r="F15"/>
  <c r="E15"/>
  <c r="D15"/>
  <c r="C15"/>
  <c r="X14"/>
  <c r="W14"/>
  <c r="V14"/>
  <c r="U14"/>
  <c r="T14"/>
  <c r="S14"/>
  <c r="R14"/>
  <c r="Q14"/>
  <c r="P14"/>
  <c r="O14"/>
  <c r="L14"/>
  <c r="K14"/>
  <c r="J14"/>
  <c r="I14"/>
  <c r="H14"/>
  <c r="G14"/>
  <c r="F14"/>
  <c r="E14"/>
  <c r="D14"/>
  <c r="C14"/>
  <c r="X13"/>
  <c r="W13"/>
  <c r="V13"/>
  <c r="U13"/>
  <c r="T13"/>
  <c r="S13"/>
  <c r="R13"/>
  <c r="Q13"/>
  <c r="P13"/>
  <c r="O13"/>
  <c r="L13"/>
  <c r="K13"/>
  <c r="J13"/>
  <c r="I13"/>
  <c r="H13"/>
  <c r="G13"/>
  <c r="F13"/>
  <c r="E13"/>
  <c r="D13"/>
  <c r="C13"/>
  <c r="X12"/>
  <c r="W12"/>
  <c r="V12"/>
  <c r="U12"/>
  <c r="T12"/>
  <c r="S12"/>
  <c r="R12"/>
  <c r="Q12"/>
  <c r="P12"/>
  <c r="O12"/>
  <c r="L12"/>
  <c r="K12"/>
  <c r="J12"/>
  <c r="I12"/>
  <c r="H12"/>
  <c r="G12"/>
  <c r="F12"/>
  <c r="E12"/>
  <c r="D12"/>
  <c r="C12"/>
  <c r="X11"/>
  <c r="W11"/>
  <c r="V11"/>
  <c r="U11"/>
  <c r="T11"/>
  <c r="S11"/>
  <c r="R11"/>
  <c r="Q11"/>
  <c r="P11"/>
  <c r="O11"/>
  <c r="L11"/>
  <c r="K11"/>
  <c r="J11"/>
  <c r="I11"/>
  <c r="H11"/>
  <c r="G11"/>
  <c r="F11"/>
  <c r="E11"/>
  <c r="D11"/>
  <c r="C11"/>
  <c r="X10"/>
  <c r="W10"/>
  <c r="V10"/>
  <c r="U10"/>
  <c r="T10"/>
  <c r="S10"/>
  <c r="R10"/>
  <c r="Q10"/>
  <c r="P10"/>
  <c r="O10"/>
  <c r="L10"/>
  <c r="K10"/>
  <c r="J10"/>
  <c r="I10"/>
  <c r="H10"/>
  <c r="G10"/>
  <c r="F10"/>
  <c r="E10"/>
  <c r="D10"/>
  <c r="C10"/>
  <c r="X9"/>
  <c r="W9"/>
  <c r="V9"/>
  <c r="U9"/>
  <c r="T9"/>
  <c r="S9"/>
  <c r="R9"/>
  <c r="Q9"/>
  <c r="P9"/>
  <c r="O9"/>
  <c r="L9"/>
  <c r="K9"/>
  <c r="J9"/>
  <c r="I9"/>
  <c r="H9"/>
  <c r="G9"/>
  <c r="F9"/>
  <c r="E9"/>
  <c r="D9"/>
  <c r="C9"/>
  <c r="X8"/>
  <c r="W8"/>
  <c r="V8"/>
  <c r="U8"/>
  <c r="T8"/>
  <c r="S8"/>
  <c r="R8"/>
  <c r="Q8"/>
  <c r="P8"/>
  <c r="O8"/>
  <c r="L8"/>
  <c r="K8"/>
  <c r="J8"/>
  <c r="I8"/>
  <c r="H8"/>
  <c r="G8"/>
  <c r="F8"/>
  <c r="E8"/>
  <c r="D8"/>
  <c r="C8"/>
  <c r="X7"/>
  <c r="W7"/>
  <c r="V7"/>
  <c r="U7"/>
  <c r="T7"/>
  <c r="S7"/>
  <c r="R7"/>
  <c r="Q7"/>
  <c r="P7"/>
  <c r="O7"/>
  <c r="L7"/>
  <c r="K7"/>
  <c r="J7"/>
  <c r="I7"/>
  <c r="H7"/>
  <c r="G7"/>
  <c r="F7"/>
  <c r="E7"/>
  <c r="D7"/>
  <c r="C7"/>
  <c r="X6"/>
  <c r="W6"/>
  <c r="V6"/>
  <c r="U6"/>
  <c r="T6"/>
  <c r="S6"/>
  <c r="R6"/>
  <c r="Q6"/>
  <c r="P6"/>
  <c r="O6"/>
  <c r="L6"/>
  <c r="K6"/>
  <c r="J6"/>
  <c r="I6"/>
  <c r="H6"/>
  <c r="G6"/>
  <c r="F6"/>
  <c r="E6"/>
  <c r="D6"/>
  <c r="C6"/>
  <c r="X5"/>
  <c r="W5"/>
  <c r="V5"/>
  <c r="U5"/>
  <c r="T5"/>
  <c r="S5"/>
  <c r="R5"/>
  <c r="Q5"/>
  <c r="P5"/>
  <c r="O5"/>
  <c r="L5"/>
  <c r="K5"/>
  <c r="J5"/>
  <c r="I5"/>
  <c r="H5"/>
  <c r="G5"/>
  <c r="F5"/>
  <c r="E5"/>
  <c r="D5"/>
  <c r="C5"/>
  <c r="X4"/>
  <c r="W4"/>
  <c r="V4"/>
  <c r="U4"/>
  <c r="T4"/>
  <c r="S4"/>
  <c r="R4"/>
  <c r="Q4"/>
  <c r="P4"/>
  <c r="O4"/>
  <c r="L4"/>
  <c r="K4"/>
  <c r="J4"/>
  <c r="I4"/>
  <c r="H4"/>
  <c r="G4"/>
  <c r="F4"/>
  <c r="E4"/>
  <c r="D4"/>
  <c r="C4"/>
  <c r="U33" i="50"/>
  <c r="T33"/>
  <c r="U32"/>
  <c r="T32"/>
  <c r="U31"/>
  <c r="T31"/>
  <c r="U30"/>
  <c r="T30"/>
  <c r="U29"/>
  <c r="T29"/>
  <c r="U28"/>
  <c r="T28"/>
  <c r="U27"/>
  <c r="T27"/>
  <c r="U26"/>
  <c r="T26"/>
  <c r="U25"/>
  <c r="T25"/>
  <c r="U24"/>
  <c r="T24"/>
  <c r="U23"/>
  <c r="T23"/>
  <c r="U22"/>
  <c r="T22"/>
  <c r="U21"/>
  <c r="T21"/>
  <c r="U20"/>
  <c r="T20"/>
  <c r="U19"/>
  <c r="T19"/>
  <c r="U18"/>
  <c r="T18"/>
  <c r="U17"/>
  <c r="T17"/>
  <c r="U16"/>
  <c r="T16"/>
  <c r="U15"/>
  <c r="T15"/>
  <c r="U14"/>
  <c r="T14"/>
  <c r="U13"/>
  <c r="T13"/>
  <c r="U12"/>
  <c r="T12"/>
  <c r="U11"/>
  <c r="T11"/>
  <c r="U10"/>
  <c r="T10"/>
  <c r="U9"/>
  <c r="T9"/>
  <c r="U8"/>
  <c r="T8"/>
  <c r="U7"/>
  <c r="T7"/>
  <c r="U6"/>
  <c r="T6"/>
  <c r="U5"/>
  <c r="T5"/>
  <c r="U4"/>
  <c r="T4"/>
  <c r="U34" i="39"/>
  <c r="C6" i="51"/>
  <c r="D6"/>
  <c r="E6"/>
  <c r="F6"/>
  <c r="G6"/>
  <c r="H6"/>
  <c r="I6"/>
  <c r="J6"/>
  <c r="C5"/>
  <c r="D5"/>
  <c r="E5"/>
  <c r="F5"/>
  <c r="G5"/>
  <c r="H5"/>
  <c r="I5"/>
  <c r="J5"/>
  <c r="U34" i="50"/>
  <c r="T34"/>
  <c r="T34" i="39"/>
  <c r="U34" i="41"/>
  <c r="T34"/>
  <c r="K4" i="51"/>
  <c r="L4"/>
  <c r="J4"/>
  <c r="I4"/>
  <c r="H4"/>
  <c r="G4"/>
  <c r="F4"/>
  <c r="E4"/>
  <c r="D4"/>
  <c r="C4"/>
  <c r="X218"/>
  <c r="W218"/>
  <c r="V218"/>
  <c r="U218"/>
  <c r="T218"/>
  <c r="S218"/>
  <c r="R218"/>
  <c r="Q218"/>
  <c r="P218"/>
  <c r="O218"/>
  <c r="L218"/>
  <c r="K218"/>
  <c r="J218"/>
  <c r="I218"/>
  <c r="H218"/>
  <c r="G218"/>
  <c r="F218"/>
  <c r="E218"/>
  <c r="D218"/>
  <c r="C218"/>
  <c r="X217"/>
  <c r="W217"/>
  <c r="V217"/>
  <c r="U217"/>
  <c r="T217"/>
  <c r="S217"/>
  <c r="R217"/>
  <c r="Q217"/>
  <c r="P217"/>
  <c r="O217"/>
  <c r="L217"/>
  <c r="K217"/>
  <c r="J217"/>
  <c r="I217"/>
  <c r="H217"/>
  <c r="G217"/>
  <c r="F217"/>
  <c r="E217"/>
  <c r="D217"/>
  <c r="C217"/>
  <c r="X216"/>
  <c r="W216"/>
  <c r="V216"/>
  <c r="U216"/>
  <c r="T216"/>
  <c r="S216"/>
  <c r="R216"/>
  <c r="Q216"/>
  <c r="P216"/>
  <c r="O216"/>
  <c r="L216"/>
  <c r="K216"/>
  <c r="J216"/>
  <c r="I216"/>
  <c r="H216"/>
  <c r="G216"/>
  <c r="F216"/>
  <c r="E216"/>
  <c r="D216"/>
  <c r="C216"/>
  <c r="X215"/>
  <c r="W215"/>
  <c r="V215"/>
  <c r="U215"/>
  <c r="T215"/>
  <c r="S215"/>
  <c r="R215"/>
  <c r="Q215"/>
  <c r="P215"/>
  <c r="O215"/>
  <c r="L215"/>
  <c r="K215"/>
  <c r="J215"/>
  <c r="I215"/>
  <c r="H215"/>
  <c r="G215"/>
  <c r="F215"/>
  <c r="E215"/>
  <c r="D215"/>
  <c r="C215"/>
  <c r="X214"/>
  <c r="W214"/>
  <c r="V214"/>
  <c r="U214"/>
  <c r="T214"/>
  <c r="S214"/>
  <c r="R214"/>
  <c r="Q214"/>
  <c r="P214"/>
  <c r="O214"/>
  <c r="L214"/>
  <c r="K214"/>
  <c r="J214"/>
  <c r="I214"/>
  <c r="H214"/>
  <c r="G214"/>
  <c r="F214"/>
  <c r="E214"/>
  <c r="D214"/>
  <c r="C214"/>
  <c r="X213"/>
  <c r="W213"/>
  <c r="V213"/>
  <c r="U213"/>
  <c r="T213"/>
  <c r="S213"/>
  <c r="R213"/>
  <c r="Q213"/>
  <c r="P213"/>
  <c r="O213"/>
  <c r="L213"/>
  <c r="K213"/>
  <c r="J213"/>
  <c r="I213"/>
  <c r="H213"/>
  <c r="G213"/>
  <c r="F213"/>
  <c r="E213"/>
  <c r="D213"/>
  <c r="C213"/>
  <c r="X212"/>
  <c r="W212"/>
  <c r="V212"/>
  <c r="U212"/>
  <c r="T212"/>
  <c r="S212"/>
  <c r="R212"/>
  <c r="Q212"/>
  <c r="P212"/>
  <c r="O212"/>
  <c r="L212"/>
  <c r="K212"/>
  <c r="J212"/>
  <c r="I212"/>
  <c r="H212"/>
  <c r="G212"/>
  <c r="F212"/>
  <c r="E212"/>
  <c r="D212"/>
  <c r="C212"/>
  <c r="X211"/>
  <c r="W211"/>
  <c r="V211"/>
  <c r="U211"/>
  <c r="T211"/>
  <c r="S211"/>
  <c r="R211"/>
  <c r="Q211"/>
  <c r="P211"/>
  <c r="O211"/>
  <c r="L211"/>
  <c r="K211"/>
  <c r="J211"/>
  <c r="I211"/>
  <c r="H211"/>
  <c r="G211"/>
  <c r="F211"/>
  <c r="E211"/>
  <c r="D211"/>
  <c r="C211"/>
  <c r="X210"/>
  <c r="W210"/>
  <c r="V210"/>
  <c r="U210"/>
  <c r="T210"/>
  <c r="S210"/>
  <c r="R210"/>
  <c r="Q210"/>
  <c r="P210"/>
  <c r="O210"/>
  <c r="L210"/>
  <c r="K210"/>
  <c r="J210"/>
  <c r="I210"/>
  <c r="H210"/>
  <c r="G210"/>
  <c r="F210"/>
  <c r="E210"/>
  <c r="D210"/>
  <c r="C210"/>
  <c r="X209"/>
  <c r="W209"/>
  <c r="V209"/>
  <c r="U209"/>
  <c r="T209"/>
  <c r="S209"/>
  <c r="R209"/>
  <c r="Q209"/>
  <c r="P209"/>
  <c r="O209"/>
  <c r="L209"/>
  <c r="K209"/>
  <c r="J209"/>
  <c r="I209"/>
  <c r="H209"/>
  <c r="G209"/>
  <c r="F209"/>
  <c r="E209"/>
  <c r="D209"/>
  <c r="C209"/>
  <c r="X208"/>
  <c r="W208"/>
  <c r="V208"/>
  <c r="U208"/>
  <c r="T208"/>
  <c r="S208"/>
  <c r="R208"/>
  <c r="Q208"/>
  <c r="P208"/>
  <c r="O208"/>
  <c r="L208"/>
  <c r="K208"/>
  <c r="J208"/>
  <c r="I208"/>
  <c r="H208"/>
  <c r="G208"/>
  <c r="F208"/>
  <c r="E208"/>
  <c r="D208"/>
  <c r="C208"/>
  <c r="X207"/>
  <c r="W207"/>
  <c r="V207"/>
  <c r="U207"/>
  <c r="T207"/>
  <c r="S207"/>
  <c r="R207"/>
  <c r="Q207"/>
  <c r="P207"/>
  <c r="O207"/>
  <c r="L207"/>
  <c r="K207"/>
  <c r="J207"/>
  <c r="I207"/>
  <c r="H207"/>
  <c r="G207"/>
  <c r="F207"/>
  <c r="E207"/>
  <c r="D207"/>
  <c r="C207"/>
  <c r="X206"/>
  <c r="W206"/>
  <c r="V206"/>
  <c r="U206"/>
  <c r="T206"/>
  <c r="S206"/>
  <c r="R206"/>
  <c r="Q206"/>
  <c r="P206"/>
  <c r="O206"/>
  <c r="L206"/>
  <c r="K206"/>
  <c r="J206"/>
  <c r="I206"/>
  <c r="H206"/>
  <c r="G206"/>
  <c r="F206"/>
  <c r="E206"/>
  <c r="D206"/>
  <c r="C206"/>
  <c r="X205"/>
  <c r="W205"/>
  <c r="V205"/>
  <c r="U205"/>
  <c r="T205"/>
  <c r="S205"/>
  <c r="R205"/>
  <c r="Q205"/>
  <c r="P205"/>
  <c r="O205"/>
  <c r="L205"/>
  <c r="K205"/>
  <c r="J205"/>
  <c r="I205"/>
  <c r="H205"/>
  <c r="G205"/>
  <c r="F205"/>
  <c r="E205"/>
  <c r="D205"/>
  <c r="C205"/>
  <c r="X204"/>
  <c r="W204"/>
  <c r="V204"/>
  <c r="U204"/>
  <c r="T204"/>
  <c r="S204"/>
  <c r="R204"/>
  <c r="Q204"/>
  <c r="P204"/>
  <c r="O204"/>
  <c r="L204"/>
  <c r="K204"/>
  <c r="J204"/>
  <c r="I204"/>
  <c r="H204"/>
  <c r="G204"/>
  <c r="F204"/>
  <c r="E204"/>
  <c r="D204"/>
  <c r="C204"/>
  <c r="X203"/>
  <c r="W203"/>
  <c r="V203"/>
  <c r="U203"/>
  <c r="T203"/>
  <c r="S203"/>
  <c r="R203"/>
  <c r="Q203"/>
  <c r="P203"/>
  <c r="O203"/>
  <c r="L203"/>
  <c r="K203"/>
  <c r="J203"/>
  <c r="I203"/>
  <c r="H203"/>
  <c r="G203"/>
  <c r="F203"/>
  <c r="E203"/>
  <c r="D203"/>
  <c r="C203"/>
  <c r="X202"/>
  <c r="W202"/>
  <c r="V202"/>
  <c r="U202"/>
  <c r="T202"/>
  <c r="S202"/>
  <c r="R202"/>
  <c r="Q202"/>
  <c r="P202"/>
  <c r="O202"/>
  <c r="L202"/>
  <c r="K202"/>
  <c r="J202"/>
  <c r="I202"/>
  <c r="H202"/>
  <c r="G202"/>
  <c r="F202"/>
  <c r="E202"/>
  <c r="D202"/>
  <c r="C202"/>
  <c r="X201"/>
  <c r="W201"/>
  <c r="V201"/>
  <c r="U201"/>
  <c r="T201"/>
  <c r="S201"/>
  <c r="R201"/>
  <c r="Q201"/>
  <c r="P201"/>
  <c r="O201"/>
  <c r="L201"/>
  <c r="K201"/>
  <c r="J201"/>
  <c r="I201"/>
  <c r="H201"/>
  <c r="G201"/>
  <c r="F201"/>
  <c r="E201"/>
  <c r="D201"/>
  <c r="C201"/>
  <c r="X200"/>
  <c r="W200"/>
  <c r="V200"/>
  <c r="U200"/>
  <c r="T200"/>
  <c r="S200"/>
  <c r="R200"/>
  <c r="Q200"/>
  <c r="P200"/>
  <c r="O200"/>
  <c r="L200"/>
  <c r="K200"/>
  <c r="J200"/>
  <c r="I200"/>
  <c r="H200"/>
  <c r="G200"/>
  <c r="F200"/>
  <c r="E200"/>
  <c r="D200"/>
  <c r="C200"/>
  <c r="X199"/>
  <c r="W199"/>
  <c r="V199"/>
  <c r="U199"/>
  <c r="T199"/>
  <c r="S199"/>
  <c r="R199"/>
  <c r="Q199"/>
  <c r="P199"/>
  <c r="O199"/>
  <c r="L199"/>
  <c r="K199"/>
  <c r="J199"/>
  <c r="I199"/>
  <c r="H199"/>
  <c r="G199"/>
  <c r="F199"/>
  <c r="E199"/>
  <c r="D199"/>
  <c r="C199"/>
  <c r="X198"/>
  <c r="W198"/>
  <c r="V198"/>
  <c r="U198"/>
  <c r="T198"/>
  <c r="S198"/>
  <c r="R198"/>
  <c r="Q198"/>
  <c r="P198"/>
  <c r="O198"/>
  <c r="L198"/>
  <c r="K198"/>
  <c r="J198"/>
  <c r="I198"/>
  <c r="H198"/>
  <c r="G198"/>
  <c r="F198"/>
  <c r="E198"/>
  <c r="D198"/>
  <c r="C198"/>
  <c r="X197"/>
  <c r="W197"/>
  <c r="V197"/>
  <c r="U197"/>
  <c r="T197"/>
  <c r="S197"/>
  <c r="R197"/>
  <c r="Q197"/>
  <c r="P197"/>
  <c r="O197"/>
  <c r="L197"/>
  <c r="K197"/>
  <c r="J197"/>
  <c r="I197"/>
  <c r="H197"/>
  <c r="G197"/>
  <c r="F197"/>
  <c r="E197"/>
  <c r="D197"/>
  <c r="C197"/>
  <c r="X196"/>
  <c r="W196"/>
  <c r="V196"/>
  <c r="U196"/>
  <c r="T196"/>
  <c r="S196"/>
  <c r="R196"/>
  <c r="Q196"/>
  <c r="P196"/>
  <c r="O196"/>
  <c r="L196"/>
  <c r="K196"/>
  <c r="J196"/>
  <c r="I196"/>
  <c r="H196"/>
  <c r="G196"/>
  <c r="F196"/>
  <c r="E196"/>
  <c r="D196"/>
  <c r="C196"/>
  <c r="X195"/>
  <c r="W195"/>
  <c r="V195"/>
  <c r="U195"/>
  <c r="T195"/>
  <c r="S195"/>
  <c r="R195"/>
  <c r="Q195"/>
  <c r="P195"/>
  <c r="O195"/>
  <c r="L195"/>
  <c r="K195"/>
  <c r="J195"/>
  <c r="I195"/>
  <c r="H195"/>
  <c r="G195"/>
  <c r="F195"/>
  <c r="E195"/>
  <c r="D195"/>
  <c r="C195"/>
  <c r="X194"/>
  <c r="W194"/>
  <c r="V194"/>
  <c r="U194"/>
  <c r="T194"/>
  <c r="S194"/>
  <c r="R194"/>
  <c r="Q194"/>
  <c r="P194"/>
  <c r="O194"/>
  <c r="L194"/>
  <c r="K194"/>
  <c r="J194"/>
  <c r="I194"/>
  <c r="H194"/>
  <c r="G194"/>
  <c r="F194"/>
  <c r="E194"/>
  <c r="D194"/>
  <c r="C194"/>
  <c r="X193"/>
  <c r="W193"/>
  <c r="V193"/>
  <c r="U193"/>
  <c r="T193"/>
  <c r="S193"/>
  <c r="R193"/>
  <c r="Q193"/>
  <c r="P193"/>
  <c r="O193"/>
  <c r="L193"/>
  <c r="K193"/>
  <c r="J193"/>
  <c r="I193"/>
  <c r="H193"/>
  <c r="G193"/>
  <c r="F193"/>
  <c r="E193"/>
  <c r="D193"/>
  <c r="C193"/>
  <c r="X192"/>
  <c r="W192"/>
  <c r="V192"/>
  <c r="U192"/>
  <c r="T192"/>
  <c r="S192"/>
  <c r="R192"/>
  <c r="Q192"/>
  <c r="P192"/>
  <c r="O192"/>
  <c r="L192"/>
  <c r="K192"/>
  <c r="J192"/>
  <c r="I192"/>
  <c r="H192"/>
  <c r="G192"/>
  <c r="F192"/>
  <c r="E192"/>
  <c r="D192"/>
  <c r="C192"/>
  <c r="X191"/>
  <c r="W191"/>
  <c r="V191"/>
  <c r="U191"/>
  <c r="T191"/>
  <c r="S191"/>
  <c r="R191"/>
  <c r="Q191"/>
  <c r="P191"/>
  <c r="O191"/>
  <c r="L191"/>
  <c r="K191"/>
  <c r="J191"/>
  <c r="I191"/>
  <c r="H191"/>
  <c r="G191"/>
  <c r="F191"/>
  <c r="E191"/>
  <c r="D191"/>
  <c r="C191"/>
  <c r="X190"/>
  <c r="W190"/>
  <c r="V190"/>
  <c r="U190"/>
  <c r="T190"/>
  <c r="S190"/>
  <c r="R190"/>
  <c r="Q190"/>
  <c r="P190"/>
  <c r="O190"/>
  <c r="L190"/>
  <c r="K190"/>
  <c r="J190"/>
  <c r="I190"/>
  <c r="H190"/>
  <c r="G190"/>
  <c r="F190"/>
  <c r="E190"/>
  <c r="D190"/>
  <c r="C190"/>
  <c r="X189"/>
  <c r="W189"/>
  <c r="V189"/>
  <c r="U189"/>
  <c r="T189"/>
  <c r="S189"/>
  <c r="R189"/>
  <c r="Q189"/>
  <c r="P189"/>
  <c r="O189"/>
  <c r="L189"/>
  <c r="K189"/>
  <c r="J189"/>
  <c r="I189"/>
  <c r="H189"/>
  <c r="G189"/>
  <c r="F189"/>
  <c r="E189"/>
  <c r="D189"/>
  <c r="C189"/>
  <c r="X188"/>
  <c r="W188"/>
  <c r="V188"/>
  <c r="U188"/>
  <c r="T188"/>
  <c r="S188"/>
  <c r="R188"/>
  <c r="Q188"/>
  <c r="P188"/>
  <c r="O188"/>
  <c r="L188"/>
  <c r="K188"/>
  <c r="J188"/>
  <c r="I188"/>
  <c r="H188"/>
  <c r="G188"/>
  <c r="F188"/>
  <c r="E188"/>
  <c r="D188"/>
  <c r="C188"/>
  <c r="X187"/>
  <c r="W187"/>
  <c r="V187"/>
  <c r="U187"/>
  <c r="T187"/>
  <c r="S187"/>
  <c r="R187"/>
  <c r="Q187"/>
  <c r="P187"/>
  <c r="O187"/>
  <c r="L187"/>
  <c r="K187"/>
  <c r="J187"/>
  <c r="I187"/>
  <c r="H187"/>
  <c r="G187"/>
  <c r="F187"/>
  <c r="E187"/>
  <c r="D187"/>
  <c r="C187"/>
  <c r="X186"/>
  <c r="W186"/>
  <c r="V186"/>
  <c r="U186"/>
  <c r="T186"/>
  <c r="S186"/>
  <c r="R186"/>
  <c r="Q186"/>
  <c r="P186"/>
  <c r="O186"/>
  <c r="L186"/>
  <c r="K186"/>
  <c r="J186"/>
  <c r="I186"/>
  <c r="H186"/>
  <c r="G186"/>
  <c r="F186"/>
  <c r="E186"/>
  <c r="D186"/>
  <c r="C186"/>
  <c r="X185"/>
  <c r="W185"/>
  <c r="V185"/>
  <c r="U185"/>
  <c r="T185"/>
  <c r="S185"/>
  <c r="R185"/>
  <c r="Q185"/>
  <c r="P185"/>
  <c r="O185"/>
  <c r="L185"/>
  <c r="K185"/>
  <c r="J185"/>
  <c r="I185"/>
  <c r="H185"/>
  <c r="G185"/>
  <c r="F185"/>
  <c r="E185"/>
  <c r="D185"/>
  <c r="C185"/>
  <c r="X184"/>
  <c r="W184"/>
  <c r="V184"/>
  <c r="U184"/>
  <c r="T184"/>
  <c r="S184"/>
  <c r="R184"/>
  <c r="Q184"/>
  <c r="P184"/>
  <c r="O184"/>
  <c r="L184"/>
  <c r="K184"/>
  <c r="J184"/>
  <c r="I184"/>
  <c r="H184"/>
  <c r="G184"/>
  <c r="F184"/>
  <c r="E184"/>
  <c r="D184"/>
  <c r="C184"/>
  <c r="X183"/>
  <c r="W183"/>
  <c r="V183"/>
  <c r="U183"/>
  <c r="T183"/>
  <c r="S183"/>
  <c r="R183"/>
  <c r="Q183"/>
  <c r="P183"/>
  <c r="O183"/>
  <c r="L183"/>
  <c r="K183"/>
  <c r="J183"/>
  <c r="I183"/>
  <c r="H183"/>
  <c r="G183"/>
  <c r="F183"/>
  <c r="E183"/>
  <c r="D183"/>
  <c r="C183"/>
  <c r="X182"/>
  <c r="W182"/>
  <c r="V182"/>
  <c r="U182"/>
  <c r="T182"/>
  <c r="S182"/>
  <c r="R182"/>
  <c r="Q182"/>
  <c r="P182"/>
  <c r="O182"/>
  <c r="L182"/>
  <c r="K182"/>
  <c r="J182"/>
  <c r="I182"/>
  <c r="H182"/>
  <c r="G182"/>
  <c r="F182"/>
  <c r="E182"/>
  <c r="D182"/>
  <c r="C182"/>
  <c r="X181"/>
  <c r="W181"/>
  <c r="V181"/>
  <c r="U181"/>
  <c r="T181"/>
  <c r="S181"/>
  <c r="R181"/>
  <c r="Q181"/>
  <c r="P181"/>
  <c r="O181"/>
  <c r="L181"/>
  <c r="K181"/>
  <c r="J181"/>
  <c r="I181"/>
  <c r="H181"/>
  <c r="G181"/>
  <c r="F181"/>
  <c r="E181"/>
  <c r="D181"/>
  <c r="C181"/>
  <c r="X180"/>
  <c r="W180"/>
  <c r="V180"/>
  <c r="U180"/>
  <c r="T180"/>
  <c r="S180"/>
  <c r="R180"/>
  <c r="Q180"/>
  <c r="P180"/>
  <c r="O180"/>
  <c r="L180"/>
  <c r="K180"/>
  <c r="J180"/>
  <c r="I180"/>
  <c r="H180"/>
  <c r="G180"/>
  <c r="F180"/>
  <c r="E180"/>
  <c r="D180"/>
  <c r="C180"/>
  <c r="X179"/>
  <c r="W179"/>
  <c r="V179"/>
  <c r="U179"/>
  <c r="T179"/>
  <c r="S179"/>
  <c r="R179"/>
  <c r="Q179"/>
  <c r="P179"/>
  <c r="O179"/>
  <c r="L179"/>
  <c r="K179"/>
  <c r="J179"/>
  <c r="I179"/>
  <c r="H179"/>
  <c r="G179"/>
  <c r="F179"/>
  <c r="E179"/>
  <c r="D179"/>
  <c r="C179"/>
  <c r="X178"/>
  <c r="W178"/>
  <c r="V178"/>
  <c r="U178"/>
  <c r="T178"/>
  <c r="S178"/>
  <c r="R178"/>
  <c r="Q178"/>
  <c r="P178"/>
  <c r="O178"/>
  <c r="L178"/>
  <c r="K178"/>
  <c r="J178"/>
  <c r="I178"/>
  <c r="H178"/>
  <c r="G178"/>
  <c r="F178"/>
  <c r="E178"/>
  <c r="D178"/>
  <c r="C178"/>
  <c r="X177"/>
  <c r="W177"/>
  <c r="V177"/>
  <c r="U177"/>
  <c r="T177"/>
  <c r="S177"/>
  <c r="R177"/>
  <c r="Q177"/>
  <c r="P177"/>
  <c r="O177"/>
  <c r="L177"/>
  <c r="K177"/>
  <c r="J177"/>
  <c r="I177"/>
  <c r="H177"/>
  <c r="G177"/>
  <c r="F177"/>
  <c r="E177"/>
  <c r="D177"/>
  <c r="C177"/>
  <c r="X176"/>
  <c r="W176"/>
  <c r="V176"/>
  <c r="U176"/>
  <c r="T176"/>
  <c r="S176"/>
  <c r="R176"/>
  <c r="Q176"/>
  <c r="P176"/>
  <c r="O176"/>
  <c r="L176"/>
  <c r="K176"/>
  <c r="J176"/>
  <c r="I176"/>
  <c r="H176"/>
  <c r="G176"/>
  <c r="F176"/>
  <c r="E176"/>
  <c r="D176"/>
  <c r="C176"/>
  <c r="X175"/>
  <c r="W175"/>
  <c r="V175"/>
  <c r="U175"/>
  <c r="T175"/>
  <c r="S175"/>
  <c r="R175"/>
  <c r="Q175"/>
  <c r="P175"/>
  <c r="O175"/>
  <c r="L175"/>
  <c r="K175"/>
  <c r="J175"/>
  <c r="I175"/>
  <c r="H175"/>
  <c r="G175"/>
  <c r="F175"/>
  <c r="E175"/>
  <c r="D175"/>
  <c r="C175"/>
  <c r="X174"/>
  <c r="W174"/>
  <c r="V174"/>
  <c r="U174"/>
  <c r="T174"/>
  <c r="S174"/>
  <c r="R174"/>
  <c r="Q174"/>
  <c r="P174"/>
  <c r="O174"/>
  <c r="L174"/>
  <c r="K174"/>
  <c r="J174"/>
  <c r="I174"/>
  <c r="H174"/>
  <c r="G174"/>
  <c r="F174"/>
  <c r="E174"/>
  <c r="D174"/>
  <c r="C174"/>
  <c r="X173"/>
  <c r="W173"/>
  <c r="V173"/>
  <c r="U173"/>
  <c r="T173"/>
  <c r="S173"/>
  <c r="R173"/>
  <c r="Q173"/>
  <c r="P173"/>
  <c r="O173"/>
  <c r="L173"/>
  <c r="K173"/>
  <c r="J173"/>
  <c r="I173"/>
  <c r="H173"/>
  <c r="G173"/>
  <c r="F173"/>
  <c r="E173"/>
  <c r="D173"/>
  <c r="C173"/>
  <c r="X172"/>
  <c r="W172"/>
  <c r="V172"/>
  <c r="U172"/>
  <c r="T172"/>
  <c r="S172"/>
  <c r="R172"/>
  <c r="Q172"/>
  <c r="P172"/>
  <c r="O172"/>
  <c r="L172"/>
  <c r="K172"/>
  <c r="J172"/>
  <c r="I172"/>
  <c r="H172"/>
  <c r="G172"/>
  <c r="F172"/>
  <c r="E172"/>
  <c r="D172"/>
  <c r="C172"/>
  <c r="X171"/>
  <c r="W171"/>
  <c r="V171"/>
  <c r="U171"/>
  <c r="T171"/>
  <c r="S171"/>
  <c r="R171"/>
  <c r="Q171"/>
  <c r="P171"/>
  <c r="O171"/>
  <c r="L171"/>
  <c r="K171"/>
  <c r="J171"/>
  <c r="I171"/>
  <c r="H171"/>
  <c r="G171"/>
  <c r="F171"/>
  <c r="E171"/>
  <c r="D171"/>
  <c r="C171"/>
  <c r="X170"/>
  <c r="W170"/>
  <c r="V170"/>
  <c r="U170"/>
  <c r="T170"/>
  <c r="S170"/>
  <c r="R170"/>
  <c r="Q170"/>
  <c r="P170"/>
  <c r="O170"/>
  <c r="L170"/>
  <c r="K170"/>
  <c r="J170"/>
  <c r="I170"/>
  <c r="H170"/>
  <c r="G170"/>
  <c r="F170"/>
  <c r="E170"/>
  <c r="D170"/>
  <c r="C170"/>
  <c r="X169"/>
  <c r="W169"/>
  <c r="V169"/>
  <c r="U169"/>
  <c r="T169"/>
  <c r="S169"/>
  <c r="R169"/>
  <c r="Q169"/>
  <c r="P169"/>
  <c r="O169"/>
  <c r="L169"/>
  <c r="K169"/>
  <c r="J169"/>
  <c r="I169"/>
  <c r="H169"/>
  <c r="G169"/>
  <c r="F169"/>
  <c r="E169"/>
  <c r="D169"/>
  <c r="C169"/>
  <c r="X168"/>
  <c r="W168"/>
  <c r="V168"/>
  <c r="U168"/>
  <c r="T168"/>
  <c r="S168"/>
  <c r="R168"/>
  <c r="Q168"/>
  <c r="P168"/>
  <c r="O168"/>
  <c r="L168"/>
  <c r="K168"/>
  <c r="J168"/>
  <c r="I168"/>
  <c r="H168"/>
  <c r="G168"/>
  <c r="F168"/>
  <c r="E168"/>
  <c r="D168"/>
  <c r="C168"/>
  <c r="X167"/>
  <c r="W167"/>
  <c r="V167"/>
  <c r="U167"/>
  <c r="T167"/>
  <c r="S167"/>
  <c r="R167"/>
  <c r="Q167"/>
  <c r="P167"/>
  <c r="O167"/>
  <c r="L167"/>
  <c r="K167"/>
  <c r="J167"/>
  <c r="I167"/>
  <c r="H167"/>
  <c r="G167"/>
  <c r="F167"/>
  <c r="E167"/>
  <c r="D167"/>
  <c r="C167"/>
  <c r="X166"/>
  <c r="W166"/>
  <c r="V166"/>
  <c r="U166"/>
  <c r="T166"/>
  <c r="S166"/>
  <c r="R166"/>
  <c r="Q166"/>
  <c r="P166"/>
  <c r="O166"/>
  <c r="L166"/>
  <c r="K166"/>
  <c r="J166"/>
  <c r="I166"/>
  <c r="H166"/>
  <c r="G166"/>
  <c r="F166"/>
  <c r="E166"/>
  <c r="D166"/>
  <c r="C166"/>
  <c r="X165"/>
  <c r="W165"/>
  <c r="V165"/>
  <c r="U165"/>
  <c r="T165"/>
  <c r="S165"/>
  <c r="R165"/>
  <c r="Q165"/>
  <c r="P165"/>
  <c r="O165"/>
  <c r="L165"/>
  <c r="K165"/>
  <c r="J165"/>
  <c r="I165"/>
  <c r="H165"/>
  <c r="G165"/>
  <c r="F165"/>
  <c r="E165"/>
  <c r="D165"/>
  <c r="C165"/>
  <c r="X164"/>
  <c r="W164"/>
  <c r="V164"/>
  <c r="U164"/>
  <c r="T164"/>
  <c r="S164"/>
  <c r="R164"/>
  <c r="Q164"/>
  <c r="P164"/>
  <c r="O164"/>
  <c r="L164"/>
  <c r="K164"/>
  <c r="J164"/>
  <c r="I164"/>
  <c r="H164"/>
  <c r="G164"/>
  <c r="F164"/>
  <c r="E164"/>
  <c r="D164"/>
  <c r="C164"/>
  <c r="X163"/>
  <c r="W163"/>
  <c r="V163"/>
  <c r="U163"/>
  <c r="T163"/>
  <c r="S163"/>
  <c r="R163"/>
  <c r="Q163"/>
  <c r="P163"/>
  <c r="O163"/>
  <c r="L163"/>
  <c r="K163"/>
  <c r="J163"/>
  <c r="I163"/>
  <c r="H163"/>
  <c r="G163"/>
  <c r="F163"/>
  <c r="E163"/>
  <c r="D163"/>
  <c r="C163"/>
  <c r="X162"/>
  <c r="W162"/>
  <c r="V162"/>
  <c r="U162"/>
  <c r="T162"/>
  <c r="S162"/>
  <c r="R162"/>
  <c r="Q162"/>
  <c r="P162"/>
  <c r="O162"/>
  <c r="L162"/>
  <c r="K162"/>
  <c r="J162"/>
  <c r="I162"/>
  <c r="H162"/>
  <c r="G162"/>
  <c r="F162"/>
  <c r="E162"/>
  <c r="D162"/>
  <c r="C162"/>
  <c r="X161"/>
  <c r="W161"/>
  <c r="V161"/>
  <c r="U161"/>
  <c r="T161"/>
  <c r="S161"/>
  <c r="R161"/>
  <c r="Q161"/>
  <c r="P161"/>
  <c r="O161"/>
  <c r="L161"/>
  <c r="K161"/>
  <c r="J161"/>
  <c r="I161"/>
  <c r="H161"/>
  <c r="G161"/>
  <c r="F161"/>
  <c r="E161"/>
  <c r="D161"/>
  <c r="C161"/>
  <c r="X160"/>
  <c r="W160"/>
  <c r="V160"/>
  <c r="U160"/>
  <c r="T160"/>
  <c r="S160"/>
  <c r="R160"/>
  <c r="Q160"/>
  <c r="P160"/>
  <c r="O160"/>
  <c r="L160"/>
  <c r="K160"/>
  <c r="J160"/>
  <c r="I160"/>
  <c r="H160"/>
  <c r="G160"/>
  <c r="F160"/>
  <c r="E160"/>
  <c r="D160"/>
  <c r="C160"/>
  <c r="X159"/>
  <c r="W159"/>
  <c r="V159"/>
  <c r="U159"/>
  <c r="T159"/>
  <c r="S159"/>
  <c r="R159"/>
  <c r="Q159"/>
  <c r="P159"/>
  <c r="O159"/>
  <c r="L159"/>
  <c r="K159"/>
  <c r="J159"/>
  <c r="I159"/>
  <c r="H159"/>
  <c r="G159"/>
  <c r="F159"/>
  <c r="E159"/>
  <c r="D159"/>
  <c r="C159"/>
  <c r="X158"/>
  <c r="W158"/>
  <c r="V158"/>
  <c r="U158"/>
  <c r="T158"/>
  <c r="S158"/>
  <c r="R158"/>
  <c r="Q158"/>
  <c r="P158"/>
  <c r="O158"/>
  <c r="L158"/>
  <c r="K158"/>
  <c r="J158"/>
  <c r="I158"/>
  <c r="H158"/>
  <c r="G158"/>
  <c r="F158"/>
  <c r="E158"/>
  <c r="D158"/>
  <c r="C158"/>
  <c r="X157"/>
  <c r="W157"/>
  <c r="V157"/>
  <c r="U157"/>
  <c r="T157"/>
  <c r="S157"/>
  <c r="R157"/>
  <c r="Q157"/>
  <c r="P157"/>
  <c r="O157"/>
  <c r="L157"/>
  <c r="K157"/>
  <c r="J157"/>
  <c r="I157"/>
  <c r="H157"/>
  <c r="G157"/>
  <c r="F157"/>
  <c r="E157"/>
  <c r="D157"/>
  <c r="C157"/>
  <c r="X156"/>
  <c r="W156"/>
  <c r="V156"/>
  <c r="U156"/>
  <c r="T156"/>
  <c r="S156"/>
  <c r="R156"/>
  <c r="Q156"/>
  <c r="P156"/>
  <c r="O156"/>
  <c r="L156"/>
  <c r="K156"/>
  <c r="J156"/>
  <c r="I156"/>
  <c r="H156"/>
  <c r="G156"/>
  <c r="F156"/>
  <c r="E156"/>
  <c r="D156"/>
  <c r="C156"/>
  <c r="X155"/>
  <c r="W155"/>
  <c r="V155"/>
  <c r="U155"/>
  <c r="T155"/>
  <c r="S155"/>
  <c r="R155"/>
  <c r="Q155"/>
  <c r="P155"/>
  <c r="O155"/>
  <c r="L155"/>
  <c r="K155"/>
  <c r="J155"/>
  <c r="I155"/>
  <c r="H155"/>
  <c r="G155"/>
  <c r="F155"/>
  <c r="E155"/>
  <c r="D155"/>
  <c r="C155"/>
  <c r="X154"/>
  <c r="W154"/>
  <c r="V154"/>
  <c r="U154"/>
  <c r="T154"/>
  <c r="S154"/>
  <c r="R154"/>
  <c r="Q154"/>
  <c r="P154"/>
  <c r="O154"/>
  <c r="L154"/>
  <c r="K154"/>
  <c r="J154"/>
  <c r="I154"/>
  <c r="H154"/>
  <c r="G154"/>
  <c r="F154"/>
  <c r="E154"/>
  <c r="D154"/>
  <c r="C154"/>
  <c r="X153"/>
  <c r="W153"/>
  <c r="V153"/>
  <c r="U153"/>
  <c r="T153"/>
  <c r="S153"/>
  <c r="R153"/>
  <c r="Q153"/>
  <c r="P153"/>
  <c r="O153"/>
  <c r="L153"/>
  <c r="K153"/>
  <c r="J153"/>
  <c r="I153"/>
  <c r="H153"/>
  <c r="G153"/>
  <c r="F153"/>
  <c r="E153"/>
  <c r="D153"/>
  <c r="C153"/>
  <c r="X152"/>
  <c r="W152"/>
  <c r="V152"/>
  <c r="U152"/>
  <c r="T152"/>
  <c r="S152"/>
  <c r="R152"/>
  <c r="Q152"/>
  <c r="P152"/>
  <c r="O152"/>
  <c r="L152"/>
  <c r="K152"/>
  <c r="J152"/>
  <c r="I152"/>
  <c r="H152"/>
  <c r="G152"/>
  <c r="F152"/>
  <c r="E152"/>
  <c r="D152"/>
  <c r="C152"/>
  <c r="X151"/>
  <c r="W151"/>
  <c r="V151"/>
  <c r="U151"/>
  <c r="T151"/>
  <c r="S151"/>
  <c r="R151"/>
  <c r="Q151"/>
  <c r="P151"/>
  <c r="O151"/>
  <c r="L151"/>
  <c r="K151"/>
  <c r="J151"/>
  <c r="I151"/>
  <c r="H151"/>
  <c r="G151"/>
  <c r="F151"/>
  <c r="E151"/>
  <c r="D151"/>
  <c r="C151"/>
  <c r="X150"/>
  <c r="W150"/>
  <c r="V150"/>
  <c r="U150"/>
  <c r="T150"/>
  <c r="S150"/>
  <c r="R150"/>
  <c r="Q150"/>
  <c r="P150"/>
  <c r="O150"/>
  <c r="L150"/>
  <c r="K150"/>
  <c r="J150"/>
  <c r="I150"/>
  <c r="H150"/>
  <c r="G150"/>
  <c r="F150"/>
  <c r="E150"/>
  <c r="D150"/>
  <c r="C150"/>
  <c r="X149"/>
  <c r="W149"/>
  <c r="V149"/>
  <c r="U149"/>
  <c r="T149"/>
  <c r="S149"/>
  <c r="R149"/>
  <c r="Q149"/>
  <c r="P149"/>
  <c r="O149"/>
  <c r="L149"/>
  <c r="K149"/>
  <c r="J149"/>
  <c r="I149"/>
  <c r="H149"/>
  <c r="G149"/>
  <c r="F149"/>
  <c r="E149"/>
  <c r="D149"/>
  <c r="C149"/>
  <c r="X148"/>
  <c r="W148"/>
  <c r="V148"/>
  <c r="U148"/>
  <c r="T148"/>
  <c r="S148"/>
  <c r="R148"/>
  <c r="Q148"/>
  <c r="P148"/>
  <c r="O148"/>
  <c r="L148"/>
  <c r="K148"/>
  <c r="J148"/>
  <c r="I148"/>
  <c r="H148"/>
  <c r="G148"/>
  <c r="F148"/>
  <c r="E148"/>
  <c r="D148"/>
  <c r="C148"/>
  <c r="X147"/>
  <c r="W147"/>
  <c r="V147"/>
  <c r="U147"/>
  <c r="T147"/>
  <c r="S147"/>
  <c r="R147"/>
  <c r="Q147"/>
  <c r="P147"/>
  <c r="O147"/>
  <c r="L147"/>
  <c r="K147"/>
  <c r="J147"/>
  <c r="I147"/>
  <c r="H147"/>
  <c r="G147"/>
  <c r="F147"/>
  <c r="E147"/>
  <c r="D147"/>
  <c r="C147"/>
  <c r="X146"/>
  <c r="W146"/>
  <c r="V146"/>
  <c r="U146"/>
  <c r="T146"/>
  <c r="S146"/>
  <c r="R146"/>
  <c r="Q146"/>
  <c r="P146"/>
  <c r="O146"/>
  <c r="L146"/>
  <c r="K146"/>
  <c r="J146"/>
  <c r="I146"/>
  <c r="H146"/>
  <c r="G146"/>
  <c r="F146"/>
  <c r="E146"/>
  <c r="D146"/>
  <c r="C146"/>
  <c r="X145"/>
  <c r="W145"/>
  <c r="V145"/>
  <c r="U145"/>
  <c r="T145"/>
  <c r="S145"/>
  <c r="R145"/>
  <c r="Q145"/>
  <c r="P145"/>
  <c r="O145"/>
  <c r="L145"/>
  <c r="K145"/>
  <c r="J145"/>
  <c r="I145"/>
  <c r="H145"/>
  <c r="G145"/>
  <c r="F145"/>
  <c r="E145"/>
  <c r="D145"/>
  <c r="C145"/>
  <c r="X144"/>
  <c r="W144"/>
  <c r="V144"/>
  <c r="U144"/>
  <c r="T144"/>
  <c r="S144"/>
  <c r="R144"/>
  <c r="Q144"/>
  <c r="P144"/>
  <c r="O144"/>
  <c r="L144"/>
  <c r="K144"/>
  <c r="J144"/>
  <c r="I144"/>
  <c r="H144"/>
  <c r="G144"/>
  <c r="F144"/>
  <c r="E144"/>
  <c r="D144"/>
  <c r="C144"/>
  <c r="X143"/>
  <c r="W143"/>
  <c r="V143"/>
  <c r="U143"/>
  <c r="T143"/>
  <c r="S143"/>
  <c r="R143"/>
  <c r="Q143"/>
  <c r="P143"/>
  <c r="O143"/>
  <c r="L143"/>
  <c r="K143"/>
  <c r="J143"/>
  <c r="I143"/>
  <c r="H143"/>
  <c r="G143"/>
  <c r="F143"/>
  <c r="E143"/>
  <c r="D143"/>
  <c r="C143"/>
  <c r="X142"/>
  <c r="W142"/>
  <c r="V142"/>
  <c r="U142"/>
  <c r="T142"/>
  <c r="S142"/>
  <c r="R142"/>
  <c r="Q142"/>
  <c r="P142"/>
  <c r="O142"/>
  <c r="L142"/>
  <c r="K142"/>
  <c r="J142"/>
  <c r="I142"/>
  <c r="H142"/>
  <c r="G142"/>
  <c r="F142"/>
  <c r="E142"/>
  <c r="D142"/>
  <c r="C142"/>
  <c r="X141"/>
  <c r="W141"/>
  <c r="V141"/>
  <c r="U141"/>
  <c r="T141"/>
  <c r="S141"/>
  <c r="R141"/>
  <c r="Q141"/>
  <c r="P141"/>
  <c r="O141"/>
  <c r="L141"/>
  <c r="K141"/>
  <c r="J141"/>
  <c r="I141"/>
  <c r="H141"/>
  <c r="G141"/>
  <c r="F141"/>
  <c r="E141"/>
  <c r="D141"/>
  <c r="C141"/>
  <c r="X140"/>
  <c r="W140"/>
  <c r="V140"/>
  <c r="U140"/>
  <c r="T140"/>
  <c r="S140"/>
  <c r="R140"/>
  <c r="Q140"/>
  <c r="P140"/>
  <c r="O140"/>
  <c r="L140"/>
  <c r="K140"/>
  <c r="J140"/>
  <c r="I140"/>
  <c r="H140"/>
  <c r="G140"/>
  <c r="F140"/>
  <c r="E140"/>
  <c r="D140"/>
  <c r="C140"/>
  <c r="X139"/>
  <c r="W139"/>
  <c r="V139"/>
  <c r="U139"/>
  <c r="T139"/>
  <c r="S139"/>
  <c r="R139"/>
  <c r="Q139"/>
  <c r="P139"/>
  <c r="O139"/>
  <c r="L139"/>
  <c r="K139"/>
  <c r="J139"/>
  <c r="I139"/>
  <c r="H139"/>
  <c r="G139"/>
  <c r="F139"/>
  <c r="E139"/>
  <c r="D139"/>
  <c r="C139"/>
  <c r="X138"/>
  <c r="W138"/>
  <c r="V138"/>
  <c r="U138"/>
  <c r="T138"/>
  <c r="S138"/>
  <c r="R138"/>
  <c r="Q138"/>
  <c r="P138"/>
  <c r="O138"/>
  <c r="L138"/>
  <c r="K138"/>
  <c r="J138"/>
  <c r="I138"/>
  <c r="H138"/>
  <c r="G138"/>
  <c r="F138"/>
  <c r="E138"/>
  <c r="D138"/>
  <c r="C138"/>
  <c r="X137"/>
  <c r="W137"/>
  <c r="V137"/>
  <c r="U137"/>
  <c r="T137"/>
  <c r="S137"/>
  <c r="R137"/>
  <c r="Q137"/>
  <c r="P137"/>
  <c r="O137"/>
  <c r="L137"/>
  <c r="K137"/>
  <c r="J137"/>
  <c r="I137"/>
  <c r="H137"/>
  <c r="G137"/>
  <c r="F137"/>
  <c r="E137"/>
  <c r="D137"/>
  <c r="C137"/>
  <c r="B9" i="49"/>
  <c r="B18"/>
  <c r="C4" i="46"/>
  <c r="D4"/>
  <c r="E4"/>
  <c r="F4"/>
  <c r="G4"/>
  <c r="H4"/>
  <c r="I4"/>
  <c r="J4"/>
  <c r="K4"/>
  <c r="L4"/>
  <c r="O4"/>
  <c r="P4"/>
  <c r="Q4"/>
  <c r="R4"/>
  <c r="S4"/>
  <c r="T4"/>
  <c r="U4"/>
  <c r="V4"/>
  <c r="W4"/>
  <c r="X4"/>
  <c r="C5"/>
  <c r="D5"/>
  <c r="E5"/>
  <c r="F5"/>
  <c r="G5"/>
  <c r="H5"/>
  <c r="I5"/>
  <c r="J5"/>
  <c r="K5"/>
  <c r="L5"/>
  <c r="O5"/>
  <c r="P5"/>
  <c r="Q5"/>
  <c r="R5"/>
  <c r="S5"/>
  <c r="T5"/>
  <c r="U5"/>
  <c r="V5"/>
  <c r="W5"/>
  <c r="X5"/>
  <c r="C6"/>
  <c r="D6"/>
  <c r="E6"/>
  <c r="F6"/>
  <c r="G6"/>
  <c r="H6"/>
  <c r="I6"/>
  <c r="J6"/>
  <c r="K6"/>
  <c r="L6"/>
  <c r="O6"/>
  <c r="P6"/>
  <c r="Q6"/>
  <c r="R6"/>
  <c r="S6"/>
  <c r="T6"/>
  <c r="U6"/>
  <c r="V6"/>
  <c r="W6"/>
  <c r="X6"/>
  <c r="C7"/>
  <c r="D7"/>
  <c r="E7"/>
  <c r="F7"/>
  <c r="G7"/>
  <c r="H7"/>
  <c r="I7"/>
  <c r="J7"/>
  <c r="K7"/>
  <c r="L7"/>
  <c r="O7"/>
  <c r="P7"/>
  <c r="Q7"/>
  <c r="R7"/>
  <c r="S7"/>
  <c r="T7"/>
  <c r="U7"/>
  <c r="V7"/>
  <c r="W7"/>
  <c r="X7"/>
  <c r="C8"/>
  <c r="D8"/>
  <c r="E8"/>
  <c r="F8"/>
  <c r="G8"/>
  <c r="H8"/>
  <c r="I8"/>
  <c r="J8"/>
  <c r="K8"/>
  <c r="L8"/>
  <c r="O8"/>
  <c r="P8"/>
  <c r="Q8"/>
  <c r="R8"/>
  <c r="S8"/>
  <c r="T8"/>
  <c r="U8"/>
  <c r="V8"/>
  <c r="W8"/>
  <c r="X8"/>
  <c r="C9"/>
  <c r="D9"/>
  <c r="E9"/>
  <c r="F9"/>
  <c r="G9"/>
  <c r="H9"/>
  <c r="I9"/>
  <c r="J9"/>
  <c r="K9"/>
  <c r="L9"/>
  <c r="O9"/>
  <c r="P9"/>
  <c r="Q9"/>
  <c r="R9"/>
  <c r="S9"/>
  <c r="T9"/>
  <c r="U9"/>
  <c r="V9"/>
  <c r="W9"/>
  <c r="X9"/>
  <c r="C10"/>
  <c r="D10"/>
  <c r="E10"/>
  <c r="F10"/>
  <c r="G10"/>
  <c r="H10"/>
  <c r="I10"/>
  <c r="J10"/>
  <c r="K10"/>
  <c r="L10"/>
  <c r="O10"/>
  <c r="P10"/>
  <c r="Q10"/>
  <c r="R10"/>
  <c r="S10"/>
  <c r="T10"/>
  <c r="U10"/>
  <c r="V10"/>
  <c r="W10"/>
  <c r="X10"/>
  <c r="C11"/>
  <c r="D11"/>
  <c r="E11"/>
  <c r="F11"/>
  <c r="G11"/>
  <c r="H11"/>
  <c r="I11"/>
  <c r="J11"/>
  <c r="K11"/>
  <c r="L11"/>
  <c r="O11"/>
  <c r="P11"/>
  <c r="Q11"/>
  <c r="R11"/>
  <c r="S11"/>
  <c r="T11"/>
  <c r="U11"/>
  <c r="V11"/>
  <c r="W11"/>
  <c r="X11"/>
  <c r="C12"/>
  <c r="D12"/>
  <c r="E12"/>
  <c r="F12"/>
  <c r="G12"/>
  <c r="H12"/>
  <c r="I12"/>
  <c r="J12"/>
  <c r="K12"/>
  <c r="L12"/>
  <c r="O12"/>
  <c r="P12"/>
  <c r="Q12"/>
  <c r="R12"/>
  <c r="S12"/>
  <c r="T12"/>
  <c r="U12"/>
  <c r="V12"/>
  <c r="W12"/>
  <c r="X12"/>
  <c r="C13"/>
  <c r="D13"/>
  <c r="E13"/>
  <c r="F13"/>
  <c r="G13"/>
  <c r="H13"/>
  <c r="I13"/>
  <c r="J13"/>
  <c r="K13"/>
  <c r="L13"/>
  <c r="O13"/>
  <c r="P13"/>
  <c r="Q13"/>
  <c r="R13"/>
  <c r="S13"/>
  <c r="T13"/>
  <c r="U13"/>
  <c r="V13"/>
  <c r="W13"/>
  <c r="X13"/>
  <c r="C14"/>
  <c r="D14"/>
  <c r="E14"/>
  <c r="F14"/>
  <c r="G14"/>
  <c r="H14"/>
  <c r="I14"/>
  <c r="J14"/>
  <c r="K14"/>
  <c r="L14"/>
  <c r="O14"/>
  <c r="P14"/>
  <c r="Q14"/>
  <c r="R14"/>
  <c r="S14"/>
  <c r="T14"/>
  <c r="U14"/>
  <c r="V14"/>
  <c r="W14"/>
  <c r="X14"/>
  <c r="C15"/>
  <c r="D15"/>
  <c r="E15"/>
  <c r="F15"/>
  <c r="G15"/>
  <c r="H15"/>
  <c r="I15"/>
  <c r="J15"/>
  <c r="K15"/>
  <c r="L15"/>
  <c r="O15"/>
  <c r="P15"/>
  <c r="Q15"/>
  <c r="R15"/>
  <c r="S15"/>
  <c r="T15"/>
  <c r="U15"/>
  <c r="V15"/>
  <c r="W15"/>
  <c r="X15"/>
  <c r="C16"/>
  <c r="D16"/>
  <c r="E16"/>
  <c r="F16"/>
  <c r="G16"/>
  <c r="H16"/>
  <c r="I16"/>
  <c r="J16"/>
  <c r="K16"/>
  <c r="L16"/>
  <c r="O16"/>
  <c r="P16"/>
  <c r="Q16"/>
  <c r="R16"/>
  <c r="S16"/>
  <c r="T16"/>
  <c r="U16"/>
  <c r="V16"/>
  <c r="W16"/>
  <c r="X16"/>
  <c r="C17"/>
  <c r="D17"/>
  <c r="E17"/>
  <c r="F17"/>
  <c r="G17"/>
  <c r="H17"/>
  <c r="I17"/>
  <c r="J17"/>
  <c r="K17"/>
  <c r="L17"/>
  <c r="O17"/>
  <c r="P17"/>
  <c r="Q17"/>
  <c r="R17"/>
  <c r="S17"/>
  <c r="T17"/>
  <c r="U17"/>
  <c r="V17"/>
  <c r="W17"/>
  <c r="X17"/>
  <c r="C18"/>
  <c r="D18"/>
  <c r="E18"/>
  <c r="F18"/>
  <c r="G18"/>
  <c r="H18"/>
  <c r="I18"/>
  <c r="J18"/>
  <c r="K18"/>
  <c r="L18"/>
  <c r="O18"/>
  <c r="P18"/>
  <c r="Q18"/>
  <c r="R18"/>
  <c r="S18"/>
  <c r="T18"/>
  <c r="U18"/>
  <c r="V18"/>
  <c r="W18"/>
  <c r="X18"/>
  <c r="C19"/>
  <c r="D19"/>
  <c r="E19"/>
  <c r="F19"/>
  <c r="G19"/>
  <c r="H19"/>
  <c r="I19"/>
  <c r="J19"/>
  <c r="K19"/>
  <c r="L19"/>
  <c r="O19"/>
  <c r="P19"/>
  <c r="Q19"/>
  <c r="R19"/>
  <c r="S19"/>
  <c r="T19"/>
  <c r="U19"/>
  <c r="V19"/>
  <c r="W19"/>
  <c r="X19"/>
  <c r="C20"/>
  <c r="D20"/>
  <c r="E20"/>
  <c r="F20"/>
  <c r="G20"/>
  <c r="H20"/>
  <c r="I20"/>
  <c r="J20"/>
  <c r="K20"/>
  <c r="L20"/>
  <c r="O20"/>
  <c r="P20"/>
  <c r="Q20"/>
  <c r="R20"/>
  <c r="S20"/>
  <c r="T20"/>
  <c r="U20"/>
  <c r="V20"/>
  <c r="W20"/>
  <c r="X20"/>
  <c r="C21"/>
  <c r="D21"/>
  <c r="E21"/>
  <c r="F21"/>
  <c r="G21"/>
  <c r="H21"/>
  <c r="I21"/>
  <c r="J21"/>
  <c r="K21"/>
  <c r="L21"/>
  <c r="O21"/>
  <c r="P21"/>
  <c r="Q21"/>
  <c r="R21"/>
  <c r="S21"/>
  <c r="T21"/>
  <c r="U21"/>
  <c r="V21"/>
  <c r="W21"/>
  <c r="X21"/>
  <c r="C22"/>
  <c r="D22"/>
  <c r="E22"/>
  <c r="F22"/>
  <c r="G22"/>
  <c r="H22"/>
  <c r="I22"/>
  <c r="J22"/>
  <c r="K22"/>
  <c r="L22"/>
  <c r="O22"/>
  <c r="P22"/>
  <c r="Q22"/>
  <c r="R22"/>
  <c r="S22"/>
  <c r="T22"/>
  <c r="U22"/>
  <c r="V22"/>
  <c r="W22"/>
  <c r="X22"/>
  <c r="C23"/>
  <c r="D23"/>
  <c r="E23"/>
  <c r="F23"/>
  <c r="G23"/>
  <c r="H23"/>
  <c r="I23"/>
  <c r="J23"/>
  <c r="K23"/>
  <c r="L23"/>
  <c r="O23"/>
  <c r="P23"/>
  <c r="Q23"/>
  <c r="R23"/>
  <c r="S23"/>
  <c r="T23"/>
  <c r="U23"/>
  <c r="V23"/>
  <c r="W23"/>
  <c r="X23"/>
  <c r="C24"/>
  <c r="D24"/>
  <c r="E24"/>
  <c r="F24"/>
  <c r="G24"/>
  <c r="H24"/>
  <c r="I24"/>
  <c r="J24"/>
  <c r="K24"/>
  <c r="L24"/>
  <c r="O24"/>
  <c r="P24"/>
  <c r="Q24"/>
  <c r="R24"/>
  <c r="S24"/>
  <c r="T24"/>
  <c r="U24"/>
  <c r="V24"/>
  <c r="W24"/>
  <c r="X24"/>
  <c r="C25"/>
  <c r="D25"/>
  <c r="E25"/>
  <c r="F25"/>
  <c r="G25"/>
  <c r="H25"/>
  <c r="I25"/>
  <c r="J25"/>
  <c r="K25"/>
  <c r="L25"/>
  <c r="O25"/>
  <c r="P25"/>
  <c r="Q25"/>
  <c r="R25"/>
  <c r="S25"/>
  <c r="T25"/>
  <c r="U25"/>
  <c r="V25"/>
  <c r="W25"/>
  <c r="X25"/>
  <c r="C26"/>
  <c r="D26"/>
  <c r="E26"/>
  <c r="F26"/>
  <c r="G26"/>
  <c r="H26"/>
  <c r="I26"/>
  <c r="J26"/>
  <c r="K26"/>
  <c r="L26"/>
  <c r="O26"/>
  <c r="P26"/>
  <c r="Q26"/>
  <c r="R26"/>
  <c r="S26"/>
  <c r="T26"/>
  <c r="U26"/>
  <c r="V26"/>
  <c r="W26"/>
  <c r="X26"/>
  <c r="C27"/>
  <c r="D27"/>
  <c r="E27"/>
  <c r="F27"/>
  <c r="G27"/>
  <c r="H27"/>
  <c r="I27"/>
  <c r="J27"/>
  <c r="K27"/>
  <c r="L27"/>
  <c r="O27"/>
  <c r="P27"/>
  <c r="Q27"/>
  <c r="R27"/>
  <c r="S27"/>
  <c r="T27"/>
  <c r="U27"/>
  <c r="V27"/>
  <c r="W27"/>
  <c r="X27"/>
  <c r="C28"/>
  <c r="D28"/>
  <c r="E28"/>
  <c r="F28"/>
  <c r="G28"/>
  <c r="H28"/>
  <c r="I28"/>
  <c r="J28"/>
  <c r="K28"/>
  <c r="L28"/>
  <c r="O28"/>
  <c r="P28"/>
  <c r="Q28"/>
  <c r="R28"/>
  <c r="S28"/>
  <c r="T28"/>
  <c r="U28"/>
  <c r="V28"/>
  <c r="W28"/>
  <c r="X28"/>
  <c r="C29"/>
  <c r="D29"/>
  <c r="E29"/>
  <c r="F29"/>
  <c r="G29"/>
  <c r="H29"/>
  <c r="I29"/>
  <c r="J29"/>
  <c r="K29"/>
  <c r="L29"/>
  <c r="O29"/>
  <c r="P29"/>
  <c r="Q29"/>
  <c r="R29"/>
  <c r="S29"/>
  <c r="T29"/>
  <c r="U29"/>
  <c r="V29"/>
  <c r="W29"/>
  <c r="X29"/>
  <c r="C30"/>
  <c r="D30"/>
  <c r="E30"/>
  <c r="F30"/>
  <c r="G30"/>
  <c r="H30"/>
  <c r="I30"/>
  <c r="J30"/>
  <c r="K30"/>
  <c r="L30"/>
  <c r="O30"/>
  <c r="P30"/>
  <c r="Q30"/>
  <c r="R30"/>
  <c r="S30"/>
  <c r="T30"/>
  <c r="U30"/>
  <c r="V30"/>
  <c r="W30"/>
  <c r="X30"/>
  <c r="C31"/>
  <c r="D31"/>
  <c r="E31"/>
  <c r="F31"/>
  <c r="G31"/>
  <c r="H31"/>
  <c r="I31"/>
  <c r="J31"/>
  <c r="K31"/>
  <c r="L31"/>
  <c r="O31"/>
  <c r="P31"/>
  <c r="Q31"/>
  <c r="R31"/>
  <c r="S31"/>
  <c r="T31"/>
  <c r="U31"/>
  <c r="V31"/>
  <c r="W31"/>
  <c r="X31"/>
  <c r="C32"/>
  <c r="D32"/>
  <c r="E32"/>
  <c r="F32"/>
  <c r="G32"/>
  <c r="H32"/>
  <c r="I32"/>
  <c r="J32"/>
  <c r="K32"/>
  <c r="L32"/>
  <c r="O32"/>
  <c r="P32"/>
  <c r="Q32"/>
  <c r="R32"/>
  <c r="S32"/>
  <c r="T32"/>
  <c r="U32"/>
  <c r="V32"/>
  <c r="W32"/>
  <c r="X32"/>
  <c r="C33"/>
  <c r="D33"/>
  <c r="E33"/>
  <c r="F33"/>
  <c r="G33"/>
  <c r="H33"/>
  <c r="I33"/>
  <c r="J33"/>
  <c r="K33"/>
  <c r="L33"/>
  <c r="O33"/>
  <c r="P33"/>
  <c r="Q33"/>
  <c r="R33"/>
  <c r="S33"/>
  <c r="T33"/>
  <c r="U33"/>
  <c r="V33"/>
  <c r="W33"/>
  <c r="X33"/>
  <c r="C34"/>
  <c r="D34"/>
  <c r="E34"/>
  <c r="F34"/>
  <c r="G34"/>
  <c r="H34"/>
  <c r="I34"/>
  <c r="J34"/>
  <c r="K34"/>
  <c r="L34"/>
  <c r="O34"/>
  <c r="P34"/>
  <c r="Q34"/>
  <c r="R34"/>
  <c r="S34"/>
  <c r="T34"/>
  <c r="U34"/>
  <c r="V34"/>
  <c r="W34"/>
  <c r="X34"/>
  <c r="C35"/>
  <c r="D35"/>
  <c r="E35"/>
  <c r="F35"/>
  <c r="G35"/>
  <c r="H35"/>
  <c r="I35"/>
  <c r="J35"/>
  <c r="K35"/>
  <c r="L35"/>
  <c r="O35"/>
  <c r="P35"/>
  <c r="Q35"/>
  <c r="R35"/>
  <c r="S35"/>
  <c r="T35"/>
  <c r="U35"/>
  <c r="V35"/>
  <c r="W35"/>
  <c r="X35"/>
  <c r="C36"/>
  <c r="D36"/>
  <c r="E36"/>
  <c r="F36"/>
  <c r="G36"/>
  <c r="H36"/>
  <c r="I36"/>
  <c r="J36"/>
  <c r="K36"/>
  <c r="L36"/>
  <c r="O36"/>
  <c r="P36"/>
  <c r="Q36"/>
  <c r="R36"/>
  <c r="S36"/>
  <c r="T36"/>
  <c r="U36"/>
  <c r="V36"/>
  <c r="W36"/>
  <c r="X36"/>
  <c r="C37"/>
  <c r="D37"/>
  <c r="E37"/>
  <c r="F37"/>
  <c r="G37"/>
  <c r="H37"/>
  <c r="I37"/>
  <c r="J37"/>
  <c r="K37"/>
  <c r="L37"/>
  <c r="O37"/>
  <c r="P37"/>
  <c r="Q37"/>
  <c r="R37"/>
  <c r="S37"/>
  <c r="T37"/>
  <c r="U37"/>
  <c r="V37"/>
  <c r="W37"/>
  <c r="X37"/>
  <c r="C38"/>
  <c r="D38"/>
  <c r="E38"/>
  <c r="F38"/>
  <c r="G38"/>
  <c r="H38"/>
  <c r="I38"/>
  <c r="J38"/>
  <c r="K38"/>
  <c r="L38"/>
  <c r="O38"/>
  <c r="P38"/>
  <c r="Q38"/>
  <c r="R38"/>
  <c r="S38"/>
  <c r="T38"/>
  <c r="U38"/>
  <c r="V38"/>
  <c r="W38"/>
  <c r="X38"/>
  <c r="C39"/>
  <c r="D39"/>
  <c r="E39"/>
  <c r="F39"/>
  <c r="G39"/>
  <c r="H39"/>
  <c r="I39"/>
  <c r="J39"/>
  <c r="K39"/>
  <c r="L39"/>
  <c r="O39"/>
  <c r="P39"/>
  <c r="Q39"/>
  <c r="R39"/>
  <c r="S39"/>
  <c r="T39"/>
  <c r="U39"/>
  <c r="V39"/>
  <c r="W39"/>
  <c r="X39"/>
  <c r="C40"/>
  <c r="D40"/>
  <c r="E40"/>
  <c r="F40"/>
  <c r="G40"/>
  <c r="H40"/>
  <c r="I40"/>
  <c r="J40"/>
  <c r="K40"/>
  <c r="L40"/>
  <c r="O40"/>
  <c r="P40"/>
  <c r="Q40"/>
  <c r="R40"/>
  <c r="S40"/>
  <c r="T40"/>
  <c r="U40"/>
  <c r="V40"/>
  <c r="W40"/>
  <c r="X40"/>
  <c r="C41"/>
  <c r="D41"/>
  <c r="E41"/>
  <c r="F41"/>
  <c r="G41"/>
  <c r="H41"/>
  <c r="I41"/>
  <c r="J41"/>
  <c r="K41"/>
  <c r="L41"/>
  <c r="O41"/>
  <c r="P41"/>
  <c r="Q41"/>
  <c r="R41"/>
  <c r="S41"/>
  <c r="T41"/>
  <c r="U41"/>
  <c r="V41"/>
  <c r="W41"/>
  <c r="X41"/>
  <c r="C42"/>
  <c r="D42"/>
  <c r="E42"/>
  <c r="F42"/>
  <c r="G42"/>
  <c r="H42"/>
  <c r="I42"/>
  <c r="J42"/>
  <c r="K42"/>
  <c r="L42"/>
  <c r="O42"/>
  <c r="P42"/>
  <c r="Q42"/>
  <c r="R42"/>
  <c r="S42"/>
  <c r="T42"/>
  <c r="U42"/>
  <c r="V42"/>
  <c r="W42"/>
  <c r="X42"/>
  <c r="C43"/>
  <c r="D43"/>
  <c r="E43"/>
  <c r="F43"/>
  <c r="G43"/>
  <c r="H43"/>
  <c r="I43"/>
  <c r="J43"/>
  <c r="K43"/>
  <c r="L43"/>
  <c r="O43"/>
  <c r="P43"/>
  <c r="Q43"/>
  <c r="R43"/>
  <c r="S43"/>
  <c r="T43"/>
  <c r="U43"/>
  <c r="V43"/>
  <c r="W43"/>
  <c r="X43"/>
  <c r="C44"/>
  <c r="D44"/>
  <c r="E44"/>
  <c r="F44"/>
  <c r="G44"/>
  <c r="H44"/>
  <c r="I44"/>
  <c r="J44"/>
  <c r="K44"/>
  <c r="L44"/>
  <c r="O44"/>
  <c r="P44"/>
  <c r="Q44"/>
  <c r="R44"/>
  <c r="S44"/>
  <c r="T44"/>
  <c r="U44"/>
  <c r="V44"/>
  <c r="W44"/>
  <c r="X44"/>
  <c r="C45"/>
  <c r="D45"/>
  <c r="E45"/>
  <c r="F45"/>
  <c r="G45"/>
  <c r="H45"/>
  <c r="I45"/>
  <c r="J45"/>
  <c r="K45"/>
  <c r="L45"/>
  <c r="O45"/>
  <c r="P45"/>
  <c r="Q45"/>
  <c r="R45"/>
  <c r="S45"/>
  <c r="T45"/>
  <c r="U45"/>
  <c r="V45"/>
  <c r="W45"/>
  <c r="X45"/>
  <c r="C46"/>
  <c r="D46"/>
  <c r="E46"/>
  <c r="F46"/>
  <c r="G46"/>
  <c r="H46"/>
  <c r="I46"/>
  <c r="J46"/>
  <c r="K46"/>
  <c r="L46"/>
  <c r="O46"/>
  <c r="P46"/>
  <c r="Q46"/>
  <c r="R46"/>
  <c r="S46"/>
  <c r="T46"/>
  <c r="U46"/>
  <c r="V46"/>
  <c r="W46"/>
  <c r="X46"/>
  <c r="C47"/>
  <c r="D47"/>
  <c r="E47"/>
  <c r="F47"/>
  <c r="G47"/>
  <c r="H47"/>
  <c r="I47"/>
  <c r="J47"/>
  <c r="K47"/>
  <c r="L47"/>
  <c r="O47"/>
  <c r="P47"/>
  <c r="Q47"/>
  <c r="R47"/>
  <c r="S47"/>
  <c r="T47"/>
  <c r="U47"/>
  <c r="V47"/>
  <c r="W47"/>
  <c r="X47"/>
  <c r="C48"/>
  <c r="D48"/>
  <c r="E48"/>
  <c r="F48"/>
  <c r="G48"/>
  <c r="H48"/>
  <c r="I48"/>
  <c r="J48"/>
  <c r="K48"/>
  <c r="L48"/>
  <c r="O48"/>
  <c r="P48"/>
  <c r="Q48"/>
  <c r="R48"/>
  <c r="S48"/>
  <c r="T48"/>
  <c r="U48"/>
  <c r="V48"/>
  <c r="W48"/>
  <c r="X48"/>
  <c r="C49"/>
  <c r="D49"/>
  <c r="E49"/>
  <c r="F49"/>
  <c r="G49"/>
  <c r="H49"/>
  <c r="I49"/>
  <c r="J49"/>
  <c r="K49"/>
  <c r="L49"/>
  <c r="O49"/>
  <c r="P49"/>
  <c r="Q49"/>
  <c r="R49"/>
  <c r="S49"/>
  <c r="T49"/>
  <c r="U49"/>
  <c r="V49"/>
  <c r="W49"/>
  <c r="X49"/>
  <c r="C50"/>
  <c r="D50"/>
  <c r="E50"/>
  <c r="F50"/>
  <c r="G50"/>
  <c r="H50"/>
  <c r="I50"/>
  <c r="J50"/>
  <c r="K50"/>
  <c r="L50"/>
  <c r="O50"/>
  <c r="P50"/>
  <c r="Q50"/>
  <c r="R50"/>
  <c r="S50"/>
  <c r="T50"/>
  <c r="U50"/>
  <c r="V50"/>
  <c r="W50"/>
  <c r="X50"/>
  <c r="C51"/>
  <c r="D51"/>
  <c r="E51"/>
  <c r="F51"/>
  <c r="G51"/>
  <c r="H51"/>
  <c r="I51"/>
  <c r="J51"/>
  <c r="K51"/>
  <c r="L51"/>
  <c r="O51"/>
  <c r="P51"/>
  <c r="Q51"/>
  <c r="R51"/>
  <c r="S51"/>
  <c r="T51"/>
  <c r="U51"/>
  <c r="V51"/>
  <c r="W51"/>
  <c r="X51"/>
  <c r="C52"/>
  <c r="D52"/>
  <c r="E52"/>
  <c r="F52"/>
  <c r="G52"/>
  <c r="H52"/>
  <c r="I52"/>
  <c r="J52"/>
  <c r="K52"/>
  <c r="L52"/>
  <c r="O52"/>
  <c r="P52"/>
  <c r="Q52"/>
  <c r="R52"/>
  <c r="S52"/>
  <c r="T52"/>
  <c r="U52"/>
  <c r="V52"/>
  <c r="W52"/>
  <c r="X52"/>
  <c r="C53"/>
  <c r="D53"/>
  <c r="E53"/>
  <c r="F53"/>
  <c r="G53"/>
  <c r="H53"/>
  <c r="I53"/>
  <c r="J53"/>
  <c r="K53"/>
  <c r="L53"/>
  <c r="O53"/>
  <c r="P53"/>
  <c r="Q53"/>
  <c r="R53"/>
  <c r="S53"/>
  <c r="T53"/>
  <c r="U53"/>
  <c r="V53"/>
  <c r="W53"/>
  <c r="X53"/>
  <c r="C54"/>
  <c r="D54"/>
  <c r="E54"/>
  <c r="F54"/>
  <c r="G54"/>
  <c r="H54"/>
  <c r="I54"/>
  <c r="J54"/>
  <c r="K54"/>
  <c r="L54"/>
  <c r="O54"/>
  <c r="P54"/>
  <c r="Q54"/>
  <c r="R54"/>
  <c r="S54"/>
  <c r="T54"/>
  <c r="U54"/>
  <c r="V54"/>
  <c r="W54"/>
  <c r="X54"/>
  <c r="C55"/>
  <c r="D55"/>
  <c r="E55"/>
  <c r="F55"/>
  <c r="G55"/>
  <c r="H55"/>
  <c r="I55"/>
  <c r="J55"/>
  <c r="K55"/>
  <c r="L55"/>
  <c r="O55"/>
  <c r="P55"/>
  <c r="Q55"/>
  <c r="R55"/>
  <c r="S55"/>
  <c r="T55"/>
  <c r="U55"/>
  <c r="V55"/>
  <c r="W55"/>
  <c r="X55"/>
  <c r="C56"/>
  <c r="D56"/>
  <c r="E56"/>
  <c r="F56"/>
  <c r="G56"/>
  <c r="H56"/>
  <c r="I56"/>
  <c r="J56"/>
  <c r="K56"/>
  <c r="L56"/>
  <c r="O56"/>
  <c r="P56"/>
  <c r="Q56"/>
  <c r="R56"/>
  <c r="S56"/>
  <c r="T56"/>
  <c r="U56"/>
  <c r="V56"/>
  <c r="W56"/>
  <c r="X56"/>
  <c r="C57"/>
  <c r="D57"/>
  <c r="E57"/>
  <c r="F57"/>
  <c r="G57"/>
  <c r="H57"/>
  <c r="I57"/>
  <c r="J57"/>
  <c r="K57"/>
  <c r="L57"/>
  <c r="O57"/>
  <c r="P57"/>
  <c r="Q57"/>
  <c r="R57"/>
  <c r="S57"/>
  <c r="T57"/>
  <c r="U57"/>
  <c r="V57"/>
  <c r="W57"/>
  <c r="X57"/>
  <c r="C58"/>
  <c r="D58"/>
  <c r="E58"/>
  <c r="F58"/>
  <c r="G58"/>
  <c r="H58"/>
  <c r="I58"/>
  <c r="J58"/>
  <c r="K58"/>
  <c r="L58"/>
  <c r="O58"/>
  <c r="P58"/>
  <c r="Q58"/>
  <c r="R58"/>
  <c r="S58"/>
  <c r="T58"/>
  <c r="U58"/>
  <c r="V58"/>
  <c r="W58"/>
  <c r="X58"/>
  <c r="C59"/>
  <c r="D59"/>
  <c r="E59"/>
  <c r="F59"/>
  <c r="G59"/>
  <c r="H59"/>
  <c r="I59"/>
  <c r="J59"/>
  <c r="K59"/>
  <c r="L59"/>
  <c r="O59"/>
  <c r="P59"/>
  <c r="Q59"/>
  <c r="R59"/>
  <c r="S59"/>
  <c r="T59"/>
  <c r="U59"/>
  <c r="V59"/>
  <c r="W59"/>
  <c r="X59"/>
  <c r="C60"/>
  <c r="D60"/>
  <c r="E60"/>
  <c r="F60"/>
  <c r="G60"/>
  <c r="H60"/>
  <c r="I60"/>
  <c r="J60"/>
  <c r="K60"/>
  <c r="L60"/>
  <c r="O60"/>
  <c r="P60"/>
  <c r="Q60"/>
  <c r="R60"/>
  <c r="S60"/>
  <c r="T60"/>
  <c r="U60"/>
  <c r="V60"/>
  <c r="W60"/>
  <c r="X60"/>
  <c r="C61"/>
  <c r="D61"/>
  <c r="E61"/>
  <c r="F61"/>
  <c r="G61"/>
  <c r="H61"/>
  <c r="I61"/>
  <c r="J61"/>
  <c r="K61"/>
  <c r="L61"/>
  <c r="O61"/>
  <c r="P61"/>
  <c r="Q61"/>
  <c r="R61"/>
  <c r="S61"/>
  <c r="T61"/>
  <c r="U61"/>
  <c r="V61"/>
  <c r="W61"/>
  <c r="X61"/>
  <c r="C62"/>
  <c r="D62"/>
  <c r="E62"/>
  <c r="F62"/>
  <c r="G62"/>
  <c r="H62"/>
  <c r="I62"/>
  <c r="J62"/>
  <c r="K62"/>
  <c r="L62"/>
  <c r="O62"/>
  <c r="P62"/>
  <c r="Q62"/>
  <c r="R62"/>
  <c r="S62"/>
  <c r="T62"/>
  <c r="U62"/>
  <c r="V62"/>
  <c r="W62"/>
  <c r="X62"/>
  <c r="C63"/>
  <c r="D63"/>
  <c r="E63"/>
  <c r="F63"/>
  <c r="G63"/>
  <c r="H63"/>
  <c r="I63"/>
  <c r="J63"/>
  <c r="K63"/>
  <c r="L63"/>
  <c r="O63"/>
  <c r="P63"/>
  <c r="Q63"/>
  <c r="R63"/>
  <c r="S63"/>
  <c r="T63"/>
  <c r="U63"/>
  <c r="V63"/>
  <c r="W63"/>
  <c r="X63"/>
  <c r="C64"/>
  <c r="D64"/>
  <c r="E64"/>
  <c r="F64"/>
  <c r="G64"/>
  <c r="H64"/>
  <c r="I64"/>
  <c r="J64"/>
  <c r="K64"/>
  <c r="L64"/>
  <c r="O64"/>
  <c r="P64"/>
  <c r="Q64"/>
  <c r="R64"/>
  <c r="S64"/>
  <c r="T64"/>
  <c r="U64"/>
  <c r="V64"/>
  <c r="W64"/>
  <c r="X64"/>
  <c r="C65"/>
  <c r="D65"/>
  <c r="E65"/>
  <c r="F65"/>
  <c r="G65"/>
  <c r="H65"/>
  <c r="I65"/>
  <c r="J65"/>
  <c r="K65"/>
  <c r="L65"/>
  <c r="O65"/>
  <c r="P65"/>
  <c r="Q65"/>
  <c r="R65"/>
  <c r="S65"/>
  <c r="T65"/>
  <c r="U65"/>
  <c r="V65"/>
  <c r="W65"/>
  <c r="X65"/>
  <c r="C66"/>
  <c r="D66"/>
  <c r="E66"/>
  <c r="F66"/>
  <c r="G66"/>
  <c r="H66"/>
  <c r="I66"/>
  <c r="J66"/>
  <c r="K66"/>
  <c r="L66"/>
  <c r="O66"/>
  <c r="P66"/>
  <c r="Q66"/>
  <c r="R66"/>
  <c r="S66"/>
  <c r="T66"/>
  <c r="U66"/>
  <c r="V66"/>
  <c r="W66"/>
  <c r="X66"/>
  <c r="C67"/>
  <c r="D67"/>
  <c r="E67"/>
  <c r="F67"/>
  <c r="G67"/>
  <c r="H67"/>
  <c r="I67"/>
  <c r="J67"/>
  <c r="K67"/>
  <c r="L67"/>
  <c r="O67"/>
  <c r="P67"/>
  <c r="Q67"/>
  <c r="R67"/>
  <c r="S67"/>
  <c r="T67"/>
  <c r="U67"/>
  <c r="V67"/>
  <c r="W67"/>
  <c r="X67"/>
  <c r="C68"/>
  <c r="D68"/>
  <c r="E68"/>
  <c r="F68"/>
  <c r="G68"/>
  <c r="H68"/>
  <c r="I68"/>
  <c r="J68"/>
  <c r="K68"/>
  <c r="L68"/>
  <c r="O68"/>
  <c r="P68"/>
  <c r="Q68"/>
  <c r="R68"/>
  <c r="S68"/>
  <c r="T68"/>
  <c r="U68"/>
  <c r="V68"/>
  <c r="W68"/>
  <c r="X68"/>
  <c r="C69"/>
  <c r="D69"/>
  <c r="E69"/>
  <c r="F69"/>
  <c r="G69"/>
  <c r="H69"/>
  <c r="I69"/>
  <c r="J69"/>
  <c r="K69"/>
  <c r="L69"/>
  <c r="O69"/>
  <c r="P69"/>
  <c r="Q69"/>
  <c r="R69"/>
  <c r="S69"/>
  <c r="T69"/>
  <c r="U69"/>
  <c r="V69"/>
  <c r="W69"/>
  <c r="X69"/>
  <c r="C70"/>
  <c r="D70"/>
  <c r="E70"/>
  <c r="F70"/>
  <c r="G70"/>
  <c r="H70"/>
  <c r="I70"/>
  <c r="J70"/>
  <c r="K70"/>
  <c r="L70"/>
  <c r="O70"/>
  <c r="P70"/>
  <c r="Q70"/>
  <c r="R70"/>
  <c r="S70"/>
  <c r="T70"/>
  <c r="U70"/>
  <c r="V70"/>
  <c r="W70"/>
  <c r="X70"/>
  <c r="C71"/>
  <c r="D71"/>
  <c r="E71"/>
  <c r="F71"/>
  <c r="G71"/>
  <c r="H71"/>
  <c r="I71"/>
  <c r="J71"/>
  <c r="K71"/>
  <c r="L71"/>
  <c r="O71"/>
  <c r="P71"/>
  <c r="Q71"/>
  <c r="R71"/>
  <c r="S71"/>
  <c r="T71"/>
  <c r="U71"/>
  <c r="V71"/>
  <c r="W71"/>
  <c r="X71"/>
  <c r="C72"/>
  <c r="D72"/>
  <c r="E72"/>
  <c r="F72"/>
  <c r="G72"/>
  <c r="H72"/>
  <c r="I72"/>
  <c r="J72"/>
  <c r="K72"/>
  <c r="L72"/>
  <c r="O72"/>
  <c r="P72"/>
  <c r="Q72"/>
  <c r="R72"/>
  <c r="S72"/>
  <c r="T72"/>
  <c r="U72"/>
  <c r="V72"/>
  <c r="W72"/>
  <c r="X72"/>
  <c r="C73"/>
  <c r="D73"/>
  <c r="E73"/>
  <c r="F73"/>
  <c r="G73"/>
  <c r="H73"/>
  <c r="I73"/>
  <c r="J73"/>
  <c r="K73"/>
  <c r="L73"/>
  <c r="O73"/>
  <c r="P73"/>
  <c r="Q73"/>
  <c r="R73"/>
  <c r="S73"/>
  <c r="T73"/>
  <c r="U73"/>
  <c r="V73"/>
  <c r="W73"/>
  <c r="X73"/>
  <c r="C74"/>
  <c r="D74"/>
  <c r="E74"/>
  <c r="F74"/>
  <c r="G74"/>
  <c r="H74"/>
  <c r="I74"/>
  <c r="J74"/>
  <c r="K74"/>
  <c r="L74"/>
  <c r="O74"/>
  <c r="P74"/>
  <c r="Q74"/>
  <c r="R74"/>
  <c r="S74"/>
  <c r="T74"/>
  <c r="U74"/>
  <c r="V74"/>
  <c r="W74"/>
  <c r="X74"/>
  <c r="C75"/>
  <c r="D75"/>
  <c r="E75"/>
  <c r="F75"/>
  <c r="G75"/>
  <c r="H75"/>
  <c r="I75"/>
  <c r="J75"/>
  <c r="K75"/>
  <c r="L75"/>
  <c r="O75"/>
  <c r="P75"/>
  <c r="Q75"/>
  <c r="R75"/>
  <c r="S75"/>
  <c r="T75"/>
  <c r="U75"/>
  <c r="V75"/>
  <c r="W75"/>
  <c r="X75"/>
  <c r="C76"/>
  <c r="D76"/>
  <c r="E76"/>
  <c r="F76"/>
  <c r="G76"/>
  <c r="H76"/>
  <c r="I76"/>
  <c r="J76"/>
  <c r="K76"/>
  <c r="L76"/>
  <c r="O76"/>
  <c r="P76"/>
  <c r="Q76"/>
  <c r="R76"/>
  <c r="S76"/>
  <c r="T76"/>
  <c r="U76"/>
  <c r="V76"/>
  <c r="W76"/>
  <c r="X76"/>
  <c r="C77"/>
  <c r="D77"/>
  <c r="E77"/>
  <c r="F77"/>
  <c r="G77"/>
  <c r="H77"/>
  <c r="I77"/>
  <c r="J77"/>
  <c r="K77"/>
  <c r="L77"/>
  <c r="O77"/>
  <c r="P77"/>
  <c r="Q77"/>
  <c r="R77"/>
  <c r="S77"/>
  <c r="T77"/>
  <c r="U77"/>
  <c r="V77"/>
  <c r="W77"/>
  <c r="X77"/>
  <c r="C78"/>
  <c r="D78"/>
  <c r="E78"/>
  <c r="F78"/>
  <c r="G78"/>
  <c r="H78"/>
  <c r="I78"/>
  <c r="J78"/>
  <c r="K78"/>
  <c r="L78"/>
  <c r="O78"/>
  <c r="P78"/>
  <c r="Q78"/>
  <c r="R78"/>
  <c r="S78"/>
  <c r="T78"/>
  <c r="U78"/>
  <c r="V78"/>
  <c r="W78"/>
  <c r="X78"/>
  <c r="C79"/>
  <c r="D79"/>
  <c r="E79"/>
  <c r="F79"/>
  <c r="G79"/>
  <c r="H79"/>
  <c r="I79"/>
  <c r="J79"/>
  <c r="K79"/>
  <c r="L79"/>
  <c r="O79"/>
  <c r="P79"/>
  <c r="Q79"/>
  <c r="R79"/>
  <c r="S79"/>
  <c r="T79"/>
  <c r="U79"/>
  <c r="V79"/>
  <c r="W79"/>
  <c r="X79"/>
  <c r="C80"/>
  <c r="D80"/>
  <c r="E80"/>
  <c r="F80"/>
  <c r="G80"/>
  <c r="H80"/>
  <c r="I80"/>
  <c r="J80"/>
  <c r="K80"/>
  <c r="L80"/>
  <c r="O80"/>
  <c r="P80"/>
  <c r="Q80"/>
  <c r="R80"/>
  <c r="S80"/>
  <c r="T80"/>
  <c r="U80"/>
  <c r="V80"/>
  <c r="W80"/>
  <c r="X80"/>
  <c r="C81"/>
  <c r="D81"/>
  <c r="E81"/>
  <c r="F81"/>
  <c r="G81"/>
  <c r="H81"/>
  <c r="I81"/>
  <c r="J81"/>
  <c r="K81"/>
  <c r="L81"/>
  <c r="O81"/>
  <c r="P81"/>
  <c r="Q81"/>
  <c r="R81"/>
  <c r="S81"/>
  <c r="T81"/>
  <c r="U81"/>
  <c r="V81"/>
  <c r="W81"/>
  <c r="X81"/>
  <c r="C82"/>
  <c r="D82"/>
  <c r="E82"/>
  <c r="F82"/>
  <c r="G82"/>
  <c r="H82"/>
  <c r="I82"/>
  <c r="J82"/>
  <c r="K82"/>
  <c r="L82"/>
  <c r="O82"/>
  <c r="P82"/>
  <c r="Q82"/>
  <c r="R82"/>
  <c r="S82"/>
  <c r="T82"/>
  <c r="U82"/>
  <c r="V82"/>
  <c r="W82"/>
  <c r="X82"/>
  <c r="C83"/>
  <c r="D83"/>
  <c r="E83"/>
  <c r="F83"/>
  <c r="G83"/>
  <c r="H83"/>
  <c r="I83"/>
  <c r="J83"/>
  <c r="K83"/>
  <c r="L83"/>
  <c r="O83"/>
  <c r="P83"/>
  <c r="Q83"/>
  <c r="R83"/>
  <c r="S83"/>
  <c r="T83"/>
  <c r="U83"/>
  <c r="V83"/>
  <c r="W83"/>
  <c r="X83"/>
  <c r="C84"/>
  <c r="D84"/>
  <c r="E84"/>
  <c r="F84"/>
  <c r="G84"/>
  <c r="H84"/>
  <c r="I84"/>
  <c r="J84"/>
  <c r="K84"/>
  <c r="L84"/>
  <c r="O84"/>
  <c r="P84"/>
  <c r="Q84"/>
  <c r="R84"/>
  <c r="S84"/>
  <c r="T84"/>
  <c r="U84"/>
  <c r="V84"/>
  <c r="W84"/>
  <c r="X84"/>
  <c r="C85"/>
  <c r="D85"/>
  <c r="E85"/>
  <c r="F85"/>
  <c r="G85"/>
  <c r="H85"/>
  <c r="I85"/>
  <c r="J85"/>
  <c r="K85"/>
  <c r="L85"/>
  <c r="O85"/>
  <c r="P85"/>
  <c r="Q85"/>
  <c r="R85"/>
  <c r="S85"/>
  <c r="T85"/>
  <c r="U85"/>
  <c r="V85"/>
  <c r="W85"/>
  <c r="X85"/>
  <c r="C86"/>
  <c r="D86"/>
  <c r="E86"/>
  <c r="F86"/>
  <c r="G86"/>
  <c r="H86"/>
  <c r="I86"/>
  <c r="J86"/>
  <c r="K86"/>
  <c r="L86"/>
  <c r="O86"/>
  <c r="P86"/>
  <c r="Q86"/>
  <c r="R86"/>
  <c r="S86"/>
  <c r="T86"/>
  <c r="U86"/>
  <c r="V86"/>
  <c r="W86"/>
  <c r="X86"/>
  <c r="C87"/>
  <c r="D87"/>
  <c r="E87"/>
  <c r="F87"/>
  <c r="G87"/>
  <c r="H87"/>
  <c r="I87"/>
  <c r="J87"/>
  <c r="K87"/>
  <c r="L87"/>
  <c r="O87"/>
  <c r="P87"/>
  <c r="Q87"/>
  <c r="R87"/>
  <c r="S87"/>
  <c r="T87"/>
  <c r="U87"/>
  <c r="V87"/>
  <c r="W87"/>
  <c r="X87"/>
  <c r="C88"/>
  <c r="D88"/>
  <c r="E88"/>
  <c r="F88"/>
  <c r="G88"/>
  <c r="H88"/>
  <c r="I88"/>
  <c r="J88"/>
  <c r="K88"/>
  <c r="L88"/>
  <c r="O88"/>
  <c r="P88"/>
  <c r="Q88"/>
  <c r="R88"/>
  <c r="S88"/>
  <c r="T88"/>
  <c r="U88"/>
  <c r="V88"/>
  <c r="W88"/>
  <c r="X88"/>
  <c r="C89"/>
  <c r="D89"/>
  <c r="E89"/>
  <c r="F89"/>
  <c r="G89"/>
  <c r="H89"/>
  <c r="I89"/>
  <c r="J89"/>
  <c r="K89"/>
  <c r="L89"/>
  <c r="O89"/>
  <c r="P89"/>
  <c r="Q89"/>
  <c r="R89"/>
  <c r="S89"/>
  <c r="T89"/>
  <c r="U89"/>
  <c r="V89"/>
  <c r="W89"/>
  <c r="X89"/>
  <c r="C90"/>
  <c r="D90"/>
  <c r="E90"/>
  <c r="F90"/>
  <c r="G90"/>
  <c r="H90"/>
  <c r="I90"/>
  <c r="J90"/>
  <c r="K90"/>
  <c r="L90"/>
  <c r="O90"/>
  <c r="P90"/>
  <c r="Q90"/>
  <c r="R90"/>
  <c r="S90"/>
  <c r="T90"/>
  <c r="U90"/>
  <c r="V90"/>
  <c r="W90"/>
  <c r="X90"/>
  <c r="C91"/>
  <c r="D91"/>
  <c r="E91"/>
  <c r="F91"/>
  <c r="G91"/>
  <c r="H91"/>
  <c r="I91"/>
  <c r="J91"/>
  <c r="K91"/>
  <c r="L91"/>
  <c r="O91"/>
  <c r="P91"/>
  <c r="Q91"/>
  <c r="R91"/>
  <c r="S91"/>
  <c r="T91"/>
  <c r="U91"/>
  <c r="V91"/>
  <c r="W91"/>
  <c r="X91"/>
  <c r="C92"/>
  <c r="D92"/>
  <c r="E92"/>
  <c r="F92"/>
  <c r="G92"/>
  <c r="H92"/>
  <c r="I92"/>
  <c r="J92"/>
  <c r="K92"/>
  <c r="L92"/>
  <c r="O92"/>
  <c r="P92"/>
  <c r="Q92"/>
  <c r="R92"/>
  <c r="S92"/>
  <c r="T92"/>
  <c r="U92"/>
  <c r="V92"/>
  <c r="W92"/>
  <c r="X92"/>
  <c r="C93"/>
  <c r="D93"/>
  <c r="E93"/>
  <c r="F93"/>
  <c r="G93"/>
  <c r="H93"/>
  <c r="I93"/>
  <c r="J93"/>
  <c r="K93"/>
  <c r="L93"/>
  <c r="O93"/>
  <c r="P93"/>
  <c r="Q93"/>
  <c r="R93"/>
  <c r="S93"/>
  <c r="T93"/>
  <c r="U93"/>
  <c r="V93"/>
  <c r="W93"/>
  <c r="X93"/>
  <c r="C94"/>
  <c r="D94"/>
  <c r="E94"/>
  <c r="F94"/>
  <c r="G94"/>
  <c r="H94"/>
  <c r="I94"/>
  <c r="J94"/>
  <c r="K94"/>
  <c r="L94"/>
  <c r="O94"/>
  <c r="P94"/>
  <c r="Q94"/>
  <c r="R94"/>
  <c r="S94"/>
  <c r="T94"/>
  <c r="U94"/>
  <c r="V94"/>
  <c r="W94"/>
  <c r="X94"/>
  <c r="C95"/>
  <c r="D95"/>
  <c r="E95"/>
  <c r="F95"/>
  <c r="G95"/>
  <c r="H95"/>
  <c r="I95"/>
  <c r="J95"/>
  <c r="K95"/>
  <c r="L95"/>
  <c r="O95"/>
  <c r="P95"/>
  <c r="Q95"/>
  <c r="R95"/>
  <c r="S95"/>
  <c r="T95"/>
  <c r="U95"/>
  <c r="V95"/>
  <c r="W95"/>
  <c r="X95"/>
  <c r="C96"/>
  <c r="D96"/>
  <c r="E96"/>
  <c r="F96"/>
  <c r="G96"/>
  <c r="H96"/>
  <c r="I96"/>
  <c r="J96"/>
  <c r="K96"/>
  <c r="L96"/>
  <c r="O96"/>
  <c r="P96"/>
  <c r="Q96"/>
  <c r="R96"/>
  <c r="S96"/>
  <c r="T96"/>
  <c r="U96"/>
  <c r="V96"/>
  <c r="W96"/>
  <c r="X96"/>
  <c r="C97"/>
  <c r="D97"/>
  <c r="E97"/>
  <c r="F97"/>
  <c r="G97"/>
  <c r="H97"/>
  <c r="I97"/>
  <c r="J97"/>
  <c r="K97"/>
  <c r="L97"/>
  <c r="O97"/>
  <c r="P97"/>
  <c r="Q97"/>
  <c r="R97"/>
  <c r="S97"/>
  <c r="T97"/>
  <c r="U97"/>
  <c r="V97"/>
  <c r="W97"/>
  <c r="X97"/>
  <c r="C98"/>
  <c r="D98"/>
  <c r="E98"/>
  <c r="F98"/>
  <c r="G98"/>
  <c r="H98"/>
  <c r="I98"/>
  <c r="J98"/>
  <c r="K98"/>
  <c r="L98"/>
  <c r="O98"/>
  <c r="P98"/>
  <c r="Q98"/>
  <c r="R98"/>
  <c r="S98"/>
  <c r="T98"/>
  <c r="U98"/>
  <c r="V98"/>
  <c r="W98"/>
  <c r="X98"/>
  <c r="C99"/>
  <c r="D99"/>
  <c r="E99"/>
  <c r="F99"/>
  <c r="G99"/>
  <c r="H99"/>
  <c r="I99"/>
  <c r="J99"/>
  <c r="K99"/>
  <c r="L99"/>
  <c r="O99"/>
  <c r="P99"/>
  <c r="Q99"/>
  <c r="R99"/>
  <c r="S99"/>
  <c r="T99"/>
  <c r="U99"/>
  <c r="V99"/>
  <c r="W99"/>
  <c r="X99"/>
  <c r="C100"/>
  <c r="D100"/>
  <c r="E100"/>
  <c r="F100"/>
  <c r="G100"/>
  <c r="H100"/>
  <c r="I100"/>
  <c r="J100"/>
  <c r="K100"/>
  <c r="L100"/>
  <c r="O100"/>
  <c r="P100"/>
  <c r="Q100"/>
  <c r="R100"/>
  <c r="S100"/>
  <c r="T100"/>
  <c r="U100"/>
  <c r="V100"/>
  <c r="W100"/>
  <c r="X100"/>
  <c r="C101"/>
  <c r="D101"/>
  <c r="E101"/>
  <c r="F101"/>
  <c r="G101"/>
  <c r="H101"/>
  <c r="I101"/>
  <c r="J101"/>
  <c r="K101"/>
  <c r="L101"/>
  <c r="O101"/>
  <c r="P101"/>
  <c r="Q101"/>
  <c r="R101"/>
  <c r="S101"/>
  <c r="T101"/>
  <c r="U101"/>
  <c r="V101"/>
  <c r="W101"/>
  <c r="X101"/>
  <c r="C102"/>
  <c r="D102"/>
  <c r="E102"/>
  <c r="F102"/>
  <c r="G102"/>
  <c r="H102"/>
  <c r="I102"/>
  <c r="J102"/>
  <c r="K102"/>
  <c r="L102"/>
  <c r="O102"/>
  <c r="P102"/>
  <c r="Q102"/>
  <c r="R102"/>
  <c r="S102"/>
  <c r="T102"/>
  <c r="U102"/>
  <c r="V102"/>
  <c r="W102"/>
  <c r="X102"/>
  <c r="C103"/>
  <c r="D103"/>
  <c r="E103"/>
  <c r="F103"/>
  <c r="G103"/>
  <c r="H103"/>
  <c r="I103"/>
  <c r="J103"/>
  <c r="K103"/>
  <c r="L103"/>
  <c r="O103"/>
  <c r="P103"/>
  <c r="Q103"/>
  <c r="R103"/>
  <c r="S103"/>
  <c r="T103"/>
  <c r="U103"/>
  <c r="V103"/>
  <c r="W103"/>
  <c r="X103"/>
  <c r="C104"/>
  <c r="D104"/>
  <c r="E104"/>
  <c r="F104"/>
  <c r="G104"/>
  <c r="H104"/>
  <c r="I104"/>
  <c r="J104"/>
  <c r="K104"/>
  <c r="L104"/>
  <c r="O104"/>
  <c r="P104"/>
  <c r="Q104"/>
  <c r="R104"/>
  <c r="S104"/>
  <c r="T104"/>
  <c r="U104"/>
  <c r="V104"/>
  <c r="W104"/>
  <c r="X104"/>
  <c r="C105"/>
  <c r="D105"/>
  <c r="E105"/>
  <c r="F105"/>
  <c r="G105"/>
  <c r="H105"/>
  <c r="I105"/>
  <c r="J105"/>
  <c r="K105"/>
  <c r="L105"/>
  <c r="O105"/>
  <c r="P105"/>
  <c r="Q105"/>
  <c r="R105"/>
  <c r="S105"/>
  <c r="T105"/>
  <c r="U105"/>
  <c r="V105"/>
  <c r="W105"/>
  <c r="X105"/>
  <c r="C106"/>
  <c r="D106"/>
  <c r="E106"/>
  <c r="F106"/>
  <c r="G106"/>
  <c r="H106"/>
  <c r="I106"/>
  <c r="J106"/>
  <c r="K106"/>
  <c r="L106"/>
  <c r="O106"/>
  <c r="P106"/>
  <c r="Q106"/>
  <c r="R106"/>
  <c r="S106"/>
  <c r="T106"/>
  <c r="U106"/>
  <c r="V106"/>
  <c r="W106"/>
  <c r="X106"/>
  <c r="C107"/>
  <c r="D107"/>
  <c r="E107"/>
  <c r="F107"/>
  <c r="G107"/>
  <c r="H107"/>
  <c r="I107"/>
  <c r="J107"/>
  <c r="K107"/>
  <c r="L107"/>
  <c r="O107"/>
  <c r="P107"/>
  <c r="Q107"/>
  <c r="R107"/>
  <c r="S107"/>
  <c r="T107"/>
  <c r="U107"/>
  <c r="V107"/>
  <c r="W107"/>
  <c r="X107"/>
  <c r="C108"/>
  <c r="D108"/>
  <c r="E108"/>
  <c r="F108"/>
  <c r="G108"/>
  <c r="H108"/>
  <c r="I108"/>
  <c r="J108"/>
  <c r="K108"/>
  <c r="L108"/>
  <c r="O108"/>
  <c r="P108"/>
  <c r="Q108"/>
  <c r="R108"/>
  <c r="S108"/>
  <c r="T108"/>
  <c r="U108"/>
  <c r="V108"/>
  <c r="W108"/>
  <c r="X108"/>
  <c r="C109"/>
  <c r="D109"/>
  <c r="E109"/>
  <c r="F109"/>
  <c r="G109"/>
  <c r="H109"/>
  <c r="I109"/>
  <c r="J109"/>
  <c r="K109"/>
  <c r="L109"/>
  <c r="O109"/>
  <c r="P109"/>
  <c r="Q109"/>
  <c r="R109"/>
  <c r="S109"/>
  <c r="T109"/>
  <c r="U109"/>
  <c r="V109"/>
  <c r="W109"/>
  <c r="X109"/>
  <c r="C110"/>
  <c r="D110"/>
  <c r="E110"/>
  <c r="F110"/>
  <c r="G110"/>
  <c r="H110"/>
  <c r="I110"/>
  <c r="J110"/>
  <c r="K110"/>
  <c r="L110"/>
  <c r="O110"/>
  <c r="P110"/>
  <c r="Q110"/>
  <c r="R110"/>
  <c r="S110"/>
  <c r="T110"/>
  <c r="U110"/>
  <c r="V110"/>
  <c r="W110"/>
  <c r="X110"/>
  <c r="C111"/>
  <c r="D111"/>
  <c r="E111"/>
  <c r="F111"/>
  <c r="G111"/>
  <c r="H111"/>
  <c r="I111"/>
  <c r="J111"/>
  <c r="K111"/>
  <c r="L111"/>
  <c r="O111"/>
  <c r="P111"/>
  <c r="Q111"/>
  <c r="R111"/>
  <c r="S111"/>
  <c r="T111"/>
  <c r="U111"/>
  <c r="V111"/>
  <c r="W111"/>
  <c r="X111"/>
  <c r="C112"/>
  <c r="D112"/>
  <c r="E112"/>
  <c r="F112"/>
  <c r="G112"/>
  <c r="H112"/>
  <c r="I112"/>
  <c r="J112"/>
  <c r="K112"/>
  <c r="L112"/>
  <c r="O112"/>
  <c r="P112"/>
  <c r="Q112"/>
  <c r="R112"/>
  <c r="S112"/>
  <c r="T112"/>
  <c r="U112"/>
  <c r="V112"/>
  <c r="W112"/>
  <c r="X112"/>
  <c r="C113"/>
  <c r="D113"/>
  <c r="E113"/>
  <c r="F113"/>
  <c r="G113"/>
  <c r="H113"/>
  <c r="I113"/>
  <c r="J113"/>
  <c r="K113"/>
  <c r="L113"/>
  <c r="O113"/>
  <c r="P113"/>
  <c r="Q113"/>
  <c r="R113"/>
  <c r="S113"/>
  <c r="T113"/>
  <c r="U113"/>
  <c r="V113"/>
  <c r="W113"/>
  <c r="X113"/>
  <c r="C114"/>
  <c r="D114"/>
  <c r="E114"/>
  <c r="F114"/>
  <c r="G114"/>
  <c r="H114"/>
  <c r="I114"/>
  <c r="J114"/>
  <c r="K114"/>
  <c r="L114"/>
  <c r="O114"/>
  <c r="P114"/>
  <c r="Q114"/>
  <c r="R114"/>
  <c r="S114"/>
  <c r="T114"/>
  <c r="U114"/>
  <c r="V114"/>
  <c r="W114"/>
  <c r="X114"/>
  <c r="C115"/>
  <c r="D115"/>
  <c r="E115"/>
  <c r="F115"/>
  <c r="G115"/>
  <c r="H115"/>
  <c r="I115"/>
  <c r="J115"/>
  <c r="K115"/>
  <c r="L115"/>
  <c r="O115"/>
  <c r="P115"/>
  <c r="Q115"/>
  <c r="R115"/>
  <c r="S115"/>
  <c r="T115"/>
  <c r="U115"/>
  <c r="V115"/>
  <c r="W115"/>
  <c r="X115"/>
  <c r="C116"/>
  <c r="D116"/>
  <c r="E116"/>
  <c r="F116"/>
  <c r="G116"/>
  <c r="H116"/>
  <c r="I116"/>
  <c r="J116"/>
  <c r="K116"/>
  <c r="L116"/>
  <c r="O116"/>
  <c r="P116"/>
  <c r="Q116"/>
  <c r="R116"/>
  <c r="S116"/>
  <c r="T116"/>
  <c r="U116"/>
  <c r="V116"/>
  <c r="W116"/>
  <c r="X116"/>
  <c r="C117"/>
  <c r="D117"/>
  <c r="E117"/>
  <c r="F117"/>
  <c r="G117"/>
  <c r="H117"/>
  <c r="I117"/>
  <c r="J117"/>
  <c r="K117"/>
  <c r="L117"/>
  <c r="O117"/>
  <c r="P117"/>
  <c r="Q117"/>
  <c r="R117"/>
  <c r="S117"/>
  <c r="T117"/>
  <c r="U117"/>
  <c r="V117"/>
  <c r="W117"/>
  <c r="X117"/>
  <c r="C118"/>
  <c r="D118"/>
  <c r="E118"/>
  <c r="F118"/>
  <c r="G118"/>
  <c r="H118"/>
  <c r="I118"/>
  <c r="J118"/>
  <c r="K118"/>
  <c r="L118"/>
  <c r="O118"/>
  <c r="P118"/>
  <c r="Q118"/>
  <c r="R118"/>
  <c r="S118"/>
  <c r="T118"/>
  <c r="U118"/>
  <c r="V118"/>
  <c r="W118"/>
  <c r="X118"/>
  <c r="C119"/>
  <c r="D119"/>
  <c r="E119"/>
  <c r="F119"/>
  <c r="G119"/>
  <c r="H119"/>
  <c r="I119"/>
  <c r="J119"/>
  <c r="K119"/>
  <c r="L119"/>
  <c r="O119"/>
  <c r="P119"/>
  <c r="Q119"/>
  <c r="R119"/>
  <c r="S119"/>
  <c r="T119"/>
  <c r="U119"/>
  <c r="V119"/>
  <c r="W119"/>
  <c r="X119"/>
  <c r="C120"/>
  <c r="D120"/>
  <c r="E120"/>
  <c r="F120"/>
  <c r="G120"/>
  <c r="H120"/>
  <c r="I120"/>
  <c r="J120"/>
  <c r="K120"/>
  <c r="L120"/>
  <c r="O120"/>
  <c r="P120"/>
  <c r="Q120"/>
  <c r="R120"/>
  <c r="S120"/>
  <c r="T120"/>
  <c r="U120"/>
  <c r="V120"/>
  <c r="W120"/>
  <c r="X120"/>
  <c r="C121"/>
  <c r="D121"/>
  <c r="E121"/>
  <c r="F121"/>
  <c r="G121"/>
  <c r="H121"/>
  <c r="I121"/>
  <c r="J121"/>
  <c r="K121"/>
  <c r="L121"/>
  <c r="O121"/>
  <c r="P121"/>
  <c r="Q121"/>
  <c r="R121"/>
  <c r="S121"/>
  <c r="T121"/>
  <c r="U121"/>
  <c r="V121"/>
  <c r="W121"/>
  <c r="X121"/>
  <c r="C122"/>
  <c r="D122"/>
  <c r="E122"/>
  <c r="F122"/>
  <c r="G122"/>
  <c r="H122"/>
  <c r="I122"/>
  <c r="J122"/>
  <c r="K122"/>
  <c r="L122"/>
  <c r="O122"/>
  <c r="P122"/>
  <c r="Q122"/>
  <c r="R122"/>
  <c r="S122"/>
  <c r="T122"/>
  <c r="U122"/>
  <c r="V122"/>
  <c r="W122"/>
  <c r="X122"/>
  <c r="C123"/>
  <c r="D123"/>
  <c r="E123"/>
  <c r="F123"/>
  <c r="G123"/>
  <c r="H123"/>
  <c r="I123"/>
  <c r="J123"/>
  <c r="K123"/>
  <c r="L123"/>
  <c r="O123"/>
  <c r="P123"/>
  <c r="Q123"/>
  <c r="R123"/>
  <c r="S123"/>
  <c r="T123"/>
  <c r="U123"/>
  <c r="V123"/>
  <c r="W123"/>
  <c r="X123"/>
  <c r="C124"/>
  <c r="D124"/>
  <c r="E124"/>
  <c r="F124"/>
  <c r="G124"/>
  <c r="H124"/>
  <c r="I124"/>
  <c r="J124"/>
  <c r="K124"/>
  <c r="L124"/>
  <c r="O124"/>
  <c r="P124"/>
  <c r="Q124"/>
  <c r="R124"/>
  <c r="S124"/>
  <c r="T124"/>
  <c r="U124"/>
  <c r="V124"/>
  <c r="W124"/>
  <c r="X124"/>
  <c r="C125"/>
  <c r="D125"/>
  <c r="E125"/>
  <c r="F125"/>
  <c r="G125"/>
  <c r="H125"/>
  <c r="I125"/>
  <c r="J125"/>
  <c r="K125"/>
  <c r="L125"/>
  <c r="O125"/>
  <c r="P125"/>
  <c r="Q125"/>
  <c r="R125"/>
  <c r="S125"/>
  <c r="T125"/>
  <c r="U125"/>
  <c r="V125"/>
  <c r="W125"/>
  <c r="X125"/>
  <c r="C126"/>
  <c r="D126"/>
  <c r="E126"/>
  <c r="F126"/>
  <c r="G126"/>
  <c r="H126"/>
  <c r="I126"/>
  <c r="J126"/>
  <c r="K126"/>
  <c r="L126"/>
  <c r="O126"/>
  <c r="P126"/>
  <c r="Q126"/>
  <c r="R126"/>
  <c r="S126"/>
  <c r="T126"/>
  <c r="U126"/>
  <c r="V126"/>
  <c r="W126"/>
  <c r="X126"/>
  <c r="C127"/>
  <c r="D127"/>
  <c r="E127"/>
  <c r="F127"/>
  <c r="G127"/>
  <c r="H127"/>
  <c r="I127"/>
  <c r="J127"/>
  <c r="K127"/>
  <c r="L127"/>
  <c r="O127"/>
  <c r="P127"/>
  <c r="Q127"/>
  <c r="R127"/>
  <c r="S127"/>
  <c r="T127"/>
  <c r="U127"/>
  <c r="V127"/>
  <c r="W127"/>
  <c r="X127"/>
  <c r="C128"/>
  <c r="D128"/>
  <c r="E128"/>
  <c r="F128"/>
  <c r="G128"/>
  <c r="H128"/>
  <c r="I128"/>
  <c r="J128"/>
  <c r="K128"/>
  <c r="L128"/>
  <c r="O128"/>
  <c r="P128"/>
  <c r="Q128"/>
  <c r="R128"/>
  <c r="S128"/>
  <c r="T128"/>
  <c r="U128"/>
  <c r="V128"/>
  <c r="W128"/>
  <c r="X128"/>
  <c r="C129"/>
  <c r="D129"/>
  <c r="E129"/>
  <c r="F129"/>
  <c r="G129"/>
  <c r="H129"/>
  <c r="I129"/>
  <c r="J129"/>
  <c r="K129"/>
  <c r="L129"/>
  <c r="O129"/>
  <c r="P129"/>
  <c r="Q129"/>
  <c r="R129"/>
  <c r="S129"/>
  <c r="T129"/>
  <c r="U129"/>
  <c r="V129"/>
  <c r="W129"/>
  <c r="X129"/>
  <c r="C130"/>
  <c r="D130"/>
  <c r="E130"/>
  <c r="F130"/>
  <c r="G130"/>
  <c r="H130"/>
  <c r="I130"/>
  <c r="J130"/>
  <c r="K130"/>
  <c r="L130"/>
  <c r="O130"/>
  <c r="P130"/>
  <c r="Q130"/>
  <c r="R130"/>
  <c r="S130"/>
  <c r="T130"/>
  <c r="U130"/>
  <c r="V130"/>
  <c r="W130"/>
  <c r="X130"/>
  <c r="C131"/>
  <c r="D131"/>
  <c r="E131"/>
  <c r="F131"/>
  <c r="G131"/>
  <c r="H131"/>
  <c r="I131"/>
  <c r="J131"/>
  <c r="K131"/>
  <c r="L131"/>
  <c r="O131"/>
  <c r="P131"/>
  <c r="Q131"/>
  <c r="R131"/>
  <c r="S131"/>
  <c r="T131"/>
  <c r="U131"/>
  <c r="V131"/>
  <c r="W131"/>
  <c r="X131"/>
  <c r="C132"/>
  <c r="D132"/>
  <c r="E132"/>
  <c r="F132"/>
  <c r="G132"/>
  <c r="H132"/>
  <c r="I132"/>
  <c r="J132"/>
  <c r="K132"/>
  <c r="L132"/>
  <c r="O132"/>
  <c r="P132"/>
  <c r="Q132"/>
  <c r="R132"/>
  <c r="S132"/>
  <c r="T132"/>
  <c r="U132"/>
  <c r="V132"/>
  <c r="W132"/>
  <c r="X132"/>
  <c r="C133"/>
  <c r="D133"/>
  <c r="E133"/>
  <c r="F133"/>
  <c r="G133"/>
  <c r="H133"/>
  <c r="I133"/>
  <c r="J133"/>
  <c r="K133"/>
  <c r="L133"/>
  <c r="O133"/>
  <c r="P133"/>
  <c r="Q133"/>
  <c r="R133"/>
  <c r="S133"/>
  <c r="T133"/>
  <c r="U133"/>
  <c r="V133"/>
  <c r="W133"/>
  <c r="X133"/>
  <c r="C134"/>
  <c r="D134"/>
  <c r="E134"/>
  <c r="F134"/>
  <c r="G134"/>
  <c r="H134"/>
  <c r="I134"/>
  <c r="J134"/>
  <c r="K134"/>
  <c r="L134"/>
  <c r="O134"/>
  <c r="P134"/>
  <c r="Q134"/>
  <c r="R134"/>
  <c r="S134"/>
  <c r="T134"/>
  <c r="U134"/>
  <c r="V134"/>
  <c r="W134"/>
  <c r="X134"/>
  <c r="C135"/>
  <c r="D135"/>
  <c r="E135"/>
  <c r="F135"/>
  <c r="G135"/>
  <c r="H135"/>
  <c r="I135"/>
  <c r="J135"/>
  <c r="K135"/>
  <c r="L135"/>
  <c r="O135"/>
  <c r="P135"/>
  <c r="Q135"/>
  <c r="R135"/>
  <c r="S135"/>
  <c r="T135"/>
  <c r="U135"/>
  <c r="V135"/>
  <c r="W135"/>
  <c r="X135"/>
  <c r="C136"/>
  <c r="D136"/>
  <c r="E136"/>
  <c r="F136"/>
  <c r="G136"/>
  <c r="H136"/>
  <c r="I136"/>
  <c r="J136"/>
  <c r="K136"/>
  <c r="L136"/>
  <c r="O136"/>
  <c r="P136"/>
  <c r="Q136"/>
  <c r="R136"/>
  <c r="S136"/>
  <c r="T136"/>
  <c r="U136"/>
  <c r="V136"/>
  <c r="W136"/>
  <c r="X136"/>
  <c r="C137"/>
  <c r="D137"/>
  <c r="E137"/>
  <c r="F137"/>
  <c r="G137"/>
  <c r="H137"/>
  <c r="I137"/>
  <c r="J137"/>
  <c r="K137"/>
  <c r="L137"/>
  <c r="O137"/>
  <c r="P137"/>
  <c r="Q137"/>
  <c r="R137"/>
  <c r="S137"/>
  <c r="T137"/>
  <c r="U137"/>
  <c r="V137"/>
  <c r="W137"/>
  <c r="X137"/>
  <c r="C138"/>
  <c r="D138"/>
  <c r="E138"/>
  <c r="F138"/>
  <c r="G138"/>
  <c r="H138"/>
  <c r="I138"/>
  <c r="J138"/>
  <c r="K138"/>
  <c r="L138"/>
  <c r="O138"/>
  <c r="P138"/>
  <c r="Q138"/>
  <c r="R138"/>
  <c r="S138"/>
  <c r="T138"/>
  <c r="U138"/>
  <c r="V138"/>
  <c r="W138"/>
  <c r="X138"/>
  <c r="C139"/>
  <c r="D139"/>
  <c r="E139"/>
  <c r="F139"/>
  <c r="G139"/>
  <c r="H139"/>
  <c r="I139"/>
  <c r="J139"/>
  <c r="K139"/>
  <c r="L139"/>
  <c r="O139"/>
  <c r="P139"/>
  <c r="Q139"/>
  <c r="R139"/>
  <c r="S139"/>
  <c r="T139"/>
  <c r="U139"/>
  <c r="V139"/>
  <c r="W139"/>
  <c r="X139"/>
  <c r="C140"/>
  <c r="D140"/>
  <c r="E140"/>
  <c r="F140"/>
  <c r="G140"/>
  <c r="H140"/>
  <c r="I140"/>
  <c r="J140"/>
  <c r="K140"/>
  <c r="L140"/>
  <c r="O140"/>
  <c r="P140"/>
  <c r="Q140"/>
  <c r="R140"/>
  <c r="S140"/>
  <c r="T140"/>
  <c r="U140"/>
  <c r="V140"/>
  <c r="W140"/>
  <c r="X140"/>
  <c r="C141"/>
  <c r="D141"/>
  <c r="E141"/>
  <c r="F141"/>
  <c r="G141"/>
  <c r="H141"/>
  <c r="I141"/>
  <c r="J141"/>
  <c r="K141"/>
  <c r="L141"/>
  <c r="O141"/>
  <c r="P141"/>
  <c r="Q141"/>
  <c r="R141"/>
  <c r="S141"/>
  <c r="T141"/>
  <c r="U141"/>
  <c r="V141"/>
  <c r="W141"/>
  <c r="X141"/>
  <c r="C142"/>
  <c r="D142"/>
  <c r="E142"/>
  <c r="F142"/>
  <c r="G142"/>
  <c r="H142"/>
  <c r="I142"/>
  <c r="J142"/>
  <c r="K142"/>
  <c r="L142"/>
  <c r="O142"/>
  <c r="P142"/>
  <c r="Q142"/>
  <c r="R142"/>
  <c r="S142"/>
  <c r="T142"/>
  <c r="U142"/>
  <c r="V142"/>
  <c r="W142"/>
  <c r="X142"/>
  <c r="C143"/>
  <c r="D143"/>
  <c r="E143"/>
  <c r="F143"/>
  <c r="G143"/>
  <c r="H143"/>
  <c r="I143"/>
  <c r="J143"/>
  <c r="K143"/>
  <c r="L143"/>
  <c r="O143"/>
  <c r="P143"/>
  <c r="Q143"/>
  <c r="R143"/>
  <c r="S143"/>
  <c r="T143"/>
  <c r="U143"/>
  <c r="V143"/>
  <c r="W143"/>
  <c r="X143"/>
  <c r="C144"/>
  <c r="D144"/>
  <c r="E144"/>
  <c r="F144"/>
  <c r="G144"/>
  <c r="H144"/>
  <c r="I144"/>
  <c r="J144"/>
  <c r="K144"/>
  <c r="L144"/>
  <c r="O144"/>
  <c r="P144"/>
  <c r="Q144"/>
  <c r="R144"/>
  <c r="S144"/>
  <c r="T144"/>
  <c r="U144"/>
  <c r="V144"/>
  <c r="W144"/>
  <c r="X144"/>
  <c r="C145"/>
  <c r="D145"/>
  <c r="E145"/>
  <c r="F145"/>
  <c r="G145"/>
  <c r="H145"/>
  <c r="I145"/>
  <c r="J145"/>
  <c r="K145"/>
  <c r="L145"/>
  <c r="O145"/>
  <c r="P145"/>
  <c r="Q145"/>
  <c r="R145"/>
  <c r="S145"/>
  <c r="T145"/>
  <c r="U145"/>
  <c r="V145"/>
  <c r="W145"/>
  <c r="X145"/>
  <c r="C146"/>
  <c r="D146"/>
  <c r="E146"/>
  <c r="F146"/>
  <c r="G146"/>
  <c r="H146"/>
  <c r="I146"/>
  <c r="J146"/>
  <c r="K146"/>
  <c r="L146"/>
  <c r="O146"/>
  <c r="P146"/>
  <c r="Q146"/>
  <c r="R146"/>
  <c r="S146"/>
  <c r="T146"/>
  <c r="U146"/>
  <c r="V146"/>
  <c r="W146"/>
  <c r="X146"/>
  <c r="C147"/>
  <c r="D147"/>
  <c r="E147"/>
  <c r="F147"/>
  <c r="G147"/>
  <c r="H147"/>
  <c r="I147"/>
  <c r="J147"/>
  <c r="K147"/>
  <c r="L147"/>
  <c r="O147"/>
  <c r="P147"/>
  <c r="Q147"/>
  <c r="R147"/>
  <c r="S147"/>
  <c r="T147"/>
  <c r="U147"/>
  <c r="V147"/>
  <c r="W147"/>
  <c r="X147"/>
  <c r="C148"/>
  <c r="D148"/>
  <c r="E148"/>
  <c r="F148"/>
  <c r="G148"/>
  <c r="H148"/>
  <c r="I148"/>
  <c r="J148"/>
  <c r="K148"/>
  <c r="L148"/>
  <c r="O148"/>
  <c r="P148"/>
  <c r="Q148"/>
  <c r="R148"/>
  <c r="S148"/>
  <c r="T148"/>
  <c r="U148"/>
  <c r="V148"/>
  <c r="W148"/>
  <c r="X148"/>
  <c r="C149"/>
  <c r="D149"/>
  <c r="E149"/>
  <c r="F149"/>
  <c r="G149"/>
  <c r="H149"/>
  <c r="I149"/>
  <c r="J149"/>
  <c r="K149"/>
  <c r="L149"/>
  <c r="O149"/>
  <c r="P149"/>
  <c r="Q149"/>
  <c r="R149"/>
  <c r="S149"/>
  <c r="T149"/>
  <c r="U149"/>
  <c r="V149"/>
  <c r="W149"/>
  <c r="X149"/>
  <c r="C150"/>
  <c r="D150"/>
  <c r="E150"/>
  <c r="F150"/>
  <c r="G150"/>
  <c r="H150"/>
  <c r="I150"/>
  <c r="J150"/>
  <c r="K150"/>
  <c r="L150"/>
  <c r="O150"/>
  <c r="P150"/>
  <c r="Q150"/>
  <c r="R150"/>
  <c r="S150"/>
  <c r="T150"/>
  <c r="U150"/>
  <c r="V150"/>
  <c r="W150"/>
  <c r="X150"/>
  <c r="C151"/>
  <c r="D151"/>
  <c r="E151"/>
  <c r="F151"/>
  <c r="G151"/>
  <c r="H151"/>
  <c r="I151"/>
  <c r="J151"/>
  <c r="K151"/>
  <c r="L151"/>
  <c r="O151"/>
  <c r="P151"/>
  <c r="Q151"/>
  <c r="R151"/>
  <c r="S151"/>
  <c r="T151"/>
  <c r="U151"/>
  <c r="V151"/>
  <c r="W151"/>
  <c r="X151"/>
  <c r="C152"/>
  <c r="D152"/>
  <c r="E152"/>
  <c r="F152"/>
  <c r="G152"/>
  <c r="H152"/>
  <c r="I152"/>
  <c r="J152"/>
  <c r="K152"/>
  <c r="L152"/>
  <c r="O152"/>
  <c r="P152"/>
  <c r="Q152"/>
  <c r="R152"/>
  <c r="S152"/>
  <c r="T152"/>
  <c r="U152"/>
  <c r="V152"/>
  <c r="W152"/>
  <c r="X152"/>
  <c r="C153"/>
  <c r="D153"/>
  <c r="E153"/>
  <c r="F153"/>
  <c r="G153"/>
  <c r="H153"/>
  <c r="I153"/>
  <c r="J153"/>
  <c r="K153"/>
  <c r="L153"/>
  <c r="O153"/>
  <c r="P153"/>
  <c r="Q153"/>
  <c r="R153"/>
  <c r="S153"/>
  <c r="T153"/>
  <c r="U153"/>
  <c r="V153"/>
  <c r="W153"/>
  <c r="X153"/>
  <c r="C154"/>
  <c r="D154"/>
  <c r="E154"/>
  <c r="F154"/>
  <c r="G154"/>
  <c r="H154"/>
  <c r="I154"/>
  <c r="J154"/>
  <c r="K154"/>
  <c r="L154"/>
  <c r="O154"/>
  <c r="P154"/>
  <c r="Q154"/>
  <c r="R154"/>
  <c r="S154"/>
  <c r="T154"/>
  <c r="U154"/>
  <c r="V154"/>
  <c r="W154"/>
  <c r="X154"/>
  <c r="C155"/>
  <c r="D155"/>
  <c r="E155"/>
  <c r="F155"/>
  <c r="G155"/>
  <c r="H155"/>
  <c r="I155"/>
  <c r="J155"/>
  <c r="K155"/>
  <c r="L155"/>
  <c r="O155"/>
  <c r="P155"/>
  <c r="Q155"/>
  <c r="R155"/>
  <c r="S155"/>
  <c r="T155"/>
  <c r="U155"/>
  <c r="V155"/>
  <c r="W155"/>
  <c r="X155"/>
  <c r="C156"/>
  <c r="D156"/>
  <c r="E156"/>
  <c r="F156"/>
  <c r="G156"/>
  <c r="H156"/>
  <c r="I156"/>
  <c r="J156"/>
  <c r="K156"/>
  <c r="L156"/>
  <c r="O156"/>
  <c r="P156"/>
  <c r="Q156"/>
  <c r="R156"/>
  <c r="S156"/>
  <c r="T156"/>
  <c r="U156"/>
  <c r="V156"/>
  <c r="W156"/>
  <c r="X156"/>
  <c r="C157"/>
  <c r="D157"/>
  <c r="E157"/>
  <c r="F157"/>
  <c r="G157"/>
  <c r="H157"/>
  <c r="I157"/>
  <c r="J157"/>
  <c r="K157"/>
  <c r="L157"/>
  <c r="O157"/>
  <c r="P157"/>
  <c r="Q157"/>
  <c r="R157"/>
  <c r="S157"/>
  <c r="T157"/>
  <c r="U157"/>
  <c r="V157"/>
  <c r="W157"/>
  <c r="X157"/>
  <c r="C158"/>
  <c r="D158"/>
  <c r="E158"/>
  <c r="F158"/>
  <c r="G158"/>
  <c r="H158"/>
  <c r="I158"/>
  <c r="J158"/>
  <c r="K158"/>
  <c r="L158"/>
  <c r="O158"/>
  <c r="P158"/>
  <c r="Q158"/>
  <c r="R158"/>
  <c r="S158"/>
  <c r="T158"/>
  <c r="U158"/>
  <c r="V158"/>
  <c r="W158"/>
  <c r="X158"/>
  <c r="C159"/>
  <c r="D159"/>
  <c r="E159"/>
  <c r="F159"/>
  <c r="G159"/>
  <c r="H159"/>
  <c r="I159"/>
  <c r="J159"/>
  <c r="K159"/>
  <c r="L159"/>
  <c r="O159"/>
  <c r="P159"/>
  <c r="Q159"/>
  <c r="R159"/>
  <c r="S159"/>
  <c r="T159"/>
  <c r="U159"/>
  <c r="V159"/>
  <c r="W159"/>
  <c r="X159"/>
  <c r="C160"/>
  <c r="D160"/>
  <c r="E160"/>
  <c r="F160"/>
  <c r="G160"/>
  <c r="H160"/>
  <c r="I160"/>
  <c r="J160"/>
  <c r="K160"/>
  <c r="L160"/>
  <c r="O160"/>
  <c r="P160"/>
  <c r="Q160"/>
  <c r="R160"/>
  <c r="S160"/>
  <c r="T160"/>
  <c r="U160"/>
  <c r="V160"/>
  <c r="W160"/>
  <c r="X160"/>
  <c r="C161"/>
  <c r="D161"/>
  <c r="E161"/>
  <c r="F161"/>
  <c r="G161"/>
  <c r="H161"/>
  <c r="I161"/>
  <c r="J161"/>
  <c r="K161"/>
  <c r="L161"/>
  <c r="O161"/>
  <c r="P161"/>
  <c r="Q161"/>
  <c r="R161"/>
  <c r="S161"/>
  <c r="T161"/>
  <c r="U161"/>
  <c r="V161"/>
  <c r="W161"/>
  <c r="X161"/>
  <c r="C162"/>
  <c r="D162"/>
  <c r="E162"/>
  <c r="F162"/>
  <c r="G162"/>
  <c r="H162"/>
  <c r="I162"/>
  <c r="J162"/>
  <c r="K162"/>
  <c r="L162"/>
  <c r="O162"/>
  <c r="P162"/>
  <c r="Q162"/>
  <c r="R162"/>
  <c r="S162"/>
  <c r="T162"/>
  <c r="U162"/>
  <c r="V162"/>
  <c r="W162"/>
  <c r="X162"/>
  <c r="C163"/>
  <c r="D163"/>
  <c r="E163"/>
  <c r="F163"/>
  <c r="G163"/>
  <c r="H163"/>
  <c r="I163"/>
  <c r="J163"/>
  <c r="K163"/>
  <c r="L163"/>
  <c r="O163"/>
  <c r="P163"/>
  <c r="Q163"/>
  <c r="R163"/>
  <c r="S163"/>
  <c r="T163"/>
  <c r="U163"/>
  <c r="V163"/>
  <c r="W163"/>
  <c r="X163"/>
  <c r="C164"/>
  <c r="D164"/>
  <c r="E164"/>
  <c r="F164"/>
  <c r="G164"/>
  <c r="H164"/>
  <c r="I164"/>
  <c r="J164"/>
  <c r="K164"/>
  <c r="L164"/>
  <c r="O164"/>
  <c r="P164"/>
  <c r="Q164"/>
  <c r="R164"/>
  <c r="S164"/>
  <c r="T164"/>
  <c r="U164"/>
  <c r="V164"/>
  <c r="W164"/>
  <c r="X164"/>
  <c r="C165"/>
  <c r="D165"/>
  <c r="E165"/>
  <c r="F165"/>
  <c r="G165"/>
  <c r="H165"/>
  <c r="I165"/>
  <c r="J165"/>
  <c r="K165"/>
  <c r="L165"/>
  <c r="O165"/>
  <c r="P165"/>
  <c r="Q165"/>
  <c r="R165"/>
  <c r="S165"/>
  <c r="T165"/>
  <c r="U165"/>
  <c r="V165"/>
  <c r="W165"/>
  <c r="X165"/>
  <c r="C166"/>
  <c r="D166"/>
  <c r="E166"/>
  <c r="F166"/>
  <c r="G166"/>
  <c r="H166"/>
  <c r="I166"/>
  <c r="J166"/>
  <c r="K166"/>
  <c r="L166"/>
  <c r="O166"/>
  <c r="P166"/>
  <c r="Q166"/>
  <c r="R166"/>
  <c r="S166"/>
  <c r="T166"/>
  <c r="U166"/>
  <c r="V166"/>
  <c r="W166"/>
  <c r="X166"/>
  <c r="C167"/>
  <c r="D167"/>
  <c r="E167"/>
  <c r="F167"/>
  <c r="G167"/>
  <c r="H167"/>
  <c r="I167"/>
  <c r="J167"/>
  <c r="K167"/>
  <c r="L167"/>
  <c r="O167"/>
  <c r="P167"/>
  <c r="Q167"/>
  <c r="R167"/>
  <c r="S167"/>
  <c r="T167"/>
  <c r="U167"/>
  <c r="V167"/>
  <c r="W167"/>
  <c r="X167"/>
  <c r="C168"/>
  <c r="D168"/>
  <c r="E168"/>
  <c r="F168"/>
  <c r="G168"/>
  <c r="H168"/>
  <c r="I168"/>
  <c r="J168"/>
  <c r="K168"/>
  <c r="L168"/>
  <c r="O168"/>
  <c r="P168"/>
  <c r="Q168"/>
  <c r="R168"/>
  <c r="S168"/>
  <c r="T168"/>
  <c r="U168"/>
  <c r="V168"/>
  <c r="W168"/>
  <c r="X168"/>
  <c r="C169"/>
  <c r="D169"/>
  <c r="E169"/>
  <c r="F169"/>
  <c r="G169"/>
  <c r="H169"/>
  <c r="I169"/>
  <c r="J169"/>
  <c r="K169"/>
  <c r="L169"/>
  <c r="O169"/>
  <c r="P169"/>
  <c r="Q169"/>
  <c r="R169"/>
  <c r="S169"/>
  <c r="T169"/>
  <c r="U169"/>
  <c r="V169"/>
  <c r="W169"/>
  <c r="X169"/>
  <c r="C170"/>
  <c r="D170"/>
  <c r="E170"/>
  <c r="F170"/>
  <c r="G170"/>
  <c r="H170"/>
  <c r="I170"/>
  <c r="J170"/>
  <c r="K170"/>
  <c r="L170"/>
  <c r="O170"/>
  <c r="P170"/>
  <c r="Q170"/>
  <c r="R170"/>
  <c r="S170"/>
  <c r="T170"/>
  <c r="U170"/>
  <c r="V170"/>
  <c r="W170"/>
  <c r="X170"/>
  <c r="C171"/>
  <c r="D171"/>
  <c r="E171"/>
  <c r="F171"/>
  <c r="G171"/>
  <c r="H171"/>
  <c r="I171"/>
  <c r="J171"/>
  <c r="K171"/>
  <c r="L171"/>
  <c r="O171"/>
  <c r="P171"/>
  <c r="Q171"/>
  <c r="R171"/>
  <c r="S171"/>
  <c r="T171"/>
  <c r="U171"/>
  <c r="V171"/>
  <c r="W171"/>
  <c r="X171"/>
  <c r="C172"/>
  <c r="D172"/>
  <c r="E172"/>
  <c r="F172"/>
  <c r="G172"/>
  <c r="H172"/>
  <c r="I172"/>
  <c r="J172"/>
  <c r="K172"/>
  <c r="L172"/>
  <c r="O172"/>
  <c r="P172"/>
  <c r="Q172"/>
  <c r="R172"/>
  <c r="S172"/>
  <c r="T172"/>
  <c r="U172"/>
  <c r="V172"/>
  <c r="W172"/>
  <c r="X172"/>
  <c r="C173"/>
  <c r="D173"/>
  <c r="E173"/>
  <c r="F173"/>
  <c r="G173"/>
  <c r="H173"/>
  <c r="I173"/>
  <c r="J173"/>
  <c r="K173"/>
  <c r="L173"/>
  <c r="O173"/>
  <c r="P173"/>
  <c r="Q173"/>
  <c r="R173"/>
  <c r="S173"/>
  <c r="T173"/>
  <c r="U173"/>
  <c r="V173"/>
  <c r="W173"/>
  <c r="X173"/>
  <c r="C174"/>
  <c r="D174"/>
  <c r="E174"/>
  <c r="F174"/>
  <c r="G174"/>
  <c r="H174"/>
  <c r="I174"/>
  <c r="J174"/>
  <c r="K174"/>
  <c r="L174"/>
  <c r="O174"/>
  <c r="P174"/>
  <c r="Q174"/>
  <c r="R174"/>
  <c r="S174"/>
  <c r="T174"/>
  <c r="U174"/>
  <c r="V174"/>
  <c r="W174"/>
  <c r="X174"/>
  <c r="C175"/>
  <c r="D175"/>
  <c r="E175"/>
  <c r="F175"/>
  <c r="G175"/>
  <c r="H175"/>
  <c r="I175"/>
  <c r="J175"/>
  <c r="K175"/>
  <c r="L175"/>
  <c r="O175"/>
  <c r="P175"/>
  <c r="Q175"/>
  <c r="R175"/>
  <c r="S175"/>
  <c r="T175"/>
  <c r="U175"/>
  <c r="V175"/>
  <c r="W175"/>
  <c r="X175"/>
  <c r="C176"/>
  <c r="D176"/>
  <c r="E176"/>
  <c r="F176"/>
  <c r="G176"/>
  <c r="H176"/>
  <c r="I176"/>
  <c r="J176"/>
  <c r="K176"/>
  <c r="L176"/>
  <c r="O176"/>
  <c r="P176"/>
  <c r="Q176"/>
  <c r="R176"/>
  <c r="S176"/>
  <c r="T176"/>
  <c r="U176"/>
  <c r="V176"/>
  <c r="W176"/>
  <c r="X176"/>
  <c r="C177"/>
  <c r="D177"/>
  <c r="E177"/>
  <c r="F177"/>
  <c r="G177"/>
  <c r="H177"/>
  <c r="I177"/>
  <c r="J177"/>
  <c r="K177"/>
  <c r="L177"/>
  <c r="O177"/>
  <c r="P177"/>
  <c r="Q177"/>
  <c r="R177"/>
  <c r="S177"/>
  <c r="T177"/>
  <c r="U177"/>
  <c r="V177"/>
  <c r="W177"/>
  <c r="X177"/>
  <c r="C178"/>
  <c r="D178"/>
  <c r="E178"/>
  <c r="F178"/>
  <c r="G178"/>
  <c r="H178"/>
  <c r="I178"/>
  <c r="J178"/>
  <c r="K178"/>
  <c r="L178"/>
  <c r="O178"/>
  <c r="P178"/>
  <c r="Q178"/>
  <c r="R178"/>
  <c r="S178"/>
  <c r="T178"/>
  <c r="U178"/>
  <c r="V178"/>
  <c r="W178"/>
  <c r="X178"/>
  <c r="C179"/>
  <c r="D179"/>
  <c r="E179"/>
  <c r="F179"/>
  <c r="G179"/>
  <c r="H179"/>
  <c r="I179"/>
  <c r="J179"/>
  <c r="K179"/>
  <c r="L179"/>
  <c r="O179"/>
  <c r="P179"/>
  <c r="Q179"/>
  <c r="R179"/>
  <c r="S179"/>
  <c r="T179"/>
  <c r="U179"/>
  <c r="V179"/>
  <c r="W179"/>
  <c r="X179"/>
  <c r="C180"/>
  <c r="D180"/>
  <c r="E180"/>
  <c r="F180"/>
  <c r="G180"/>
  <c r="H180"/>
  <c r="I180"/>
  <c r="J180"/>
  <c r="K180"/>
  <c r="L180"/>
  <c r="O180"/>
  <c r="P180"/>
  <c r="Q180"/>
  <c r="R180"/>
  <c r="S180"/>
  <c r="T180"/>
  <c r="U180"/>
  <c r="V180"/>
  <c r="W180"/>
  <c r="X180"/>
  <c r="C181"/>
  <c r="D181"/>
  <c r="E181"/>
  <c r="F181"/>
  <c r="G181"/>
  <c r="H181"/>
  <c r="I181"/>
  <c r="J181"/>
  <c r="K181"/>
  <c r="L181"/>
  <c r="O181"/>
  <c r="P181"/>
  <c r="Q181"/>
  <c r="R181"/>
  <c r="S181"/>
  <c r="T181"/>
  <c r="U181"/>
  <c r="V181"/>
  <c r="W181"/>
  <c r="X181"/>
  <c r="C182"/>
  <c r="D182"/>
  <c r="E182"/>
  <c r="F182"/>
  <c r="G182"/>
  <c r="H182"/>
  <c r="I182"/>
  <c r="J182"/>
  <c r="K182"/>
  <c r="L182"/>
  <c r="O182"/>
  <c r="P182"/>
  <c r="Q182"/>
  <c r="R182"/>
  <c r="S182"/>
  <c r="T182"/>
  <c r="U182"/>
  <c r="V182"/>
  <c r="W182"/>
  <c r="X182"/>
  <c r="C183"/>
  <c r="D183"/>
  <c r="E183"/>
  <c r="F183"/>
  <c r="G183"/>
  <c r="H183"/>
  <c r="I183"/>
  <c r="J183"/>
  <c r="K183"/>
  <c r="L183"/>
  <c r="O183"/>
  <c r="P183"/>
  <c r="Q183"/>
  <c r="R183"/>
  <c r="S183"/>
  <c r="T183"/>
  <c r="U183"/>
  <c r="V183"/>
  <c r="W183"/>
  <c r="X183"/>
  <c r="C184"/>
  <c r="D184"/>
  <c r="E184"/>
  <c r="F184"/>
  <c r="G184"/>
  <c r="H184"/>
  <c r="I184"/>
  <c r="J184"/>
  <c r="K184"/>
  <c r="L184"/>
  <c r="O184"/>
  <c r="P184"/>
  <c r="Q184"/>
  <c r="R184"/>
  <c r="S184"/>
  <c r="T184"/>
  <c r="U184"/>
  <c r="V184"/>
  <c r="W184"/>
  <c r="X184"/>
  <c r="C185"/>
  <c r="D185"/>
  <c r="E185"/>
  <c r="F185"/>
  <c r="G185"/>
  <c r="H185"/>
  <c r="I185"/>
  <c r="J185"/>
  <c r="K185"/>
  <c r="L185"/>
  <c r="O185"/>
  <c r="P185"/>
  <c r="Q185"/>
  <c r="R185"/>
  <c r="S185"/>
  <c r="T185"/>
  <c r="U185"/>
  <c r="V185"/>
  <c r="W185"/>
  <c r="X185"/>
  <c r="C186"/>
  <c r="D186"/>
  <c r="E186"/>
  <c r="F186"/>
  <c r="G186"/>
  <c r="H186"/>
  <c r="I186"/>
  <c r="J186"/>
  <c r="K186"/>
  <c r="L186"/>
  <c r="O186"/>
  <c r="P186"/>
  <c r="Q186"/>
  <c r="R186"/>
  <c r="S186"/>
  <c r="T186"/>
  <c r="U186"/>
  <c r="V186"/>
  <c r="W186"/>
  <c r="X186"/>
  <c r="C187"/>
  <c r="D187"/>
  <c r="E187"/>
  <c r="F187"/>
  <c r="G187"/>
  <c r="H187"/>
  <c r="I187"/>
  <c r="J187"/>
  <c r="K187"/>
  <c r="L187"/>
  <c r="O187"/>
  <c r="P187"/>
  <c r="Q187"/>
  <c r="R187"/>
  <c r="S187"/>
  <c r="T187"/>
  <c r="U187"/>
  <c r="V187"/>
  <c r="W187"/>
  <c r="X187"/>
  <c r="C188"/>
  <c r="D188"/>
  <c r="E188"/>
  <c r="F188"/>
  <c r="G188"/>
  <c r="H188"/>
  <c r="I188"/>
  <c r="J188"/>
  <c r="K188"/>
  <c r="L188"/>
  <c r="O188"/>
  <c r="P188"/>
  <c r="Q188"/>
  <c r="R188"/>
  <c r="S188"/>
  <c r="T188"/>
  <c r="U188"/>
  <c r="V188"/>
  <c r="W188"/>
  <c r="X188"/>
  <c r="C189"/>
  <c r="D189"/>
  <c r="E189"/>
  <c r="F189"/>
  <c r="G189"/>
  <c r="H189"/>
  <c r="I189"/>
  <c r="J189"/>
  <c r="K189"/>
  <c r="L189"/>
  <c r="O189"/>
  <c r="P189"/>
  <c r="Q189"/>
  <c r="R189"/>
  <c r="S189"/>
  <c r="T189"/>
  <c r="U189"/>
  <c r="V189"/>
  <c r="W189"/>
  <c r="X189"/>
  <c r="C190"/>
  <c r="D190"/>
  <c r="E190"/>
  <c r="F190"/>
  <c r="G190"/>
  <c r="H190"/>
  <c r="I190"/>
  <c r="J190"/>
  <c r="K190"/>
  <c r="L190"/>
  <c r="O190"/>
  <c r="P190"/>
  <c r="Q190"/>
  <c r="R190"/>
  <c r="S190"/>
  <c r="T190"/>
  <c r="U190"/>
  <c r="V190"/>
  <c r="W190"/>
  <c r="X190"/>
  <c r="C191"/>
  <c r="D191"/>
  <c r="E191"/>
  <c r="F191"/>
  <c r="G191"/>
  <c r="H191"/>
  <c r="I191"/>
  <c r="J191"/>
  <c r="K191"/>
  <c r="L191"/>
  <c r="O191"/>
  <c r="P191"/>
  <c r="Q191"/>
  <c r="R191"/>
  <c r="S191"/>
  <c r="T191"/>
  <c r="U191"/>
  <c r="V191"/>
  <c r="W191"/>
  <c r="X191"/>
  <c r="C192"/>
  <c r="D192"/>
  <c r="E192"/>
  <c r="F192"/>
  <c r="G192"/>
  <c r="H192"/>
  <c r="I192"/>
  <c r="J192"/>
  <c r="K192"/>
  <c r="L192"/>
  <c r="O192"/>
  <c r="P192"/>
  <c r="Q192"/>
  <c r="R192"/>
  <c r="S192"/>
  <c r="T192"/>
  <c r="U192"/>
  <c r="V192"/>
  <c r="W192"/>
  <c r="X192"/>
  <c r="C193"/>
  <c r="D193"/>
  <c r="E193"/>
  <c r="F193"/>
  <c r="G193"/>
  <c r="H193"/>
  <c r="I193"/>
  <c r="J193"/>
  <c r="K193"/>
  <c r="L193"/>
  <c r="O193"/>
  <c r="P193"/>
  <c r="Q193"/>
  <c r="R193"/>
  <c r="S193"/>
  <c r="T193"/>
  <c r="U193"/>
  <c r="V193"/>
  <c r="W193"/>
  <c r="X193"/>
  <c r="C194"/>
  <c r="D194"/>
  <c r="E194"/>
  <c r="F194"/>
  <c r="G194"/>
  <c r="H194"/>
  <c r="I194"/>
  <c r="J194"/>
  <c r="K194"/>
  <c r="L194"/>
  <c r="O194"/>
  <c r="P194"/>
  <c r="Q194"/>
  <c r="R194"/>
  <c r="S194"/>
  <c r="T194"/>
  <c r="U194"/>
  <c r="V194"/>
  <c r="W194"/>
  <c r="X194"/>
  <c r="C195"/>
  <c r="D195"/>
  <c r="E195"/>
  <c r="F195"/>
  <c r="G195"/>
  <c r="H195"/>
  <c r="I195"/>
  <c r="J195"/>
  <c r="K195"/>
  <c r="L195"/>
  <c r="O195"/>
  <c r="P195"/>
  <c r="Q195"/>
  <c r="R195"/>
  <c r="S195"/>
  <c r="T195"/>
  <c r="U195"/>
  <c r="V195"/>
  <c r="W195"/>
  <c r="X195"/>
  <c r="C196"/>
  <c r="D196"/>
  <c r="E196"/>
  <c r="F196"/>
  <c r="G196"/>
  <c r="H196"/>
  <c r="I196"/>
  <c r="J196"/>
  <c r="K196"/>
  <c r="L196"/>
  <c r="O196"/>
  <c r="P196"/>
  <c r="Q196"/>
  <c r="R196"/>
  <c r="S196"/>
  <c r="T196"/>
  <c r="U196"/>
  <c r="V196"/>
  <c r="W196"/>
  <c r="X196"/>
  <c r="C197"/>
  <c r="D197"/>
  <c r="E197"/>
  <c r="F197"/>
  <c r="G197"/>
  <c r="H197"/>
  <c r="I197"/>
  <c r="J197"/>
  <c r="K197"/>
  <c r="L197"/>
  <c r="O197"/>
  <c r="P197"/>
  <c r="Q197"/>
  <c r="R197"/>
  <c r="S197"/>
  <c r="T197"/>
  <c r="U197"/>
  <c r="V197"/>
  <c r="W197"/>
  <c r="X197"/>
  <c r="C198"/>
  <c r="D198"/>
  <c r="E198"/>
  <c r="F198"/>
  <c r="G198"/>
  <c r="H198"/>
  <c r="I198"/>
  <c r="J198"/>
  <c r="K198"/>
  <c r="L198"/>
  <c r="O198"/>
  <c r="P198"/>
  <c r="Q198"/>
  <c r="R198"/>
  <c r="S198"/>
  <c r="T198"/>
  <c r="U198"/>
  <c r="V198"/>
  <c r="W198"/>
  <c r="X198"/>
  <c r="C199"/>
  <c r="D199"/>
  <c r="E199"/>
  <c r="F199"/>
  <c r="G199"/>
  <c r="H199"/>
  <c r="I199"/>
  <c r="J199"/>
  <c r="K199"/>
  <c r="L199"/>
  <c r="O199"/>
  <c r="P199"/>
  <c r="Q199"/>
  <c r="R199"/>
  <c r="S199"/>
  <c r="T199"/>
  <c r="U199"/>
  <c r="V199"/>
  <c r="W199"/>
  <c r="X199"/>
  <c r="C200"/>
  <c r="D200"/>
  <c r="E200"/>
  <c r="F200"/>
  <c r="G200"/>
  <c r="H200"/>
  <c r="I200"/>
  <c r="J200"/>
  <c r="K200"/>
  <c r="L200"/>
  <c r="O200"/>
  <c r="P200"/>
  <c r="Q200"/>
  <c r="R200"/>
  <c r="S200"/>
  <c r="T200"/>
  <c r="U200"/>
  <c r="V200"/>
  <c r="W200"/>
  <c r="X200"/>
  <c r="C201"/>
  <c r="D201"/>
  <c r="E201"/>
  <c r="F201"/>
  <c r="G201"/>
  <c r="H201"/>
  <c r="I201"/>
  <c r="J201"/>
  <c r="K201"/>
  <c r="L201"/>
  <c r="O201"/>
  <c r="P201"/>
  <c r="Q201"/>
  <c r="R201"/>
  <c r="S201"/>
  <c r="T201"/>
  <c r="U201"/>
  <c r="V201"/>
  <c r="W201"/>
  <c r="X201"/>
  <c r="C202"/>
  <c r="D202"/>
  <c r="E202"/>
  <c r="F202"/>
  <c r="G202"/>
  <c r="H202"/>
  <c r="I202"/>
  <c r="J202"/>
  <c r="K202"/>
  <c r="L202"/>
  <c r="O202"/>
  <c r="P202"/>
  <c r="Q202"/>
  <c r="R202"/>
  <c r="S202"/>
  <c r="T202"/>
  <c r="U202"/>
  <c r="V202"/>
  <c r="W202"/>
  <c r="X202"/>
  <c r="C203"/>
  <c r="D203"/>
  <c r="E203"/>
  <c r="F203"/>
  <c r="G203"/>
  <c r="H203"/>
  <c r="I203"/>
  <c r="J203"/>
  <c r="K203"/>
  <c r="L203"/>
  <c r="O203"/>
  <c r="P203"/>
  <c r="Q203"/>
  <c r="R203"/>
  <c r="S203"/>
  <c r="T203"/>
  <c r="U203"/>
  <c r="V203"/>
  <c r="W203"/>
  <c r="X203"/>
  <c r="C204"/>
  <c r="D204"/>
  <c r="E204"/>
  <c r="F204"/>
  <c r="G204"/>
  <c r="H204"/>
  <c r="I204"/>
  <c r="J204"/>
  <c r="K204"/>
  <c r="L204"/>
  <c r="O204"/>
  <c r="P204"/>
  <c r="Q204"/>
  <c r="R204"/>
  <c r="S204"/>
  <c r="T204"/>
  <c r="U204"/>
  <c r="V204"/>
  <c r="W204"/>
  <c r="X204"/>
  <c r="C205"/>
  <c r="D205"/>
  <c r="E205"/>
  <c r="F205"/>
  <c r="G205"/>
  <c r="H205"/>
  <c r="I205"/>
  <c r="J205"/>
  <c r="K205"/>
  <c r="L205"/>
  <c r="O205"/>
  <c r="P205"/>
  <c r="Q205"/>
  <c r="R205"/>
  <c r="S205"/>
  <c r="T205"/>
  <c r="U205"/>
  <c r="V205"/>
  <c r="W205"/>
  <c r="X205"/>
  <c r="C206"/>
  <c r="D206"/>
  <c r="E206"/>
  <c r="F206"/>
  <c r="G206"/>
  <c r="H206"/>
  <c r="I206"/>
  <c r="J206"/>
  <c r="K206"/>
  <c r="L206"/>
  <c r="O206"/>
  <c r="P206"/>
  <c r="Q206"/>
  <c r="R206"/>
  <c r="S206"/>
  <c r="T206"/>
  <c r="U206"/>
  <c r="V206"/>
  <c r="W206"/>
  <c r="X206"/>
  <c r="C207"/>
  <c r="D207"/>
  <c r="E207"/>
  <c r="F207"/>
  <c r="G207"/>
  <c r="H207"/>
  <c r="I207"/>
  <c r="J207"/>
  <c r="K207"/>
  <c r="L207"/>
  <c r="O207"/>
  <c r="P207"/>
  <c r="Q207"/>
  <c r="R207"/>
  <c r="S207"/>
  <c r="T207"/>
  <c r="U207"/>
  <c r="V207"/>
  <c r="W207"/>
  <c r="X207"/>
  <c r="C208"/>
  <c r="D208"/>
  <c r="E208"/>
  <c r="F208"/>
  <c r="G208"/>
  <c r="H208"/>
  <c r="I208"/>
  <c r="J208"/>
  <c r="K208"/>
  <c r="L208"/>
  <c r="O208"/>
  <c r="P208"/>
  <c r="Q208"/>
  <c r="R208"/>
  <c r="S208"/>
  <c r="T208"/>
  <c r="U208"/>
  <c r="V208"/>
  <c r="W208"/>
  <c r="X208"/>
  <c r="C209"/>
  <c r="D209"/>
  <c r="E209"/>
  <c r="F209"/>
  <c r="G209"/>
  <c r="H209"/>
  <c r="I209"/>
  <c r="J209"/>
  <c r="K209"/>
  <c r="L209"/>
  <c r="O209"/>
  <c r="P209"/>
  <c r="Q209"/>
  <c r="R209"/>
  <c r="S209"/>
  <c r="T209"/>
  <c r="U209"/>
  <c r="V209"/>
  <c r="W209"/>
  <c r="X209"/>
  <c r="C210"/>
  <c r="D210"/>
  <c r="E210"/>
  <c r="F210"/>
  <c r="G210"/>
  <c r="H210"/>
  <c r="I210"/>
  <c r="J210"/>
  <c r="K210"/>
  <c r="L210"/>
  <c r="O210"/>
  <c r="P210"/>
  <c r="Q210"/>
  <c r="R210"/>
  <c r="S210"/>
  <c r="T210"/>
  <c r="U210"/>
  <c r="V210"/>
  <c r="W210"/>
  <c r="X210"/>
  <c r="C211"/>
  <c r="D211"/>
  <c r="E211"/>
  <c r="F211"/>
  <c r="G211"/>
  <c r="H211"/>
  <c r="I211"/>
  <c r="J211"/>
  <c r="K211"/>
  <c r="L211"/>
  <c r="O211"/>
  <c r="P211"/>
  <c r="Q211"/>
  <c r="R211"/>
  <c r="S211"/>
  <c r="T211"/>
  <c r="U211"/>
  <c r="V211"/>
  <c r="W211"/>
  <c r="X211"/>
  <c r="C212"/>
  <c r="D212"/>
  <c r="E212"/>
  <c r="F212"/>
  <c r="G212"/>
  <c r="H212"/>
  <c r="I212"/>
  <c r="J212"/>
  <c r="K212"/>
  <c r="L212"/>
  <c r="O212"/>
  <c r="P212"/>
  <c r="Q212"/>
  <c r="R212"/>
  <c r="S212"/>
  <c r="T212"/>
  <c r="U212"/>
  <c r="V212"/>
  <c r="W212"/>
  <c r="X212"/>
  <c r="C213"/>
  <c r="D213"/>
  <c r="E213"/>
  <c r="F213"/>
  <c r="G213"/>
  <c r="H213"/>
  <c r="I213"/>
  <c r="J213"/>
  <c r="K213"/>
  <c r="L213"/>
  <c r="O213"/>
  <c r="P213"/>
  <c r="Q213"/>
  <c r="R213"/>
  <c r="S213"/>
  <c r="T213"/>
  <c r="U213"/>
  <c r="V213"/>
  <c r="W213"/>
  <c r="X213"/>
  <c r="C214"/>
  <c r="D214"/>
  <c r="E214"/>
  <c r="F214"/>
  <c r="G214"/>
  <c r="H214"/>
  <c r="I214"/>
  <c r="J214"/>
  <c r="K214"/>
  <c r="L214"/>
  <c r="O214"/>
  <c r="P214"/>
  <c r="Q214"/>
  <c r="R214"/>
  <c r="S214"/>
  <c r="T214"/>
  <c r="U214"/>
  <c r="V214"/>
  <c r="W214"/>
  <c r="X214"/>
  <c r="C215"/>
  <c r="D215"/>
  <c r="E215"/>
  <c r="F215"/>
  <c r="G215"/>
  <c r="H215"/>
  <c r="I215"/>
  <c r="J215"/>
  <c r="K215"/>
  <c r="L215"/>
  <c r="O215"/>
  <c r="P215"/>
  <c r="Q215"/>
  <c r="R215"/>
  <c r="S215"/>
  <c r="T215"/>
  <c r="U215"/>
  <c r="V215"/>
  <c r="W215"/>
  <c r="X215"/>
  <c r="C216"/>
  <c r="D216"/>
  <c r="E216"/>
  <c r="F216"/>
  <c r="G216"/>
  <c r="H216"/>
  <c r="I216"/>
  <c r="J216"/>
  <c r="K216"/>
  <c r="L216"/>
  <c r="O216"/>
  <c r="P216"/>
  <c r="Q216"/>
  <c r="R216"/>
  <c r="S216"/>
  <c r="T216"/>
  <c r="U216"/>
  <c r="V216"/>
  <c r="W216"/>
  <c r="X216"/>
  <c r="C217"/>
  <c r="D217"/>
  <c r="E217"/>
  <c r="F217"/>
  <c r="G217"/>
  <c r="H217"/>
  <c r="I217"/>
  <c r="J217"/>
  <c r="K217"/>
  <c r="L217"/>
  <c r="O217"/>
  <c r="P217"/>
  <c r="Q217"/>
  <c r="R217"/>
  <c r="S217"/>
  <c r="T217"/>
  <c r="U217"/>
  <c r="V217"/>
  <c r="W217"/>
  <c r="X217"/>
  <c r="C218"/>
  <c r="D218"/>
  <c r="E218"/>
  <c r="F218"/>
  <c r="G218"/>
  <c r="H218"/>
  <c r="I218"/>
  <c r="J218"/>
  <c r="K218"/>
  <c r="L218"/>
  <c r="O218"/>
  <c r="P218"/>
  <c r="Q218"/>
  <c r="R218"/>
  <c r="S218"/>
  <c r="T218"/>
  <c r="U218"/>
  <c r="V218"/>
  <c r="W218"/>
  <c r="X218"/>
  <c r="O641" i="43"/>
  <c r="N641"/>
  <c r="O640"/>
  <c r="N640"/>
  <c r="O639"/>
  <c r="N639"/>
  <c r="O638"/>
  <c r="N638"/>
  <c r="O637"/>
  <c r="N637"/>
  <c r="O636"/>
  <c r="N636"/>
  <c r="O635"/>
  <c r="N635"/>
  <c r="O634"/>
  <c r="N634"/>
  <c r="O633"/>
  <c r="N633"/>
  <c r="O632"/>
  <c r="N632"/>
  <c r="O631"/>
  <c r="N631"/>
  <c r="O630"/>
  <c r="N630"/>
  <c r="O629"/>
  <c r="N629"/>
  <c r="O628"/>
  <c r="N628"/>
  <c r="O627"/>
  <c r="N627"/>
  <c r="O626"/>
  <c r="N626"/>
  <c r="O625"/>
  <c r="N625"/>
  <c r="O624"/>
  <c r="N624"/>
  <c r="O623"/>
  <c r="N623"/>
  <c r="O622"/>
  <c r="N622"/>
  <c r="O621"/>
  <c r="N621"/>
  <c r="O620"/>
  <c r="N620"/>
  <c r="O619"/>
  <c r="N619"/>
  <c r="O618"/>
  <c r="N618"/>
  <c r="O617"/>
  <c r="N617"/>
  <c r="O616"/>
  <c r="N616"/>
  <c r="O615"/>
  <c r="N615"/>
  <c r="O614"/>
  <c r="N614"/>
  <c r="O613"/>
  <c r="N613"/>
  <c r="O612"/>
  <c r="N612"/>
  <c r="O611"/>
  <c r="N611"/>
  <c r="O610"/>
  <c r="N610"/>
  <c r="O609"/>
  <c r="N609"/>
  <c r="O608"/>
  <c r="N608"/>
  <c r="O607"/>
  <c r="N607"/>
  <c r="O606"/>
  <c r="N606"/>
  <c r="O605"/>
  <c r="N605"/>
  <c r="O604"/>
  <c r="N604"/>
  <c r="O603"/>
  <c r="N603"/>
  <c r="O602"/>
  <c r="N602"/>
  <c r="O601"/>
  <c r="N601"/>
  <c r="O600"/>
  <c r="N600"/>
  <c r="O599"/>
  <c r="N599"/>
  <c r="O598"/>
  <c r="N598"/>
  <c r="O597"/>
  <c r="N597"/>
  <c r="O596"/>
  <c r="N596"/>
  <c r="O595"/>
  <c r="N595"/>
  <c r="O594"/>
  <c r="N594"/>
  <c r="O593"/>
  <c r="N593"/>
  <c r="O592"/>
  <c r="N592"/>
  <c r="O591"/>
  <c r="N591"/>
  <c r="O590"/>
  <c r="N590"/>
  <c r="O589"/>
  <c r="N589"/>
  <c r="O588"/>
  <c r="N588"/>
  <c r="O587"/>
  <c r="N587"/>
  <c r="O586"/>
  <c r="N586"/>
  <c r="O585"/>
  <c r="N585"/>
  <c r="O584"/>
  <c r="N584"/>
  <c r="O583"/>
  <c r="N583"/>
  <c r="O582"/>
  <c r="N582"/>
  <c r="O581"/>
  <c r="N581"/>
  <c r="O580"/>
  <c r="N580"/>
  <c r="O579"/>
  <c r="N579"/>
  <c r="O578"/>
  <c r="N578"/>
  <c r="O577"/>
  <c r="N577"/>
  <c r="O576"/>
  <c r="N576"/>
  <c r="O575"/>
  <c r="N575"/>
  <c r="O574"/>
  <c r="N574"/>
  <c r="O573"/>
  <c r="N573"/>
  <c r="O572"/>
  <c r="N572"/>
  <c r="O571"/>
  <c r="N571"/>
  <c r="O570"/>
  <c r="N570"/>
  <c r="O569"/>
  <c r="N569"/>
  <c r="O568"/>
  <c r="N568"/>
  <c r="O567"/>
  <c r="N567"/>
  <c r="O566"/>
  <c r="N566"/>
  <c r="O565"/>
  <c r="N565"/>
  <c r="O564"/>
  <c r="N564"/>
  <c r="O563"/>
  <c r="N563"/>
  <c r="O562"/>
  <c r="N562"/>
  <c r="O561"/>
  <c r="N561"/>
  <c r="O560"/>
  <c r="N560"/>
  <c r="O559"/>
  <c r="N559"/>
  <c r="O558"/>
  <c r="N558"/>
  <c r="O557"/>
  <c r="N557"/>
  <c r="O556"/>
  <c r="N556"/>
  <c r="O555"/>
  <c r="N555"/>
  <c r="O554"/>
  <c r="N554"/>
  <c r="O553"/>
  <c r="N553"/>
  <c r="O552"/>
  <c r="N552"/>
  <c r="O551"/>
  <c r="N551"/>
  <c r="O550"/>
  <c r="N550"/>
  <c r="O549"/>
  <c r="N549"/>
  <c r="O548"/>
  <c r="N548"/>
  <c r="O547"/>
  <c r="N547"/>
  <c r="O546"/>
  <c r="N546"/>
  <c r="O545"/>
  <c r="N545"/>
  <c r="O544"/>
  <c r="N544"/>
  <c r="O543"/>
  <c r="N543"/>
  <c r="O542"/>
  <c r="N542"/>
  <c r="O541"/>
  <c r="N541"/>
  <c r="O540"/>
  <c r="N540"/>
  <c r="O539"/>
  <c r="N539"/>
  <c r="O538"/>
  <c r="N538"/>
  <c r="O537"/>
  <c r="N537"/>
  <c r="O536"/>
  <c r="N536"/>
  <c r="O535"/>
  <c r="N535"/>
  <c r="O534"/>
  <c r="N534"/>
  <c r="O533"/>
  <c r="N533"/>
  <c r="O532"/>
  <c r="N532"/>
  <c r="O531"/>
  <c r="N531"/>
  <c r="O530"/>
  <c r="N530"/>
  <c r="O529"/>
  <c r="N529"/>
  <c r="O528"/>
  <c r="N528"/>
  <c r="O527"/>
  <c r="N527"/>
  <c r="O526"/>
  <c r="N526"/>
  <c r="O525"/>
  <c r="N525"/>
  <c r="O524"/>
  <c r="N524"/>
  <c r="O523"/>
  <c r="N523"/>
  <c r="O522"/>
  <c r="N522"/>
  <c r="O521"/>
  <c r="N521"/>
  <c r="O520"/>
  <c r="N520"/>
  <c r="O519"/>
  <c r="N519"/>
  <c r="O518"/>
  <c r="N518"/>
  <c r="O517"/>
  <c r="N517"/>
  <c r="O516"/>
  <c r="N516"/>
  <c r="O515"/>
  <c r="N515"/>
  <c r="O514"/>
  <c r="N514"/>
  <c r="O513"/>
  <c r="N513"/>
  <c r="O512"/>
  <c r="N512"/>
  <c r="O511"/>
  <c r="N511"/>
  <c r="O510"/>
  <c r="N510"/>
  <c r="O509"/>
  <c r="N509"/>
  <c r="O508"/>
  <c r="N508"/>
  <c r="O507"/>
  <c r="N507"/>
  <c r="O506"/>
  <c r="N506"/>
  <c r="O505"/>
  <c r="N505"/>
  <c r="O504"/>
  <c r="N504"/>
  <c r="O503"/>
  <c r="N503"/>
  <c r="O502"/>
  <c r="N502"/>
  <c r="O501"/>
  <c r="N501"/>
  <c r="O500"/>
  <c r="N500"/>
  <c r="O499"/>
  <c r="N499"/>
  <c r="O498"/>
  <c r="N498"/>
  <c r="O497"/>
  <c r="N497"/>
  <c r="O496"/>
  <c r="N496"/>
  <c r="O495"/>
  <c r="N495"/>
  <c r="O494"/>
  <c r="N494"/>
  <c r="O493"/>
  <c r="N493"/>
  <c r="O492"/>
  <c r="N492"/>
  <c r="O491"/>
  <c r="N491"/>
  <c r="O490"/>
  <c r="N490"/>
  <c r="O489"/>
  <c r="N489"/>
  <c r="O488"/>
  <c r="N488"/>
  <c r="O487"/>
  <c r="N487"/>
  <c r="O486"/>
  <c r="N486"/>
  <c r="O485"/>
  <c r="N485"/>
  <c r="O484"/>
  <c r="N484"/>
  <c r="O483"/>
  <c r="N483"/>
  <c r="O482"/>
  <c r="N482"/>
  <c r="O481"/>
  <c r="N481"/>
  <c r="O480"/>
  <c r="N480"/>
  <c r="O479"/>
  <c r="N479"/>
  <c r="O478"/>
  <c r="N478"/>
  <c r="O477"/>
  <c r="N477"/>
  <c r="O476"/>
  <c r="N476"/>
  <c r="O475"/>
  <c r="N475"/>
  <c r="O474"/>
  <c r="N474"/>
  <c r="O473"/>
  <c r="N473"/>
  <c r="O472"/>
  <c r="N472"/>
  <c r="O471"/>
  <c r="N471"/>
  <c r="O470"/>
  <c r="N470"/>
  <c r="O469"/>
  <c r="N469"/>
  <c r="O468"/>
  <c r="N468"/>
  <c r="O467"/>
  <c r="N467"/>
  <c r="O466"/>
  <c r="N466"/>
  <c r="O465"/>
  <c r="N465"/>
  <c r="O464"/>
  <c r="N464"/>
  <c r="O463"/>
  <c r="N463"/>
  <c r="O462"/>
  <c r="N462"/>
  <c r="O461"/>
  <c r="N461"/>
  <c r="O460"/>
  <c r="N460"/>
  <c r="O459"/>
  <c r="N459"/>
  <c r="O458"/>
  <c r="N458"/>
  <c r="O457"/>
  <c r="N457"/>
  <c r="O456"/>
  <c r="N456"/>
  <c r="O455"/>
  <c r="N455"/>
  <c r="O454"/>
  <c r="N454"/>
  <c r="O453"/>
  <c r="N453"/>
  <c r="O452"/>
  <c r="N452"/>
  <c r="O451"/>
  <c r="N451"/>
  <c r="O450"/>
  <c r="N450"/>
  <c r="O449"/>
  <c r="N449"/>
  <c r="O448"/>
  <c r="N448"/>
  <c r="O447"/>
  <c r="N447"/>
  <c r="O446"/>
  <c r="N446"/>
  <c r="O445"/>
  <c r="N445"/>
  <c r="O444"/>
  <c r="N444"/>
  <c r="O443"/>
  <c r="N443"/>
  <c r="O442"/>
  <c r="N442"/>
  <c r="O441"/>
  <c r="N441"/>
  <c r="O440"/>
  <c r="N440"/>
  <c r="O439"/>
  <c r="N439"/>
  <c r="O438"/>
  <c r="N438"/>
  <c r="O437"/>
  <c r="N437"/>
  <c r="O436"/>
  <c r="N436"/>
  <c r="O435"/>
  <c r="N435"/>
  <c r="O434"/>
  <c r="N434"/>
  <c r="O433"/>
  <c r="N433"/>
  <c r="O432"/>
  <c r="N432"/>
  <c r="O431"/>
  <c r="N431"/>
  <c r="O430"/>
  <c r="N430"/>
  <c r="O429"/>
  <c r="N429"/>
  <c r="O428"/>
  <c r="N428"/>
  <c r="O427"/>
  <c r="N427"/>
  <c r="O426"/>
  <c r="N426"/>
  <c r="O425"/>
  <c r="N425"/>
  <c r="O424"/>
  <c r="N424"/>
  <c r="O423"/>
  <c r="N423"/>
  <c r="O422"/>
  <c r="N422"/>
  <c r="O421"/>
  <c r="N421"/>
  <c r="O420"/>
  <c r="N420"/>
  <c r="O419"/>
  <c r="N419"/>
  <c r="O418"/>
  <c r="N418"/>
  <c r="O417"/>
  <c r="N417"/>
  <c r="O416"/>
  <c r="N416"/>
  <c r="O415"/>
  <c r="N415"/>
  <c r="O414"/>
  <c r="N414"/>
  <c r="O413"/>
  <c r="N413"/>
  <c r="O412"/>
  <c r="N412"/>
  <c r="O411"/>
  <c r="N411"/>
  <c r="O410"/>
  <c r="N410"/>
  <c r="O409"/>
  <c r="N409"/>
  <c r="O408"/>
  <c r="N408"/>
  <c r="O407"/>
  <c r="N407"/>
  <c r="O406"/>
  <c r="N406"/>
  <c r="O405"/>
  <c r="N405"/>
  <c r="O404"/>
  <c r="N404"/>
  <c r="O403"/>
  <c r="N403"/>
  <c r="O402"/>
  <c r="N402"/>
  <c r="O401"/>
  <c r="N401"/>
  <c r="O400"/>
  <c r="N400"/>
  <c r="O399"/>
  <c r="N399"/>
  <c r="O398"/>
  <c r="N398"/>
  <c r="O397"/>
  <c r="N397"/>
  <c r="O396"/>
  <c r="N396"/>
  <c r="O395"/>
  <c r="N395"/>
  <c r="O394"/>
  <c r="N394"/>
  <c r="O393"/>
  <c r="N393"/>
  <c r="O392"/>
  <c r="N392"/>
  <c r="O391"/>
  <c r="N391"/>
  <c r="O390"/>
  <c r="N390"/>
  <c r="O389"/>
  <c r="N389"/>
  <c r="O388"/>
  <c r="N388"/>
  <c r="O387"/>
  <c r="N387"/>
  <c r="O386"/>
  <c r="N386"/>
  <c r="O385"/>
  <c r="N385"/>
  <c r="O384"/>
  <c r="N384"/>
  <c r="O383"/>
  <c r="N383"/>
  <c r="O382"/>
  <c r="N382"/>
  <c r="O381"/>
  <c r="N381"/>
  <c r="O380"/>
  <c r="N380"/>
  <c r="O379"/>
  <c r="N379"/>
  <c r="O378"/>
  <c r="N378"/>
  <c r="O377"/>
  <c r="N377"/>
  <c r="O376"/>
  <c r="N376"/>
  <c r="O375"/>
  <c r="N375"/>
  <c r="O374"/>
  <c r="N374"/>
  <c r="O373"/>
  <c r="N373"/>
  <c r="O372"/>
  <c r="N372"/>
  <c r="O371"/>
  <c r="N371"/>
  <c r="O370"/>
  <c r="N370"/>
  <c r="O369"/>
  <c r="N369"/>
  <c r="O368"/>
  <c r="N368"/>
  <c r="O367"/>
  <c r="N367"/>
  <c r="O366"/>
  <c r="N366"/>
  <c r="O365"/>
  <c r="N365"/>
  <c r="O364"/>
  <c r="N364"/>
  <c r="O363"/>
  <c r="N363"/>
  <c r="O362"/>
  <c r="N362"/>
  <c r="O361"/>
  <c r="N361"/>
  <c r="O360"/>
  <c r="N360"/>
  <c r="O359"/>
  <c r="N359"/>
  <c r="O358"/>
  <c r="N358"/>
  <c r="O357"/>
  <c r="N357"/>
  <c r="O356"/>
  <c r="N356"/>
  <c r="O355"/>
  <c r="N355"/>
  <c r="O354"/>
  <c r="N354"/>
  <c r="O353"/>
  <c r="N353"/>
  <c r="O352"/>
  <c r="N352"/>
  <c r="O351"/>
  <c r="N351"/>
  <c r="O350"/>
  <c r="N350"/>
  <c r="O349"/>
  <c r="N349"/>
  <c r="O348"/>
  <c r="N348"/>
  <c r="O347"/>
  <c r="N347"/>
  <c r="O346"/>
  <c r="N346"/>
  <c r="O345"/>
  <c r="N345"/>
  <c r="O344"/>
  <c r="N344"/>
  <c r="O343"/>
  <c r="N343"/>
  <c r="O342"/>
  <c r="N342"/>
  <c r="O341"/>
  <c r="N341"/>
  <c r="O340"/>
  <c r="N340"/>
  <c r="O339"/>
  <c r="N339"/>
  <c r="O338"/>
  <c r="N338"/>
  <c r="O337"/>
  <c r="N337"/>
  <c r="O336"/>
  <c r="N336"/>
  <c r="O335"/>
  <c r="N335"/>
  <c r="O334"/>
  <c r="N334"/>
  <c r="O333"/>
  <c r="N333"/>
  <c r="O332"/>
  <c r="N332"/>
  <c r="O331"/>
  <c r="N331"/>
  <c r="O330"/>
  <c r="N330"/>
  <c r="O329"/>
  <c r="N329"/>
  <c r="O328"/>
  <c r="N328"/>
  <c r="O327"/>
  <c r="N327"/>
  <c r="O326"/>
  <c r="N326"/>
  <c r="O325"/>
  <c r="N325"/>
  <c r="O324"/>
  <c r="N324"/>
  <c r="O323"/>
  <c r="N323"/>
  <c r="O322"/>
  <c r="N322"/>
  <c r="O321"/>
  <c r="N321"/>
  <c r="O320"/>
  <c r="N320"/>
  <c r="O319"/>
  <c r="N319"/>
  <c r="O318"/>
  <c r="N318"/>
  <c r="O317"/>
  <c r="N317"/>
  <c r="O316"/>
  <c r="N316"/>
  <c r="O315"/>
  <c r="N315"/>
  <c r="O314"/>
  <c r="N314"/>
  <c r="O313"/>
  <c r="N313"/>
  <c r="O312"/>
  <c r="N312"/>
  <c r="O311"/>
  <c r="N311"/>
  <c r="O310"/>
  <c r="N310"/>
  <c r="O309"/>
  <c r="N309"/>
  <c r="O308"/>
  <c r="N308"/>
  <c r="O307"/>
  <c r="N307"/>
  <c r="O306"/>
  <c r="N306"/>
  <c r="O305"/>
  <c r="N305"/>
  <c r="O304"/>
  <c r="N304"/>
  <c r="O303"/>
  <c r="N303"/>
  <c r="O302"/>
  <c r="N302"/>
  <c r="O301"/>
  <c r="N301"/>
  <c r="O300"/>
  <c r="N300"/>
  <c r="O299"/>
  <c r="N299"/>
  <c r="O298"/>
  <c r="N298"/>
  <c r="O297"/>
  <c r="N297"/>
  <c r="O296"/>
  <c r="N296"/>
  <c r="O295"/>
  <c r="N295"/>
  <c r="O294"/>
  <c r="N294"/>
  <c r="O293"/>
  <c r="N293"/>
  <c r="O292"/>
  <c r="N292"/>
  <c r="O291"/>
  <c r="N291"/>
  <c r="O290"/>
  <c r="N290"/>
  <c r="O289"/>
  <c r="N289"/>
  <c r="O288"/>
  <c r="N288"/>
  <c r="O287"/>
  <c r="N287"/>
  <c r="O286"/>
  <c r="N286"/>
  <c r="O285"/>
  <c r="N285"/>
  <c r="O284"/>
  <c r="N284"/>
  <c r="O283"/>
  <c r="N283"/>
  <c r="O282"/>
  <c r="N282"/>
  <c r="O281"/>
  <c r="N281"/>
  <c r="O280"/>
  <c r="N280"/>
  <c r="O279"/>
  <c r="N279"/>
  <c r="O278"/>
  <c r="N278"/>
  <c r="O277"/>
  <c r="N277"/>
  <c r="O276"/>
  <c r="N276"/>
  <c r="O275"/>
  <c r="N275"/>
  <c r="O274"/>
  <c r="N274"/>
  <c r="O273"/>
  <c r="N273"/>
  <c r="O272"/>
  <c r="N272"/>
  <c r="O271"/>
  <c r="N271"/>
  <c r="O270"/>
  <c r="N270"/>
  <c r="O269"/>
  <c r="N269"/>
  <c r="O268"/>
  <c r="N268"/>
  <c r="O267"/>
  <c r="N267"/>
  <c r="O266"/>
  <c r="N266"/>
  <c r="O265"/>
  <c r="N265"/>
  <c r="O264"/>
  <c r="N264"/>
  <c r="O263"/>
  <c r="N263"/>
  <c r="O262"/>
  <c r="N262"/>
  <c r="O261"/>
  <c r="N261"/>
  <c r="O260"/>
  <c r="N260"/>
  <c r="O259"/>
  <c r="N259"/>
  <c r="O258"/>
  <c r="N258"/>
  <c r="O257"/>
  <c r="N257"/>
  <c r="O256"/>
  <c r="N256"/>
  <c r="O255"/>
  <c r="N255"/>
  <c r="O254"/>
  <c r="N254"/>
  <c r="O253"/>
  <c r="N253"/>
  <c r="O252"/>
  <c r="N252"/>
  <c r="O251"/>
  <c r="N251"/>
  <c r="O250"/>
  <c r="N250"/>
  <c r="O249"/>
  <c r="N249"/>
  <c r="O248"/>
  <c r="N248"/>
  <c r="O247"/>
  <c r="N247"/>
  <c r="O246"/>
  <c r="N246"/>
  <c r="O245"/>
  <c r="N245"/>
  <c r="O244"/>
  <c r="N244"/>
  <c r="O243"/>
  <c r="N243"/>
  <c r="O242"/>
  <c r="N242"/>
  <c r="O241"/>
  <c r="N241"/>
  <c r="O240"/>
  <c r="N240"/>
  <c r="O239"/>
  <c r="N239"/>
  <c r="O238"/>
  <c r="N238"/>
  <c r="O237"/>
  <c r="N237"/>
  <c r="O236"/>
  <c r="N236"/>
  <c r="O235"/>
  <c r="N235"/>
  <c r="O234"/>
  <c r="N234"/>
  <c r="O233"/>
  <c r="N233"/>
  <c r="O232"/>
  <c r="N232"/>
  <c r="O231"/>
  <c r="N231"/>
  <c r="O230"/>
  <c r="N230"/>
  <c r="O229"/>
  <c r="N229"/>
  <c r="O228"/>
  <c r="N228"/>
  <c r="O227"/>
  <c r="N227"/>
  <c r="O226"/>
  <c r="N226"/>
  <c r="O225"/>
  <c r="N225"/>
  <c r="O224"/>
  <c r="N224"/>
  <c r="O223"/>
  <c r="N223"/>
  <c r="O222"/>
  <c r="N222"/>
  <c r="O221"/>
  <c r="N221"/>
  <c r="O220"/>
  <c r="N220"/>
  <c r="O219"/>
  <c r="N219"/>
  <c r="O218"/>
  <c r="N218"/>
  <c r="O217"/>
  <c r="N217"/>
  <c r="O216"/>
  <c r="N216"/>
  <c r="O215"/>
  <c r="N215"/>
  <c r="O214"/>
  <c r="N214"/>
  <c r="O213"/>
  <c r="N213"/>
  <c r="O212"/>
  <c r="N212"/>
  <c r="O211"/>
  <c r="N211"/>
  <c r="O210"/>
  <c r="N210"/>
  <c r="O209"/>
  <c r="N209"/>
  <c r="O208"/>
  <c r="N208"/>
  <c r="O207"/>
  <c r="N207"/>
  <c r="O206"/>
  <c r="N206"/>
  <c r="O205"/>
  <c r="N205"/>
  <c r="O204"/>
  <c r="N204"/>
  <c r="O203"/>
  <c r="N203"/>
  <c r="O202"/>
  <c r="N202"/>
  <c r="O201"/>
  <c r="N201"/>
  <c r="O200"/>
  <c r="N200"/>
  <c r="O199"/>
  <c r="N199"/>
  <c r="O198"/>
  <c r="N198"/>
  <c r="O197"/>
  <c r="N197"/>
  <c r="O196"/>
  <c r="N196"/>
  <c r="O195"/>
  <c r="N195"/>
  <c r="O194"/>
  <c r="N194"/>
  <c r="O193"/>
  <c r="N193"/>
  <c r="O192"/>
  <c r="N192"/>
  <c r="O191"/>
  <c r="N191"/>
  <c r="O190"/>
  <c r="N190"/>
  <c r="O189"/>
  <c r="N189"/>
  <c r="O188"/>
  <c r="N188"/>
  <c r="O187"/>
  <c r="N187"/>
  <c r="O186"/>
  <c r="N186"/>
  <c r="O185"/>
  <c r="N185"/>
  <c r="O184"/>
  <c r="N184"/>
  <c r="O183"/>
  <c r="N183"/>
  <c r="O182"/>
  <c r="N182"/>
  <c r="O181"/>
  <c r="N181"/>
  <c r="O180"/>
  <c r="N180"/>
  <c r="O179"/>
  <c r="N179"/>
  <c r="O178"/>
  <c r="N178"/>
  <c r="O177"/>
  <c r="N177"/>
  <c r="O176"/>
  <c r="N176"/>
  <c r="O175"/>
  <c r="N175"/>
  <c r="O174"/>
  <c r="N174"/>
  <c r="O173"/>
  <c r="N173"/>
  <c r="O172"/>
  <c r="N172"/>
  <c r="O171"/>
  <c r="N171"/>
  <c r="O170"/>
  <c r="N170"/>
  <c r="O169"/>
  <c r="N169"/>
  <c r="O168"/>
  <c r="N168"/>
  <c r="O167"/>
  <c r="N167"/>
  <c r="O166"/>
  <c r="N166"/>
  <c r="O165"/>
  <c r="N165"/>
  <c r="O164"/>
  <c r="N164"/>
  <c r="O163"/>
  <c r="N163"/>
  <c r="O162"/>
  <c r="N162"/>
  <c r="O161"/>
  <c r="N161"/>
  <c r="O160"/>
  <c r="N160"/>
  <c r="O159"/>
  <c r="N159"/>
  <c r="O158"/>
  <c r="N158"/>
  <c r="O157"/>
  <c r="N157"/>
  <c r="O156"/>
  <c r="N156"/>
  <c r="O155"/>
  <c r="N155"/>
  <c r="O154"/>
  <c r="N154"/>
  <c r="O153"/>
  <c r="N153"/>
  <c r="O152"/>
  <c r="N152"/>
  <c r="O151"/>
  <c r="N151"/>
  <c r="O150"/>
  <c r="N150"/>
  <c r="O149"/>
  <c r="N149"/>
  <c r="O148"/>
  <c r="N148"/>
  <c r="O147"/>
  <c r="N147"/>
  <c r="O146"/>
  <c r="N146"/>
  <c r="O145"/>
  <c r="N145"/>
  <c r="O144"/>
  <c r="N144"/>
  <c r="O143"/>
  <c r="N143"/>
  <c r="O142"/>
  <c r="N142"/>
  <c r="O141"/>
  <c r="N141"/>
  <c r="O140"/>
  <c r="N140"/>
  <c r="O139"/>
  <c r="N139"/>
  <c r="O138"/>
  <c r="N138"/>
  <c r="O137"/>
  <c r="N137"/>
  <c r="O136"/>
  <c r="N136"/>
  <c r="O135"/>
  <c r="N135"/>
  <c r="O134"/>
  <c r="N134"/>
  <c r="O133"/>
  <c r="N133"/>
  <c r="O132"/>
  <c r="N132"/>
  <c r="O131"/>
  <c r="N131"/>
  <c r="O130"/>
  <c r="N130"/>
  <c r="O129"/>
  <c r="N129"/>
  <c r="O128"/>
  <c r="N128"/>
  <c r="O127"/>
  <c r="N127"/>
  <c r="O126"/>
  <c r="N126"/>
  <c r="O125"/>
  <c r="N125"/>
  <c r="O124"/>
  <c r="N124"/>
  <c r="O123"/>
  <c r="N123"/>
  <c r="O122"/>
  <c r="N122"/>
  <c r="O121"/>
  <c r="N121"/>
  <c r="O120"/>
  <c r="N120"/>
  <c r="O119"/>
  <c r="N119"/>
  <c r="O118"/>
  <c r="N118"/>
  <c r="O117"/>
  <c r="N117"/>
  <c r="O116"/>
  <c r="N116"/>
  <c r="O115"/>
  <c r="N115"/>
  <c r="O114"/>
  <c r="N114"/>
  <c r="O113"/>
  <c r="N113"/>
  <c r="O112"/>
  <c r="N112"/>
  <c r="O111"/>
  <c r="N111"/>
  <c r="O110"/>
  <c r="N110"/>
  <c r="O109"/>
  <c r="N109"/>
  <c r="O108"/>
  <c r="N108"/>
  <c r="O107"/>
  <c r="N107"/>
  <c r="O106"/>
  <c r="N106"/>
  <c r="O105"/>
  <c r="N105"/>
  <c r="O104"/>
  <c r="N104"/>
  <c r="O103"/>
  <c r="N103"/>
  <c r="O102"/>
  <c r="N102"/>
  <c r="O101"/>
  <c r="N101"/>
  <c r="O100"/>
  <c r="N100"/>
  <c r="O99"/>
  <c r="N99"/>
  <c r="O98"/>
  <c r="N98"/>
  <c r="O97"/>
  <c r="N97"/>
  <c r="O96"/>
  <c r="N96"/>
  <c r="O95"/>
  <c r="N95"/>
  <c r="O94"/>
  <c r="N94"/>
  <c r="O93"/>
  <c r="N93"/>
  <c r="O92"/>
  <c r="N92"/>
  <c r="O91"/>
  <c r="N91"/>
  <c r="O90"/>
  <c r="N90"/>
  <c r="O89"/>
  <c r="N89"/>
  <c r="O88"/>
  <c r="N88"/>
  <c r="O87"/>
  <c r="N87"/>
  <c r="O86"/>
  <c r="N86"/>
  <c r="O85"/>
  <c r="N85"/>
  <c r="O84"/>
  <c r="N84"/>
  <c r="O83"/>
  <c r="N83"/>
  <c r="O82"/>
  <c r="N82"/>
  <c r="O81"/>
  <c r="N81"/>
  <c r="O80"/>
  <c r="N80"/>
  <c r="O79"/>
  <c r="N79"/>
  <c r="O78"/>
  <c r="N78"/>
  <c r="O77"/>
  <c r="N77"/>
  <c r="O76"/>
  <c r="N76"/>
  <c r="O75"/>
  <c r="N75"/>
  <c r="O74"/>
  <c r="N74"/>
  <c r="O73"/>
  <c r="N73"/>
  <c r="O72"/>
  <c r="N72"/>
  <c r="O71"/>
  <c r="N71"/>
  <c r="O70"/>
  <c r="N70"/>
  <c r="O69"/>
  <c r="N69"/>
  <c r="O68"/>
  <c r="N68"/>
  <c r="O67"/>
  <c r="N67"/>
  <c r="O66"/>
  <c r="N66"/>
  <c r="O65"/>
  <c r="N65"/>
  <c r="O64"/>
  <c r="N64"/>
  <c r="O63"/>
  <c r="N63"/>
  <c r="O62"/>
  <c r="N62"/>
  <c r="O61"/>
  <c r="N61"/>
  <c r="O60"/>
  <c r="N60"/>
  <c r="O59"/>
  <c r="N59"/>
  <c r="O58"/>
  <c r="N58"/>
  <c r="O57"/>
  <c r="N57"/>
  <c r="O56"/>
  <c r="N56"/>
  <c r="O55"/>
  <c r="N55"/>
  <c r="O54"/>
  <c r="N54"/>
  <c r="O53"/>
  <c r="N53"/>
  <c r="O52"/>
  <c r="N52"/>
  <c r="O51"/>
  <c r="N51"/>
  <c r="O50"/>
  <c r="N50"/>
  <c r="O49"/>
  <c r="N49"/>
  <c r="O48"/>
  <c r="N48"/>
  <c r="O47"/>
  <c r="N47"/>
  <c r="O46"/>
  <c r="N46"/>
  <c r="O45"/>
  <c r="N45"/>
  <c r="O44"/>
  <c r="N44"/>
  <c r="O43"/>
  <c r="N43"/>
  <c r="O42"/>
  <c r="N42"/>
  <c r="O41"/>
  <c r="N41"/>
  <c r="O40"/>
  <c r="N40"/>
  <c r="O39"/>
  <c r="N39"/>
  <c r="O38"/>
  <c r="N38"/>
  <c r="O37"/>
  <c r="N37"/>
  <c r="O36"/>
  <c r="N36"/>
  <c r="O35"/>
  <c r="N35"/>
  <c r="O34"/>
  <c r="N34"/>
  <c r="O33"/>
  <c r="N33"/>
  <c r="O32"/>
  <c r="N32"/>
  <c r="O31"/>
  <c r="N31"/>
  <c r="O30"/>
  <c r="N30"/>
  <c r="O29"/>
  <c r="N29"/>
  <c r="O28"/>
  <c r="N28"/>
  <c r="O27"/>
  <c r="N27"/>
  <c r="O26"/>
  <c r="N26"/>
  <c r="O25"/>
  <c r="N25"/>
  <c r="O24"/>
  <c r="N24"/>
  <c r="O23"/>
  <c r="N23"/>
  <c r="O22"/>
  <c r="N22"/>
  <c r="O21"/>
  <c r="N21"/>
  <c r="O20"/>
  <c r="N20"/>
  <c r="O19"/>
  <c r="N19"/>
  <c r="O18"/>
  <c r="N18"/>
  <c r="O17"/>
  <c r="N17"/>
  <c r="O16"/>
  <c r="N16"/>
  <c r="O15"/>
  <c r="N15"/>
  <c r="O14"/>
  <c r="N14"/>
  <c r="O13"/>
  <c r="N13"/>
  <c r="O12"/>
  <c r="N12"/>
  <c r="O11"/>
  <c r="N11"/>
  <c r="O10"/>
  <c r="N10"/>
  <c r="O9"/>
  <c r="N9"/>
  <c r="O8"/>
  <c r="N8"/>
  <c r="O7"/>
  <c r="N7"/>
  <c r="O6"/>
  <c r="N6"/>
  <c r="O5"/>
  <c r="N5"/>
  <c r="O4"/>
  <c r="N4"/>
  <c r="O3"/>
  <c r="N3"/>
  <c r="O2"/>
  <c r="N2"/>
  <c r="F4" i="48"/>
  <c r="F4" i="47"/>
  <c r="D329" i="48"/>
  <c r="R2"/>
  <c r="Q2"/>
  <c r="P2"/>
  <c r="O2"/>
  <c r="N2"/>
  <c r="M2"/>
  <c r="L2"/>
  <c r="K2"/>
  <c r="J2"/>
  <c r="I2"/>
  <c r="H2"/>
  <c r="D37" i="47"/>
  <c r="R2"/>
  <c r="Q2"/>
  <c r="P2"/>
  <c r="O2"/>
  <c r="M2"/>
  <c r="K2"/>
  <c r="J2"/>
  <c r="I2"/>
  <c r="H2"/>
  <c r="F2"/>
  <c r="O4" i="45"/>
  <c r="F2" i="48"/>
</calcChain>
</file>

<file path=xl/sharedStrings.xml><?xml version="1.0" encoding="utf-8"?>
<sst xmlns="http://schemas.openxmlformats.org/spreadsheetml/2006/main" count="8786" uniqueCount="1009">
  <si>
    <t>편입
면적</t>
    <phoneticPr fontId="11" type="noConversion"/>
  </si>
  <si>
    <r>
      <t>지적
(m</t>
    </r>
    <r>
      <rPr>
        <vertAlign val="superscript"/>
        <sz val="8"/>
        <rFont val="굴림체"/>
        <family val="3"/>
        <charset val="129"/>
      </rPr>
      <t>2</t>
    </r>
    <r>
      <rPr>
        <sz val="8"/>
        <rFont val="굴림체"/>
        <family val="3"/>
        <charset val="129"/>
      </rPr>
      <t>)</t>
    </r>
    <phoneticPr fontId="7" type="noConversion"/>
  </si>
  <si>
    <t>구역
번호</t>
  </si>
  <si>
    <t>토지소재지</t>
  </si>
  <si>
    <t>지목</t>
  </si>
  <si>
    <t>토지소유자</t>
  </si>
  <si>
    <t>시ㆍ도</t>
  </si>
  <si>
    <t>시ㆍ군ㆍ구</t>
  </si>
  <si>
    <t>읍ㆍ면ㆍ동</t>
  </si>
  <si>
    <t>리</t>
  </si>
  <si>
    <t>번 지</t>
  </si>
  <si>
    <t>주            소</t>
  </si>
  <si>
    <t>성    명</t>
  </si>
  <si>
    <t>번호</t>
  </si>
  <si>
    <t>대장(㎡)</t>
  </si>
  <si>
    <t>편입(㎡)</t>
  </si>
  <si>
    <t>소유자주소</t>
  </si>
  <si>
    <t>소유자명</t>
  </si>
  <si>
    <t>비고</t>
  </si>
  <si>
    <t>임</t>
  </si>
  <si>
    <t>유</t>
  </si>
  <si>
    <t>구</t>
  </si>
  <si>
    <t>도</t>
  </si>
  <si>
    <t>제</t>
  </si>
  <si>
    <t>천</t>
  </si>
  <si>
    <t>번호</t>
    <phoneticPr fontId="10" type="noConversion"/>
  </si>
  <si>
    <t>편입</t>
  </si>
  <si>
    <t>답</t>
    <phoneticPr fontId="7" type="noConversion"/>
  </si>
  <si>
    <t>전</t>
    <phoneticPr fontId="7" type="noConversion"/>
  </si>
  <si>
    <t>대</t>
    <phoneticPr fontId="7" type="noConversion"/>
  </si>
  <si>
    <t>답</t>
    <phoneticPr fontId="10" type="noConversion"/>
  </si>
  <si>
    <t>대</t>
    <phoneticPr fontId="10" type="noConversion"/>
  </si>
  <si>
    <t>전</t>
    <phoneticPr fontId="10" type="noConversion"/>
  </si>
  <si>
    <t>천</t>
    <phoneticPr fontId="10" type="noConversion"/>
  </si>
  <si>
    <t>임</t>
    <phoneticPr fontId="10" type="noConversion"/>
  </si>
  <si>
    <t>계</t>
    <phoneticPr fontId="7" type="noConversion"/>
  </si>
  <si>
    <t>과</t>
    <phoneticPr fontId="7" type="noConversion"/>
  </si>
  <si>
    <t>잡</t>
    <phoneticPr fontId="7" type="noConversion"/>
  </si>
  <si>
    <t>번호1</t>
    <phoneticPr fontId="17" type="noConversion"/>
  </si>
  <si>
    <t>좌2</t>
    <phoneticPr fontId="17" type="noConversion"/>
  </si>
  <si>
    <t>경북</t>
    <phoneticPr fontId="10" type="noConversion"/>
  </si>
  <si>
    <t>의성</t>
    <phoneticPr fontId="10" type="noConversion"/>
  </si>
  <si>
    <t>신평</t>
    <phoneticPr fontId="10" type="noConversion"/>
  </si>
  <si>
    <t>중율</t>
    <phoneticPr fontId="10" type="noConversion"/>
  </si>
  <si>
    <t>622-2</t>
    <phoneticPr fontId="10" type="noConversion"/>
  </si>
  <si>
    <t>의성읍 중리리 735-1 청구제네스 101-802</t>
    <phoneticPr fontId="10" type="noConversion"/>
  </si>
  <si>
    <t>김주배 외 1인</t>
    <phoneticPr fontId="10" type="noConversion"/>
  </si>
  <si>
    <t>사</t>
    <phoneticPr fontId="10" type="noConversion"/>
  </si>
  <si>
    <t>622-3</t>
    <phoneticPr fontId="10" type="noConversion"/>
  </si>
  <si>
    <t>623-3</t>
    <phoneticPr fontId="10" type="noConversion"/>
  </si>
  <si>
    <t>국(건설교통부)</t>
    <phoneticPr fontId="10" type="noConversion"/>
  </si>
  <si>
    <t>국</t>
    <phoneticPr fontId="10" type="noConversion"/>
  </si>
  <si>
    <t>687-2</t>
    <phoneticPr fontId="10" type="noConversion"/>
  </si>
  <si>
    <t>박지홍</t>
    <phoneticPr fontId="10" type="noConversion"/>
  </si>
  <si>
    <t>758</t>
    <phoneticPr fontId="10" type="noConversion"/>
  </si>
  <si>
    <t>국(건설부)</t>
    <phoneticPr fontId="10" type="noConversion"/>
  </si>
  <si>
    <t>좌3</t>
    <phoneticPr fontId="17" type="noConversion"/>
  </si>
  <si>
    <t>692-1</t>
    <phoneticPr fontId="10" type="noConversion"/>
  </si>
  <si>
    <t>김정영</t>
    <phoneticPr fontId="10" type="noConversion"/>
  </si>
  <si>
    <t>안동</t>
    <phoneticPr fontId="10" type="noConversion"/>
  </si>
  <si>
    <t>풍천</t>
    <phoneticPr fontId="10" type="noConversion"/>
  </si>
  <si>
    <t>금계</t>
    <phoneticPr fontId="10" type="noConversion"/>
  </si>
  <si>
    <t>825</t>
    <phoneticPr fontId="10" type="noConversion"/>
  </si>
  <si>
    <t>부산 진구 양정동 458-20 현대아파트 210-1003</t>
    <phoneticPr fontId="10" type="noConversion"/>
  </si>
  <si>
    <t>전상오</t>
    <phoneticPr fontId="10" type="noConversion"/>
  </si>
  <si>
    <t>911</t>
    <phoneticPr fontId="10" type="noConversion"/>
  </si>
  <si>
    <t>좌4</t>
    <phoneticPr fontId="17" type="noConversion"/>
  </si>
  <si>
    <t>157-5</t>
    <phoneticPr fontId="10" type="noConversion"/>
  </si>
  <si>
    <t>구</t>
    <phoneticPr fontId="10" type="noConversion"/>
  </si>
  <si>
    <t>국(농림부)</t>
    <phoneticPr fontId="10" type="noConversion"/>
  </si>
  <si>
    <t>159-9</t>
    <phoneticPr fontId="10" type="noConversion"/>
  </si>
  <si>
    <t>798-3</t>
    <phoneticPr fontId="10" type="noConversion"/>
  </si>
  <si>
    <t>안동시</t>
    <phoneticPr fontId="10" type="noConversion"/>
  </si>
  <si>
    <t>798-4</t>
    <phoneticPr fontId="10" type="noConversion"/>
  </si>
  <si>
    <t>도</t>
    <phoneticPr fontId="10" type="noConversion"/>
  </si>
  <si>
    <t>좌5</t>
    <phoneticPr fontId="17" type="noConversion"/>
  </si>
  <si>
    <t>154-3</t>
    <phoneticPr fontId="10" type="noConversion"/>
  </si>
  <si>
    <t>154-4</t>
    <phoneticPr fontId="10" type="noConversion"/>
  </si>
  <si>
    <t>156-1</t>
    <phoneticPr fontId="10" type="noConversion"/>
  </si>
  <si>
    <t>대구 북구 태전동 945-3</t>
    <phoneticPr fontId="10" type="noConversion"/>
  </si>
  <si>
    <t>전근석</t>
    <phoneticPr fontId="10" type="noConversion"/>
  </si>
  <si>
    <t>729-1</t>
    <phoneticPr fontId="10" type="noConversion"/>
  </si>
  <si>
    <t>730-3</t>
    <phoneticPr fontId="10" type="noConversion"/>
  </si>
  <si>
    <t>금계동 519</t>
    <phoneticPr fontId="10" type="noConversion"/>
  </si>
  <si>
    <t>이명규</t>
    <phoneticPr fontId="10" type="noConversion"/>
  </si>
  <si>
    <t>좌6</t>
    <phoneticPr fontId="17" type="noConversion"/>
  </si>
  <si>
    <t>534-1</t>
    <phoneticPr fontId="10" type="noConversion"/>
  </si>
  <si>
    <t>기산동 7</t>
    <phoneticPr fontId="10" type="noConversion"/>
  </si>
  <si>
    <t>권상하</t>
    <phoneticPr fontId="10" type="noConversion"/>
  </si>
  <si>
    <t>534-2</t>
    <phoneticPr fontId="10" type="noConversion"/>
  </si>
  <si>
    <t>579</t>
    <phoneticPr fontId="10" type="noConversion"/>
  </si>
  <si>
    <t>황영구</t>
    <phoneticPr fontId="10" type="noConversion"/>
  </si>
  <si>
    <t>535</t>
    <phoneticPr fontId="10" type="noConversion"/>
  </si>
  <si>
    <t>전병달</t>
    <phoneticPr fontId="10" type="noConversion"/>
  </si>
  <si>
    <t>535-1</t>
    <phoneticPr fontId="10" type="noConversion"/>
  </si>
  <si>
    <t>539</t>
    <phoneticPr fontId="10" type="noConversion"/>
  </si>
  <si>
    <t>540</t>
    <phoneticPr fontId="10" type="noConversion"/>
  </si>
  <si>
    <t>금계동 산93</t>
    <phoneticPr fontId="10" type="noConversion"/>
  </si>
  <si>
    <t>장사덕</t>
    <phoneticPr fontId="10" type="noConversion"/>
  </si>
  <si>
    <t>좌7</t>
    <phoneticPr fontId="17" type="noConversion"/>
  </si>
  <si>
    <t>좌8</t>
    <phoneticPr fontId="17" type="noConversion"/>
  </si>
  <si>
    <t>474</t>
    <phoneticPr fontId="10" type="noConversion"/>
  </si>
  <si>
    <t>366</t>
    <phoneticPr fontId="10" type="noConversion"/>
  </si>
  <si>
    <t>김만기</t>
    <phoneticPr fontId="10" type="noConversion"/>
  </si>
  <si>
    <t>475</t>
    <phoneticPr fontId="10" type="noConversion"/>
  </si>
  <si>
    <t>서울 서초구 방배동 2898-5</t>
    <phoneticPr fontId="10" type="noConversion"/>
  </si>
  <si>
    <t>김준호</t>
    <phoneticPr fontId="10" type="noConversion"/>
  </si>
  <si>
    <t>479</t>
    <phoneticPr fontId="10" type="noConversion"/>
  </si>
  <si>
    <t>367</t>
    <phoneticPr fontId="10" type="noConversion"/>
  </si>
  <si>
    <t>김성교영</t>
    <phoneticPr fontId="10" type="noConversion"/>
  </si>
  <si>
    <t>좌9</t>
    <phoneticPr fontId="17" type="noConversion"/>
  </si>
  <si>
    <t>133</t>
    <phoneticPr fontId="10" type="noConversion"/>
  </si>
  <si>
    <t>25</t>
    <phoneticPr fontId="10" type="noConversion"/>
  </si>
  <si>
    <t>강중구</t>
    <phoneticPr fontId="10" type="noConversion"/>
  </si>
  <si>
    <t>135</t>
    <phoneticPr fontId="10" type="noConversion"/>
  </si>
  <si>
    <t>634</t>
    <phoneticPr fontId="10" type="noConversion"/>
  </si>
  <si>
    <t>송원수봉</t>
    <phoneticPr fontId="10" type="noConversion"/>
  </si>
  <si>
    <t>146</t>
    <phoneticPr fontId="10" type="noConversion"/>
  </si>
  <si>
    <t>금계동 67</t>
    <phoneticPr fontId="10" type="noConversion"/>
  </si>
  <si>
    <t>강석창</t>
    <phoneticPr fontId="10" type="noConversion"/>
  </si>
  <si>
    <t>147</t>
    <phoneticPr fontId="10" type="noConversion"/>
  </si>
  <si>
    <t>149</t>
    <phoneticPr fontId="10" type="noConversion"/>
  </si>
  <si>
    <t>85</t>
    <phoneticPr fontId="10" type="noConversion"/>
  </si>
  <si>
    <t>최옥분</t>
    <phoneticPr fontId="10" type="noConversion"/>
  </si>
  <si>
    <t>150</t>
    <phoneticPr fontId="10" type="noConversion"/>
  </si>
  <si>
    <t>151</t>
    <phoneticPr fontId="10" type="noConversion"/>
  </si>
  <si>
    <t>대구 북구 복현동 539-1 복현화성타운 104-1001</t>
    <phoneticPr fontId="10" type="noConversion"/>
  </si>
  <si>
    <t>강병우</t>
    <phoneticPr fontId="10" type="noConversion"/>
  </si>
  <si>
    <t>473</t>
    <phoneticPr fontId="10" type="noConversion"/>
  </si>
  <si>
    <t>58-1</t>
    <phoneticPr fontId="10" type="noConversion"/>
  </si>
  <si>
    <t>대구 서구 비산동 1217-1</t>
    <phoneticPr fontId="10" type="noConversion"/>
  </si>
  <si>
    <t>강명구</t>
    <phoneticPr fontId="10" type="noConversion"/>
  </si>
  <si>
    <t>산101</t>
    <phoneticPr fontId="10" type="noConversion"/>
  </si>
  <si>
    <t>하회동 738</t>
    <phoneticPr fontId="10" type="noConversion"/>
  </si>
  <si>
    <t>류한상</t>
    <phoneticPr fontId="10" type="noConversion"/>
  </si>
  <si>
    <t>산98</t>
    <phoneticPr fontId="10" type="noConversion"/>
  </si>
  <si>
    <t>김지정 외 4인</t>
    <phoneticPr fontId="10" type="noConversion"/>
  </si>
  <si>
    <t>산99</t>
    <phoneticPr fontId="10" type="noConversion"/>
  </si>
  <si>
    <t>류창근</t>
    <phoneticPr fontId="10" type="noConversion"/>
  </si>
  <si>
    <t>좌10</t>
    <phoneticPr fontId="17" type="noConversion"/>
  </si>
  <si>
    <t>118</t>
    <phoneticPr fontId="10" type="noConversion"/>
  </si>
  <si>
    <t>어담동</t>
    <phoneticPr fontId="10" type="noConversion"/>
  </si>
  <si>
    <t>심상현</t>
    <phoneticPr fontId="10" type="noConversion"/>
  </si>
  <si>
    <t>119</t>
    <phoneticPr fontId="10" type="noConversion"/>
  </si>
  <si>
    <t>안동군 일직면 원호동 621</t>
    <phoneticPr fontId="10" type="noConversion"/>
  </si>
  <si>
    <t>김태노미</t>
    <phoneticPr fontId="10" type="noConversion"/>
  </si>
  <si>
    <t>121-1</t>
    <phoneticPr fontId="10" type="noConversion"/>
  </si>
  <si>
    <t>금계동 70</t>
    <phoneticPr fontId="10" type="noConversion"/>
  </si>
  <si>
    <t>정상남</t>
    <phoneticPr fontId="10" type="noConversion"/>
  </si>
  <si>
    <t>121-2</t>
    <phoneticPr fontId="10" type="noConversion"/>
  </si>
  <si>
    <t>21</t>
    <phoneticPr fontId="10" type="noConversion"/>
  </si>
  <si>
    <t>김용선 외 1인</t>
    <phoneticPr fontId="10" type="noConversion"/>
  </si>
  <si>
    <t>58-2</t>
    <phoneticPr fontId="10" type="noConversion"/>
  </si>
  <si>
    <t>79</t>
    <phoneticPr fontId="10" type="noConversion"/>
  </si>
  <si>
    <t>강도원</t>
    <phoneticPr fontId="10" type="noConversion"/>
  </si>
  <si>
    <t>좌11</t>
    <phoneticPr fontId="17" type="noConversion"/>
  </si>
  <si>
    <t>어담</t>
    <phoneticPr fontId="10" type="noConversion"/>
  </si>
  <si>
    <t>안동시 풍천면 금계리 67</t>
    <phoneticPr fontId="10" type="noConversion"/>
  </si>
  <si>
    <t>강웅</t>
    <phoneticPr fontId="10" type="noConversion"/>
  </si>
  <si>
    <t>안동시 풍천면 금계리 73</t>
    <phoneticPr fontId="10" type="noConversion"/>
  </si>
  <si>
    <t>강영구</t>
    <phoneticPr fontId="10" type="noConversion"/>
  </si>
  <si>
    <t>좌12</t>
    <phoneticPr fontId="17" type="noConversion"/>
  </si>
  <si>
    <t>안동시 풍천면 어담리 1277</t>
    <phoneticPr fontId="10" type="noConversion"/>
  </si>
  <si>
    <t>권영두</t>
    <phoneticPr fontId="10" type="noConversion"/>
  </si>
  <si>
    <t>좌12</t>
  </si>
  <si>
    <t>김선옥</t>
    <phoneticPr fontId="10" type="noConversion"/>
  </si>
  <si>
    <t>안동시 풍천면 어담리 1358</t>
    <phoneticPr fontId="10" type="noConversion"/>
  </si>
  <si>
    <t>김춘자</t>
    <phoneticPr fontId="10" type="noConversion"/>
  </si>
  <si>
    <t>안동시 풍천면 어담리 1369</t>
    <phoneticPr fontId="10" type="noConversion"/>
  </si>
  <si>
    <t>심규태</t>
    <phoneticPr fontId="10" type="noConversion"/>
  </si>
  <si>
    <t>안동시 풍천면 어담리 1351</t>
    <phoneticPr fontId="10" type="noConversion"/>
  </si>
  <si>
    <t>조영걸</t>
    <phoneticPr fontId="10" type="noConversion"/>
  </si>
  <si>
    <t>1324-1</t>
    <phoneticPr fontId="10" type="noConversion"/>
  </si>
  <si>
    <t>제</t>
    <phoneticPr fontId="10" type="noConversion"/>
  </si>
  <si>
    <t>1325-1</t>
    <phoneticPr fontId="10" type="noConversion"/>
  </si>
  <si>
    <t>좌13</t>
    <phoneticPr fontId="17" type="noConversion"/>
  </si>
  <si>
    <t>안동시 풍천면 금계리 71</t>
    <phoneticPr fontId="10" type="noConversion"/>
  </si>
  <si>
    <t>강도선</t>
    <phoneticPr fontId="10" type="noConversion"/>
  </si>
  <si>
    <t>안동시 풍천면 어담리 1360</t>
    <phoneticPr fontId="10" type="noConversion"/>
  </si>
  <si>
    <t>김부윤</t>
    <phoneticPr fontId="10" type="noConversion"/>
  </si>
  <si>
    <t>509-2</t>
    <phoneticPr fontId="10" type="noConversion"/>
  </si>
  <si>
    <t>안동시 풍천면 어담리 1373</t>
    <phoneticPr fontId="10" type="noConversion"/>
  </si>
  <si>
    <t>심규억</t>
    <phoneticPr fontId="10" type="noConversion"/>
  </si>
  <si>
    <t>509-3</t>
    <phoneticPr fontId="10" type="noConversion"/>
  </si>
  <si>
    <t>510-2</t>
    <phoneticPr fontId="10" type="noConversion"/>
  </si>
  <si>
    <t>심장보</t>
    <phoneticPr fontId="10" type="noConversion"/>
  </si>
  <si>
    <t>좌14</t>
    <phoneticPr fontId="17" type="noConversion"/>
  </si>
  <si>
    <t>대구 남구 대명동 3055-81</t>
    <phoneticPr fontId="10" type="noConversion"/>
  </si>
  <si>
    <t>강범구</t>
    <phoneticPr fontId="10" type="noConversion"/>
  </si>
  <si>
    <t>510-3</t>
    <phoneticPr fontId="10" type="noConversion"/>
  </si>
  <si>
    <t>좌15</t>
    <phoneticPr fontId="17" type="noConversion"/>
  </si>
  <si>
    <t>안산시 단원구 선부동 1079 군자주공아파트 1410-204</t>
    <phoneticPr fontId="10" type="noConversion"/>
  </si>
  <si>
    <t>김영숙</t>
    <phoneticPr fontId="10" type="noConversion"/>
  </si>
  <si>
    <t>좌16</t>
    <phoneticPr fontId="17" type="noConversion"/>
  </si>
  <si>
    <t>좌17</t>
    <phoneticPr fontId="17" type="noConversion"/>
  </si>
  <si>
    <t>안동시 풍천면 금계동 73</t>
    <phoneticPr fontId="10" type="noConversion"/>
  </si>
  <si>
    <t>강대린</t>
    <phoneticPr fontId="10" type="noConversion"/>
  </si>
  <si>
    <t>좌18</t>
    <phoneticPr fontId="17" type="noConversion"/>
  </si>
  <si>
    <t>과</t>
    <phoneticPr fontId="10" type="noConversion"/>
  </si>
  <si>
    <t>안동시 풍천면 어담리 1017</t>
    <phoneticPr fontId="10" type="noConversion"/>
  </si>
  <si>
    <t>강한수</t>
    <phoneticPr fontId="10" type="noConversion"/>
  </si>
  <si>
    <t>1065-1</t>
    <phoneticPr fontId="10" type="noConversion"/>
  </si>
  <si>
    <t>대구 수성구 사월동 464 사월보성타운 105동 1506호</t>
    <phoneticPr fontId="10" type="noConversion"/>
  </si>
  <si>
    <t>유옥남</t>
    <phoneticPr fontId="10" type="noConversion"/>
  </si>
  <si>
    <t>1069-1</t>
    <phoneticPr fontId="10" type="noConversion"/>
  </si>
  <si>
    <t>좌19</t>
    <phoneticPr fontId="17" type="noConversion"/>
  </si>
  <si>
    <t>1533-5</t>
    <phoneticPr fontId="10" type="noConversion"/>
  </si>
  <si>
    <t>957-2</t>
    <phoneticPr fontId="10" type="noConversion"/>
  </si>
  <si>
    <t>994</t>
    <phoneticPr fontId="10" type="noConversion"/>
  </si>
  <si>
    <t>배봉직</t>
    <phoneticPr fontId="10" type="noConversion"/>
  </si>
  <si>
    <t>산122</t>
    <phoneticPr fontId="10" type="noConversion"/>
  </si>
  <si>
    <t>좌20</t>
    <phoneticPr fontId="17" type="noConversion"/>
  </si>
  <si>
    <t>1010</t>
    <phoneticPr fontId="10" type="noConversion"/>
  </si>
  <si>
    <t>배종완</t>
    <phoneticPr fontId="10" type="noConversion"/>
  </si>
  <si>
    <t>954-1</t>
    <phoneticPr fontId="10" type="noConversion"/>
  </si>
  <si>
    <t>좌21</t>
    <phoneticPr fontId="17" type="noConversion"/>
  </si>
  <si>
    <t>126-3</t>
    <phoneticPr fontId="10" type="noConversion"/>
  </si>
  <si>
    <t>891-1</t>
    <phoneticPr fontId="10" type="noConversion"/>
  </si>
  <si>
    <t>풍천면 어담덩 423</t>
    <phoneticPr fontId="10" type="noConversion"/>
  </si>
  <si>
    <t>황병선</t>
    <phoneticPr fontId="10" type="noConversion"/>
  </si>
  <si>
    <t>892-1</t>
    <phoneticPr fontId="10" type="noConversion"/>
  </si>
  <si>
    <t>안동시 태화동 666-48</t>
    <phoneticPr fontId="10" type="noConversion"/>
  </si>
  <si>
    <t>김상연</t>
    <phoneticPr fontId="10" type="noConversion"/>
  </si>
  <si>
    <t>좌22</t>
    <phoneticPr fontId="17" type="noConversion"/>
  </si>
  <si>
    <t>서울 강남구 역삼동 736-1 한솔빌딩 14층</t>
    <phoneticPr fontId="10" type="noConversion"/>
  </si>
  <si>
    <t>㈜코람코자산신탁</t>
    <phoneticPr fontId="10" type="noConversion"/>
  </si>
  <si>
    <t>126-1</t>
    <phoneticPr fontId="10" type="noConversion"/>
  </si>
  <si>
    <t>서울 용산구 효창동 2-38 중앙그린빌라 301</t>
    <phoneticPr fontId="10" type="noConversion"/>
  </si>
  <si>
    <t>황영칠</t>
    <phoneticPr fontId="10" type="noConversion"/>
  </si>
  <si>
    <t>805-1</t>
    <phoneticPr fontId="10" type="noConversion"/>
  </si>
  <si>
    <t xml:space="preserve">안동시 </t>
    <phoneticPr fontId="10" type="noConversion"/>
  </si>
  <si>
    <t>805-2</t>
    <phoneticPr fontId="10" type="noConversion"/>
  </si>
  <si>
    <t>806-1</t>
    <phoneticPr fontId="10" type="noConversion"/>
  </si>
  <si>
    <t>산309</t>
    <phoneticPr fontId="10" type="noConversion"/>
  </si>
  <si>
    <t>국(농수산부)</t>
    <phoneticPr fontId="10" type="noConversion"/>
  </si>
  <si>
    <t>좌23</t>
    <phoneticPr fontId="17" type="noConversion"/>
  </si>
  <si>
    <t>우1</t>
    <phoneticPr fontId="17" type="noConversion"/>
  </si>
  <si>
    <t>653-4</t>
    <phoneticPr fontId="10" type="noConversion"/>
  </si>
  <si>
    <t>의성군</t>
    <phoneticPr fontId="10" type="noConversion"/>
  </si>
  <si>
    <t>654-1</t>
    <phoneticPr fontId="10" type="noConversion"/>
  </si>
  <si>
    <t>654-2</t>
    <phoneticPr fontId="10" type="noConversion"/>
  </si>
  <si>
    <t>655-1</t>
    <phoneticPr fontId="10" type="noConversion"/>
  </si>
  <si>
    <t>788</t>
    <phoneticPr fontId="10" type="noConversion"/>
  </si>
  <si>
    <t>160-1</t>
    <phoneticPr fontId="10" type="noConversion"/>
  </si>
  <si>
    <t>김해시 구산동 256 시영아파트 4동 801호</t>
    <phoneticPr fontId="10" type="noConversion"/>
  </si>
  <si>
    <t>권혁윤</t>
    <phoneticPr fontId="10" type="noConversion"/>
  </si>
  <si>
    <t>160-2</t>
    <phoneticPr fontId="10" type="noConversion"/>
  </si>
  <si>
    <t>834</t>
    <phoneticPr fontId="10" type="noConversion"/>
  </si>
  <si>
    <t>오남식</t>
    <phoneticPr fontId="10" type="noConversion"/>
  </si>
  <si>
    <t>160-3</t>
    <phoneticPr fontId="10" type="noConversion"/>
  </si>
  <si>
    <t>160-5</t>
    <phoneticPr fontId="10" type="noConversion"/>
  </si>
  <si>
    <t>164-2</t>
    <phoneticPr fontId="10" type="noConversion"/>
  </si>
  <si>
    <t>164-3</t>
    <phoneticPr fontId="10" type="noConversion"/>
  </si>
  <si>
    <t>837</t>
    <phoneticPr fontId="10" type="noConversion"/>
  </si>
  <si>
    <t>권혁문</t>
    <phoneticPr fontId="10" type="noConversion"/>
  </si>
  <si>
    <t>164-5</t>
    <phoneticPr fontId="10" type="noConversion"/>
  </si>
  <si>
    <t>164-6</t>
    <phoneticPr fontId="10" type="noConversion"/>
  </si>
  <si>
    <t>164-7</t>
    <phoneticPr fontId="10" type="noConversion"/>
  </si>
  <si>
    <t>169-2</t>
    <phoneticPr fontId="10" type="noConversion"/>
  </si>
  <si>
    <t>838</t>
    <phoneticPr fontId="10" type="noConversion"/>
  </si>
  <si>
    <t>권기백</t>
    <phoneticPr fontId="10" type="noConversion"/>
  </si>
  <si>
    <t>169-3</t>
    <phoneticPr fontId="10" type="noConversion"/>
  </si>
  <si>
    <t>대구 달서구 월성동 364 월성타운 105-1101</t>
    <phoneticPr fontId="10" type="noConversion"/>
  </si>
  <si>
    <t>김순금</t>
    <phoneticPr fontId="10" type="noConversion"/>
  </si>
  <si>
    <t>169-5</t>
    <phoneticPr fontId="10" type="noConversion"/>
  </si>
  <si>
    <t>169-6</t>
    <phoneticPr fontId="10" type="noConversion"/>
  </si>
  <si>
    <t>169-7</t>
    <phoneticPr fontId="10" type="noConversion"/>
  </si>
  <si>
    <t>803-1</t>
    <phoneticPr fontId="10" type="noConversion"/>
  </si>
  <si>
    <t>809-3</t>
    <phoneticPr fontId="10" type="noConversion"/>
  </si>
  <si>
    <t>836</t>
    <phoneticPr fontId="10" type="noConversion"/>
  </si>
  <si>
    <t>권오준</t>
    <phoneticPr fontId="10" type="noConversion"/>
  </si>
  <si>
    <t>846</t>
    <phoneticPr fontId="10" type="noConversion"/>
  </si>
  <si>
    <t>금계동 837</t>
    <phoneticPr fontId="10" type="noConversion"/>
  </si>
  <si>
    <t>846-1</t>
    <phoneticPr fontId="10" type="noConversion"/>
  </si>
  <si>
    <t>959</t>
    <phoneticPr fontId="10" type="noConversion"/>
  </si>
  <si>
    <t>우2</t>
    <phoneticPr fontId="17" type="noConversion"/>
  </si>
  <si>
    <t>산63</t>
    <phoneticPr fontId="10" type="noConversion"/>
  </si>
  <si>
    <t>광덕동 169</t>
    <phoneticPr fontId="10" type="noConversion"/>
  </si>
  <si>
    <t>류동하 외 3인</t>
    <phoneticPr fontId="10" type="noConversion"/>
  </si>
  <si>
    <t>산64</t>
    <phoneticPr fontId="10" type="noConversion"/>
  </si>
  <si>
    <t>예천군 용궁면 가야리 221</t>
    <phoneticPr fontId="10" type="noConversion"/>
  </si>
  <si>
    <t>전병한 외 3인</t>
    <phoneticPr fontId="10" type="noConversion"/>
  </si>
  <si>
    <t>우3</t>
    <phoneticPr fontId="17" type="noConversion"/>
  </si>
  <si>
    <t>0-17</t>
    <phoneticPr fontId="10" type="noConversion"/>
  </si>
  <si>
    <t>가</t>
    <phoneticPr fontId="10" type="noConversion"/>
  </si>
  <si>
    <t>152-10</t>
    <phoneticPr fontId="10" type="noConversion"/>
  </si>
  <si>
    <t>153-2</t>
    <phoneticPr fontId="10" type="noConversion"/>
  </si>
  <si>
    <t>대구 동구 신천동 683-6</t>
    <phoneticPr fontId="10" type="noConversion"/>
  </si>
  <si>
    <t>김학운</t>
    <phoneticPr fontId="10" type="noConversion"/>
  </si>
  <si>
    <t>153-4</t>
    <phoneticPr fontId="10" type="noConversion"/>
  </si>
  <si>
    <t>567-3</t>
    <phoneticPr fontId="10" type="noConversion"/>
  </si>
  <si>
    <t>676</t>
    <phoneticPr fontId="10" type="noConversion"/>
  </si>
  <si>
    <t>대구 북구 노원동2가 207-5</t>
    <phoneticPr fontId="10" type="noConversion"/>
  </si>
  <si>
    <t>정성호</t>
    <phoneticPr fontId="10" type="noConversion"/>
  </si>
  <si>
    <t>우4</t>
    <phoneticPr fontId="17" type="noConversion"/>
  </si>
  <si>
    <t>937</t>
    <phoneticPr fontId="10" type="noConversion"/>
  </si>
  <si>
    <t>우5</t>
    <phoneticPr fontId="17" type="noConversion"/>
  </si>
  <si>
    <t>129-7</t>
    <phoneticPr fontId="10" type="noConversion"/>
  </si>
  <si>
    <t>618</t>
    <phoneticPr fontId="10" type="noConversion"/>
  </si>
  <si>
    <t>권금순</t>
    <phoneticPr fontId="10" type="noConversion"/>
  </si>
  <si>
    <t>130-6</t>
    <phoneticPr fontId="10" type="noConversion"/>
  </si>
  <si>
    <t>우6</t>
    <phoneticPr fontId="17" type="noConversion"/>
  </si>
  <si>
    <t>124-4</t>
    <phoneticPr fontId="10" type="noConversion"/>
  </si>
  <si>
    <t>256</t>
    <phoneticPr fontId="10" type="noConversion"/>
  </si>
  <si>
    <t>김학률</t>
    <phoneticPr fontId="10" type="noConversion"/>
  </si>
  <si>
    <t>125-8</t>
    <phoneticPr fontId="10" type="noConversion"/>
  </si>
  <si>
    <t>우7</t>
    <phoneticPr fontId="17" type="noConversion"/>
  </si>
  <si>
    <t>우8</t>
    <phoneticPr fontId="17" type="noConversion"/>
  </si>
  <si>
    <t>113-6</t>
    <phoneticPr fontId="10" type="noConversion"/>
  </si>
  <si>
    <t>서울 강남구 개포동 654 현대아파트 208동 603호</t>
    <phoneticPr fontId="10" type="noConversion"/>
  </si>
  <si>
    <t>유운하</t>
    <phoneticPr fontId="10" type="noConversion"/>
  </si>
  <si>
    <t>113-7</t>
    <phoneticPr fontId="10" type="noConversion"/>
  </si>
  <si>
    <t>113-8</t>
    <phoneticPr fontId="10" type="noConversion"/>
  </si>
  <si>
    <t>122-4</t>
    <phoneticPr fontId="10" type="noConversion"/>
  </si>
  <si>
    <t>우9</t>
    <phoneticPr fontId="17" type="noConversion"/>
  </si>
  <si>
    <t>184-2</t>
    <phoneticPr fontId="10" type="noConversion"/>
  </si>
  <si>
    <t>56-4</t>
    <phoneticPr fontId="10" type="noConversion"/>
  </si>
  <si>
    <t>57-6</t>
    <phoneticPr fontId="10" type="noConversion"/>
  </si>
  <si>
    <t>대구 달서구 감삼동 116-16</t>
    <phoneticPr fontId="10" type="noConversion"/>
  </si>
  <si>
    <t>강성근</t>
    <phoneticPr fontId="10" type="noConversion"/>
  </si>
  <si>
    <t>57-7</t>
    <phoneticPr fontId="10" type="noConversion"/>
  </si>
  <si>
    <t>57-8</t>
    <phoneticPr fontId="10" type="noConversion"/>
  </si>
  <si>
    <t>우10</t>
    <phoneticPr fontId="17" type="noConversion"/>
  </si>
  <si>
    <t>139-4</t>
    <phoneticPr fontId="10" type="noConversion"/>
  </si>
  <si>
    <t>50</t>
    <phoneticPr fontId="10" type="noConversion"/>
  </si>
  <si>
    <t>김분이</t>
    <phoneticPr fontId="10" type="noConversion"/>
  </si>
  <si>
    <t>우11</t>
    <phoneticPr fontId="17" type="noConversion"/>
  </si>
  <si>
    <t>136</t>
    <phoneticPr fontId="10" type="noConversion"/>
  </si>
  <si>
    <t>안동시 풍천면 금계리 70</t>
    <phoneticPr fontId="10" type="noConversion"/>
  </si>
  <si>
    <t>강병수</t>
    <phoneticPr fontId="10" type="noConversion"/>
  </si>
  <si>
    <t>136-1</t>
    <phoneticPr fontId="10" type="noConversion"/>
  </si>
  <si>
    <t>52-3</t>
    <phoneticPr fontId="10" type="noConversion"/>
  </si>
  <si>
    <t>53-6</t>
    <phoneticPr fontId="10" type="noConversion"/>
  </si>
  <si>
    <t>우12</t>
    <phoneticPr fontId="17" type="noConversion"/>
  </si>
  <si>
    <t>59-1</t>
    <phoneticPr fontId="10" type="noConversion"/>
  </si>
  <si>
    <t>61-2</t>
    <phoneticPr fontId="10" type="noConversion"/>
  </si>
  <si>
    <t>67</t>
    <phoneticPr fontId="10" type="noConversion"/>
  </si>
  <si>
    <t>강윤구</t>
    <phoneticPr fontId="10" type="noConversion"/>
  </si>
  <si>
    <t>902</t>
    <phoneticPr fontId="10" type="noConversion"/>
  </si>
  <si>
    <t>우13</t>
    <phoneticPr fontId="17" type="noConversion"/>
  </si>
  <si>
    <t>서울 동대문구 휘경동 294-27</t>
    <phoneticPr fontId="10" type="noConversion"/>
  </si>
  <si>
    <t>안동시 풍천면 금계동 78</t>
    <phoneticPr fontId="10" type="noConversion"/>
  </si>
  <si>
    <t>심이보</t>
    <phoneticPr fontId="10" type="noConversion"/>
  </si>
  <si>
    <t>안동시 풍천면 어담리 1366</t>
    <phoneticPr fontId="10" type="noConversion"/>
  </si>
  <si>
    <t>심시용</t>
    <phoneticPr fontId="10" type="noConversion"/>
  </si>
  <si>
    <t>우14</t>
    <phoneticPr fontId="17" type="noConversion"/>
  </si>
  <si>
    <t>674-7</t>
    <phoneticPr fontId="10" type="noConversion"/>
  </si>
  <si>
    <t>675-3</t>
    <phoneticPr fontId="10" type="noConversion"/>
  </si>
  <si>
    <t>금계리 78</t>
    <phoneticPr fontId="10" type="noConversion"/>
  </si>
  <si>
    <t>우15</t>
    <phoneticPr fontId="17" type="noConversion"/>
  </si>
  <si>
    <t>안동시 풍천면 금계리 64</t>
    <phoneticPr fontId="10" type="noConversion"/>
  </si>
  <si>
    <t>강진구</t>
    <phoneticPr fontId="10" type="noConversion"/>
  </si>
  <si>
    <t>1299-2</t>
    <phoneticPr fontId="10" type="noConversion"/>
  </si>
  <si>
    <t>충북 단양읍 도전리 391</t>
    <phoneticPr fontId="10" type="noConversion"/>
  </si>
  <si>
    <t>심철용</t>
    <phoneticPr fontId="10" type="noConversion"/>
  </si>
  <si>
    <t>1300-1</t>
    <phoneticPr fontId="10" type="noConversion"/>
  </si>
  <si>
    <t>국(재무부)</t>
    <phoneticPr fontId="10" type="noConversion"/>
  </si>
  <si>
    <t>1300-2</t>
    <phoneticPr fontId="10" type="noConversion"/>
  </si>
  <si>
    <t>안동시 풍천면 어담리 1367</t>
    <phoneticPr fontId="10" type="noConversion"/>
  </si>
  <si>
    <t>심규만</t>
    <phoneticPr fontId="10" type="noConversion"/>
  </si>
  <si>
    <t>1300-9</t>
    <phoneticPr fontId="10" type="noConversion"/>
  </si>
  <si>
    <t>안동시 풍천면 금계동 67</t>
    <phoneticPr fontId="10" type="noConversion"/>
  </si>
  <si>
    <t>강삼구</t>
    <phoneticPr fontId="10" type="noConversion"/>
  </si>
  <si>
    <t>우16</t>
    <phoneticPr fontId="17" type="noConversion"/>
  </si>
  <si>
    <t>우17</t>
    <phoneticPr fontId="17" type="noConversion"/>
  </si>
  <si>
    <t>안동시 태화동 267-10</t>
    <phoneticPr fontId="10" type="noConversion"/>
  </si>
  <si>
    <t>김칠윤</t>
    <phoneticPr fontId="10" type="noConversion"/>
  </si>
  <si>
    <t>안동시 정하동 373-8</t>
    <phoneticPr fontId="10" type="noConversion"/>
  </si>
  <si>
    <t>심윤이</t>
    <phoneticPr fontId="10" type="noConversion"/>
  </si>
  <si>
    <t>우18</t>
    <phoneticPr fontId="17" type="noConversion"/>
  </si>
  <si>
    <t>김일윤</t>
    <phoneticPr fontId="10" type="noConversion"/>
  </si>
  <si>
    <t>409-5</t>
    <phoneticPr fontId="10" type="noConversion"/>
  </si>
  <si>
    <t>안동시 용상동 1475 아파트 3-410</t>
    <phoneticPr fontId="10" type="noConversion"/>
  </si>
  <si>
    <t>강병국</t>
    <phoneticPr fontId="10" type="noConversion"/>
  </si>
  <si>
    <t>410-9</t>
    <phoneticPr fontId="10" type="noConversion"/>
  </si>
  <si>
    <t>일직면 용각리 811</t>
    <phoneticPr fontId="10" type="noConversion"/>
  </si>
  <si>
    <t>김윤규 외 1인</t>
    <phoneticPr fontId="10" type="noConversion"/>
  </si>
  <si>
    <t>506-8</t>
    <phoneticPr fontId="10" type="noConversion"/>
  </si>
  <si>
    <t>507-6</t>
    <phoneticPr fontId="10" type="noConversion"/>
  </si>
  <si>
    <t>우19</t>
    <phoneticPr fontId="17" type="noConversion"/>
  </si>
  <si>
    <t>안동시 풍천면 어담리 994</t>
    <phoneticPr fontId="10" type="noConversion"/>
  </si>
  <si>
    <t>최순리 외 1인</t>
    <phoneticPr fontId="10" type="noConversion"/>
  </si>
  <si>
    <t>국(견설부)</t>
    <phoneticPr fontId="10" type="noConversion"/>
  </si>
  <si>
    <t>956-2</t>
    <phoneticPr fontId="10" type="noConversion"/>
  </si>
  <si>
    <t>금계동 63</t>
    <phoneticPr fontId="10" type="noConversion"/>
  </si>
  <si>
    <t>강식</t>
    <phoneticPr fontId="10" type="noConversion"/>
  </si>
  <si>
    <t>우20</t>
    <phoneticPr fontId="17" type="noConversion"/>
  </si>
  <si>
    <t>신192-3</t>
    <phoneticPr fontId="10" type="noConversion"/>
  </si>
  <si>
    <t>대구 서구 성당동 10-27</t>
    <phoneticPr fontId="10" type="noConversion"/>
  </si>
  <si>
    <t>이제인</t>
    <phoneticPr fontId="10" type="noConversion"/>
  </si>
  <si>
    <t>우21</t>
    <phoneticPr fontId="17" type="noConversion"/>
  </si>
  <si>
    <t>어담동 1017</t>
  </si>
  <si>
    <t>엄수굉</t>
    <phoneticPr fontId="10" type="noConversion"/>
  </si>
  <si>
    <t>어담동 1017</t>
    <phoneticPr fontId="10" type="noConversion"/>
  </si>
  <si>
    <t>104-3</t>
    <phoneticPr fontId="10" type="noConversion"/>
  </si>
  <si>
    <t>서울 영등포구 양평동3가 24 삼천리아파트 101-805</t>
    <phoneticPr fontId="10" type="noConversion"/>
  </si>
  <si>
    <t>황장호</t>
    <phoneticPr fontId="10" type="noConversion"/>
  </si>
  <si>
    <t>839-3</t>
    <phoneticPr fontId="10" type="noConversion"/>
  </si>
  <si>
    <t>839-4</t>
    <phoneticPr fontId="10" type="noConversion"/>
  </si>
  <si>
    <t>850-2</t>
    <phoneticPr fontId="10" type="noConversion"/>
  </si>
  <si>
    <t>우22</t>
    <phoneticPr fontId="17" type="noConversion"/>
  </si>
  <si>
    <t>명리 543-3</t>
    <phoneticPr fontId="10" type="noConversion"/>
  </si>
  <si>
    <t>김필순</t>
    <phoneticPr fontId="10" type="noConversion"/>
  </si>
  <si>
    <t>우23</t>
    <phoneticPr fontId="17" type="noConversion"/>
  </si>
  <si>
    <t>우24</t>
    <phoneticPr fontId="17" type="noConversion"/>
  </si>
  <si>
    <t>824-1</t>
    <phoneticPr fontId="10" type="noConversion"/>
  </si>
  <si>
    <t>652</t>
    <phoneticPr fontId="10" type="noConversion"/>
  </si>
  <si>
    <t>권혁창</t>
    <phoneticPr fontId="10" type="noConversion"/>
  </si>
  <si>
    <t>우25</t>
    <phoneticPr fontId="17" type="noConversion"/>
  </si>
  <si>
    <t>우26</t>
    <phoneticPr fontId="17" type="noConversion"/>
  </si>
  <si>
    <t>산19</t>
    <phoneticPr fontId="10" type="noConversion"/>
  </si>
  <si>
    <t>대구시 북구 산격동 894</t>
    <phoneticPr fontId="10" type="noConversion"/>
  </si>
  <si>
    <t>이제원</t>
    <phoneticPr fontId="10" type="noConversion"/>
  </si>
  <si>
    <t>산90</t>
    <phoneticPr fontId="17" type="noConversion"/>
  </si>
  <si>
    <t>임</t>
    <phoneticPr fontId="17" type="noConversion"/>
  </si>
  <si>
    <t>과</t>
  </si>
  <si>
    <t>ok</t>
  </si>
  <si>
    <t>일직면 망호동 555</t>
    <phoneticPr fontId="10" type="noConversion"/>
  </si>
  <si>
    <t>서강석</t>
    <phoneticPr fontId="10" type="noConversion"/>
  </si>
  <si>
    <t>번호1</t>
    <phoneticPr fontId="10" type="noConversion"/>
  </si>
  <si>
    <t>10-3</t>
  </si>
  <si>
    <t>10-4</t>
  </si>
  <si>
    <t>130-1</t>
  </si>
  <si>
    <t>131</t>
  </si>
  <si>
    <t xml:space="preserve">139-3 </t>
  </si>
  <si>
    <t>213-1</t>
  </si>
  <si>
    <t>213</t>
  </si>
  <si>
    <t>287-8</t>
  </si>
  <si>
    <t>28-7</t>
  </si>
  <si>
    <t xml:space="preserve">313-4 </t>
  </si>
  <si>
    <t>314-3</t>
  </si>
  <si>
    <t>314-5</t>
  </si>
  <si>
    <t>3-1</t>
  </si>
  <si>
    <t>338-7</t>
  </si>
  <si>
    <t>347-5</t>
  </si>
  <si>
    <t>348-26</t>
  </si>
  <si>
    <t>4-2</t>
  </si>
  <si>
    <t>434-2</t>
  </si>
  <si>
    <t>5-9</t>
  </si>
  <si>
    <t>6-3</t>
  </si>
  <si>
    <t>6-4</t>
  </si>
  <si>
    <t>7-6</t>
  </si>
  <si>
    <t>8-2</t>
  </si>
  <si>
    <t>8-5</t>
  </si>
  <si>
    <t>9-3</t>
  </si>
  <si>
    <t>9-6</t>
  </si>
  <si>
    <t>9-7</t>
  </si>
  <si>
    <t>산1-10</t>
  </si>
  <si>
    <t>산1-12</t>
  </si>
  <si>
    <t>산26-2</t>
  </si>
  <si>
    <t>산30</t>
  </si>
  <si>
    <t>답</t>
  </si>
  <si>
    <t>장</t>
  </si>
  <si>
    <t>대</t>
  </si>
  <si>
    <t>전</t>
  </si>
  <si>
    <t>10-5</t>
  </si>
  <si>
    <t xml:space="preserve">118-1 </t>
  </si>
  <si>
    <t>118-3</t>
  </si>
  <si>
    <t xml:space="preserve">118-4 </t>
  </si>
  <si>
    <t>119-10</t>
  </si>
  <si>
    <t>119-11</t>
  </si>
  <si>
    <t>119-13</t>
  </si>
  <si>
    <t>119-14</t>
  </si>
  <si>
    <t>119-15</t>
  </si>
  <si>
    <t xml:space="preserve">119-17 </t>
  </si>
  <si>
    <t>119-1</t>
  </si>
  <si>
    <t>119-2</t>
  </si>
  <si>
    <t>119-3</t>
  </si>
  <si>
    <t>119-5</t>
  </si>
  <si>
    <t>119-6</t>
  </si>
  <si>
    <t>119-7</t>
  </si>
  <si>
    <t>119-8</t>
  </si>
  <si>
    <t>119-9</t>
  </si>
  <si>
    <t>1-1</t>
  </si>
  <si>
    <t>120-1</t>
  </si>
  <si>
    <t xml:space="preserve">120-2 </t>
  </si>
  <si>
    <t>120-3</t>
  </si>
  <si>
    <t>120-4</t>
  </si>
  <si>
    <t>120-5</t>
  </si>
  <si>
    <t xml:space="preserve">121-1 </t>
  </si>
  <si>
    <t xml:space="preserve">121-2 </t>
  </si>
  <si>
    <t>121-3</t>
  </si>
  <si>
    <t>121-4</t>
  </si>
  <si>
    <t>121-6</t>
  </si>
  <si>
    <t>122-2</t>
  </si>
  <si>
    <t xml:space="preserve">122-3 </t>
  </si>
  <si>
    <t>122-4</t>
  </si>
  <si>
    <t>122-5</t>
  </si>
  <si>
    <t>122-7</t>
  </si>
  <si>
    <t>123-1</t>
  </si>
  <si>
    <t>123-2</t>
  </si>
  <si>
    <t>123-3</t>
  </si>
  <si>
    <t>123-4</t>
  </si>
  <si>
    <t>123-5</t>
  </si>
  <si>
    <t>124-10</t>
  </si>
  <si>
    <t>124-11</t>
  </si>
  <si>
    <t>124-12</t>
  </si>
  <si>
    <t>124-13</t>
  </si>
  <si>
    <t>124-14</t>
  </si>
  <si>
    <t>124-15</t>
  </si>
  <si>
    <t>124-1</t>
  </si>
  <si>
    <t>124-2</t>
  </si>
  <si>
    <t>124-3</t>
  </si>
  <si>
    <t>124-5</t>
  </si>
  <si>
    <t>124-6</t>
  </si>
  <si>
    <t>124-7</t>
  </si>
  <si>
    <t>124-8</t>
  </si>
  <si>
    <t>124-9</t>
  </si>
  <si>
    <t>125-10</t>
  </si>
  <si>
    <t>125-11</t>
  </si>
  <si>
    <t>125-12</t>
  </si>
  <si>
    <t>125-13</t>
  </si>
  <si>
    <t>125-14</t>
  </si>
  <si>
    <t>125-15</t>
  </si>
  <si>
    <t>125-16</t>
  </si>
  <si>
    <t>125-1</t>
  </si>
  <si>
    <t>125-2</t>
  </si>
  <si>
    <t>125-3</t>
  </si>
  <si>
    <t>125-4</t>
  </si>
  <si>
    <t xml:space="preserve">125-5 </t>
  </si>
  <si>
    <t>125-6</t>
  </si>
  <si>
    <t>125-7</t>
  </si>
  <si>
    <t>125-8</t>
  </si>
  <si>
    <t>125-9</t>
  </si>
  <si>
    <t>126-3</t>
  </si>
  <si>
    <t>126-4</t>
  </si>
  <si>
    <t>127-1</t>
  </si>
  <si>
    <t>127-2</t>
  </si>
  <si>
    <t>128-1</t>
  </si>
  <si>
    <t>128-2</t>
  </si>
  <si>
    <t xml:space="preserve">128-3 </t>
  </si>
  <si>
    <t>128-4</t>
  </si>
  <si>
    <t>129-1</t>
  </si>
  <si>
    <t>129</t>
  </si>
  <si>
    <t>1-2</t>
  </si>
  <si>
    <t>130-2</t>
  </si>
  <si>
    <t>134-1</t>
  </si>
  <si>
    <t>134-2</t>
  </si>
  <si>
    <t>134-3</t>
  </si>
  <si>
    <t xml:space="preserve">135-1 </t>
  </si>
  <si>
    <t>135-3</t>
  </si>
  <si>
    <t xml:space="preserve">138-1 </t>
  </si>
  <si>
    <t xml:space="preserve">143-1 </t>
  </si>
  <si>
    <t xml:space="preserve">144-3 </t>
  </si>
  <si>
    <t>185-1</t>
  </si>
  <si>
    <t>185-4</t>
  </si>
  <si>
    <t>190-4</t>
  </si>
  <si>
    <t>226</t>
  </si>
  <si>
    <t>290-21</t>
  </si>
  <si>
    <t>290-22</t>
  </si>
  <si>
    <t>290-23</t>
  </si>
  <si>
    <t>290-24</t>
  </si>
  <si>
    <t>314-1</t>
  </si>
  <si>
    <t>314-2</t>
  </si>
  <si>
    <t>314-4</t>
  </si>
  <si>
    <t>314-6</t>
  </si>
  <si>
    <t>320-47</t>
  </si>
  <si>
    <t>320-48</t>
  </si>
  <si>
    <t>325-11</t>
  </si>
  <si>
    <t>325-1</t>
  </si>
  <si>
    <t>325-2</t>
  </si>
  <si>
    <t>325</t>
  </si>
  <si>
    <t>338-4</t>
  </si>
  <si>
    <t>338-5</t>
  </si>
  <si>
    <t>338-6</t>
  </si>
  <si>
    <t>338-8</t>
  </si>
  <si>
    <t>339-10</t>
  </si>
  <si>
    <t>339-11</t>
  </si>
  <si>
    <t>339-12</t>
  </si>
  <si>
    <t>339-13</t>
  </si>
  <si>
    <t>339-14</t>
  </si>
  <si>
    <t>339-15</t>
  </si>
  <si>
    <t>339-16</t>
  </si>
  <si>
    <t>339-17</t>
  </si>
  <si>
    <t>339-18</t>
  </si>
  <si>
    <t>339-19</t>
  </si>
  <si>
    <t>339-1</t>
  </si>
  <si>
    <t>339-20</t>
  </si>
  <si>
    <t>339-21</t>
  </si>
  <si>
    <t>339-22</t>
  </si>
  <si>
    <t>339-23</t>
  </si>
  <si>
    <t>339-24</t>
  </si>
  <si>
    <t>339-25</t>
  </si>
  <si>
    <t>339-26</t>
  </si>
  <si>
    <t>339-27</t>
  </si>
  <si>
    <t>339-2</t>
  </si>
  <si>
    <t>339-37</t>
  </si>
  <si>
    <t>339-38</t>
  </si>
  <si>
    <t>339-3</t>
  </si>
  <si>
    <t>339-4</t>
  </si>
  <si>
    <t>339-5</t>
  </si>
  <si>
    <t>339-60</t>
  </si>
  <si>
    <t>339-6</t>
  </si>
  <si>
    <t>339-7</t>
  </si>
  <si>
    <t>339-8</t>
  </si>
  <si>
    <t>339-9</t>
  </si>
  <si>
    <t>339</t>
  </si>
  <si>
    <t>343-42</t>
  </si>
  <si>
    <t>343-43</t>
  </si>
  <si>
    <t>343-44</t>
  </si>
  <si>
    <t>344-11</t>
  </si>
  <si>
    <t>344-19</t>
  </si>
  <si>
    <t>345-5</t>
  </si>
  <si>
    <t>346</t>
  </si>
  <si>
    <t xml:space="preserve">347-10 </t>
  </si>
  <si>
    <t xml:space="preserve">347-11 </t>
  </si>
  <si>
    <t>347-12</t>
  </si>
  <si>
    <t>347-13</t>
  </si>
  <si>
    <t>347-14</t>
  </si>
  <si>
    <t>347-15</t>
  </si>
  <si>
    <t>347-16</t>
  </si>
  <si>
    <t>347-17</t>
  </si>
  <si>
    <t>347-18</t>
  </si>
  <si>
    <t>347-19</t>
  </si>
  <si>
    <t>347-1</t>
  </si>
  <si>
    <t>347-20</t>
  </si>
  <si>
    <t>347-21</t>
  </si>
  <si>
    <t>347-23</t>
  </si>
  <si>
    <t>347-24</t>
  </si>
  <si>
    <t>347-25</t>
  </si>
  <si>
    <t>347-26</t>
  </si>
  <si>
    <t>347-27</t>
  </si>
  <si>
    <t>347-28</t>
  </si>
  <si>
    <t>347-29</t>
  </si>
  <si>
    <t>347-2</t>
  </si>
  <si>
    <t>347-30</t>
  </si>
  <si>
    <t>347-31</t>
  </si>
  <si>
    <t>347-34</t>
  </si>
  <si>
    <t>347-35</t>
  </si>
  <si>
    <t>347-36</t>
  </si>
  <si>
    <t>347-37</t>
  </si>
  <si>
    <t>347-38</t>
  </si>
  <si>
    <t>347-39</t>
  </si>
  <si>
    <t>347-3</t>
  </si>
  <si>
    <t>347-40</t>
  </si>
  <si>
    <t>347-41</t>
  </si>
  <si>
    <t>347-42</t>
  </si>
  <si>
    <t>347-43</t>
  </si>
  <si>
    <t>347-44</t>
  </si>
  <si>
    <t xml:space="preserve">347-45 </t>
  </si>
  <si>
    <t>347-46</t>
  </si>
  <si>
    <t>347-47</t>
  </si>
  <si>
    <t>347-48</t>
  </si>
  <si>
    <t>347-49</t>
  </si>
  <si>
    <t>347-4</t>
  </si>
  <si>
    <t>347-50</t>
  </si>
  <si>
    <t>347-51</t>
  </si>
  <si>
    <t>347-52</t>
  </si>
  <si>
    <t>347-59</t>
  </si>
  <si>
    <t>347-60</t>
  </si>
  <si>
    <t>347-62</t>
  </si>
  <si>
    <t>347-66</t>
  </si>
  <si>
    <t>347-67</t>
  </si>
  <si>
    <t>347-68</t>
  </si>
  <si>
    <t>347-6</t>
  </si>
  <si>
    <t>347-71</t>
  </si>
  <si>
    <t>347-72</t>
  </si>
  <si>
    <t>347-73</t>
  </si>
  <si>
    <t>347-7</t>
  </si>
  <si>
    <t xml:space="preserve">347-8 </t>
  </si>
  <si>
    <t>347-9</t>
  </si>
  <si>
    <t>347</t>
  </si>
  <si>
    <t>348-10</t>
  </si>
  <si>
    <t>348-15</t>
  </si>
  <si>
    <t>348-17</t>
  </si>
  <si>
    <t>348-18</t>
  </si>
  <si>
    <t>348-19</t>
  </si>
  <si>
    <t>348-21</t>
  </si>
  <si>
    <t>348-22</t>
  </si>
  <si>
    <t>348-23</t>
  </si>
  <si>
    <t>348-24</t>
  </si>
  <si>
    <t>348-25</t>
  </si>
  <si>
    <t>348-28</t>
  </si>
  <si>
    <t>348-29</t>
  </si>
  <si>
    <t>348-32</t>
  </si>
  <si>
    <t>348-33</t>
  </si>
  <si>
    <t>348-34</t>
  </si>
  <si>
    <t>348-37</t>
  </si>
  <si>
    <t>348-38</t>
  </si>
  <si>
    <t>348-39</t>
  </si>
  <si>
    <t>348-3</t>
  </si>
  <si>
    <t>348-4</t>
  </si>
  <si>
    <t>348-9</t>
  </si>
  <si>
    <t>349-10</t>
  </si>
  <si>
    <t>349-11</t>
  </si>
  <si>
    <t>349-12</t>
  </si>
  <si>
    <t>349-13</t>
  </si>
  <si>
    <t>349-14</t>
  </si>
  <si>
    <t>349-15</t>
  </si>
  <si>
    <t>349-16</t>
  </si>
  <si>
    <t>349-17</t>
  </si>
  <si>
    <t>349-18</t>
  </si>
  <si>
    <t>349-19</t>
  </si>
  <si>
    <t>349-1</t>
  </si>
  <si>
    <t>349-20</t>
  </si>
  <si>
    <t>349-25</t>
  </si>
  <si>
    <t>349-29</t>
  </si>
  <si>
    <t>349-2</t>
  </si>
  <si>
    <t>349-30</t>
  </si>
  <si>
    <t>349-31</t>
  </si>
  <si>
    <t>349-32</t>
  </si>
  <si>
    <t>349-33</t>
  </si>
  <si>
    <t>349-34</t>
  </si>
  <si>
    <t>349-35</t>
  </si>
  <si>
    <t>349-36</t>
  </si>
  <si>
    <t>349-3</t>
  </si>
  <si>
    <t xml:space="preserve">349-4 </t>
  </si>
  <si>
    <t>349-43</t>
  </si>
  <si>
    <t>349-44</t>
  </si>
  <si>
    <t>349-45</t>
  </si>
  <si>
    <t>349-46</t>
  </si>
  <si>
    <t>349-47</t>
  </si>
  <si>
    <t>349-48</t>
  </si>
  <si>
    <t>349-49</t>
  </si>
  <si>
    <t>349-50</t>
  </si>
  <si>
    <t>349-51</t>
  </si>
  <si>
    <t>349-55</t>
  </si>
  <si>
    <t>349-56</t>
  </si>
  <si>
    <t>349-57</t>
  </si>
  <si>
    <t>349-5</t>
  </si>
  <si>
    <t>349-6</t>
  </si>
  <si>
    <t>349-7</t>
  </si>
  <si>
    <t>349-8</t>
  </si>
  <si>
    <t>349-9</t>
  </si>
  <si>
    <t>349</t>
  </si>
  <si>
    <t xml:space="preserve">376-3 </t>
  </si>
  <si>
    <t xml:space="preserve">4-1 </t>
  </si>
  <si>
    <t>424-1</t>
  </si>
  <si>
    <t>435</t>
  </si>
  <si>
    <t>436-1</t>
  </si>
  <si>
    <t>453</t>
  </si>
  <si>
    <t xml:space="preserve">505 </t>
  </si>
  <si>
    <t xml:space="preserve">5-8 </t>
  </si>
  <si>
    <t xml:space="preserve">58-3 </t>
  </si>
  <si>
    <t xml:space="preserve">58-7 </t>
  </si>
  <si>
    <t>59-1</t>
  </si>
  <si>
    <t>6-5</t>
  </si>
  <si>
    <t>661-2</t>
  </si>
  <si>
    <t>661-3</t>
  </si>
  <si>
    <t>662</t>
  </si>
  <si>
    <t>667</t>
  </si>
  <si>
    <t xml:space="preserve">671-12 </t>
  </si>
  <si>
    <t xml:space="preserve">671-14 </t>
  </si>
  <si>
    <t>671-2</t>
  </si>
  <si>
    <t xml:space="preserve">671-5 </t>
  </si>
  <si>
    <t xml:space="preserve">671-8 </t>
  </si>
  <si>
    <t xml:space="preserve">671-9 </t>
  </si>
  <si>
    <t>680</t>
  </si>
  <si>
    <t>732-1</t>
  </si>
  <si>
    <t>732-2</t>
  </si>
  <si>
    <t>733-10</t>
  </si>
  <si>
    <t>733-2</t>
  </si>
  <si>
    <t xml:space="preserve">733-3 </t>
  </si>
  <si>
    <t xml:space="preserve">733-45 </t>
  </si>
  <si>
    <t>733-4</t>
  </si>
  <si>
    <t>733-5</t>
  </si>
  <si>
    <t>733-6</t>
  </si>
  <si>
    <t>733-7</t>
  </si>
  <si>
    <t>733-8</t>
  </si>
  <si>
    <t>733-9</t>
  </si>
  <si>
    <t>763-26</t>
  </si>
  <si>
    <t xml:space="preserve">763-35 </t>
  </si>
  <si>
    <t xml:space="preserve">763-36 </t>
  </si>
  <si>
    <t>773-1</t>
  </si>
  <si>
    <t>773</t>
  </si>
  <si>
    <t>774-1</t>
  </si>
  <si>
    <t>774</t>
  </si>
  <si>
    <t>780-9</t>
  </si>
  <si>
    <t>814-35</t>
  </si>
  <si>
    <t xml:space="preserve">814-36 </t>
  </si>
  <si>
    <t xml:space="preserve">814-39 </t>
  </si>
  <si>
    <t xml:space="preserve">851-1 </t>
  </si>
  <si>
    <t>869-9</t>
  </si>
  <si>
    <t>산1-11</t>
  </si>
  <si>
    <t>산119-1</t>
  </si>
  <si>
    <t>산1-9</t>
  </si>
  <si>
    <t>산26-1</t>
  </si>
  <si>
    <t>산26-3</t>
  </si>
  <si>
    <t>산30-1</t>
  </si>
  <si>
    <t xml:space="preserve">산3-3 </t>
  </si>
  <si>
    <t>348</t>
  </si>
  <si>
    <t>잡</t>
  </si>
  <si>
    <t>국유지</t>
    <phoneticPr fontId="11" type="noConversion"/>
  </si>
  <si>
    <t>임은</t>
  </si>
  <si>
    <t>오태</t>
  </si>
  <si>
    <t>공단</t>
  </si>
  <si>
    <t>광평</t>
  </si>
  <si>
    <t>형곡</t>
  </si>
  <si>
    <t>송정</t>
  </si>
  <si>
    <t>사유지</t>
  </si>
  <si>
    <t>212</t>
  </si>
  <si>
    <t>국유지</t>
  </si>
  <si>
    <t>동</t>
  </si>
  <si>
    <t>동</t>
    <phoneticPr fontId="7" type="noConversion"/>
  </si>
  <si>
    <t>지번</t>
  </si>
  <si>
    <t>지번</t>
    <phoneticPr fontId="7" type="noConversion"/>
  </si>
  <si>
    <t>지목</t>
    <phoneticPr fontId="7" type="noConversion"/>
  </si>
  <si>
    <t>편입용지</t>
  </si>
  <si>
    <t>편입용지</t>
    <phoneticPr fontId="7" type="noConversion"/>
  </si>
  <si>
    <t>국/사</t>
  </si>
  <si>
    <t>국/사</t>
    <phoneticPr fontId="7" type="noConversion"/>
  </si>
  <si>
    <t>장</t>
    <phoneticPr fontId="7" type="noConversion"/>
  </si>
  <si>
    <t>계</t>
  </si>
  <si>
    <t>1.5 하천구역내 지번누락 조서</t>
    <phoneticPr fontId="11" type="noConversion"/>
  </si>
  <si>
    <t>편입</t>
    <phoneticPr fontId="7" type="noConversion"/>
  </si>
  <si>
    <t>수</t>
  </si>
  <si>
    <t>창</t>
  </si>
  <si>
    <t>113-3도</t>
    <phoneticPr fontId="7" type="noConversion"/>
  </si>
  <si>
    <t>113-2도</t>
    <phoneticPr fontId="7" type="noConversion"/>
  </si>
  <si>
    <t>102-1도</t>
    <phoneticPr fontId="7" type="noConversion"/>
  </si>
  <si>
    <t>109-2도</t>
    <phoneticPr fontId="7" type="noConversion"/>
  </si>
  <si>
    <t>111-4철</t>
    <phoneticPr fontId="7" type="noConversion"/>
  </si>
  <si>
    <t>576-2철</t>
    <phoneticPr fontId="7" type="noConversion"/>
  </si>
  <si>
    <t>1100-6구</t>
    <phoneticPr fontId="7" type="noConversion"/>
  </si>
  <si>
    <t>산117구</t>
    <phoneticPr fontId="7" type="noConversion"/>
  </si>
  <si>
    <t>932도</t>
    <phoneticPr fontId="7" type="noConversion"/>
  </si>
  <si>
    <t>572답</t>
    <phoneticPr fontId="7" type="noConversion"/>
  </si>
  <si>
    <t>576전</t>
    <phoneticPr fontId="7" type="noConversion"/>
  </si>
  <si>
    <t>866답</t>
    <phoneticPr fontId="7" type="noConversion"/>
  </si>
  <si>
    <t>1108도</t>
    <phoneticPr fontId="7" type="noConversion"/>
  </si>
  <si>
    <t>878답</t>
    <phoneticPr fontId="7" type="noConversion"/>
  </si>
  <si>
    <t>575전</t>
    <phoneticPr fontId="7" type="noConversion"/>
  </si>
  <si>
    <t>all</t>
    <phoneticPr fontId="7" type="noConversion"/>
  </si>
  <si>
    <t>574-1답</t>
    <phoneticPr fontId="7" type="noConversion"/>
  </si>
  <si>
    <t>1092천</t>
    <phoneticPr fontId="7" type="noConversion"/>
  </si>
  <si>
    <t>651-2묘</t>
    <phoneticPr fontId="7" type="noConversion"/>
  </si>
  <si>
    <t>649도</t>
    <phoneticPr fontId="7" type="noConversion"/>
  </si>
  <si>
    <t>669도</t>
    <phoneticPr fontId="7" type="noConversion"/>
  </si>
  <si>
    <t>1143도</t>
    <phoneticPr fontId="7" type="noConversion"/>
  </si>
  <si>
    <t>축소</t>
    <phoneticPr fontId="7" type="noConversion"/>
  </si>
  <si>
    <t>467-2대</t>
    <phoneticPr fontId="7" type="noConversion"/>
  </si>
  <si>
    <t>467-1전</t>
    <phoneticPr fontId="7" type="noConversion"/>
  </si>
  <si>
    <t>산18임</t>
    <phoneticPr fontId="7" type="noConversion"/>
  </si>
  <si>
    <t>577-8전</t>
    <phoneticPr fontId="7" type="noConversion"/>
  </si>
  <si>
    <t>지번없음</t>
    <phoneticPr fontId="10" type="noConversion"/>
  </si>
  <si>
    <t>국</t>
  </si>
  <si>
    <t>사</t>
  </si>
  <si>
    <t>전</t>
    <phoneticPr fontId="10" type="noConversion"/>
  </si>
  <si>
    <t>답</t>
    <phoneticPr fontId="10" type="noConversion"/>
  </si>
  <si>
    <t>목</t>
    <phoneticPr fontId="10" type="noConversion"/>
  </si>
  <si>
    <t>광</t>
    <phoneticPr fontId="10" type="noConversion"/>
  </si>
  <si>
    <t>염</t>
    <phoneticPr fontId="10" type="noConversion"/>
  </si>
  <si>
    <t>장</t>
    <phoneticPr fontId="10" type="noConversion"/>
  </si>
  <si>
    <t>학</t>
    <phoneticPr fontId="10" type="noConversion"/>
  </si>
  <si>
    <t>차</t>
    <phoneticPr fontId="10" type="noConversion"/>
  </si>
  <si>
    <t>주</t>
    <phoneticPr fontId="10" type="noConversion"/>
  </si>
  <si>
    <t>창</t>
    <phoneticPr fontId="10" type="noConversion"/>
  </si>
  <si>
    <t>도</t>
    <phoneticPr fontId="10" type="noConversion"/>
  </si>
  <si>
    <t>철</t>
    <phoneticPr fontId="10" type="noConversion"/>
  </si>
  <si>
    <t>천</t>
    <phoneticPr fontId="10" type="noConversion"/>
  </si>
  <si>
    <t>유</t>
    <phoneticPr fontId="10" type="noConversion"/>
  </si>
  <si>
    <t>양</t>
    <phoneticPr fontId="10" type="noConversion"/>
  </si>
  <si>
    <t>수</t>
    <phoneticPr fontId="10" type="noConversion"/>
  </si>
  <si>
    <t>공</t>
    <phoneticPr fontId="10" type="noConversion"/>
  </si>
  <si>
    <t>체</t>
    <phoneticPr fontId="10" type="noConversion"/>
  </si>
  <si>
    <t>원</t>
    <phoneticPr fontId="10" type="noConversion"/>
  </si>
  <si>
    <t>종</t>
    <phoneticPr fontId="10" type="noConversion"/>
  </si>
  <si>
    <t>사</t>
    <phoneticPr fontId="10" type="noConversion"/>
  </si>
  <si>
    <t>묘</t>
    <phoneticPr fontId="10" type="noConversion"/>
  </si>
  <si>
    <t>잡</t>
    <phoneticPr fontId="10" type="noConversion"/>
  </si>
  <si>
    <t>번지</t>
    <phoneticPr fontId="10" type="noConversion"/>
  </si>
  <si>
    <t>좌</t>
    <phoneticPr fontId="10" type="noConversion"/>
  </si>
  <si>
    <t>우</t>
    <phoneticPr fontId="10" type="noConversion"/>
  </si>
  <si>
    <t>좌</t>
    <phoneticPr fontId="10" type="noConversion"/>
  </si>
  <si>
    <t>좌</t>
    <phoneticPr fontId="7" type="noConversion"/>
  </si>
  <si>
    <t>우</t>
    <phoneticPr fontId="7" type="noConversion"/>
  </si>
  <si>
    <t>3.1.5 하천구역내 지번누락 조서</t>
    <phoneticPr fontId="11" type="noConversion"/>
  </si>
  <si>
    <t>1.3 하천구역내 사유지 지번조서</t>
    <phoneticPr fontId="11" type="noConversion"/>
  </si>
  <si>
    <t>국(농수산부)</t>
  </si>
  <si>
    <t>국(건설교통부)</t>
  </si>
  <si>
    <t>경주시</t>
  </si>
  <si>
    <t>국(국토해양부)</t>
  </si>
  <si>
    <t>국(건설부)</t>
  </si>
  <si>
    <t>박춘수</t>
  </si>
  <si>
    <t>이종고</t>
  </si>
  <si>
    <t>강화주</t>
  </si>
  <si>
    <t>천개우</t>
  </si>
  <si>
    <t>최상석</t>
  </si>
  <si>
    <t>이영보</t>
  </si>
  <si>
    <t>하두열</t>
  </si>
  <si>
    <t>이광훈</t>
  </si>
  <si>
    <t>이정림</t>
  </si>
  <si>
    <t>삼부토건주식회사</t>
  </si>
  <si>
    <t>경주축산업협동조합</t>
  </si>
  <si>
    <t>307</t>
  </si>
  <si>
    <t>천북면 오야리 458</t>
  </si>
  <si>
    <t>외동읍 개곡리 803</t>
  </si>
  <si>
    <t>황성동 511 럭키황성아파트 103-1407</t>
  </si>
  <si>
    <t>서울 중구 회현동 1가 181-1</t>
  </si>
  <si>
    <t>813구</t>
  </si>
  <si>
    <t>863-4도</t>
  </si>
  <si>
    <t>673도</t>
  </si>
  <si>
    <t>1374도</t>
  </si>
  <si>
    <t>1372구</t>
  </si>
  <si>
    <t>1267-13전</t>
  </si>
  <si>
    <t>835-4임</t>
  </si>
  <si>
    <t>835-3답</t>
  </si>
  <si>
    <t>834-5답</t>
  </si>
  <si>
    <t>834-4답</t>
  </si>
  <si>
    <t>834-3임</t>
  </si>
  <si>
    <t>827-1답</t>
  </si>
  <si>
    <t>828-1답</t>
  </si>
  <si>
    <t>836-2답</t>
  </si>
  <si>
    <t>792-1전</t>
  </si>
  <si>
    <t>794-4창</t>
  </si>
  <si>
    <t>794-6전</t>
  </si>
  <si>
    <t>1264-1전</t>
  </si>
  <si>
    <t>794-5전</t>
  </si>
  <si>
    <t>837답</t>
  </si>
  <si>
    <t>1291-4수</t>
  </si>
  <si>
    <t>1373도</t>
  </si>
  <si>
    <t>1334-1천</t>
  </si>
  <si>
    <t>1344-1도</t>
  </si>
  <si>
    <t>1334천</t>
  </si>
  <si>
    <t>602-3천</t>
  </si>
  <si>
    <t>870-1전</t>
  </si>
  <si>
    <t>868-1답</t>
  </si>
  <si>
    <t>859-2전</t>
  </si>
  <si>
    <t>860답</t>
  </si>
  <si>
    <t>859-1답</t>
  </si>
  <si>
    <t>863-1답</t>
  </si>
  <si>
    <t>862답</t>
  </si>
  <si>
    <t>1267-4전</t>
  </si>
  <si>
    <t>1267-11전</t>
  </si>
  <si>
    <t>796-1답</t>
  </si>
  <si>
    <t>795-1전</t>
  </si>
  <si>
    <t>1267-16전</t>
  </si>
  <si>
    <t>1267-17전</t>
  </si>
  <si>
    <t>1267-15전</t>
  </si>
  <si>
    <t>796-4답</t>
  </si>
  <si>
    <t>1263-1답</t>
  </si>
  <si>
    <t>1258-4답</t>
  </si>
  <si>
    <t>796-5전</t>
  </si>
  <si>
    <t>1258-3답</t>
  </si>
  <si>
    <t>1267-14전</t>
  </si>
  <si>
    <t>1266-5천</t>
  </si>
  <si>
    <t>1265-5도</t>
  </si>
  <si>
    <t>104</t>
  </si>
  <si>
    <t>유순준</t>
  </si>
  <si>
    <t>조남원</t>
  </si>
  <si>
    <t>경북</t>
  </si>
  <si>
    <t>경주</t>
  </si>
  <si>
    <t>천북</t>
  </si>
  <si>
    <t>오야</t>
  </si>
  <si>
    <t>823-1답</t>
  </si>
  <si>
    <t>이영학</t>
  </si>
  <si>
    <t>806답</t>
  </si>
  <si>
    <t>구자옥</t>
  </si>
  <si>
    <t>821-1답</t>
  </si>
  <si>
    <t>김종이</t>
  </si>
  <si>
    <t>805답</t>
  </si>
  <si>
    <t>김진희</t>
  </si>
  <si>
    <t>황성동295 황성주공아파트103동406호</t>
  </si>
  <si>
    <t>서울 성동구 금호동3가 1331 두산아파트 116-507호</t>
  </si>
  <si>
    <t>서울 마포구 마포동 419-12 벽산빌라 403</t>
  </si>
  <si>
    <t>경주시 성건동 626-24 보우삼화맨션 306-208</t>
  </si>
  <si>
    <t>경주시 노서동 119-5</t>
  </si>
  <si>
    <t>경주시 천북면 오야리 697-4</t>
  </si>
  <si>
    <t>1291-4</t>
  </si>
  <si>
    <t>1267-17</t>
  </si>
  <si>
    <t>1267-11</t>
  </si>
  <si>
    <t>1267-15</t>
  </si>
  <si>
    <t>1267-13</t>
  </si>
  <si>
    <t>1267-4</t>
  </si>
  <si>
    <t>1267-14</t>
  </si>
  <si>
    <t>1334-1</t>
  </si>
  <si>
    <t>1267-16</t>
  </si>
  <si>
    <t>1266-5</t>
  </si>
  <si>
    <t>1265-5</t>
  </si>
  <si>
    <t>1263-1</t>
  </si>
  <si>
    <t>1264-1</t>
  </si>
  <si>
    <t>1258-4</t>
  </si>
  <si>
    <t>1258-3</t>
  </si>
  <si>
    <t>794-5</t>
  </si>
  <si>
    <t>796-5</t>
  </si>
  <si>
    <t>796-1</t>
  </si>
  <si>
    <t>796-4</t>
  </si>
  <si>
    <t>795-1</t>
  </si>
  <si>
    <t>794-6</t>
  </si>
  <si>
    <t>794-4</t>
  </si>
  <si>
    <t>1373</t>
  </si>
  <si>
    <t>792-1</t>
  </si>
  <si>
    <t>828-1</t>
  </si>
  <si>
    <t>827-1</t>
  </si>
  <si>
    <t>834-4</t>
  </si>
  <si>
    <t>834-3</t>
  </si>
  <si>
    <t>834-5</t>
  </si>
  <si>
    <t>823-1</t>
  </si>
  <si>
    <t>835-3</t>
  </si>
  <si>
    <t>835-4</t>
  </si>
  <si>
    <t>806</t>
  </si>
  <si>
    <t>821-1</t>
  </si>
  <si>
    <t>836-2</t>
  </si>
  <si>
    <t>805</t>
  </si>
  <si>
    <t>1344-1</t>
  </si>
  <si>
    <t>837</t>
  </si>
  <si>
    <t>1372</t>
  </si>
  <si>
    <t>862</t>
  </si>
  <si>
    <t>863-1</t>
  </si>
  <si>
    <t>1374</t>
  </si>
  <si>
    <t>863-4</t>
  </si>
  <si>
    <t>813</t>
  </si>
  <si>
    <t>868-1</t>
  </si>
  <si>
    <t>870-1</t>
  </si>
  <si>
    <t>673</t>
  </si>
  <si>
    <t>860</t>
  </si>
  <si>
    <t>859-2</t>
  </si>
  <si>
    <t>1334</t>
  </si>
  <si>
    <t>울산시 동구 서부동 238-27현대패밀리명덕2차아파트204-405</t>
  </si>
</sst>
</file>

<file path=xl/styles.xml><?xml version="1.0" encoding="utf-8"?>
<styleSheet xmlns="http://schemas.openxmlformats.org/spreadsheetml/2006/main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#,##0_ "/>
    <numFmt numFmtId="177" formatCode="#,##0_);[Red]\(#,##0\)"/>
    <numFmt numFmtId="180" formatCode="0_ "/>
    <numFmt numFmtId="181" formatCode="0;_"/>
  </numFmts>
  <fonts count="45">
    <font>
      <sz val="11"/>
      <name val="돋움"/>
      <family val="3"/>
      <charset val="129"/>
    </font>
    <font>
      <sz val="11"/>
      <color indexed="8"/>
      <name val="맑은 고딕"/>
      <family val="2"/>
    </font>
    <font>
      <sz val="11"/>
      <color indexed="8"/>
      <name val="맑은 고딕"/>
      <family val="2"/>
    </font>
    <font>
      <sz val="11"/>
      <color indexed="8"/>
      <name val="맑은 고딕"/>
      <family val="2"/>
    </font>
    <font>
      <sz val="11"/>
      <color indexed="8"/>
      <name val="맑은 고딕"/>
      <family val="2"/>
    </font>
    <font>
      <sz val="11"/>
      <color indexed="8"/>
      <name val="맑은 고딕"/>
      <family val="2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sz val="11"/>
      <name val="바탕체"/>
      <family val="1"/>
      <charset val="129"/>
    </font>
    <font>
      <u/>
      <sz val="11"/>
      <color indexed="36"/>
      <name val="돋움"/>
      <family val="3"/>
      <charset val="129"/>
    </font>
    <font>
      <sz val="12"/>
      <name val="바탕체"/>
      <family val="1"/>
      <charset val="129"/>
    </font>
    <font>
      <sz val="8"/>
      <name val="굴림체"/>
      <family val="3"/>
      <charset val="129"/>
    </font>
    <font>
      <vertAlign val="superscript"/>
      <sz val="8"/>
      <name val="굴림체"/>
      <family val="3"/>
      <charset val="129"/>
    </font>
    <font>
      <b/>
      <sz val="11"/>
      <name val="굴림체"/>
      <family val="3"/>
      <charset val="129"/>
    </font>
    <font>
      <sz val="7.5"/>
      <name val="돋움"/>
      <family val="3"/>
      <charset val="129"/>
    </font>
    <font>
      <sz val="7.7"/>
      <name val="돋움"/>
      <family val="3"/>
      <charset val="129"/>
    </font>
    <font>
      <sz val="8"/>
      <name val="맑은 고딕"/>
      <family val="2"/>
    </font>
    <font>
      <sz val="10"/>
      <name val="돋움"/>
      <family val="3"/>
      <charset val="129"/>
    </font>
    <font>
      <sz val="7"/>
      <name val="돋움"/>
      <family val="3"/>
      <charset val="129"/>
    </font>
    <font>
      <sz val="6.7"/>
      <name val="돋움"/>
      <family val="3"/>
      <charset val="129"/>
    </font>
    <font>
      <b/>
      <sz val="12"/>
      <name val="굴림체"/>
      <family val="3"/>
      <charset val="129"/>
    </font>
    <font>
      <sz val="9"/>
      <name val="굴림체"/>
      <family val="3"/>
      <charset val="129"/>
    </font>
    <font>
      <sz val="10"/>
      <name val="신명조체"/>
      <family val="1"/>
      <charset val="129"/>
    </font>
    <font>
      <sz val="7"/>
      <name val="굴림체"/>
      <family val="3"/>
      <charset val="129"/>
    </font>
    <font>
      <sz val="6"/>
      <name val="굴림체"/>
      <family val="3"/>
      <charset val="129"/>
    </font>
    <font>
      <sz val="9"/>
      <color indexed="8"/>
      <name val="돋움"/>
      <family val="3"/>
      <charset val="129"/>
    </font>
    <font>
      <sz val="6"/>
      <name val="돋움"/>
      <family val="3"/>
      <charset val="129"/>
    </font>
    <font>
      <sz val="11"/>
      <color theme="1"/>
      <name val="맑은 고딕"/>
      <family val="2"/>
      <scheme val="minor"/>
    </font>
    <font>
      <sz val="11"/>
      <color theme="0"/>
      <name val="맑은 고딕"/>
      <family val="2"/>
      <scheme val="minor"/>
    </font>
    <font>
      <sz val="11"/>
      <color rgb="FF9C0006"/>
      <name val="맑은 고딕"/>
      <family val="2"/>
      <scheme val="minor"/>
    </font>
    <font>
      <b/>
      <sz val="11"/>
      <color rgb="FFFA7D00"/>
      <name val="맑은 고딕"/>
      <family val="2"/>
      <scheme val="minor"/>
    </font>
    <font>
      <b/>
      <sz val="11"/>
      <color theme="0"/>
      <name val="맑은 고딕"/>
      <family val="2"/>
      <scheme val="minor"/>
    </font>
    <font>
      <i/>
      <sz val="11"/>
      <color rgb="FF7F7F7F"/>
      <name val="맑은 고딕"/>
      <family val="2"/>
      <scheme val="minor"/>
    </font>
    <font>
      <sz val="11"/>
      <color rgb="FF006100"/>
      <name val="맑은 고딕"/>
      <family val="2"/>
      <scheme val="minor"/>
    </font>
    <font>
      <b/>
      <sz val="15"/>
      <color theme="3"/>
      <name val="맑은 고딕"/>
      <family val="2"/>
      <scheme val="minor"/>
    </font>
    <font>
      <b/>
      <sz val="13"/>
      <color theme="3"/>
      <name val="맑은 고딕"/>
      <family val="2"/>
      <scheme val="minor"/>
    </font>
    <font>
      <b/>
      <sz val="11"/>
      <color theme="3"/>
      <name val="맑은 고딕"/>
      <family val="2"/>
      <scheme val="minor"/>
    </font>
    <font>
      <sz val="11"/>
      <color rgb="FF3F3F76"/>
      <name val="맑은 고딕"/>
      <family val="2"/>
      <scheme val="minor"/>
    </font>
    <font>
      <sz val="11"/>
      <color rgb="FFFA7D00"/>
      <name val="맑은 고딕"/>
      <family val="2"/>
      <scheme val="minor"/>
    </font>
    <font>
      <sz val="11"/>
      <color rgb="FF9C6500"/>
      <name val="맑은 고딕"/>
      <family val="2"/>
      <scheme val="minor"/>
    </font>
    <font>
      <b/>
      <sz val="11"/>
      <color rgb="FF3F3F3F"/>
      <name val="맑은 고딕"/>
      <family val="2"/>
      <scheme val="minor"/>
    </font>
    <font>
      <b/>
      <sz val="18"/>
      <color theme="3"/>
      <name val="맑은 고딕"/>
      <family val="2"/>
      <scheme val="major"/>
    </font>
    <font>
      <b/>
      <sz val="11"/>
      <color theme="1"/>
      <name val="맑은 고딕"/>
      <family val="2"/>
      <scheme val="minor"/>
    </font>
    <font>
      <sz val="11"/>
      <color rgb="FFFF0000"/>
      <name val="맑은 고딕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7">
    <xf numFmtId="0" fontId="0" fillId="0" borderId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5" fillId="21" borderId="24" applyNumberFormat="0" applyFont="0" applyAlignment="0" applyProtection="0">
      <alignment vertical="center"/>
    </xf>
    <xf numFmtId="0" fontId="3" fillId="21" borderId="24" applyNumberFormat="0" applyFont="0" applyAlignment="0" applyProtection="0">
      <alignment vertical="center"/>
    </xf>
    <xf numFmtId="0" fontId="4" fillId="21" borderId="24" applyNumberFormat="0" applyFont="0" applyAlignment="0" applyProtection="0">
      <alignment vertical="center"/>
    </xf>
    <xf numFmtId="0" fontId="3" fillId="21" borderId="24" applyNumberFormat="0" applyFont="0" applyAlignment="0" applyProtection="0">
      <alignment vertical="center"/>
    </xf>
    <xf numFmtId="0" fontId="3" fillId="21" borderId="24" applyNumberFormat="0" applyFont="0" applyAlignment="0" applyProtection="0">
      <alignment vertical="center"/>
    </xf>
    <xf numFmtId="0" fontId="2" fillId="21" borderId="24" applyNumberFormat="0" applyFont="0" applyAlignment="0" applyProtection="0">
      <alignment vertical="center"/>
    </xf>
    <xf numFmtId="0" fontId="1" fillId="21" borderId="24" applyNumberFormat="0" applyFont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6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6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6" fillId="0" borderId="0"/>
    <xf numFmtId="0" fontId="18" fillId="0" borderId="0"/>
    <xf numFmtId="0" fontId="6" fillId="0" borderId="0"/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25" applyNumberFormat="0" applyAlignment="0" applyProtection="0">
      <alignment vertical="center"/>
    </xf>
    <xf numFmtId="0" fontId="32" fillId="30" borderId="26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0" borderId="27" applyNumberFormat="0" applyFill="0" applyAlignment="0" applyProtection="0">
      <alignment vertical="center"/>
    </xf>
    <xf numFmtId="0" fontId="36" fillId="0" borderId="28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32" borderId="25" applyNumberFormat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29" borderId="31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32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</cellStyleXfs>
  <cellXfs count="345">
    <xf numFmtId="0" fontId="0" fillId="0" borderId="0" xfId="0">
      <alignment vertical="center"/>
    </xf>
    <xf numFmtId="0" fontId="8" fillId="2" borderId="1" xfId="102" applyNumberFormat="1" applyFont="1" applyFill="1" applyBorder="1" applyAlignment="1">
      <alignment horizontal="center"/>
    </xf>
    <xf numFmtId="176" fontId="8" fillId="2" borderId="1" xfId="102" applyNumberFormat="1" applyFont="1" applyFill="1" applyBorder="1" applyAlignment="1">
      <alignment horizontal="center"/>
    </xf>
    <xf numFmtId="0" fontId="8" fillId="0" borderId="0" xfId="102" applyNumberFormat="1" applyFont="1" applyAlignment="1">
      <alignment horizontal="center"/>
    </xf>
    <xf numFmtId="0" fontId="8" fillId="0" borderId="1" xfId="102" applyNumberFormat="1" applyFont="1" applyBorder="1" applyAlignment="1">
      <alignment horizontal="center"/>
    </xf>
    <xf numFmtId="0" fontId="8" fillId="0" borderId="1" xfId="102" applyNumberFormat="1" applyFont="1" applyFill="1" applyBorder="1" applyAlignment="1">
      <alignment horizontal="center"/>
    </xf>
    <xf numFmtId="0" fontId="8" fillId="0" borderId="0" xfId="102" applyNumberFormat="1" applyFont="1" applyFill="1" applyAlignment="1">
      <alignment horizontal="center"/>
    </xf>
    <xf numFmtId="176" fontId="8" fillId="0" borderId="0" xfId="102" applyNumberFormat="1" applyFont="1" applyAlignment="1">
      <alignment horizontal="center"/>
    </xf>
    <xf numFmtId="0" fontId="8" fillId="0" borderId="0" xfId="102" applyNumberFormat="1" applyFont="1" applyFill="1" applyBorder="1" applyAlignment="1">
      <alignment horizontal="center"/>
    </xf>
    <xf numFmtId="49" fontId="8" fillId="2" borderId="1" xfId="102" applyNumberFormat="1" applyFont="1" applyFill="1" applyBorder="1" applyAlignment="1">
      <alignment horizontal="center"/>
    </xf>
    <xf numFmtId="177" fontId="8" fillId="2" borderId="1" xfId="102" applyNumberFormat="1" applyFont="1" applyFill="1" applyBorder="1" applyAlignment="1">
      <alignment horizontal="center"/>
    </xf>
    <xf numFmtId="177" fontId="8" fillId="0" borderId="0" xfId="102" applyNumberFormat="1" applyFont="1" applyAlignment="1">
      <alignment horizontal="center"/>
    </xf>
    <xf numFmtId="0" fontId="8" fillId="0" borderId="0" xfId="102" applyNumberFormat="1" applyFont="1" applyBorder="1" applyAlignment="1">
      <alignment horizontal="center"/>
    </xf>
    <xf numFmtId="0" fontId="12" fillId="0" borderId="0" xfId="102" applyNumberFormat="1" applyFont="1" applyFill="1" applyAlignment="1">
      <alignment horizontal="center" vertical="center" wrapText="1"/>
    </xf>
    <xf numFmtId="0" fontId="14" fillId="0" borderId="0" xfId="102" applyNumberFormat="1" applyFont="1" applyFill="1" applyAlignment="1">
      <alignment horizontal="left" vertical="center"/>
    </xf>
    <xf numFmtId="0" fontId="12" fillId="0" borderId="0" xfId="102" applyNumberFormat="1" applyFont="1" applyFill="1" applyAlignment="1">
      <alignment horizontal="center" vertical="center"/>
    </xf>
    <xf numFmtId="0" fontId="12" fillId="0" borderId="0" xfId="89" applyNumberFormat="1" applyFont="1" applyFill="1" applyAlignment="1">
      <alignment horizontal="center" vertical="center" wrapText="1"/>
    </xf>
    <xf numFmtId="0" fontId="12" fillId="0" borderId="0" xfId="86" applyNumberFormat="1" applyFont="1" applyFill="1" applyAlignment="1">
      <alignment horizontal="center" vertical="center" wrapText="1"/>
    </xf>
    <xf numFmtId="0" fontId="12" fillId="0" borderId="1" xfId="102" applyNumberFormat="1" applyFont="1" applyFill="1" applyBorder="1" applyAlignment="1">
      <alignment horizontal="center" vertical="center" wrapText="1"/>
    </xf>
    <xf numFmtId="0" fontId="12" fillId="0" borderId="0" xfId="102" applyFont="1" applyFill="1" applyAlignment="1">
      <alignment horizontal="center" vertical="center" wrapText="1"/>
    </xf>
    <xf numFmtId="0" fontId="12" fillId="0" borderId="0" xfId="102" applyNumberFormat="1" applyFont="1" applyFill="1" applyBorder="1" applyAlignment="1">
      <alignment horizontal="center" vertical="center" wrapText="1"/>
    </xf>
    <xf numFmtId="0" fontId="12" fillId="0" borderId="2" xfId="102" applyNumberFormat="1" applyFont="1" applyFill="1" applyBorder="1" applyAlignment="1">
      <alignment horizontal="center" vertical="center" wrapText="1"/>
    </xf>
    <xf numFmtId="0" fontId="8" fillId="0" borderId="0" xfId="102" applyNumberFormat="1" applyFont="1" applyFill="1" applyBorder="1" applyAlignment="1">
      <alignment horizontal="center" vertical="center"/>
    </xf>
    <xf numFmtId="49" fontId="8" fillId="0" borderId="1" xfId="102" applyNumberFormat="1" applyFont="1" applyBorder="1" applyAlignment="1">
      <alignment horizontal="center"/>
    </xf>
    <xf numFmtId="177" fontId="8" fillId="0" borderId="1" xfId="102" applyNumberFormat="1" applyFont="1" applyBorder="1" applyAlignment="1">
      <alignment horizontal="center"/>
    </xf>
    <xf numFmtId="176" fontId="8" fillId="0" borderId="1" xfId="102" applyNumberFormat="1" applyFont="1" applyBorder="1" applyAlignment="1">
      <alignment horizontal="center"/>
    </xf>
    <xf numFmtId="0" fontId="8" fillId="0" borderId="0" xfId="102" applyNumberFormat="1" applyFont="1" applyBorder="1" applyAlignment="1">
      <alignment horizontal="center" vertical="center"/>
    </xf>
    <xf numFmtId="49" fontId="8" fillId="0" borderId="1" xfId="102" applyNumberFormat="1" applyFont="1" applyFill="1" applyBorder="1" applyAlignment="1">
      <alignment horizontal="center"/>
    </xf>
    <xf numFmtId="49" fontId="8" fillId="0" borderId="1" xfId="102" applyNumberFormat="1" applyFont="1" applyFill="1" applyBorder="1" applyAlignment="1">
      <alignment horizontal="center" vertical="center"/>
    </xf>
    <xf numFmtId="49" fontId="8" fillId="0" borderId="1" xfId="102" applyNumberFormat="1" applyFont="1" applyBorder="1" applyAlignment="1">
      <alignment horizontal="center" vertical="center"/>
    </xf>
    <xf numFmtId="0" fontId="8" fillId="0" borderId="1" xfId="102" applyNumberFormat="1" applyFont="1" applyBorder="1" applyAlignment="1">
      <alignment horizontal="center" vertical="center"/>
    </xf>
    <xf numFmtId="177" fontId="8" fillId="0" borderId="1" xfId="102" applyNumberFormat="1" applyFont="1" applyFill="1" applyBorder="1" applyAlignment="1">
      <alignment horizontal="center" shrinkToFit="1"/>
    </xf>
    <xf numFmtId="0" fontId="8" fillId="0" borderId="0" xfId="104" applyNumberFormat="1" applyFont="1" applyFill="1" applyBorder="1" applyAlignment="1">
      <alignment horizontal="center" vertical="center"/>
    </xf>
    <xf numFmtId="177" fontId="8" fillId="0" borderId="1" xfId="102" applyNumberFormat="1" applyFont="1" applyBorder="1" applyAlignment="1">
      <alignment horizontal="center" shrinkToFit="1"/>
    </xf>
    <xf numFmtId="49" fontId="8" fillId="0" borderId="1" xfId="102" applyNumberFormat="1" applyFont="1" applyFill="1" applyBorder="1" applyAlignment="1">
      <alignment horizontal="center" wrapText="1"/>
    </xf>
    <xf numFmtId="177" fontId="8" fillId="0" borderId="1" xfId="103" applyNumberFormat="1" applyFont="1" applyFill="1" applyBorder="1" applyAlignment="1">
      <alignment horizontal="center" vertical="center" shrinkToFit="1"/>
    </xf>
    <xf numFmtId="49" fontId="8" fillId="0" borderId="1" xfId="103" applyNumberFormat="1" applyFont="1" applyFill="1" applyBorder="1" applyAlignment="1">
      <alignment horizontal="center" vertical="center"/>
    </xf>
    <xf numFmtId="177" fontId="8" fillId="0" borderId="1" xfId="102" applyNumberFormat="1" applyFont="1" applyBorder="1" applyAlignment="1">
      <alignment horizontal="center" vertical="center"/>
    </xf>
    <xf numFmtId="176" fontId="8" fillId="0" borderId="1" xfId="102" applyNumberFormat="1" applyFont="1" applyBorder="1" applyAlignment="1">
      <alignment horizontal="center" vertical="center"/>
    </xf>
    <xf numFmtId="0" fontId="8" fillId="0" borderId="1" xfId="102" applyNumberFormat="1" applyFont="1" applyFill="1" applyBorder="1" applyAlignment="1">
      <alignment horizontal="center" vertical="center"/>
    </xf>
    <xf numFmtId="0" fontId="28" fillId="0" borderId="0" xfId="92">
      <alignment vertical="center"/>
    </xf>
    <xf numFmtId="0" fontId="28" fillId="0" borderId="0" xfId="92" applyAlignment="1">
      <alignment vertical="center"/>
    </xf>
    <xf numFmtId="49" fontId="8" fillId="0" borderId="1" xfId="92" applyNumberFormat="1" applyFont="1" applyBorder="1" applyAlignment="1">
      <alignment horizontal="center"/>
    </xf>
    <xf numFmtId="49" fontId="8" fillId="0" borderId="1" xfId="92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0" xfId="102" applyNumberFormat="1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102" applyNumberFormat="1" applyFont="1" applyAlignment="1">
      <alignment horizontal="center" vertical="center"/>
    </xf>
    <xf numFmtId="0" fontId="8" fillId="2" borderId="1" xfId="102" applyNumberFormat="1" applyFont="1" applyFill="1" applyBorder="1" applyAlignment="1">
      <alignment horizontal="center" vertical="center"/>
    </xf>
    <xf numFmtId="176" fontId="8" fillId="0" borderId="0" xfId="102" applyNumberFormat="1" applyFont="1" applyAlignment="1">
      <alignment horizontal="center" vertical="center"/>
    </xf>
    <xf numFmtId="0" fontId="12" fillId="0" borderId="0" xfId="102" applyNumberFormat="1" applyFont="1" applyFill="1" applyAlignment="1">
      <alignment horizontal="center" vertical="center" shrinkToFit="1"/>
    </xf>
    <xf numFmtId="0" fontId="12" fillId="0" borderId="0" xfId="86" applyNumberFormat="1" applyFont="1" applyFill="1" applyAlignment="1">
      <alignment horizontal="right" vertical="center" wrapText="1"/>
    </xf>
    <xf numFmtId="177" fontId="12" fillId="0" borderId="0" xfId="89" applyNumberFormat="1" applyFont="1" applyFill="1" applyAlignment="1">
      <alignment vertical="center"/>
    </xf>
    <xf numFmtId="177" fontId="12" fillId="0" borderId="0" xfId="86" applyNumberFormat="1" applyFont="1" applyFill="1" applyAlignment="1">
      <alignment vertical="center"/>
    </xf>
    <xf numFmtId="177" fontId="12" fillId="0" borderId="0" xfId="86" applyNumberFormat="1" applyFont="1" applyFill="1" applyAlignment="1">
      <alignment vertical="center" shrinkToFit="1"/>
    </xf>
    <xf numFmtId="0" fontId="12" fillId="0" borderId="0" xfId="86" applyNumberFormat="1" applyFont="1" applyFill="1" applyAlignment="1">
      <alignment horizontal="right" vertical="center" shrinkToFit="1"/>
    </xf>
    <xf numFmtId="49" fontId="8" fillId="0" borderId="0" xfId="102" applyNumberFormat="1" applyFont="1" applyFill="1" applyBorder="1" applyAlignment="1">
      <alignment horizontal="center" vertical="center" wrapText="1"/>
    </xf>
    <xf numFmtId="49" fontId="8" fillId="0" borderId="0" xfId="102" applyNumberFormat="1" applyFont="1" applyFill="1" applyBorder="1" applyAlignment="1">
      <alignment horizontal="center" vertical="center"/>
    </xf>
    <xf numFmtId="176" fontId="8" fillId="0" borderId="0" xfId="102" applyNumberFormat="1" applyFont="1" applyBorder="1" applyAlignment="1">
      <alignment horizontal="center" vertical="center"/>
    </xf>
    <xf numFmtId="49" fontId="8" fillId="2" borderId="1" xfId="102" applyNumberFormat="1" applyFont="1" applyFill="1" applyBorder="1" applyAlignment="1">
      <alignment horizontal="center" vertical="center"/>
    </xf>
    <xf numFmtId="176" fontId="8" fillId="2" borderId="1" xfId="102" applyNumberFormat="1" applyFont="1" applyFill="1" applyBorder="1" applyAlignment="1">
      <alignment horizontal="center" vertical="center"/>
    </xf>
    <xf numFmtId="49" fontId="8" fillId="0" borderId="0" xfId="102" applyNumberFormat="1" applyFont="1" applyAlignment="1">
      <alignment horizontal="center" vertical="center"/>
    </xf>
    <xf numFmtId="177" fontId="8" fillId="0" borderId="0" xfId="102" applyNumberFormat="1" applyFont="1" applyBorder="1" applyAlignment="1">
      <alignment horizontal="center" vertical="center"/>
    </xf>
    <xf numFmtId="0" fontId="8" fillId="0" borderId="3" xfId="102" applyNumberFormat="1" applyFont="1" applyBorder="1" applyAlignment="1">
      <alignment horizontal="center" vertical="center"/>
    </xf>
    <xf numFmtId="0" fontId="21" fillId="0" borderId="0" xfId="102" applyNumberFormat="1" applyFont="1" applyFill="1" applyAlignment="1">
      <alignment horizontal="left" vertical="center"/>
    </xf>
    <xf numFmtId="176" fontId="9" fillId="0" borderId="4" xfId="0" applyNumberFormat="1" applyFont="1" applyBorder="1" applyAlignment="1">
      <alignment horizontal="center" vertical="center"/>
    </xf>
    <xf numFmtId="177" fontId="9" fillId="0" borderId="4" xfId="0" applyNumberFormat="1" applyFont="1" applyBorder="1" applyAlignment="1">
      <alignment horizontal="center" vertical="center"/>
    </xf>
    <xf numFmtId="0" fontId="12" fillId="0" borderId="5" xfId="102" applyNumberFormat="1" applyFont="1" applyFill="1" applyBorder="1" applyAlignment="1">
      <alignment horizontal="center" vertical="center" wrapText="1"/>
    </xf>
    <xf numFmtId="0" fontId="12" fillId="0" borderId="6" xfId="102" applyNumberFormat="1" applyFont="1" applyFill="1" applyBorder="1" applyAlignment="1">
      <alignment horizontal="center" vertical="center" wrapText="1"/>
    </xf>
    <xf numFmtId="0" fontId="8" fillId="0" borderId="7" xfId="102" applyNumberFormat="1" applyFont="1" applyBorder="1" applyAlignment="1">
      <alignment horizontal="center" vertical="center"/>
    </xf>
    <xf numFmtId="0" fontId="8" fillId="0" borderId="5" xfId="102" applyNumberFormat="1" applyFont="1" applyBorder="1" applyAlignment="1">
      <alignment horizontal="center" vertical="center"/>
    </xf>
    <xf numFmtId="49" fontId="8" fillId="0" borderId="5" xfId="102" applyNumberFormat="1" applyFont="1" applyBorder="1" applyAlignment="1">
      <alignment horizontal="center" vertical="center"/>
    </xf>
    <xf numFmtId="177" fontId="8" fillId="0" borderId="5" xfId="102" applyNumberFormat="1" applyFont="1" applyBorder="1" applyAlignment="1">
      <alignment vertical="center" shrinkToFit="1"/>
    </xf>
    <xf numFmtId="0" fontId="8" fillId="0" borderId="5" xfId="102" applyNumberFormat="1" applyFont="1" applyFill="1" applyBorder="1" applyAlignment="1">
      <alignment horizontal="center" vertical="center" wrapText="1" shrinkToFit="1"/>
    </xf>
    <xf numFmtId="0" fontId="8" fillId="0" borderId="6" xfId="102" applyNumberFormat="1" applyFont="1" applyBorder="1" applyAlignment="1">
      <alignment horizontal="center" vertical="center"/>
    </xf>
    <xf numFmtId="49" fontId="8" fillId="0" borderId="5" xfId="102" applyNumberFormat="1" applyFont="1" applyFill="1" applyBorder="1" applyAlignment="1">
      <alignment horizontal="center" vertical="center"/>
    </xf>
    <xf numFmtId="177" fontId="8" fillId="0" borderId="5" xfId="102" applyNumberFormat="1" applyFont="1" applyFill="1" applyBorder="1" applyAlignment="1">
      <alignment vertical="center" shrinkToFit="1"/>
    </xf>
    <xf numFmtId="49" fontId="8" fillId="0" borderId="6" xfId="102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0" fontId="8" fillId="0" borderId="8" xfId="102" applyNumberFormat="1" applyFont="1" applyBorder="1" applyAlignment="1">
      <alignment horizontal="center" vertical="center"/>
    </xf>
    <xf numFmtId="49" fontId="8" fillId="0" borderId="9" xfId="102" applyNumberFormat="1" applyFont="1" applyFill="1" applyBorder="1" applyAlignment="1">
      <alignment horizontal="center" vertical="center"/>
    </xf>
    <xf numFmtId="49" fontId="8" fillId="0" borderId="9" xfId="102" applyNumberFormat="1" applyFont="1" applyBorder="1" applyAlignment="1">
      <alignment horizontal="center" vertical="center"/>
    </xf>
    <xf numFmtId="0" fontId="8" fillId="0" borderId="9" xfId="102" applyNumberFormat="1" applyFont="1" applyBorder="1" applyAlignment="1">
      <alignment horizontal="center" vertical="center"/>
    </xf>
    <xf numFmtId="0" fontId="8" fillId="0" borderId="10" xfId="102" applyNumberFormat="1" applyFont="1" applyBorder="1" applyAlignment="1">
      <alignment horizontal="center" vertical="center"/>
    </xf>
    <xf numFmtId="49" fontId="8" fillId="0" borderId="11" xfId="102" applyNumberFormat="1" applyFont="1" applyFill="1" applyBorder="1" applyAlignment="1">
      <alignment horizontal="center" vertical="center"/>
    </xf>
    <xf numFmtId="49" fontId="8" fillId="0" borderId="11" xfId="102" applyNumberFormat="1" applyFont="1" applyBorder="1" applyAlignment="1">
      <alignment horizontal="center" vertical="center"/>
    </xf>
    <xf numFmtId="0" fontId="8" fillId="0" borderId="11" xfId="102" applyNumberFormat="1" applyFont="1" applyBorder="1" applyAlignment="1">
      <alignment horizontal="center" vertical="center"/>
    </xf>
    <xf numFmtId="0" fontId="8" fillId="0" borderId="12" xfId="102" applyNumberFormat="1" applyFont="1" applyBorder="1" applyAlignment="1">
      <alignment horizontal="center" vertical="center"/>
    </xf>
    <xf numFmtId="0" fontId="8" fillId="0" borderId="13" xfId="102" applyNumberFormat="1" applyFont="1" applyBorder="1" applyAlignment="1">
      <alignment horizontal="center" vertical="center"/>
    </xf>
    <xf numFmtId="0" fontId="12" fillId="0" borderId="7" xfId="102" applyNumberFormat="1" applyFont="1" applyFill="1" applyBorder="1" applyAlignment="1">
      <alignment horizontal="center" vertical="center" wrapText="1"/>
    </xf>
    <xf numFmtId="0" fontId="12" fillId="0" borderId="13" xfId="102" applyNumberFormat="1" applyFont="1" applyFill="1" applyBorder="1" applyAlignment="1">
      <alignment horizontal="center" vertical="center" wrapText="1"/>
    </xf>
    <xf numFmtId="0" fontId="8" fillId="0" borderId="5" xfId="102" applyNumberFormat="1" applyFont="1" applyFill="1" applyBorder="1" applyAlignment="1">
      <alignment horizontal="center" vertical="center" wrapText="1"/>
    </xf>
    <xf numFmtId="49" fontId="8" fillId="0" borderId="5" xfId="102" applyNumberFormat="1" applyFont="1" applyFill="1" applyBorder="1" applyAlignment="1">
      <alignment horizontal="center" vertical="center" wrapText="1"/>
    </xf>
    <xf numFmtId="0" fontId="15" fillId="0" borderId="5" xfId="102" applyNumberFormat="1" applyFont="1" applyFill="1" applyBorder="1" applyAlignment="1">
      <alignment horizontal="center" vertical="center" wrapText="1"/>
    </xf>
    <xf numFmtId="49" fontId="8" fillId="0" borderId="5" xfId="104" applyNumberFormat="1" applyFont="1" applyFill="1" applyBorder="1" applyAlignment="1">
      <alignment horizontal="center" vertical="center" wrapText="1"/>
    </xf>
    <xf numFmtId="0" fontId="8" fillId="0" borderId="5" xfId="102" applyNumberFormat="1" applyFont="1" applyFill="1" applyBorder="1" applyAlignment="1">
      <alignment horizontal="center" vertical="center"/>
    </xf>
    <xf numFmtId="49" fontId="19" fillId="0" borderId="5" xfId="102" applyNumberFormat="1" applyFont="1" applyFill="1" applyBorder="1" applyAlignment="1">
      <alignment horizontal="center" vertical="center" wrapText="1"/>
    </xf>
    <xf numFmtId="0" fontId="8" fillId="0" borderId="11" xfId="102" applyNumberFormat="1" applyFont="1" applyFill="1" applyBorder="1" applyAlignment="1">
      <alignment horizontal="center" vertical="center" wrapText="1"/>
    </xf>
    <xf numFmtId="49" fontId="8" fillId="0" borderId="9" xfId="102" applyNumberFormat="1" applyFont="1" applyFill="1" applyBorder="1" applyAlignment="1">
      <alignment horizontal="center" vertical="center" wrapText="1"/>
    </xf>
    <xf numFmtId="49" fontId="8" fillId="0" borderId="11" xfId="102" applyNumberFormat="1" applyFont="1" applyFill="1" applyBorder="1" applyAlignment="1">
      <alignment horizontal="center" vertical="center" wrapText="1"/>
    </xf>
    <xf numFmtId="49" fontId="8" fillId="0" borderId="5" xfId="102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8" fillId="0" borderId="9" xfId="102" applyNumberFormat="1" applyFont="1" applyFill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8" fillId="0" borderId="11" xfId="102" applyNumberFormat="1" applyFont="1" applyFill="1" applyBorder="1" applyAlignment="1">
      <alignment horizontal="center" vertical="center"/>
    </xf>
    <xf numFmtId="0" fontId="22" fillId="0" borderId="0" xfId="102" applyNumberFormat="1" applyFont="1" applyFill="1" applyBorder="1" applyAlignment="1">
      <alignment horizontal="center" vertical="center" wrapText="1"/>
    </xf>
    <xf numFmtId="0" fontId="8" fillId="0" borderId="7" xfId="102" applyNumberFormat="1" applyFont="1" applyFill="1" applyBorder="1" applyAlignment="1">
      <alignment horizontal="center" vertical="center" shrinkToFit="1"/>
    </xf>
    <xf numFmtId="177" fontId="8" fillId="0" borderId="5" xfId="102" applyNumberFormat="1" applyFont="1" applyFill="1" applyBorder="1" applyAlignment="1">
      <alignment horizontal="center" vertical="center" shrinkToFit="1"/>
    </xf>
    <xf numFmtId="0" fontId="8" fillId="0" borderId="6" xfId="102" applyNumberFormat="1" applyFont="1" applyFill="1" applyBorder="1" applyAlignment="1">
      <alignment horizontal="center" vertical="center"/>
    </xf>
    <xf numFmtId="0" fontId="8" fillId="0" borderId="8" xfId="102" applyNumberFormat="1" applyFont="1" applyFill="1" applyBorder="1" applyAlignment="1">
      <alignment horizontal="center" vertical="center" shrinkToFit="1"/>
    </xf>
    <xf numFmtId="0" fontId="8" fillId="0" borderId="9" xfId="102" applyNumberFormat="1" applyFont="1" applyFill="1" applyBorder="1" applyAlignment="1">
      <alignment horizontal="center" vertical="center" shrinkToFit="1"/>
    </xf>
    <xf numFmtId="0" fontId="8" fillId="0" borderId="9" xfId="102" applyNumberFormat="1" applyFont="1" applyFill="1" applyBorder="1" applyAlignment="1">
      <alignment horizontal="center" vertical="center"/>
    </xf>
    <xf numFmtId="0" fontId="8" fillId="0" borderId="13" xfId="102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shrinkToFit="1"/>
    </xf>
    <xf numFmtId="0" fontId="8" fillId="0" borderId="1" xfId="102" applyNumberFormat="1" applyFont="1" applyFill="1" applyBorder="1" applyAlignment="1">
      <alignment horizontal="center" vertical="center" shrinkToFit="1"/>
    </xf>
    <xf numFmtId="0" fontId="22" fillId="0" borderId="0" xfId="102" applyNumberFormat="1" applyFont="1" applyFill="1" applyAlignment="1">
      <alignment horizontal="center" vertical="center" wrapText="1"/>
    </xf>
    <xf numFmtId="0" fontId="12" fillId="0" borderId="1" xfId="86" applyNumberFormat="1" applyFont="1" applyFill="1" applyBorder="1" applyAlignment="1">
      <alignment horizontal="center" vertical="center" wrapText="1"/>
    </xf>
    <xf numFmtId="0" fontId="22" fillId="0" borderId="1" xfId="102" applyNumberFormat="1" applyFont="1" applyFill="1" applyBorder="1" applyAlignment="1">
      <alignment horizontal="center" vertical="center" wrapText="1"/>
    </xf>
    <xf numFmtId="0" fontId="22" fillId="0" borderId="1" xfId="86" applyNumberFormat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12" fillId="0" borderId="5" xfId="89" applyNumberFormat="1" applyFont="1" applyFill="1" applyBorder="1" applyAlignment="1">
      <alignment horizontal="right" vertical="center" wrapText="1"/>
    </xf>
    <xf numFmtId="177" fontId="0" fillId="0" borderId="0" xfId="0" applyNumberFormat="1">
      <alignment vertical="center"/>
    </xf>
    <xf numFmtId="0" fontId="8" fillId="0" borderId="14" xfId="102" applyNumberFormat="1" applyFont="1" applyBorder="1" applyAlignment="1">
      <alignment horizontal="center" vertical="center"/>
    </xf>
    <xf numFmtId="0" fontId="8" fillId="0" borderId="15" xfId="102" applyNumberFormat="1" applyFont="1" applyBorder="1" applyAlignment="1">
      <alignment horizontal="center" vertical="center"/>
    </xf>
    <xf numFmtId="49" fontId="8" fillId="0" borderId="15" xfId="102" applyNumberFormat="1" applyFont="1" applyBorder="1" applyAlignment="1">
      <alignment horizontal="center" vertical="center"/>
    </xf>
    <xf numFmtId="0" fontId="12" fillId="0" borderId="16" xfId="102" applyNumberFormat="1" applyFont="1" applyFill="1" applyBorder="1" applyAlignment="1">
      <alignment horizontal="center" vertical="center" wrapText="1"/>
    </xf>
    <xf numFmtId="0" fontId="12" fillId="0" borderId="9" xfId="102" applyNumberFormat="1" applyFont="1" applyFill="1" applyBorder="1" applyAlignment="1">
      <alignment horizontal="center" vertical="center" wrapText="1"/>
    </xf>
    <xf numFmtId="0" fontId="12" fillId="0" borderId="5" xfId="89" applyNumberFormat="1" applyFont="1" applyFill="1" applyBorder="1" applyAlignment="1">
      <alignment horizontal="center" vertical="center" wrapText="1"/>
    </xf>
    <xf numFmtId="0" fontId="8" fillId="0" borderId="15" xfId="102" applyNumberFormat="1" applyFont="1" applyFill="1" applyBorder="1" applyAlignment="1">
      <alignment horizontal="center" vertical="center"/>
    </xf>
    <xf numFmtId="0" fontId="8" fillId="0" borderId="17" xfId="102" applyNumberFormat="1" applyFont="1" applyFill="1" applyBorder="1" applyAlignment="1">
      <alignment horizontal="center" vertical="center"/>
    </xf>
    <xf numFmtId="49" fontId="8" fillId="0" borderId="0" xfId="102" applyNumberFormat="1" applyFont="1" applyFill="1" applyAlignment="1">
      <alignment horizontal="center" vertical="center"/>
    </xf>
    <xf numFmtId="177" fontId="8" fillId="0" borderId="0" xfId="102" applyNumberFormat="1" applyFont="1" applyFill="1" applyBorder="1" applyAlignment="1">
      <alignment horizontal="center" vertical="center" shrinkToFit="1"/>
    </xf>
    <xf numFmtId="176" fontId="8" fillId="0" borderId="5" xfId="102" applyNumberFormat="1" applyFont="1" applyBorder="1" applyAlignment="1">
      <alignment horizontal="center" vertical="center"/>
    </xf>
    <xf numFmtId="177" fontId="8" fillId="0" borderId="0" xfId="102" applyNumberFormat="1" applyFont="1" applyBorder="1" applyAlignment="1">
      <alignment vertical="center" shrinkToFit="1"/>
    </xf>
    <xf numFmtId="177" fontId="8" fillId="0" borderId="5" xfId="102" applyNumberFormat="1" applyFont="1" applyBorder="1" applyAlignment="1">
      <alignment horizontal="center" vertical="center"/>
    </xf>
    <xf numFmtId="177" fontId="8" fillId="0" borderId="0" xfId="102" applyNumberFormat="1" applyFont="1" applyFill="1" applyBorder="1" applyAlignment="1">
      <alignment horizontal="center" vertical="center"/>
    </xf>
    <xf numFmtId="0" fontId="8" fillId="0" borderId="6" xfId="102" applyNumberFormat="1" applyFont="1" applyBorder="1" applyAlignment="1">
      <alignment horizontal="center" vertical="center" wrapText="1"/>
    </xf>
    <xf numFmtId="0" fontId="8" fillId="0" borderId="13" xfId="102" applyNumberFormat="1" applyFont="1" applyBorder="1" applyAlignment="1">
      <alignment horizontal="center" vertical="center" wrapText="1"/>
    </xf>
    <xf numFmtId="49" fontId="8" fillId="0" borderId="6" xfId="102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6" xfId="102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6" xfId="102" applyNumberFormat="1" applyFont="1" applyFill="1" applyBorder="1" applyAlignment="1">
      <alignment horizontal="center" vertical="center" wrapText="1" shrinkToFit="1"/>
    </xf>
    <xf numFmtId="0" fontId="8" fillId="0" borderId="12" xfId="102" applyNumberFormat="1" applyFont="1" applyBorder="1" applyAlignment="1">
      <alignment horizontal="center" vertical="center" wrapText="1"/>
    </xf>
    <xf numFmtId="49" fontId="8" fillId="0" borderId="12" xfId="102" applyNumberFormat="1" applyFont="1" applyFill="1" applyBorder="1" applyAlignment="1">
      <alignment horizontal="center" vertical="center" wrapText="1"/>
    </xf>
    <xf numFmtId="49" fontId="8" fillId="2" borderId="18" xfId="102" applyNumberFormat="1" applyFont="1" applyFill="1" applyBorder="1" applyAlignment="1">
      <alignment horizontal="center" vertical="center"/>
    </xf>
    <xf numFmtId="0" fontId="8" fillId="2" borderId="18" xfId="102" applyNumberFormat="1" applyFont="1" applyFill="1" applyBorder="1" applyAlignment="1">
      <alignment horizontal="center" vertical="center"/>
    </xf>
    <xf numFmtId="177" fontId="8" fillId="2" borderId="18" xfId="102" applyNumberFormat="1" applyFont="1" applyFill="1" applyBorder="1" applyAlignment="1">
      <alignment horizontal="center" vertical="center"/>
    </xf>
    <xf numFmtId="176" fontId="8" fillId="2" borderId="18" xfId="102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49" fontId="8" fillId="0" borderId="5" xfId="104" applyNumberFormat="1" applyFont="1" applyFill="1" applyBorder="1" applyAlignment="1">
      <alignment horizontal="center" vertical="center"/>
    </xf>
    <xf numFmtId="177" fontId="8" fillId="0" borderId="5" xfId="104" applyNumberFormat="1" applyFont="1" applyFill="1" applyBorder="1" applyAlignment="1">
      <alignment horizontal="center" vertical="center" shrinkToFit="1"/>
    </xf>
    <xf numFmtId="177" fontId="8" fillId="0" borderId="5" xfId="102" applyNumberFormat="1" applyFont="1" applyBorder="1" applyAlignment="1">
      <alignment horizontal="center" vertical="center" shrinkToFit="1"/>
    </xf>
    <xf numFmtId="49" fontId="8" fillId="0" borderId="5" xfId="0" applyNumberFormat="1" applyFont="1" applyBorder="1" applyAlignment="1">
      <alignment horizontal="center" vertical="center"/>
    </xf>
    <xf numFmtId="49" fontId="12" fillId="0" borderId="0" xfId="102" applyNumberFormat="1" applyFont="1" applyFill="1" applyAlignment="1">
      <alignment horizontal="center" vertical="center" wrapText="1"/>
    </xf>
    <xf numFmtId="0" fontId="8" fillId="0" borderId="11" xfId="102" applyNumberFormat="1" applyFont="1" applyBorder="1" applyAlignment="1">
      <alignment vertical="center" shrinkToFit="1"/>
    </xf>
    <xf numFmtId="0" fontId="8" fillId="0" borderId="5" xfId="102" applyNumberFormat="1" applyFont="1" applyBorder="1" applyAlignment="1">
      <alignment vertical="center" shrinkToFit="1"/>
    </xf>
    <xf numFmtId="0" fontId="8" fillId="0" borderId="9" xfId="102" applyNumberFormat="1" applyFont="1" applyBorder="1" applyAlignment="1">
      <alignment vertical="center" shrinkToFit="1"/>
    </xf>
    <xf numFmtId="0" fontId="8" fillId="0" borderId="5" xfId="102" applyNumberFormat="1" applyFont="1" applyFill="1" applyBorder="1" applyAlignment="1">
      <alignment vertical="center" shrinkToFit="1"/>
    </xf>
    <xf numFmtId="0" fontId="8" fillId="0" borderId="9" xfId="102" applyNumberFormat="1" applyFont="1" applyFill="1" applyBorder="1" applyAlignment="1">
      <alignment vertical="center" shrinkToFit="1"/>
    </xf>
    <xf numFmtId="0" fontId="8" fillId="0" borderId="11" xfId="102" applyNumberFormat="1" applyFont="1" applyFill="1" applyBorder="1" applyAlignment="1">
      <alignment vertical="center" shrinkToFit="1"/>
    </xf>
    <xf numFmtId="0" fontId="8" fillId="0" borderId="5" xfId="104" applyNumberFormat="1" applyFont="1" applyFill="1" applyBorder="1" applyAlignment="1">
      <alignment vertical="center" shrinkToFit="1"/>
    </xf>
    <xf numFmtId="0" fontId="8" fillId="0" borderId="5" xfId="104" applyNumberFormat="1" applyFont="1" applyFill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vertical="center" shrinkToFi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vertical="center" shrinkToFit="1"/>
    </xf>
    <xf numFmtId="0" fontId="8" fillId="0" borderId="13" xfId="0" applyNumberFormat="1" applyFont="1" applyBorder="1" applyAlignment="1">
      <alignment horizontal="center" vertical="center" wrapText="1"/>
    </xf>
    <xf numFmtId="0" fontId="20" fillId="0" borderId="5" xfId="102" applyNumberFormat="1" applyFont="1" applyFill="1" applyBorder="1" applyAlignment="1">
      <alignment horizontal="center" vertical="center" wrapText="1"/>
    </xf>
    <xf numFmtId="0" fontId="8" fillId="0" borderId="5" xfId="103" applyNumberFormat="1" applyFont="1" applyFill="1" applyBorder="1" applyAlignment="1">
      <alignment vertical="center" shrinkToFit="1"/>
    </xf>
    <xf numFmtId="0" fontId="8" fillId="0" borderId="5" xfId="103" applyNumberFormat="1" applyFont="1" applyFill="1" applyBorder="1" applyAlignment="1">
      <alignment horizontal="center" vertical="center" wrapText="1"/>
    </xf>
    <xf numFmtId="0" fontId="12" fillId="0" borderId="5" xfId="86" applyNumberFormat="1" applyFont="1" applyFill="1" applyBorder="1" applyAlignment="1">
      <alignment vertical="center" shrinkToFit="1"/>
    </xf>
    <xf numFmtId="0" fontId="12" fillId="0" borderId="9" xfId="86" applyNumberFormat="1" applyFont="1" applyFill="1" applyBorder="1" applyAlignment="1">
      <alignment vertical="center" shrinkToFit="1"/>
    </xf>
    <xf numFmtId="49" fontId="8" fillId="0" borderId="13" xfId="102" applyNumberFormat="1" applyFont="1" applyFill="1" applyBorder="1" applyAlignment="1">
      <alignment horizontal="center" vertical="center"/>
    </xf>
    <xf numFmtId="0" fontId="8" fillId="0" borderId="6" xfId="102" applyNumberFormat="1" applyFont="1" applyFill="1" applyBorder="1" applyAlignment="1">
      <alignment horizontal="center" vertical="center" wrapText="1"/>
    </xf>
    <xf numFmtId="0" fontId="8" fillId="0" borderId="13" xfId="102" applyNumberFormat="1" applyFont="1" applyFill="1" applyBorder="1" applyAlignment="1">
      <alignment horizontal="center" vertical="center" wrapText="1"/>
    </xf>
    <xf numFmtId="0" fontId="8" fillId="0" borderId="12" xfId="102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11" xfId="103" applyNumberFormat="1" applyFont="1" applyFill="1" applyBorder="1" applyAlignment="1">
      <alignment vertical="center" shrinkToFit="1"/>
    </xf>
    <xf numFmtId="0" fontId="8" fillId="0" borderId="11" xfId="103" applyNumberFormat="1" applyFont="1" applyFill="1" applyBorder="1" applyAlignment="1">
      <alignment horizontal="center" vertical="center" wrapText="1"/>
    </xf>
    <xf numFmtId="0" fontId="8" fillId="0" borderId="12" xfId="103" applyNumberFormat="1" applyFont="1" applyFill="1" applyBorder="1" applyAlignment="1">
      <alignment horizontal="center" vertical="center" wrapText="1"/>
    </xf>
    <xf numFmtId="0" fontId="8" fillId="0" borderId="6" xfId="103" applyNumberFormat="1" applyFont="1" applyFill="1" applyBorder="1" applyAlignment="1">
      <alignment horizontal="center" vertical="center" wrapText="1"/>
    </xf>
    <xf numFmtId="0" fontId="8" fillId="0" borderId="9" xfId="103" applyNumberFormat="1" applyFont="1" applyFill="1" applyBorder="1" applyAlignment="1">
      <alignment vertical="center" shrinkToFit="1"/>
    </xf>
    <xf numFmtId="0" fontId="8" fillId="0" borderId="9" xfId="103" applyNumberFormat="1" applyFont="1" applyFill="1" applyBorder="1" applyAlignment="1">
      <alignment horizontal="center" vertical="center" wrapText="1"/>
    </xf>
    <xf numFmtId="0" fontId="8" fillId="0" borderId="13" xfId="103" applyNumberFormat="1" applyFont="1" applyFill="1" applyBorder="1" applyAlignment="1">
      <alignment horizontal="center" vertical="center" wrapText="1"/>
    </xf>
    <xf numFmtId="0" fontId="8" fillId="0" borderId="6" xfId="104" applyNumberFormat="1" applyFont="1" applyFill="1" applyBorder="1" applyAlignment="1">
      <alignment horizontal="center" vertical="center" wrapText="1"/>
    </xf>
    <xf numFmtId="49" fontId="12" fillId="0" borderId="5" xfId="102" applyNumberFormat="1" applyFont="1" applyFill="1" applyBorder="1" applyAlignment="1">
      <alignment horizontal="center" vertical="center" wrapText="1"/>
    </xf>
    <xf numFmtId="49" fontId="12" fillId="0" borderId="9" xfId="102" applyNumberFormat="1" applyFont="1" applyFill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5" fillId="0" borderId="5" xfId="102" applyNumberFormat="1" applyFont="1" applyFill="1" applyBorder="1" applyAlignment="1">
      <alignment horizontal="center" vertical="center" wrapText="1"/>
    </xf>
    <xf numFmtId="0" fontId="8" fillId="0" borderId="15" xfId="102" applyNumberFormat="1" applyFont="1" applyFill="1" applyBorder="1" applyAlignment="1">
      <alignment vertical="center" shrinkToFit="1"/>
    </xf>
    <xf numFmtId="0" fontId="8" fillId="0" borderId="5" xfId="102" applyNumberFormat="1" applyFont="1" applyFill="1" applyBorder="1" applyAlignment="1">
      <alignment horizontal="center" vertical="center" shrinkToFit="1"/>
    </xf>
    <xf numFmtId="0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shrinkToFit="1"/>
    </xf>
    <xf numFmtId="0" fontId="8" fillId="0" borderId="1" xfId="0" applyNumberFormat="1" applyFont="1" applyBorder="1">
      <alignment vertical="center"/>
    </xf>
    <xf numFmtId="0" fontId="8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8" fillId="0" borderId="1" xfId="0" applyNumberFormat="1" applyFont="1" applyBorder="1" applyAlignment="1">
      <alignment vertical="center"/>
    </xf>
    <xf numFmtId="0" fontId="8" fillId="0" borderId="1" xfId="0" applyNumberFormat="1" applyFont="1" applyBorder="1" applyAlignment="1">
      <alignment vertical="center" shrinkToFit="1"/>
    </xf>
    <xf numFmtId="0" fontId="8" fillId="0" borderId="1" xfId="0" applyNumberFormat="1" applyFont="1" applyBorder="1" applyAlignment="1">
      <alignment horizontal="right" vertical="center" shrinkToFi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right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1" xfId="102" applyNumberFormat="1" applyFont="1" applyFill="1" applyBorder="1" applyAlignment="1">
      <alignment horizontal="center" vertical="center" shrinkToFit="1"/>
    </xf>
    <xf numFmtId="49" fontId="0" fillId="0" borderId="1" xfId="0" applyNumberFormat="1" applyBorder="1">
      <alignment vertical="center"/>
    </xf>
    <xf numFmtId="49" fontId="12" fillId="0" borderId="1" xfId="102" applyNumberFormat="1" applyFont="1" applyFill="1" applyBorder="1" applyAlignment="1">
      <alignment horizontal="center" vertical="center" wrapText="1"/>
    </xf>
    <xf numFmtId="177" fontId="8" fillId="0" borderId="5" xfId="102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23" fillId="0" borderId="0" xfId="0" applyNumberFormat="1" applyFont="1" applyFill="1" applyBorder="1" applyAlignment="1">
      <alignment horizontal="center" vertical="center" wrapText="1"/>
    </xf>
    <xf numFmtId="180" fontId="23" fillId="0" borderId="0" xfId="0" applyNumberFormat="1" applyFont="1" applyFill="1" applyBorder="1" applyAlignment="1">
      <alignment horizontal="center" vertical="center" wrapText="1"/>
    </xf>
    <xf numFmtId="180" fontId="18" fillId="0" borderId="0" xfId="0" applyNumberFormat="1" applyFont="1" applyFill="1" applyAlignment="1">
      <alignment horizontal="center" vertical="center"/>
    </xf>
    <xf numFmtId="49" fontId="8" fillId="0" borderId="15" xfId="102" applyNumberFormat="1" applyFont="1" applyFill="1" applyBorder="1" applyAlignment="1">
      <alignment horizontal="center" vertical="center" wrapText="1"/>
    </xf>
    <xf numFmtId="0" fontId="8" fillId="0" borderId="15" xfId="102" applyNumberFormat="1" applyFont="1" applyBorder="1" applyAlignment="1">
      <alignment horizontal="center" vertical="center" wrapText="1"/>
    </xf>
    <xf numFmtId="0" fontId="8" fillId="0" borderId="17" xfId="102" applyNumberFormat="1" applyFont="1" applyBorder="1" applyAlignment="1">
      <alignment horizontal="center" vertical="center" wrapText="1"/>
    </xf>
    <xf numFmtId="177" fontId="8" fillId="0" borderId="11" xfId="102" applyNumberFormat="1" applyFont="1" applyBorder="1" applyAlignment="1">
      <alignment horizontal="right" vertical="center" shrinkToFit="1"/>
    </xf>
    <xf numFmtId="177" fontId="8" fillId="0" borderId="11" xfId="102" applyNumberFormat="1" applyFont="1" applyBorder="1" applyAlignment="1">
      <alignment horizontal="right" vertical="center"/>
    </xf>
    <xf numFmtId="177" fontId="8" fillId="0" borderId="5" xfId="102" applyNumberFormat="1" applyFont="1" applyBorder="1" applyAlignment="1">
      <alignment horizontal="right" vertical="center" shrinkToFit="1"/>
    </xf>
    <xf numFmtId="177" fontId="8" fillId="0" borderId="5" xfId="102" applyNumberFormat="1" applyFont="1" applyFill="1" applyBorder="1" applyAlignment="1">
      <alignment horizontal="right" vertical="center" shrinkToFit="1"/>
    </xf>
    <xf numFmtId="177" fontId="8" fillId="0" borderId="5" xfId="102" applyNumberFormat="1" applyFont="1" applyBorder="1" applyAlignment="1">
      <alignment horizontal="right" vertical="center"/>
    </xf>
    <xf numFmtId="177" fontId="8" fillId="0" borderId="5" xfId="104" applyNumberFormat="1" applyFont="1" applyFill="1" applyBorder="1" applyAlignment="1">
      <alignment horizontal="right" vertical="center" shrinkToFit="1"/>
    </xf>
    <xf numFmtId="177" fontId="8" fillId="0" borderId="5" xfId="103" applyNumberFormat="1" applyFont="1" applyFill="1" applyBorder="1" applyAlignment="1">
      <alignment horizontal="right" vertical="center" shrinkToFit="1"/>
    </xf>
    <xf numFmtId="176" fontId="8" fillId="0" borderId="11" xfId="102" applyNumberFormat="1" applyFont="1" applyBorder="1" applyAlignment="1">
      <alignment horizontal="right" vertical="center" shrinkToFit="1"/>
    </xf>
    <xf numFmtId="176" fontId="8" fillId="0" borderId="5" xfId="102" applyNumberFormat="1" applyFont="1" applyBorder="1" applyAlignment="1">
      <alignment horizontal="right" vertical="center" shrinkToFit="1"/>
    </xf>
    <xf numFmtId="176" fontId="8" fillId="0" borderId="5" xfId="102" applyNumberFormat="1" applyFont="1" applyFill="1" applyBorder="1" applyAlignment="1">
      <alignment horizontal="right" vertical="center" shrinkToFit="1"/>
    </xf>
    <xf numFmtId="0" fontId="8" fillId="0" borderId="15" xfId="102" applyNumberFormat="1" applyFont="1" applyBorder="1" applyAlignment="1">
      <alignment horizontal="right" vertical="center" shrinkToFit="1"/>
    </xf>
    <xf numFmtId="177" fontId="8" fillId="0" borderId="9" xfId="102" applyNumberFormat="1" applyFont="1" applyBorder="1" applyAlignment="1">
      <alignment horizontal="right" vertical="center" shrinkToFit="1"/>
    </xf>
    <xf numFmtId="176" fontId="8" fillId="0" borderId="9" xfId="102" applyNumberFormat="1" applyFont="1" applyBorder="1" applyAlignment="1">
      <alignment horizontal="right" vertical="center" shrinkToFit="1"/>
    </xf>
    <xf numFmtId="0" fontId="8" fillId="0" borderId="16" xfId="102" applyNumberFormat="1" applyFont="1" applyFill="1" applyBorder="1" applyAlignment="1">
      <alignment horizontal="center" vertical="center" wrapText="1"/>
    </xf>
    <xf numFmtId="0" fontId="8" fillId="0" borderId="16" xfId="102" applyNumberFormat="1" applyFont="1" applyFill="1" applyBorder="1" applyAlignment="1">
      <alignment horizontal="center" vertical="center" wrapText="1" shrinkToFit="1"/>
    </xf>
    <xf numFmtId="0" fontId="8" fillId="0" borderId="16" xfId="102" applyFont="1" applyFill="1" applyBorder="1" applyAlignment="1">
      <alignment horizontal="center" vertical="center" wrapText="1" shrinkToFit="1"/>
    </xf>
    <xf numFmtId="176" fontId="8" fillId="0" borderId="11" xfId="102" applyNumberFormat="1" applyFont="1" applyFill="1" applyBorder="1" applyAlignment="1">
      <alignment horizontal="right" vertical="center" shrinkToFit="1"/>
    </xf>
    <xf numFmtId="176" fontId="8" fillId="0" borderId="15" xfId="102" applyNumberFormat="1" applyFont="1" applyFill="1" applyBorder="1" applyAlignment="1">
      <alignment horizontal="right" vertical="center" shrinkToFit="1"/>
    </xf>
    <xf numFmtId="0" fontId="12" fillId="0" borderId="8" xfId="102" applyNumberFormat="1" applyFont="1" applyFill="1" applyBorder="1" applyAlignment="1">
      <alignment horizontal="center" vertical="center" wrapText="1"/>
    </xf>
    <xf numFmtId="181" fontId="8" fillId="0" borderId="0" xfId="102" applyNumberFormat="1" applyFont="1" applyFill="1" applyBorder="1" applyAlignment="1">
      <alignment horizontal="center" vertical="center"/>
    </xf>
    <xf numFmtId="180" fontId="8" fillId="0" borderId="0" xfId="102" applyNumberFormat="1" applyFont="1" applyFill="1" applyBorder="1" applyAlignment="1">
      <alignment horizontal="center" vertical="center"/>
    </xf>
    <xf numFmtId="0" fontId="8" fillId="0" borderId="5" xfId="102" applyNumberFormat="1" applyFont="1" applyBorder="1" applyAlignment="1">
      <alignment horizontal="center" vertical="center" shrinkToFit="1"/>
    </xf>
    <xf numFmtId="49" fontId="8" fillId="0" borderId="5" xfId="102" applyNumberFormat="1" applyFont="1" applyBorder="1" applyAlignment="1">
      <alignment horizontal="center" vertical="center" shrinkToFit="1"/>
    </xf>
    <xf numFmtId="0" fontId="8" fillId="0" borderId="9" xfId="102" applyNumberFormat="1" applyFont="1" applyBorder="1" applyAlignment="1">
      <alignment horizontal="center" vertical="center" shrinkToFit="1"/>
    </xf>
    <xf numFmtId="49" fontId="8" fillId="0" borderId="11" xfId="102" applyNumberFormat="1" applyFont="1" applyBorder="1" applyAlignment="1">
      <alignment horizontal="center" vertical="center" shrinkToFit="1"/>
    </xf>
    <xf numFmtId="49" fontId="8" fillId="0" borderId="5" xfId="102" applyNumberFormat="1" applyFont="1" applyFill="1" applyBorder="1" applyAlignment="1">
      <alignment horizontal="center" vertical="center" shrinkToFit="1"/>
    </xf>
    <xf numFmtId="177" fontId="8" fillId="0" borderId="15" xfId="102" applyNumberFormat="1" applyFont="1" applyBorder="1" applyAlignment="1">
      <alignment horizontal="right" vertical="center" shrinkToFit="1"/>
    </xf>
    <xf numFmtId="177" fontId="8" fillId="0" borderId="15" xfId="102" applyNumberFormat="1" applyFont="1" applyBorder="1" applyAlignment="1">
      <alignment horizontal="right" vertical="center"/>
    </xf>
    <xf numFmtId="0" fontId="8" fillId="0" borderId="0" xfId="102" applyNumberFormat="1" applyFont="1" applyFill="1" applyBorder="1" applyAlignment="1">
      <alignment horizontal="center" vertical="center" wrapText="1"/>
    </xf>
    <xf numFmtId="49" fontId="8" fillId="0" borderId="5" xfId="93" applyNumberFormat="1" applyFont="1" applyFill="1" applyBorder="1" applyAlignment="1">
      <alignment horizontal="center" vertical="center"/>
    </xf>
    <xf numFmtId="0" fontId="12" fillId="0" borderId="19" xfId="102" applyNumberFormat="1" applyFont="1" applyFill="1" applyBorder="1" applyAlignment="1">
      <alignment horizontal="center" vertical="center" wrapText="1"/>
    </xf>
    <xf numFmtId="0" fontId="12" fillId="0" borderId="20" xfId="102" applyNumberFormat="1" applyFont="1" applyFill="1" applyBorder="1" applyAlignment="1">
      <alignment horizontal="center" vertical="center" wrapText="1"/>
    </xf>
    <xf numFmtId="0" fontId="8" fillId="0" borderId="21" xfId="102" applyNumberFormat="1" applyFont="1" applyFill="1" applyBorder="1" applyAlignment="1">
      <alignment horizontal="center" vertical="center" wrapText="1" shrinkToFit="1"/>
    </xf>
    <xf numFmtId="180" fontId="8" fillId="0" borderId="11" xfId="102" applyNumberFormat="1" applyFont="1" applyBorder="1" applyAlignment="1">
      <alignment horizontal="center" vertical="center" shrinkToFit="1"/>
    </xf>
    <xf numFmtId="49" fontId="8" fillId="0" borderId="15" xfId="102" applyNumberFormat="1" applyFont="1" applyFill="1" applyBorder="1" applyAlignment="1">
      <alignment horizontal="center" vertical="center"/>
    </xf>
    <xf numFmtId="49" fontId="8" fillId="0" borderId="17" xfId="102" applyNumberFormat="1" applyFont="1" applyFill="1" applyBorder="1" applyAlignment="1">
      <alignment horizontal="center" vertical="center" wrapText="1"/>
    </xf>
    <xf numFmtId="49" fontId="8" fillId="0" borderId="17" xfId="0" applyNumberFormat="1" applyFont="1" applyFill="1" applyBorder="1" applyAlignment="1">
      <alignment horizontal="center" vertical="center" wrapText="1"/>
    </xf>
    <xf numFmtId="49" fontId="8" fillId="0" borderId="5" xfId="102" applyNumberFormat="1" applyFont="1" applyFill="1" applyBorder="1" applyAlignment="1">
      <alignment horizontal="center" vertical="center" wrapText="1" shrinkToFit="1"/>
    </xf>
    <xf numFmtId="49" fontId="8" fillId="0" borderId="11" xfId="102" applyNumberFormat="1" applyFont="1" applyBorder="1" applyAlignment="1">
      <alignment horizontal="center" vertical="center" wrapText="1" shrinkToFit="1"/>
    </xf>
    <xf numFmtId="49" fontId="8" fillId="0" borderId="5" xfId="103" applyNumberFormat="1" applyFont="1" applyFill="1" applyBorder="1" applyAlignment="1">
      <alignment horizontal="center" vertical="center" wrapText="1" shrinkToFit="1"/>
    </xf>
    <xf numFmtId="49" fontId="24" fillId="0" borderId="5" xfId="102" applyNumberFormat="1" applyFont="1" applyFill="1" applyBorder="1" applyAlignment="1">
      <alignment horizontal="center" vertical="center" wrapText="1"/>
    </xf>
    <xf numFmtId="49" fontId="8" fillId="0" borderId="9" xfId="102" applyNumberFormat="1" applyFont="1" applyFill="1" applyBorder="1" applyAlignment="1">
      <alignment horizontal="center" vertical="center" wrapText="1" shrinkToFit="1"/>
    </xf>
    <xf numFmtId="49" fontId="19" fillId="0" borderId="5" xfId="102" applyNumberFormat="1" applyFont="1" applyFill="1" applyBorder="1" applyAlignment="1">
      <alignment horizontal="center" vertical="center" wrapText="1" shrinkToFit="1"/>
    </xf>
    <xf numFmtId="0" fontId="22" fillId="0" borderId="10" xfId="102" applyNumberFormat="1" applyFont="1" applyFill="1" applyBorder="1" applyAlignment="1">
      <alignment horizontal="center" vertical="center" wrapText="1"/>
    </xf>
    <xf numFmtId="49" fontId="22" fillId="0" borderId="11" xfId="102" applyNumberFormat="1" applyFont="1" applyFill="1" applyBorder="1" applyAlignment="1">
      <alignment horizontal="center" vertical="center" wrapText="1"/>
    </xf>
    <xf numFmtId="177" fontId="22" fillId="0" borderId="11" xfId="102" applyNumberFormat="1" applyFont="1" applyFill="1" applyBorder="1" applyAlignment="1">
      <alignment horizontal="center" vertical="center" wrapText="1"/>
    </xf>
    <xf numFmtId="0" fontId="22" fillId="0" borderId="7" xfId="102" applyNumberFormat="1" applyFont="1" applyFill="1" applyBorder="1" applyAlignment="1">
      <alignment horizontal="center" vertical="center" wrapText="1"/>
    </xf>
    <xf numFmtId="49" fontId="22" fillId="0" borderId="5" xfId="102" applyNumberFormat="1" applyFont="1" applyFill="1" applyBorder="1" applyAlignment="1">
      <alignment horizontal="center" vertical="center" wrapText="1"/>
    </xf>
    <xf numFmtId="177" fontId="22" fillId="0" borderId="5" xfId="102" applyNumberFormat="1" applyFont="1" applyFill="1" applyBorder="1" applyAlignment="1">
      <alignment horizontal="center" vertical="center" wrapText="1"/>
    </xf>
    <xf numFmtId="0" fontId="22" fillId="0" borderId="8" xfId="102" applyNumberFormat="1" applyFont="1" applyFill="1" applyBorder="1" applyAlignment="1">
      <alignment horizontal="center" vertical="center" wrapText="1"/>
    </xf>
    <xf numFmtId="49" fontId="22" fillId="0" borderId="9" xfId="102" applyNumberFormat="1" applyFont="1" applyFill="1" applyBorder="1" applyAlignment="1">
      <alignment horizontal="center" vertical="center" wrapText="1"/>
    </xf>
    <xf numFmtId="177" fontId="22" fillId="0" borderId="9" xfId="102" applyNumberFormat="1" applyFont="1" applyFill="1" applyBorder="1" applyAlignment="1">
      <alignment horizontal="center" vertical="center" wrapText="1"/>
    </xf>
    <xf numFmtId="0" fontId="22" fillId="0" borderId="11" xfId="102" applyNumberFormat="1" applyFont="1" applyFill="1" applyBorder="1" applyAlignment="1">
      <alignment horizontal="center" vertical="center" wrapText="1"/>
    </xf>
    <xf numFmtId="0" fontId="22" fillId="0" borderId="5" xfId="102" applyNumberFormat="1" applyFont="1" applyFill="1" applyBorder="1" applyAlignment="1">
      <alignment horizontal="center" vertical="center" wrapText="1"/>
    </xf>
    <xf numFmtId="0" fontId="22" fillId="0" borderId="9" xfId="102" applyNumberFormat="1" applyFont="1" applyFill="1" applyBorder="1" applyAlignment="1">
      <alignment horizontal="center" vertical="center" wrapText="1"/>
    </xf>
    <xf numFmtId="49" fontId="22" fillId="0" borderId="15" xfId="102" applyNumberFormat="1" applyFont="1" applyFill="1" applyBorder="1" applyAlignment="1">
      <alignment horizontal="center" vertical="center" wrapText="1"/>
    </xf>
    <xf numFmtId="177" fontId="22" fillId="0" borderId="15" xfId="102" applyNumberFormat="1" applyFont="1" applyFill="1" applyBorder="1" applyAlignment="1">
      <alignment horizontal="center" vertical="center" wrapText="1"/>
    </xf>
    <xf numFmtId="0" fontId="22" fillId="0" borderId="14" xfId="102" applyNumberFormat="1" applyFont="1" applyFill="1" applyBorder="1" applyAlignment="1">
      <alignment horizontal="center" vertical="center" wrapText="1"/>
    </xf>
    <xf numFmtId="177" fontId="22" fillId="0" borderId="14" xfId="102" applyNumberFormat="1" applyFont="1" applyFill="1" applyBorder="1" applyAlignment="1">
      <alignment horizontal="center" vertical="center" wrapText="1"/>
    </xf>
    <xf numFmtId="0" fontId="22" fillId="0" borderId="22" xfId="102" applyNumberFormat="1" applyFont="1" applyFill="1" applyBorder="1" applyAlignment="1">
      <alignment horizontal="center" vertical="center" wrapText="1"/>
    </xf>
    <xf numFmtId="49" fontId="25" fillId="0" borderId="11" xfId="102" applyNumberFormat="1" applyFont="1" applyFill="1" applyBorder="1" applyAlignment="1">
      <alignment horizontal="center" vertical="center" wrapText="1"/>
    </xf>
    <xf numFmtId="49" fontId="25" fillId="0" borderId="5" xfId="102" applyNumberFormat="1" applyFont="1" applyFill="1" applyBorder="1" applyAlignment="1">
      <alignment horizontal="center" vertical="center" wrapText="1"/>
    </xf>
    <xf numFmtId="0" fontId="22" fillId="0" borderId="16" xfId="102" applyFont="1" applyFill="1" applyBorder="1" applyAlignment="1">
      <alignment horizontal="center" vertical="center" wrapText="1"/>
    </xf>
    <xf numFmtId="0" fontId="22" fillId="0" borderId="16" xfId="102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shrinkToFit="1"/>
    </xf>
    <xf numFmtId="49" fontId="8" fillId="0" borderId="6" xfId="102" applyNumberFormat="1" applyFont="1" applyFill="1" applyBorder="1" applyAlignment="1">
      <alignment horizontal="center" vertical="center" shrinkToFit="1"/>
    </xf>
    <xf numFmtId="49" fontId="8" fillId="0" borderId="6" xfId="104" applyNumberFormat="1" applyFont="1" applyFill="1" applyBorder="1" applyAlignment="1">
      <alignment horizontal="center" vertical="center" shrinkToFit="1"/>
    </xf>
    <xf numFmtId="49" fontId="8" fillId="0" borderId="12" xfId="102" applyNumberFormat="1" applyFont="1" applyBorder="1" applyAlignment="1">
      <alignment horizontal="center" vertical="center" shrinkToFit="1"/>
    </xf>
    <xf numFmtId="49" fontId="8" fillId="0" borderId="6" xfId="102" applyNumberFormat="1" applyFont="1" applyBorder="1" applyAlignment="1">
      <alignment horizontal="center" vertical="center" shrinkToFit="1"/>
    </xf>
    <xf numFmtId="49" fontId="8" fillId="0" borderId="6" xfId="0" applyNumberFormat="1" applyFont="1" applyBorder="1" applyAlignment="1">
      <alignment horizontal="center" vertical="center" shrinkToFit="1"/>
    </xf>
    <xf numFmtId="49" fontId="8" fillId="0" borderId="13" xfId="102" applyNumberFormat="1" applyFont="1" applyBorder="1" applyAlignment="1">
      <alignment horizontal="center" vertical="center" shrinkToFit="1"/>
    </xf>
    <xf numFmtId="49" fontId="8" fillId="0" borderId="17" xfId="102" applyNumberFormat="1" applyFont="1" applyBorder="1" applyAlignment="1">
      <alignment horizontal="center" vertical="center" shrinkToFit="1"/>
    </xf>
    <xf numFmtId="49" fontId="22" fillId="0" borderId="12" xfId="102" applyNumberFormat="1" applyFont="1" applyFill="1" applyBorder="1" applyAlignment="1">
      <alignment horizontal="center" vertical="center" shrinkToFit="1"/>
    </xf>
    <xf numFmtId="49" fontId="22" fillId="0" borderId="6" xfId="102" applyNumberFormat="1" applyFont="1" applyFill="1" applyBorder="1" applyAlignment="1">
      <alignment horizontal="center" vertical="center" shrinkToFit="1"/>
    </xf>
    <xf numFmtId="49" fontId="22" fillId="0" borderId="13" xfId="102" applyNumberFormat="1" applyFont="1" applyFill="1" applyBorder="1" applyAlignment="1">
      <alignment horizontal="center" vertical="center" shrinkToFit="1"/>
    </xf>
    <xf numFmtId="49" fontId="22" fillId="0" borderId="17" xfId="102" applyNumberFormat="1" applyFont="1" applyFill="1" applyBorder="1" applyAlignment="1">
      <alignment horizontal="center" vertical="center" shrinkToFit="1"/>
    </xf>
    <xf numFmtId="0" fontId="22" fillId="0" borderId="22" xfId="102" applyNumberFormat="1" applyFont="1" applyFill="1" applyBorder="1" applyAlignment="1">
      <alignment horizontal="center" vertical="center" shrinkToFit="1"/>
    </xf>
    <xf numFmtId="1" fontId="26" fillId="0" borderId="0" xfId="98" quotePrefix="1" applyNumberFormat="1" applyFont="1" applyFill="1">
      <alignment vertical="center"/>
    </xf>
    <xf numFmtId="1" fontId="26" fillId="0" borderId="0" xfId="98" applyNumberFormat="1" applyFont="1" applyFill="1">
      <alignment vertical="center"/>
    </xf>
    <xf numFmtId="177" fontId="26" fillId="0" borderId="0" xfId="98" applyNumberFormat="1" applyFont="1" applyFill="1">
      <alignment vertical="center"/>
    </xf>
    <xf numFmtId="180" fontId="26" fillId="0" borderId="0" xfId="98" applyNumberFormat="1" applyFont="1" applyFill="1">
      <alignment vertical="center"/>
    </xf>
    <xf numFmtId="1" fontId="26" fillId="0" borderId="0" xfId="95" applyNumberFormat="1" applyFont="1" applyFill="1">
      <alignment vertical="center"/>
    </xf>
    <xf numFmtId="0" fontId="26" fillId="0" borderId="0" xfId="98" applyFont="1" applyFill="1">
      <alignment vertical="center"/>
    </xf>
    <xf numFmtId="177" fontId="26" fillId="0" borderId="0" xfId="95" applyNumberFormat="1" applyFont="1" applyFill="1">
      <alignment vertical="center"/>
    </xf>
    <xf numFmtId="0" fontId="26" fillId="0" borderId="0" xfId="95" applyFont="1">
      <alignment vertical="center"/>
    </xf>
    <xf numFmtId="0" fontId="26" fillId="0" borderId="0" xfId="95" applyFont="1" applyFill="1">
      <alignment vertical="center"/>
    </xf>
    <xf numFmtId="0" fontId="26" fillId="0" borderId="0" xfId="100" applyFont="1" applyFill="1">
      <alignment vertical="center"/>
    </xf>
    <xf numFmtId="176" fontId="26" fillId="0" borderId="0" xfId="100" applyNumberFormat="1" applyFont="1" applyFill="1">
      <alignment vertical="center"/>
    </xf>
    <xf numFmtId="177" fontId="26" fillId="0" borderId="0" xfId="100" applyNumberFormat="1" applyFont="1" applyFill="1">
      <alignment vertical="center"/>
    </xf>
    <xf numFmtId="1" fontId="26" fillId="0" borderId="0" xfId="100" applyNumberFormat="1" applyFont="1" applyFill="1">
      <alignment vertical="center"/>
    </xf>
    <xf numFmtId="1" fontId="26" fillId="0" borderId="0" xfId="100" applyNumberFormat="1" applyFont="1" applyFill="1" applyAlignment="1">
      <alignment horizontal="center" vertical="center"/>
    </xf>
    <xf numFmtId="0" fontId="26" fillId="0" borderId="0" xfId="100" applyNumberFormat="1" applyFont="1" applyFill="1">
      <alignment vertical="center"/>
    </xf>
    <xf numFmtId="1" fontId="26" fillId="0" borderId="0" xfId="100" applyNumberFormat="1" applyFont="1">
      <alignment vertical="center"/>
    </xf>
    <xf numFmtId="49" fontId="7" fillId="0" borderId="5" xfId="102" applyNumberFormat="1" applyFont="1" applyFill="1" applyBorder="1" applyAlignment="1">
      <alignment horizontal="center" vertical="center" wrapText="1" shrinkToFit="1"/>
    </xf>
    <xf numFmtId="49" fontId="27" fillId="0" borderId="5" xfId="102" applyNumberFormat="1" applyFont="1" applyFill="1" applyBorder="1" applyAlignment="1">
      <alignment horizontal="center" vertical="center" wrapText="1" shrinkToFit="1"/>
    </xf>
    <xf numFmtId="49" fontId="27" fillId="0" borderId="11" xfId="102" applyNumberFormat="1" applyFont="1" applyBorder="1" applyAlignment="1">
      <alignment horizontal="center" vertical="center" wrapText="1" shrinkToFit="1"/>
    </xf>
    <xf numFmtId="49" fontId="27" fillId="0" borderId="9" xfId="102" applyNumberFormat="1" applyFont="1" applyFill="1" applyBorder="1" applyAlignment="1">
      <alignment horizontal="center" vertical="center" wrapText="1" shrinkToFit="1"/>
    </xf>
    <xf numFmtId="49" fontId="27" fillId="0" borderId="5" xfId="102" applyNumberFormat="1" applyFont="1" applyBorder="1" applyAlignment="1">
      <alignment horizontal="center" vertical="center" wrapText="1" shrinkToFit="1"/>
    </xf>
    <xf numFmtId="49" fontId="8" fillId="0" borderId="10" xfId="102" applyNumberFormat="1" applyFont="1" applyBorder="1" applyAlignment="1">
      <alignment horizontal="center" vertical="center"/>
    </xf>
    <xf numFmtId="49" fontId="8" fillId="0" borderId="7" xfId="102" applyNumberFormat="1" applyFont="1" applyFill="1" applyBorder="1" applyAlignment="1">
      <alignment horizontal="center" vertical="center"/>
    </xf>
    <xf numFmtId="49" fontId="8" fillId="0" borderId="7" xfId="102" applyNumberFormat="1" applyFont="1" applyBorder="1" applyAlignment="1">
      <alignment horizontal="center" vertical="center"/>
    </xf>
    <xf numFmtId="49" fontId="8" fillId="0" borderId="8" xfId="102" applyNumberFormat="1" applyFont="1" applyBorder="1" applyAlignment="1">
      <alignment horizontal="center" vertical="center"/>
    </xf>
    <xf numFmtId="49" fontId="22" fillId="0" borderId="10" xfId="102" applyNumberFormat="1" applyFont="1" applyFill="1" applyBorder="1" applyAlignment="1">
      <alignment horizontal="center" vertical="center" wrapText="1"/>
    </xf>
    <xf numFmtId="49" fontId="22" fillId="0" borderId="7" xfId="102" applyNumberFormat="1" applyFont="1" applyFill="1" applyBorder="1" applyAlignment="1">
      <alignment horizontal="center" vertical="center" wrapText="1"/>
    </xf>
    <xf numFmtId="49" fontId="22" fillId="0" borderId="8" xfId="102" applyNumberFormat="1" applyFont="1" applyFill="1" applyBorder="1" applyAlignment="1">
      <alignment horizontal="center" vertical="center" wrapText="1"/>
    </xf>
    <xf numFmtId="49" fontId="22" fillId="0" borderId="14" xfId="102" applyNumberFormat="1" applyFont="1" applyFill="1" applyBorder="1" applyAlignment="1">
      <alignment horizontal="center" vertical="center" wrapText="1"/>
    </xf>
    <xf numFmtId="1" fontId="8" fillId="0" borderId="5" xfId="102" applyNumberFormat="1" applyFont="1" applyFill="1" applyBorder="1" applyAlignment="1">
      <alignment horizontal="center" vertical="center"/>
    </xf>
    <xf numFmtId="176" fontId="26" fillId="0" borderId="0" xfId="95" applyNumberFormat="1" applyFont="1" applyFill="1">
      <alignment vertical="center"/>
    </xf>
    <xf numFmtId="176" fontId="8" fillId="0" borderId="5" xfId="102" applyNumberFormat="1" applyFont="1" applyFill="1" applyBorder="1" applyAlignment="1">
      <alignment horizontal="center" vertical="center"/>
    </xf>
    <xf numFmtId="176" fontId="26" fillId="0" borderId="0" xfId="98" applyNumberFormat="1" applyFont="1" applyFill="1">
      <alignment vertical="center"/>
    </xf>
    <xf numFmtId="180" fontId="8" fillId="0" borderId="5" xfId="102" applyNumberFormat="1" applyFont="1" applyFill="1" applyBorder="1" applyAlignment="1">
      <alignment horizontal="center" vertical="center"/>
    </xf>
    <xf numFmtId="49" fontId="18" fillId="0" borderId="5" xfId="102" applyNumberFormat="1" applyFont="1" applyFill="1" applyBorder="1" applyAlignment="1">
      <alignment horizontal="center" vertical="center" wrapText="1" shrinkToFit="1"/>
    </xf>
    <xf numFmtId="1" fontId="19" fillId="0" borderId="5" xfId="102" applyNumberFormat="1" applyFont="1" applyFill="1" applyBorder="1" applyAlignment="1">
      <alignment horizontal="center" vertical="center" wrapText="1" shrinkToFit="1"/>
    </xf>
    <xf numFmtId="49" fontId="8" fillId="0" borderId="15" xfId="102" applyNumberFormat="1" applyFont="1" applyFill="1" applyBorder="1" applyAlignment="1">
      <alignment horizontal="center" vertical="center" wrapText="1" shrinkToFit="1"/>
    </xf>
    <xf numFmtId="0" fontId="12" fillId="0" borderId="10" xfId="102" applyNumberFormat="1" applyFont="1" applyFill="1" applyBorder="1" applyAlignment="1">
      <alignment horizontal="center" vertical="center" wrapText="1"/>
    </xf>
    <xf numFmtId="0" fontId="12" fillId="0" borderId="23" xfId="102" applyNumberFormat="1" applyFont="1" applyFill="1" applyBorder="1" applyAlignment="1">
      <alignment horizontal="center" vertical="center" wrapText="1"/>
    </xf>
    <xf numFmtId="0" fontId="12" fillId="0" borderId="11" xfId="102" applyNumberFormat="1" applyFont="1" applyFill="1" applyBorder="1" applyAlignment="1">
      <alignment horizontal="center" vertical="center" wrapText="1"/>
    </xf>
    <xf numFmtId="0" fontId="12" fillId="0" borderId="19" xfId="102" applyNumberFormat="1" applyFont="1" applyFill="1" applyBorder="1" applyAlignment="1">
      <alignment horizontal="center" vertical="center" wrapText="1"/>
    </xf>
    <xf numFmtId="0" fontId="12" fillId="0" borderId="11" xfId="89" applyNumberFormat="1" applyFont="1" applyFill="1" applyBorder="1" applyAlignment="1">
      <alignment horizontal="center" vertical="center" wrapText="1"/>
    </xf>
    <xf numFmtId="0" fontId="12" fillId="0" borderId="19" xfId="89" applyNumberFormat="1" applyFont="1" applyFill="1" applyBorder="1" applyAlignment="1">
      <alignment horizontal="center" vertical="center" wrapText="1"/>
    </xf>
    <xf numFmtId="0" fontId="12" fillId="0" borderId="9" xfId="89" applyNumberFormat="1" applyFont="1" applyFill="1" applyBorder="1" applyAlignment="1">
      <alignment horizontal="center" vertical="center" wrapText="1"/>
    </xf>
    <xf numFmtId="0" fontId="12" fillId="0" borderId="12" xfId="102" applyNumberFormat="1" applyFont="1" applyFill="1" applyBorder="1" applyAlignment="1">
      <alignment horizontal="center" vertical="center" wrapText="1"/>
    </xf>
    <xf numFmtId="0" fontId="12" fillId="0" borderId="8" xfId="102" applyNumberFormat="1" applyFont="1" applyFill="1" applyBorder="1" applyAlignment="1">
      <alignment horizontal="center" vertical="center" wrapText="1"/>
    </xf>
    <xf numFmtId="0" fontId="12" fillId="0" borderId="9" xfId="102" applyNumberFormat="1" applyFont="1" applyFill="1" applyBorder="1" applyAlignment="1">
      <alignment horizontal="center" vertical="center" wrapText="1"/>
    </xf>
  </cellXfs>
  <cellStyles count="127">
    <cellStyle name="20% - 강조색1 2" xfId="1"/>
    <cellStyle name="20% - 강조색1 2 2" xfId="2"/>
    <cellStyle name="20% - 강조색1 3" xfId="3"/>
    <cellStyle name="20% - 강조색1 4" xfId="4"/>
    <cellStyle name="20% - 강조색1 5" xfId="5"/>
    <cellStyle name="20% - 강조색2 2" xfId="6"/>
    <cellStyle name="20% - 강조색2 2 2" xfId="7"/>
    <cellStyle name="20% - 강조색2 3" xfId="8"/>
    <cellStyle name="20% - 강조색2 4" xfId="9"/>
    <cellStyle name="20% - 강조색2 5" xfId="10"/>
    <cellStyle name="20% - 강조색3 2" xfId="11"/>
    <cellStyle name="20% - 강조색3 2 2" xfId="12"/>
    <cellStyle name="20% - 강조색3 3" xfId="13"/>
    <cellStyle name="20% - 강조색3 4" xfId="14"/>
    <cellStyle name="20% - 강조색3 5" xfId="15"/>
    <cellStyle name="20% - 강조색4 2" xfId="16"/>
    <cellStyle name="20% - 강조색4 2 2" xfId="17"/>
    <cellStyle name="20% - 강조색4 3" xfId="18"/>
    <cellStyle name="20% - 강조색4 4" xfId="19"/>
    <cellStyle name="20% - 강조색4 5" xfId="20"/>
    <cellStyle name="20% - 강조색5 2" xfId="21"/>
    <cellStyle name="20% - 강조색5 2 2" xfId="22"/>
    <cellStyle name="20% - 강조색5 3" xfId="23"/>
    <cellStyle name="20% - 강조색5 4" xfId="24"/>
    <cellStyle name="20% - 강조색5 5" xfId="25"/>
    <cellStyle name="20% - 강조색6 2" xfId="26"/>
    <cellStyle name="20% - 강조색6 2 2" xfId="27"/>
    <cellStyle name="20% - 강조색6 3" xfId="28"/>
    <cellStyle name="20% - 강조색6 4" xfId="29"/>
    <cellStyle name="20% - 강조색6 5" xfId="30"/>
    <cellStyle name="20% - Accent1" xfId="31" builtinId="30" customBuiltin="1"/>
    <cellStyle name="20% - Accent2" xfId="32" builtinId="34" customBuiltin="1"/>
    <cellStyle name="20% - Accent3" xfId="33" builtinId="38" customBuiltin="1"/>
    <cellStyle name="20% - Accent4" xfId="34" builtinId="42" customBuiltin="1"/>
    <cellStyle name="20% - Accent5" xfId="35" builtinId="46" customBuiltin="1"/>
    <cellStyle name="20% - Accent6" xfId="36" builtinId="50" customBuiltin="1"/>
    <cellStyle name="40% - 강조색1 2" xfId="37"/>
    <cellStyle name="40% - 강조색1 2 2" xfId="38"/>
    <cellStyle name="40% - 강조색1 3" xfId="39"/>
    <cellStyle name="40% - 강조색1 4" xfId="40"/>
    <cellStyle name="40% - 강조색1 5" xfId="41"/>
    <cellStyle name="40% - 강조색2 2" xfId="42"/>
    <cellStyle name="40% - 강조색2 2 2" xfId="43"/>
    <cellStyle name="40% - 강조색2 3" xfId="44"/>
    <cellStyle name="40% - 강조색2 4" xfId="45"/>
    <cellStyle name="40% - 강조색2 5" xfId="46"/>
    <cellStyle name="40% - 강조색3 2" xfId="47"/>
    <cellStyle name="40% - 강조색3 2 2" xfId="48"/>
    <cellStyle name="40% - 강조색3 3" xfId="49"/>
    <cellStyle name="40% - 강조색3 4" xfId="50"/>
    <cellStyle name="40% - 강조색3 5" xfId="51"/>
    <cellStyle name="40% - 강조색4 2" xfId="52"/>
    <cellStyle name="40% - 강조색4 2 2" xfId="53"/>
    <cellStyle name="40% - 강조색4 3" xfId="54"/>
    <cellStyle name="40% - 강조색4 4" xfId="55"/>
    <cellStyle name="40% - 강조색4 5" xfId="56"/>
    <cellStyle name="40% - 강조색5 2" xfId="57"/>
    <cellStyle name="40% - 강조색5 2 2" xfId="58"/>
    <cellStyle name="40% - 강조색5 3" xfId="59"/>
    <cellStyle name="40% - 강조색5 4" xfId="60"/>
    <cellStyle name="40% - 강조색5 5" xfId="61"/>
    <cellStyle name="40% - 강조색6 2" xfId="62"/>
    <cellStyle name="40% - 강조색6 2 2" xfId="63"/>
    <cellStyle name="40% - 강조색6 3" xfId="64"/>
    <cellStyle name="40% - 강조색6 4" xfId="65"/>
    <cellStyle name="40% - 강조색6 5" xfId="66"/>
    <cellStyle name="40% - Accent1" xfId="67" builtinId="31" customBuiltin="1"/>
    <cellStyle name="40% - Accent2" xfId="68" builtinId="35" customBuiltin="1"/>
    <cellStyle name="40% - Accent3" xfId="69" builtinId="39" customBuiltin="1"/>
    <cellStyle name="40% - Accent4" xfId="70" builtinId="43" customBuiltin="1"/>
    <cellStyle name="40% - Accent5" xfId="71" builtinId="47" customBuiltin="1"/>
    <cellStyle name="40% - Accent6" xfId="72" builtinId="51" customBuiltin="1"/>
    <cellStyle name="60% - Accent1" xfId="73" builtinId="32" customBuiltin="1"/>
    <cellStyle name="60% - Accent2" xfId="74" builtinId="36" customBuiltin="1"/>
    <cellStyle name="60% - Accent3" xfId="75" builtinId="40" customBuiltin="1"/>
    <cellStyle name="60% - Accent4" xfId="76" builtinId="44" customBuiltin="1"/>
    <cellStyle name="60% - Accent5" xfId="77" builtinId="48" customBuiltin="1"/>
    <cellStyle name="60% - Accent6" xfId="78" builtinId="52" customBuiltin="1"/>
    <cellStyle name="메모 2" xfId="79"/>
    <cellStyle name="메모 2 2" xfId="80"/>
    <cellStyle name="메모 3" xfId="81"/>
    <cellStyle name="메모 3 2" xfId="82"/>
    <cellStyle name="메모 4" xfId="83"/>
    <cellStyle name="메모 5" xfId="84"/>
    <cellStyle name="메모 6" xfId="85"/>
    <cellStyle name="쉼표 [0] 2" xfId="87"/>
    <cellStyle name="쉼표 [0] 3" xfId="88"/>
    <cellStyle name="통화 [0] 2" xfId="90"/>
    <cellStyle name="통화 [0] 3" xfId="91"/>
    <cellStyle name="표준 2" xfId="92"/>
    <cellStyle name="표준 3" xfId="93"/>
    <cellStyle name="표준 4" xfId="94"/>
    <cellStyle name="표준 4 2" xfId="95"/>
    <cellStyle name="표준 5" xfId="96"/>
    <cellStyle name="표준 5 2" xfId="97"/>
    <cellStyle name="표준 6" xfId="98"/>
    <cellStyle name="표준 7" xfId="99"/>
    <cellStyle name="표준 8" xfId="100"/>
    <cellStyle name="표준 9" xfId="101"/>
    <cellStyle name="표준_5.당연하천구역지번조서(미호천)" xfId="102"/>
    <cellStyle name="표준_라목매크로작업(지류하천)" xfId="103"/>
    <cellStyle name="표준_하천구역라목지번조서" xfId="104"/>
    <cellStyle name="Accent1" xfId="105" builtinId="29" customBuiltin="1"/>
    <cellStyle name="Accent2" xfId="106" builtinId="33" customBuiltin="1"/>
    <cellStyle name="Accent3" xfId="107" builtinId="37" customBuiltin="1"/>
    <cellStyle name="Accent4" xfId="108" builtinId="41" customBuiltin="1"/>
    <cellStyle name="Accent5" xfId="109" builtinId="45" customBuiltin="1"/>
    <cellStyle name="Accent6" xfId="110" builtinId="49" customBuiltin="1"/>
    <cellStyle name="Bad" xfId="111" builtinId="27" customBuiltin="1"/>
    <cellStyle name="Calculation" xfId="112" builtinId="22" customBuiltin="1"/>
    <cellStyle name="Check Cell" xfId="113" builtinId="23" customBuiltin="1"/>
    <cellStyle name="Comma [0]" xfId="86" builtinId="6"/>
    <cellStyle name="Currency [0]" xfId="89" builtinId="7"/>
    <cellStyle name="Explanatory Text" xfId="114" builtinId="53" customBuiltin="1"/>
    <cellStyle name="Good" xfId="115" builtinId="26" customBuiltin="1"/>
    <cellStyle name="Heading 1" xfId="116" builtinId="16" customBuiltin="1"/>
    <cellStyle name="Heading 2" xfId="117" builtinId="17" customBuiltin="1"/>
    <cellStyle name="Heading 3" xfId="118" builtinId="18" customBuiltin="1"/>
    <cellStyle name="Heading 4" xfId="119" builtinId="19" customBuiltin="1"/>
    <cellStyle name="Input" xfId="120" builtinId="20" customBuiltin="1"/>
    <cellStyle name="Linked Cell" xfId="121" builtinId="24" customBuiltin="1"/>
    <cellStyle name="Neutral" xfId="122" builtinId="28" customBuiltin="1"/>
    <cellStyle name="Normal" xfId="0" builtinId="0"/>
    <cellStyle name="Output" xfId="123" builtinId="21" customBuiltin="1"/>
    <cellStyle name="Title" xfId="124" builtinId="15" customBuiltin="1"/>
    <cellStyle name="Total" xfId="125" builtinId="25" customBuiltin="1"/>
    <cellStyle name="Warning Text" xfId="126" builtinId="11" customBuiltin="1"/>
  </cellStyles>
  <dxfs count="25"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49"/>
  <sheetViews>
    <sheetView workbookViewId="0">
      <selection activeCell="K19" sqref="K19"/>
    </sheetView>
  </sheetViews>
  <sheetFormatPr defaultRowHeight="14.25"/>
  <cols>
    <col min="1" max="16384" width="8.88671875" style="40"/>
  </cols>
  <sheetData>
    <row r="1" spans="1:18" s="6" customFormat="1" ht="11.25" customHeight="1">
      <c r="A1" s="9" t="s">
        <v>25</v>
      </c>
      <c r="B1" s="9" t="s">
        <v>38</v>
      </c>
      <c r="C1" s="9" t="s">
        <v>6</v>
      </c>
      <c r="D1" s="9" t="s">
        <v>7</v>
      </c>
      <c r="E1" s="9" t="s">
        <v>8</v>
      </c>
      <c r="F1" s="9" t="s">
        <v>9</v>
      </c>
      <c r="G1" s="9" t="s">
        <v>10</v>
      </c>
      <c r="H1" s="1" t="s">
        <v>4</v>
      </c>
      <c r="I1" s="10" t="s">
        <v>14</v>
      </c>
      <c r="J1" s="2" t="s">
        <v>15</v>
      </c>
      <c r="K1" s="1" t="s">
        <v>16</v>
      </c>
      <c r="L1" s="1" t="s">
        <v>17</v>
      </c>
      <c r="M1" s="1" t="s">
        <v>18</v>
      </c>
      <c r="N1" s="22"/>
      <c r="O1" s="8"/>
      <c r="R1" s="6" t="s">
        <v>415</v>
      </c>
    </row>
    <row r="2" spans="1:18">
      <c r="A2" s="30">
        <v>143</v>
      </c>
      <c r="B2" s="30" t="s">
        <v>282</v>
      </c>
      <c r="C2" s="30" t="s">
        <v>40</v>
      </c>
      <c r="D2" s="30" t="s">
        <v>59</v>
      </c>
      <c r="E2" s="30" t="s">
        <v>60</v>
      </c>
      <c r="F2" s="30" t="s">
        <v>61</v>
      </c>
      <c r="G2" s="29" t="s">
        <v>283</v>
      </c>
      <c r="H2" s="30" t="s">
        <v>284</v>
      </c>
      <c r="I2" s="37"/>
      <c r="J2" s="38">
        <v>8.6</v>
      </c>
      <c r="K2" s="28"/>
      <c r="L2" s="30"/>
      <c r="M2" s="39"/>
      <c r="N2" s="26"/>
      <c r="O2" s="22"/>
    </row>
    <row r="3" spans="1:18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8">
      <c r="A4" s="30">
        <v>86</v>
      </c>
      <c r="B4" s="30" t="s">
        <v>197</v>
      </c>
      <c r="C4" s="28" t="s">
        <v>40</v>
      </c>
      <c r="D4" s="28" t="s">
        <v>59</v>
      </c>
      <c r="E4" s="28" t="s">
        <v>60</v>
      </c>
      <c r="F4" s="28" t="s">
        <v>156</v>
      </c>
      <c r="G4" s="29">
        <v>1069</v>
      </c>
      <c r="H4" s="30" t="s">
        <v>198</v>
      </c>
      <c r="I4" s="37">
        <v>2395</v>
      </c>
      <c r="J4" s="38">
        <v>248.94</v>
      </c>
      <c r="K4" s="39" t="s">
        <v>199</v>
      </c>
      <c r="L4" s="30" t="s">
        <v>200</v>
      </c>
      <c r="M4" s="39"/>
      <c r="N4" s="26" t="s">
        <v>47</v>
      </c>
      <c r="O4" s="22" t="str">
        <f>IF(I4&gt;=J4,"ok","NG")</f>
        <v>ok</v>
      </c>
    </row>
    <row r="6" spans="1:18">
      <c r="A6" s="4">
        <v>10</v>
      </c>
      <c r="B6" s="4" t="s">
        <v>66</v>
      </c>
      <c r="C6" s="4" t="s">
        <v>40</v>
      </c>
      <c r="D6" s="4" t="s">
        <v>59</v>
      </c>
      <c r="E6" s="4" t="s">
        <v>60</v>
      </c>
      <c r="F6" s="4" t="s">
        <v>61</v>
      </c>
      <c r="G6" s="23" t="s">
        <v>67</v>
      </c>
      <c r="H6" s="4" t="s">
        <v>68</v>
      </c>
      <c r="I6" s="24">
        <v>1433</v>
      </c>
      <c r="J6" s="25">
        <v>330.88</v>
      </c>
      <c r="K6" s="27"/>
      <c r="L6" s="4" t="s">
        <v>69</v>
      </c>
      <c r="M6" s="4"/>
      <c r="N6" s="12" t="s">
        <v>51</v>
      </c>
      <c r="O6" s="12" t="s">
        <v>416</v>
      </c>
    </row>
    <row r="7" spans="1:18">
      <c r="A7" s="4">
        <v>11</v>
      </c>
      <c r="B7" s="4" t="s">
        <v>66</v>
      </c>
      <c r="C7" s="4" t="s">
        <v>40</v>
      </c>
      <c r="D7" s="4" t="s">
        <v>59</v>
      </c>
      <c r="E7" s="4" t="s">
        <v>60</v>
      </c>
      <c r="F7" s="4" t="s">
        <v>61</v>
      </c>
      <c r="G7" s="23" t="s">
        <v>70</v>
      </c>
      <c r="H7" s="4" t="s">
        <v>68</v>
      </c>
      <c r="I7" s="24">
        <v>991</v>
      </c>
      <c r="J7" s="25">
        <v>183.16</v>
      </c>
      <c r="K7" s="27"/>
      <c r="L7" s="4" t="s">
        <v>69</v>
      </c>
      <c r="M7" s="4"/>
      <c r="N7" s="12" t="s">
        <v>51</v>
      </c>
      <c r="O7" s="12" t="s">
        <v>416</v>
      </c>
    </row>
    <row r="8" spans="1:18">
      <c r="A8" s="4">
        <v>15</v>
      </c>
      <c r="B8" s="4" t="s">
        <v>75</v>
      </c>
      <c r="C8" s="4" t="s">
        <v>40</v>
      </c>
      <c r="D8" s="4" t="s">
        <v>59</v>
      </c>
      <c r="E8" s="4" t="s">
        <v>60</v>
      </c>
      <c r="F8" s="4" t="s">
        <v>61</v>
      </c>
      <c r="G8" s="23" t="s">
        <v>76</v>
      </c>
      <c r="H8" s="4" t="s">
        <v>68</v>
      </c>
      <c r="I8" s="24">
        <v>1120</v>
      </c>
      <c r="J8" s="25">
        <v>81.89</v>
      </c>
      <c r="K8" s="27"/>
      <c r="L8" s="4" t="s">
        <v>69</v>
      </c>
      <c r="M8" s="4"/>
      <c r="N8" s="12" t="s">
        <v>51</v>
      </c>
      <c r="O8" s="8" t="s">
        <v>416</v>
      </c>
    </row>
    <row r="9" spans="1:18">
      <c r="A9" s="4">
        <v>51</v>
      </c>
      <c r="B9" s="4" t="s">
        <v>139</v>
      </c>
      <c r="C9" s="4" t="s">
        <v>40</v>
      </c>
      <c r="D9" s="4" t="s">
        <v>59</v>
      </c>
      <c r="E9" s="4" t="s">
        <v>60</v>
      </c>
      <c r="F9" s="4" t="s">
        <v>61</v>
      </c>
      <c r="G9" s="23" t="s">
        <v>149</v>
      </c>
      <c r="H9" s="4" t="s">
        <v>68</v>
      </c>
      <c r="I9" s="24">
        <v>372</v>
      </c>
      <c r="J9" s="25">
        <v>4.67</v>
      </c>
      <c r="K9" s="27" t="s">
        <v>150</v>
      </c>
      <c r="L9" s="4" t="s">
        <v>151</v>
      </c>
      <c r="M9" s="4"/>
      <c r="N9" s="12" t="s">
        <v>47</v>
      </c>
      <c r="O9" s="8" t="s">
        <v>416</v>
      </c>
    </row>
    <row r="10" spans="1:18">
      <c r="A10" s="4">
        <v>53</v>
      </c>
      <c r="B10" s="4" t="s">
        <v>139</v>
      </c>
      <c r="C10" s="4" t="s">
        <v>40</v>
      </c>
      <c r="D10" s="4" t="s">
        <v>59</v>
      </c>
      <c r="E10" s="4" t="s">
        <v>60</v>
      </c>
      <c r="F10" s="4" t="s">
        <v>61</v>
      </c>
      <c r="G10" s="23" t="s">
        <v>152</v>
      </c>
      <c r="H10" s="4" t="s">
        <v>68</v>
      </c>
      <c r="I10" s="24">
        <v>569</v>
      </c>
      <c r="J10" s="25">
        <v>1.32</v>
      </c>
      <c r="K10" s="27" t="s">
        <v>153</v>
      </c>
      <c r="L10" s="4" t="s">
        <v>154</v>
      </c>
      <c r="M10" s="4"/>
      <c r="N10" s="12" t="s">
        <v>47</v>
      </c>
      <c r="O10" s="8" t="s">
        <v>416</v>
      </c>
    </row>
    <row r="11" spans="1:18">
      <c r="A11" s="4">
        <v>64</v>
      </c>
      <c r="B11" s="4" t="s">
        <v>161</v>
      </c>
      <c r="C11" s="28" t="s">
        <v>40</v>
      </c>
      <c r="D11" s="28" t="s">
        <v>59</v>
      </c>
      <c r="E11" s="28" t="s">
        <v>60</v>
      </c>
      <c r="F11" s="27" t="s">
        <v>156</v>
      </c>
      <c r="G11" s="29">
        <v>1558</v>
      </c>
      <c r="H11" s="30" t="s">
        <v>68</v>
      </c>
      <c r="I11" s="31">
        <v>49</v>
      </c>
      <c r="J11" s="31">
        <v>43</v>
      </c>
      <c r="K11" s="27"/>
      <c r="L11" s="27" t="s">
        <v>69</v>
      </c>
      <c r="M11" s="5"/>
      <c r="N11" s="8" t="s">
        <v>51</v>
      </c>
      <c r="O11" s="8" t="s">
        <v>416</v>
      </c>
    </row>
    <row r="12" spans="1:18">
      <c r="A12" s="4">
        <v>71</v>
      </c>
      <c r="B12" s="4" t="s">
        <v>175</v>
      </c>
      <c r="C12" s="28" t="s">
        <v>40</v>
      </c>
      <c r="D12" s="28" t="s">
        <v>59</v>
      </c>
      <c r="E12" s="28" t="s">
        <v>60</v>
      </c>
      <c r="F12" s="27" t="s">
        <v>156</v>
      </c>
      <c r="G12" s="29" t="s">
        <v>183</v>
      </c>
      <c r="H12" s="30" t="s">
        <v>68</v>
      </c>
      <c r="I12" s="31">
        <v>961</v>
      </c>
      <c r="J12" s="31">
        <v>167.99</v>
      </c>
      <c r="K12" s="27"/>
      <c r="L12" s="27" t="s">
        <v>69</v>
      </c>
      <c r="M12" s="5"/>
      <c r="N12" s="8" t="s">
        <v>51</v>
      </c>
      <c r="O12" s="8" t="s">
        <v>416</v>
      </c>
    </row>
    <row r="13" spans="1:18">
      <c r="A13" s="4">
        <v>75</v>
      </c>
      <c r="B13" s="4" t="s">
        <v>186</v>
      </c>
      <c r="C13" s="28" t="s">
        <v>40</v>
      </c>
      <c r="D13" s="28" t="s">
        <v>59</v>
      </c>
      <c r="E13" s="28" t="s">
        <v>60</v>
      </c>
      <c r="F13" s="27" t="s">
        <v>156</v>
      </c>
      <c r="G13" s="29">
        <v>1549</v>
      </c>
      <c r="H13" s="30" t="s">
        <v>68</v>
      </c>
      <c r="I13" s="31">
        <v>3064</v>
      </c>
      <c r="J13" s="31">
        <v>17.22</v>
      </c>
      <c r="K13" s="27"/>
      <c r="L13" s="27" t="s">
        <v>69</v>
      </c>
      <c r="M13" s="5"/>
      <c r="N13" s="8" t="s">
        <v>51</v>
      </c>
      <c r="O13" s="8" t="s">
        <v>416</v>
      </c>
    </row>
    <row r="14" spans="1:18">
      <c r="A14" s="4">
        <v>77</v>
      </c>
      <c r="B14" s="4" t="s">
        <v>186</v>
      </c>
      <c r="C14" s="28" t="s">
        <v>40</v>
      </c>
      <c r="D14" s="28" t="s">
        <v>59</v>
      </c>
      <c r="E14" s="28" t="s">
        <v>60</v>
      </c>
      <c r="F14" s="27" t="s">
        <v>156</v>
      </c>
      <c r="G14" s="29" t="s">
        <v>189</v>
      </c>
      <c r="H14" s="30" t="s">
        <v>68</v>
      </c>
      <c r="I14" s="31">
        <v>49</v>
      </c>
      <c r="J14" s="31">
        <v>38.799999999999997</v>
      </c>
      <c r="K14" s="27"/>
      <c r="L14" s="27" t="s">
        <v>69</v>
      </c>
      <c r="M14" s="5"/>
      <c r="N14" s="8" t="s">
        <v>51</v>
      </c>
      <c r="O14" s="8" t="s">
        <v>416</v>
      </c>
    </row>
    <row r="15" spans="1:18">
      <c r="A15" s="4">
        <v>85</v>
      </c>
      <c r="B15" s="4" t="s">
        <v>194</v>
      </c>
      <c r="C15" s="28" t="s">
        <v>40</v>
      </c>
      <c r="D15" s="28" t="s">
        <v>59</v>
      </c>
      <c r="E15" s="28" t="s">
        <v>60</v>
      </c>
      <c r="F15" s="27" t="s">
        <v>156</v>
      </c>
      <c r="G15" s="29">
        <v>1551</v>
      </c>
      <c r="H15" s="30" t="s">
        <v>68</v>
      </c>
      <c r="I15" s="31">
        <v>1220</v>
      </c>
      <c r="J15" s="31">
        <v>4.29</v>
      </c>
      <c r="K15" s="27"/>
      <c r="L15" s="27" t="s">
        <v>69</v>
      </c>
      <c r="M15" s="5"/>
      <c r="N15" s="8" t="s">
        <v>51</v>
      </c>
      <c r="O15" s="8" t="s">
        <v>416</v>
      </c>
    </row>
    <row r="16" spans="1:18">
      <c r="A16" s="4">
        <v>99</v>
      </c>
      <c r="B16" s="4" t="s">
        <v>215</v>
      </c>
      <c r="C16" s="28" t="s">
        <v>40</v>
      </c>
      <c r="D16" s="28" t="s">
        <v>59</v>
      </c>
      <c r="E16" s="28" t="s">
        <v>60</v>
      </c>
      <c r="F16" s="27" t="s">
        <v>156</v>
      </c>
      <c r="G16" s="29" t="s">
        <v>216</v>
      </c>
      <c r="H16" s="30" t="s">
        <v>68</v>
      </c>
      <c r="I16" s="31">
        <v>127</v>
      </c>
      <c r="J16" s="31">
        <v>9.9</v>
      </c>
      <c r="K16" s="27"/>
      <c r="L16" s="27" t="s">
        <v>69</v>
      </c>
      <c r="M16" s="4"/>
      <c r="N16" s="8" t="s">
        <v>51</v>
      </c>
      <c r="O16" s="8" t="s">
        <v>416</v>
      </c>
    </row>
    <row r="17" spans="1:15">
      <c r="A17" s="4">
        <v>104</v>
      </c>
      <c r="B17" s="4" t="s">
        <v>223</v>
      </c>
      <c r="C17" s="28" t="s">
        <v>40</v>
      </c>
      <c r="D17" s="28" t="s">
        <v>59</v>
      </c>
      <c r="E17" s="28" t="s">
        <v>60</v>
      </c>
      <c r="F17" s="27" t="s">
        <v>156</v>
      </c>
      <c r="G17" s="29">
        <v>1492</v>
      </c>
      <c r="H17" s="30" t="s">
        <v>68</v>
      </c>
      <c r="I17" s="31">
        <v>10136</v>
      </c>
      <c r="J17" s="31">
        <v>269.26</v>
      </c>
      <c r="K17" s="27" t="s">
        <v>224</v>
      </c>
      <c r="L17" s="27" t="s">
        <v>225</v>
      </c>
      <c r="M17" s="5"/>
      <c r="N17" s="8" t="s">
        <v>47</v>
      </c>
      <c r="O17" s="8" t="s">
        <v>416</v>
      </c>
    </row>
    <row r="18" spans="1:15">
      <c r="A18" s="4">
        <v>106</v>
      </c>
      <c r="B18" s="4" t="s">
        <v>223</v>
      </c>
      <c r="C18" s="28" t="s">
        <v>40</v>
      </c>
      <c r="D18" s="28" t="s">
        <v>59</v>
      </c>
      <c r="E18" s="28" t="s">
        <v>60</v>
      </c>
      <c r="F18" s="27" t="s">
        <v>156</v>
      </c>
      <c r="G18" s="29">
        <v>1529</v>
      </c>
      <c r="H18" s="30" t="s">
        <v>68</v>
      </c>
      <c r="I18" s="31">
        <v>76</v>
      </c>
      <c r="J18" s="31">
        <v>43.68</v>
      </c>
      <c r="K18" s="27"/>
      <c r="L18" s="27" t="s">
        <v>69</v>
      </c>
      <c r="M18" s="5"/>
      <c r="N18" s="8" t="s">
        <v>51</v>
      </c>
      <c r="O18" s="8" t="s">
        <v>416</v>
      </c>
    </row>
    <row r="19" spans="1:15">
      <c r="A19" s="4">
        <v>108</v>
      </c>
      <c r="B19" s="4" t="s">
        <v>223</v>
      </c>
      <c r="C19" s="28" t="s">
        <v>40</v>
      </c>
      <c r="D19" s="28" t="s">
        <v>59</v>
      </c>
      <c r="E19" s="28" t="s">
        <v>60</v>
      </c>
      <c r="F19" s="27" t="s">
        <v>156</v>
      </c>
      <c r="G19" s="29" t="s">
        <v>216</v>
      </c>
      <c r="H19" s="30" t="s">
        <v>68</v>
      </c>
      <c r="I19" s="31">
        <v>127</v>
      </c>
      <c r="J19" s="31">
        <v>79.010000000000005</v>
      </c>
      <c r="K19" s="27"/>
      <c r="L19" s="27" t="s">
        <v>69</v>
      </c>
      <c r="M19" s="4"/>
      <c r="N19" s="8" t="s">
        <v>51</v>
      </c>
      <c r="O19" s="8" t="s">
        <v>416</v>
      </c>
    </row>
    <row r="20" spans="1:15">
      <c r="A20" s="4">
        <v>112</v>
      </c>
      <c r="B20" s="4" t="s">
        <v>223</v>
      </c>
      <c r="C20" s="28" t="s">
        <v>40</v>
      </c>
      <c r="D20" s="28" t="s">
        <v>59</v>
      </c>
      <c r="E20" s="28" t="s">
        <v>60</v>
      </c>
      <c r="F20" s="27" t="s">
        <v>156</v>
      </c>
      <c r="G20" s="29" t="s">
        <v>233</v>
      </c>
      <c r="H20" s="30" t="s">
        <v>68</v>
      </c>
      <c r="I20" s="24">
        <v>4001</v>
      </c>
      <c r="J20" s="25">
        <v>1900.67</v>
      </c>
      <c r="K20" s="5"/>
      <c r="L20" s="4" t="s">
        <v>234</v>
      </c>
      <c r="M20" s="5"/>
      <c r="N20" s="12" t="s">
        <v>51</v>
      </c>
      <c r="O20" s="8" t="s">
        <v>416</v>
      </c>
    </row>
    <row r="21" spans="1:15">
      <c r="A21" s="4">
        <v>113</v>
      </c>
      <c r="B21" s="4" t="s">
        <v>235</v>
      </c>
      <c r="C21" s="28" t="s">
        <v>40</v>
      </c>
      <c r="D21" s="28" t="s">
        <v>59</v>
      </c>
      <c r="E21" s="28" t="s">
        <v>60</v>
      </c>
      <c r="F21" s="27" t="s">
        <v>156</v>
      </c>
      <c r="G21" s="29" t="s">
        <v>233</v>
      </c>
      <c r="H21" s="30" t="s">
        <v>68</v>
      </c>
      <c r="I21" s="24">
        <v>4001</v>
      </c>
      <c r="J21" s="25">
        <v>34.450000000000003</v>
      </c>
      <c r="K21" s="5"/>
      <c r="L21" s="4" t="s">
        <v>234</v>
      </c>
      <c r="M21" s="5"/>
      <c r="N21" s="12" t="s">
        <v>51</v>
      </c>
      <c r="O21" s="8" t="s">
        <v>416</v>
      </c>
    </row>
    <row r="22" spans="1:15">
      <c r="A22" s="4">
        <v>122</v>
      </c>
      <c r="B22" s="4" t="s">
        <v>236</v>
      </c>
      <c r="C22" s="4" t="s">
        <v>40</v>
      </c>
      <c r="D22" s="4" t="s">
        <v>59</v>
      </c>
      <c r="E22" s="4" t="s">
        <v>60</v>
      </c>
      <c r="F22" s="4" t="s">
        <v>61</v>
      </c>
      <c r="G22" s="23" t="s">
        <v>249</v>
      </c>
      <c r="H22" s="4" t="s">
        <v>68</v>
      </c>
      <c r="I22" s="24">
        <v>198</v>
      </c>
      <c r="J22" s="25">
        <v>176.42</v>
      </c>
      <c r="K22" s="27"/>
      <c r="L22" s="4" t="s">
        <v>69</v>
      </c>
      <c r="M22" s="4"/>
      <c r="N22" s="12" t="s">
        <v>51</v>
      </c>
      <c r="O22" s="8" t="s">
        <v>416</v>
      </c>
    </row>
    <row r="23" spans="1:15">
      <c r="A23" s="4">
        <v>126</v>
      </c>
      <c r="B23" s="4" t="s">
        <v>236</v>
      </c>
      <c r="C23" s="4" t="s">
        <v>40</v>
      </c>
      <c r="D23" s="4" t="s">
        <v>59</v>
      </c>
      <c r="E23" s="4" t="s">
        <v>60</v>
      </c>
      <c r="F23" s="4" t="s">
        <v>61</v>
      </c>
      <c r="G23" s="23" t="s">
        <v>255</v>
      </c>
      <c r="H23" s="4" t="s">
        <v>68</v>
      </c>
      <c r="I23" s="24">
        <v>491</v>
      </c>
      <c r="J23" s="25">
        <v>27.23</v>
      </c>
      <c r="K23" s="27"/>
      <c r="L23" s="4" t="s">
        <v>69</v>
      </c>
      <c r="M23" s="4"/>
      <c r="N23" s="12" t="s">
        <v>51</v>
      </c>
      <c r="O23" s="8" t="s">
        <v>416</v>
      </c>
    </row>
    <row r="24" spans="1:15">
      <c r="A24" s="4">
        <v>144</v>
      </c>
      <c r="B24" s="4" t="s">
        <v>282</v>
      </c>
      <c r="C24" s="4" t="s">
        <v>40</v>
      </c>
      <c r="D24" s="4" t="s">
        <v>59</v>
      </c>
      <c r="E24" s="4" t="s">
        <v>60</v>
      </c>
      <c r="F24" s="4" t="s">
        <v>61</v>
      </c>
      <c r="G24" s="23" t="s">
        <v>285</v>
      </c>
      <c r="H24" s="4" t="s">
        <v>68</v>
      </c>
      <c r="I24" s="24">
        <v>1476</v>
      </c>
      <c r="J24" s="25">
        <v>192.48</v>
      </c>
      <c r="K24" s="27"/>
      <c r="L24" s="4" t="s">
        <v>69</v>
      </c>
      <c r="M24" s="4"/>
      <c r="N24" s="12" t="s">
        <v>51</v>
      </c>
      <c r="O24" s="8" t="s">
        <v>416</v>
      </c>
    </row>
    <row r="25" spans="1:15">
      <c r="A25" s="4">
        <v>152</v>
      </c>
      <c r="B25" s="4" t="s">
        <v>294</v>
      </c>
      <c r="C25" s="4" t="s">
        <v>40</v>
      </c>
      <c r="D25" s="4" t="s">
        <v>59</v>
      </c>
      <c r="E25" s="4" t="s">
        <v>60</v>
      </c>
      <c r="F25" s="4" t="s">
        <v>61</v>
      </c>
      <c r="G25" s="23" t="s">
        <v>295</v>
      </c>
      <c r="H25" s="4" t="s">
        <v>68</v>
      </c>
      <c r="I25" s="24">
        <v>5683</v>
      </c>
      <c r="J25" s="25">
        <v>6.6</v>
      </c>
      <c r="K25" s="27"/>
      <c r="L25" s="4" t="s">
        <v>69</v>
      </c>
      <c r="M25" s="4"/>
      <c r="N25" s="12" t="s">
        <v>51</v>
      </c>
      <c r="O25" s="8" t="s">
        <v>416</v>
      </c>
    </row>
    <row r="26" spans="1:15">
      <c r="A26" s="4">
        <v>154</v>
      </c>
      <c r="B26" s="4" t="s">
        <v>296</v>
      </c>
      <c r="C26" s="4" t="s">
        <v>40</v>
      </c>
      <c r="D26" s="4" t="s">
        <v>59</v>
      </c>
      <c r="E26" s="4" t="s">
        <v>60</v>
      </c>
      <c r="F26" s="4" t="s">
        <v>61</v>
      </c>
      <c r="G26" s="23" t="s">
        <v>300</v>
      </c>
      <c r="H26" s="4" t="s">
        <v>68</v>
      </c>
      <c r="I26" s="24">
        <v>1773</v>
      </c>
      <c r="J26" s="25">
        <v>219.11</v>
      </c>
      <c r="K26" s="27"/>
      <c r="L26" s="4" t="s">
        <v>69</v>
      </c>
      <c r="M26" s="4"/>
      <c r="N26" s="12" t="s">
        <v>51</v>
      </c>
      <c r="O26" s="8" t="s">
        <v>416</v>
      </c>
    </row>
    <row r="27" spans="1:15">
      <c r="A27" s="4">
        <v>157</v>
      </c>
      <c r="B27" s="4" t="s">
        <v>301</v>
      </c>
      <c r="C27" s="4" t="s">
        <v>40</v>
      </c>
      <c r="D27" s="4" t="s">
        <v>59</v>
      </c>
      <c r="E27" s="4" t="s">
        <v>60</v>
      </c>
      <c r="F27" s="4" t="s">
        <v>61</v>
      </c>
      <c r="G27" s="23" t="s">
        <v>305</v>
      </c>
      <c r="H27" s="4" t="s">
        <v>68</v>
      </c>
      <c r="I27" s="24">
        <v>2672</v>
      </c>
      <c r="J27" s="25">
        <v>37.81</v>
      </c>
      <c r="K27" s="27"/>
      <c r="L27" s="4" t="s">
        <v>69</v>
      </c>
      <c r="M27" s="4"/>
      <c r="N27" s="12" t="s">
        <v>51</v>
      </c>
      <c r="O27" s="8" t="s">
        <v>416</v>
      </c>
    </row>
    <row r="28" spans="1:15">
      <c r="A28" s="4">
        <v>161</v>
      </c>
      <c r="B28" s="4" t="s">
        <v>307</v>
      </c>
      <c r="C28" s="4" t="s">
        <v>40</v>
      </c>
      <c r="D28" s="4" t="s">
        <v>59</v>
      </c>
      <c r="E28" s="4" t="s">
        <v>60</v>
      </c>
      <c r="F28" s="4" t="s">
        <v>61</v>
      </c>
      <c r="G28" s="23" t="s">
        <v>311</v>
      </c>
      <c r="H28" s="4" t="s">
        <v>68</v>
      </c>
      <c r="I28" s="24">
        <v>2239</v>
      </c>
      <c r="J28" s="25">
        <v>225.7</v>
      </c>
      <c r="K28" s="27"/>
      <c r="L28" s="4" t="s">
        <v>69</v>
      </c>
      <c r="M28" s="4"/>
      <c r="N28" s="12" t="s">
        <v>51</v>
      </c>
      <c r="O28" s="8" t="s">
        <v>416</v>
      </c>
    </row>
    <row r="29" spans="1:15">
      <c r="A29" s="4">
        <v>163</v>
      </c>
      <c r="B29" s="4" t="s">
        <v>307</v>
      </c>
      <c r="C29" s="4" t="s">
        <v>40</v>
      </c>
      <c r="D29" s="4" t="s">
        <v>59</v>
      </c>
      <c r="E29" s="4" t="s">
        <v>60</v>
      </c>
      <c r="F29" s="4" t="s">
        <v>61</v>
      </c>
      <c r="G29" s="23" t="s">
        <v>313</v>
      </c>
      <c r="H29" s="4" t="s">
        <v>68</v>
      </c>
      <c r="I29" s="24">
        <v>3809</v>
      </c>
      <c r="J29" s="25">
        <v>31.69</v>
      </c>
      <c r="K29" s="27"/>
      <c r="L29" s="4" t="s">
        <v>69</v>
      </c>
      <c r="M29" s="4"/>
      <c r="N29" s="12" t="s">
        <v>51</v>
      </c>
      <c r="O29" s="8" t="s">
        <v>416</v>
      </c>
    </row>
    <row r="30" spans="1:15">
      <c r="A30" s="4">
        <v>165</v>
      </c>
      <c r="B30" s="4" t="s">
        <v>314</v>
      </c>
      <c r="C30" s="4" t="s">
        <v>40</v>
      </c>
      <c r="D30" s="4" t="s">
        <v>59</v>
      </c>
      <c r="E30" s="4" t="s">
        <v>60</v>
      </c>
      <c r="F30" s="4" t="s">
        <v>61</v>
      </c>
      <c r="G30" s="23" t="s">
        <v>311</v>
      </c>
      <c r="H30" s="4" t="s">
        <v>68</v>
      </c>
      <c r="I30" s="24">
        <v>2239</v>
      </c>
      <c r="J30" s="25">
        <v>194.62</v>
      </c>
      <c r="K30" s="27"/>
      <c r="L30" s="4" t="s">
        <v>69</v>
      </c>
      <c r="M30" s="4"/>
      <c r="N30" s="12" t="s">
        <v>51</v>
      </c>
      <c r="O30" s="8" t="s">
        <v>416</v>
      </c>
    </row>
    <row r="31" spans="1:15">
      <c r="A31" s="4">
        <v>167</v>
      </c>
      <c r="B31" s="4" t="s">
        <v>314</v>
      </c>
      <c r="C31" s="4" t="s">
        <v>40</v>
      </c>
      <c r="D31" s="4" t="s">
        <v>59</v>
      </c>
      <c r="E31" s="4" t="s">
        <v>60</v>
      </c>
      <c r="F31" s="4" t="s">
        <v>61</v>
      </c>
      <c r="G31" s="23" t="s">
        <v>316</v>
      </c>
      <c r="H31" s="4" t="s">
        <v>68</v>
      </c>
      <c r="I31" s="24">
        <v>1882</v>
      </c>
      <c r="J31" s="25">
        <v>11.57</v>
      </c>
      <c r="K31" s="4"/>
      <c r="L31" s="4" t="s">
        <v>69</v>
      </c>
      <c r="M31" s="4"/>
      <c r="N31" s="12" t="s">
        <v>51</v>
      </c>
      <c r="O31" s="8" t="s">
        <v>416</v>
      </c>
    </row>
    <row r="32" spans="1:15">
      <c r="A32" s="4">
        <v>176</v>
      </c>
      <c r="B32" s="4" t="s">
        <v>326</v>
      </c>
      <c r="C32" s="4" t="s">
        <v>40</v>
      </c>
      <c r="D32" s="4" t="s">
        <v>59</v>
      </c>
      <c r="E32" s="4" t="s">
        <v>60</v>
      </c>
      <c r="F32" s="4" t="s">
        <v>61</v>
      </c>
      <c r="G32" s="23" t="s">
        <v>331</v>
      </c>
      <c r="H32" s="4" t="s">
        <v>68</v>
      </c>
      <c r="I32" s="24">
        <v>1486</v>
      </c>
      <c r="J32" s="25">
        <v>106.77</v>
      </c>
      <c r="K32" s="27"/>
      <c r="L32" s="4" t="s">
        <v>69</v>
      </c>
      <c r="M32" s="4"/>
      <c r="N32" s="12" t="s">
        <v>51</v>
      </c>
      <c r="O32" s="8" t="s">
        <v>416</v>
      </c>
    </row>
    <row r="33" spans="1:15">
      <c r="A33" s="4">
        <v>181</v>
      </c>
      <c r="B33" s="4" t="s">
        <v>333</v>
      </c>
      <c r="C33" s="4" t="s">
        <v>40</v>
      </c>
      <c r="D33" s="4" t="s">
        <v>59</v>
      </c>
      <c r="E33" s="4" t="s">
        <v>60</v>
      </c>
      <c r="F33" s="4" t="s">
        <v>61</v>
      </c>
      <c r="G33" s="23" t="s">
        <v>338</v>
      </c>
      <c r="H33" s="4" t="s">
        <v>68</v>
      </c>
      <c r="I33" s="24">
        <v>2975</v>
      </c>
      <c r="J33" s="25">
        <v>22.98</v>
      </c>
      <c r="K33" s="27"/>
      <c r="L33" s="4" t="s">
        <v>69</v>
      </c>
      <c r="M33" s="4"/>
      <c r="N33" s="12" t="s">
        <v>51</v>
      </c>
      <c r="O33" s="8" t="s">
        <v>416</v>
      </c>
    </row>
    <row r="34" spans="1:15">
      <c r="A34" s="4">
        <v>194</v>
      </c>
      <c r="B34" s="4" t="s">
        <v>349</v>
      </c>
      <c r="C34" s="28" t="s">
        <v>40</v>
      </c>
      <c r="D34" s="28" t="s">
        <v>59</v>
      </c>
      <c r="E34" s="28" t="s">
        <v>60</v>
      </c>
      <c r="F34" s="27" t="s">
        <v>156</v>
      </c>
      <c r="G34" s="29">
        <v>1558</v>
      </c>
      <c r="H34" s="30" t="s">
        <v>68</v>
      </c>
      <c r="I34" s="31">
        <v>49</v>
      </c>
      <c r="J34" s="31">
        <v>6</v>
      </c>
      <c r="K34" s="27"/>
      <c r="L34" s="27" t="s">
        <v>69</v>
      </c>
      <c r="M34" s="5"/>
      <c r="N34" s="8" t="s">
        <v>51</v>
      </c>
      <c r="O34" s="8" t="s">
        <v>416</v>
      </c>
    </row>
    <row r="35" spans="1:15">
      <c r="A35" s="4">
        <v>200</v>
      </c>
      <c r="B35" s="4" t="s">
        <v>363</v>
      </c>
      <c r="C35" s="28" t="s">
        <v>40</v>
      </c>
      <c r="D35" s="28" t="s">
        <v>59</v>
      </c>
      <c r="E35" s="28" t="s">
        <v>60</v>
      </c>
      <c r="F35" s="27" t="s">
        <v>156</v>
      </c>
      <c r="G35" s="29">
        <v>1544</v>
      </c>
      <c r="H35" s="30" t="s">
        <v>68</v>
      </c>
      <c r="I35" s="31">
        <v>2618</v>
      </c>
      <c r="J35" s="31">
        <v>21.72</v>
      </c>
      <c r="K35" s="27"/>
      <c r="L35" s="27" t="s">
        <v>69</v>
      </c>
      <c r="M35" s="5"/>
      <c r="N35" s="8" t="s">
        <v>51</v>
      </c>
      <c r="O35" s="8" t="s">
        <v>416</v>
      </c>
    </row>
    <row r="36" spans="1:15">
      <c r="A36" s="4">
        <v>209</v>
      </c>
      <c r="B36" s="4" t="s">
        <v>369</v>
      </c>
      <c r="C36" s="28" t="s">
        <v>40</v>
      </c>
      <c r="D36" s="28" t="s">
        <v>59</v>
      </c>
      <c r="E36" s="28" t="s">
        <v>60</v>
      </c>
      <c r="F36" s="27" t="s">
        <v>156</v>
      </c>
      <c r="G36" s="29" t="s">
        <v>377</v>
      </c>
      <c r="H36" s="30" t="s">
        <v>68</v>
      </c>
      <c r="I36" s="33">
        <v>1947</v>
      </c>
      <c r="J36" s="33">
        <v>219.78</v>
      </c>
      <c r="K36" s="27"/>
      <c r="L36" s="42" t="s">
        <v>69</v>
      </c>
      <c r="M36" s="5"/>
      <c r="N36" s="12" t="s">
        <v>51</v>
      </c>
      <c r="O36" s="8" t="s">
        <v>416</v>
      </c>
    </row>
    <row r="37" spans="1:15">
      <c r="A37" s="4">
        <v>210</v>
      </c>
      <c r="B37" s="4" t="s">
        <v>369</v>
      </c>
      <c r="C37" s="28" t="s">
        <v>40</v>
      </c>
      <c r="D37" s="28" t="s">
        <v>59</v>
      </c>
      <c r="E37" s="28" t="s">
        <v>60</v>
      </c>
      <c r="F37" s="27" t="s">
        <v>156</v>
      </c>
      <c r="G37" s="29" t="s">
        <v>378</v>
      </c>
      <c r="H37" s="30" t="s">
        <v>68</v>
      </c>
      <c r="I37" s="31">
        <v>1040</v>
      </c>
      <c r="J37" s="31">
        <v>110</v>
      </c>
      <c r="K37" s="27"/>
      <c r="L37" s="27" t="s">
        <v>69</v>
      </c>
      <c r="M37" s="5"/>
      <c r="N37" s="8" t="s">
        <v>51</v>
      </c>
      <c r="O37" s="8" t="s">
        <v>416</v>
      </c>
    </row>
    <row r="38" spans="1:15">
      <c r="A38" s="4">
        <v>237</v>
      </c>
      <c r="B38" s="4" t="s">
        <v>409</v>
      </c>
      <c r="C38" s="28" t="s">
        <v>40</v>
      </c>
      <c r="D38" s="28" t="s">
        <v>59</v>
      </c>
      <c r="E38" s="28" t="s">
        <v>60</v>
      </c>
      <c r="F38" s="27" t="s">
        <v>156</v>
      </c>
      <c r="G38" s="29">
        <v>1492</v>
      </c>
      <c r="H38" s="30" t="s">
        <v>68</v>
      </c>
      <c r="I38" s="31">
        <v>10136</v>
      </c>
      <c r="J38" s="31">
        <v>262.33999999999997</v>
      </c>
      <c r="K38" s="27" t="s">
        <v>224</v>
      </c>
      <c r="L38" s="27" t="s">
        <v>225</v>
      </c>
      <c r="M38" s="5"/>
      <c r="N38" s="8" t="s">
        <v>47</v>
      </c>
      <c r="O38" s="8" t="s">
        <v>416</v>
      </c>
    </row>
    <row r="39" spans="1:15">
      <c r="A39" s="4">
        <v>239</v>
      </c>
      <c r="B39" s="4" t="s">
        <v>409</v>
      </c>
      <c r="C39" s="28" t="s">
        <v>40</v>
      </c>
      <c r="D39" s="28" t="s">
        <v>59</v>
      </c>
      <c r="E39" s="28" t="s">
        <v>60</v>
      </c>
      <c r="F39" s="27" t="s">
        <v>156</v>
      </c>
      <c r="G39" s="29" t="s">
        <v>233</v>
      </c>
      <c r="H39" s="30" t="s">
        <v>68</v>
      </c>
      <c r="I39" s="24">
        <v>4001</v>
      </c>
      <c r="J39" s="25">
        <v>1667.3</v>
      </c>
      <c r="K39" s="5"/>
      <c r="L39" s="4" t="s">
        <v>234</v>
      </c>
      <c r="M39" s="5"/>
      <c r="N39" s="12" t="s">
        <v>51</v>
      </c>
      <c r="O39" s="8" t="s">
        <v>416</v>
      </c>
    </row>
    <row r="41" spans="1:15">
      <c r="A41" s="4">
        <v>1</v>
      </c>
      <c r="B41" s="4" t="s">
        <v>39</v>
      </c>
      <c r="C41" s="4" t="s">
        <v>40</v>
      </c>
      <c r="D41" s="4" t="s">
        <v>41</v>
      </c>
      <c r="E41" s="4" t="s">
        <v>42</v>
      </c>
      <c r="F41" s="4" t="s">
        <v>43</v>
      </c>
      <c r="G41" s="23" t="s">
        <v>44</v>
      </c>
      <c r="H41" s="4" t="s">
        <v>30</v>
      </c>
      <c r="I41" s="24">
        <v>548</v>
      </c>
      <c r="J41" s="25">
        <v>8.25</v>
      </c>
      <c r="K41" s="5" t="s">
        <v>45</v>
      </c>
      <c r="L41" s="4" t="s">
        <v>46</v>
      </c>
      <c r="M41" s="4"/>
      <c r="N41" s="26" t="s">
        <v>47</v>
      </c>
      <c r="O41" s="12" t="s">
        <v>416</v>
      </c>
    </row>
    <row r="42" spans="1:15">
      <c r="A42" s="4">
        <v>2</v>
      </c>
      <c r="B42" s="4" t="s">
        <v>39</v>
      </c>
      <c r="C42" s="4" t="s">
        <v>40</v>
      </c>
      <c r="D42" s="4" t="s">
        <v>41</v>
      </c>
      <c r="E42" s="4" t="s">
        <v>42</v>
      </c>
      <c r="F42" s="4" t="s">
        <v>43</v>
      </c>
      <c r="G42" s="23" t="s">
        <v>48</v>
      </c>
      <c r="H42" s="4" t="s">
        <v>30</v>
      </c>
      <c r="I42" s="24">
        <v>77</v>
      </c>
      <c r="J42" s="25">
        <v>73.62</v>
      </c>
      <c r="K42" s="5" t="s">
        <v>45</v>
      </c>
      <c r="L42" s="4" t="s">
        <v>46</v>
      </c>
      <c r="M42" s="4"/>
      <c r="N42" s="26" t="s">
        <v>47</v>
      </c>
      <c r="O42" s="12" t="s">
        <v>416</v>
      </c>
    </row>
    <row r="43" spans="1:15">
      <c r="A43" s="4">
        <v>6</v>
      </c>
      <c r="B43" s="4" t="s">
        <v>56</v>
      </c>
      <c r="C43" s="4" t="s">
        <v>40</v>
      </c>
      <c r="D43" s="4" t="s">
        <v>41</v>
      </c>
      <c r="E43" s="4" t="s">
        <v>42</v>
      </c>
      <c r="F43" s="4" t="s">
        <v>43</v>
      </c>
      <c r="G43" s="23" t="s">
        <v>57</v>
      </c>
      <c r="H43" s="4" t="s">
        <v>30</v>
      </c>
      <c r="I43" s="24">
        <v>1986</v>
      </c>
      <c r="J43" s="25">
        <v>134.38</v>
      </c>
      <c r="K43" s="5">
        <v>658</v>
      </c>
      <c r="L43" s="4" t="s">
        <v>58</v>
      </c>
      <c r="M43" s="4"/>
      <c r="N43" s="26" t="s">
        <v>47</v>
      </c>
      <c r="O43" s="12" t="s">
        <v>416</v>
      </c>
    </row>
    <row r="44" spans="1:15">
      <c r="A44" s="4">
        <v>8</v>
      </c>
      <c r="B44" s="4" t="s">
        <v>56</v>
      </c>
      <c r="C44" s="4" t="s">
        <v>40</v>
      </c>
      <c r="D44" s="4" t="s">
        <v>59</v>
      </c>
      <c r="E44" s="4" t="s">
        <v>60</v>
      </c>
      <c r="F44" s="4" t="s">
        <v>61</v>
      </c>
      <c r="G44" s="23" t="s">
        <v>62</v>
      </c>
      <c r="H44" s="4" t="s">
        <v>30</v>
      </c>
      <c r="I44" s="24">
        <v>3147</v>
      </c>
      <c r="J44" s="25">
        <v>1025.48</v>
      </c>
      <c r="K44" s="27" t="s">
        <v>63</v>
      </c>
      <c r="L44" s="4" t="s">
        <v>64</v>
      </c>
      <c r="M44" s="4"/>
      <c r="N44" s="12" t="s">
        <v>47</v>
      </c>
      <c r="O44" s="12" t="s">
        <v>416</v>
      </c>
    </row>
    <row r="45" spans="1:15">
      <c r="A45" s="4">
        <v>12</v>
      </c>
      <c r="B45" s="4" t="s">
        <v>66</v>
      </c>
      <c r="C45" s="4" t="s">
        <v>40</v>
      </c>
      <c r="D45" s="4" t="s">
        <v>59</v>
      </c>
      <c r="E45" s="4" t="s">
        <v>60</v>
      </c>
      <c r="F45" s="4" t="s">
        <v>61</v>
      </c>
      <c r="G45" s="23" t="s">
        <v>71</v>
      </c>
      <c r="H45" s="4" t="s">
        <v>30</v>
      </c>
      <c r="I45" s="24">
        <v>540</v>
      </c>
      <c r="J45" s="25">
        <v>34.979999999999997</v>
      </c>
      <c r="K45" s="27"/>
      <c r="L45" s="4" t="s">
        <v>72</v>
      </c>
      <c r="M45" s="4"/>
      <c r="N45" s="12" t="s">
        <v>51</v>
      </c>
      <c r="O45" s="8" t="s">
        <v>416</v>
      </c>
    </row>
    <row r="46" spans="1:15">
      <c r="A46" s="4">
        <v>17</v>
      </c>
      <c r="B46" s="4" t="s">
        <v>75</v>
      </c>
      <c r="C46" s="4" t="s">
        <v>40</v>
      </c>
      <c r="D46" s="4" t="s">
        <v>59</v>
      </c>
      <c r="E46" s="4" t="s">
        <v>60</v>
      </c>
      <c r="F46" s="4" t="s">
        <v>61</v>
      </c>
      <c r="G46" s="23" t="s">
        <v>78</v>
      </c>
      <c r="H46" s="4" t="s">
        <v>30</v>
      </c>
      <c r="I46" s="24">
        <v>1484</v>
      </c>
      <c r="J46" s="25">
        <v>6.2</v>
      </c>
      <c r="K46" s="27" t="s">
        <v>79</v>
      </c>
      <c r="L46" s="4" t="s">
        <v>80</v>
      </c>
      <c r="M46" s="4"/>
      <c r="N46" s="12" t="s">
        <v>47</v>
      </c>
      <c r="O46" s="8" t="s">
        <v>416</v>
      </c>
    </row>
    <row r="47" spans="1:15">
      <c r="A47" s="4">
        <v>19</v>
      </c>
      <c r="B47" s="4" t="s">
        <v>75</v>
      </c>
      <c r="C47" s="4" t="s">
        <v>40</v>
      </c>
      <c r="D47" s="4" t="s">
        <v>59</v>
      </c>
      <c r="E47" s="4" t="s">
        <v>60</v>
      </c>
      <c r="F47" s="4" t="s">
        <v>61</v>
      </c>
      <c r="G47" s="23" t="s">
        <v>82</v>
      </c>
      <c r="H47" s="4" t="s">
        <v>30</v>
      </c>
      <c r="I47" s="24">
        <v>298</v>
      </c>
      <c r="J47" s="25">
        <v>9.43</v>
      </c>
      <c r="K47" s="27" t="s">
        <v>83</v>
      </c>
      <c r="L47" s="4" t="s">
        <v>84</v>
      </c>
      <c r="M47" s="4"/>
      <c r="N47" s="12" t="s">
        <v>47</v>
      </c>
      <c r="O47" s="8" t="s">
        <v>416</v>
      </c>
    </row>
    <row r="48" spans="1:15">
      <c r="A48" s="4">
        <v>29</v>
      </c>
      <c r="B48" s="4" t="s">
        <v>100</v>
      </c>
      <c r="C48" s="4" t="s">
        <v>40</v>
      </c>
      <c r="D48" s="4" t="s">
        <v>59</v>
      </c>
      <c r="E48" s="4" t="s">
        <v>60</v>
      </c>
      <c r="F48" s="4" t="s">
        <v>61</v>
      </c>
      <c r="G48" s="23" t="s">
        <v>101</v>
      </c>
      <c r="H48" s="4" t="s">
        <v>30</v>
      </c>
      <c r="I48" s="24">
        <v>1626</v>
      </c>
      <c r="J48" s="25">
        <v>95.49</v>
      </c>
      <c r="K48" s="27" t="s">
        <v>102</v>
      </c>
      <c r="L48" s="4" t="s">
        <v>103</v>
      </c>
      <c r="M48" s="4"/>
      <c r="N48" s="12" t="s">
        <v>47</v>
      </c>
      <c r="O48" s="8" t="s">
        <v>416</v>
      </c>
    </row>
    <row r="49" spans="1:15">
      <c r="A49" s="4">
        <v>30</v>
      </c>
      <c r="B49" s="4" t="s">
        <v>100</v>
      </c>
      <c r="C49" s="4" t="s">
        <v>40</v>
      </c>
      <c r="D49" s="4" t="s">
        <v>59</v>
      </c>
      <c r="E49" s="4" t="s">
        <v>60</v>
      </c>
      <c r="F49" s="4" t="s">
        <v>61</v>
      </c>
      <c r="G49" s="23" t="s">
        <v>101</v>
      </c>
      <c r="H49" s="4" t="s">
        <v>30</v>
      </c>
      <c r="I49" s="24">
        <v>1626</v>
      </c>
      <c r="J49" s="25">
        <v>95.49</v>
      </c>
      <c r="K49" s="27" t="s">
        <v>102</v>
      </c>
      <c r="L49" s="4" t="s">
        <v>103</v>
      </c>
      <c r="M49" s="4"/>
      <c r="N49" s="12" t="s">
        <v>47</v>
      </c>
      <c r="O49" s="8" t="s">
        <v>416</v>
      </c>
    </row>
    <row r="50" spans="1:15">
      <c r="A50" s="4">
        <v>31</v>
      </c>
      <c r="B50" s="4" t="s">
        <v>100</v>
      </c>
      <c r="C50" s="4" t="s">
        <v>40</v>
      </c>
      <c r="D50" s="4" t="s">
        <v>59</v>
      </c>
      <c r="E50" s="4" t="s">
        <v>60</v>
      </c>
      <c r="F50" s="4" t="s">
        <v>61</v>
      </c>
      <c r="G50" s="23" t="s">
        <v>104</v>
      </c>
      <c r="H50" s="4" t="s">
        <v>30</v>
      </c>
      <c r="I50" s="24">
        <v>1468</v>
      </c>
      <c r="J50" s="25">
        <v>83.45</v>
      </c>
      <c r="K50" s="27" t="s">
        <v>105</v>
      </c>
      <c r="L50" s="4" t="s">
        <v>106</v>
      </c>
      <c r="M50" s="4"/>
      <c r="N50" s="12" t="s">
        <v>47</v>
      </c>
      <c r="O50" s="8" t="s">
        <v>416</v>
      </c>
    </row>
    <row r="51" spans="1:15">
      <c r="A51" s="4">
        <v>32</v>
      </c>
      <c r="B51" s="4" t="s">
        <v>100</v>
      </c>
      <c r="C51" s="4" t="s">
        <v>40</v>
      </c>
      <c r="D51" s="4" t="s">
        <v>59</v>
      </c>
      <c r="E51" s="4" t="s">
        <v>60</v>
      </c>
      <c r="F51" s="4" t="s">
        <v>61</v>
      </c>
      <c r="G51" s="23" t="s">
        <v>107</v>
      </c>
      <c r="H51" s="4" t="s">
        <v>30</v>
      </c>
      <c r="I51" s="24">
        <v>635</v>
      </c>
      <c r="J51" s="25">
        <v>129.37</v>
      </c>
      <c r="K51" s="27" t="s">
        <v>108</v>
      </c>
      <c r="L51" s="4" t="s">
        <v>109</v>
      </c>
      <c r="M51" s="4"/>
      <c r="N51" s="12" t="s">
        <v>47</v>
      </c>
      <c r="O51" s="8" t="s">
        <v>416</v>
      </c>
    </row>
    <row r="52" spans="1:15">
      <c r="A52" s="4">
        <v>38</v>
      </c>
      <c r="B52" s="4" t="s">
        <v>110</v>
      </c>
      <c r="C52" s="4" t="s">
        <v>40</v>
      </c>
      <c r="D52" s="4" t="s">
        <v>59</v>
      </c>
      <c r="E52" s="4" t="s">
        <v>60</v>
      </c>
      <c r="F52" s="4" t="s">
        <v>61</v>
      </c>
      <c r="G52" s="23" t="s">
        <v>120</v>
      </c>
      <c r="H52" s="4" t="s">
        <v>30</v>
      </c>
      <c r="I52" s="24">
        <v>625</v>
      </c>
      <c r="J52" s="25">
        <v>206.17</v>
      </c>
      <c r="K52" s="27" t="s">
        <v>118</v>
      </c>
      <c r="L52" s="4" t="s">
        <v>119</v>
      </c>
      <c r="M52" s="4"/>
      <c r="N52" s="12" t="s">
        <v>47</v>
      </c>
      <c r="O52" s="8" t="s">
        <v>416</v>
      </c>
    </row>
    <row r="53" spans="1:15">
      <c r="A53" s="4">
        <v>39</v>
      </c>
      <c r="B53" s="4" t="s">
        <v>110</v>
      </c>
      <c r="C53" s="4" t="s">
        <v>40</v>
      </c>
      <c r="D53" s="4" t="s">
        <v>59</v>
      </c>
      <c r="E53" s="4" t="s">
        <v>60</v>
      </c>
      <c r="F53" s="4" t="s">
        <v>61</v>
      </c>
      <c r="G53" s="23" t="s">
        <v>121</v>
      </c>
      <c r="H53" s="4" t="s">
        <v>30</v>
      </c>
      <c r="I53" s="24">
        <v>2889</v>
      </c>
      <c r="J53" s="25">
        <v>127.17</v>
      </c>
      <c r="K53" s="27" t="s">
        <v>122</v>
      </c>
      <c r="L53" s="4" t="s">
        <v>123</v>
      </c>
      <c r="M53" s="4"/>
      <c r="N53" s="12" t="s">
        <v>47</v>
      </c>
      <c r="O53" s="8" t="s">
        <v>416</v>
      </c>
    </row>
    <row r="54" spans="1:15">
      <c r="A54" s="4">
        <v>40</v>
      </c>
      <c r="B54" s="4" t="s">
        <v>110</v>
      </c>
      <c r="C54" s="4" t="s">
        <v>40</v>
      </c>
      <c r="D54" s="4" t="s">
        <v>59</v>
      </c>
      <c r="E54" s="4" t="s">
        <v>60</v>
      </c>
      <c r="F54" s="4" t="s">
        <v>61</v>
      </c>
      <c r="G54" s="23" t="s">
        <v>124</v>
      </c>
      <c r="H54" s="4" t="s">
        <v>30</v>
      </c>
      <c r="I54" s="24">
        <v>694</v>
      </c>
      <c r="J54" s="25">
        <v>61.04</v>
      </c>
      <c r="K54" s="27" t="s">
        <v>122</v>
      </c>
      <c r="L54" s="4" t="s">
        <v>123</v>
      </c>
      <c r="M54" s="4"/>
      <c r="N54" s="12" t="s">
        <v>47</v>
      </c>
      <c r="O54" s="8" t="s">
        <v>416</v>
      </c>
    </row>
    <row r="55" spans="1:15">
      <c r="A55" s="4">
        <v>55</v>
      </c>
      <c r="B55" s="4" t="s">
        <v>155</v>
      </c>
      <c r="C55" s="28" t="s">
        <v>40</v>
      </c>
      <c r="D55" s="28" t="s">
        <v>59</v>
      </c>
      <c r="E55" s="28" t="s">
        <v>60</v>
      </c>
      <c r="F55" s="27" t="s">
        <v>156</v>
      </c>
      <c r="G55" s="29">
        <v>1333</v>
      </c>
      <c r="H55" s="30" t="s">
        <v>30</v>
      </c>
      <c r="I55" s="31">
        <v>3874</v>
      </c>
      <c r="J55" s="31">
        <v>42.86</v>
      </c>
      <c r="K55" s="27" t="s">
        <v>157</v>
      </c>
      <c r="L55" s="27" t="s">
        <v>158</v>
      </c>
      <c r="M55" s="5"/>
      <c r="N55" s="8" t="s">
        <v>47</v>
      </c>
      <c r="O55" s="8" t="s">
        <v>416</v>
      </c>
    </row>
    <row r="56" spans="1:15">
      <c r="A56" s="4">
        <v>56</v>
      </c>
      <c r="B56" s="4" t="s">
        <v>155</v>
      </c>
      <c r="C56" s="28" t="s">
        <v>40</v>
      </c>
      <c r="D56" s="28" t="s">
        <v>59</v>
      </c>
      <c r="E56" s="28" t="s">
        <v>60</v>
      </c>
      <c r="F56" s="27" t="s">
        <v>156</v>
      </c>
      <c r="G56" s="29">
        <v>1381</v>
      </c>
      <c r="H56" s="30" t="s">
        <v>30</v>
      </c>
      <c r="I56" s="31">
        <v>6185</v>
      </c>
      <c r="J56" s="31">
        <v>5.36</v>
      </c>
      <c r="K56" s="27" t="s">
        <v>159</v>
      </c>
      <c r="L56" s="27" t="s">
        <v>160</v>
      </c>
      <c r="M56" s="5"/>
      <c r="N56" s="8" t="s">
        <v>47</v>
      </c>
      <c r="O56" s="8" t="s">
        <v>416</v>
      </c>
    </row>
    <row r="57" spans="1:15">
      <c r="A57" s="4">
        <v>58</v>
      </c>
      <c r="B57" s="4" t="s">
        <v>161</v>
      </c>
      <c r="C57" s="28" t="s">
        <v>40</v>
      </c>
      <c r="D57" s="28" t="s">
        <v>59</v>
      </c>
      <c r="E57" s="28" t="s">
        <v>60</v>
      </c>
      <c r="F57" s="27" t="s">
        <v>156</v>
      </c>
      <c r="G57" s="29">
        <v>1324</v>
      </c>
      <c r="H57" s="30" t="s">
        <v>30</v>
      </c>
      <c r="I57" s="31">
        <v>1109</v>
      </c>
      <c r="J57" s="31">
        <v>66.69</v>
      </c>
      <c r="K57" s="27" t="s">
        <v>162</v>
      </c>
      <c r="L57" s="27" t="s">
        <v>163</v>
      </c>
      <c r="M57" s="5"/>
      <c r="N57" s="8" t="s">
        <v>47</v>
      </c>
      <c r="O57" s="8" t="s">
        <v>416</v>
      </c>
    </row>
    <row r="58" spans="1:15">
      <c r="A58" s="4">
        <v>59</v>
      </c>
      <c r="B58" s="4" t="s">
        <v>164</v>
      </c>
      <c r="C58" s="28" t="s">
        <v>40</v>
      </c>
      <c r="D58" s="28" t="s">
        <v>59</v>
      </c>
      <c r="E58" s="28" t="s">
        <v>60</v>
      </c>
      <c r="F58" s="27" t="s">
        <v>156</v>
      </c>
      <c r="G58" s="29">
        <v>1325</v>
      </c>
      <c r="H58" s="30" t="s">
        <v>30</v>
      </c>
      <c r="I58" s="31">
        <v>1518</v>
      </c>
      <c r="J58" s="31">
        <v>14.41</v>
      </c>
      <c r="K58" s="27" t="s">
        <v>162</v>
      </c>
      <c r="L58" s="27" t="s">
        <v>165</v>
      </c>
      <c r="M58" s="5"/>
      <c r="N58" s="32" t="s">
        <v>47</v>
      </c>
      <c r="O58" s="8" t="s">
        <v>416</v>
      </c>
    </row>
    <row r="59" spans="1:15">
      <c r="A59" s="4">
        <v>60</v>
      </c>
      <c r="B59" s="4" t="s">
        <v>161</v>
      </c>
      <c r="C59" s="28" t="s">
        <v>40</v>
      </c>
      <c r="D59" s="28" t="s">
        <v>59</v>
      </c>
      <c r="E59" s="28" t="s">
        <v>60</v>
      </c>
      <c r="F59" s="27" t="s">
        <v>156</v>
      </c>
      <c r="G59" s="29">
        <v>1332</v>
      </c>
      <c r="H59" s="30" t="s">
        <v>30</v>
      </c>
      <c r="I59" s="31">
        <v>3868</v>
      </c>
      <c r="J59" s="31">
        <v>21.47</v>
      </c>
      <c r="K59" s="27" t="s">
        <v>166</v>
      </c>
      <c r="L59" s="27" t="s">
        <v>167</v>
      </c>
      <c r="M59" s="5"/>
      <c r="N59" s="8" t="s">
        <v>47</v>
      </c>
      <c r="O59" s="8" t="s">
        <v>416</v>
      </c>
    </row>
    <row r="60" spans="1:15">
      <c r="A60" s="4">
        <v>61</v>
      </c>
      <c r="B60" s="4" t="s">
        <v>161</v>
      </c>
      <c r="C60" s="28" t="s">
        <v>40</v>
      </c>
      <c r="D60" s="28" t="s">
        <v>59</v>
      </c>
      <c r="E60" s="28" t="s">
        <v>60</v>
      </c>
      <c r="F60" s="27" t="s">
        <v>156</v>
      </c>
      <c r="G60" s="29">
        <v>1404</v>
      </c>
      <c r="H60" s="30" t="s">
        <v>30</v>
      </c>
      <c r="I60" s="31">
        <v>150</v>
      </c>
      <c r="J60" s="31">
        <v>150</v>
      </c>
      <c r="K60" s="27" t="s">
        <v>168</v>
      </c>
      <c r="L60" s="27" t="s">
        <v>169</v>
      </c>
      <c r="M60" s="5"/>
      <c r="N60" s="8" t="s">
        <v>47</v>
      </c>
      <c r="O60" s="8" t="s">
        <v>416</v>
      </c>
    </row>
    <row r="61" spans="1:15">
      <c r="A61" s="4">
        <v>62</v>
      </c>
      <c r="B61" s="4" t="s">
        <v>161</v>
      </c>
      <c r="C61" s="28" t="s">
        <v>40</v>
      </c>
      <c r="D61" s="28" t="s">
        <v>59</v>
      </c>
      <c r="E61" s="28" t="s">
        <v>60</v>
      </c>
      <c r="F61" s="27" t="s">
        <v>156</v>
      </c>
      <c r="G61" s="29">
        <v>1405</v>
      </c>
      <c r="H61" s="30" t="s">
        <v>30</v>
      </c>
      <c r="I61" s="24">
        <v>228</v>
      </c>
      <c r="J61" s="25">
        <v>228</v>
      </c>
      <c r="K61" s="5" t="s">
        <v>170</v>
      </c>
      <c r="L61" s="4" t="s">
        <v>171</v>
      </c>
      <c r="M61" s="5"/>
      <c r="N61" s="12" t="s">
        <v>47</v>
      </c>
      <c r="O61" s="8" t="s">
        <v>416</v>
      </c>
    </row>
    <row r="62" spans="1:15">
      <c r="A62" s="4">
        <v>70</v>
      </c>
      <c r="B62" s="4" t="s">
        <v>175</v>
      </c>
      <c r="C62" s="28" t="s">
        <v>40</v>
      </c>
      <c r="D62" s="28" t="s">
        <v>59</v>
      </c>
      <c r="E62" s="28" t="s">
        <v>60</v>
      </c>
      <c r="F62" s="27" t="s">
        <v>156</v>
      </c>
      <c r="G62" s="29" t="s">
        <v>180</v>
      </c>
      <c r="H62" s="30" t="s">
        <v>30</v>
      </c>
      <c r="I62" s="31">
        <v>622</v>
      </c>
      <c r="J62" s="31">
        <v>6.21</v>
      </c>
      <c r="K62" s="27" t="s">
        <v>181</v>
      </c>
      <c r="L62" s="27" t="s">
        <v>182</v>
      </c>
      <c r="M62" s="5"/>
      <c r="N62" s="8" t="s">
        <v>47</v>
      </c>
      <c r="O62" s="8" t="s">
        <v>416</v>
      </c>
    </row>
    <row r="63" spans="1:15">
      <c r="A63" s="4">
        <v>72</v>
      </c>
      <c r="B63" s="4" t="s">
        <v>175</v>
      </c>
      <c r="C63" s="28" t="s">
        <v>40</v>
      </c>
      <c r="D63" s="28" t="s">
        <v>59</v>
      </c>
      <c r="E63" s="28" t="s">
        <v>60</v>
      </c>
      <c r="F63" s="27" t="s">
        <v>156</v>
      </c>
      <c r="G63" s="29" t="s">
        <v>184</v>
      </c>
      <c r="H63" s="30" t="s">
        <v>30</v>
      </c>
      <c r="I63" s="31">
        <v>876</v>
      </c>
      <c r="J63" s="31">
        <v>1.82</v>
      </c>
      <c r="K63" s="27" t="s">
        <v>176</v>
      </c>
      <c r="L63" s="27" t="s">
        <v>185</v>
      </c>
      <c r="M63" s="5"/>
      <c r="N63" s="8" t="s">
        <v>47</v>
      </c>
      <c r="O63" s="8" t="s">
        <v>416</v>
      </c>
    </row>
    <row r="64" spans="1:15">
      <c r="A64" s="4">
        <v>73</v>
      </c>
      <c r="B64" s="4" t="s">
        <v>186</v>
      </c>
      <c r="C64" s="28" t="s">
        <v>40</v>
      </c>
      <c r="D64" s="28" t="s">
        <v>59</v>
      </c>
      <c r="E64" s="28" t="s">
        <v>60</v>
      </c>
      <c r="F64" s="27" t="s">
        <v>156</v>
      </c>
      <c r="G64" s="29">
        <v>1189</v>
      </c>
      <c r="H64" s="30" t="s">
        <v>30</v>
      </c>
      <c r="I64" s="24">
        <v>595</v>
      </c>
      <c r="J64" s="25">
        <v>83.85</v>
      </c>
      <c r="K64" s="5" t="s">
        <v>187</v>
      </c>
      <c r="L64" s="4" t="s">
        <v>188</v>
      </c>
      <c r="M64" s="4"/>
      <c r="N64" s="12" t="s">
        <v>47</v>
      </c>
      <c r="O64" s="8" t="s">
        <v>416</v>
      </c>
    </row>
    <row r="65" spans="1:15">
      <c r="A65" s="4">
        <v>76</v>
      </c>
      <c r="B65" s="4" t="s">
        <v>186</v>
      </c>
      <c r="C65" s="28" t="s">
        <v>40</v>
      </c>
      <c r="D65" s="28" t="s">
        <v>59</v>
      </c>
      <c r="E65" s="28" t="s">
        <v>60</v>
      </c>
      <c r="F65" s="27" t="s">
        <v>156</v>
      </c>
      <c r="G65" s="29" t="s">
        <v>184</v>
      </c>
      <c r="H65" s="30" t="s">
        <v>30</v>
      </c>
      <c r="I65" s="31">
        <v>876</v>
      </c>
      <c r="J65" s="31">
        <v>26.49</v>
      </c>
      <c r="K65" s="27" t="s">
        <v>176</v>
      </c>
      <c r="L65" s="27" t="s">
        <v>185</v>
      </c>
      <c r="M65" s="5"/>
      <c r="N65" s="8" t="s">
        <v>47</v>
      </c>
      <c r="O65" s="8" t="s">
        <v>416</v>
      </c>
    </row>
    <row r="66" spans="1:15">
      <c r="A66" s="4">
        <v>78</v>
      </c>
      <c r="B66" s="4" t="s">
        <v>190</v>
      </c>
      <c r="C66" s="28" t="s">
        <v>40</v>
      </c>
      <c r="D66" s="28" t="s">
        <v>59</v>
      </c>
      <c r="E66" s="28" t="s">
        <v>60</v>
      </c>
      <c r="F66" s="27" t="s">
        <v>156</v>
      </c>
      <c r="G66" s="29">
        <v>1171</v>
      </c>
      <c r="H66" s="30" t="s">
        <v>30</v>
      </c>
      <c r="I66" s="24">
        <v>932</v>
      </c>
      <c r="J66" s="25">
        <v>114.15</v>
      </c>
      <c r="K66" s="5" t="s">
        <v>191</v>
      </c>
      <c r="L66" s="4" t="s">
        <v>192</v>
      </c>
      <c r="M66" s="4"/>
      <c r="N66" s="12" t="s">
        <v>47</v>
      </c>
      <c r="O66" s="8" t="s">
        <v>416</v>
      </c>
    </row>
    <row r="67" spans="1:15">
      <c r="A67" s="4">
        <v>100</v>
      </c>
      <c r="B67" s="4" t="s">
        <v>215</v>
      </c>
      <c r="C67" s="28" t="s">
        <v>40</v>
      </c>
      <c r="D67" s="28" t="s">
        <v>59</v>
      </c>
      <c r="E67" s="28" t="s">
        <v>60</v>
      </c>
      <c r="F67" s="27" t="s">
        <v>156</v>
      </c>
      <c r="G67" s="29" t="s">
        <v>217</v>
      </c>
      <c r="H67" s="30" t="s">
        <v>30</v>
      </c>
      <c r="I67" s="31">
        <v>3</v>
      </c>
      <c r="J67" s="31">
        <v>2.21</v>
      </c>
      <c r="K67" s="27" t="s">
        <v>218</v>
      </c>
      <c r="L67" s="43" t="s">
        <v>219</v>
      </c>
      <c r="M67" s="5"/>
      <c r="N67" s="32" t="s">
        <v>47</v>
      </c>
      <c r="O67" s="8" t="s">
        <v>416</v>
      </c>
    </row>
    <row r="68" spans="1:15">
      <c r="A68" s="4">
        <v>107</v>
      </c>
      <c r="B68" s="4" t="s">
        <v>223</v>
      </c>
      <c r="C68" s="28" t="s">
        <v>40</v>
      </c>
      <c r="D68" s="28" t="s">
        <v>59</v>
      </c>
      <c r="E68" s="28" t="s">
        <v>60</v>
      </c>
      <c r="F68" s="27" t="s">
        <v>156</v>
      </c>
      <c r="G68" s="29" t="s">
        <v>226</v>
      </c>
      <c r="H68" s="30" t="s">
        <v>30</v>
      </c>
      <c r="I68" s="31">
        <v>2604</v>
      </c>
      <c r="J68" s="31">
        <v>249.4</v>
      </c>
      <c r="K68" s="27" t="s">
        <v>227</v>
      </c>
      <c r="L68" s="27" t="s">
        <v>228</v>
      </c>
      <c r="M68" s="4"/>
      <c r="N68" s="8" t="s">
        <v>47</v>
      </c>
      <c r="O68" s="8" t="s">
        <v>416</v>
      </c>
    </row>
    <row r="69" spans="1:15">
      <c r="A69" s="4">
        <v>109</v>
      </c>
      <c r="B69" s="4" t="s">
        <v>223</v>
      </c>
      <c r="C69" s="28" t="s">
        <v>40</v>
      </c>
      <c r="D69" s="28" t="s">
        <v>59</v>
      </c>
      <c r="E69" s="28" t="s">
        <v>60</v>
      </c>
      <c r="F69" s="27" t="s">
        <v>156</v>
      </c>
      <c r="G69" s="29" t="s">
        <v>229</v>
      </c>
      <c r="H69" s="30" t="s">
        <v>30</v>
      </c>
      <c r="I69" s="31">
        <v>19</v>
      </c>
      <c r="J69" s="31">
        <v>19</v>
      </c>
      <c r="K69" s="27"/>
      <c r="L69" s="27" t="s">
        <v>230</v>
      </c>
      <c r="M69" s="5"/>
      <c r="N69" s="8" t="s">
        <v>51</v>
      </c>
      <c r="O69" s="8" t="s">
        <v>416</v>
      </c>
    </row>
    <row r="70" spans="1:15">
      <c r="A70" s="4">
        <v>114</v>
      </c>
      <c r="B70" s="4" t="s">
        <v>236</v>
      </c>
      <c r="C70" s="4" t="s">
        <v>40</v>
      </c>
      <c r="D70" s="4" t="s">
        <v>41</v>
      </c>
      <c r="E70" s="4" t="s">
        <v>42</v>
      </c>
      <c r="F70" s="4" t="s">
        <v>43</v>
      </c>
      <c r="G70" s="23" t="s">
        <v>237</v>
      </c>
      <c r="H70" s="4" t="s">
        <v>30</v>
      </c>
      <c r="I70" s="24">
        <v>1257</v>
      </c>
      <c r="J70" s="25">
        <v>4.5999999999999996</v>
      </c>
      <c r="K70" s="5"/>
      <c r="L70" s="4" t="s">
        <v>238</v>
      </c>
      <c r="M70" s="4"/>
      <c r="N70" s="26" t="s">
        <v>51</v>
      </c>
      <c r="O70" s="12" t="s">
        <v>416</v>
      </c>
    </row>
    <row r="71" spans="1:15">
      <c r="A71" s="4">
        <v>117</v>
      </c>
      <c r="B71" s="4" t="s">
        <v>236</v>
      </c>
      <c r="C71" s="4" t="s">
        <v>40</v>
      </c>
      <c r="D71" s="4" t="s">
        <v>41</v>
      </c>
      <c r="E71" s="4" t="s">
        <v>42</v>
      </c>
      <c r="F71" s="4" t="s">
        <v>43</v>
      </c>
      <c r="G71" s="23" t="s">
        <v>241</v>
      </c>
      <c r="H71" s="4" t="s">
        <v>30</v>
      </c>
      <c r="I71" s="24">
        <v>22</v>
      </c>
      <c r="J71" s="25">
        <v>20.92</v>
      </c>
      <c r="K71" s="5"/>
      <c r="L71" s="4" t="s">
        <v>50</v>
      </c>
      <c r="M71" s="4"/>
      <c r="N71" s="26" t="s">
        <v>51</v>
      </c>
      <c r="O71" s="12" t="s">
        <v>416</v>
      </c>
    </row>
    <row r="72" spans="1:15">
      <c r="A72" s="4">
        <v>120</v>
      </c>
      <c r="B72" s="4" t="s">
        <v>236</v>
      </c>
      <c r="C72" s="4" t="s">
        <v>40</v>
      </c>
      <c r="D72" s="4" t="s">
        <v>59</v>
      </c>
      <c r="E72" s="4" t="s">
        <v>60</v>
      </c>
      <c r="F72" s="4" t="s">
        <v>61</v>
      </c>
      <c r="G72" s="23" t="s">
        <v>243</v>
      </c>
      <c r="H72" s="4" t="s">
        <v>30</v>
      </c>
      <c r="I72" s="24">
        <v>2309</v>
      </c>
      <c r="J72" s="25">
        <v>149.21</v>
      </c>
      <c r="K72" s="27" t="s">
        <v>244</v>
      </c>
      <c r="L72" s="4" t="s">
        <v>245</v>
      </c>
      <c r="M72" s="4"/>
      <c r="N72" s="12" t="s">
        <v>47</v>
      </c>
      <c r="O72" s="8" t="s">
        <v>416</v>
      </c>
    </row>
    <row r="73" spans="1:15">
      <c r="A73" s="4">
        <v>121</v>
      </c>
      <c r="B73" s="4" t="s">
        <v>236</v>
      </c>
      <c r="C73" s="4" t="s">
        <v>40</v>
      </c>
      <c r="D73" s="4" t="s">
        <v>59</v>
      </c>
      <c r="E73" s="4" t="s">
        <v>60</v>
      </c>
      <c r="F73" s="4" t="s">
        <v>61</v>
      </c>
      <c r="G73" s="23" t="s">
        <v>246</v>
      </c>
      <c r="H73" s="4" t="s">
        <v>30</v>
      </c>
      <c r="I73" s="24">
        <v>1818</v>
      </c>
      <c r="J73" s="25">
        <v>27.71</v>
      </c>
      <c r="K73" s="27" t="s">
        <v>247</v>
      </c>
      <c r="L73" s="4" t="s">
        <v>248</v>
      </c>
      <c r="M73" s="4"/>
      <c r="N73" s="12" t="s">
        <v>47</v>
      </c>
      <c r="O73" s="8" t="s">
        <v>416</v>
      </c>
    </row>
    <row r="74" spans="1:15">
      <c r="A74" s="4">
        <v>123</v>
      </c>
      <c r="B74" s="4" t="s">
        <v>236</v>
      </c>
      <c r="C74" s="4" t="s">
        <v>40</v>
      </c>
      <c r="D74" s="4" t="s">
        <v>59</v>
      </c>
      <c r="E74" s="4" t="s">
        <v>60</v>
      </c>
      <c r="F74" s="4" t="s">
        <v>61</v>
      </c>
      <c r="G74" s="23" t="s">
        <v>250</v>
      </c>
      <c r="H74" s="4" t="s">
        <v>30</v>
      </c>
      <c r="I74" s="24">
        <v>44</v>
      </c>
      <c r="J74" s="25">
        <v>38.299999999999997</v>
      </c>
      <c r="K74" s="27"/>
      <c r="L74" s="4" t="s">
        <v>72</v>
      </c>
      <c r="M74" s="4"/>
      <c r="N74" s="12" t="s">
        <v>51</v>
      </c>
      <c r="O74" s="8" t="s">
        <v>416</v>
      </c>
    </row>
    <row r="75" spans="1:15">
      <c r="A75" s="4">
        <v>124</v>
      </c>
      <c r="B75" s="4" t="s">
        <v>236</v>
      </c>
      <c r="C75" s="4" t="s">
        <v>40</v>
      </c>
      <c r="D75" s="4" t="s">
        <v>59</v>
      </c>
      <c r="E75" s="4" t="s">
        <v>60</v>
      </c>
      <c r="F75" s="4" t="s">
        <v>61</v>
      </c>
      <c r="G75" s="23" t="s">
        <v>251</v>
      </c>
      <c r="H75" s="4" t="s">
        <v>30</v>
      </c>
      <c r="I75" s="24">
        <v>1869</v>
      </c>
      <c r="J75" s="25">
        <v>5.17</v>
      </c>
      <c r="K75" s="27" t="s">
        <v>244</v>
      </c>
      <c r="L75" s="4" t="s">
        <v>245</v>
      </c>
      <c r="M75" s="4"/>
      <c r="N75" s="12" t="s">
        <v>47</v>
      </c>
      <c r="O75" s="8" t="s">
        <v>416</v>
      </c>
    </row>
    <row r="76" spans="1:15">
      <c r="A76" s="4">
        <v>125</v>
      </c>
      <c r="B76" s="4" t="s">
        <v>236</v>
      </c>
      <c r="C76" s="4" t="s">
        <v>40</v>
      </c>
      <c r="D76" s="4" t="s">
        <v>59</v>
      </c>
      <c r="E76" s="4" t="s">
        <v>60</v>
      </c>
      <c r="F76" s="4" t="s">
        <v>61</v>
      </c>
      <c r="G76" s="23" t="s">
        <v>252</v>
      </c>
      <c r="H76" s="4" t="s">
        <v>30</v>
      </c>
      <c r="I76" s="24">
        <v>2253</v>
      </c>
      <c r="J76" s="25">
        <v>2.8</v>
      </c>
      <c r="K76" s="27" t="s">
        <v>253</v>
      </c>
      <c r="L76" s="4" t="s">
        <v>254</v>
      </c>
      <c r="M76" s="4"/>
      <c r="N76" s="12" t="s">
        <v>47</v>
      </c>
      <c r="O76" s="8" t="s">
        <v>416</v>
      </c>
    </row>
    <row r="77" spans="1:15">
      <c r="A77" s="4">
        <v>127</v>
      </c>
      <c r="B77" s="4" t="s">
        <v>236</v>
      </c>
      <c r="C77" s="4" t="s">
        <v>40</v>
      </c>
      <c r="D77" s="4" t="s">
        <v>59</v>
      </c>
      <c r="E77" s="4" t="s">
        <v>60</v>
      </c>
      <c r="F77" s="4" t="s">
        <v>61</v>
      </c>
      <c r="G77" s="23" t="s">
        <v>256</v>
      </c>
      <c r="H77" s="4" t="s">
        <v>30</v>
      </c>
      <c r="I77" s="24">
        <v>192</v>
      </c>
      <c r="J77" s="25">
        <v>181.7</v>
      </c>
      <c r="K77" s="27"/>
      <c r="L77" s="4" t="s">
        <v>72</v>
      </c>
      <c r="M77" s="4"/>
      <c r="N77" s="12" t="s">
        <v>51</v>
      </c>
      <c r="O77" s="8" t="s">
        <v>416</v>
      </c>
    </row>
    <row r="78" spans="1:15">
      <c r="A78" s="4">
        <v>128</v>
      </c>
      <c r="B78" s="4" t="s">
        <v>236</v>
      </c>
      <c r="C78" s="4" t="s">
        <v>40</v>
      </c>
      <c r="D78" s="4" t="s">
        <v>59</v>
      </c>
      <c r="E78" s="4" t="s">
        <v>60</v>
      </c>
      <c r="F78" s="4" t="s">
        <v>61</v>
      </c>
      <c r="G78" s="23" t="s">
        <v>257</v>
      </c>
      <c r="H78" s="4" t="s">
        <v>30</v>
      </c>
      <c r="I78" s="24">
        <v>373</v>
      </c>
      <c r="J78" s="25">
        <v>350.44</v>
      </c>
      <c r="K78" s="27"/>
      <c r="L78" s="4" t="s">
        <v>72</v>
      </c>
      <c r="M78" s="4"/>
      <c r="N78" s="12" t="s">
        <v>51</v>
      </c>
      <c r="O78" s="8" t="s">
        <v>416</v>
      </c>
    </row>
    <row r="79" spans="1:15">
      <c r="A79" s="4">
        <v>129</v>
      </c>
      <c r="B79" s="4" t="s">
        <v>236</v>
      </c>
      <c r="C79" s="4" t="s">
        <v>40</v>
      </c>
      <c r="D79" s="4" t="s">
        <v>59</v>
      </c>
      <c r="E79" s="4" t="s">
        <v>60</v>
      </c>
      <c r="F79" s="4" t="s">
        <v>61</v>
      </c>
      <c r="G79" s="23" t="s">
        <v>258</v>
      </c>
      <c r="H79" s="4" t="s">
        <v>30</v>
      </c>
      <c r="I79" s="24">
        <v>760</v>
      </c>
      <c r="J79" s="25">
        <v>1.63</v>
      </c>
      <c r="K79" s="27" t="s">
        <v>259</v>
      </c>
      <c r="L79" s="4" t="s">
        <v>260</v>
      </c>
      <c r="M79" s="4"/>
      <c r="N79" s="12" t="s">
        <v>47</v>
      </c>
      <c r="O79" s="8" t="s">
        <v>416</v>
      </c>
    </row>
    <row r="80" spans="1:15">
      <c r="A80" s="4">
        <v>130</v>
      </c>
      <c r="B80" s="4" t="s">
        <v>236</v>
      </c>
      <c r="C80" s="4" t="s">
        <v>40</v>
      </c>
      <c r="D80" s="4" t="s">
        <v>59</v>
      </c>
      <c r="E80" s="4" t="s">
        <v>60</v>
      </c>
      <c r="F80" s="4" t="s">
        <v>61</v>
      </c>
      <c r="G80" s="23" t="s">
        <v>261</v>
      </c>
      <c r="H80" s="4" t="s">
        <v>30</v>
      </c>
      <c r="I80" s="24">
        <v>562</v>
      </c>
      <c r="J80" s="25">
        <v>8.6300000000000008</v>
      </c>
      <c r="K80" s="27" t="s">
        <v>262</v>
      </c>
      <c r="L80" s="4" t="s">
        <v>263</v>
      </c>
      <c r="M80" s="4"/>
      <c r="N80" s="12" t="s">
        <v>47</v>
      </c>
      <c r="O80" s="8" t="s">
        <v>416</v>
      </c>
    </row>
    <row r="81" spans="1:15">
      <c r="A81" s="4">
        <v>131</v>
      </c>
      <c r="B81" s="4" t="s">
        <v>236</v>
      </c>
      <c r="C81" s="4" t="s">
        <v>40</v>
      </c>
      <c r="D81" s="4" t="s">
        <v>59</v>
      </c>
      <c r="E81" s="4" t="s">
        <v>60</v>
      </c>
      <c r="F81" s="4" t="s">
        <v>61</v>
      </c>
      <c r="G81" s="23" t="s">
        <v>264</v>
      </c>
      <c r="H81" s="4" t="s">
        <v>30</v>
      </c>
      <c r="I81" s="24">
        <v>438</v>
      </c>
      <c r="J81" s="25">
        <v>428.89</v>
      </c>
      <c r="K81" s="27"/>
      <c r="L81" s="4" t="s">
        <v>72</v>
      </c>
      <c r="M81" s="4"/>
      <c r="N81" s="12" t="s">
        <v>51</v>
      </c>
      <c r="O81" s="8" t="s">
        <v>416</v>
      </c>
    </row>
    <row r="82" spans="1:15">
      <c r="A82" s="4">
        <v>132</v>
      </c>
      <c r="B82" s="4" t="s">
        <v>236</v>
      </c>
      <c r="C82" s="4" t="s">
        <v>40</v>
      </c>
      <c r="D82" s="4" t="s">
        <v>59</v>
      </c>
      <c r="E82" s="4" t="s">
        <v>60</v>
      </c>
      <c r="F82" s="4" t="s">
        <v>61</v>
      </c>
      <c r="G82" s="23" t="s">
        <v>265</v>
      </c>
      <c r="H82" s="4" t="s">
        <v>30</v>
      </c>
      <c r="I82" s="24">
        <v>132</v>
      </c>
      <c r="J82" s="25">
        <v>128.19999999999999</v>
      </c>
      <c r="K82" s="27"/>
      <c r="L82" s="4" t="s">
        <v>72</v>
      </c>
      <c r="M82" s="4"/>
      <c r="N82" s="12" t="s">
        <v>51</v>
      </c>
      <c r="O82" s="8" t="s">
        <v>416</v>
      </c>
    </row>
    <row r="83" spans="1:15">
      <c r="A83" s="4">
        <v>136</v>
      </c>
      <c r="B83" s="4" t="s">
        <v>236</v>
      </c>
      <c r="C83" s="4" t="s">
        <v>40</v>
      </c>
      <c r="D83" s="4" t="s">
        <v>59</v>
      </c>
      <c r="E83" s="4" t="s">
        <v>60</v>
      </c>
      <c r="F83" s="4" t="s">
        <v>61</v>
      </c>
      <c r="G83" s="23" t="s">
        <v>271</v>
      </c>
      <c r="H83" s="4" t="s">
        <v>30</v>
      </c>
      <c r="I83" s="24">
        <v>1130</v>
      </c>
      <c r="J83" s="25">
        <v>34.74</v>
      </c>
      <c r="K83" s="27" t="s">
        <v>272</v>
      </c>
      <c r="L83" s="4" t="s">
        <v>254</v>
      </c>
      <c r="M83" s="4"/>
      <c r="N83" s="12" t="s">
        <v>47</v>
      </c>
      <c r="O83" s="8" t="s">
        <v>416</v>
      </c>
    </row>
    <row r="84" spans="1:15">
      <c r="A84" s="4">
        <v>137</v>
      </c>
      <c r="B84" s="4" t="s">
        <v>236</v>
      </c>
      <c r="C84" s="4" t="s">
        <v>40</v>
      </c>
      <c r="D84" s="4" t="s">
        <v>59</v>
      </c>
      <c r="E84" s="4" t="s">
        <v>60</v>
      </c>
      <c r="F84" s="4" t="s">
        <v>61</v>
      </c>
      <c r="G84" s="23" t="s">
        <v>273</v>
      </c>
      <c r="H84" s="4" t="s">
        <v>30</v>
      </c>
      <c r="I84" s="24">
        <v>99</v>
      </c>
      <c r="J84" s="25">
        <v>29.23</v>
      </c>
      <c r="K84" s="27"/>
      <c r="L84" s="4" t="s">
        <v>72</v>
      </c>
      <c r="M84" s="4"/>
      <c r="N84" s="12" t="s">
        <v>51</v>
      </c>
      <c r="O84" s="8" t="s">
        <v>416</v>
      </c>
    </row>
    <row r="85" spans="1:15">
      <c r="A85" s="4">
        <v>145</v>
      </c>
      <c r="B85" s="4" t="s">
        <v>282</v>
      </c>
      <c r="C85" s="4" t="s">
        <v>40</v>
      </c>
      <c r="D85" s="4" t="s">
        <v>59</v>
      </c>
      <c r="E85" s="4" t="s">
        <v>60</v>
      </c>
      <c r="F85" s="4" t="s">
        <v>61</v>
      </c>
      <c r="G85" s="23" t="s">
        <v>286</v>
      </c>
      <c r="H85" s="4" t="s">
        <v>30</v>
      </c>
      <c r="I85" s="24">
        <v>1883</v>
      </c>
      <c r="J85" s="25">
        <v>42.27</v>
      </c>
      <c r="K85" s="27" t="s">
        <v>287</v>
      </c>
      <c r="L85" s="4" t="s">
        <v>288</v>
      </c>
      <c r="M85" s="4"/>
      <c r="N85" s="12" t="s">
        <v>47</v>
      </c>
      <c r="O85" s="8" t="s">
        <v>416</v>
      </c>
    </row>
    <row r="86" spans="1:15">
      <c r="A86" s="4">
        <v>146</v>
      </c>
      <c r="B86" s="4" t="s">
        <v>282</v>
      </c>
      <c r="C86" s="4" t="s">
        <v>40</v>
      </c>
      <c r="D86" s="4" t="s">
        <v>59</v>
      </c>
      <c r="E86" s="4" t="s">
        <v>60</v>
      </c>
      <c r="F86" s="4" t="s">
        <v>61</v>
      </c>
      <c r="G86" s="23" t="s">
        <v>289</v>
      </c>
      <c r="H86" s="4" t="s">
        <v>30</v>
      </c>
      <c r="I86" s="24">
        <v>359</v>
      </c>
      <c r="J86" s="25">
        <v>328.78</v>
      </c>
      <c r="K86" s="27"/>
      <c r="L86" s="4" t="s">
        <v>72</v>
      </c>
      <c r="M86" s="4"/>
      <c r="N86" s="12" t="s">
        <v>51</v>
      </c>
      <c r="O86" s="8" t="s">
        <v>416</v>
      </c>
    </row>
    <row r="87" spans="1:15">
      <c r="A87" s="4">
        <v>153</v>
      </c>
      <c r="B87" s="4" t="s">
        <v>296</v>
      </c>
      <c r="C87" s="4" t="s">
        <v>40</v>
      </c>
      <c r="D87" s="4" t="s">
        <v>59</v>
      </c>
      <c r="E87" s="4" t="s">
        <v>60</v>
      </c>
      <c r="F87" s="4" t="s">
        <v>61</v>
      </c>
      <c r="G87" s="23" t="s">
        <v>297</v>
      </c>
      <c r="H87" s="4" t="s">
        <v>30</v>
      </c>
      <c r="I87" s="24">
        <v>935</v>
      </c>
      <c r="J87" s="25">
        <v>31.75</v>
      </c>
      <c r="K87" s="27" t="s">
        <v>298</v>
      </c>
      <c r="L87" s="4" t="s">
        <v>299</v>
      </c>
      <c r="M87" s="4"/>
      <c r="N87" s="12" t="s">
        <v>47</v>
      </c>
      <c r="O87" s="8" t="s">
        <v>416</v>
      </c>
    </row>
    <row r="88" spans="1:15">
      <c r="A88" s="4">
        <v>156</v>
      </c>
      <c r="B88" s="4" t="s">
        <v>301</v>
      </c>
      <c r="C88" s="4" t="s">
        <v>40</v>
      </c>
      <c r="D88" s="4" t="s">
        <v>59</v>
      </c>
      <c r="E88" s="4" t="s">
        <v>60</v>
      </c>
      <c r="F88" s="4" t="s">
        <v>61</v>
      </c>
      <c r="G88" s="23" t="s">
        <v>302</v>
      </c>
      <c r="H88" s="4" t="s">
        <v>30</v>
      </c>
      <c r="I88" s="24">
        <v>2586</v>
      </c>
      <c r="J88" s="25">
        <v>4.08</v>
      </c>
      <c r="K88" s="27" t="s">
        <v>303</v>
      </c>
      <c r="L88" s="4" t="s">
        <v>304</v>
      </c>
      <c r="M88" s="4"/>
      <c r="N88" s="12" t="s">
        <v>47</v>
      </c>
      <c r="O88" s="8" t="s">
        <v>416</v>
      </c>
    </row>
    <row r="89" spans="1:15">
      <c r="A89" s="4">
        <v>160</v>
      </c>
      <c r="B89" s="4" t="s">
        <v>307</v>
      </c>
      <c r="C89" s="4" t="s">
        <v>40</v>
      </c>
      <c r="D89" s="4" t="s">
        <v>59</v>
      </c>
      <c r="E89" s="4" t="s">
        <v>60</v>
      </c>
      <c r="F89" s="4" t="s">
        <v>61</v>
      </c>
      <c r="G89" s="23" t="s">
        <v>308</v>
      </c>
      <c r="H89" s="4" t="s">
        <v>30</v>
      </c>
      <c r="I89" s="24">
        <v>1969</v>
      </c>
      <c r="J89" s="25">
        <v>14.28</v>
      </c>
      <c r="K89" s="27" t="s">
        <v>309</v>
      </c>
      <c r="L89" s="4" t="s">
        <v>310</v>
      </c>
      <c r="M89" s="4"/>
      <c r="N89" s="12" t="s">
        <v>47</v>
      </c>
      <c r="O89" s="8" t="s">
        <v>416</v>
      </c>
    </row>
    <row r="90" spans="1:15">
      <c r="A90" s="4">
        <v>168</v>
      </c>
      <c r="B90" s="4" t="s">
        <v>314</v>
      </c>
      <c r="C90" s="4" t="s">
        <v>40</v>
      </c>
      <c r="D90" s="4" t="s">
        <v>59</v>
      </c>
      <c r="E90" s="4" t="s">
        <v>60</v>
      </c>
      <c r="F90" s="4" t="s">
        <v>61</v>
      </c>
      <c r="G90" s="23" t="s">
        <v>317</v>
      </c>
      <c r="H90" s="4" t="s">
        <v>30</v>
      </c>
      <c r="I90" s="24">
        <v>1999</v>
      </c>
      <c r="J90" s="25">
        <v>244.96</v>
      </c>
      <c r="K90" s="5" t="s">
        <v>318</v>
      </c>
      <c r="L90" s="4" t="s">
        <v>319</v>
      </c>
      <c r="M90" s="4"/>
      <c r="N90" s="26" t="s">
        <v>47</v>
      </c>
      <c r="O90" s="8" t="s">
        <v>416</v>
      </c>
    </row>
    <row r="91" spans="1:15">
      <c r="A91" s="4">
        <v>172</v>
      </c>
      <c r="B91" s="4" t="s">
        <v>322</v>
      </c>
      <c r="C91" s="4" t="s">
        <v>40</v>
      </c>
      <c r="D91" s="4" t="s">
        <v>59</v>
      </c>
      <c r="E91" s="4" t="s">
        <v>60</v>
      </c>
      <c r="F91" s="4" t="s">
        <v>61</v>
      </c>
      <c r="G91" s="23" t="s">
        <v>323</v>
      </c>
      <c r="H91" s="4" t="s">
        <v>30</v>
      </c>
      <c r="I91" s="24">
        <v>1603</v>
      </c>
      <c r="J91" s="25">
        <v>3.98</v>
      </c>
      <c r="K91" s="27" t="s">
        <v>324</v>
      </c>
      <c r="L91" s="4" t="s">
        <v>325</v>
      </c>
      <c r="M91" s="4"/>
      <c r="N91" s="12" t="s">
        <v>47</v>
      </c>
      <c r="O91" s="8" t="s">
        <v>416</v>
      </c>
    </row>
    <row r="92" spans="1:15">
      <c r="A92" s="4">
        <v>177</v>
      </c>
      <c r="B92" s="4" t="s">
        <v>326</v>
      </c>
      <c r="C92" s="4" t="s">
        <v>40</v>
      </c>
      <c r="D92" s="4" t="s">
        <v>59</v>
      </c>
      <c r="E92" s="4" t="s">
        <v>60</v>
      </c>
      <c r="F92" s="4" t="s">
        <v>61</v>
      </c>
      <c r="G92" s="23" t="s">
        <v>332</v>
      </c>
      <c r="H92" s="4" t="s">
        <v>30</v>
      </c>
      <c r="I92" s="24">
        <v>11</v>
      </c>
      <c r="J92" s="25">
        <v>5.07</v>
      </c>
      <c r="K92" s="27"/>
      <c r="L92" s="4" t="s">
        <v>72</v>
      </c>
      <c r="M92" s="4"/>
      <c r="N92" s="12" t="s">
        <v>51</v>
      </c>
      <c r="O92" s="8" t="s">
        <v>416</v>
      </c>
    </row>
    <row r="93" spans="1:15">
      <c r="A93" s="4">
        <v>180</v>
      </c>
      <c r="B93" s="4" t="s">
        <v>333</v>
      </c>
      <c r="C93" s="4" t="s">
        <v>40</v>
      </c>
      <c r="D93" s="4" t="s">
        <v>59</v>
      </c>
      <c r="E93" s="4" t="s">
        <v>60</v>
      </c>
      <c r="F93" s="4" t="s">
        <v>61</v>
      </c>
      <c r="G93" s="23" t="s">
        <v>335</v>
      </c>
      <c r="H93" s="4" t="s">
        <v>30</v>
      </c>
      <c r="I93" s="24">
        <v>530</v>
      </c>
      <c r="J93" s="25">
        <v>5.12</v>
      </c>
      <c r="K93" s="27" t="s">
        <v>336</v>
      </c>
      <c r="L93" s="4" t="s">
        <v>337</v>
      </c>
      <c r="M93" s="4"/>
      <c r="N93" s="12" t="s">
        <v>47</v>
      </c>
      <c r="O93" s="8" t="s">
        <v>416</v>
      </c>
    </row>
    <row r="94" spans="1:15">
      <c r="A94" s="4">
        <v>184</v>
      </c>
      <c r="B94" s="4" t="s">
        <v>339</v>
      </c>
      <c r="C94" s="28" t="s">
        <v>40</v>
      </c>
      <c r="D94" s="28" t="s">
        <v>59</v>
      </c>
      <c r="E94" s="28" t="s">
        <v>60</v>
      </c>
      <c r="F94" s="27" t="s">
        <v>156</v>
      </c>
      <c r="G94" s="29">
        <v>1336</v>
      </c>
      <c r="H94" s="30" t="s">
        <v>30</v>
      </c>
      <c r="I94" s="31">
        <v>1544</v>
      </c>
      <c r="J94" s="31">
        <v>2.57</v>
      </c>
      <c r="K94" s="27" t="s">
        <v>340</v>
      </c>
      <c r="L94" s="43" t="s">
        <v>329</v>
      </c>
      <c r="M94" s="5"/>
      <c r="N94" s="8" t="s">
        <v>47</v>
      </c>
      <c r="O94" s="8" t="s">
        <v>416</v>
      </c>
    </row>
    <row r="95" spans="1:15">
      <c r="A95" s="4">
        <v>185</v>
      </c>
      <c r="B95" s="4" t="s">
        <v>339</v>
      </c>
      <c r="C95" s="28" t="s">
        <v>40</v>
      </c>
      <c r="D95" s="28" t="s">
        <v>59</v>
      </c>
      <c r="E95" s="28" t="s">
        <v>60</v>
      </c>
      <c r="F95" s="27" t="s">
        <v>156</v>
      </c>
      <c r="G95" s="29">
        <v>1337</v>
      </c>
      <c r="H95" s="30" t="s">
        <v>30</v>
      </c>
      <c r="I95" s="31">
        <v>647</v>
      </c>
      <c r="J95" s="31">
        <v>77.88</v>
      </c>
      <c r="K95" s="27" t="s">
        <v>341</v>
      </c>
      <c r="L95" s="27" t="s">
        <v>342</v>
      </c>
      <c r="M95" s="5"/>
      <c r="N95" s="8" t="s">
        <v>47</v>
      </c>
      <c r="O95" s="8" t="s">
        <v>416</v>
      </c>
    </row>
    <row r="96" spans="1:15">
      <c r="A96" s="4">
        <v>186</v>
      </c>
      <c r="B96" s="4" t="s">
        <v>339</v>
      </c>
      <c r="C96" s="28" t="s">
        <v>40</v>
      </c>
      <c r="D96" s="28" t="s">
        <v>59</v>
      </c>
      <c r="E96" s="28" t="s">
        <v>60</v>
      </c>
      <c r="F96" s="27" t="s">
        <v>156</v>
      </c>
      <c r="G96" s="29">
        <v>1338</v>
      </c>
      <c r="H96" s="30" t="s">
        <v>30</v>
      </c>
      <c r="I96" s="31">
        <v>1874</v>
      </c>
      <c r="J96" s="31">
        <v>139.08000000000001</v>
      </c>
      <c r="K96" s="27" t="s">
        <v>343</v>
      </c>
      <c r="L96" s="43" t="s">
        <v>344</v>
      </c>
      <c r="M96" s="5"/>
      <c r="N96" s="8" t="s">
        <v>47</v>
      </c>
      <c r="O96" s="8" t="s">
        <v>416</v>
      </c>
    </row>
    <row r="97" spans="1:15">
      <c r="A97" s="4">
        <v>190</v>
      </c>
      <c r="B97" s="4" t="s">
        <v>345</v>
      </c>
      <c r="C97" s="28" t="s">
        <v>40</v>
      </c>
      <c r="D97" s="28" t="s">
        <v>59</v>
      </c>
      <c r="E97" s="28" t="s">
        <v>60</v>
      </c>
      <c r="F97" s="27" t="s">
        <v>156</v>
      </c>
      <c r="G97" s="29" t="s">
        <v>347</v>
      </c>
      <c r="H97" s="30" t="s">
        <v>30</v>
      </c>
      <c r="I97" s="31">
        <v>3544</v>
      </c>
      <c r="J97" s="31">
        <v>54.14</v>
      </c>
      <c r="K97" s="27" t="s">
        <v>348</v>
      </c>
      <c r="L97" s="43" t="s">
        <v>342</v>
      </c>
      <c r="M97" s="5"/>
      <c r="N97" s="32" t="s">
        <v>47</v>
      </c>
      <c r="O97" s="8" t="s">
        <v>416</v>
      </c>
    </row>
    <row r="98" spans="1:15">
      <c r="A98" s="4">
        <v>207</v>
      </c>
      <c r="B98" s="4" t="s">
        <v>369</v>
      </c>
      <c r="C98" s="28" t="s">
        <v>40</v>
      </c>
      <c r="D98" s="28" t="s">
        <v>59</v>
      </c>
      <c r="E98" s="28" t="s">
        <v>60</v>
      </c>
      <c r="F98" s="27" t="s">
        <v>156</v>
      </c>
      <c r="G98" s="29" t="s">
        <v>371</v>
      </c>
      <c r="H98" s="30" t="s">
        <v>30</v>
      </c>
      <c r="I98" s="31">
        <v>1221</v>
      </c>
      <c r="J98" s="31">
        <v>17.71</v>
      </c>
      <c r="K98" s="27" t="s">
        <v>372</v>
      </c>
      <c r="L98" s="27" t="s">
        <v>373</v>
      </c>
      <c r="M98" s="5"/>
      <c r="N98" s="8" t="s">
        <v>47</v>
      </c>
      <c r="O98" s="8" t="s">
        <v>416</v>
      </c>
    </row>
    <row r="99" spans="1:15">
      <c r="A99" s="4">
        <v>208</v>
      </c>
      <c r="B99" s="4" t="s">
        <v>369</v>
      </c>
      <c r="C99" s="28" t="s">
        <v>40</v>
      </c>
      <c r="D99" s="28" t="s">
        <v>59</v>
      </c>
      <c r="E99" s="28" t="s">
        <v>60</v>
      </c>
      <c r="F99" s="27" t="s">
        <v>156</v>
      </c>
      <c r="G99" s="29" t="s">
        <v>374</v>
      </c>
      <c r="H99" s="30" t="s">
        <v>30</v>
      </c>
      <c r="I99" s="33">
        <v>784</v>
      </c>
      <c r="J99" s="33">
        <v>20.59</v>
      </c>
      <c r="K99" s="27" t="s">
        <v>375</v>
      </c>
      <c r="L99" s="42" t="s">
        <v>376</v>
      </c>
      <c r="M99" s="5"/>
      <c r="N99" s="12" t="s">
        <v>47</v>
      </c>
      <c r="O99" s="8" t="s">
        <v>416</v>
      </c>
    </row>
    <row r="100" spans="1:15">
      <c r="A100" s="4">
        <v>220</v>
      </c>
      <c r="B100" s="4" t="s">
        <v>390</v>
      </c>
      <c r="C100" s="28" t="s">
        <v>40</v>
      </c>
      <c r="D100" s="28" t="s">
        <v>59</v>
      </c>
      <c r="E100" s="28" t="s">
        <v>60</v>
      </c>
      <c r="F100" s="27" t="s">
        <v>156</v>
      </c>
      <c r="G100" s="29">
        <v>849</v>
      </c>
      <c r="H100" s="30" t="s">
        <v>30</v>
      </c>
      <c r="I100" s="31">
        <v>1140</v>
      </c>
      <c r="J100" s="31">
        <v>67.010000000000005</v>
      </c>
      <c r="K100" s="27" t="s">
        <v>391</v>
      </c>
      <c r="L100" s="43" t="s">
        <v>392</v>
      </c>
      <c r="M100" s="5"/>
      <c r="N100" s="32" t="s">
        <v>47</v>
      </c>
      <c r="O100" s="8" t="s">
        <v>416</v>
      </c>
    </row>
    <row r="101" spans="1:15">
      <c r="A101" s="4">
        <v>221</v>
      </c>
      <c r="B101" s="4" t="s">
        <v>390</v>
      </c>
      <c r="C101" s="28" t="s">
        <v>40</v>
      </c>
      <c r="D101" s="28" t="s">
        <v>59</v>
      </c>
      <c r="E101" s="28" t="s">
        <v>60</v>
      </c>
      <c r="F101" s="27" t="s">
        <v>156</v>
      </c>
      <c r="G101" s="29">
        <v>850</v>
      </c>
      <c r="H101" s="30" t="s">
        <v>30</v>
      </c>
      <c r="I101" s="31">
        <v>1316</v>
      </c>
      <c r="J101" s="31">
        <v>5.36</v>
      </c>
      <c r="K101" s="27" t="s">
        <v>393</v>
      </c>
      <c r="L101" s="43" t="s">
        <v>392</v>
      </c>
      <c r="M101" s="5"/>
      <c r="N101" s="32" t="s">
        <v>47</v>
      </c>
      <c r="O101" s="8" t="s">
        <v>416</v>
      </c>
    </row>
    <row r="102" spans="1:15">
      <c r="A102" s="4">
        <v>224</v>
      </c>
      <c r="B102" s="4" t="s">
        <v>390</v>
      </c>
      <c r="C102" s="28" t="s">
        <v>40</v>
      </c>
      <c r="D102" s="28" t="s">
        <v>59</v>
      </c>
      <c r="E102" s="28" t="s">
        <v>60</v>
      </c>
      <c r="F102" s="27" t="s">
        <v>156</v>
      </c>
      <c r="G102" s="29" t="s">
        <v>394</v>
      </c>
      <c r="H102" s="30" t="s">
        <v>30</v>
      </c>
      <c r="I102" s="24">
        <v>2651</v>
      </c>
      <c r="J102" s="25">
        <v>39.49</v>
      </c>
      <c r="K102" s="5" t="s">
        <v>395</v>
      </c>
      <c r="L102" s="4" t="s">
        <v>396</v>
      </c>
      <c r="M102" s="5"/>
      <c r="N102" s="12" t="s">
        <v>47</v>
      </c>
      <c r="O102" s="8" t="s">
        <v>416</v>
      </c>
    </row>
    <row r="103" spans="1:15">
      <c r="A103" s="4">
        <v>226</v>
      </c>
      <c r="B103" s="4" t="s">
        <v>390</v>
      </c>
      <c r="C103" s="28" t="s">
        <v>40</v>
      </c>
      <c r="D103" s="28" t="s">
        <v>59</v>
      </c>
      <c r="E103" s="28" t="s">
        <v>60</v>
      </c>
      <c r="F103" s="27" t="s">
        <v>156</v>
      </c>
      <c r="G103" s="29" t="s">
        <v>398</v>
      </c>
      <c r="H103" s="30" t="s">
        <v>30</v>
      </c>
      <c r="I103" s="31">
        <v>28</v>
      </c>
      <c r="J103" s="31">
        <v>28</v>
      </c>
      <c r="K103" s="27"/>
      <c r="L103" s="27" t="s">
        <v>72</v>
      </c>
      <c r="M103" s="5"/>
      <c r="N103" s="8" t="s">
        <v>51</v>
      </c>
      <c r="O103" s="8" t="s">
        <v>416</v>
      </c>
    </row>
    <row r="104" spans="1:15">
      <c r="A104" s="4">
        <v>227</v>
      </c>
      <c r="B104" s="4" t="s">
        <v>390</v>
      </c>
      <c r="C104" s="28" t="s">
        <v>40</v>
      </c>
      <c r="D104" s="28" t="s">
        <v>59</v>
      </c>
      <c r="E104" s="28" t="s">
        <v>60</v>
      </c>
      <c r="F104" s="27" t="s">
        <v>156</v>
      </c>
      <c r="G104" s="29" t="s">
        <v>399</v>
      </c>
      <c r="H104" s="30" t="s">
        <v>30</v>
      </c>
      <c r="I104" s="31">
        <v>23</v>
      </c>
      <c r="J104" s="31">
        <v>23</v>
      </c>
      <c r="K104" s="27"/>
      <c r="L104" s="43" t="s">
        <v>72</v>
      </c>
      <c r="M104" s="5"/>
      <c r="N104" s="32" t="s">
        <v>51</v>
      </c>
      <c r="O104" s="8" t="s">
        <v>416</v>
      </c>
    </row>
    <row r="105" spans="1:15">
      <c r="A105" s="4">
        <v>236</v>
      </c>
      <c r="B105" s="4" t="s">
        <v>409</v>
      </c>
      <c r="C105" s="28" t="s">
        <v>40</v>
      </c>
      <c r="D105" s="28" t="s">
        <v>59</v>
      </c>
      <c r="E105" s="28" t="s">
        <v>60</v>
      </c>
      <c r="F105" s="27" t="s">
        <v>156</v>
      </c>
      <c r="G105" s="29">
        <v>759</v>
      </c>
      <c r="H105" s="30" t="s">
        <v>30</v>
      </c>
      <c r="I105" s="31">
        <v>456</v>
      </c>
      <c r="J105" s="31">
        <v>8.98</v>
      </c>
      <c r="K105" s="27" t="s">
        <v>224</v>
      </c>
      <c r="L105" s="27" t="s">
        <v>225</v>
      </c>
      <c r="M105" s="5"/>
      <c r="N105" s="32" t="s">
        <v>47</v>
      </c>
      <c r="O105" s="8" t="s">
        <v>416</v>
      </c>
    </row>
    <row r="107" spans="1:15">
      <c r="A107" s="4">
        <v>4</v>
      </c>
      <c r="B107" s="4" t="s">
        <v>39</v>
      </c>
      <c r="C107" s="4" t="s">
        <v>40</v>
      </c>
      <c r="D107" s="4" t="s">
        <v>41</v>
      </c>
      <c r="E107" s="4" t="s">
        <v>42</v>
      </c>
      <c r="F107" s="4" t="s">
        <v>43</v>
      </c>
      <c r="G107" s="23" t="s">
        <v>52</v>
      </c>
      <c r="H107" s="4" t="s">
        <v>31</v>
      </c>
      <c r="I107" s="24">
        <v>506</v>
      </c>
      <c r="J107" s="25">
        <v>21.98</v>
      </c>
      <c r="K107" s="5" t="s">
        <v>52</v>
      </c>
      <c r="L107" s="4" t="s">
        <v>53</v>
      </c>
      <c r="M107" s="4"/>
      <c r="N107" s="26" t="s">
        <v>47</v>
      </c>
      <c r="O107" s="12" t="s">
        <v>416</v>
      </c>
    </row>
    <row r="108" spans="1:15">
      <c r="A108" s="4">
        <v>228</v>
      </c>
      <c r="B108" s="4" t="s">
        <v>400</v>
      </c>
      <c r="C108" s="28" t="s">
        <v>40</v>
      </c>
      <c r="D108" s="28" t="s">
        <v>59</v>
      </c>
      <c r="E108" s="28" t="s">
        <v>60</v>
      </c>
      <c r="F108" s="27" t="s">
        <v>156</v>
      </c>
      <c r="G108" s="29">
        <v>822</v>
      </c>
      <c r="H108" s="30" t="s">
        <v>31</v>
      </c>
      <c r="I108" s="31">
        <v>102</v>
      </c>
      <c r="J108" s="31">
        <v>6.56</v>
      </c>
      <c r="K108" s="27" t="s">
        <v>401</v>
      </c>
      <c r="L108" s="43" t="s">
        <v>402</v>
      </c>
      <c r="M108" s="5"/>
      <c r="N108" s="8" t="s">
        <v>47</v>
      </c>
      <c r="O108" s="8" t="s">
        <v>416</v>
      </c>
    </row>
    <row r="110" spans="1:15">
      <c r="A110" s="4">
        <v>13</v>
      </c>
      <c r="B110" s="4" t="s">
        <v>66</v>
      </c>
      <c r="C110" s="4" t="s">
        <v>40</v>
      </c>
      <c r="D110" s="4" t="s">
        <v>59</v>
      </c>
      <c r="E110" s="4" t="s">
        <v>60</v>
      </c>
      <c r="F110" s="4" t="s">
        <v>61</v>
      </c>
      <c r="G110" s="23" t="s">
        <v>73</v>
      </c>
      <c r="H110" s="4" t="s">
        <v>74</v>
      </c>
      <c r="I110" s="24">
        <v>17</v>
      </c>
      <c r="J110" s="25">
        <v>2.04</v>
      </c>
      <c r="K110" s="27"/>
      <c r="L110" s="4" t="s">
        <v>72</v>
      </c>
      <c r="M110" s="4"/>
      <c r="N110" s="12" t="s">
        <v>51</v>
      </c>
      <c r="O110" s="8" t="s">
        <v>416</v>
      </c>
    </row>
    <row r="111" spans="1:15">
      <c r="A111" s="4">
        <v>16</v>
      </c>
      <c r="B111" s="4" t="s">
        <v>75</v>
      </c>
      <c r="C111" s="4" t="s">
        <v>40</v>
      </c>
      <c r="D111" s="4" t="s">
        <v>59</v>
      </c>
      <c r="E111" s="4" t="s">
        <v>60</v>
      </c>
      <c r="F111" s="4" t="s">
        <v>61</v>
      </c>
      <c r="G111" s="23" t="s">
        <v>77</v>
      </c>
      <c r="H111" s="4" t="s">
        <v>74</v>
      </c>
      <c r="I111" s="24">
        <v>507</v>
      </c>
      <c r="J111" s="25">
        <v>7.32</v>
      </c>
      <c r="K111" s="27"/>
      <c r="L111" s="4" t="s">
        <v>69</v>
      </c>
      <c r="M111" s="4"/>
      <c r="N111" s="12" t="s">
        <v>51</v>
      </c>
      <c r="O111" s="8" t="s">
        <v>416</v>
      </c>
    </row>
    <row r="112" spans="1:15">
      <c r="A112" s="4">
        <v>18</v>
      </c>
      <c r="B112" s="4" t="s">
        <v>75</v>
      </c>
      <c r="C112" s="4" t="s">
        <v>40</v>
      </c>
      <c r="D112" s="4" t="s">
        <v>59</v>
      </c>
      <c r="E112" s="4" t="s">
        <v>60</v>
      </c>
      <c r="F112" s="4" t="s">
        <v>61</v>
      </c>
      <c r="G112" s="23" t="s">
        <v>81</v>
      </c>
      <c r="H112" s="4" t="s">
        <v>74</v>
      </c>
      <c r="I112" s="24">
        <v>519</v>
      </c>
      <c r="J112" s="25">
        <v>51.21</v>
      </c>
      <c r="K112" s="27"/>
      <c r="L112" s="4" t="s">
        <v>72</v>
      </c>
      <c r="M112" s="4"/>
      <c r="N112" s="12" t="s">
        <v>51</v>
      </c>
      <c r="O112" s="8" t="s">
        <v>416</v>
      </c>
    </row>
    <row r="113" spans="1:15">
      <c r="A113" s="4">
        <v>89</v>
      </c>
      <c r="B113" s="4" t="s">
        <v>197</v>
      </c>
      <c r="C113" s="28" t="s">
        <v>40</v>
      </c>
      <c r="D113" s="28" t="s">
        <v>59</v>
      </c>
      <c r="E113" s="28" t="s">
        <v>60</v>
      </c>
      <c r="F113" s="27" t="s">
        <v>156</v>
      </c>
      <c r="G113" s="29" t="s">
        <v>204</v>
      </c>
      <c r="H113" s="30" t="s">
        <v>74</v>
      </c>
      <c r="I113" s="24">
        <v>111</v>
      </c>
      <c r="J113" s="25">
        <v>107.9</v>
      </c>
      <c r="K113" s="5"/>
      <c r="L113" s="4" t="s">
        <v>72</v>
      </c>
      <c r="M113" s="4"/>
      <c r="N113" s="12" t="s">
        <v>51</v>
      </c>
      <c r="O113" s="8" t="s">
        <v>416</v>
      </c>
    </row>
    <row r="114" spans="1:15">
      <c r="A114" s="4">
        <v>91</v>
      </c>
      <c r="B114" s="4" t="s">
        <v>205</v>
      </c>
      <c r="C114" s="28" t="s">
        <v>40</v>
      </c>
      <c r="D114" s="28" t="s">
        <v>59</v>
      </c>
      <c r="E114" s="28" t="s">
        <v>60</v>
      </c>
      <c r="F114" s="27" t="s">
        <v>156</v>
      </c>
      <c r="G114" s="29" t="s">
        <v>206</v>
      </c>
      <c r="H114" s="30" t="s">
        <v>74</v>
      </c>
      <c r="I114" s="31">
        <v>844</v>
      </c>
      <c r="J114" s="31">
        <v>79.47</v>
      </c>
      <c r="K114" s="27"/>
      <c r="L114" s="27" t="s">
        <v>55</v>
      </c>
      <c r="M114" s="5"/>
      <c r="N114" s="8" t="s">
        <v>51</v>
      </c>
      <c r="O114" s="8" t="s">
        <v>416</v>
      </c>
    </row>
    <row r="115" spans="1:15">
      <c r="A115" s="4">
        <v>92</v>
      </c>
      <c r="B115" s="4" t="s">
        <v>205</v>
      </c>
      <c r="C115" s="28" t="s">
        <v>40</v>
      </c>
      <c r="D115" s="28" t="s">
        <v>59</v>
      </c>
      <c r="E115" s="28" t="s">
        <v>60</v>
      </c>
      <c r="F115" s="27" t="s">
        <v>156</v>
      </c>
      <c r="G115" s="29" t="s">
        <v>207</v>
      </c>
      <c r="H115" s="30" t="s">
        <v>74</v>
      </c>
      <c r="I115" s="33">
        <v>66</v>
      </c>
      <c r="J115" s="33">
        <v>3.51</v>
      </c>
      <c r="K115" s="27" t="s">
        <v>208</v>
      </c>
      <c r="L115" s="23" t="s">
        <v>209</v>
      </c>
      <c r="M115" s="5"/>
      <c r="N115" s="12" t="s">
        <v>47</v>
      </c>
      <c r="O115" s="8" t="s">
        <v>416</v>
      </c>
    </row>
    <row r="116" spans="1:15">
      <c r="A116" s="4">
        <v>96</v>
      </c>
      <c r="B116" s="4" t="s">
        <v>211</v>
      </c>
      <c r="C116" s="28" t="s">
        <v>40</v>
      </c>
      <c r="D116" s="28" t="s">
        <v>59</v>
      </c>
      <c r="E116" s="28" t="s">
        <v>60</v>
      </c>
      <c r="F116" s="27" t="s">
        <v>156</v>
      </c>
      <c r="G116" s="29" t="s">
        <v>206</v>
      </c>
      <c r="H116" s="30" t="s">
        <v>74</v>
      </c>
      <c r="I116" s="31">
        <v>844</v>
      </c>
      <c r="J116" s="31">
        <v>13.17</v>
      </c>
      <c r="K116" s="27"/>
      <c r="L116" s="27" t="s">
        <v>55</v>
      </c>
      <c r="M116" s="5"/>
      <c r="N116" s="8" t="s">
        <v>51</v>
      </c>
      <c r="O116" s="8" t="s">
        <v>416</v>
      </c>
    </row>
    <row r="117" spans="1:15">
      <c r="A117" s="4">
        <v>105</v>
      </c>
      <c r="B117" s="4" t="s">
        <v>223</v>
      </c>
      <c r="C117" s="28" t="s">
        <v>40</v>
      </c>
      <c r="D117" s="28" t="s">
        <v>59</v>
      </c>
      <c r="E117" s="28" t="s">
        <v>60</v>
      </c>
      <c r="F117" s="27" t="s">
        <v>156</v>
      </c>
      <c r="G117" s="29">
        <v>1509</v>
      </c>
      <c r="H117" s="30" t="s">
        <v>74</v>
      </c>
      <c r="I117" s="31">
        <v>2896</v>
      </c>
      <c r="J117" s="31">
        <v>693.35</v>
      </c>
      <c r="K117" s="27"/>
      <c r="L117" s="27" t="s">
        <v>69</v>
      </c>
      <c r="M117" s="5"/>
      <c r="N117" s="8" t="s">
        <v>51</v>
      </c>
      <c r="O117" s="8" t="s">
        <v>416</v>
      </c>
    </row>
    <row r="118" spans="1:15">
      <c r="A118" s="4">
        <v>110</v>
      </c>
      <c r="B118" s="4" t="s">
        <v>223</v>
      </c>
      <c r="C118" s="28" t="s">
        <v>40</v>
      </c>
      <c r="D118" s="28" t="s">
        <v>59</v>
      </c>
      <c r="E118" s="28" t="s">
        <v>60</v>
      </c>
      <c r="F118" s="27" t="s">
        <v>156</v>
      </c>
      <c r="G118" s="29" t="s">
        <v>231</v>
      </c>
      <c r="H118" s="30" t="s">
        <v>74</v>
      </c>
      <c r="I118" s="31">
        <v>177</v>
      </c>
      <c r="J118" s="31">
        <v>32.25</v>
      </c>
      <c r="K118" s="27"/>
      <c r="L118" s="27" t="s">
        <v>72</v>
      </c>
      <c r="M118" s="5"/>
      <c r="N118" s="8" t="s">
        <v>51</v>
      </c>
      <c r="O118" s="8" t="s">
        <v>416</v>
      </c>
    </row>
    <row r="119" spans="1:15">
      <c r="A119" s="4">
        <v>111</v>
      </c>
      <c r="B119" s="4" t="s">
        <v>223</v>
      </c>
      <c r="C119" s="28" t="s">
        <v>40</v>
      </c>
      <c r="D119" s="28" t="s">
        <v>59</v>
      </c>
      <c r="E119" s="28" t="s">
        <v>60</v>
      </c>
      <c r="F119" s="27" t="s">
        <v>156</v>
      </c>
      <c r="G119" s="29" t="s">
        <v>232</v>
      </c>
      <c r="H119" s="30" t="s">
        <v>74</v>
      </c>
      <c r="I119" s="31">
        <v>75</v>
      </c>
      <c r="J119" s="31">
        <v>20.83</v>
      </c>
      <c r="K119" s="27"/>
      <c r="L119" s="43" t="s">
        <v>72</v>
      </c>
      <c r="M119" s="5"/>
      <c r="N119" s="32" t="s">
        <v>51</v>
      </c>
      <c r="O119" s="8" t="s">
        <v>416</v>
      </c>
    </row>
    <row r="120" spans="1:15">
      <c r="A120" s="4">
        <v>119</v>
      </c>
      <c r="B120" s="4" t="s">
        <v>236</v>
      </c>
      <c r="C120" s="4" t="s">
        <v>40</v>
      </c>
      <c r="D120" s="4" t="s">
        <v>41</v>
      </c>
      <c r="E120" s="4" t="s">
        <v>42</v>
      </c>
      <c r="F120" s="4" t="s">
        <v>43</v>
      </c>
      <c r="G120" s="23" t="s">
        <v>242</v>
      </c>
      <c r="H120" s="4" t="s">
        <v>74</v>
      </c>
      <c r="I120" s="24">
        <v>2826</v>
      </c>
      <c r="J120" s="25">
        <v>300.25</v>
      </c>
      <c r="K120" s="5"/>
      <c r="L120" s="4" t="s">
        <v>55</v>
      </c>
      <c r="M120" s="4"/>
      <c r="N120" s="26" t="s">
        <v>51</v>
      </c>
      <c r="O120" s="12" t="s">
        <v>416</v>
      </c>
    </row>
    <row r="121" spans="1:15">
      <c r="A121" s="4">
        <v>134</v>
      </c>
      <c r="B121" s="4" t="s">
        <v>236</v>
      </c>
      <c r="C121" s="4" t="s">
        <v>40</v>
      </c>
      <c r="D121" s="4" t="s">
        <v>59</v>
      </c>
      <c r="E121" s="4" t="s">
        <v>60</v>
      </c>
      <c r="F121" s="4" t="s">
        <v>61</v>
      </c>
      <c r="G121" s="23" t="s">
        <v>267</v>
      </c>
      <c r="H121" s="4" t="s">
        <v>74</v>
      </c>
      <c r="I121" s="24">
        <v>397</v>
      </c>
      <c r="J121" s="25">
        <v>11.77</v>
      </c>
      <c r="K121" s="27"/>
      <c r="L121" s="4" t="s">
        <v>72</v>
      </c>
      <c r="M121" s="4"/>
      <c r="N121" s="12" t="s">
        <v>51</v>
      </c>
      <c r="O121" s="8" t="s">
        <v>416</v>
      </c>
    </row>
    <row r="122" spans="1:15">
      <c r="A122" s="4">
        <v>135</v>
      </c>
      <c r="B122" s="4" t="s">
        <v>236</v>
      </c>
      <c r="C122" s="4" t="s">
        <v>40</v>
      </c>
      <c r="D122" s="4" t="s">
        <v>59</v>
      </c>
      <c r="E122" s="4" t="s">
        <v>60</v>
      </c>
      <c r="F122" s="4" t="s">
        <v>61</v>
      </c>
      <c r="G122" s="23" t="s">
        <v>268</v>
      </c>
      <c r="H122" s="4" t="s">
        <v>74</v>
      </c>
      <c r="I122" s="24">
        <v>139</v>
      </c>
      <c r="J122" s="25">
        <v>2.72</v>
      </c>
      <c r="K122" s="27" t="s">
        <v>269</v>
      </c>
      <c r="L122" s="4" t="s">
        <v>270</v>
      </c>
      <c r="M122" s="4"/>
      <c r="N122" s="12" t="s">
        <v>47</v>
      </c>
      <c r="O122" s="8" t="s">
        <v>416</v>
      </c>
    </row>
    <row r="123" spans="1:15">
      <c r="A123" s="4">
        <v>139</v>
      </c>
      <c r="B123" s="4" t="s">
        <v>236</v>
      </c>
      <c r="C123" s="4" t="s">
        <v>40</v>
      </c>
      <c r="D123" s="4" t="s">
        <v>59</v>
      </c>
      <c r="E123" s="4" t="s">
        <v>60</v>
      </c>
      <c r="F123" s="4" t="s">
        <v>61</v>
      </c>
      <c r="G123" s="23" t="s">
        <v>274</v>
      </c>
      <c r="H123" s="4" t="s">
        <v>74</v>
      </c>
      <c r="I123" s="24">
        <v>1116</v>
      </c>
      <c r="J123" s="25">
        <v>13.55</v>
      </c>
      <c r="K123" s="27"/>
      <c r="L123" s="4" t="s">
        <v>55</v>
      </c>
      <c r="M123" s="4"/>
      <c r="N123" s="12" t="s">
        <v>51</v>
      </c>
      <c r="O123" s="8" t="s">
        <v>416</v>
      </c>
    </row>
    <row r="124" spans="1:15">
      <c r="A124" s="4">
        <v>147</v>
      </c>
      <c r="B124" s="4" t="s">
        <v>282</v>
      </c>
      <c r="C124" s="4" t="s">
        <v>40</v>
      </c>
      <c r="D124" s="4" t="s">
        <v>59</v>
      </c>
      <c r="E124" s="4" t="s">
        <v>60</v>
      </c>
      <c r="F124" s="4" t="s">
        <v>61</v>
      </c>
      <c r="G124" s="23" t="s">
        <v>290</v>
      </c>
      <c r="H124" s="4" t="s">
        <v>74</v>
      </c>
      <c r="I124" s="24">
        <v>2323</v>
      </c>
      <c r="J124" s="25">
        <v>8.36</v>
      </c>
      <c r="K124" s="5"/>
      <c r="L124" s="4" t="s">
        <v>72</v>
      </c>
      <c r="M124" s="4"/>
      <c r="N124" s="26" t="s">
        <v>51</v>
      </c>
      <c r="O124" s="8" t="s">
        <v>416</v>
      </c>
    </row>
    <row r="125" spans="1:15">
      <c r="A125" s="4">
        <v>150</v>
      </c>
      <c r="B125" s="4" t="s">
        <v>294</v>
      </c>
      <c r="C125" s="4" t="s">
        <v>40</v>
      </c>
      <c r="D125" s="4" t="s">
        <v>59</v>
      </c>
      <c r="E125" s="4" t="s">
        <v>60</v>
      </c>
      <c r="F125" s="4" t="s">
        <v>61</v>
      </c>
      <c r="G125" s="23" t="s">
        <v>290</v>
      </c>
      <c r="H125" s="4" t="s">
        <v>74</v>
      </c>
      <c r="I125" s="24">
        <v>2323</v>
      </c>
      <c r="J125" s="25">
        <v>77.48</v>
      </c>
      <c r="K125" s="5"/>
      <c r="L125" s="4" t="s">
        <v>72</v>
      </c>
      <c r="M125" s="4"/>
      <c r="N125" s="26" t="s">
        <v>51</v>
      </c>
      <c r="O125" s="8" t="s">
        <v>416</v>
      </c>
    </row>
    <row r="126" spans="1:15">
      <c r="A126" s="4">
        <v>162</v>
      </c>
      <c r="B126" s="4" t="s">
        <v>307</v>
      </c>
      <c r="C126" s="4" t="s">
        <v>40</v>
      </c>
      <c r="D126" s="4" t="s">
        <v>59</v>
      </c>
      <c r="E126" s="4" t="s">
        <v>60</v>
      </c>
      <c r="F126" s="4" t="s">
        <v>61</v>
      </c>
      <c r="G126" s="23" t="s">
        <v>312</v>
      </c>
      <c r="H126" s="4" t="s">
        <v>74</v>
      </c>
      <c r="I126" s="24">
        <v>687</v>
      </c>
      <c r="J126" s="25">
        <v>3.21</v>
      </c>
      <c r="K126" s="27"/>
      <c r="L126" s="4" t="s">
        <v>69</v>
      </c>
      <c r="M126" s="4"/>
      <c r="N126" s="12" t="s">
        <v>51</v>
      </c>
      <c r="O126" s="8" t="s">
        <v>416</v>
      </c>
    </row>
    <row r="127" spans="1:15">
      <c r="A127" s="4">
        <v>169</v>
      </c>
      <c r="B127" s="4" t="s">
        <v>314</v>
      </c>
      <c r="C127" s="4" t="s">
        <v>40</v>
      </c>
      <c r="D127" s="4" t="s">
        <v>59</v>
      </c>
      <c r="E127" s="4" t="s">
        <v>60</v>
      </c>
      <c r="F127" s="4" t="s">
        <v>61</v>
      </c>
      <c r="G127" s="23" t="s">
        <v>320</v>
      </c>
      <c r="H127" s="4" t="s">
        <v>74</v>
      </c>
      <c r="I127" s="24">
        <v>398</v>
      </c>
      <c r="J127" s="25">
        <v>30.81</v>
      </c>
      <c r="K127" s="5"/>
      <c r="L127" s="4" t="s">
        <v>69</v>
      </c>
      <c r="M127" s="4"/>
      <c r="N127" s="12" t="s">
        <v>51</v>
      </c>
      <c r="O127" s="8" t="s">
        <v>416</v>
      </c>
    </row>
    <row r="128" spans="1:15">
      <c r="A128" s="4">
        <v>179</v>
      </c>
      <c r="B128" s="4" t="s">
        <v>333</v>
      </c>
      <c r="C128" s="4" t="s">
        <v>40</v>
      </c>
      <c r="D128" s="4" t="s">
        <v>59</v>
      </c>
      <c r="E128" s="4" t="s">
        <v>60</v>
      </c>
      <c r="F128" s="4" t="s">
        <v>61</v>
      </c>
      <c r="G128" s="23" t="s">
        <v>334</v>
      </c>
      <c r="H128" s="4" t="s">
        <v>74</v>
      </c>
      <c r="I128" s="24">
        <v>381</v>
      </c>
      <c r="J128" s="25">
        <v>142.6</v>
      </c>
      <c r="K128" s="27"/>
      <c r="L128" s="4" t="s">
        <v>72</v>
      </c>
      <c r="M128" s="4"/>
      <c r="N128" s="12" t="s">
        <v>51</v>
      </c>
      <c r="O128" s="8" t="s">
        <v>416</v>
      </c>
    </row>
    <row r="129" spans="1:15">
      <c r="A129" s="4">
        <v>189</v>
      </c>
      <c r="B129" s="4" t="s">
        <v>345</v>
      </c>
      <c r="C129" s="28" t="s">
        <v>40</v>
      </c>
      <c r="D129" s="28" t="s">
        <v>59</v>
      </c>
      <c r="E129" s="28" t="s">
        <v>60</v>
      </c>
      <c r="F129" s="27" t="s">
        <v>156</v>
      </c>
      <c r="G129" s="29" t="s">
        <v>346</v>
      </c>
      <c r="H129" s="30" t="s">
        <v>74</v>
      </c>
      <c r="I129" s="31">
        <v>1326</v>
      </c>
      <c r="J129" s="31">
        <v>443.47</v>
      </c>
      <c r="K129" s="27"/>
      <c r="L129" s="27" t="s">
        <v>69</v>
      </c>
      <c r="M129" s="5"/>
      <c r="N129" s="8" t="s">
        <v>51</v>
      </c>
      <c r="O129" s="8" t="s">
        <v>416</v>
      </c>
    </row>
    <row r="130" spans="1:15">
      <c r="A130" s="4">
        <v>213</v>
      </c>
      <c r="B130" s="4" t="s">
        <v>379</v>
      </c>
      <c r="C130" s="28" t="s">
        <v>40</v>
      </c>
      <c r="D130" s="28" t="s">
        <v>59</v>
      </c>
      <c r="E130" s="28" t="s">
        <v>60</v>
      </c>
      <c r="F130" s="27" t="s">
        <v>156</v>
      </c>
      <c r="G130" s="29">
        <v>1530</v>
      </c>
      <c r="H130" s="30" t="s">
        <v>74</v>
      </c>
      <c r="I130" s="31">
        <v>1600</v>
      </c>
      <c r="J130" s="31">
        <v>79.64</v>
      </c>
      <c r="K130" s="27"/>
      <c r="L130" s="27" t="s">
        <v>382</v>
      </c>
      <c r="M130" s="5"/>
      <c r="N130" s="8" t="s">
        <v>51</v>
      </c>
      <c r="O130" s="8" t="s">
        <v>416</v>
      </c>
    </row>
    <row r="131" spans="1:15">
      <c r="A131" s="4">
        <v>214</v>
      </c>
      <c r="B131" s="4" t="s">
        <v>379</v>
      </c>
      <c r="C131" s="28" t="s">
        <v>40</v>
      </c>
      <c r="D131" s="28" t="s">
        <v>59</v>
      </c>
      <c r="E131" s="28" t="s">
        <v>60</v>
      </c>
      <c r="F131" s="27" t="s">
        <v>156</v>
      </c>
      <c r="G131" s="29" t="s">
        <v>206</v>
      </c>
      <c r="H131" s="30" t="s">
        <v>74</v>
      </c>
      <c r="I131" s="31">
        <v>844</v>
      </c>
      <c r="J131" s="31">
        <v>171.06</v>
      </c>
      <c r="K131" s="27"/>
      <c r="L131" s="27" t="s">
        <v>55</v>
      </c>
      <c r="M131" s="5"/>
      <c r="N131" s="8" t="s">
        <v>51</v>
      </c>
      <c r="O131" s="8" t="s">
        <v>416</v>
      </c>
    </row>
    <row r="132" spans="1:15">
      <c r="A132" s="4">
        <v>215</v>
      </c>
      <c r="B132" s="4" t="s">
        <v>379</v>
      </c>
      <c r="C132" s="28" t="s">
        <v>40</v>
      </c>
      <c r="D132" s="28" t="s">
        <v>59</v>
      </c>
      <c r="E132" s="28" t="s">
        <v>60</v>
      </c>
      <c r="F132" s="27" t="s">
        <v>156</v>
      </c>
      <c r="G132" s="29" t="s">
        <v>383</v>
      </c>
      <c r="H132" s="30" t="s">
        <v>74</v>
      </c>
      <c r="I132" s="35">
        <v>119</v>
      </c>
      <c r="J132" s="35">
        <v>50.64</v>
      </c>
      <c r="K132" s="36" t="s">
        <v>384</v>
      </c>
      <c r="L132" s="36" t="s">
        <v>385</v>
      </c>
      <c r="M132" s="5"/>
      <c r="N132" s="8" t="s">
        <v>47</v>
      </c>
      <c r="O132" s="8" t="s">
        <v>416</v>
      </c>
    </row>
    <row r="133" spans="1:15">
      <c r="A133" s="4">
        <v>216</v>
      </c>
      <c r="B133" s="4" t="s">
        <v>379</v>
      </c>
      <c r="C133" s="28" t="s">
        <v>40</v>
      </c>
      <c r="D133" s="28" t="s">
        <v>59</v>
      </c>
      <c r="E133" s="28" t="s">
        <v>60</v>
      </c>
      <c r="F133" s="27" t="s">
        <v>156</v>
      </c>
      <c r="G133" s="29" t="s">
        <v>207</v>
      </c>
      <c r="H133" s="30" t="s">
        <v>74</v>
      </c>
      <c r="I133" s="33">
        <v>66</v>
      </c>
      <c r="J133" s="33">
        <v>41.39</v>
      </c>
      <c r="K133" s="27" t="s">
        <v>208</v>
      </c>
      <c r="L133" s="23" t="s">
        <v>209</v>
      </c>
      <c r="M133" s="5"/>
      <c r="N133" s="12" t="s">
        <v>47</v>
      </c>
      <c r="O133" s="8" t="s">
        <v>416</v>
      </c>
    </row>
    <row r="134" spans="1:15">
      <c r="A134" s="4">
        <v>218</v>
      </c>
      <c r="B134" s="4" t="s">
        <v>386</v>
      </c>
      <c r="C134" s="28" t="s">
        <v>40</v>
      </c>
      <c r="D134" s="28" t="s">
        <v>59</v>
      </c>
      <c r="E134" s="28" t="s">
        <v>60</v>
      </c>
      <c r="F134" s="27" t="s">
        <v>156</v>
      </c>
      <c r="G134" s="29">
        <v>1530</v>
      </c>
      <c r="H134" s="30" t="s">
        <v>74</v>
      </c>
      <c r="I134" s="31">
        <v>1600</v>
      </c>
      <c r="J134" s="31">
        <v>22.19</v>
      </c>
      <c r="K134" s="27"/>
      <c r="L134" s="27" t="s">
        <v>382</v>
      </c>
      <c r="M134" s="5"/>
      <c r="N134" s="8" t="s">
        <v>51</v>
      </c>
      <c r="O134" s="8" t="s">
        <v>416</v>
      </c>
    </row>
    <row r="135" spans="1:15">
      <c r="A135" s="4">
        <v>225</v>
      </c>
      <c r="B135" s="4" t="s">
        <v>390</v>
      </c>
      <c r="C135" s="28" t="s">
        <v>40</v>
      </c>
      <c r="D135" s="28" t="s">
        <v>59</v>
      </c>
      <c r="E135" s="28" t="s">
        <v>60</v>
      </c>
      <c r="F135" s="27" t="s">
        <v>156</v>
      </c>
      <c r="G135" s="29" t="s">
        <v>397</v>
      </c>
      <c r="H135" s="30" t="s">
        <v>74</v>
      </c>
      <c r="I135" s="31">
        <v>754</v>
      </c>
      <c r="J135" s="31">
        <v>25.71</v>
      </c>
      <c r="K135" s="27"/>
      <c r="L135" s="27" t="s">
        <v>72</v>
      </c>
      <c r="M135" s="5"/>
      <c r="N135" s="8" t="s">
        <v>51</v>
      </c>
      <c r="O135" s="8" t="s">
        <v>416</v>
      </c>
    </row>
    <row r="136" spans="1:15">
      <c r="A136" s="4">
        <v>230</v>
      </c>
      <c r="B136" s="4" t="s">
        <v>400</v>
      </c>
      <c r="C136" s="28" t="s">
        <v>40</v>
      </c>
      <c r="D136" s="28" t="s">
        <v>59</v>
      </c>
      <c r="E136" s="28" t="s">
        <v>60</v>
      </c>
      <c r="F136" s="27" t="s">
        <v>156</v>
      </c>
      <c r="G136" s="29">
        <v>1510</v>
      </c>
      <c r="H136" s="30" t="s">
        <v>74</v>
      </c>
      <c r="I136" s="31">
        <v>853</v>
      </c>
      <c r="J136" s="31">
        <v>38.950000000000003</v>
      </c>
      <c r="K136" s="27"/>
      <c r="L136" s="27" t="s">
        <v>55</v>
      </c>
      <c r="M136" s="5"/>
      <c r="N136" s="8" t="s">
        <v>51</v>
      </c>
      <c r="O136" s="8" t="s">
        <v>416</v>
      </c>
    </row>
    <row r="137" spans="1:15">
      <c r="A137" s="4">
        <v>231</v>
      </c>
      <c r="B137" s="4" t="s">
        <v>400</v>
      </c>
      <c r="C137" s="28" t="s">
        <v>40</v>
      </c>
      <c r="D137" s="28" t="s">
        <v>59</v>
      </c>
      <c r="E137" s="28" t="s">
        <v>60</v>
      </c>
      <c r="F137" s="27" t="s">
        <v>156</v>
      </c>
      <c r="G137" s="29" t="s">
        <v>397</v>
      </c>
      <c r="H137" s="30" t="s">
        <v>74</v>
      </c>
      <c r="I137" s="31">
        <v>754</v>
      </c>
      <c r="J137" s="31">
        <v>22.36</v>
      </c>
      <c r="K137" s="27"/>
      <c r="L137" s="27" t="s">
        <v>72</v>
      </c>
      <c r="M137" s="5"/>
      <c r="N137" s="8" t="s">
        <v>51</v>
      </c>
      <c r="O137" s="8" t="s">
        <v>416</v>
      </c>
    </row>
    <row r="139" spans="1:15">
      <c r="A139" s="4">
        <v>7</v>
      </c>
      <c r="B139" s="4" t="s">
        <v>56</v>
      </c>
      <c r="C139" s="4" t="s">
        <v>40</v>
      </c>
      <c r="D139" s="4" t="s">
        <v>59</v>
      </c>
      <c r="E139" s="4" t="s">
        <v>60</v>
      </c>
      <c r="F139" s="4" t="s">
        <v>61</v>
      </c>
      <c r="G139" s="23" t="s">
        <v>413</v>
      </c>
      <c r="H139" s="4" t="s">
        <v>414</v>
      </c>
      <c r="I139" s="24">
        <v>27769</v>
      </c>
      <c r="J139" s="25">
        <v>754.88</v>
      </c>
      <c r="K139" s="5" t="s">
        <v>417</v>
      </c>
      <c r="L139" s="4" t="s">
        <v>418</v>
      </c>
      <c r="M139" s="4"/>
      <c r="N139" s="12" t="s">
        <v>47</v>
      </c>
      <c r="O139" s="12" t="s">
        <v>416</v>
      </c>
    </row>
    <row r="140" spans="1:15">
      <c r="A140" s="4">
        <v>21</v>
      </c>
      <c r="B140" s="4" t="s">
        <v>85</v>
      </c>
      <c r="C140" s="4" t="s">
        <v>40</v>
      </c>
      <c r="D140" s="4" t="s">
        <v>59</v>
      </c>
      <c r="E140" s="4" t="s">
        <v>60</v>
      </c>
      <c r="F140" s="4" t="s">
        <v>61</v>
      </c>
      <c r="G140" s="23" t="s">
        <v>86</v>
      </c>
      <c r="H140" s="4" t="s">
        <v>34</v>
      </c>
      <c r="I140" s="24">
        <v>562</v>
      </c>
      <c r="J140" s="25">
        <v>544.67999999999995</v>
      </c>
      <c r="K140" s="27" t="s">
        <v>87</v>
      </c>
      <c r="L140" s="4" t="s">
        <v>88</v>
      </c>
      <c r="M140" s="4"/>
      <c r="N140" s="12" t="s">
        <v>47</v>
      </c>
      <c r="O140" s="8" t="s">
        <v>416</v>
      </c>
    </row>
    <row r="141" spans="1:15">
      <c r="A141" s="4">
        <v>25</v>
      </c>
      <c r="B141" s="4" t="s">
        <v>85</v>
      </c>
      <c r="C141" s="4" t="s">
        <v>40</v>
      </c>
      <c r="D141" s="4" t="s">
        <v>59</v>
      </c>
      <c r="E141" s="4" t="s">
        <v>60</v>
      </c>
      <c r="F141" s="4" t="s">
        <v>61</v>
      </c>
      <c r="G141" s="23" t="s">
        <v>95</v>
      </c>
      <c r="H141" s="4" t="s">
        <v>34</v>
      </c>
      <c r="I141" s="24">
        <v>2698</v>
      </c>
      <c r="J141" s="25">
        <v>9.66</v>
      </c>
      <c r="K141" s="27" t="s">
        <v>90</v>
      </c>
      <c r="L141" s="4" t="s">
        <v>93</v>
      </c>
      <c r="M141" s="4"/>
      <c r="N141" s="12" t="s">
        <v>47</v>
      </c>
      <c r="O141" s="8" t="s">
        <v>416</v>
      </c>
    </row>
    <row r="142" spans="1:15">
      <c r="A142" s="4">
        <v>45</v>
      </c>
      <c r="B142" s="4" t="s">
        <v>110</v>
      </c>
      <c r="C142" s="4" t="s">
        <v>40</v>
      </c>
      <c r="D142" s="4" t="s">
        <v>59</v>
      </c>
      <c r="E142" s="4" t="s">
        <v>60</v>
      </c>
      <c r="F142" s="4" t="s">
        <v>61</v>
      </c>
      <c r="G142" s="23" t="s">
        <v>132</v>
      </c>
      <c r="H142" s="4" t="s">
        <v>34</v>
      </c>
      <c r="I142" s="24">
        <v>144793</v>
      </c>
      <c r="J142" s="25">
        <v>474.57</v>
      </c>
      <c r="K142" s="5" t="s">
        <v>133</v>
      </c>
      <c r="L142" s="4" t="s">
        <v>134</v>
      </c>
      <c r="M142" s="4"/>
      <c r="N142" s="12" t="s">
        <v>47</v>
      </c>
      <c r="O142" s="8" t="s">
        <v>416</v>
      </c>
    </row>
    <row r="143" spans="1:15">
      <c r="A143" s="4">
        <v>46</v>
      </c>
      <c r="B143" s="4" t="s">
        <v>110</v>
      </c>
      <c r="C143" s="4" t="s">
        <v>40</v>
      </c>
      <c r="D143" s="4" t="s">
        <v>59</v>
      </c>
      <c r="E143" s="4" t="s">
        <v>60</v>
      </c>
      <c r="F143" s="4" t="s">
        <v>61</v>
      </c>
      <c r="G143" s="23" t="s">
        <v>135</v>
      </c>
      <c r="H143" s="4" t="s">
        <v>34</v>
      </c>
      <c r="I143" s="24">
        <v>101554</v>
      </c>
      <c r="J143" s="25">
        <v>137.91999999999999</v>
      </c>
      <c r="K143" s="5">
        <v>362</v>
      </c>
      <c r="L143" s="4" t="s">
        <v>136</v>
      </c>
      <c r="M143" s="4"/>
      <c r="N143" s="12" t="s">
        <v>47</v>
      </c>
      <c r="O143" s="8" t="s">
        <v>416</v>
      </c>
    </row>
    <row r="144" spans="1:15">
      <c r="A144" s="4">
        <v>47</v>
      </c>
      <c r="B144" s="4" t="s">
        <v>110</v>
      </c>
      <c r="C144" s="4" t="s">
        <v>40</v>
      </c>
      <c r="D144" s="4" t="s">
        <v>59</v>
      </c>
      <c r="E144" s="4" t="s">
        <v>60</v>
      </c>
      <c r="F144" s="4" t="s">
        <v>61</v>
      </c>
      <c r="G144" s="23" t="s">
        <v>137</v>
      </c>
      <c r="H144" s="4" t="s">
        <v>34</v>
      </c>
      <c r="I144" s="24">
        <v>185653</v>
      </c>
      <c r="J144" s="25">
        <v>1.98</v>
      </c>
      <c r="K144" s="5" t="s">
        <v>133</v>
      </c>
      <c r="L144" s="4" t="s">
        <v>138</v>
      </c>
      <c r="M144" s="4"/>
      <c r="N144" s="12" t="s">
        <v>47</v>
      </c>
      <c r="O144" s="8" t="s">
        <v>416</v>
      </c>
    </row>
    <row r="145" spans="1:15">
      <c r="A145" s="4">
        <v>93</v>
      </c>
      <c r="B145" s="4" t="s">
        <v>205</v>
      </c>
      <c r="C145" s="28" t="s">
        <v>40</v>
      </c>
      <c r="D145" s="28" t="s">
        <v>59</v>
      </c>
      <c r="E145" s="28" t="s">
        <v>60</v>
      </c>
      <c r="F145" s="27" t="s">
        <v>156</v>
      </c>
      <c r="G145" s="29" t="s">
        <v>210</v>
      </c>
      <c r="H145" s="30" t="s">
        <v>34</v>
      </c>
      <c r="I145" s="24">
        <v>63471</v>
      </c>
      <c r="J145" s="25">
        <v>59.79</v>
      </c>
      <c r="K145" s="5" t="s">
        <v>133</v>
      </c>
      <c r="L145" s="4" t="s">
        <v>134</v>
      </c>
      <c r="M145" s="5"/>
      <c r="N145" s="12" t="s">
        <v>47</v>
      </c>
      <c r="O145" s="8" t="s">
        <v>416</v>
      </c>
    </row>
    <row r="146" spans="1:15">
      <c r="A146" s="4">
        <v>102</v>
      </c>
      <c r="B146" s="4" t="s">
        <v>215</v>
      </c>
      <c r="C146" s="28" t="s">
        <v>40</v>
      </c>
      <c r="D146" s="28" t="s">
        <v>59</v>
      </c>
      <c r="E146" s="28" t="s">
        <v>60</v>
      </c>
      <c r="F146" s="27" t="s">
        <v>156</v>
      </c>
      <c r="G146" s="29" t="s">
        <v>210</v>
      </c>
      <c r="H146" s="30" t="s">
        <v>34</v>
      </c>
      <c r="I146" s="24">
        <v>63471</v>
      </c>
      <c r="J146" s="25">
        <v>1128.22</v>
      </c>
      <c r="K146" s="5" t="s">
        <v>133</v>
      </c>
      <c r="L146" s="4" t="s">
        <v>134</v>
      </c>
      <c r="M146" s="5"/>
      <c r="N146" s="12" t="s">
        <v>47</v>
      </c>
      <c r="O146" s="8" t="s">
        <v>416</v>
      </c>
    </row>
    <row r="147" spans="1:15">
      <c r="A147" s="4">
        <v>141</v>
      </c>
      <c r="B147" s="4" t="s">
        <v>275</v>
      </c>
      <c r="C147" s="4" t="s">
        <v>40</v>
      </c>
      <c r="D147" s="4" t="s">
        <v>59</v>
      </c>
      <c r="E147" s="4" t="s">
        <v>60</v>
      </c>
      <c r="F147" s="4" t="s">
        <v>61</v>
      </c>
      <c r="G147" s="23" t="s">
        <v>276</v>
      </c>
      <c r="H147" s="4" t="s">
        <v>34</v>
      </c>
      <c r="I147" s="24">
        <v>841965</v>
      </c>
      <c r="J147" s="25">
        <v>166.31</v>
      </c>
      <c r="K147" s="5" t="s">
        <v>277</v>
      </c>
      <c r="L147" s="4" t="s">
        <v>278</v>
      </c>
      <c r="M147" s="4"/>
      <c r="N147" s="12" t="s">
        <v>47</v>
      </c>
      <c r="O147" s="8" t="s">
        <v>416</v>
      </c>
    </row>
    <row r="148" spans="1:15">
      <c r="A148" s="4">
        <v>142</v>
      </c>
      <c r="B148" s="4" t="s">
        <v>275</v>
      </c>
      <c r="C148" s="4" t="s">
        <v>40</v>
      </c>
      <c r="D148" s="4" t="s">
        <v>59</v>
      </c>
      <c r="E148" s="4" t="s">
        <v>60</v>
      </c>
      <c r="F148" s="4" t="s">
        <v>61</v>
      </c>
      <c r="G148" s="23" t="s">
        <v>279</v>
      </c>
      <c r="H148" s="4" t="s">
        <v>34</v>
      </c>
      <c r="I148" s="24">
        <v>8331</v>
      </c>
      <c r="J148" s="25">
        <v>580.14</v>
      </c>
      <c r="K148" s="5" t="s">
        <v>280</v>
      </c>
      <c r="L148" s="4" t="s">
        <v>281</v>
      </c>
      <c r="M148" s="4"/>
      <c r="N148" s="12" t="s">
        <v>47</v>
      </c>
      <c r="O148" s="8" t="s">
        <v>416</v>
      </c>
    </row>
    <row r="149" spans="1:15">
      <c r="A149" s="4">
        <v>219</v>
      </c>
      <c r="B149" s="4" t="s">
        <v>386</v>
      </c>
      <c r="C149" s="28" t="s">
        <v>40</v>
      </c>
      <c r="D149" s="28" t="s">
        <v>59</v>
      </c>
      <c r="E149" s="28" t="s">
        <v>60</v>
      </c>
      <c r="F149" s="27" t="s">
        <v>156</v>
      </c>
      <c r="G149" s="29" t="s">
        <v>387</v>
      </c>
      <c r="H149" s="30" t="s">
        <v>34</v>
      </c>
      <c r="I149" s="24">
        <v>39174</v>
      </c>
      <c r="J149" s="25">
        <v>60.88</v>
      </c>
      <c r="K149" s="5" t="s">
        <v>388</v>
      </c>
      <c r="L149" s="4" t="s">
        <v>389</v>
      </c>
      <c r="M149" s="5"/>
      <c r="N149" s="12" t="s">
        <v>47</v>
      </c>
      <c r="O149" s="8" t="s">
        <v>416</v>
      </c>
    </row>
    <row r="150" spans="1:15">
      <c r="A150" s="4">
        <v>238</v>
      </c>
      <c r="B150" s="4" t="s">
        <v>409</v>
      </c>
      <c r="C150" s="28" t="s">
        <v>40</v>
      </c>
      <c r="D150" s="28" t="s">
        <v>59</v>
      </c>
      <c r="E150" s="28" t="s">
        <v>60</v>
      </c>
      <c r="F150" s="27" t="s">
        <v>156</v>
      </c>
      <c r="G150" s="29" t="s">
        <v>410</v>
      </c>
      <c r="H150" s="30" t="s">
        <v>34</v>
      </c>
      <c r="I150" s="24">
        <v>56519</v>
      </c>
      <c r="J150" s="25">
        <v>952.32</v>
      </c>
      <c r="K150" s="5" t="s">
        <v>411</v>
      </c>
      <c r="L150" s="4" t="s">
        <v>412</v>
      </c>
      <c r="M150" s="5"/>
      <c r="N150" s="12" t="s">
        <v>47</v>
      </c>
      <c r="O150" s="8" t="s">
        <v>416</v>
      </c>
    </row>
    <row r="152" spans="1:15">
      <c r="A152" s="4">
        <v>3</v>
      </c>
      <c r="B152" s="4" t="s">
        <v>39</v>
      </c>
      <c r="C152" s="4" t="s">
        <v>40</v>
      </c>
      <c r="D152" s="4" t="s">
        <v>41</v>
      </c>
      <c r="E152" s="4" t="s">
        <v>42</v>
      </c>
      <c r="F152" s="4" t="s">
        <v>43</v>
      </c>
      <c r="G152" s="23" t="s">
        <v>49</v>
      </c>
      <c r="H152" s="4" t="s">
        <v>32</v>
      </c>
      <c r="I152" s="24">
        <v>196</v>
      </c>
      <c r="J152" s="25">
        <v>183.75</v>
      </c>
      <c r="K152" s="5"/>
      <c r="L152" s="4" t="s">
        <v>50</v>
      </c>
      <c r="M152" s="4"/>
      <c r="N152" s="26" t="s">
        <v>51</v>
      </c>
      <c r="O152" s="12" t="s">
        <v>416</v>
      </c>
    </row>
    <row r="153" spans="1:15">
      <c r="A153" s="4">
        <v>22</v>
      </c>
      <c r="B153" s="4" t="s">
        <v>85</v>
      </c>
      <c r="C153" s="4" t="s">
        <v>40</v>
      </c>
      <c r="D153" s="4" t="s">
        <v>59</v>
      </c>
      <c r="E153" s="4" t="s">
        <v>60</v>
      </c>
      <c r="F153" s="4" t="s">
        <v>61</v>
      </c>
      <c r="G153" s="23" t="s">
        <v>89</v>
      </c>
      <c r="H153" s="4" t="s">
        <v>32</v>
      </c>
      <c r="I153" s="24">
        <v>450</v>
      </c>
      <c r="J153" s="25">
        <v>206.55</v>
      </c>
      <c r="K153" s="27" t="s">
        <v>90</v>
      </c>
      <c r="L153" s="4" t="s">
        <v>91</v>
      </c>
      <c r="M153" s="4"/>
      <c r="N153" s="12" t="s">
        <v>47</v>
      </c>
      <c r="O153" s="8" t="s">
        <v>416</v>
      </c>
    </row>
    <row r="154" spans="1:15">
      <c r="A154" s="4">
        <v>23</v>
      </c>
      <c r="B154" s="4" t="s">
        <v>85</v>
      </c>
      <c r="C154" s="4" t="s">
        <v>40</v>
      </c>
      <c r="D154" s="4" t="s">
        <v>59</v>
      </c>
      <c r="E154" s="4" t="s">
        <v>60</v>
      </c>
      <c r="F154" s="4" t="s">
        <v>61</v>
      </c>
      <c r="G154" s="23" t="s">
        <v>92</v>
      </c>
      <c r="H154" s="4" t="s">
        <v>32</v>
      </c>
      <c r="I154" s="24">
        <v>1054</v>
      </c>
      <c r="J154" s="25">
        <v>31.68</v>
      </c>
      <c r="K154" s="27" t="s">
        <v>90</v>
      </c>
      <c r="L154" s="4" t="s">
        <v>93</v>
      </c>
      <c r="M154" s="4"/>
      <c r="N154" s="12" t="s">
        <v>47</v>
      </c>
      <c r="O154" s="8" t="s">
        <v>416</v>
      </c>
    </row>
    <row r="155" spans="1:15">
      <c r="A155" s="4">
        <v>24</v>
      </c>
      <c r="B155" s="4" t="s">
        <v>85</v>
      </c>
      <c r="C155" s="4" t="s">
        <v>40</v>
      </c>
      <c r="D155" s="4" t="s">
        <v>59</v>
      </c>
      <c r="E155" s="4" t="s">
        <v>60</v>
      </c>
      <c r="F155" s="4" t="s">
        <v>61</v>
      </c>
      <c r="G155" s="23" t="s">
        <v>94</v>
      </c>
      <c r="H155" s="4" t="s">
        <v>32</v>
      </c>
      <c r="I155" s="24">
        <v>86</v>
      </c>
      <c r="J155" s="25">
        <v>77.41</v>
      </c>
      <c r="K155" s="27"/>
      <c r="L155" s="4" t="s">
        <v>72</v>
      </c>
      <c r="M155" s="4"/>
      <c r="N155" s="12" t="s">
        <v>51</v>
      </c>
      <c r="O155" s="8" t="s">
        <v>416</v>
      </c>
    </row>
    <row r="156" spans="1:15">
      <c r="A156" s="4">
        <v>26</v>
      </c>
      <c r="B156" s="4" t="s">
        <v>85</v>
      </c>
      <c r="C156" s="4" t="s">
        <v>40</v>
      </c>
      <c r="D156" s="4" t="s">
        <v>59</v>
      </c>
      <c r="E156" s="4" t="s">
        <v>60</v>
      </c>
      <c r="F156" s="4" t="s">
        <v>61</v>
      </c>
      <c r="G156" s="23" t="s">
        <v>96</v>
      </c>
      <c r="H156" s="4" t="s">
        <v>32</v>
      </c>
      <c r="I156" s="24">
        <v>1005</v>
      </c>
      <c r="J156" s="25">
        <v>21.79</v>
      </c>
      <c r="K156" s="27" t="s">
        <v>97</v>
      </c>
      <c r="L156" s="4" t="s">
        <v>98</v>
      </c>
      <c r="M156" s="4"/>
      <c r="N156" s="12" t="s">
        <v>47</v>
      </c>
      <c r="O156" s="8" t="s">
        <v>416</v>
      </c>
    </row>
    <row r="157" spans="1:15">
      <c r="A157" s="4">
        <v>35</v>
      </c>
      <c r="B157" s="4" t="s">
        <v>110</v>
      </c>
      <c r="C157" s="4" t="s">
        <v>40</v>
      </c>
      <c r="D157" s="4" t="s">
        <v>59</v>
      </c>
      <c r="E157" s="4" t="s">
        <v>60</v>
      </c>
      <c r="F157" s="4" t="s">
        <v>61</v>
      </c>
      <c r="G157" s="23" t="s">
        <v>111</v>
      </c>
      <c r="H157" s="4" t="s">
        <v>32</v>
      </c>
      <c r="I157" s="24">
        <v>166</v>
      </c>
      <c r="J157" s="25">
        <v>129.97</v>
      </c>
      <c r="K157" s="27" t="s">
        <v>112</v>
      </c>
      <c r="L157" s="4" t="s">
        <v>113</v>
      </c>
      <c r="M157" s="4"/>
      <c r="N157" s="12" t="s">
        <v>47</v>
      </c>
      <c r="O157" s="8" t="s">
        <v>416</v>
      </c>
    </row>
    <row r="158" spans="1:15">
      <c r="A158" s="4">
        <v>42</v>
      </c>
      <c r="B158" s="4" t="s">
        <v>110</v>
      </c>
      <c r="C158" s="4" t="s">
        <v>40</v>
      </c>
      <c r="D158" s="4" t="s">
        <v>59</v>
      </c>
      <c r="E158" s="4" t="s">
        <v>60</v>
      </c>
      <c r="F158" s="4" t="s">
        <v>61</v>
      </c>
      <c r="G158" s="23" t="s">
        <v>128</v>
      </c>
      <c r="H158" s="4" t="s">
        <v>32</v>
      </c>
      <c r="I158" s="24">
        <v>1583</v>
      </c>
      <c r="J158" s="25">
        <v>73.11</v>
      </c>
      <c r="K158" s="27" t="s">
        <v>102</v>
      </c>
      <c r="L158" s="4" t="s">
        <v>103</v>
      </c>
      <c r="M158" s="4"/>
      <c r="N158" s="12" t="s">
        <v>47</v>
      </c>
      <c r="O158" s="8" t="s">
        <v>416</v>
      </c>
    </row>
    <row r="159" spans="1:15">
      <c r="A159" s="4">
        <v>43</v>
      </c>
      <c r="B159" s="4" t="s">
        <v>110</v>
      </c>
      <c r="C159" s="4" t="s">
        <v>40</v>
      </c>
      <c r="D159" s="4" t="s">
        <v>59</v>
      </c>
      <c r="E159" s="4" t="s">
        <v>60</v>
      </c>
      <c r="F159" s="4" t="s">
        <v>61</v>
      </c>
      <c r="G159" s="23" t="s">
        <v>129</v>
      </c>
      <c r="H159" s="4" t="s">
        <v>32</v>
      </c>
      <c r="I159" s="24">
        <v>5167</v>
      </c>
      <c r="J159" s="25">
        <v>22.23</v>
      </c>
      <c r="K159" s="27" t="s">
        <v>130</v>
      </c>
      <c r="L159" s="4" t="s">
        <v>131</v>
      </c>
      <c r="M159" s="4"/>
      <c r="N159" s="12" t="s">
        <v>47</v>
      </c>
      <c r="O159" s="8" t="s">
        <v>416</v>
      </c>
    </row>
    <row r="160" spans="1:15">
      <c r="A160" s="4">
        <v>50</v>
      </c>
      <c r="B160" s="4" t="s">
        <v>139</v>
      </c>
      <c r="C160" s="4" t="s">
        <v>40</v>
      </c>
      <c r="D160" s="4" t="s">
        <v>59</v>
      </c>
      <c r="E160" s="4" t="s">
        <v>60</v>
      </c>
      <c r="F160" s="4" t="s">
        <v>61</v>
      </c>
      <c r="G160" s="23" t="s">
        <v>146</v>
      </c>
      <c r="H160" s="4" t="s">
        <v>32</v>
      </c>
      <c r="I160" s="24">
        <v>1326</v>
      </c>
      <c r="J160" s="25">
        <v>221.43</v>
      </c>
      <c r="K160" s="27" t="s">
        <v>147</v>
      </c>
      <c r="L160" s="4" t="s">
        <v>148</v>
      </c>
      <c r="M160" s="4"/>
      <c r="N160" s="12" t="s">
        <v>47</v>
      </c>
      <c r="O160" s="8" t="s">
        <v>416</v>
      </c>
    </row>
    <row r="161" spans="1:15">
      <c r="A161" s="4">
        <v>52</v>
      </c>
      <c r="B161" s="4" t="s">
        <v>139</v>
      </c>
      <c r="C161" s="4" t="s">
        <v>40</v>
      </c>
      <c r="D161" s="4" t="s">
        <v>59</v>
      </c>
      <c r="E161" s="4" t="s">
        <v>60</v>
      </c>
      <c r="F161" s="4" t="s">
        <v>61</v>
      </c>
      <c r="G161" s="23" t="s">
        <v>129</v>
      </c>
      <c r="H161" s="4" t="s">
        <v>32</v>
      </c>
      <c r="I161" s="24">
        <v>5167</v>
      </c>
      <c r="J161" s="25">
        <v>116.48</v>
      </c>
      <c r="K161" s="27" t="s">
        <v>130</v>
      </c>
      <c r="L161" s="4" t="s">
        <v>131</v>
      </c>
      <c r="M161" s="4"/>
      <c r="N161" s="12" t="s">
        <v>47</v>
      </c>
      <c r="O161" s="8" t="s">
        <v>416</v>
      </c>
    </row>
    <row r="162" spans="1:15">
      <c r="A162" s="4">
        <v>67</v>
      </c>
      <c r="B162" s="4" t="s">
        <v>175</v>
      </c>
      <c r="C162" s="28" t="s">
        <v>40</v>
      </c>
      <c r="D162" s="28" t="s">
        <v>59</v>
      </c>
      <c r="E162" s="28" t="s">
        <v>60</v>
      </c>
      <c r="F162" s="27" t="s">
        <v>156</v>
      </c>
      <c r="G162" s="29">
        <v>1426</v>
      </c>
      <c r="H162" s="30" t="s">
        <v>32</v>
      </c>
      <c r="I162" s="24">
        <v>1236</v>
      </c>
      <c r="J162" s="25">
        <v>913.78</v>
      </c>
      <c r="K162" s="5" t="s">
        <v>176</v>
      </c>
      <c r="L162" s="4" t="s">
        <v>177</v>
      </c>
      <c r="M162" s="5"/>
      <c r="N162" s="12" t="s">
        <v>47</v>
      </c>
      <c r="O162" s="8" t="s">
        <v>416</v>
      </c>
    </row>
    <row r="163" spans="1:15">
      <c r="A163" s="4">
        <v>68</v>
      </c>
      <c r="B163" s="4" t="s">
        <v>175</v>
      </c>
      <c r="C163" s="28" t="s">
        <v>40</v>
      </c>
      <c r="D163" s="28" t="s">
        <v>59</v>
      </c>
      <c r="E163" s="28" t="s">
        <v>60</v>
      </c>
      <c r="F163" s="27" t="s">
        <v>156</v>
      </c>
      <c r="G163" s="29">
        <v>1428</v>
      </c>
      <c r="H163" s="30" t="s">
        <v>32</v>
      </c>
      <c r="I163" s="31">
        <v>105</v>
      </c>
      <c r="J163" s="31">
        <v>105</v>
      </c>
      <c r="K163" s="27" t="s">
        <v>178</v>
      </c>
      <c r="L163" s="27" t="s">
        <v>179</v>
      </c>
      <c r="M163" s="5"/>
      <c r="N163" s="8" t="s">
        <v>47</v>
      </c>
      <c r="O163" s="8" t="s">
        <v>416</v>
      </c>
    </row>
    <row r="164" spans="1:15">
      <c r="A164" s="4">
        <v>81</v>
      </c>
      <c r="B164" s="4" t="s">
        <v>194</v>
      </c>
      <c r="C164" s="28" t="s">
        <v>40</v>
      </c>
      <c r="D164" s="28" t="s">
        <v>59</v>
      </c>
      <c r="E164" s="28" t="s">
        <v>60</v>
      </c>
      <c r="F164" s="27" t="s">
        <v>156</v>
      </c>
      <c r="G164" s="29">
        <v>1124</v>
      </c>
      <c r="H164" s="30" t="s">
        <v>32</v>
      </c>
      <c r="I164" s="24">
        <v>1617</v>
      </c>
      <c r="J164" s="25">
        <v>14.38</v>
      </c>
      <c r="K164" s="5" t="s">
        <v>195</v>
      </c>
      <c r="L164" s="4" t="s">
        <v>160</v>
      </c>
      <c r="M164" s="5"/>
      <c r="N164" s="12" t="s">
        <v>47</v>
      </c>
      <c r="O164" s="8" t="s">
        <v>416</v>
      </c>
    </row>
    <row r="165" spans="1:15">
      <c r="A165" s="4">
        <v>82</v>
      </c>
      <c r="B165" s="4" t="s">
        <v>194</v>
      </c>
      <c r="C165" s="28" t="s">
        <v>40</v>
      </c>
      <c r="D165" s="28" t="s">
        <v>59</v>
      </c>
      <c r="E165" s="28" t="s">
        <v>60</v>
      </c>
      <c r="F165" s="27" t="s">
        <v>156</v>
      </c>
      <c r="G165" s="29">
        <v>1132</v>
      </c>
      <c r="H165" s="30" t="s">
        <v>32</v>
      </c>
      <c r="I165" s="24">
        <v>668</v>
      </c>
      <c r="J165" s="25">
        <v>5.67</v>
      </c>
      <c r="K165" s="5"/>
      <c r="L165" s="4" t="s">
        <v>196</v>
      </c>
      <c r="M165" s="5"/>
      <c r="N165" s="12" t="s">
        <v>47</v>
      </c>
      <c r="O165" s="8" t="s">
        <v>416</v>
      </c>
    </row>
    <row r="166" spans="1:15">
      <c r="A166" s="4">
        <v>83</v>
      </c>
      <c r="B166" s="4" t="s">
        <v>194</v>
      </c>
      <c r="C166" s="28" t="s">
        <v>40</v>
      </c>
      <c r="D166" s="28" t="s">
        <v>59</v>
      </c>
      <c r="E166" s="28" t="s">
        <v>60</v>
      </c>
      <c r="F166" s="27" t="s">
        <v>156</v>
      </c>
      <c r="G166" s="29">
        <v>1133</v>
      </c>
      <c r="H166" s="30" t="s">
        <v>32</v>
      </c>
      <c r="I166" s="24">
        <v>4972</v>
      </c>
      <c r="J166" s="25">
        <v>55.49</v>
      </c>
      <c r="K166" s="5" t="s">
        <v>195</v>
      </c>
      <c r="L166" s="4" t="s">
        <v>160</v>
      </c>
      <c r="M166" s="5"/>
      <c r="N166" s="12" t="s">
        <v>47</v>
      </c>
      <c r="O166" s="8" t="s">
        <v>416</v>
      </c>
    </row>
    <row r="167" spans="1:15">
      <c r="A167" s="4">
        <v>88</v>
      </c>
      <c r="B167" s="4" t="s">
        <v>197</v>
      </c>
      <c r="C167" s="28" t="s">
        <v>40</v>
      </c>
      <c r="D167" s="28" t="s">
        <v>59</v>
      </c>
      <c r="E167" s="28" t="s">
        <v>60</v>
      </c>
      <c r="F167" s="27" t="s">
        <v>156</v>
      </c>
      <c r="G167" s="29" t="s">
        <v>201</v>
      </c>
      <c r="H167" s="30" t="s">
        <v>32</v>
      </c>
      <c r="I167" s="24">
        <v>5015</v>
      </c>
      <c r="J167" s="25">
        <v>278.47000000000003</v>
      </c>
      <c r="K167" s="5" t="s">
        <v>202</v>
      </c>
      <c r="L167" s="4" t="s">
        <v>203</v>
      </c>
      <c r="M167" s="4"/>
      <c r="N167" s="12" t="s">
        <v>47</v>
      </c>
      <c r="O167" s="8" t="s">
        <v>416</v>
      </c>
    </row>
    <row r="168" spans="1:15">
      <c r="A168" s="4">
        <v>94</v>
      </c>
      <c r="B168" s="4" t="s">
        <v>211</v>
      </c>
      <c r="C168" s="28" t="s">
        <v>40</v>
      </c>
      <c r="D168" s="28" t="s">
        <v>59</v>
      </c>
      <c r="E168" s="28" t="s">
        <v>60</v>
      </c>
      <c r="F168" s="27" t="s">
        <v>156</v>
      </c>
      <c r="G168" s="29">
        <v>954</v>
      </c>
      <c r="H168" s="30" t="s">
        <v>32</v>
      </c>
      <c r="I168" s="33">
        <v>553</v>
      </c>
      <c r="J168" s="33">
        <v>19.149999999999999</v>
      </c>
      <c r="K168" s="34" t="s">
        <v>212</v>
      </c>
      <c r="L168" s="23" t="s">
        <v>213</v>
      </c>
      <c r="M168" s="5"/>
      <c r="N168" s="12" t="s">
        <v>47</v>
      </c>
      <c r="O168" s="8" t="s">
        <v>416</v>
      </c>
    </row>
    <row r="169" spans="1:15">
      <c r="A169" s="4">
        <v>97</v>
      </c>
      <c r="B169" s="4" t="s">
        <v>211</v>
      </c>
      <c r="C169" s="28" t="s">
        <v>40</v>
      </c>
      <c r="D169" s="28" t="s">
        <v>59</v>
      </c>
      <c r="E169" s="28" t="s">
        <v>60</v>
      </c>
      <c r="F169" s="27" t="s">
        <v>156</v>
      </c>
      <c r="G169" s="29" t="s">
        <v>214</v>
      </c>
      <c r="H169" s="30" t="s">
        <v>32</v>
      </c>
      <c r="I169" s="33">
        <v>32</v>
      </c>
      <c r="J169" s="33">
        <v>32</v>
      </c>
      <c r="K169" s="27"/>
      <c r="L169" s="42" t="s">
        <v>72</v>
      </c>
      <c r="M169" s="5"/>
      <c r="N169" s="12" t="s">
        <v>51</v>
      </c>
      <c r="O169" s="8" t="s">
        <v>416</v>
      </c>
    </row>
    <row r="170" spans="1:15">
      <c r="A170" s="4">
        <v>101</v>
      </c>
      <c r="B170" s="4" t="s">
        <v>215</v>
      </c>
      <c r="C170" s="28" t="s">
        <v>40</v>
      </c>
      <c r="D170" s="28" t="s">
        <v>59</v>
      </c>
      <c r="E170" s="28" t="s">
        <v>60</v>
      </c>
      <c r="F170" s="27" t="s">
        <v>156</v>
      </c>
      <c r="G170" s="29" t="s">
        <v>220</v>
      </c>
      <c r="H170" s="30" t="s">
        <v>32</v>
      </c>
      <c r="I170" s="31">
        <v>24</v>
      </c>
      <c r="J170" s="31">
        <v>0.51</v>
      </c>
      <c r="K170" s="27" t="s">
        <v>221</v>
      </c>
      <c r="L170" s="27" t="s">
        <v>222</v>
      </c>
      <c r="M170" s="5"/>
      <c r="N170" s="32" t="s">
        <v>47</v>
      </c>
      <c r="O170" s="8" t="s">
        <v>416</v>
      </c>
    </row>
    <row r="171" spans="1:15">
      <c r="A171" s="4">
        <v>115</v>
      </c>
      <c r="B171" s="4" t="s">
        <v>236</v>
      </c>
      <c r="C171" s="4" t="s">
        <v>40</v>
      </c>
      <c r="D171" s="4" t="s">
        <v>41</v>
      </c>
      <c r="E171" s="4" t="s">
        <v>42</v>
      </c>
      <c r="F171" s="4" t="s">
        <v>43</v>
      </c>
      <c r="G171" s="23" t="s">
        <v>239</v>
      </c>
      <c r="H171" s="4" t="s">
        <v>32</v>
      </c>
      <c r="I171" s="24">
        <v>91</v>
      </c>
      <c r="J171" s="25">
        <v>58.8</v>
      </c>
      <c r="K171" s="5"/>
      <c r="L171" s="4" t="s">
        <v>238</v>
      </c>
      <c r="M171" s="4"/>
      <c r="N171" s="26" t="s">
        <v>51</v>
      </c>
      <c r="O171" s="12" t="s">
        <v>416</v>
      </c>
    </row>
    <row r="172" spans="1:15">
      <c r="A172" s="4">
        <v>116</v>
      </c>
      <c r="B172" s="4" t="s">
        <v>236</v>
      </c>
      <c r="C172" s="4" t="s">
        <v>40</v>
      </c>
      <c r="D172" s="4" t="s">
        <v>41</v>
      </c>
      <c r="E172" s="4" t="s">
        <v>42</v>
      </c>
      <c r="F172" s="4" t="s">
        <v>43</v>
      </c>
      <c r="G172" s="23" t="s">
        <v>240</v>
      </c>
      <c r="H172" s="4" t="s">
        <v>32</v>
      </c>
      <c r="I172" s="24">
        <v>399</v>
      </c>
      <c r="J172" s="25">
        <v>343.17</v>
      </c>
      <c r="K172" s="5"/>
      <c r="L172" s="4" t="s">
        <v>50</v>
      </c>
      <c r="M172" s="4"/>
      <c r="N172" s="26" t="s">
        <v>51</v>
      </c>
      <c r="O172" s="12" t="s">
        <v>416</v>
      </c>
    </row>
    <row r="173" spans="1:15">
      <c r="A173" s="4">
        <v>148</v>
      </c>
      <c r="B173" s="4" t="s">
        <v>282</v>
      </c>
      <c r="C173" s="4" t="s">
        <v>40</v>
      </c>
      <c r="D173" s="4" t="s">
        <v>59</v>
      </c>
      <c r="E173" s="4" t="s">
        <v>60</v>
      </c>
      <c r="F173" s="4" t="s">
        <v>61</v>
      </c>
      <c r="G173" s="23" t="s">
        <v>291</v>
      </c>
      <c r="H173" s="4" t="s">
        <v>32</v>
      </c>
      <c r="I173" s="24">
        <v>939</v>
      </c>
      <c r="J173" s="25">
        <v>4.92</v>
      </c>
      <c r="K173" s="27" t="s">
        <v>292</v>
      </c>
      <c r="L173" s="4" t="s">
        <v>293</v>
      </c>
      <c r="M173" s="4"/>
      <c r="N173" s="12" t="s">
        <v>47</v>
      </c>
      <c r="O173" s="8" t="s">
        <v>416</v>
      </c>
    </row>
    <row r="174" spans="1:15">
      <c r="A174" s="4">
        <v>174</v>
      </c>
      <c r="B174" s="4" t="s">
        <v>326</v>
      </c>
      <c r="C174" s="4" t="s">
        <v>40</v>
      </c>
      <c r="D174" s="4" t="s">
        <v>59</v>
      </c>
      <c r="E174" s="4" t="s">
        <v>60</v>
      </c>
      <c r="F174" s="4" t="s">
        <v>61</v>
      </c>
      <c r="G174" s="23" t="s">
        <v>327</v>
      </c>
      <c r="H174" s="4" t="s">
        <v>32</v>
      </c>
      <c r="I174" s="24">
        <v>448</v>
      </c>
      <c r="J174" s="25">
        <v>28.28</v>
      </c>
      <c r="K174" s="27" t="s">
        <v>328</v>
      </c>
      <c r="L174" s="4" t="s">
        <v>329</v>
      </c>
      <c r="M174" s="4"/>
      <c r="N174" s="12" t="s">
        <v>47</v>
      </c>
      <c r="O174" s="8" t="s">
        <v>416</v>
      </c>
    </row>
    <row r="175" spans="1:15">
      <c r="A175" s="4">
        <v>175</v>
      </c>
      <c r="B175" s="4" t="s">
        <v>326</v>
      </c>
      <c r="C175" s="4" t="s">
        <v>40</v>
      </c>
      <c r="D175" s="4" t="s">
        <v>59</v>
      </c>
      <c r="E175" s="4" t="s">
        <v>60</v>
      </c>
      <c r="F175" s="4" t="s">
        <v>61</v>
      </c>
      <c r="G175" s="23" t="s">
        <v>330</v>
      </c>
      <c r="H175" s="4" t="s">
        <v>32</v>
      </c>
      <c r="I175" s="24">
        <v>58</v>
      </c>
      <c r="J175" s="25">
        <v>30.7</v>
      </c>
      <c r="K175" s="27"/>
      <c r="L175" s="4" t="s">
        <v>72</v>
      </c>
      <c r="M175" s="4"/>
      <c r="N175" s="12" t="s">
        <v>51</v>
      </c>
      <c r="O175" s="8" t="s">
        <v>416</v>
      </c>
    </row>
    <row r="176" spans="1:15">
      <c r="A176" s="4">
        <v>191</v>
      </c>
      <c r="B176" s="4" t="s">
        <v>349</v>
      </c>
      <c r="C176" s="28" t="s">
        <v>40</v>
      </c>
      <c r="D176" s="28" t="s">
        <v>59</v>
      </c>
      <c r="E176" s="28" t="s">
        <v>60</v>
      </c>
      <c r="F176" s="27" t="s">
        <v>156</v>
      </c>
      <c r="G176" s="29">
        <v>1303</v>
      </c>
      <c r="H176" s="30" t="s">
        <v>32</v>
      </c>
      <c r="I176" s="31">
        <v>27</v>
      </c>
      <c r="J176" s="31">
        <v>7.27</v>
      </c>
      <c r="K176" s="27" t="s">
        <v>350</v>
      </c>
      <c r="L176" s="27" t="s">
        <v>351</v>
      </c>
      <c r="M176" s="4"/>
      <c r="N176" s="8" t="s">
        <v>47</v>
      </c>
      <c r="O176" s="8" t="s">
        <v>416</v>
      </c>
    </row>
    <row r="177" spans="1:15">
      <c r="A177" s="4">
        <v>192</v>
      </c>
      <c r="B177" s="4" t="s">
        <v>349</v>
      </c>
      <c r="C177" s="28" t="s">
        <v>40</v>
      </c>
      <c r="D177" s="28" t="s">
        <v>59</v>
      </c>
      <c r="E177" s="28" t="s">
        <v>60</v>
      </c>
      <c r="F177" s="27" t="s">
        <v>156</v>
      </c>
      <c r="G177" s="29">
        <v>1426</v>
      </c>
      <c r="H177" s="30" t="s">
        <v>32</v>
      </c>
      <c r="I177" s="24">
        <v>1236</v>
      </c>
      <c r="J177" s="25">
        <v>292.75</v>
      </c>
      <c r="K177" s="5" t="s">
        <v>176</v>
      </c>
      <c r="L177" s="4" t="s">
        <v>177</v>
      </c>
      <c r="M177" s="5"/>
      <c r="N177" s="12" t="s">
        <v>47</v>
      </c>
      <c r="O177" s="8" t="s">
        <v>416</v>
      </c>
    </row>
    <row r="178" spans="1:15">
      <c r="A178" s="4">
        <v>195</v>
      </c>
      <c r="B178" s="4" t="s">
        <v>349</v>
      </c>
      <c r="C178" s="28" t="s">
        <v>40</v>
      </c>
      <c r="D178" s="28" t="s">
        <v>59</v>
      </c>
      <c r="E178" s="28" t="s">
        <v>60</v>
      </c>
      <c r="F178" s="27" t="s">
        <v>156</v>
      </c>
      <c r="G178" s="29" t="s">
        <v>352</v>
      </c>
      <c r="H178" s="30" t="s">
        <v>32</v>
      </c>
      <c r="I178" s="31">
        <v>1003</v>
      </c>
      <c r="J178" s="31">
        <v>96.37</v>
      </c>
      <c r="K178" s="27" t="s">
        <v>353</v>
      </c>
      <c r="L178" s="27" t="s">
        <v>354</v>
      </c>
      <c r="M178" s="4"/>
      <c r="N178" s="8" t="s">
        <v>47</v>
      </c>
      <c r="O178" s="8" t="s">
        <v>416</v>
      </c>
    </row>
    <row r="179" spans="1:15">
      <c r="A179" s="4">
        <v>196</v>
      </c>
      <c r="B179" s="4" t="s">
        <v>349</v>
      </c>
      <c r="C179" s="28" t="s">
        <v>40</v>
      </c>
      <c r="D179" s="28" t="s">
        <v>59</v>
      </c>
      <c r="E179" s="28" t="s">
        <v>60</v>
      </c>
      <c r="F179" s="27" t="s">
        <v>156</v>
      </c>
      <c r="G179" s="29" t="s">
        <v>355</v>
      </c>
      <c r="H179" s="30" t="s">
        <v>32</v>
      </c>
      <c r="I179" s="31">
        <v>250</v>
      </c>
      <c r="J179" s="31">
        <v>2.4700000000000002</v>
      </c>
      <c r="K179" s="27"/>
      <c r="L179" s="27" t="s">
        <v>356</v>
      </c>
      <c r="M179" s="4"/>
      <c r="N179" s="8" t="s">
        <v>51</v>
      </c>
      <c r="O179" s="8" t="s">
        <v>416</v>
      </c>
    </row>
    <row r="180" spans="1:15">
      <c r="A180" s="4">
        <v>197</v>
      </c>
      <c r="B180" s="4" t="s">
        <v>349</v>
      </c>
      <c r="C180" s="28" t="s">
        <v>40</v>
      </c>
      <c r="D180" s="28" t="s">
        <v>59</v>
      </c>
      <c r="E180" s="28" t="s">
        <v>60</v>
      </c>
      <c r="F180" s="27" t="s">
        <v>156</v>
      </c>
      <c r="G180" s="29" t="s">
        <v>357</v>
      </c>
      <c r="H180" s="30" t="s">
        <v>32</v>
      </c>
      <c r="I180" s="31">
        <v>261</v>
      </c>
      <c r="J180" s="31">
        <v>18.64</v>
      </c>
      <c r="K180" s="27" t="s">
        <v>358</v>
      </c>
      <c r="L180" s="27" t="s">
        <v>359</v>
      </c>
      <c r="M180" s="4"/>
      <c r="N180" s="8" t="s">
        <v>47</v>
      </c>
      <c r="O180" s="8" t="s">
        <v>416</v>
      </c>
    </row>
    <row r="181" spans="1:15">
      <c r="A181" s="4">
        <v>198</v>
      </c>
      <c r="B181" s="4" t="s">
        <v>349</v>
      </c>
      <c r="C181" s="28" t="s">
        <v>40</v>
      </c>
      <c r="D181" s="28" t="s">
        <v>59</v>
      </c>
      <c r="E181" s="28" t="s">
        <v>60</v>
      </c>
      <c r="F181" s="27" t="s">
        <v>156</v>
      </c>
      <c r="G181" s="29" t="s">
        <v>360</v>
      </c>
      <c r="H181" s="30" t="s">
        <v>32</v>
      </c>
      <c r="I181" s="31">
        <v>293</v>
      </c>
      <c r="J181" s="31">
        <v>142.38999999999999</v>
      </c>
      <c r="K181" s="27" t="s">
        <v>361</v>
      </c>
      <c r="L181" s="27" t="s">
        <v>362</v>
      </c>
      <c r="M181" s="4"/>
      <c r="N181" s="8" t="s">
        <v>47</v>
      </c>
      <c r="O181" s="8" t="s">
        <v>416</v>
      </c>
    </row>
    <row r="182" spans="1:15">
      <c r="A182" s="4">
        <v>201</v>
      </c>
      <c r="B182" s="4" t="s">
        <v>363</v>
      </c>
      <c r="C182" s="28" t="s">
        <v>40</v>
      </c>
      <c r="D182" s="28" t="s">
        <v>59</v>
      </c>
      <c r="E182" s="28" t="s">
        <v>60</v>
      </c>
      <c r="F182" s="27" t="s">
        <v>156</v>
      </c>
      <c r="G182" s="29" t="s">
        <v>352</v>
      </c>
      <c r="H182" s="30" t="s">
        <v>32</v>
      </c>
      <c r="I182" s="31">
        <v>1003</v>
      </c>
      <c r="J182" s="31">
        <v>152.01</v>
      </c>
      <c r="K182" s="27" t="s">
        <v>353</v>
      </c>
      <c r="L182" s="27" t="s">
        <v>354</v>
      </c>
      <c r="M182" s="4"/>
      <c r="N182" s="8" t="s">
        <v>47</v>
      </c>
      <c r="O182" s="8" t="s">
        <v>416</v>
      </c>
    </row>
    <row r="183" spans="1:15">
      <c r="A183" s="4">
        <v>202</v>
      </c>
      <c r="B183" s="4" t="s">
        <v>364</v>
      </c>
      <c r="C183" s="28" t="s">
        <v>40</v>
      </c>
      <c r="D183" s="28" t="s">
        <v>59</v>
      </c>
      <c r="E183" s="28" t="s">
        <v>60</v>
      </c>
      <c r="F183" s="27" t="s">
        <v>156</v>
      </c>
      <c r="G183" s="29">
        <v>1204</v>
      </c>
      <c r="H183" s="30" t="s">
        <v>32</v>
      </c>
      <c r="I183" s="24">
        <v>1884</v>
      </c>
      <c r="J183" s="25">
        <v>101.38</v>
      </c>
      <c r="K183" s="5" t="s">
        <v>365</v>
      </c>
      <c r="L183" s="4" t="s">
        <v>366</v>
      </c>
      <c r="M183" s="4"/>
      <c r="N183" s="12" t="s">
        <v>47</v>
      </c>
      <c r="O183" s="8" t="s">
        <v>416</v>
      </c>
    </row>
    <row r="184" spans="1:15">
      <c r="A184" s="4">
        <v>203</v>
      </c>
      <c r="B184" s="4" t="s">
        <v>364</v>
      </c>
      <c r="C184" s="28" t="s">
        <v>40</v>
      </c>
      <c r="D184" s="28" t="s">
        <v>59</v>
      </c>
      <c r="E184" s="28" t="s">
        <v>60</v>
      </c>
      <c r="F184" s="27" t="s">
        <v>156</v>
      </c>
      <c r="G184" s="29">
        <v>1205</v>
      </c>
      <c r="H184" s="30" t="s">
        <v>32</v>
      </c>
      <c r="I184" s="24">
        <v>1491</v>
      </c>
      <c r="J184" s="25">
        <v>177.25</v>
      </c>
      <c r="K184" s="5" t="s">
        <v>367</v>
      </c>
      <c r="L184" s="4" t="s">
        <v>368</v>
      </c>
      <c r="M184" s="4"/>
      <c r="N184" s="12" t="s">
        <v>47</v>
      </c>
      <c r="O184" s="8" t="s">
        <v>416</v>
      </c>
    </row>
    <row r="185" spans="1:15">
      <c r="A185" s="4">
        <v>205</v>
      </c>
      <c r="B185" s="4" t="s">
        <v>369</v>
      </c>
      <c r="C185" s="28" t="s">
        <v>40</v>
      </c>
      <c r="D185" s="28" t="s">
        <v>59</v>
      </c>
      <c r="E185" s="28" t="s">
        <v>60</v>
      </c>
      <c r="F185" s="27" t="s">
        <v>156</v>
      </c>
      <c r="G185" s="29">
        <v>1210</v>
      </c>
      <c r="H185" s="30" t="s">
        <v>32</v>
      </c>
      <c r="I185" s="31">
        <v>6616</v>
      </c>
      <c r="J185" s="31">
        <v>19.34</v>
      </c>
      <c r="K185" s="27" t="s">
        <v>178</v>
      </c>
      <c r="L185" s="43" t="s">
        <v>370</v>
      </c>
      <c r="M185" s="4"/>
      <c r="N185" s="8" t="s">
        <v>47</v>
      </c>
      <c r="O185" s="8" t="s">
        <v>416</v>
      </c>
    </row>
    <row r="186" spans="1:15">
      <c r="A186" s="4">
        <v>211</v>
      </c>
      <c r="B186" s="4" t="s">
        <v>379</v>
      </c>
      <c r="C186" s="28" t="s">
        <v>40</v>
      </c>
      <c r="D186" s="28" t="s">
        <v>59</v>
      </c>
      <c r="E186" s="28" t="s">
        <v>60</v>
      </c>
      <c r="F186" s="27" t="s">
        <v>156</v>
      </c>
      <c r="G186" s="29">
        <v>1078</v>
      </c>
      <c r="H186" s="30" t="s">
        <v>32</v>
      </c>
      <c r="I186" s="24">
        <v>274</v>
      </c>
      <c r="J186" s="25">
        <v>117.94</v>
      </c>
      <c r="K186" s="5" t="s">
        <v>380</v>
      </c>
      <c r="L186" s="4" t="s">
        <v>381</v>
      </c>
      <c r="M186" s="5"/>
      <c r="N186" s="12" t="s">
        <v>47</v>
      </c>
      <c r="O186" s="8" t="s">
        <v>416</v>
      </c>
    </row>
    <row r="187" spans="1:15">
      <c r="A187" s="4">
        <v>222</v>
      </c>
      <c r="B187" s="4" t="s">
        <v>390</v>
      </c>
      <c r="C187" s="28" t="s">
        <v>40</v>
      </c>
      <c r="D187" s="28" t="s">
        <v>59</v>
      </c>
      <c r="E187" s="28" t="s">
        <v>60</v>
      </c>
      <c r="F187" s="27" t="s">
        <v>156</v>
      </c>
      <c r="G187" s="29">
        <v>855</v>
      </c>
      <c r="H187" s="30" t="s">
        <v>32</v>
      </c>
      <c r="I187" s="31">
        <v>4637</v>
      </c>
      <c r="J187" s="31">
        <v>48.18</v>
      </c>
      <c r="K187" s="27" t="s">
        <v>393</v>
      </c>
      <c r="L187" s="43" t="s">
        <v>392</v>
      </c>
      <c r="M187" s="5"/>
      <c r="N187" s="32" t="s">
        <v>47</v>
      </c>
      <c r="O187" s="8" t="s">
        <v>416</v>
      </c>
    </row>
    <row r="188" spans="1:15">
      <c r="A188" s="4">
        <v>234</v>
      </c>
      <c r="B188" s="4" t="s">
        <v>404</v>
      </c>
      <c r="C188" s="28" t="s">
        <v>40</v>
      </c>
      <c r="D188" s="28" t="s">
        <v>59</v>
      </c>
      <c r="E188" s="28" t="s">
        <v>60</v>
      </c>
      <c r="F188" s="27" t="s">
        <v>156</v>
      </c>
      <c r="G188" s="29" t="s">
        <v>405</v>
      </c>
      <c r="H188" s="30" t="s">
        <v>32</v>
      </c>
      <c r="I188" s="31">
        <v>4272</v>
      </c>
      <c r="J188" s="31">
        <v>76.17</v>
      </c>
      <c r="K188" s="27" t="s">
        <v>406</v>
      </c>
      <c r="L188" s="27" t="s">
        <v>407</v>
      </c>
      <c r="M188" s="5"/>
      <c r="N188" s="8" t="s">
        <v>47</v>
      </c>
      <c r="O188" s="8" t="s">
        <v>416</v>
      </c>
    </row>
    <row r="190" spans="1:15">
      <c r="A190" s="4">
        <v>65</v>
      </c>
      <c r="B190" s="4" t="s">
        <v>161</v>
      </c>
      <c r="C190" s="28" t="s">
        <v>40</v>
      </c>
      <c r="D190" s="28" t="s">
        <v>59</v>
      </c>
      <c r="E190" s="28" t="s">
        <v>60</v>
      </c>
      <c r="F190" s="27" t="s">
        <v>156</v>
      </c>
      <c r="G190" s="29" t="s">
        <v>172</v>
      </c>
      <c r="H190" s="30" t="s">
        <v>173</v>
      </c>
      <c r="I190" s="31">
        <v>180</v>
      </c>
      <c r="J190" s="31">
        <v>180</v>
      </c>
      <c r="K190" s="27"/>
      <c r="L190" s="27" t="s">
        <v>72</v>
      </c>
      <c r="M190" s="5"/>
      <c r="N190" s="8" t="s">
        <v>51</v>
      </c>
      <c r="O190" s="8" t="s">
        <v>416</v>
      </c>
    </row>
    <row r="191" spans="1:15">
      <c r="A191" s="4">
        <v>66</v>
      </c>
      <c r="B191" s="4" t="s">
        <v>164</v>
      </c>
      <c r="C191" s="28" t="s">
        <v>40</v>
      </c>
      <c r="D191" s="28" t="s">
        <v>59</v>
      </c>
      <c r="E191" s="28" t="s">
        <v>60</v>
      </c>
      <c r="F191" s="27" t="s">
        <v>156</v>
      </c>
      <c r="G191" s="29" t="s">
        <v>174</v>
      </c>
      <c r="H191" s="30" t="s">
        <v>173</v>
      </c>
      <c r="I191" s="31">
        <v>89</v>
      </c>
      <c r="J191" s="31">
        <v>88.36</v>
      </c>
      <c r="K191" s="27"/>
      <c r="L191" s="43" t="s">
        <v>72</v>
      </c>
      <c r="M191" s="5"/>
      <c r="N191" s="8" t="s">
        <v>51</v>
      </c>
      <c r="O191" s="8" t="s">
        <v>416</v>
      </c>
    </row>
    <row r="192" spans="1:15">
      <c r="A192" s="4">
        <v>133</v>
      </c>
      <c r="B192" s="4" t="s">
        <v>236</v>
      </c>
      <c r="C192" s="4" t="s">
        <v>40</v>
      </c>
      <c r="D192" s="4" t="s">
        <v>59</v>
      </c>
      <c r="E192" s="4" t="s">
        <v>60</v>
      </c>
      <c r="F192" s="4" t="s">
        <v>61</v>
      </c>
      <c r="G192" s="23" t="s">
        <v>266</v>
      </c>
      <c r="H192" s="4" t="s">
        <v>173</v>
      </c>
      <c r="I192" s="24">
        <v>12</v>
      </c>
      <c r="J192" s="25">
        <v>12</v>
      </c>
      <c r="K192" s="27"/>
      <c r="L192" s="4" t="s">
        <v>72</v>
      </c>
      <c r="M192" s="4"/>
      <c r="N192" s="12" t="s">
        <v>51</v>
      </c>
      <c r="O192" s="8" t="s">
        <v>416</v>
      </c>
    </row>
    <row r="193" spans="1:15">
      <c r="A193" s="4">
        <v>166</v>
      </c>
      <c r="B193" s="4" t="s">
        <v>314</v>
      </c>
      <c r="C193" s="4" t="s">
        <v>40</v>
      </c>
      <c r="D193" s="4" t="s">
        <v>59</v>
      </c>
      <c r="E193" s="4" t="s">
        <v>60</v>
      </c>
      <c r="F193" s="4" t="s">
        <v>61</v>
      </c>
      <c r="G193" s="23" t="s">
        <v>315</v>
      </c>
      <c r="H193" s="4" t="s">
        <v>173</v>
      </c>
      <c r="I193" s="24">
        <v>477</v>
      </c>
      <c r="J193" s="25">
        <v>254.64</v>
      </c>
      <c r="K193" s="27"/>
      <c r="L193" s="4" t="s">
        <v>72</v>
      </c>
      <c r="M193" s="4"/>
      <c r="N193" s="12" t="s">
        <v>51</v>
      </c>
      <c r="O193" s="8" t="s">
        <v>416</v>
      </c>
    </row>
    <row r="194" spans="1:15">
      <c r="A194" s="4">
        <v>170</v>
      </c>
      <c r="B194" s="4" t="s">
        <v>314</v>
      </c>
      <c r="C194" s="4" t="s">
        <v>40</v>
      </c>
      <c r="D194" s="4" t="s">
        <v>59</v>
      </c>
      <c r="E194" s="4" t="s">
        <v>60</v>
      </c>
      <c r="F194" s="4" t="s">
        <v>61</v>
      </c>
      <c r="G194" s="23" t="s">
        <v>321</v>
      </c>
      <c r="H194" s="4" t="s">
        <v>173</v>
      </c>
      <c r="I194" s="24">
        <v>250</v>
      </c>
      <c r="J194" s="25">
        <v>250</v>
      </c>
      <c r="K194" s="27"/>
      <c r="L194" s="4" t="s">
        <v>72</v>
      </c>
      <c r="M194" s="4"/>
      <c r="N194" s="12" t="s">
        <v>51</v>
      </c>
      <c r="O194" s="8" t="s">
        <v>416</v>
      </c>
    </row>
    <row r="196" spans="1:15">
      <c r="A196" s="4">
        <v>5</v>
      </c>
      <c r="B196" s="4" t="s">
        <v>39</v>
      </c>
      <c r="C196" s="4" t="s">
        <v>40</v>
      </c>
      <c r="D196" s="4" t="s">
        <v>41</v>
      </c>
      <c r="E196" s="4" t="s">
        <v>42</v>
      </c>
      <c r="F196" s="4" t="s">
        <v>43</v>
      </c>
      <c r="G196" s="23" t="s">
        <v>54</v>
      </c>
      <c r="H196" s="4" t="s">
        <v>33</v>
      </c>
      <c r="I196" s="24">
        <v>181379</v>
      </c>
      <c r="J196" s="25">
        <v>4803.22</v>
      </c>
      <c r="K196" s="5"/>
      <c r="L196" s="4" t="s">
        <v>55</v>
      </c>
      <c r="M196" s="4"/>
      <c r="N196" s="26" t="s">
        <v>51</v>
      </c>
      <c r="O196" s="12" t="s">
        <v>416</v>
      </c>
    </row>
    <row r="197" spans="1:15">
      <c r="A197" s="4">
        <v>9</v>
      </c>
      <c r="B197" s="4" t="s">
        <v>56</v>
      </c>
      <c r="C197" s="4" t="s">
        <v>40</v>
      </c>
      <c r="D197" s="4" t="s">
        <v>59</v>
      </c>
      <c r="E197" s="4" t="s">
        <v>60</v>
      </c>
      <c r="F197" s="4" t="s">
        <v>61</v>
      </c>
      <c r="G197" s="23" t="s">
        <v>65</v>
      </c>
      <c r="H197" s="4" t="s">
        <v>33</v>
      </c>
      <c r="I197" s="24">
        <v>81660</v>
      </c>
      <c r="J197" s="25">
        <v>5193.09</v>
      </c>
      <c r="K197" s="27"/>
      <c r="L197" s="4" t="s">
        <v>55</v>
      </c>
      <c r="M197" s="4"/>
      <c r="N197" s="12" t="s">
        <v>51</v>
      </c>
      <c r="O197" s="12" t="s">
        <v>416</v>
      </c>
    </row>
    <row r="198" spans="1:15">
      <c r="A198" s="4">
        <v>14</v>
      </c>
      <c r="B198" s="4" t="s">
        <v>66</v>
      </c>
      <c r="C198" s="4" t="s">
        <v>40</v>
      </c>
      <c r="D198" s="4" t="s">
        <v>59</v>
      </c>
      <c r="E198" s="4" t="s">
        <v>60</v>
      </c>
      <c r="F198" s="4" t="s">
        <v>61</v>
      </c>
      <c r="G198" s="23" t="s">
        <v>65</v>
      </c>
      <c r="H198" s="4" t="s">
        <v>33</v>
      </c>
      <c r="I198" s="24">
        <v>81660</v>
      </c>
      <c r="J198" s="25">
        <v>4882.75</v>
      </c>
      <c r="K198" s="27"/>
      <c r="L198" s="4" t="s">
        <v>55</v>
      </c>
      <c r="M198" s="4"/>
      <c r="N198" s="12" t="s">
        <v>51</v>
      </c>
      <c r="O198" s="8" t="s">
        <v>416</v>
      </c>
    </row>
    <row r="199" spans="1:15">
      <c r="A199" s="4">
        <v>20</v>
      </c>
      <c r="B199" s="4" t="s">
        <v>75</v>
      </c>
      <c r="C199" s="4" t="s">
        <v>40</v>
      </c>
      <c r="D199" s="4" t="s">
        <v>59</v>
      </c>
      <c r="E199" s="4" t="s">
        <v>60</v>
      </c>
      <c r="F199" s="4" t="s">
        <v>61</v>
      </c>
      <c r="G199" s="23" t="s">
        <v>65</v>
      </c>
      <c r="H199" s="4" t="s">
        <v>33</v>
      </c>
      <c r="I199" s="24">
        <v>81660</v>
      </c>
      <c r="J199" s="25">
        <v>6971.4</v>
      </c>
      <c r="K199" s="27"/>
      <c r="L199" s="4" t="s">
        <v>55</v>
      </c>
      <c r="M199" s="4"/>
      <c r="N199" s="12" t="s">
        <v>51</v>
      </c>
      <c r="O199" s="8" t="s">
        <v>416</v>
      </c>
    </row>
    <row r="200" spans="1:15">
      <c r="A200" s="4">
        <v>27</v>
      </c>
      <c r="B200" s="4" t="s">
        <v>85</v>
      </c>
      <c r="C200" s="4" t="s">
        <v>40</v>
      </c>
      <c r="D200" s="4" t="s">
        <v>59</v>
      </c>
      <c r="E200" s="4" t="s">
        <v>60</v>
      </c>
      <c r="F200" s="4" t="s">
        <v>61</v>
      </c>
      <c r="G200" s="23" t="s">
        <v>65</v>
      </c>
      <c r="H200" s="4" t="s">
        <v>33</v>
      </c>
      <c r="I200" s="24">
        <v>81660</v>
      </c>
      <c r="J200" s="25">
        <v>2715.34</v>
      </c>
      <c r="K200" s="27"/>
      <c r="L200" s="4" t="s">
        <v>55</v>
      </c>
      <c r="M200" s="4"/>
      <c r="N200" s="12" t="s">
        <v>51</v>
      </c>
      <c r="O200" s="8" t="s">
        <v>416</v>
      </c>
    </row>
    <row r="201" spans="1:15">
      <c r="A201" s="4">
        <v>28</v>
      </c>
      <c r="B201" s="4" t="s">
        <v>99</v>
      </c>
      <c r="C201" s="4" t="s">
        <v>40</v>
      </c>
      <c r="D201" s="4" t="s">
        <v>59</v>
      </c>
      <c r="E201" s="4" t="s">
        <v>60</v>
      </c>
      <c r="F201" s="4" t="s">
        <v>61</v>
      </c>
      <c r="G201" s="23" t="s">
        <v>65</v>
      </c>
      <c r="H201" s="4" t="s">
        <v>33</v>
      </c>
      <c r="I201" s="24">
        <v>81660</v>
      </c>
      <c r="J201" s="25">
        <v>2563.6999999999998</v>
      </c>
      <c r="K201" s="27"/>
      <c r="L201" s="4" t="s">
        <v>55</v>
      </c>
      <c r="M201" s="4"/>
      <c r="N201" s="12" t="s">
        <v>51</v>
      </c>
      <c r="O201" s="8" t="s">
        <v>416</v>
      </c>
    </row>
    <row r="202" spans="1:15">
      <c r="A202" s="4">
        <v>33</v>
      </c>
      <c r="B202" s="4" t="s">
        <v>100</v>
      </c>
      <c r="C202" s="4" t="s">
        <v>40</v>
      </c>
      <c r="D202" s="4" t="s">
        <v>59</v>
      </c>
      <c r="E202" s="4" t="s">
        <v>60</v>
      </c>
      <c r="F202" s="4" t="s">
        <v>61</v>
      </c>
      <c r="G202" s="23" t="s">
        <v>65</v>
      </c>
      <c r="H202" s="4" t="s">
        <v>33</v>
      </c>
      <c r="I202" s="24">
        <v>81660</v>
      </c>
      <c r="J202" s="25">
        <v>1033.03</v>
      </c>
      <c r="K202" s="27"/>
      <c r="L202" s="4" t="s">
        <v>55</v>
      </c>
      <c r="M202" s="4"/>
      <c r="N202" s="12" t="s">
        <v>51</v>
      </c>
      <c r="O202" s="8" t="s">
        <v>416</v>
      </c>
    </row>
    <row r="203" spans="1:15">
      <c r="A203" s="4">
        <v>34</v>
      </c>
      <c r="B203" s="4" t="s">
        <v>100</v>
      </c>
      <c r="C203" s="4" t="s">
        <v>40</v>
      </c>
      <c r="D203" s="4" t="s">
        <v>59</v>
      </c>
      <c r="E203" s="4" t="s">
        <v>60</v>
      </c>
      <c r="F203" s="4" t="s">
        <v>61</v>
      </c>
      <c r="G203" s="23" t="s">
        <v>65</v>
      </c>
      <c r="H203" s="4" t="s">
        <v>33</v>
      </c>
      <c r="I203" s="24">
        <v>81660</v>
      </c>
      <c r="J203" s="25">
        <v>1033.03</v>
      </c>
      <c r="K203" s="27"/>
      <c r="L203" s="4" t="s">
        <v>55</v>
      </c>
      <c r="M203" s="4"/>
      <c r="N203" s="12" t="s">
        <v>51</v>
      </c>
      <c r="O203" s="8" t="s">
        <v>416</v>
      </c>
    </row>
    <row r="204" spans="1:15">
      <c r="A204" s="4">
        <v>36</v>
      </c>
      <c r="B204" s="4" t="s">
        <v>110</v>
      </c>
      <c r="C204" s="4" t="s">
        <v>40</v>
      </c>
      <c r="D204" s="4" t="s">
        <v>59</v>
      </c>
      <c r="E204" s="4" t="s">
        <v>60</v>
      </c>
      <c r="F204" s="4" t="s">
        <v>61</v>
      </c>
      <c r="G204" s="23" t="s">
        <v>114</v>
      </c>
      <c r="H204" s="4" t="s">
        <v>33</v>
      </c>
      <c r="I204" s="24">
        <v>683</v>
      </c>
      <c r="J204" s="25">
        <v>683</v>
      </c>
      <c r="K204" s="27" t="s">
        <v>115</v>
      </c>
      <c r="L204" s="4" t="s">
        <v>116</v>
      </c>
      <c r="M204" s="4"/>
      <c r="N204" s="12" t="s">
        <v>47</v>
      </c>
      <c r="O204" s="8" t="s">
        <v>416</v>
      </c>
    </row>
    <row r="205" spans="1:15">
      <c r="A205" s="4">
        <v>37</v>
      </c>
      <c r="B205" s="4" t="s">
        <v>110</v>
      </c>
      <c r="C205" s="4" t="s">
        <v>40</v>
      </c>
      <c r="D205" s="4" t="s">
        <v>59</v>
      </c>
      <c r="E205" s="4" t="s">
        <v>60</v>
      </c>
      <c r="F205" s="4" t="s">
        <v>61</v>
      </c>
      <c r="G205" s="23" t="s">
        <v>117</v>
      </c>
      <c r="H205" s="4" t="s">
        <v>33</v>
      </c>
      <c r="I205" s="24">
        <v>1064</v>
      </c>
      <c r="J205" s="25">
        <v>1064</v>
      </c>
      <c r="K205" s="27" t="s">
        <v>118</v>
      </c>
      <c r="L205" s="4" t="s">
        <v>119</v>
      </c>
      <c r="M205" s="4"/>
      <c r="N205" s="12" t="s">
        <v>47</v>
      </c>
      <c r="O205" s="8" t="s">
        <v>416</v>
      </c>
    </row>
    <row r="206" spans="1:15">
      <c r="A206" s="4">
        <v>41</v>
      </c>
      <c r="B206" s="4" t="s">
        <v>110</v>
      </c>
      <c r="C206" s="4" t="s">
        <v>40</v>
      </c>
      <c r="D206" s="4" t="s">
        <v>59</v>
      </c>
      <c r="E206" s="4" t="s">
        <v>60</v>
      </c>
      <c r="F206" s="4" t="s">
        <v>61</v>
      </c>
      <c r="G206" s="23" t="s">
        <v>125</v>
      </c>
      <c r="H206" s="4" t="s">
        <v>33</v>
      </c>
      <c r="I206" s="24">
        <v>883</v>
      </c>
      <c r="J206" s="25">
        <v>14.81</v>
      </c>
      <c r="K206" s="27" t="s">
        <v>126</v>
      </c>
      <c r="L206" s="4" t="s">
        <v>127</v>
      </c>
      <c r="M206" s="4"/>
      <c r="N206" s="12" t="s">
        <v>47</v>
      </c>
      <c r="O206" s="8" t="s">
        <v>416</v>
      </c>
    </row>
    <row r="207" spans="1:15">
      <c r="A207" s="4">
        <v>44</v>
      </c>
      <c r="B207" s="4" t="s">
        <v>110</v>
      </c>
      <c r="C207" s="4" t="s">
        <v>40</v>
      </c>
      <c r="D207" s="4" t="s">
        <v>59</v>
      </c>
      <c r="E207" s="4" t="s">
        <v>60</v>
      </c>
      <c r="F207" s="4" t="s">
        <v>61</v>
      </c>
      <c r="G207" s="23" t="s">
        <v>65</v>
      </c>
      <c r="H207" s="4" t="s">
        <v>33</v>
      </c>
      <c r="I207" s="24">
        <v>81660</v>
      </c>
      <c r="J207" s="25">
        <v>9248</v>
      </c>
      <c r="K207" s="27"/>
      <c r="L207" s="4" t="s">
        <v>55</v>
      </c>
      <c r="M207" s="4"/>
      <c r="N207" s="12" t="s">
        <v>51</v>
      </c>
      <c r="O207" s="8" t="s">
        <v>416</v>
      </c>
    </row>
    <row r="208" spans="1:15">
      <c r="A208" s="4">
        <v>48</v>
      </c>
      <c r="B208" s="4" t="s">
        <v>139</v>
      </c>
      <c r="C208" s="4" t="s">
        <v>40</v>
      </c>
      <c r="D208" s="4" t="s">
        <v>59</v>
      </c>
      <c r="E208" s="4" t="s">
        <v>60</v>
      </c>
      <c r="F208" s="4" t="s">
        <v>61</v>
      </c>
      <c r="G208" s="23" t="s">
        <v>140</v>
      </c>
      <c r="H208" s="4" t="s">
        <v>33</v>
      </c>
      <c r="I208" s="24">
        <v>374</v>
      </c>
      <c r="J208" s="25">
        <v>374</v>
      </c>
      <c r="K208" s="27" t="s">
        <v>141</v>
      </c>
      <c r="L208" s="4" t="s">
        <v>142</v>
      </c>
      <c r="M208" s="4"/>
      <c r="N208" s="12" t="s">
        <v>47</v>
      </c>
      <c r="O208" s="8" t="s">
        <v>416</v>
      </c>
    </row>
    <row r="209" spans="1:15">
      <c r="A209" s="4">
        <v>49</v>
      </c>
      <c r="B209" s="4" t="s">
        <v>139</v>
      </c>
      <c r="C209" s="4" t="s">
        <v>40</v>
      </c>
      <c r="D209" s="4" t="s">
        <v>59</v>
      </c>
      <c r="E209" s="4" t="s">
        <v>60</v>
      </c>
      <c r="F209" s="4" t="s">
        <v>61</v>
      </c>
      <c r="G209" s="23" t="s">
        <v>143</v>
      </c>
      <c r="H209" s="4" t="s">
        <v>33</v>
      </c>
      <c r="I209" s="24">
        <v>427</v>
      </c>
      <c r="J209" s="25">
        <v>414.77</v>
      </c>
      <c r="K209" s="27" t="s">
        <v>144</v>
      </c>
      <c r="L209" s="4" t="s">
        <v>145</v>
      </c>
      <c r="M209" s="4"/>
      <c r="N209" s="12" t="s">
        <v>47</v>
      </c>
      <c r="O209" s="8" t="s">
        <v>416</v>
      </c>
    </row>
    <row r="210" spans="1:15">
      <c r="A210" s="4">
        <v>54</v>
      </c>
      <c r="B210" s="4" t="s">
        <v>139</v>
      </c>
      <c r="C210" s="4" t="s">
        <v>40</v>
      </c>
      <c r="D210" s="4" t="s">
        <v>59</v>
      </c>
      <c r="E210" s="4" t="s">
        <v>60</v>
      </c>
      <c r="F210" s="4" t="s">
        <v>61</v>
      </c>
      <c r="G210" s="23" t="s">
        <v>65</v>
      </c>
      <c r="H210" s="4" t="s">
        <v>33</v>
      </c>
      <c r="I210" s="24">
        <v>81660</v>
      </c>
      <c r="J210" s="25">
        <v>3011</v>
      </c>
      <c r="K210" s="27"/>
      <c r="L210" s="4" t="s">
        <v>55</v>
      </c>
      <c r="M210" s="4"/>
      <c r="N210" s="12" t="s">
        <v>51</v>
      </c>
      <c r="O210" s="8" t="s">
        <v>416</v>
      </c>
    </row>
    <row r="211" spans="1:15">
      <c r="A211" s="4">
        <v>57</v>
      </c>
      <c r="B211" s="4" t="s">
        <v>155</v>
      </c>
      <c r="C211" s="28" t="s">
        <v>40</v>
      </c>
      <c r="D211" s="28" t="s">
        <v>59</v>
      </c>
      <c r="E211" s="28" t="s">
        <v>60</v>
      </c>
      <c r="F211" s="27" t="s">
        <v>156</v>
      </c>
      <c r="G211" s="29">
        <v>1456</v>
      </c>
      <c r="H211" s="30" t="s">
        <v>33</v>
      </c>
      <c r="I211" s="31">
        <v>80243</v>
      </c>
      <c r="J211" s="31">
        <v>3590.25</v>
      </c>
      <c r="K211" s="27"/>
      <c r="L211" s="27" t="s">
        <v>55</v>
      </c>
      <c r="M211" s="5"/>
      <c r="N211" s="8" t="s">
        <v>51</v>
      </c>
      <c r="O211" s="8" t="s">
        <v>416</v>
      </c>
    </row>
    <row r="212" spans="1:15">
      <c r="A212" s="4">
        <v>63</v>
      </c>
      <c r="B212" s="4" t="s">
        <v>161</v>
      </c>
      <c r="C212" s="28" t="s">
        <v>40</v>
      </c>
      <c r="D212" s="28" t="s">
        <v>59</v>
      </c>
      <c r="E212" s="28" t="s">
        <v>60</v>
      </c>
      <c r="F212" s="27" t="s">
        <v>156</v>
      </c>
      <c r="G212" s="29">
        <v>1456</v>
      </c>
      <c r="H212" s="30" t="s">
        <v>33</v>
      </c>
      <c r="I212" s="31">
        <v>80243</v>
      </c>
      <c r="J212" s="31">
        <v>2405.64</v>
      </c>
      <c r="K212" s="27"/>
      <c r="L212" s="27" t="s">
        <v>55</v>
      </c>
      <c r="M212" s="5"/>
      <c r="N212" s="8" t="s">
        <v>51</v>
      </c>
      <c r="O212" s="8" t="s">
        <v>416</v>
      </c>
    </row>
    <row r="213" spans="1:15">
      <c r="A213" s="4">
        <v>69</v>
      </c>
      <c r="B213" s="4" t="s">
        <v>175</v>
      </c>
      <c r="C213" s="28" t="s">
        <v>40</v>
      </c>
      <c r="D213" s="28" t="s">
        <v>59</v>
      </c>
      <c r="E213" s="28" t="s">
        <v>60</v>
      </c>
      <c r="F213" s="27" t="s">
        <v>156</v>
      </c>
      <c r="G213" s="29">
        <v>1456</v>
      </c>
      <c r="H213" s="30" t="s">
        <v>33</v>
      </c>
      <c r="I213" s="31">
        <v>80243</v>
      </c>
      <c r="J213" s="31">
        <v>5854.61</v>
      </c>
      <c r="K213" s="27"/>
      <c r="L213" s="27" t="s">
        <v>55</v>
      </c>
      <c r="M213" s="5"/>
      <c r="N213" s="8" t="s">
        <v>51</v>
      </c>
      <c r="O213" s="8" t="s">
        <v>416</v>
      </c>
    </row>
    <row r="214" spans="1:15">
      <c r="A214" s="4">
        <v>74</v>
      </c>
      <c r="B214" s="4" t="s">
        <v>186</v>
      </c>
      <c r="C214" s="28" t="s">
        <v>40</v>
      </c>
      <c r="D214" s="28" t="s">
        <v>59</v>
      </c>
      <c r="E214" s="28" t="s">
        <v>60</v>
      </c>
      <c r="F214" s="27" t="s">
        <v>156</v>
      </c>
      <c r="G214" s="29">
        <v>1456</v>
      </c>
      <c r="H214" s="30" t="s">
        <v>33</v>
      </c>
      <c r="I214" s="31">
        <v>80243</v>
      </c>
      <c r="J214" s="31">
        <v>754.05</v>
      </c>
      <c r="K214" s="27"/>
      <c r="L214" s="27" t="s">
        <v>55</v>
      </c>
      <c r="M214" s="5"/>
      <c r="N214" s="8" t="s">
        <v>51</v>
      </c>
      <c r="O214" s="8" t="s">
        <v>416</v>
      </c>
    </row>
    <row r="215" spans="1:15">
      <c r="A215" s="4">
        <v>79</v>
      </c>
      <c r="B215" s="4" t="s">
        <v>190</v>
      </c>
      <c r="C215" s="28" t="s">
        <v>40</v>
      </c>
      <c r="D215" s="28" t="s">
        <v>59</v>
      </c>
      <c r="E215" s="28" t="s">
        <v>60</v>
      </c>
      <c r="F215" s="27" t="s">
        <v>156</v>
      </c>
      <c r="G215" s="29">
        <v>1456</v>
      </c>
      <c r="H215" s="30" t="s">
        <v>33</v>
      </c>
      <c r="I215" s="31">
        <v>80243</v>
      </c>
      <c r="J215" s="31">
        <v>592.16999999999996</v>
      </c>
      <c r="K215" s="27"/>
      <c r="L215" s="27" t="s">
        <v>55</v>
      </c>
      <c r="M215" s="5"/>
      <c r="N215" s="8" t="s">
        <v>51</v>
      </c>
      <c r="O215" s="8" t="s">
        <v>416</v>
      </c>
    </row>
    <row r="216" spans="1:15">
      <c r="A216" s="4">
        <v>80</v>
      </c>
      <c r="B216" s="4" t="s">
        <v>193</v>
      </c>
      <c r="C216" s="28" t="s">
        <v>40</v>
      </c>
      <c r="D216" s="28" t="s">
        <v>59</v>
      </c>
      <c r="E216" s="28" t="s">
        <v>60</v>
      </c>
      <c r="F216" s="27" t="s">
        <v>156</v>
      </c>
      <c r="G216" s="29">
        <v>1456</v>
      </c>
      <c r="H216" s="30" t="s">
        <v>33</v>
      </c>
      <c r="I216" s="31">
        <v>80243</v>
      </c>
      <c r="J216" s="31">
        <v>569.99</v>
      </c>
      <c r="K216" s="27"/>
      <c r="L216" s="27" t="s">
        <v>55</v>
      </c>
      <c r="M216" s="5"/>
      <c r="N216" s="8" t="s">
        <v>51</v>
      </c>
      <c r="O216" s="8" t="s">
        <v>416</v>
      </c>
    </row>
    <row r="217" spans="1:15">
      <c r="A217" s="4">
        <v>84</v>
      </c>
      <c r="B217" s="4" t="s">
        <v>194</v>
      </c>
      <c r="C217" s="28" t="s">
        <v>40</v>
      </c>
      <c r="D217" s="28" t="s">
        <v>59</v>
      </c>
      <c r="E217" s="28" t="s">
        <v>60</v>
      </c>
      <c r="F217" s="27" t="s">
        <v>156</v>
      </c>
      <c r="G217" s="29">
        <v>1456</v>
      </c>
      <c r="H217" s="30" t="s">
        <v>33</v>
      </c>
      <c r="I217" s="31">
        <v>80243</v>
      </c>
      <c r="J217" s="31">
        <v>4839.78</v>
      </c>
      <c r="K217" s="27"/>
      <c r="L217" s="27" t="s">
        <v>55</v>
      </c>
      <c r="M217" s="5"/>
      <c r="N217" s="8" t="s">
        <v>51</v>
      </c>
      <c r="O217" s="8" t="s">
        <v>416</v>
      </c>
    </row>
    <row r="218" spans="1:15">
      <c r="A218" s="4">
        <v>87</v>
      </c>
      <c r="B218" s="4" t="s">
        <v>197</v>
      </c>
      <c r="C218" s="28" t="s">
        <v>40</v>
      </c>
      <c r="D218" s="28" t="s">
        <v>59</v>
      </c>
      <c r="E218" s="28" t="s">
        <v>60</v>
      </c>
      <c r="F218" s="27" t="s">
        <v>156</v>
      </c>
      <c r="G218" s="29">
        <v>1456</v>
      </c>
      <c r="H218" s="30" t="s">
        <v>33</v>
      </c>
      <c r="I218" s="31">
        <v>80243</v>
      </c>
      <c r="J218" s="31">
        <v>1637.47</v>
      </c>
      <c r="K218" s="27"/>
      <c r="L218" s="27" t="s">
        <v>55</v>
      </c>
      <c r="M218" s="5"/>
      <c r="N218" s="8" t="s">
        <v>51</v>
      </c>
      <c r="O218" s="8" t="s">
        <v>416</v>
      </c>
    </row>
    <row r="219" spans="1:15">
      <c r="A219" s="4">
        <v>90</v>
      </c>
      <c r="B219" s="4" t="s">
        <v>205</v>
      </c>
      <c r="C219" s="28" t="s">
        <v>40</v>
      </c>
      <c r="D219" s="28" t="s">
        <v>59</v>
      </c>
      <c r="E219" s="28" t="s">
        <v>60</v>
      </c>
      <c r="F219" s="27" t="s">
        <v>156</v>
      </c>
      <c r="G219" s="29">
        <v>1456</v>
      </c>
      <c r="H219" s="30" t="s">
        <v>33</v>
      </c>
      <c r="I219" s="31">
        <v>80243</v>
      </c>
      <c r="J219" s="31">
        <v>1433.48</v>
      </c>
      <c r="K219" s="27"/>
      <c r="L219" s="27" t="s">
        <v>55</v>
      </c>
      <c r="M219" s="5"/>
      <c r="N219" s="8" t="s">
        <v>51</v>
      </c>
      <c r="O219" s="8" t="s">
        <v>416</v>
      </c>
    </row>
    <row r="220" spans="1:15">
      <c r="A220" s="4">
        <v>95</v>
      </c>
      <c r="B220" s="4" t="s">
        <v>211</v>
      </c>
      <c r="C220" s="28" t="s">
        <v>40</v>
      </c>
      <c r="D220" s="28" t="s">
        <v>59</v>
      </c>
      <c r="E220" s="28" t="s">
        <v>60</v>
      </c>
      <c r="F220" s="27" t="s">
        <v>156</v>
      </c>
      <c r="G220" s="29">
        <v>1456</v>
      </c>
      <c r="H220" s="30" t="s">
        <v>33</v>
      </c>
      <c r="I220" s="31">
        <v>80243</v>
      </c>
      <c r="J220" s="31">
        <v>1037.48</v>
      </c>
      <c r="K220" s="27"/>
      <c r="L220" s="27" t="s">
        <v>55</v>
      </c>
      <c r="M220" s="5"/>
      <c r="N220" s="8" t="s">
        <v>51</v>
      </c>
      <c r="O220" s="8" t="s">
        <v>416</v>
      </c>
    </row>
    <row r="221" spans="1:15">
      <c r="A221" s="4">
        <v>98</v>
      </c>
      <c r="B221" s="4" t="s">
        <v>215</v>
      </c>
      <c r="C221" s="28" t="s">
        <v>40</v>
      </c>
      <c r="D221" s="28" t="s">
        <v>59</v>
      </c>
      <c r="E221" s="28" t="s">
        <v>60</v>
      </c>
      <c r="F221" s="27" t="s">
        <v>156</v>
      </c>
      <c r="G221" s="29">
        <v>1456</v>
      </c>
      <c r="H221" s="30" t="s">
        <v>33</v>
      </c>
      <c r="I221" s="31">
        <v>80243</v>
      </c>
      <c r="J221" s="31">
        <v>1620.0429999999999</v>
      </c>
      <c r="K221" s="27"/>
      <c r="L221" s="27" t="s">
        <v>55</v>
      </c>
      <c r="M221" s="5"/>
      <c r="N221" s="8" t="s">
        <v>51</v>
      </c>
      <c r="O221" s="8" t="s">
        <v>416</v>
      </c>
    </row>
    <row r="222" spans="1:15">
      <c r="A222" s="4">
        <v>103</v>
      </c>
      <c r="B222" s="4" t="s">
        <v>223</v>
      </c>
      <c r="C222" s="28" t="s">
        <v>40</v>
      </c>
      <c r="D222" s="28" t="s">
        <v>59</v>
      </c>
      <c r="E222" s="28" t="s">
        <v>60</v>
      </c>
      <c r="F222" s="27" t="s">
        <v>156</v>
      </c>
      <c r="G222" s="29">
        <v>1456</v>
      </c>
      <c r="H222" s="30" t="s">
        <v>33</v>
      </c>
      <c r="I222" s="31">
        <v>80243</v>
      </c>
      <c r="J222" s="31">
        <v>6241.55</v>
      </c>
      <c r="K222" s="27"/>
      <c r="L222" s="27" t="s">
        <v>55</v>
      </c>
      <c r="M222" s="5"/>
      <c r="N222" s="8" t="s">
        <v>51</v>
      </c>
      <c r="O222" s="8" t="s">
        <v>416</v>
      </c>
    </row>
    <row r="223" spans="1:15">
      <c r="A223" s="4">
        <v>118</v>
      </c>
      <c r="B223" s="4" t="s">
        <v>236</v>
      </c>
      <c r="C223" s="4" t="s">
        <v>40</v>
      </c>
      <c r="D223" s="4" t="s">
        <v>41</v>
      </c>
      <c r="E223" s="4" t="s">
        <v>42</v>
      </c>
      <c r="F223" s="4" t="s">
        <v>43</v>
      </c>
      <c r="G223" s="23" t="s">
        <v>54</v>
      </c>
      <c r="H223" s="4" t="s">
        <v>33</v>
      </c>
      <c r="I223" s="24">
        <v>181379</v>
      </c>
      <c r="J223" s="25">
        <v>5764.67</v>
      </c>
      <c r="K223" s="5"/>
      <c r="L223" s="4" t="s">
        <v>55</v>
      </c>
      <c r="M223" s="4"/>
      <c r="N223" s="26" t="s">
        <v>51</v>
      </c>
      <c r="O223" s="12" t="s">
        <v>416</v>
      </c>
    </row>
    <row r="224" spans="1:15">
      <c r="A224" s="4">
        <v>138</v>
      </c>
      <c r="B224" s="4" t="s">
        <v>236</v>
      </c>
      <c r="C224" s="4" t="s">
        <v>40</v>
      </c>
      <c r="D224" s="4" t="s">
        <v>59</v>
      </c>
      <c r="E224" s="4" t="s">
        <v>60</v>
      </c>
      <c r="F224" s="4" t="s">
        <v>61</v>
      </c>
      <c r="G224" s="23" t="s">
        <v>65</v>
      </c>
      <c r="H224" s="4" t="s">
        <v>33</v>
      </c>
      <c r="I224" s="24">
        <v>81660</v>
      </c>
      <c r="J224" s="25">
        <v>7989.48</v>
      </c>
      <c r="K224" s="27"/>
      <c r="L224" s="4" t="s">
        <v>55</v>
      </c>
      <c r="M224" s="4"/>
      <c r="N224" s="12" t="s">
        <v>51</v>
      </c>
      <c r="O224" s="8" t="s">
        <v>416</v>
      </c>
    </row>
    <row r="225" spans="1:15">
      <c r="A225" s="4">
        <v>140</v>
      </c>
      <c r="B225" s="4" t="s">
        <v>275</v>
      </c>
      <c r="C225" s="4" t="s">
        <v>40</v>
      </c>
      <c r="D225" s="4" t="s">
        <v>59</v>
      </c>
      <c r="E225" s="4" t="s">
        <v>60</v>
      </c>
      <c r="F225" s="4" t="s">
        <v>61</v>
      </c>
      <c r="G225" s="23" t="s">
        <v>65</v>
      </c>
      <c r="H225" s="4" t="s">
        <v>33</v>
      </c>
      <c r="I225" s="24">
        <v>81660</v>
      </c>
      <c r="J225" s="25">
        <v>3728.16</v>
      </c>
      <c r="K225" s="27"/>
      <c r="L225" s="4" t="s">
        <v>55</v>
      </c>
      <c r="M225" s="4"/>
      <c r="N225" s="12" t="s">
        <v>51</v>
      </c>
      <c r="O225" s="8" t="s">
        <v>416</v>
      </c>
    </row>
    <row r="226" spans="1:15">
      <c r="A226" s="4">
        <v>149</v>
      </c>
      <c r="B226" s="4" t="s">
        <v>282</v>
      </c>
      <c r="C226" s="4" t="s">
        <v>40</v>
      </c>
      <c r="D226" s="4" t="s">
        <v>59</v>
      </c>
      <c r="E226" s="4" t="s">
        <v>60</v>
      </c>
      <c r="F226" s="4" t="s">
        <v>61</v>
      </c>
      <c r="G226" s="23" t="s">
        <v>65</v>
      </c>
      <c r="H226" s="4" t="s">
        <v>33</v>
      </c>
      <c r="I226" s="24">
        <v>81660</v>
      </c>
      <c r="J226" s="25">
        <v>1875.61</v>
      </c>
      <c r="K226" s="27"/>
      <c r="L226" s="4" t="s">
        <v>55</v>
      </c>
      <c r="M226" s="4"/>
      <c r="N226" s="12" t="s">
        <v>51</v>
      </c>
      <c r="O226" s="8" t="s">
        <v>416</v>
      </c>
    </row>
    <row r="227" spans="1:15">
      <c r="A227" s="4">
        <v>151</v>
      </c>
      <c r="B227" s="4" t="s">
        <v>294</v>
      </c>
      <c r="C227" s="4" t="s">
        <v>40</v>
      </c>
      <c r="D227" s="4" t="s">
        <v>59</v>
      </c>
      <c r="E227" s="4" t="s">
        <v>60</v>
      </c>
      <c r="F227" s="4" t="s">
        <v>61</v>
      </c>
      <c r="G227" s="23" t="s">
        <v>65</v>
      </c>
      <c r="H227" s="4" t="s">
        <v>33</v>
      </c>
      <c r="I227" s="24">
        <v>81660</v>
      </c>
      <c r="J227" s="25">
        <v>3160.53</v>
      </c>
      <c r="K227" s="27"/>
      <c r="L227" s="4" t="s">
        <v>55</v>
      </c>
      <c r="M227" s="4"/>
      <c r="N227" s="12" t="s">
        <v>51</v>
      </c>
      <c r="O227" s="8" t="s">
        <v>416</v>
      </c>
    </row>
    <row r="228" spans="1:15">
      <c r="A228" s="4">
        <v>155</v>
      </c>
      <c r="B228" s="4" t="s">
        <v>296</v>
      </c>
      <c r="C228" s="4" t="s">
        <v>40</v>
      </c>
      <c r="D228" s="4" t="s">
        <v>59</v>
      </c>
      <c r="E228" s="4" t="s">
        <v>60</v>
      </c>
      <c r="F228" s="4" t="s">
        <v>61</v>
      </c>
      <c r="G228" s="23" t="s">
        <v>65</v>
      </c>
      <c r="H228" s="4" t="s">
        <v>33</v>
      </c>
      <c r="I228" s="24">
        <v>81660</v>
      </c>
      <c r="J228" s="25">
        <v>4789.78</v>
      </c>
      <c r="K228" s="27"/>
      <c r="L228" s="4" t="s">
        <v>55</v>
      </c>
      <c r="M228" s="4"/>
      <c r="N228" s="12" t="s">
        <v>51</v>
      </c>
      <c r="O228" s="8" t="s">
        <v>416</v>
      </c>
    </row>
    <row r="229" spans="1:15">
      <c r="A229" s="4">
        <v>158</v>
      </c>
      <c r="B229" s="4" t="s">
        <v>301</v>
      </c>
      <c r="C229" s="4" t="s">
        <v>40</v>
      </c>
      <c r="D229" s="4" t="s">
        <v>59</v>
      </c>
      <c r="E229" s="4" t="s">
        <v>60</v>
      </c>
      <c r="F229" s="4" t="s">
        <v>61</v>
      </c>
      <c r="G229" s="23" t="s">
        <v>65</v>
      </c>
      <c r="H229" s="4" t="s">
        <v>33</v>
      </c>
      <c r="I229" s="24">
        <v>81660</v>
      </c>
      <c r="J229" s="25">
        <v>5367.16</v>
      </c>
      <c r="K229" s="27"/>
      <c r="L229" s="4" t="s">
        <v>55</v>
      </c>
      <c r="M229" s="4"/>
      <c r="N229" s="12" t="s">
        <v>51</v>
      </c>
      <c r="O229" s="8" t="s">
        <v>416</v>
      </c>
    </row>
    <row r="230" spans="1:15">
      <c r="A230" s="4">
        <v>159</v>
      </c>
      <c r="B230" s="4" t="s">
        <v>306</v>
      </c>
      <c r="C230" s="4" t="s">
        <v>40</v>
      </c>
      <c r="D230" s="4" t="s">
        <v>59</v>
      </c>
      <c r="E230" s="4" t="s">
        <v>60</v>
      </c>
      <c r="F230" s="4" t="s">
        <v>61</v>
      </c>
      <c r="G230" s="23" t="s">
        <v>65</v>
      </c>
      <c r="H230" s="4" t="s">
        <v>33</v>
      </c>
      <c r="I230" s="24">
        <v>81660</v>
      </c>
      <c r="J230" s="25">
        <v>570.52</v>
      </c>
      <c r="K230" s="27"/>
      <c r="L230" s="4" t="s">
        <v>55</v>
      </c>
      <c r="M230" s="4"/>
      <c r="N230" s="12" t="s">
        <v>51</v>
      </c>
      <c r="O230" s="8" t="s">
        <v>416</v>
      </c>
    </row>
    <row r="231" spans="1:15">
      <c r="A231" s="4">
        <v>164</v>
      </c>
      <c r="B231" s="4" t="s">
        <v>307</v>
      </c>
      <c r="C231" s="4" t="s">
        <v>40</v>
      </c>
      <c r="D231" s="4" t="s">
        <v>59</v>
      </c>
      <c r="E231" s="4" t="s">
        <v>60</v>
      </c>
      <c r="F231" s="4" t="s">
        <v>61</v>
      </c>
      <c r="G231" s="23" t="s">
        <v>65</v>
      </c>
      <c r="H231" s="4" t="s">
        <v>33</v>
      </c>
      <c r="I231" s="24">
        <v>81660</v>
      </c>
      <c r="J231" s="25">
        <v>3213.44</v>
      </c>
      <c r="K231" s="27"/>
      <c r="L231" s="4" t="s">
        <v>55</v>
      </c>
      <c r="M231" s="4"/>
      <c r="N231" s="12" t="s">
        <v>51</v>
      </c>
      <c r="O231" s="8" t="s">
        <v>416</v>
      </c>
    </row>
    <row r="232" spans="1:15">
      <c r="A232" s="4">
        <v>171</v>
      </c>
      <c r="B232" s="4" t="s">
        <v>314</v>
      </c>
      <c r="C232" s="4" t="s">
        <v>40</v>
      </c>
      <c r="D232" s="4" t="s">
        <v>59</v>
      </c>
      <c r="E232" s="4" t="s">
        <v>60</v>
      </c>
      <c r="F232" s="4" t="s">
        <v>61</v>
      </c>
      <c r="G232" s="23" t="s">
        <v>65</v>
      </c>
      <c r="H232" s="4" t="s">
        <v>33</v>
      </c>
      <c r="I232" s="24">
        <v>81660</v>
      </c>
      <c r="J232" s="25">
        <v>1514.3</v>
      </c>
      <c r="K232" s="27"/>
      <c r="L232" s="4" t="s">
        <v>55</v>
      </c>
      <c r="M232" s="4"/>
      <c r="N232" s="12" t="s">
        <v>51</v>
      </c>
      <c r="O232" s="8" t="s">
        <v>416</v>
      </c>
    </row>
    <row r="233" spans="1:15">
      <c r="A233" s="4">
        <v>173</v>
      </c>
      <c r="B233" s="4" t="s">
        <v>322</v>
      </c>
      <c r="C233" s="4" t="s">
        <v>40</v>
      </c>
      <c r="D233" s="4" t="s">
        <v>59</v>
      </c>
      <c r="E233" s="4" t="s">
        <v>60</v>
      </c>
      <c r="F233" s="4" t="s">
        <v>61</v>
      </c>
      <c r="G233" s="23" t="s">
        <v>65</v>
      </c>
      <c r="H233" s="4" t="s">
        <v>33</v>
      </c>
      <c r="I233" s="24">
        <v>81660</v>
      </c>
      <c r="J233" s="25">
        <v>4081.16</v>
      </c>
      <c r="K233" s="27"/>
      <c r="L233" s="4" t="s">
        <v>55</v>
      </c>
      <c r="M233" s="4"/>
      <c r="N233" s="12" t="s">
        <v>51</v>
      </c>
      <c r="O233" s="8" t="s">
        <v>416</v>
      </c>
    </row>
    <row r="234" spans="1:15">
      <c r="A234" s="4">
        <v>178</v>
      </c>
      <c r="B234" s="4" t="s">
        <v>326</v>
      </c>
      <c r="C234" s="4" t="s">
        <v>40</v>
      </c>
      <c r="D234" s="4" t="s">
        <v>59</v>
      </c>
      <c r="E234" s="4" t="s">
        <v>60</v>
      </c>
      <c r="F234" s="4" t="s">
        <v>61</v>
      </c>
      <c r="G234" s="23" t="s">
        <v>65</v>
      </c>
      <c r="H234" s="4" t="s">
        <v>33</v>
      </c>
      <c r="I234" s="24">
        <v>81660</v>
      </c>
      <c r="J234" s="25">
        <v>2379.3000000000002</v>
      </c>
      <c r="K234" s="27"/>
      <c r="L234" s="4" t="s">
        <v>55</v>
      </c>
      <c r="M234" s="4"/>
      <c r="N234" s="12" t="s">
        <v>51</v>
      </c>
      <c r="O234" s="8" t="s">
        <v>416</v>
      </c>
    </row>
    <row r="235" spans="1:15">
      <c r="A235" s="4">
        <v>182</v>
      </c>
      <c r="B235" s="4" t="s">
        <v>333</v>
      </c>
      <c r="C235" s="4" t="s">
        <v>40</v>
      </c>
      <c r="D235" s="4" t="s">
        <v>59</v>
      </c>
      <c r="E235" s="4" t="s">
        <v>60</v>
      </c>
      <c r="F235" s="4" t="s">
        <v>61</v>
      </c>
      <c r="G235" s="23" t="s">
        <v>65</v>
      </c>
      <c r="H235" s="4" t="s">
        <v>33</v>
      </c>
      <c r="I235" s="24">
        <v>81660</v>
      </c>
      <c r="J235" s="25">
        <v>1991.07</v>
      </c>
      <c r="K235" s="27"/>
      <c r="L235" s="4" t="s">
        <v>55</v>
      </c>
      <c r="M235" s="4"/>
      <c r="N235" s="12" t="s">
        <v>51</v>
      </c>
      <c r="O235" s="8" t="s">
        <v>416</v>
      </c>
    </row>
    <row r="236" spans="1:15">
      <c r="A236" s="4">
        <v>183</v>
      </c>
      <c r="B236" s="4" t="s">
        <v>339</v>
      </c>
      <c r="C236" s="4" t="s">
        <v>40</v>
      </c>
      <c r="D236" s="4" t="s">
        <v>59</v>
      </c>
      <c r="E236" s="4" t="s">
        <v>60</v>
      </c>
      <c r="F236" s="4" t="s">
        <v>61</v>
      </c>
      <c r="G236" s="23" t="s">
        <v>65</v>
      </c>
      <c r="H236" s="4" t="s">
        <v>33</v>
      </c>
      <c r="I236" s="24">
        <v>81660</v>
      </c>
      <c r="J236" s="25">
        <v>2010.68</v>
      </c>
      <c r="K236" s="27"/>
      <c r="L236" s="4" t="s">
        <v>55</v>
      </c>
      <c r="M236" s="4"/>
      <c r="N236" s="12" t="s">
        <v>51</v>
      </c>
      <c r="O236" s="8" t="s">
        <v>416</v>
      </c>
    </row>
    <row r="237" spans="1:15">
      <c r="A237" s="4">
        <v>187</v>
      </c>
      <c r="B237" s="4" t="s">
        <v>339</v>
      </c>
      <c r="C237" s="28" t="s">
        <v>40</v>
      </c>
      <c r="D237" s="28" t="s">
        <v>59</v>
      </c>
      <c r="E237" s="28" t="s">
        <v>60</v>
      </c>
      <c r="F237" s="27" t="s">
        <v>156</v>
      </c>
      <c r="G237" s="29">
        <v>1456</v>
      </c>
      <c r="H237" s="30" t="s">
        <v>33</v>
      </c>
      <c r="I237" s="31">
        <v>80243</v>
      </c>
      <c r="J237" s="31">
        <v>2171.44</v>
      </c>
      <c r="K237" s="27"/>
      <c r="L237" s="27" t="s">
        <v>55</v>
      </c>
      <c r="M237" s="5"/>
      <c r="N237" s="8" t="s">
        <v>51</v>
      </c>
      <c r="O237" s="8" t="s">
        <v>416</v>
      </c>
    </row>
    <row r="238" spans="1:15">
      <c r="A238" s="4">
        <v>188</v>
      </c>
      <c r="B238" s="4" t="s">
        <v>345</v>
      </c>
      <c r="C238" s="28" t="s">
        <v>40</v>
      </c>
      <c r="D238" s="28" t="s">
        <v>59</v>
      </c>
      <c r="E238" s="28" t="s">
        <v>60</v>
      </c>
      <c r="F238" s="27" t="s">
        <v>156</v>
      </c>
      <c r="G238" s="29">
        <v>1456</v>
      </c>
      <c r="H238" s="30" t="s">
        <v>33</v>
      </c>
      <c r="I238" s="31">
        <v>80243</v>
      </c>
      <c r="J238" s="31">
        <v>3187.78</v>
      </c>
      <c r="K238" s="27"/>
      <c r="L238" s="27" t="s">
        <v>55</v>
      </c>
      <c r="M238" s="5"/>
      <c r="N238" s="8" t="s">
        <v>51</v>
      </c>
      <c r="O238" s="8" t="s">
        <v>416</v>
      </c>
    </row>
    <row r="239" spans="1:15">
      <c r="A239" s="4">
        <v>193</v>
      </c>
      <c r="B239" s="4" t="s">
        <v>349</v>
      </c>
      <c r="C239" s="28" t="s">
        <v>40</v>
      </c>
      <c r="D239" s="28" t="s">
        <v>59</v>
      </c>
      <c r="E239" s="28" t="s">
        <v>60</v>
      </c>
      <c r="F239" s="27" t="s">
        <v>156</v>
      </c>
      <c r="G239" s="29">
        <v>1456</v>
      </c>
      <c r="H239" s="30" t="s">
        <v>33</v>
      </c>
      <c r="I239" s="31">
        <v>80243</v>
      </c>
      <c r="J239" s="31">
        <v>2454.96</v>
      </c>
      <c r="K239" s="27"/>
      <c r="L239" s="27" t="s">
        <v>55</v>
      </c>
      <c r="M239" s="5"/>
      <c r="N239" s="8" t="s">
        <v>51</v>
      </c>
      <c r="O239" s="8" t="s">
        <v>416</v>
      </c>
    </row>
    <row r="240" spans="1:15">
      <c r="A240" s="4">
        <v>199</v>
      </c>
      <c r="B240" s="4" t="s">
        <v>363</v>
      </c>
      <c r="C240" s="28" t="s">
        <v>40</v>
      </c>
      <c r="D240" s="28" t="s">
        <v>59</v>
      </c>
      <c r="E240" s="28" t="s">
        <v>60</v>
      </c>
      <c r="F240" s="27" t="s">
        <v>156</v>
      </c>
      <c r="G240" s="29">
        <v>1456</v>
      </c>
      <c r="H240" s="30" t="s">
        <v>33</v>
      </c>
      <c r="I240" s="31">
        <v>80243</v>
      </c>
      <c r="J240" s="31">
        <v>890.62</v>
      </c>
      <c r="K240" s="27"/>
      <c r="L240" s="27" t="s">
        <v>55</v>
      </c>
      <c r="M240" s="5"/>
      <c r="N240" s="8" t="s">
        <v>51</v>
      </c>
      <c r="O240" s="8" t="s">
        <v>416</v>
      </c>
    </row>
    <row r="241" spans="1:15">
      <c r="A241" s="4">
        <v>204</v>
      </c>
      <c r="B241" s="4" t="s">
        <v>364</v>
      </c>
      <c r="C241" s="28" t="s">
        <v>40</v>
      </c>
      <c r="D241" s="28" t="s">
        <v>59</v>
      </c>
      <c r="E241" s="28" t="s">
        <v>60</v>
      </c>
      <c r="F241" s="27" t="s">
        <v>156</v>
      </c>
      <c r="G241" s="29">
        <v>1456</v>
      </c>
      <c r="H241" s="30" t="s">
        <v>33</v>
      </c>
      <c r="I241" s="31">
        <v>80243</v>
      </c>
      <c r="J241" s="31">
        <v>1847.42</v>
      </c>
      <c r="K241" s="27"/>
      <c r="L241" s="27" t="s">
        <v>55</v>
      </c>
      <c r="M241" s="5"/>
      <c r="N241" s="8" t="s">
        <v>51</v>
      </c>
      <c r="O241" s="8" t="s">
        <v>416</v>
      </c>
    </row>
    <row r="242" spans="1:15">
      <c r="A242" s="4">
        <v>206</v>
      </c>
      <c r="B242" s="4" t="s">
        <v>369</v>
      </c>
      <c r="C242" s="28" t="s">
        <v>40</v>
      </c>
      <c r="D242" s="28" t="s">
        <v>59</v>
      </c>
      <c r="E242" s="28" t="s">
        <v>60</v>
      </c>
      <c r="F242" s="27" t="s">
        <v>156</v>
      </c>
      <c r="G242" s="29">
        <v>1456</v>
      </c>
      <c r="H242" s="30" t="s">
        <v>33</v>
      </c>
      <c r="I242" s="31">
        <v>80243</v>
      </c>
      <c r="J242" s="31">
        <v>4868.37</v>
      </c>
      <c r="K242" s="27"/>
      <c r="L242" s="27" t="s">
        <v>55</v>
      </c>
      <c r="M242" s="5"/>
      <c r="N242" s="8" t="s">
        <v>51</v>
      </c>
      <c r="O242" s="8" t="s">
        <v>416</v>
      </c>
    </row>
    <row r="243" spans="1:15">
      <c r="A243" s="4">
        <v>212</v>
      </c>
      <c r="B243" s="4" t="s">
        <v>379</v>
      </c>
      <c r="C243" s="28" t="s">
        <v>40</v>
      </c>
      <c r="D243" s="28" t="s">
        <v>59</v>
      </c>
      <c r="E243" s="28" t="s">
        <v>60</v>
      </c>
      <c r="F243" s="27" t="s">
        <v>156</v>
      </c>
      <c r="G243" s="29">
        <v>1456</v>
      </c>
      <c r="H243" s="30" t="s">
        <v>33</v>
      </c>
      <c r="I243" s="31">
        <v>80243</v>
      </c>
      <c r="J243" s="31">
        <v>5802.21</v>
      </c>
      <c r="K243" s="27"/>
      <c r="L243" s="27" t="s">
        <v>55</v>
      </c>
      <c r="M243" s="5"/>
      <c r="N243" s="8" t="s">
        <v>51</v>
      </c>
      <c r="O243" s="8" t="s">
        <v>416</v>
      </c>
    </row>
    <row r="244" spans="1:15">
      <c r="A244" s="4">
        <v>217</v>
      </c>
      <c r="B244" s="4" t="s">
        <v>386</v>
      </c>
      <c r="C244" s="28" t="s">
        <v>40</v>
      </c>
      <c r="D244" s="28" t="s">
        <v>59</v>
      </c>
      <c r="E244" s="28" t="s">
        <v>60</v>
      </c>
      <c r="F244" s="27" t="s">
        <v>156</v>
      </c>
      <c r="G244" s="29">
        <v>1456</v>
      </c>
      <c r="H244" s="30" t="s">
        <v>33</v>
      </c>
      <c r="I244" s="31">
        <v>80243</v>
      </c>
      <c r="J244" s="31">
        <v>1496.09</v>
      </c>
      <c r="K244" s="27"/>
      <c r="L244" s="27" t="s">
        <v>55</v>
      </c>
      <c r="M244" s="5"/>
      <c r="N244" s="8" t="s">
        <v>51</v>
      </c>
      <c r="O244" s="8" t="s">
        <v>416</v>
      </c>
    </row>
    <row r="245" spans="1:15">
      <c r="A245" s="4">
        <v>223</v>
      </c>
      <c r="B245" s="4" t="s">
        <v>390</v>
      </c>
      <c r="C245" s="28" t="s">
        <v>40</v>
      </c>
      <c r="D245" s="28" t="s">
        <v>59</v>
      </c>
      <c r="E245" s="28" t="s">
        <v>60</v>
      </c>
      <c r="F245" s="27" t="s">
        <v>156</v>
      </c>
      <c r="G245" s="29">
        <v>1456</v>
      </c>
      <c r="H245" s="30" t="s">
        <v>33</v>
      </c>
      <c r="I245" s="31">
        <v>80243</v>
      </c>
      <c r="J245" s="31">
        <v>3031.53</v>
      </c>
      <c r="K245" s="27"/>
      <c r="L245" s="27" t="s">
        <v>55</v>
      </c>
      <c r="M245" s="5"/>
      <c r="N245" s="8" t="s">
        <v>51</v>
      </c>
      <c r="O245" s="8" t="s">
        <v>416</v>
      </c>
    </row>
    <row r="246" spans="1:15">
      <c r="A246" s="4">
        <v>229</v>
      </c>
      <c r="B246" s="4" t="s">
        <v>400</v>
      </c>
      <c r="C246" s="28" t="s">
        <v>40</v>
      </c>
      <c r="D246" s="28" t="s">
        <v>59</v>
      </c>
      <c r="E246" s="28" t="s">
        <v>60</v>
      </c>
      <c r="F246" s="27" t="s">
        <v>156</v>
      </c>
      <c r="G246" s="29">
        <v>1456</v>
      </c>
      <c r="H246" s="30" t="s">
        <v>33</v>
      </c>
      <c r="I246" s="31">
        <v>80243</v>
      </c>
      <c r="J246" s="31">
        <v>318.16000000000003</v>
      </c>
      <c r="K246" s="27"/>
      <c r="L246" s="27" t="s">
        <v>55</v>
      </c>
      <c r="M246" s="5"/>
      <c r="N246" s="8" t="s">
        <v>51</v>
      </c>
      <c r="O246" s="8" t="s">
        <v>416</v>
      </c>
    </row>
    <row r="247" spans="1:15">
      <c r="A247" s="4">
        <v>232</v>
      </c>
      <c r="B247" s="4" t="s">
        <v>403</v>
      </c>
      <c r="C247" s="28" t="s">
        <v>40</v>
      </c>
      <c r="D247" s="28" t="s">
        <v>59</v>
      </c>
      <c r="E247" s="28" t="s">
        <v>60</v>
      </c>
      <c r="F247" s="27" t="s">
        <v>156</v>
      </c>
      <c r="G247" s="29">
        <v>1456</v>
      </c>
      <c r="H247" s="30" t="s">
        <v>33</v>
      </c>
      <c r="I247" s="31">
        <v>80243</v>
      </c>
      <c r="J247" s="31">
        <v>265.8</v>
      </c>
      <c r="K247" s="27"/>
      <c r="L247" s="27" t="s">
        <v>55</v>
      </c>
      <c r="M247" s="5"/>
      <c r="N247" s="8" t="s">
        <v>51</v>
      </c>
      <c r="O247" s="8" t="s">
        <v>416</v>
      </c>
    </row>
    <row r="248" spans="1:15">
      <c r="A248" s="4">
        <v>233</v>
      </c>
      <c r="B248" s="4" t="s">
        <v>404</v>
      </c>
      <c r="C248" s="28" t="s">
        <v>40</v>
      </c>
      <c r="D248" s="28" t="s">
        <v>59</v>
      </c>
      <c r="E248" s="28" t="s">
        <v>60</v>
      </c>
      <c r="F248" s="27" t="s">
        <v>156</v>
      </c>
      <c r="G248" s="29">
        <v>1456</v>
      </c>
      <c r="H248" s="30" t="s">
        <v>33</v>
      </c>
      <c r="I248" s="31">
        <v>80243</v>
      </c>
      <c r="J248" s="31">
        <v>572.16</v>
      </c>
      <c r="K248" s="27"/>
      <c r="L248" s="27" t="s">
        <v>55</v>
      </c>
      <c r="M248" s="5"/>
      <c r="N248" s="8" t="s">
        <v>51</v>
      </c>
      <c r="O248" s="8" t="s">
        <v>416</v>
      </c>
    </row>
    <row r="249" spans="1:15">
      <c r="A249" s="4">
        <v>235</v>
      </c>
      <c r="B249" s="4" t="s">
        <v>408</v>
      </c>
      <c r="C249" s="28" t="s">
        <v>40</v>
      </c>
      <c r="D249" s="28" t="s">
        <v>59</v>
      </c>
      <c r="E249" s="28" t="s">
        <v>60</v>
      </c>
      <c r="F249" s="27" t="s">
        <v>156</v>
      </c>
      <c r="G249" s="29">
        <v>1456</v>
      </c>
      <c r="H249" s="30" t="s">
        <v>33</v>
      </c>
      <c r="I249" s="31">
        <v>80243</v>
      </c>
      <c r="J249" s="31">
        <v>1032.3399999999999</v>
      </c>
      <c r="K249" s="27"/>
      <c r="L249" s="27" t="s">
        <v>55</v>
      </c>
      <c r="M249" s="5"/>
      <c r="N249" s="8" t="s">
        <v>51</v>
      </c>
      <c r="O249" s="8" t="s">
        <v>416</v>
      </c>
    </row>
  </sheetData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X2167"/>
  <sheetViews>
    <sheetView zoomScaleNormal="100" workbookViewId="0">
      <pane ySplit="1" topLeftCell="A2" activePane="bottomLeft" state="frozen"/>
      <selection pane="bottomLeft" activeCell="K57" sqref="K57"/>
    </sheetView>
  </sheetViews>
  <sheetFormatPr defaultRowHeight="11.25" customHeight="1"/>
  <cols>
    <col min="1" max="2" width="5.44140625" style="47" customWidth="1"/>
    <col min="3" max="3" width="5.33203125" style="47" customWidth="1"/>
    <col min="4" max="5" width="8" style="47" customWidth="1"/>
    <col min="6" max="6" width="5.88671875" style="47" customWidth="1"/>
    <col min="7" max="7" width="6" style="61" customWidth="1"/>
    <col min="8" max="8" width="7.5546875" style="47" bestFit="1" customWidth="1"/>
    <col min="9" max="9" width="6.44140625" style="62" customWidth="1"/>
    <col min="10" max="10" width="6.44140625" style="58" customWidth="1"/>
    <col min="11" max="11" width="42.88671875" style="22" bestFit="1" customWidth="1"/>
    <col min="12" max="12" width="13.6640625" style="26" bestFit="1" customWidth="1"/>
    <col min="13" max="13" width="4" style="26" customWidth="1"/>
    <col min="14" max="14" width="4.5546875" style="26" bestFit="1" customWidth="1"/>
    <col min="15" max="15" width="2.77734375" style="26" customWidth="1"/>
    <col min="16" max="16" width="6.5546875" style="22" bestFit="1" customWidth="1"/>
    <col min="17" max="16384" width="8.88671875" style="22"/>
  </cols>
  <sheetData>
    <row r="1" spans="1:24" s="45" customFormat="1" ht="11.25" customHeight="1">
      <c r="A1" s="147" t="s">
        <v>25</v>
      </c>
      <c r="B1" s="147" t="s">
        <v>38</v>
      </c>
      <c r="C1" s="147" t="s">
        <v>6</v>
      </c>
      <c r="D1" s="147" t="s">
        <v>7</v>
      </c>
      <c r="E1" s="147" t="s">
        <v>8</v>
      </c>
      <c r="F1" s="147" t="s">
        <v>9</v>
      </c>
      <c r="G1" s="147" t="s">
        <v>860</v>
      </c>
      <c r="H1" s="148" t="s">
        <v>4</v>
      </c>
      <c r="I1" s="149" t="s">
        <v>14</v>
      </c>
      <c r="J1" s="150" t="s">
        <v>15</v>
      </c>
      <c r="K1" s="148" t="s">
        <v>16</v>
      </c>
      <c r="L1" s="148" t="s">
        <v>17</v>
      </c>
      <c r="M1" s="148" t="s">
        <v>18</v>
      </c>
      <c r="N1" s="22"/>
      <c r="O1" s="22"/>
    </row>
    <row r="2" spans="1:24" ht="11.25" customHeight="1">
      <c r="A2" s="22" t="s">
        <v>835</v>
      </c>
      <c r="B2" s="95">
        <v>1</v>
      </c>
      <c r="C2" s="95" t="s">
        <v>940</v>
      </c>
      <c r="D2" s="95" t="s">
        <v>941</v>
      </c>
      <c r="E2" s="95" t="s">
        <v>942</v>
      </c>
      <c r="F2" s="95" t="s">
        <v>943</v>
      </c>
      <c r="G2" s="95" t="s">
        <v>958</v>
      </c>
      <c r="H2" s="95" t="s">
        <v>805</v>
      </c>
      <c r="I2" s="331">
        <v>3712</v>
      </c>
      <c r="J2" s="331">
        <v>17</v>
      </c>
      <c r="K2" s="331"/>
      <c r="L2" s="331" t="s">
        <v>869</v>
      </c>
      <c r="M2" s="95"/>
      <c r="N2" s="22" t="str">
        <f t="shared" ref="N2:N65" si="0">IF(ISBLANK(K2),"국","사")</f>
        <v>국</v>
      </c>
      <c r="O2" s="22" t="str">
        <f t="shared" ref="O2:O65" si="1">IF(I2&gt;=J2,"ok","NG")</f>
        <v>ok</v>
      </c>
      <c r="P2" s="240">
        <f t="shared" ref="P2:P65" si="2">IF(J2&lt;I2,J2,I2)</f>
        <v>17</v>
      </c>
      <c r="W2" s="22" t="s">
        <v>909</v>
      </c>
      <c r="X2" s="22" t="str">
        <f>LEFT(W2,6)</f>
        <v>1291-4</v>
      </c>
    </row>
    <row r="3" spans="1:24" ht="11.25" customHeight="1">
      <c r="A3" s="22" t="s">
        <v>835</v>
      </c>
      <c r="B3" s="95">
        <v>5</v>
      </c>
      <c r="C3" s="95" t="s">
        <v>940</v>
      </c>
      <c r="D3" s="95" t="s">
        <v>941</v>
      </c>
      <c r="E3" s="95" t="s">
        <v>942</v>
      </c>
      <c r="F3" s="95" t="s">
        <v>943</v>
      </c>
      <c r="G3" s="95" t="s">
        <v>962</v>
      </c>
      <c r="H3" s="95" t="s">
        <v>454</v>
      </c>
      <c r="I3" s="331">
        <v>109</v>
      </c>
      <c r="J3" s="331">
        <v>61</v>
      </c>
      <c r="K3" s="331"/>
      <c r="L3" s="331" t="s">
        <v>871</v>
      </c>
      <c r="M3" s="95"/>
      <c r="N3" s="22" t="str">
        <f t="shared" si="0"/>
        <v>국</v>
      </c>
      <c r="O3" s="22" t="str">
        <f t="shared" si="1"/>
        <v>ok</v>
      </c>
      <c r="P3" s="240">
        <f t="shared" si="2"/>
        <v>61</v>
      </c>
      <c r="R3" s="214"/>
      <c r="S3" s="214"/>
      <c r="T3" s="214" t="s">
        <v>796</v>
      </c>
      <c r="U3" s="214" t="s">
        <v>804</v>
      </c>
      <c r="W3" s="22" t="s">
        <v>894</v>
      </c>
      <c r="X3" s="22" t="str">
        <f>LEFT(W3,7)</f>
        <v>1267-13</v>
      </c>
    </row>
    <row r="4" spans="1:24" ht="11.25" customHeight="1">
      <c r="A4" s="22" t="s">
        <v>835</v>
      </c>
      <c r="B4" s="95">
        <v>8</v>
      </c>
      <c r="C4" s="95" t="s">
        <v>940</v>
      </c>
      <c r="D4" s="95" t="s">
        <v>941</v>
      </c>
      <c r="E4" s="95" t="s">
        <v>942</v>
      </c>
      <c r="F4" s="95" t="s">
        <v>943</v>
      </c>
      <c r="G4" s="95" t="s">
        <v>965</v>
      </c>
      <c r="H4" s="95" t="s">
        <v>24</v>
      </c>
      <c r="I4" s="331">
        <v>59628</v>
      </c>
      <c r="J4" s="331">
        <v>10595</v>
      </c>
      <c r="K4" s="331"/>
      <c r="L4" s="331" t="s">
        <v>835</v>
      </c>
      <c r="M4" s="95"/>
      <c r="N4" s="22" t="str">
        <f t="shared" si="0"/>
        <v>국</v>
      </c>
      <c r="O4" s="22" t="str">
        <f t="shared" si="1"/>
        <v>ok</v>
      </c>
      <c r="P4" s="240">
        <f t="shared" si="2"/>
        <v>10595</v>
      </c>
      <c r="Q4" s="137"/>
      <c r="R4" s="22" t="s">
        <v>853</v>
      </c>
      <c r="S4" s="22" t="s">
        <v>853</v>
      </c>
      <c r="T4" s="215">
        <f>COUNTIF($H$2:$H$973,R4)</f>
        <v>0</v>
      </c>
      <c r="U4" s="216">
        <f t="shared" ref="U4:U33" si="3">SUMIF(H$2:H$973,S4,J$2:J$973)</f>
        <v>0</v>
      </c>
      <c r="W4" s="22" t="s">
        <v>911</v>
      </c>
      <c r="X4" s="22" t="str">
        <f>LEFT(W4,6)</f>
        <v>1334-1</v>
      </c>
    </row>
    <row r="5" spans="1:24" ht="11.25" customHeight="1">
      <c r="A5" s="22" t="s">
        <v>835</v>
      </c>
      <c r="B5" s="95">
        <v>13</v>
      </c>
      <c r="C5" s="95" t="s">
        <v>940</v>
      </c>
      <c r="D5" s="95" t="s">
        <v>941</v>
      </c>
      <c r="E5" s="95" t="s">
        <v>942</v>
      </c>
      <c r="F5" s="95" t="s">
        <v>943</v>
      </c>
      <c r="G5" s="95" t="s">
        <v>970</v>
      </c>
      <c r="H5" s="95" t="s">
        <v>454</v>
      </c>
      <c r="I5" s="331">
        <v>869</v>
      </c>
      <c r="J5" s="331">
        <v>869</v>
      </c>
      <c r="K5" s="331"/>
      <c r="L5" s="331" t="s">
        <v>870</v>
      </c>
      <c r="M5" s="95"/>
      <c r="N5" s="22" t="str">
        <f t="shared" si="0"/>
        <v>국</v>
      </c>
      <c r="O5" s="22" t="str">
        <f t="shared" si="1"/>
        <v>ok</v>
      </c>
      <c r="P5" s="240">
        <f t="shared" si="2"/>
        <v>869</v>
      </c>
      <c r="R5" s="22" t="s">
        <v>198</v>
      </c>
      <c r="S5" s="22" t="s">
        <v>198</v>
      </c>
      <c r="T5" s="215">
        <f t="shared" ref="T5:T33" si="4">COUNTIF($H$2:$H$973,R5)</f>
        <v>0</v>
      </c>
      <c r="U5" s="216">
        <f t="shared" si="3"/>
        <v>0</v>
      </c>
      <c r="W5" s="22" t="s">
        <v>906</v>
      </c>
      <c r="X5" s="22" t="str">
        <f>LEFT(W5,6)</f>
        <v>1264-1</v>
      </c>
    </row>
    <row r="6" spans="1:24" ht="11.25" customHeight="1">
      <c r="A6" s="22" t="s">
        <v>835</v>
      </c>
      <c r="B6" s="95">
        <v>16</v>
      </c>
      <c r="C6" s="95" t="s">
        <v>940</v>
      </c>
      <c r="D6" s="95" t="s">
        <v>941</v>
      </c>
      <c r="E6" s="95" t="s">
        <v>942</v>
      </c>
      <c r="F6" s="95" t="s">
        <v>943</v>
      </c>
      <c r="G6" s="95" t="s">
        <v>973</v>
      </c>
      <c r="H6" s="95" t="s">
        <v>454</v>
      </c>
      <c r="I6" s="331">
        <v>990</v>
      </c>
      <c r="J6" s="331">
        <v>990</v>
      </c>
      <c r="K6" s="331"/>
      <c r="L6" s="331" t="s">
        <v>870</v>
      </c>
      <c r="M6" s="95"/>
      <c r="N6" s="22" t="str">
        <f t="shared" si="0"/>
        <v>국</v>
      </c>
      <c r="O6" s="22" t="str">
        <f t="shared" si="1"/>
        <v>ok</v>
      </c>
      <c r="P6" s="240">
        <f t="shared" si="2"/>
        <v>990</v>
      </c>
      <c r="R6" s="22" t="s">
        <v>840</v>
      </c>
      <c r="S6" s="22" t="s">
        <v>840</v>
      </c>
      <c r="T6" s="215">
        <f t="shared" si="4"/>
        <v>0</v>
      </c>
      <c r="U6" s="216">
        <f t="shared" si="3"/>
        <v>0</v>
      </c>
      <c r="W6" s="22" t="s">
        <v>907</v>
      </c>
      <c r="X6" s="22" t="str">
        <f>LEFT(W6,5)</f>
        <v>794-5</v>
      </c>
    </row>
    <row r="7" spans="1:24" ht="11.25" customHeight="1">
      <c r="A7" s="22" t="s">
        <v>835</v>
      </c>
      <c r="B7" s="95">
        <v>21</v>
      </c>
      <c r="C7" s="95" t="s">
        <v>940</v>
      </c>
      <c r="D7" s="95" t="s">
        <v>941</v>
      </c>
      <c r="E7" s="95" t="s">
        <v>942</v>
      </c>
      <c r="F7" s="95" t="s">
        <v>943</v>
      </c>
      <c r="G7" s="95" t="s">
        <v>978</v>
      </c>
      <c r="H7" s="95" t="s">
        <v>454</v>
      </c>
      <c r="I7" s="331">
        <v>93</v>
      </c>
      <c r="J7" s="331">
        <v>93</v>
      </c>
      <c r="K7" s="331"/>
      <c r="L7" s="331" t="s">
        <v>870</v>
      </c>
      <c r="M7" s="95"/>
      <c r="N7" s="22" t="str">
        <f t="shared" si="0"/>
        <v>국</v>
      </c>
      <c r="O7" s="22" t="str">
        <f t="shared" si="1"/>
        <v>ok</v>
      </c>
      <c r="P7" s="240">
        <f t="shared" si="2"/>
        <v>93</v>
      </c>
      <c r="Q7" s="39"/>
      <c r="R7" s="22" t="s">
        <v>68</v>
      </c>
      <c r="S7" s="22" t="s">
        <v>68</v>
      </c>
      <c r="T7" s="215">
        <f t="shared" si="4"/>
        <v>2</v>
      </c>
      <c r="U7" s="216">
        <f t="shared" si="3"/>
        <v>65</v>
      </c>
      <c r="W7" s="22" t="s">
        <v>905</v>
      </c>
      <c r="X7" s="22" t="str">
        <f>LEFT(W7,5)</f>
        <v>794-6</v>
      </c>
    </row>
    <row r="8" spans="1:24" ht="11.25" customHeight="1">
      <c r="A8" s="22" t="s">
        <v>835</v>
      </c>
      <c r="B8" s="95">
        <v>22</v>
      </c>
      <c r="C8" s="95" t="s">
        <v>940</v>
      </c>
      <c r="D8" s="95" t="s">
        <v>941</v>
      </c>
      <c r="E8" s="95" t="s">
        <v>942</v>
      </c>
      <c r="F8" s="95" t="s">
        <v>943</v>
      </c>
      <c r="G8" s="95" t="s">
        <v>979</v>
      </c>
      <c r="H8" s="95" t="s">
        <v>806</v>
      </c>
      <c r="I8" s="331">
        <v>163</v>
      </c>
      <c r="J8" s="331">
        <v>163</v>
      </c>
      <c r="K8" s="331"/>
      <c r="L8" s="331" t="s">
        <v>870</v>
      </c>
      <c r="M8" s="95"/>
      <c r="N8" s="22" t="str">
        <f t="shared" si="0"/>
        <v>국</v>
      </c>
      <c r="O8" s="22" t="str">
        <f t="shared" si="1"/>
        <v>ok</v>
      </c>
      <c r="P8" s="240">
        <f t="shared" si="2"/>
        <v>163</v>
      </c>
      <c r="R8" s="22" t="s">
        <v>838</v>
      </c>
      <c r="S8" s="22" t="s">
        <v>838</v>
      </c>
      <c r="T8" s="215">
        <f t="shared" si="4"/>
        <v>20</v>
      </c>
      <c r="U8" s="216">
        <f t="shared" si="3"/>
        <v>4412</v>
      </c>
      <c r="W8" s="22" t="s">
        <v>904</v>
      </c>
      <c r="X8" s="22" t="str">
        <f>LEFT(W8,5)</f>
        <v>794-4</v>
      </c>
    </row>
    <row r="9" spans="1:24" ht="11.25" customHeight="1">
      <c r="A9" s="22" t="s">
        <v>835</v>
      </c>
      <c r="B9" s="95">
        <v>23</v>
      </c>
      <c r="C9" s="95" t="s">
        <v>940</v>
      </c>
      <c r="D9" s="95" t="s">
        <v>941</v>
      </c>
      <c r="E9" s="95" t="s">
        <v>942</v>
      </c>
      <c r="F9" s="95" t="s">
        <v>943</v>
      </c>
      <c r="G9" s="95" t="s">
        <v>980</v>
      </c>
      <c r="H9" s="95" t="s">
        <v>22</v>
      </c>
      <c r="I9" s="331">
        <v>1458</v>
      </c>
      <c r="J9" s="331">
        <v>25</v>
      </c>
      <c r="K9" s="331"/>
      <c r="L9" s="331" t="s">
        <v>835</v>
      </c>
      <c r="M9" s="95"/>
      <c r="N9" s="22" t="str">
        <f t="shared" si="0"/>
        <v>국</v>
      </c>
      <c r="O9" s="22" t="str">
        <f t="shared" si="1"/>
        <v>ok</v>
      </c>
      <c r="P9" s="240">
        <f t="shared" si="2"/>
        <v>25</v>
      </c>
      <c r="R9" s="22" t="s">
        <v>31</v>
      </c>
      <c r="S9" s="22" t="s">
        <v>31</v>
      </c>
      <c r="T9" s="215">
        <f t="shared" si="4"/>
        <v>0</v>
      </c>
      <c r="U9" s="216">
        <f t="shared" si="3"/>
        <v>0</v>
      </c>
      <c r="W9" s="22" t="s">
        <v>910</v>
      </c>
      <c r="X9" s="22" t="str">
        <f>LEFT(W9,4)</f>
        <v>1373</v>
      </c>
    </row>
    <row r="10" spans="1:24" ht="11.25" customHeight="1">
      <c r="A10" s="22" t="s">
        <v>835</v>
      </c>
      <c r="B10" s="95">
        <v>24</v>
      </c>
      <c r="C10" s="95" t="s">
        <v>940</v>
      </c>
      <c r="D10" s="95" t="s">
        <v>941</v>
      </c>
      <c r="E10" s="95" t="s">
        <v>942</v>
      </c>
      <c r="F10" s="95" t="s">
        <v>943</v>
      </c>
      <c r="G10" s="95" t="s">
        <v>981</v>
      </c>
      <c r="H10" s="95" t="s">
        <v>454</v>
      </c>
      <c r="I10" s="331">
        <v>10</v>
      </c>
      <c r="J10" s="331">
        <v>10</v>
      </c>
      <c r="K10" s="331"/>
      <c r="L10" s="331" t="s">
        <v>870</v>
      </c>
      <c r="M10" s="95"/>
      <c r="N10" s="22" t="str">
        <f t="shared" si="0"/>
        <v>국</v>
      </c>
      <c r="O10" s="22" t="str">
        <f t="shared" si="1"/>
        <v>ok</v>
      </c>
      <c r="P10" s="240">
        <f t="shared" si="2"/>
        <v>10</v>
      </c>
      <c r="R10" s="22" t="s">
        <v>847</v>
      </c>
      <c r="S10" s="22" t="s">
        <v>847</v>
      </c>
      <c r="T10" s="215">
        <f t="shared" si="4"/>
        <v>6</v>
      </c>
      <c r="U10" s="216">
        <f t="shared" si="3"/>
        <v>1279</v>
      </c>
      <c r="W10" s="22" t="s">
        <v>903</v>
      </c>
      <c r="X10" s="22" t="str">
        <f t="shared" ref="X10:X18" si="5">LEFT(W10,5)</f>
        <v>792-1</v>
      </c>
    </row>
    <row r="11" spans="1:24" ht="11.25" customHeight="1">
      <c r="A11" s="22" t="s">
        <v>835</v>
      </c>
      <c r="B11" s="95">
        <v>25</v>
      </c>
      <c r="C11" s="95" t="s">
        <v>940</v>
      </c>
      <c r="D11" s="95" t="s">
        <v>941</v>
      </c>
      <c r="E11" s="95" t="s">
        <v>942</v>
      </c>
      <c r="F11" s="95" t="s">
        <v>943</v>
      </c>
      <c r="G11" s="95" t="s">
        <v>982</v>
      </c>
      <c r="H11" s="95" t="s">
        <v>451</v>
      </c>
      <c r="I11" s="331">
        <v>259</v>
      </c>
      <c r="J11" s="331">
        <v>259</v>
      </c>
      <c r="K11" s="331"/>
      <c r="L11" s="331" t="s">
        <v>870</v>
      </c>
      <c r="M11" s="95"/>
      <c r="N11" s="22" t="str">
        <f t="shared" si="0"/>
        <v>국</v>
      </c>
      <c r="O11" s="22" t="str">
        <f t="shared" si="1"/>
        <v>ok</v>
      </c>
      <c r="P11" s="240">
        <f t="shared" si="2"/>
        <v>259</v>
      </c>
      <c r="R11" s="22" t="s">
        <v>839</v>
      </c>
      <c r="S11" s="22" t="s">
        <v>839</v>
      </c>
      <c r="T11" s="215">
        <f t="shared" si="4"/>
        <v>0</v>
      </c>
      <c r="U11" s="216">
        <f t="shared" si="3"/>
        <v>0</v>
      </c>
      <c r="W11" s="22" t="s">
        <v>901</v>
      </c>
      <c r="X11" s="22" t="str">
        <f t="shared" si="5"/>
        <v>828-1</v>
      </c>
    </row>
    <row r="12" spans="1:24" ht="11.25" customHeight="1">
      <c r="A12" s="22" t="s">
        <v>835</v>
      </c>
      <c r="B12" s="95">
        <v>26</v>
      </c>
      <c r="C12" s="95" t="s">
        <v>940</v>
      </c>
      <c r="D12" s="95" t="s">
        <v>941</v>
      </c>
      <c r="E12" s="95" t="s">
        <v>942</v>
      </c>
      <c r="F12" s="95" t="s">
        <v>943</v>
      </c>
      <c r="G12" s="95" t="s">
        <v>983</v>
      </c>
      <c r="H12" s="95" t="s">
        <v>451</v>
      </c>
      <c r="I12" s="331">
        <v>103</v>
      </c>
      <c r="J12" s="331">
        <v>103</v>
      </c>
      <c r="K12" s="331"/>
      <c r="L12" s="331" t="s">
        <v>870</v>
      </c>
      <c r="M12" s="95"/>
      <c r="N12" s="22" t="str">
        <f t="shared" si="0"/>
        <v>국</v>
      </c>
      <c r="O12" s="22" t="str">
        <f t="shared" si="1"/>
        <v>ok</v>
      </c>
      <c r="P12" s="240">
        <f t="shared" si="2"/>
        <v>103</v>
      </c>
      <c r="R12" s="22" t="s">
        <v>858</v>
      </c>
      <c r="S12" s="22" t="s">
        <v>858</v>
      </c>
      <c r="T12" s="215">
        <f t="shared" si="4"/>
        <v>0</v>
      </c>
      <c r="U12" s="216">
        <f t="shared" si="3"/>
        <v>0</v>
      </c>
      <c r="W12" s="22" t="s">
        <v>900</v>
      </c>
      <c r="X12" s="22" t="str">
        <f t="shared" si="5"/>
        <v>827-1</v>
      </c>
    </row>
    <row r="13" spans="1:24" ht="11.25" customHeight="1">
      <c r="A13" s="22" t="s">
        <v>835</v>
      </c>
      <c r="B13" s="95">
        <v>27</v>
      </c>
      <c r="C13" s="95" t="s">
        <v>940</v>
      </c>
      <c r="D13" s="95" t="s">
        <v>941</v>
      </c>
      <c r="E13" s="95" t="s">
        <v>942</v>
      </c>
      <c r="F13" s="95" t="s">
        <v>943</v>
      </c>
      <c r="G13" s="95" t="s">
        <v>984</v>
      </c>
      <c r="H13" s="95" t="s">
        <v>451</v>
      </c>
      <c r="I13" s="331">
        <v>24</v>
      </c>
      <c r="J13" s="331">
        <v>24</v>
      </c>
      <c r="K13" s="331"/>
      <c r="L13" s="331" t="s">
        <v>870</v>
      </c>
      <c r="M13" s="95"/>
      <c r="N13" s="22" t="str">
        <f t="shared" si="0"/>
        <v>국</v>
      </c>
      <c r="O13" s="22" t="str">
        <f t="shared" si="1"/>
        <v>ok</v>
      </c>
      <c r="P13" s="240">
        <f t="shared" si="2"/>
        <v>24</v>
      </c>
      <c r="R13" s="22" t="s">
        <v>47</v>
      </c>
      <c r="S13" s="22" t="s">
        <v>47</v>
      </c>
      <c r="T13" s="215">
        <f t="shared" si="4"/>
        <v>0</v>
      </c>
      <c r="U13" s="216">
        <f t="shared" si="3"/>
        <v>0</v>
      </c>
      <c r="W13" s="22" t="s">
        <v>898</v>
      </c>
      <c r="X13" s="22" t="str">
        <f t="shared" si="5"/>
        <v>834-4</v>
      </c>
    </row>
    <row r="14" spans="1:24" ht="11.25" customHeight="1">
      <c r="A14" s="22" t="s">
        <v>835</v>
      </c>
      <c r="B14" s="95">
        <v>28</v>
      </c>
      <c r="C14" s="95" t="s">
        <v>940</v>
      </c>
      <c r="D14" s="95" t="s">
        <v>941</v>
      </c>
      <c r="E14" s="95" t="s">
        <v>942</v>
      </c>
      <c r="F14" s="95" t="s">
        <v>943</v>
      </c>
      <c r="G14" s="95" t="s">
        <v>985</v>
      </c>
      <c r="H14" s="95" t="s">
        <v>19</v>
      </c>
      <c r="I14" s="331">
        <v>251</v>
      </c>
      <c r="J14" s="331">
        <v>251</v>
      </c>
      <c r="K14" s="331"/>
      <c r="L14" s="331" t="s">
        <v>870</v>
      </c>
      <c r="M14" s="95"/>
      <c r="N14" s="22" t="str">
        <f t="shared" si="0"/>
        <v>국</v>
      </c>
      <c r="O14" s="22" t="str">
        <f t="shared" si="1"/>
        <v>ok</v>
      </c>
      <c r="P14" s="240">
        <f t="shared" si="2"/>
        <v>251</v>
      </c>
      <c r="R14" s="22" t="s">
        <v>852</v>
      </c>
      <c r="S14" s="22" t="s">
        <v>852</v>
      </c>
      <c r="T14" s="215">
        <f t="shared" si="4"/>
        <v>1</v>
      </c>
      <c r="U14" s="216">
        <f t="shared" si="3"/>
        <v>17</v>
      </c>
      <c r="W14" s="22" t="s">
        <v>899</v>
      </c>
      <c r="X14" s="22" t="str">
        <f t="shared" si="5"/>
        <v>834-3</v>
      </c>
    </row>
    <row r="15" spans="1:24" ht="11.25" customHeight="1">
      <c r="A15" s="22" t="s">
        <v>835</v>
      </c>
      <c r="B15" s="95">
        <v>29</v>
      </c>
      <c r="C15" s="95" t="s">
        <v>940</v>
      </c>
      <c r="D15" s="95" t="s">
        <v>941</v>
      </c>
      <c r="E15" s="95" t="s">
        <v>942</v>
      </c>
      <c r="F15" s="95" t="s">
        <v>943</v>
      </c>
      <c r="G15" s="95" t="s">
        <v>986</v>
      </c>
      <c r="H15" s="95" t="s">
        <v>451</v>
      </c>
      <c r="I15" s="331">
        <v>20</v>
      </c>
      <c r="J15" s="331">
        <v>20</v>
      </c>
      <c r="K15" s="331"/>
      <c r="L15" s="331" t="s">
        <v>870</v>
      </c>
      <c r="M15" s="95"/>
      <c r="N15" s="22" t="str">
        <f t="shared" si="0"/>
        <v>국</v>
      </c>
      <c r="O15" s="22" t="str">
        <f t="shared" si="1"/>
        <v>ok</v>
      </c>
      <c r="P15" s="240">
        <f t="shared" si="2"/>
        <v>20</v>
      </c>
      <c r="R15" s="22" t="s">
        <v>851</v>
      </c>
      <c r="S15" s="22" t="s">
        <v>851</v>
      </c>
      <c r="T15" s="215">
        <f t="shared" si="4"/>
        <v>0</v>
      </c>
      <c r="U15" s="216">
        <f t="shared" si="3"/>
        <v>0</v>
      </c>
      <c r="W15" s="22" t="s">
        <v>897</v>
      </c>
      <c r="X15" s="22" t="str">
        <f t="shared" si="5"/>
        <v>834-5</v>
      </c>
    </row>
    <row r="16" spans="1:24" ht="11.25" customHeight="1">
      <c r="A16" s="22" t="s">
        <v>835</v>
      </c>
      <c r="B16" s="95">
        <v>31</v>
      </c>
      <c r="C16" s="95" t="s">
        <v>940</v>
      </c>
      <c r="D16" s="95" t="s">
        <v>941</v>
      </c>
      <c r="E16" s="95" t="s">
        <v>942</v>
      </c>
      <c r="F16" s="95" t="s">
        <v>943</v>
      </c>
      <c r="G16" s="95" t="s">
        <v>988</v>
      </c>
      <c r="H16" s="95" t="s">
        <v>451</v>
      </c>
      <c r="I16" s="331">
        <v>107</v>
      </c>
      <c r="J16" s="331">
        <v>107</v>
      </c>
      <c r="K16" s="331"/>
      <c r="L16" s="331" t="s">
        <v>870</v>
      </c>
      <c r="M16" s="95"/>
      <c r="N16" s="22" t="str">
        <f>IF(ISBLANK(K16),"국","사")</f>
        <v>국</v>
      </c>
      <c r="O16" s="22" t="str">
        <f>IF(I16&gt;=J16,"ok","NG")</f>
        <v>ok</v>
      </c>
      <c r="P16" s="240">
        <f>IF(J16&lt;I16,J16,I16)</f>
        <v>107</v>
      </c>
      <c r="R16" s="22" t="s">
        <v>841</v>
      </c>
      <c r="S16" s="22" t="s">
        <v>841</v>
      </c>
      <c r="T16" s="215">
        <f t="shared" si="4"/>
        <v>0</v>
      </c>
      <c r="U16" s="216">
        <f t="shared" si="3"/>
        <v>0</v>
      </c>
      <c r="W16" s="22" t="s">
        <v>896</v>
      </c>
      <c r="X16" s="22" t="str">
        <f t="shared" si="5"/>
        <v>835-3</v>
      </c>
    </row>
    <row r="17" spans="1:24" s="45" customFormat="1" ht="11.25" customHeight="1">
      <c r="A17" s="22" t="s">
        <v>835</v>
      </c>
      <c r="B17" s="95">
        <v>32</v>
      </c>
      <c r="C17" s="95" t="s">
        <v>940</v>
      </c>
      <c r="D17" s="95" t="s">
        <v>941</v>
      </c>
      <c r="E17" s="95" t="s">
        <v>942</v>
      </c>
      <c r="F17" s="95" t="s">
        <v>943</v>
      </c>
      <c r="G17" s="95" t="s">
        <v>989</v>
      </c>
      <c r="H17" s="95" t="s">
        <v>19</v>
      </c>
      <c r="I17" s="331">
        <v>235</v>
      </c>
      <c r="J17" s="331">
        <v>235</v>
      </c>
      <c r="K17" s="331"/>
      <c r="L17" s="331" t="s">
        <v>870</v>
      </c>
      <c r="M17" s="95"/>
      <c r="N17" s="22" t="str">
        <f t="shared" si="0"/>
        <v>국</v>
      </c>
      <c r="O17" s="22" t="str">
        <f t="shared" si="1"/>
        <v>ok</v>
      </c>
      <c r="P17" s="240">
        <f t="shared" si="2"/>
        <v>235</v>
      </c>
      <c r="R17" s="22" t="s">
        <v>855</v>
      </c>
      <c r="S17" s="22" t="s">
        <v>855</v>
      </c>
      <c r="T17" s="215">
        <f t="shared" si="4"/>
        <v>0</v>
      </c>
      <c r="U17" s="216">
        <f t="shared" si="3"/>
        <v>0</v>
      </c>
      <c r="W17" s="45" t="s">
        <v>895</v>
      </c>
      <c r="X17" s="22" t="str">
        <f t="shared" si="5"/>
        <v>835-4</v>
      </c>
    </row>
    <row r="18" spans="1:24" ht="11.25" customHeight="1">
      <c r="A18" s="22" t="s">
        <v>835</v>
      </c>
      <c r="B18" s="95">
        <v>35</v>
      </c>
      <c r="C18" s="95" t="s">
        <v>940</v>
      </c>
      <c r="D18" s="95" t="s">
        <v>941</v>
      </c>
      <c r="E18" s="95" t="s">
        <v>942</v>
      </c>
      <c r="F18" s="95" t="s">
        <v>943</v>
      </c>
      <c r="G18" s="95" t="s">
        <v>992</v>
      </c>
      <c r="H18" s="95" t="s">
        <v>451</v>
      </c>
      <c r="I18" s="331">
        <v>604</v>
      </c>
      <c r="J18" s="331">
        <v>250</v>
      </c>
      <c r="K18" s="331"/>
      <c r="L18" s="331" t="s">
        <v>872</v>
      </c>
      <c r="M18" s="95"/>
      <c r="N18" s="22" t="str">
        <f t="shared" si="0"/>
        <v>국</v>
      </c>
      <c r="O18" s="22" t="str">
        <f t="shared" si="1"/>
        <v>ok</v>
      </c>
      <c r="P18" s="240">
        <f t="shared" si="2"/>
        <v>250</v>
      </c>
      <c r="R18" s="22" t="s">
        <v>850</v>
      </c>
      <c r="S18" s="22" t="s">
        <v>850</v>
      </c>
      <c r="T18" s="215">
        <f t="shared" si="4"/>
        <v>0</v>
      </c>
      <c r="U18" s="216">
        <f t="shared" si="3"/>
        <v>0</v>
      </c>
      <c r="W18" s="22" t="s">
        <v>902</v>
      </c>
      <c r="X18" s="22" t="str">
        <f t="shared" si="5"/>
        <v>836-2</v>
      </c>
    </row>
    <row r="19" spans="1:24" ht="11.25" customHeight="1">
      <c r="A19" s="22" t="s">
        <v>835</v>
      </c>
      <c r="B19" s="95">
        <v>37</v>
      </c>
      <c r="C19" s="95" t="s">
        <v>940</v>
      </c>
      <c r="D19" s="95" t="s">
        <v>941</v>
      </c>
      <c r="E19" s="95" t="s">
        <v>942</v>
      </c>
      <c r="F19" s="95" t="s">
        <v>943</v>
      </c>
      <c r="G19" s="95" t="s">
        <v>994</v>
      </c>
      <c r="H19" s="95" t="s">
        <v>22</v>
      </c>
      <c r="I19" s="331">
        <v>13451</v>
      </c>
      <c r="J19" s="331">
        <v>45</v>
      </c>
      <c r="K19" s="331"/>
      <c r="L19" s="331" t="s">
        <v>872</v>
      </c>
      <c r="M19" s="95"/>
      <c r="N19" s="22" t="str">
        <f t="shared" si="0"/>
        <v>국</v>
      </c>
      <c r="O19" s="22" t="str">
        <f t="shared" si="1"/>
        <v>ok</v>
      </c>
      <c r="P19" s="240">
        <f t="shared" si="2"/>
        <v>45</v>
      </c>
      <c r="R19" s="22" t="s">
        <v>34</v>
      </c>
      <c r="S19" s="22" t="s">
        <v>34</v>
      </c>
      <c r="T19" s="215">
        <f t="shared" si="4"/>
        <v>2</v>
      </c>
      <c r="U19" s="216">
        <f t="shared" si="3"/>
        <v>486</v>
      </c>
      <c r="W19" s="22" t="s">
        <v>912</v>
      </c>
      <c r="X19" s="22" t="str">
        <f>LEFT(W19,6)</f>
        <v>1344-1</v>
      </c>
    </row>
    <row r="20" spans="1:24" ht="11.25" customHeight="1">
      <c r="A20" s="22" t="s">
        <v>835</v>
      </c>
      <c r="B20" s="95">
        <v>38</v>
      </c>
      <c r="C20" s="95" t="s">
        <v>940</v>
      </c>
      <c r="D20" s="95" t="s">
        <v>941</v>
      </c>
      <c r="E20" s="95" t="s">
        <v>942</v>
      </c>
      <c r="F20" s="95" t="s">
        <v>943</v>
      </c>
      <c r="G20" s="95" t="s">
        <v>995</v>
      </c>
      <c r="H20" s="95" t="s">
        <v>451</v>
      </c>
      <c r="I20" s="331">
        <v>684</v>
      </c>
      <c r="J20" s="331">
        <v>51</v>
      </c>
      <c r="K20" s="331"/>
      <c r="L20" s="331" t="s">
        <v>872</v>
      </c>
      <c r="M20" s="95"/>
      <c r="N20" s="22" t="str">
        <f t="shared" si="0"/>
        <v>국</v>
      </c>
      <c r="O20" s="22" t="str">
        <f t="shared" si="1"/>
        <v>ok</v>
      </c>
      <c r="P20" s="240">
        <f t="shared" si="2"/>
        <v>51</v>
      </c>
      <c r="R20" s="22" t="s">
        <v>859</v>
      </c>
      <c r="S20" s="22" t="s">
        <v>859</v>
      </c>
      <c r="T20" s="215">
        <f t="shared" si="4"/>
        <v>0</v>
      </c>
      <c r="U20" s="216">
        <f t="shared" si="3"/>
        <v>0</v>
      </c>
      <c r="W20" s="22" t="s">
        <v>908</v>
      </c>
      <c r="X20" s="22" t="str">
        <f>LEFT(W20,3)</f>
        <v>837</v>
      </c>
    </row>
    <row r="21" spans="1:24" ht="11.25" customHeight="1">
      <c r="A21" s="22" t="s">
        <v>835</v>
      </c>
      <c r="B21" s="95">
        <v>39</v>
      </c>
      <c r="C21" s="95" t="s">
        <v>940</v>
      </c>
      <c r="D21" s="95" t="s">
        <v>941</v>
      </c>
      <c r="E21" s="95" t="s">
        <v>942</v>
      </c>
      <c r="F21" s="95" t="s">
        <v>943</v>
      </c>
      <c r="G21" s="95" t="s">
        <v>996</v>
      </c>
      <c r="H21" s="95" t="s">
        <v>21</v>
      </c>
      <c r="I21" s="331">
        <v>10840</v>
      </c>
      <c r="J21" s="331">
        <v>34</v>
      </c>
      <c r="K21" s="331"/>
      <c r="L21" s="331" t="s">
        <v>868</v>
      </c>
      <c r="M21" s="95"/>
      <c r="N21" s="22" t="str">
        <f t="shared" si="0"/>
        <v>국</v>
      </c>
      <c r="O21" s="22" t="str">
        <f t="shared" si="1"/>
        <v>ok</v>
      </c>
      <c r="P21" s="240">
        <f t="shared" si="2"/>
        <v>34</v>
      </c>
      <c r="R21" s="22" t="s">
        <v>842</v>
      </c>
      <c r="S21" s="22" t="s">
        <v>842</v>
      </c>
      <c r="T21" s="215">
        <f t="shared" si="4"/>
        <v>0</v>
      </c>
      <c r="U21" s="216">
        <f t="shared" si="3"/>
        <v>0</v>
      </c>
      <c r="W21" s="22" t="s">
        <v>893</v>
      </c>
      <c r="X21" s="22" t="str">
        <f>LEFT(W21,4)</f>
        <v>1372</v>
      </c>
    </row>
    <row r="22" spans="1:24" ht="11.25" customHeight="1">
      <c r="A22" s="22" t="s">
        <v>835</v>
      </c>
      <c r="B22" s="95">
        <v>42</v>
      </c>
      <c r="C22" s="95" t="s">
        <v>940</v>
      </c>
      <c r="D22" s="95" t="s">
        <v>941</v>
      </c>
      <c r="E22" s="95" t="s">
        <v>942</v>
      </c>
      <c r="F22" s="95" t="s">
        <v>943</v>
      </c>
      <c r="G22" s="95" t="s">
        <v>999</v>
      </c>
      <c r="H22" s="95" t="s">
        <v>22</v>
      </c>
      <c r="I22" s="331">
        <v>3858</v>
      </c>
      <c r="J22" s="331">
        <v>727</v>
      </c>
      <c r="K22" s="331"/>
      <c r="L22" s="331" t="s">
        <v>868</v>
      </c>
      <c r="M22" s="95"/>
      <c r="N22" s="22" t="str">
        <f t="shared" si="0"/>
        <v>국</v>
      </c>
      <c r="O22" s="22" t="str">
        <f t="shared" si="1"/>
        <v>ok</v>
      </c>
      <c r="P22" s="240">
        <f t="shared" si="2"/>
        <v>727</v>
      </c>
      <c r="Q22" s="45"/>
      <c r="R22" s="22" t="s">
        <v>837</v>
      </c>
      <c r="S22" s="22" t="s">
        <v>837</v>
      </c>
      <c r="T22" s="215">
        <f t="shared" si="4"/>
        <v>15</v>
      </c>
      <c r="U22" s="216">
        <f t="shared" si="3"/>
        <v>5682</v>
      </c>
      <c r="W22" s="22" t="s">
        <v>892</v>
      </c>
      <c r="X22" s="22" t="str">
        <f>LEFT(W22,4)</f>
        <v>1374</v>
      </c>
    </row>
    <row r="23" spans="1:24" s="45" customFormat="1" ht="11.25" customHeight="1">
      <c r="A23" s="22" t="s">
        <v>835</v>
      </c>
      <c r="B23" s="95">
        <v>43</v>
      </c>
      <c r="C23" s="95" t="s">
        <v>940</v>
      </c>
      <c r="D23" s="95" t="s">
        <v>941</v>
      </c>
      <c r="E23" s="95" t="s">
        <v>942</v>
      </c>
      <c r="F23" s="95" t="s">
        <v>943</v>
      </c>
      <c r="G23" s="95" t="s">
        <v>1000</v>
      </c>
      <c r="H23" s="95" t="s">
        <v>22</v>
      </c>
      <c r="I23" s="331">
        <v>409</v>
      </c>
      <c r="J23" s="331">
        <v>14</v>
      </c>
      <c r="K23" s="331"/>
      <c r="L23" s="331" t="s">
        <v>869</v>
      </c>
      <c r="M23" s="95"/>
      <c r="N23" s="22" t="str">
        <f t="shared" si="0"/>
        <v>국</v>
      </c>
      <c r="O23" s="22" t="str">
        <f t="shared" si="1"/>
        <v>ok</v>
      </c>
      <c r="P23" s="240">
        <f t="shared" si="2"/>
        <v>14</v>
      </c>
      <c r="Q23" s="22"/>
      <c r="R23" s="22" t="s">
        <v>173</v>
      </c>
      <c r="S23" s="22" t="s">
        <v>173</v>
      </c>
      <c r="T23" s="215">
        <f t="shared" si="4"/>
        <v>0</v>
      </c>
      <c r="U23" s="216">
        <f t="shared" si="3"/>
        <v>0</v>
      </c>
      <c r="W23" s="45" t="s">
        <v>890</v>
      </c>
      <c r="X23" s="22" t="str">
        <f>LEFT(W23,5)</f>
        <v>863-4</v>
      </c>
    </row>
    <row r="24" spans="1:24" ht="11.25" customHeight="1">
      <c r="A24" s="22" t="s">
        <v>835</v>
      </c>
      <c r="B24" s="95">
        <v>44</v>
      </c>
      <c r="C24" s="95" t="s">
        <v>940</v>
      </c>
      <c r="D24" s="95" t="s">
        <v>941</v>
      </c>
      <c r="E24" s="95" t="s">
        <v>942</v>
      </c>
      <c r="F24" s="95" t="s">
        <v>943</v>
      </c>
      <c r="G24" s="95" t="s">
        <v>1001</v>
      </c>
      <c r="H24" s="95" t="s">
        <v>21</v>
      </c>
      <c r="I24" s="331">
        <v>767</v>
      </c>
      <c r="J24" s="331">
        <v>31</v>
      </c>
      <c r="K24" s="331"/>
      <c r="L24" s="331" t="s">
        <v>868</v>
      </c>
      <c r="M24" s="95"/>
      <c r="N24" s="22" t="str">
        <f t="shared" si="0"/>
        <v>국</v>
      </c>
      <c r="O24" s="22" t="str">
        <f t="shared" si="1"/>
        <v>ok</v>
      </c>
      <c r="P24" s="240">
        <f t="shared" si="2"/>
        <v>31</v>
      </c>
      <c r="R24" s="22" t="s">
        <v>856</v>
      </c>
      <c r="S24" s="22" t="s">
        <v>856</v>
      </c>
      <c r="T24" s="215">
        <f t="shared" si="4"/>
        <v>0</v>
      </c>
      <c r="U24" s="216">
        <f t="shared" si="3"/>
        <v>0</v>
      </c>
      <c r="W24" s="22" t="s">
        <v>889</v>
      </c>
      <c r="X24" s="22" t="str">
        <f>LEFT(W24,3)</f>
        <v>813</v>
      </c>
    </row>
    <row r="25" spans="1:24" ht="11.25" customHeight="1">
      <c r="A25" s="22" t="s">
        <v>835</v>
      </c>
      <c r="B25" s="95">
        <v>47</v>
      </c>
      <c r="C25" s="95" t="s">
        <v>940</v>
      </c>
      <c r="D25" s="95" t="s">
        <v>941</v>
      </c>
      <c r="E25" s="95" t="s">
        <v>942</v>
      </c>
      <c r="F25" s="95" t="s">
        <v>943</v>
      </c>
      <c r="G25" s="95" t="s">
        <v>1004</v>
      </c>
      <c r="H25" s="95" t="s">
        <v>22</v>
      </c>
      <c r="I25" s="331">
        <v>19529</v>
      </c>
      <c r="J25" s="331">
        <v>357</v>
      </c>
      <c r="K25" s="331"/>
      <c r="L25" s="331" t="s">
        <v>869</v>
      </c>
      <c r="M25" s="95"/>
      <c r="N25" s="22" t="str">
        <f t="shared" si="0"/>
        <v>국</v>
      </c>
      <c r="O25" s="22" t="str">
        <f t="shared" si="1"/>
        <v>ok</v>
      </c>
      <c r="P25" s="240">
        <f t="shared" si="2"/>
        <v>357</v>
      </c>
      <c r="R25" s="22" t="s">
        <v>845</v>
      </c>
      <c r="S25" s="22" t="s">
        <v>845</v>
      </c>
      <c r="T25" s="215">
        <f t="shared" si="4"/>
        <v>0</v>
      </c>
      <c r="U25" s="216">
        <f t="shared" si="3"/>
        <v>0</v>
      </c>
      <c r="W25" s="22" t="s">
        <v>891</v>
      </c>
      <c r="X25" s="22" t="str">
        <f>LEFT(W25,3)</f>
        <v>673</v>
      </c>
    </row>
    <row r="26" spans="1:24" ht="11.25" customHeight="1">
      <c r="A26" s="22" t="s">
        <v>835</v>
      </c>
      <c r="B26" s="95">
        <v>50</v>
      </c>
      <c r="C26" s="95" t="s">
        <v>940</v>
      </c>
      <c r="D26" s="95" t="s">
        <v>941</v>
      </c>
      <c r="E26" s="95" t="s">
        <v>942</v>
      </c>
      <c r="F26" s="95" t="s">
        <v>943</v>
      </c>
      <c r="G26" s="95" t="s">
        <v>1007</v>
      </c>
      <c r="H26" s="95" t="s">
        <v>24</v>
      </c>
      <c r="I26" s="331">
        <v>59628</v>
      </c>
      <c r="J26" s="331">
        <v>1695</v>
      </c>
      <c r="K26" s="331"/>
      <c r="L26" s="331" t="s">
        <v>835</v>
      </c>
      <c r="M26" s="95"/>
      <c r="N26" s="22" t="str">
        <f t="shared" si="0"/>
        <v>국</v>
      </c>
      <c r="O26" s="22" t="str">
        <f t="shared" si="1"/>
        <v>ok</v>
      </c>
      <c r="P26" s="240">
        <f t="shared" si="2"/>
        <v>1695</v>
      </c>
      <c r="R26" s="22" t="s">
        <v>844</v>
      </c>
      <c r="S26" s="22" t="s">
        <v>844</v>
      </c>
      <c r="T26" s="215">
        <f t="shared" si="4"/>
        <v>0</v>
      </c>
      <c r="U26" s="216">
        <f t="shared" si="3"/>
        <v>0</v>
      </c>
      <c r="W26" s="22" t="s">
        <v>913</v>
      </c>
      <c r="X26" s="22" t="str">
        <f>LEFT(W26,4)</f>
        <v>1334</v>
      </c>
    </row>
    <row r="27" spans="1:24" ht="11.25" customHeight="1">
      <c r="A27" s="22" t="s">
        <v>836</v>
      </c>
      <c r="B27" s="95">
        <v>2</v>
      </c>
      <c r="C27" s="95" t="s">
        <v>940</v>
      </c>
      <c r="D27" s="95" t="s">
        <v>941</v>
      </c>
      <c r="E27" s="95" t="s">
        <v>942</v>
      </c>
      <c r="F27" s="95" t="s">
        <v>943</v>
      </c>
      <c r="G27" s="95" t="s">
        <v>959</v>
      </c>
      <c r="H27" s="95" t="s">
        <v>454</v>
      </c>
      <c r="I27" s="331">
        <v>28</v>
      </c>
      <c r="J27" s="331">
        <v>28</v>
      </c>
      <c r="K27" s="331" t="s">
        <v>887</v>
      </c>
      <c r="L27" s="331" t="s">
        <v>881</v>
      </c>
      <c r="M27" s="95"/>
      <c r="N27" s="22" t="str">
        <f t="shared" si="0"/>
        <v>사</v>
      </c>
      <c r="O27" s="22" t="str">
        <f t="shared" si="1"/>
        <v>ok</v>
      </c>
      <c r="P27" s="240">
        <f t="shared" si="2"/>
        <v>28</v>
      </c>
      <c r="R27" s="22" t="s">
        <v>846</v>
      </c>
      <c r="S27" s="22" t="s">
        <v>846</v>
      </c>
      <c r="T27" s="215">
        <f t="shared" si="4"/>
        <v>1</v>
      </c>
      <c r="U27" s="216">
        <f t="shared" si="3"/>
        <v>163</v>
      </c>
      <c r="W27" s="22" t="s">
        <v>927</v>
      </c>
      <c r="X27" s="22" t="str">
        <f>LEFT(W27,7)</f>
        <v>1267-17</v>
      </c>
    </row>
    <row r="28" spans="1:24" ht="11.25" customHeight="1">
      <c r="A28" s="22" t="s">
        <v>836</v>
      </c>
      <c r="B28" s="95">
        <v>3</v>
      </c>
      <c r="C28" s="95" t="s">
        <v>940</v>
      </c>
      <c r="D28" s="95" t="s">
        <v>941</v>
      </c>
      <c r="E28" s="95" t="s">
        <v>942</v>
      </c>
      <c r="F28" s="95" t="s">
        <v>943</v>
      </c>
      <c r="G28" s="95" t="s">
        <v>960</v>
      </c>
      <c r="H28" s="95" t="s">
        <v>454</v>
      </c>
      <c r="I28" s="331">
        <v>13</v>
      </c>
      <c r="J28" s="331">
        <v>13</v>
      </c>
      <c r="K28" s="331" t="s">
        <v>953</v>
      </c>
      <c r="L28" s="331" t="s">
        <v>879</v>
      </c>
      <c r="M28" s="95"/>
      <c r="N28" s="22" t="str">
        <f t="shared" si="0"/>
        <v>사</v>
      </c>
      <c r="O28" s="22" t="str">
        <f t="shared" si="1"/>
        <v>ok</v>
      </c>
      <c r="P28" s="240">
        <f t="shared" si="2"/>
        <v>13</v>
      </c>
      <c r="R28" s="22" t="s">
        <v>849</v>
      </c>
      <c r="S28" s="22" t="s">
        <v>849</v>
      </c>
      <c r="T28" s="215">
        <f t="shared" si="4"/>
        <v>3</v>
      </c>
      <c r="U28" s="216">
        <f t="shared" si="3"/>
        <v>13003</v>
      </c>
      <c r="W28" s="22" t="s">
        <v>923</v>
      </c>
      <c r="X28" s="22" t="str">
        <f>LEFT(W28,7)</f>
        <v>1267-11</v>
      </c>
    </row>
    <row r="29" spans="1:24" ht="11.25" customHeight="1">
      <c r="A29" s="22" t="s">
        <v>836</v>
      </c>
      <c r="B29" s="95">
        <v>4</v>
      </c>
      <c r="C29" s="95" t="s">
        <v>940</v>
      </c>
      <c r="D29" s="95" t="s">
        <v>941</v>
      </c>
      <c r="E29" s="95" t="s">
        <v>942</v>
      </c>
      <c r="F29" s="95" t="s">
        <v>943</v>
      </c>
      <c r="G29" s="95" t="s">
        <v>961</v>
      </c>
      <c r="H29" s="95" t="s">
        <v>454</v>
      </c>
      <c r="I29" s="331">
        <v>97</v>
      </c>
      <c r="J29" s="331">
        <v>97</v>
      </c>
      <c r="K29" s="331" t="s">
        <v>887</v>
      </c>
      <c r="L29" s="331" t="s">
        <v>881</v>
      </c>
      <c r="M29" s="95"/>
      <c r="N29" s="22" t="str">
        <f t="shared" si="0"/>
        <v>사</v>
      </c>
      <c r="O29" s="22" t="str">
        <f t="shared" si="1"/>
        <v>ok</v>
      </c>
      <c r="P29" s="240">
        <f t="shared" si="2"/>
        <v>97</v>
      </c>
      <c r="R29" s="22" t="s">
        <v>848</v>
      </c>
      <c r="S29" s="22" t="s">
        <v>848</v>
      </c>
      <c r="T29" s="215">
        <f t="shared" si="4"/>
        <v>0</v>
      </c>
      <c r="U29" s="216">
        <f t="shared" si="3"/>
        <v>0</v>
      </c>
      <c r="W29" s="22" t="s">
        <v>928</v>
      </c>
      <c r="X29" s="22" t="str">
        <f>LEFT(W29,7)</f>
        <v>1267-15</v>
      </c>
    </row>
    <row r="30" spans="1:24" ht="11.25" customHeight="1">
      <c r="A30" s="22" t="s">
        <v>836</v>
      </c>
      <c r="B30" s="95">
        <v>6</v>
      </c>
      <c r="C30" s="95" t="s">
        <v>940</v>
      </c>
      <c r="D30" s="95" t="s">
        <v>941</v>
      </c>
      <c r="E30" s="95" t="s">
        <v>942</v>
      </c>
      <c r="F30" s="95" t="s">
        <v>943</v>
      </c>
      <c r="G30" s="95" t="s">
        <v>963</v>
      </c>
      <c r="H30" s="95" t="s">
        <v>454</v>
      </c>
      <c r="I30" s="331">
        <v>583</v>
      </c>
      <c r="J30" s="331">
        <v>69</v>
      </c>
      <c r="K30" s="331" t="s">
        <v>886</v>
      </c>
      <c r="L30" s="331" t="s">
        <v>880</v>
      </c>
      <c r="M30" s="95"/>
      <c r="N30" s="22" t="str">
        <f t="shared" si="0"/>
        <v>사</v>
      </c>
      <c r="O30" s="22" t="str">
        <f t="shared" si="1"/>
        <v>ok</v>
      </c>
      <c r="P30" s="240">
        <f t="shared" si="2"/>
        <v>69</v>
      </c>
      <c r="R30" s="22" t="s">
        <v>854</v>
      </c>
      <c r="S30" s="22" t="s">
        <v>854</v>
      </c>
      <c r="T30" s="215">
        <f t="shared" si="4"/>
        <v>0</v>
      </c>
      <c r="U30" s="216">
        <f t="shared" si="3"/>
        <v>0</v>
      </c>
      <c r="W30" s="22" t="s">
        <v>922</v>
      </c>
      <c r="X30" s="22" t="str">
        <f>LEFT(W30,6)</f>
        <v>1267-4</v>
      </c>
    </row>
    <row r="31" spans="1:24" ht="11.25" customHeight="1">
      <c r="A31" s="22" t="s">
        <v>836</v>
      </c>
      <c r="B31" s="95">
        <v>7</v>
      </c>
      <c r="C31" s="95" t="s">
        <v>940</v>
      </c>
      <c r="D31" s="95" t="s">
        <v>941</v>
      </c>
      <c r="E31" s="95" t="s">
        <v>942</v>
      </c>
      <c r="F31" s="95" t="s">
        <v>943</v>
      </c>
      <c r="G31" s="95" t="s">
        <v>964</v>
      </c>
      <c r="H31" s="95" t="s">
        <v>454</v>
      </c>
      <c r="I31" s="331">
        <v>1284</v>
      </c>
      <c r="J31" s="331">
        <v>1284</v>
      </c>
      <c r="K31" s="331" t="s">
        <v>953</v>
      </c>
      <c r="L31" s="331" t="s">
        <v>879</v>
      </c>
      <c r="M31" s="95"/>
      <c r="N31" s="22" t="str">
        <f t="shared" si="0"/>
        <v>사</v>
      </c>
      <c r="O31" s="22" t="str">
        <f t="shared" si="1"/>
        <v>ok</v>
      </c>
      <c r="P31" s="240">
        <f t="shared" si="2"/>
        <v>1284</v>
      </c>
      <c r="R31" s="22" t="s">
        <v>843</v>
      </c>
      <c r="S31" s="22" t="s">
        <v>843</v>
      </c>
      <c r="T31" s="215">
        <f t="shared" si="4"/>
        <v>0</v>
      </c>
      <c r="U31" s="216">
        <f t="shared" si="3"/>
        <v>0</v>
      </c>
      <c r="W31" s="22" t="s">
        <v>934</v>
      </c>
      <c r="X31" s="22" t="str">
        <f>LEFT(W31,7)</f>
        <v>1267-14</v>
      </c>
    </row>
    <row r="32" spans="1:24" ht="11.25" customHeight="1">
      <c r="A32" s="22" t="s">
        <v>836</v>
      </c>
      <c r="B32" s="95">
        <v>9</v>
      </c>
      <c r="C32" s="95" t="s">
        <v>940</v>
      </c>
      <c r="D32" s="95" t="s">
        <v>941</v>
      </c>
      <c r="E32" s="95" t="s">
        <v>942</v>
      </c>
      <c r="F32" s="95" t="s">
        <v>943</v>
      </c>
      <c r="G32" s="95" t="s">
        <v>966</v>
      </c>
      <c r="H32" s="95" t="s">
        <v>454</v>
      </c>
      <c r="I32" s="331">
        <v>585</v>
      </c>
      <c r="J32" s="331">
        <v>585</v>
      </c>
      <c r="K32" s="331" t="s">
        <v>886</v>
      </c>
      <c r="L32" s="331" t="s">
        <v>880</v>
      </c>
      <c r="M32" s="95"/>
      <c r="N32" s="22" t="str">
        <f t="shared" si="0"/>
        <v>사</v>
      </c>
      <c r="O32" s="22" t="str">
        <f t="shared" si="1"/>
        <v>ok</v>
      </c>
      <c r="P32" s="240">
        <f t="shared" si="2"/>
        <v>585</v>
      </c>
      <c r="R32" s="214" t="s">
        <v>834</v>
      </c>
      <c r="S32" s="214" t="s">
        <v>834</v>
      </c>
      <c r="T32" s="215">
        <f t="shared" si="4"/>
        <v>0</v>
      </c>
      <c r="U32" s="216">
        <f t="shared" si="3"/>
        <v>0</v>
      </c>
      <c r="W32" s="22" t="s">
        <v>926</v>
      </c>
      <c r="X32" s="22" t="str">
        <f>LEFT(W32,7)</f>
        <v>1267-16</v>
      </c>
    </row>
    <row r="33" spans="1:24" ht="11.25" customHeight="1">
      <c r="A33" s="22" t="s">
        <v>836</v>
      </c>
      <c r="B33" s="95">
        <v>10</v>
      </c>
      <c r="C33" s="95" t="s">
        <v>940</v>
      </c>
      <c r="D33" s="95" t="s">
        <v>941</v>
      </c>
      <c r="E33" s="95" t="s">
        <v>942</v>
      </c>
      <c r="F33" s="95" t="s">
        <v>943</v>
      </c>
      <c r="G33" s="95" t="s">
        <v>967</v>
      </c>
      <c r="H33" s="95" t="s">
        <v>24</v>
      </c>
      <c r="I33" s="331">
        <v>713</v>
      </c>
      <c r="J33" s="331">
        <v>713</v>
      </c>
      <c r="K33" s="331" t="s">
        <v>953</v>
      </c>
      <c r="L33" s="331" t="s">
        <v>879</v>
      </c>
      <c r="M33" s="95"/>
      <c r="N33" s="22" t="str">
        <f t="shared" si="0"/>
        <v>사</v>
      </c>
      <c r="O33" s="22" t="str">
        <f t="shared" si="1"/>
        <v>ok</v>
      </c>
      <c r="P33" s="240">
        <f t="shared" si="2"/>
        <v>713</v>
      </c>
      <c r="R33" s="22" t="s">
        <v>284</v>
      </c>
      <c r="S33" s="22" t="s">
        <v>284</v>
      </c>
      <c r="T33" s="215">
        <f t="shared" si="4"/>
        <v>0</v>
      </c>
      <c r="U33" s="216">
        <f t="shared" si="3"/>
        <v>0</v>
      </c>
      <c r="W33" s="22" t="s">
        <v>935</v>
      </c>
      <c r="X33" s="22" t="str">
        <f>LEFT(W33,6)</f>
        <v>1266-5</v>
      </c>
    </row>
    <row r="34" spans="1:24" ht="11.25" customHeight="1">
      <c r="A34" s="22" t="s">
        <v>836</v>
      </c>
      <c r="B34" s="95">
        <v>11</v>
      </c>
      <c r="C34" s="95" t="s">
        <v>940</v>
      </c>
      <c r="D34" s="95" t="s">
        <v>941</v>
      </c>
      <c r="E34" s="95" t="s">
        <v>942</v>
      </c>
      <c r="F34" s="95" t="s">
        <v>943</v>
      </c>
      <c r="G34" s="95" t="s">
        <v>968</v>
      </c>
      <c r="H34" s="95" t="s">
        <v>22</v>
      </c>
      <c r="I34" s="331">
        <v>690</v>
      </c>
      <c r="J34" s="331">
        <v>111</v>
      </c>
      <c r="K34" s="331" t="s">
        <v>956</v>
      </c>
      <c r="L34" s="331" t="s">
        <v>883</v>
      </c>
      <c r="M34" s="95"/>
      <c r="N34" s="22" t="str">
        <f t="shared" si="0"/>
        <v>사</v>
      </c>
      <c r="O34" s="22" t="str">
        <f t="shared" si="1"/>
        <v>ok</v>
      </c>
      <c r="P34" s="240">
        <f t="shared" si="2"/>
        <v>111</v>
      </c>
      <c r="T34" s="217">
        <f>SUM(T4:T33)</f>
        <v>50</v>
      </c>
      <c r="U34" s="217">
        <f>SUM(U4:U33)</f>
        <v>25107</v>
      </c>
      <c r="W34" s="22" t="s">
        <v>936</v>
      </c>
      <c r="X34" s="22" t="str">
        <f>LEFT(W34,6)</f>
        <v>1265-5</v>
      </c>
    </row>
    <row r="35" spans="1:24" ht="11.25" customHeight="1">
      <c r="A35" s="22" t="s">
        <v>836</v>
      </c>
      <c r="B35" s="95">
        <v>12</v>
      </c>
      <c r="C35" s="95" t="s">
        <v>940</v>
      </c>
      <c r="D35" s="95" t="s">
        <v>941</v>
      </c>
      <c r="E35" s="95" t="s">
        <v>942</v>
      </c>
      <c r="F35" s="95" t="s">
        <v>943</v>
      </c>
      <c r="G35" s="95" t="s">
        <v>969</v>
      </c>
      <c r="H35" s="95" t="s">
        <v>451</v>
      </c>
      <c r="I35" s="331">
        <v>535</v>
      </c>
      <c r="J35" s="331">
        <v>279</v>
      </c>
      <c r="K35" s="331" t="s">
        <v>886</v>
      </c>
      <c r="L35" s="331" t="s">
        <v>880</v>
      </c>
      <c r="M35" s="95"/>
      <c r="N35" s="22" t="str">
        <f t="shared" si="0"/>
        <v>사</v>
      </c>
      <c r="O35" s="22" t="str">
        <f t="shared" si="1"/>
        <v>ok</v>
      </c>
      <c r="P35" s="240">
        <f t="shared" si="2"/>
        <v>279</v>
      </c>
      <c r="W35" s="22" t="s">
        <v>930</v>
      </c>
      <c r="X35" s="22" t="str">
        <f>LEFT(W35,6)</f>
        <v>1263-1</v>
      </c>
    </row>
    <row r="36" spans="1:24" ht="11.25" customHeight="1">
      <c r="A36" s="22" t="s">
        <v>836</v>
      </c>
      <c r="B36" s="95">
        <v>14</v>
      </c>
      <c r="C36" s="95" t="s">
        <v>940</v>
      </c>
      <c r="D36" s="95" t="s">
        <v>941</v>
      </c>
      <c r="E36" s="95" t="s">
        <v>942</v>
      </c>
      <c r="F36" s="95" t="s">
        <v>943</v>
      </c>
      <c r="G36" s="95" t="s">
        <v>971</v>
      </c>
      <c r="H36" s="95" t="s">
        <v>451</v>
      </c>
      <c r="I36" s="331">
        <v>85</v>
      </c>
      <c r="J36" s="331">
        <v>85</v>
      </c>
      <c r="K36" s="331" t="s">
        <v>888</v>
      </c>
      <c r="L36" s="331" t="s">
        <v>882</v>
      </c>
      <c r="M36" s="95"/>
      <c r="N36" s="22" t="str">
        <f t="shared" si="0"/>
        <v>사</v>
      </c>
      <c r="O36" s="22" t="str">
        <f t="shared" si="1"/>
        <v>ok</v>
      </c>
      <c r="P36" s="240">
        <f t="shared" si="2"/>
        <v>85</v>
      </c>
      <c r="S36" s="214"/>
      <c r="U36" s="241"/>
      <c r="W36" s="22" t="s">
        <v>931</v>
      </c>
      <c r="X36" s="22" t="str">
        <f>LEFT(W36,6)</f>
        <v>1258-4</v>
      </c>
    </row>
    <row r="37" spans="1:24" ht="11.25" customHeight="1">
      <c r="A37" s="22" t="s">
        <v>836</v>
      </c>
      <c r="B37" s="95">
        <v>15</v>
      </c>
      <c r="C37" s="95" t="s">
        <v>940</v>
      </c>
      <c r="D37" s="95" t="s">
        <v>941</v>
      </c>
      <c r="E37" s="95" t="s">
        <v>942</v>
      </c>
      <c r="F37" s="95" t="s">
        <v>943</v>
      </c>
      <c r="G37" s="95" t="s">
        <v>972</v>
      </c>
      <c r="H37" s="95" t="s">
        <v>451</v>
      </c>
      <c r="I37" s="331">
        <v>416</v>
      </c>
      <c r="J37" s="331">
        <v>416</v>
      </c>
      <c r="K37" s="331" t="s">
        <v>888</v>
      </c>
      <c r="L37" s="331" t="s">
        <v>882</v>
      </c>
      <c r="M37" s="95"/>
      <c r="N37" s="22" t="str">
        <f t="shared" si="0"/>
        <v>사</v>
      </c>
      <c r="O37" s="22" t="str">
        <f t="shared" si="1"/>
        <v>ok</v>
      </c>
      <c r="P37" s="240">
        <f t="shared" si="2"/>
        <v>416</v>
      </c>
      <c r="S37" s="215"/>
      <c r="W37" s="22" t="s">
        <v>933</v>
      </c>
      <c r="X37" s="22" t="str">
        <f>LEFT(W37,6)</f>
        <v>1258-3</v>
      </c>
    </row>
    <row r="38" spans="1:24" ht="11.25" customHeight="1">
      <c r="A38" s="22" t="s">
        <v>836</v>
      </c>
      <c r="B38" s="95">
        <v>17</v>
      </c>
      <c r="C38" s="95" t="s">
        <v>940</v>
      </c>
      <c r="D38" s="95" t="s">
        <v>941</v>
      </c>
      <c r="E38" s="95" t="s">
        <v>942</v>
      </c>
      <c r="F38" s="95" t="s">
        <v>943</v>
      </c>
      <c r="G38" s="95" t="s">
        <v>974</v>
      </c>
      <c r="H38" s="95" t="s">
        <v>454</v>
      </c>
      <c r="I38" s="331">
        <v>471</v>
      </c>
      <c r="J38" s="331">
        <v>367</v>
      </c>
      <c r="K38" s="331" t="s">
        <v>888</v>
      </c>
      <c r="L38" s="331" t="s">
        <v>882</v>
      </c>
      <c r="M38" s="95"/>
      <c r="N38" s="22" t="str">
        <f t="shared" si="0"/>
        <v>사</v>
      </c>
      <c r="O38" s="22" t="str">
        <f t="shared" si="1"/>
        <v>ok</v>
      </c>
      <c r="P38" s="240">
        <f t="shared" si="2"/>
        <v>367</v>
      </c>
      <c r="S38" s="215"/>
      <c r="U38" s="241"/>
      <c r="W38" s="22" t="s">
        <v>932</v>
      </c>
      <c r="X38" s="22" t="str">
        <f>LEFT(W38,5)</f>
        <v>796-5</v>
      </c>
    </row>
    <row r="39" spans="1:24" ht="11.25" customHeight="1">
      <c r="A39" s="22" t="s">
        <v>836</v>
      </c>
      <c r="B39" s="95">
        <v>18</v>
      </c>
      <c r="C39" s="95" t="s">
        <v>940</v>
      </c>
      <c r="D39" s="95" t="s">
        <v>941</v>
      </c>
      <c r="E39" s="95" t="s">
        <v>942</v>
      </c>
      <c r="F39" s="95" t="s">
        <v>943</v>
      </c>
      <c r="G39" s="95" t="s">
        <v>975</v>
      </c>
      <c r="H39" s="95" t="s">
        <v>451</v>
      </c>
      <c r="I39" s="331">
        <v>1697</v>
      </c>
      <c r="J39" s="331">
        <v>9</v>
      </c>
      <c r="K39" s="331" t="s">
        <v>937</v>
      </c>
      <c r="L39" s="331" t="s">
        <v>938</v>
      </c>
      <c r="M39" s="95"/>
      <c r="N39" s="22" t="str">
        <f t="shared" si="0"/>
        <v>사</v>
      </c>
      <c r="O39" s="22" t="str">
        <f t="shared" si="1"/>
        <v>ok</v>
      </c>
      <c r="P39" s="240">
        <f t="shared" si="2"/>
        <v>9</v>
      </c>
      <c r="R39" s="214"/>
      <c r="S39" s="214"/>
      <c r="T39" s="214" t="s">
        <v>796</v>
      </c>
      <c r="U39" s="214" t="s">
        <v>804</v>
      </c>
      <c r="W39" s="22" t="s">
        <v>924</v>
      </c>
      <c r="X39" s="22" t="str">
        <f>LEFT(W39,5)</f>
        <v>796-1</v>
      </c>
    </row>
    <row r="40" spans="1:24" ht="11.25" customHeight="1">
      <c r="A40" s="22" t="s">
        <v>836</v>
      </c>
      <c r="B40" s="95">
        <v>19</v>
      </c>
      <c r="C40" s="95" t="s">
        <v>940</v>
      </c>
      <c r="D40" s="95" t="s">
        <v>941</v>
      </c>
      <c r="E40" s="95" t="s">
        <v>942</v>
      </c>
      <c r="F40" s="95" t="s">
        <v>943</v>
      </c>
      <c r="G40" s="95" t="s">
        <v>976</v>
      </c>
      <c r="H40" s="95" t="s">
        <v>451</v>
      </c>
      <c r="I40" s="331">
        <v>118</v>
      </c>
      <c r="J40" s="331">
        <v>118</v>
      </c>
      <c r="K40" s="331" t="s">
        <v>888</v>
      </c>
      <c r="L40" s="331" t="s">
        <v>882</v>
      </c>
      <c r="M40" s="95"/>
      <c r="N40" s="22" t="str">
        <f t="shared" si="0"/>
        <v>사</v>
      </c>
      <c r="O40" s="22" t="str">
        <f t="shared" si="1"/>
        <v>ok</v>
      </c>
      <c r="P40" s="240">
        <f t="shared" si="2"/>
        <v>118</v>
      </c>
      <c r="R40" s="22" t="s">
        <v>853</v>
      </c>
      <c r="S40" s="22" t="s">
        <v>853</v>
      </c>
      <c r="T40" s="215">
        <f>COUNTIF($H$974:$H$2167,R40)</f>
        <v>0</v>
      </c>
      <c r="U40" s="216">
        <f t="shared" ref="U40:U69" si="6">SUMIF(H$974:H$2167,S40,J$974:J$2167)</f>
        <v>0</v>
      </c>
      <c r="W40" s="22" t="s">
        <v>929</v>
      </c>
      <c r="X40" s="22" t="str">
        <f>LEFT(W40,5)</f>
        <v>796-4</v>
      </c>
    </row>
    <row r="41" spans="1:24" ht="11.25" customHeight="1">
      <c r="A41" s="22" t="s">
        <v>836</v>
      </c>
      <c r="B41" s="95">
        <v>20</v>
      </c>
      <c r="C41" s="95" t="s">
        <v>940</v>
      </c>
      <c r="D41" s="95" t="s">
        <v>941</v>
      </c>
      <c r="E41" s="95" t="s">
        <v>942</v>
      </c>
      <c r="F41" s="95" t="s">
        <v>943</v>
      </c>
      <c r="G41" s="95" t="s">
        <v>977</v>
      </c>
      <c r="H41" s="95" t="s">
        <v>454</v>
      </c>
      <c r="I41" s="331">
        <v>303</v>
      </c>
      <c r="J41" s="331">
        <v>65</v>
      </c>
      <c r="K41" s="331" t="s">
        <v>954</v>
      </c>
      <c r="L41" s="331" t="s">
        <v>939</v>
      </c>
      <c r="M41" s="95"/>
      <c r="N41" s="22" t="str">
        <f t="shared" si="0"/>
        <v>사</v>
      </c>
      <c r="O41" s="22" t="str">
        <f t="shared" si="1"/>
        <v>ok</v>
      </c>
      <c r="P41" s="240">
        <f t="shared" si="2"/>
        <v>65</v>
      </c>
      <c r="R41" s="22" t="s">
        <v>198</v>
      </c>
      <c r="S41" s="22" t="s">
        <v>198</v>
      </c>
      <c r="T41" s="215">
        <f t="shared" ref="T41:T69" si="7">COUNTIF($H$974:$H$2167,R41)</f>
        <v>0</v>
      </c>
      <c r="U41" s="216">
        <f t="shared" si="6"/>
        <v>0</v>
      </c>
      <c r="W41" s="22" t="s">
        <v>925</v>
      </c>
      <c r="X41" s="22" t="str">
        <f>LEFT(W41,5)</f>
        <v>795-1</v>
      </c>
    </row>
    <row r="42" spans="1:24" ht="11.25" customHeight="1">
      <c r="A42" s="22" t="s">
        <v>836</v>
      </c>
      <c r="B42" s="95">
        <v>30</v>
      </c>
      <c r="C42" s="95" t="s">
        <v>940</v>
      </c>
      <c r="D42" s="95" t="s">
        <v>941</v>
      </c>
      <c r="E42" s="95" t="s">
        <v>942</v>
      </c>
      <c r="F42" s="95" t="s">
        <v>943</v>
      </c>
      <c r="G42" s="95" t="s">
        <v>987</v>
      </c>
      <c r="H42" s="95" t="s">
        <v>451</v>
      </c>
      <c r="I42" s="331">
        <v>169</v>
      </c>
      <c r="J42" s="331">
        <v>169</v>
      </c>
      <c r="K42" s="331">
        <v>727</v>
      </c>
      <c r="L42" s="331" t="s">
        <v>945</v>
      </c>
      <c r="M42" s="95"/>
      <c r="N42" s="22" t="str">
        <f t="shared" si="0"/>
        <v>사</v>
      </c>
      <c r="O42" s="22" t="str">
        <f t="shared" si="1"/>
        <v>ok</v>
      </c>
      <c r="P42" s="240">
        <f t="shared" si="2"/>
        <v>169</v>
      </c>
      <c r="R42" s="22" t="s">
        <v>840</v>
      </c>
      <c r="S42" s="22" t="s">
        <v>840</v>
      </c>
      <c r="T42" s="215">
        <f t="shared" si="7"/>
        <v>0</v>
      </c>
      <c r="U42" s="216">
        <f t="shared" si="6"/>
        <v>0</v>
      </c>
      <c r="W42" s="22" t="s">
        <v>944</v>
      </c>
      <c r="X42" s="22" t="str">
        <f>LEFT(W42,5)</f>
        <v>823-1</v>
      </c>
    </row>
    <row r="43" spans="1:24" ht="11.25" customHeight="1">
      <c r="A43" s="22" t="s">
        <v>836</v>
      </c>
      <c r="B43" s="95">
        <v>33</v>
      </c>
      <c r="C43" s="95" t="s">
        <v>940</v>
      </c>
      <c r="D43" s="95" t="s">
        <v>941</v>
      </c>
      <c r="E43" s="95" t="s">
        <v>942</v>
      </c>
      <c r="F43" s="95" t="s">
        <v>943</v>
      </c>
      <c r="G43" s="95" t="s">
        <v>990</v>
      </c>
      <c r="H43" s="95" t="s">
        <v>451</v>
      </c>
      <c r="I43" s="331">
        <v>2240</v>
      </c>
      <c r="J43" s="331">
        <v>12</v>
      </c>
      <c r="K43" s="331">
        <v>305</v>
      </c>
      <c r="L43" s="331" t="s">
        <v>947</v>
      </c>
      <c r="M43" s="95"/>
      <c r="N43" s="22" t="str">
        <f t="shared" si="0"/>
        <v>사</v>
      </c>
      <c r="O43" s="22" t="str">
        <f t="shared" si="1"/>
        <v>ok</v>
      </c>
      <c r="P43" s="240">
        <f t="shared" si="2"/>
        <v>12</v>
      </c>
      <c r="R43" s="22" t="s">
        <v>68</v>
      </c>
      <c r="S43" s="22" t="s">
        <v>68</v>
      </c>
      <c r="T43" s="215">
        <f t="shared" si="7"/>
        <v>0</v>
      </c>
      <c r="U43" s="216">
        <f t="shared" si="6"/>
        <v>0</v>
      </c>
      <c r="W43" s="22" t="s">
        <v>946</v>
      </c>
      <c r="X43" s="22" t="str">
        <f>LEFT(W43,3)</f>
        <v>806</v>
      </c>
    </row>
    <row r="44" spans="1:24" ht="11.25" customHeight="1">
      <c r="A44" s="22" t="s">
        <v>836</v>
      </c>
      <c r="B44" s="95">
        <v>34</v>
      </c>
      <c r="C44" s="95" t="s">
        <v>940</v>
      </c>
      <c r="D44" s="95" t="s">
        <v>941</v>
      </c>
      <c r="E44" s="95" t="s">
        <v>942</v>
      </c>
      <c r="F44" s="95" t="s">
        <v>943</v>
      </c>
      <c r="G44" s="95" t="s">
        <v>991</v>
      </c>
      <c r="H44" s="95" t="s">
        <v>451</v>
      </c>
      <c r="I44" s="331">
        <v>33</v>
      </c>
      <c r="J44" s="331">
        <v>33</v>
      </c>
      <c r="K44" s="331">
        <v>447</v>
      </c>
      <c r="L44" s="331" t="s">
        <v>949</v>
      </c>
      <c r="M44" s="95"/>
      <c r="N44" s="22" t="str">
        <f t="shared" si="0"/>
        <v>사</v>
      </c>
      <c r="O44" s="22" t="str">
        <f t="shared" si="1"/>
        <v>ok</v>
      </c>
      <c r="P44" s="240">
        <f t="shared" si="2"/>
        <v>33</v>
      </c>
      <c r="R44" s="22" t="s">
        <v>838</v>
      </c>
      <c r="S44" s="22" t="s">
        <v>838</v>
      </c>
      <c r="T44" s="215">
        <f t="shared" si="7"/>
        <v>0</v>
      </c>
      <c r="U44" s="216">
        <f t="shared" si="6"/>
        <v>0</v>
      </c>
      <c r="W44" s="22" t="s">
        <v>948</v>
      </c>
      <c r="X44" s="22" t="str">
        <f>LEFT(W44,5)</f>
        <v>821-1</v>
      </c>
    </row>
    <row r="45" spans="1:24" ht="11.25" customHeight="1">
      <c r="A45" s="22" t="s">
        <v>836</v>
      </c>
      <c r="B45" s="95">
        <v>36</v>
      </c>
      <c r="C45" s="95" t="s">
        <v>940</v>
      </c>
      <c r="D45" s="95" t="s">
        <v>941</v>
      </c>
      <c r="E45" s="95" t="s">
        <v>942</v>
      </c>
      <c r="F45" s="95" t="s">
        <v>943</v>
      </c>
      <c r="G45" s="95" t="s">
        <v>993</v>
      </c>
      <c r="H45" s="95" t="s">
        <v>451</v>
      </c>
      <c r="I45" s="331">
        <v>1793</v>
      </c>
      <c r="J45" s="331">
        <v>51</v>
      </c>
      <c r="K45" s="331">
        <v>373</v>
      </c>
      <c r="L45" s="331" t="s">
        <v>951</v>
      </c>
      <c r="M45" s="95"/>
      <c r="N45" s="22" t="str">
        <f t="shared" si="0"/>
        <v>사</v>
      </c>
      <c r="O45" s="22" t="str">
        <f t="shared" si="1"/>
        <v>ok</v>
      </c>
      <c r="P45" s="240">
        <f t="shared" si="2"/>
        <v>51</v>
      </c>
      <c r="R45" s="22" t="s">
        <v>31</v>
      </c>
      <c r="S45" s="22" t="s">
        <v>31</v>
      </c>
      <c r="T45" s="215">
        <f t="shared" si="7"/>
        <v>0</v>
      </c>
      <c r="U45" s="216">
        <f t="shared" si="6"/>
        <v>0</v>
      </c>
      <c r="W45" s="22" t="s">
        <v>950</v>
      </c>
      <c r="X45" s="22" t="str">
        <f>LEFT(W45,3)</f>
        <v>805</v>
      </c>
    </row>
    <row r="46" spans="1:24" ht="11.25" customHeight="1">
      <c r="A46" s="22" t="s">
        <v>836</v>
      </c>
      <c r="B46" s="95">
        <v>40</v>
      </c>
      <c r="C46" s="95" t="s">
        <v>940</v>
      </c>
      <c r="D46" s="95" t="s">
        <v>941</v>
      </c>
      <c r="E46" s="95" t="s">
        <v>942</v>
      </c>
      <c r="F46" s="95" t="s">
        <v>943</v>
      </c>
      <c r="G46" s="95" t="s">
        <v>997</v>
      </c>
      <c r="H46" s="95" t="s">
        <v>451</v>
      </c>
      <c r="I46" s="331">
        <v>151</v>
      </c>
      <c r="J46" s="331">
        <v>151</v>
      </c>
      <c r="K46" s="331" t="s">
        <v>957</v>
      </c>
      <c r="L46" s="331" t="s">
        <v>878</v>
      </c>
      <c r="M46" s="95"/>
      <c r="N46" s="22" t="str">
        <f t="shared" si="0"/>
        <v>사</v>
      </c>
      <c r="O46" s="22" t="str">
        <f t="shared" si="1"/>
        <v>ok</v>
      </c>
      <c r="P46" s="240">
        <f t="shared" si="2"/>
        <v>151</v>
      </c>
      <c r="R46" s="22" t="s">
        <v>847</v>
      </c>
      <c r="S46" s="22" t="s">
        <v>847</v>
      </c>
      <c r="T46" s="215">
        <f t="shared" si="7"/>
        <v>0</v>
      </c>
      <c r="U46" s="216">
        <f t="shared" si="6"/>
        <v>0</v>
      </c>
      <c r="W46" s="22" t="s">
        <v>921</v>
      </c>
      <c r="X46" s="22" t="str">
        <f>LEFT(W46,3)</f>
        <v>862</v>
      </c>
    </row>
    <row r="47" spans="1:24" ht="11.25" customHeight="1">
      <c r="A47" s="22" t="s">
        <v>836</v>
      </c>
      <c r="B47" s="95">
        <v>41</v>
      </c>
      <c r="C47" s="95" t="s">
        <v>940</v>
      </c>
      <c r="D47" s="95" t="s">
        <v>941</v>
      </c>
      <c r="E47" s="95" t="s">
        <v>942</v>
      </c>
      <c r="F47" s="95" t="s">
        <v>943</v>
      </c>
      <c r="G47" s="95" t="s">
        <v>998</v>
      </c>
      <c r="H47" s="95" t="s">
        <v>451</v>
      </c>
      <c r="I47" s="331">
        <v>1916</v>
      </c>
      <c r="J47" s="331">
        <v>1916</v>
      </c>
      <c r="K47" s="331" t="s">
        <v>955</v>
      </c>
      <c r="L47" s="331" t="s">
        <v>877</v>
      </c>
      <c r="M47" s="95"/>
      <c r="N47" s="22" t="str">
        <f t="shared" si="0"/>
        <v>사</v>
      </c>
      <c r="O47" s="22" t="str">
        <f t="shared" si="1"/>
        <v>ok</v>
      </c>
      <c r="P47" s="240">
        <f t="shared" si="2"/>
        <v>1916</v>
      </c>
      <c r="R47" s="22" t="s">
        <v>839</v>
      </c>
      <c r="S47" s="22" t="s">
        <v>839</v>
      </c>
      <c r="T47" s="215">
        <f t="shared" si="7"/>
        <v>0</v>
      </c>
      <c r="U47" s="216">
        <f t="shared" si="6"/>
        <v>0</v>
      </c>
      <c r="W47" s="22" t="s">
        <v>920</v>
      </c>
      <c r="X47" s="22" t="str">
        <f>LEFT(W47,5)</f>
        <v>863-1</v>
      </c>
    </row>
    <row r="48" spans="1:24" ht="11.25" customHeight="1">
      <c r="A48" s="22" t="s">
        <v>836</v>
      </c>
      <c r="B48" s="95">
        <v>45</v>
      </c>
      <c r="C48" s="95" t="s">
        <v>940</v>
      </c>
      <c r="D48" s="95" t="s">
        <v>941</v>
      </c>
      <c r="E48" s="95" t="s">
        <v>942</v>
      </c>
      <c r="F48" s="95" t="s">
        <v>943</v>
      </c>
      <c r="G48" s="95" t="s">
        <v>1002</v>
      </c>
      <c r="H48" s="95" t="s">
        <v>451</v>
      </c>
      <c r="I48" s="331">
        <v>410</v>
      </c>
      <c r="J48" s="331">
        <v>143</v>
      </c>
      <c r="K48" s="331" t="s">
        <v>884</v>
      </c>
      <c r="L48" s="331" t="s">
        <v>874</v>
      </c>
      <c r="M48" s="95"/>
      <c r="N48" s="22" t="str">
        <f t="shared" si="0"/>
        <v>사</v>
      </c>
      <c r="O48" s="22" t="str">
        <f t="shared" si="1"/>
        <v>ok</v>
      </c>
      <c r="P48" s="240">
        <f t="shared" si="2"/>
        <v>143</v>
      </c>
      <c r="R48" s="22" t="s">
        <v>858</v>
      </c>
      <c r="S48" s="22" t="s">
        <v>858</v>
      </c>
      <c r="T48" s="215">
        <f t="shared" si="7"/>
        <v>0</v>
      </c>
      <c r="U48" s="216">
        <f t="shared" si="6"/>
        <v>0</v>
      </c>
      <c r="W48" s="22" t="s">
        <v>916</v>
      </c>
      <c r="X48" s="22" t="str">
        <f>LEFT(W48,5)</f>
        <v>868-1</v>
      </c>
    </row>
    <row r="49" spans="1:24" ht="11.25" customHeight="1">
      <c r="A49" s="22" t="s">
        <v>836</v>
      </c>
      <c r="B49" s="95">
        <v>46</v>
      </c>
      <c r="C49" s="95" t="s">
        <v>940</v>
      </c>
      <c r="D49" s="95" t="s">
        <v>941</v>
      </c>
      <c r="E49" s="95" t="s">
        <v>942</v>
      </c>
      <c r="F49" s="95" t="s">
        <v>943</v>
      </c>
      <c r="G49" s="95" t="s">
        <v>1003</v>
      </c>
      <c r="H49" s="95" t="s">
        <v>454</v>
      </c>
      <c r="I49" s="331">
        <v>1230</v>
      </c>
      <c r="J49" s="331">
        <v>103</v>
      </c>
      <c r="K49" s="331" t="s">
        <v>952</v>
      </c>
      <c r="L49" s="331" t="s">
        <v>873</v>
      </c>
      <c r="M49" s="95"/>
      <c r="N49" s="22" t="str">
        <f t="shared" si="0"/>
        <v>사</v>
      </c>
      <c r="O49" s="22" t="str">
        <f t="shared" si="1"/>
        <v>ok</v>
      </c>
      <c r="P49" s="240">
        <f t="shared" si="2"/>
        <v>103</v>
      </c>
      <c r="R49" s="22" t="s">
        <v>47</v>
      </c>
      <c r="S49" s="22" t="s">
        <v>47</v>
      </c>
      <c r="T49" s="215">
        <f t="shared" si="7"/>
        <v>0</v>
      </c>
      <c r="U49" s="216">
        <f t="shared" si="6"/>
        <v>0</v>
      </c>
      <c r="W49" s="22" t="s">
        <v>915</v>
      </c>
      <c r="X49" s="22" t="str">
        <f>LEFT(W49,5)</f>
        <v>870-1</v>
      </c>
    </row>
    <row r="50" spans="1:24" ht="11.25" customHeight="1">
      <c r="A50" s="22" t="s">
        <v>836</v>
      </c>
      <c r="B50" s="95">
        <v>48</v>
      </c>
      <c r="C50" s="95" t="s">
        <v>940</v>
      </c>
      <c r="D50" s="95" t="s">
        <v>941</v>
      </c>
      <c r="E50" s="95" t="s">
        <v>942</v>
      </c>
      <c r="F50" s="95" t="s">
        <v>943</v>
      </c>
      <c r="G50" s="95" t="s">
        <v>1005</v>
      </c>
      <c r="H50" s="95" t="s">
        <v>451</v>
      </c>
      <c r="I50" s="95">
        <v>216</v>
      </c>
      <c r="J50" s="331">
        <v>216</v>
      </c>
      <c r="K50" s="331" t="s">
        <v>885</v>
      </c>
      <c r="L50" s="331" t="s">
        <v>876</v>
      </c>
      <c r="M50" s="95"/>
      <c r="N50" s="22" t="str">
        <f t="shared" si="0"/>
        <v>사</v>
      </c>
      <c r="O50" s="22" t="str">
        <f t="shared" si="1"/>
        <v>ok</v>
      </c>
      <c r="P50" s="240">
        <f t="shared" si="2"/>
        <v>216</v>
      </c>
      <c r="R50" s="22" t="s">
        <v>852</v>
      </c>
      <c r="S50" s="22" t="s">
        <v>852</v>
      </c>
      <c r="T50" s="215">
        <f t="shared" si="7"/>
        <v>0</v>
      </c>
      <c r="U50" s="216">
        <f t="shared" si="6"/>
        <v>0</v>
      </c>
      <c r="W50" s="22" t="s">
        <v>918</v>
      </c>
      <c r="X50" s="22" t="str">
        <f>LEFT(W50,3)</f>
        <v>860</v>
      </c>
    </row>
    <row r="51" spans="1:24" ht="11.25" customHeight="1">
      <c r="A51" s="22" t="s">
        <v>836</v>
      </c>
      <c r="B51" s="95">
        <v>49</v>
      </c>
      <c r="C51" s="95" t="s">
        <v>940</v>
      </c>
      <c r="D51" s="95" t="s">
        <v>941</v>
      </c>
      <c r="E51" s="95" t="s">
        <v>942</v>
      </c>
      <c r="F51" s="95" t="s">
        <v>943</v>
      </c>
      <c r="G51" s="95" t="s">
        <v>1006</v>
      </c>
      <c r="H51" s="95" t="s">
        <v>454</v>
      </c>
      <c r="I51" s="95">
        <v>1048</v>
      </c>
      <c r="J51" s="329">
        <v>1048</v>
      </c>
      <c r="K51" s="331" t="s">
        <v>1008</v>
      </c>
      <c r="L51" s="331" t="s">
        <v>875</v>
      </c>
      <c r="M51" s="95"/>
      <c r="N51" s="22" t="str">
        <f t="shared" si="0"/>
        <v>사</v>
      </c>
      <c r="O51" s="22" t="str">
        <f t="shared" si="1"/>
        <v>ok</v>
      </c>
      <c r="P51" s="240">
        <f t="shared" si="2"/>
        <v>1048</v>
      </c>
      <c r="R51" s="22" t="s">
        <v>851</v>
      </c>
      <c r="S51" s="22" t="s">
        <v>851</v>
      </c>
      <c r="T51" s="215">
        <f t="shared" si="7"/>
        <v>0</v>
      </c>
      <c r="U51" s="216">
        <f t="shared" si="6"/>
        <v>0</v>
      </c>
      <c r="W51" s="22" t="s">
        <v>919</v>
      </c>
      <c r="X51" s="22" t="str">
        <f>LEFT(W51,5)</f>
        <v>859-1</v>
      </c>
    </row>
    <row r="52" spans="1:24" ht="11.25" customHeight="1">
      <c r="A52" s="22"/>
      <c r="B52" s="95"/>
      <c r="C52" s="95"/>
      <c r="D52" s="95"/>
      <c r="E52" s="95"/>
      <c r="F52" s="95"/>
      <c r="G52" s="95"/>
      <c r="H52" s="95"/>
      <c r="I52" s="331"/>
      <c r="J52" s="331"/>
      <c r="K52" s="331"/>
      <c r="L52" s="331"/>
      <c r="M52" s="95"/>
      <c r="N52" s="22" t="str">
        <f t="shared" si="0"/>
        <v>국</v>
      </c>
      <c r="O52" s="22" t="str">
        <f t="shared" si="1"/>
        <v>ok</v>
      </c>
      <c r="P52" s="240">
        <f t="shared" si="2"/>
        <v>0</v>
      </c>
      <c r="R52" s="22" t="s">
        <v>841</v>
      </c>
      <c r="S52" s="22" t="s">
        <v>841</v>
      </c>
      <c r="T52" s="215">
        <f t="shared" si="7"/>
        <v>0</v>
      </c>
      <c r="U52" s="216">
        <f t="shared" si="6"/>
        <v>0</v>
      </c>
      <c r="W52" s="22" t="s">
        <v>917</v>
      </c>
      <c r="X52" s="22" t="str">
        <f>LEFT(W52,5)</f>
        <v>859-2</v>
      </c>
    </row>
    <row r="53" spans="1:24" ht="11.25" customHeight="1">
      <c r="A53" s="22"/>
      <c r="B53" s="95"/>
      <c r="C53" s="95"/>
      <c r="D53" s="95"/>
      <c r="E53" s="95"/>
      <c r="F53" s="95"/>
      <c r="G53" s="95"/>
      <c r="H53" s="95"/>
      <c r="I53" s="331"/>
      <c r="J53" s="331"/>
      <c r="K53" s="331"/>
      <c r="L53" s="331"/>
      <c r="M53" s="95"/>
      <c r="N53" s="22" t="str">
        <f t="shared" si="0"/>
        <v>국</v>
      </c>
      <c r="O53" s="22" t="str">
        <f t="shared" si="1"/>
        <v>ok</v>
      </c>
      <c r="P53" s="240">
        <f t="shared" si="2"/>
        <v>0</v>
      </c>
      <c r="R53" s="22" t="s">
        <v>855</v>
      </c>
      <c r="S53" s="22" t="s">
        <v>855</v>
      </c>
      <c r="T53" s="215">
        <f t="shared" si="7"/>
        <v>0</v>
      </c>
      <c r="U53" s="216">
        <f t="shared" si="6"/>
        <v>0</v>
      </c>
      <c r="W53" s="22" t="s">
        <v>914</v>
      </c>
      <c r="X53" s="22" t="str">
        <f>LEFT(W53,5)</f>
        <v>602-3</v>
      </c>
    </row>
    <row r="54" spans="1:24" ht="11.25" customHeight="1">
      <c r="A54" s="22"/>
      <c r="B54" s="95"/>
      <c r="C54" s="95"/>
      <c r="D54" s="95"/>
      <c r="E54" s="95"/>
      <c r="F54" s="95"/>
      <c r="G54" s="95"/>
      <c r="H54" s="95"/>
      <c r="I54" s="331"/>
      <c r="J54" s="331"/>
      <c r="K54" s="331"/>
      <c r="L54" s="331"/>
      <c r="M54" s="95"/>
      <c r="N54" s="22" t="str">
        <f t="shared" si="0"/>
        <v>국</v>
      </c>
      <c r="O54" s="22" t="str">
        <f t="shared" si="1"/>
        <v>ok</v>
      </c>
      <c r="P54" s="240">
        <f t="shared" si="2"/>
        <v>0</v>
      </c>
      <c r="R54" s="22" t="s">
        <v>850</v>
      </c>
      <c r="S54" s="22" t="s">
        <v>850</v>
      </c>
      <c r="T54" s="215">
        <f t="shared" si="7"/>
        <v>0</v>
      </c>
      <c r="U54" s="216">
        <f t="shared" si="6"/>
        <v>0</v>
      </c>
    </row>
    <row r="55" spans="1:24" ht="11.25" customHeight="1">
      <c r="A55" s="22"/>
      <c r="B55" s="95"/>
      <c r="C55" s="95"/>
      <c r="D55" s="95"/>
      <c r="E55" s="95"/>
      <c r="F55" s="95"/>
      <c r="G55" s="95"/>
      <c r="H55" s="95"/>
      <c r="I55" s="331"/>
      <c r="J55" s="331"/>
      <c r="K55" s="331"/>
      <c r="L55" s="331"/>
      <c r="M55" s="95"/>
      <c r="N55" s="22" t="str">
        <f t="shared" si="0"/>
        <v>국</v>
      </c>
      <c r="O55" s="22" t="str">
        <f t="shared" si="1"/>
        <v>ok</v>
      </c>
      <c r="P55" s="240">
        <f t="shared" si="2"/>
        <v>0</v>
      </c>
      <c r="R55" s="22" t="s">
        <v>34</v>
      </c>
      <c r="S55" s="22" t="s">
        <v>34</v>
      </c>
      <c r="T55" s="215">
        <f t="shared" si="7"/>
        <v>0</v>
      </c>
      <c r="U55" s="216">
        <f t="shared" si="6"/>
        <v>0</v>
      </c>
    </row>
    <row r="56" spans="1:24" ht="11.25" customHeight="1">
      <c r="A56" s="22"/>
      <c r="B56" s="95"/>
      <c r="C56" s="95"/>
      <c r="D56" s="95"/>
      <c r="E56" s="95"/>
      <c r="F56" s="95"/>
      <c r="G56" s="95"/>
      <c r="H56" s="95"/>
      <c r="I56" s="331"/>
      <c r="J56" s="331"/>
      <c r="K56" s="331"/>
      <c r="L56" s="331"/>
      <c r="M56" s="95"/>
      <c r="N56" s="22" t="str">
        <f t="shared" si="0"/>
        <v>국</v>
      </c>
      <c r="O56" s="22" t="str">
        <f t="shared" si="1"/>
        <v>ok</v>
      </c>
      <c r="P56" s="240">
        <f t="shared" si="2"/>
        <v>0</v>
      </c>
      <c r="R56" s="22" t="s">
        <v>859</v>
      </c>
      <c r="S56" s="22" t="s">
        <v>859</v>
      </c>
      <c r="T56" s="215">
        <f t="shared" si="7"/>
        <v>0</v>
      </c>
      <c r="U56" s="216">
        <f t="shared" si="6"/>
        <v>0</v>
      </c>
    </row>
    <row r="57" spans="1:24" ht="11.25" customHeight="1">
      <c r="A57" s="22"/>
      <c r="B57" s="95"/>
      <c r="C57" s="95"/>
      <c r="D57" s="95"/>
      <c r="E57" s="95"/>
      <c r="F57" s="95"/>
      <c r="G57" s="95"/>
      <c r="H57" s="95"/>
      <c r="I57" s="331"/>
      <c r="J57" s="331"/>
      <c r="K57" s="331"/>
      <c r="L57" s="331"/>
      <c r="M57" s="95"/>
      <c r="N57" s="22" t="str">
        <f t="shared" si="0"/>
        <v>국</v>
      </c>
      <c r="O57" s="22" t="str">
        <f t="shared" si="1"/>
        <v>ok</v>
      </c>
      <c r="P57" s="240">
        <f t="shared" si="2"/>
        <v>0</v>
      </c>
      <c r="R57" s="22" t="s">
        <v>842</v>
      </c>
      <c r="S57" s="22" t="s">
        <v>842</v>
      </c>
      <c r="T57" s="215">
        <f t="shared" si="7"/>
        <v>0</v>
      </c>
      <c r="U57" s="216">
        <f t="shared" si="6"/>
        <v>0</v>
      </c>
    </row>
    <row r="58" spans="1:24" ht="11.25" customHeight="1">
      <c r="A58" s="22"/>
      <c r="B58" s="95"/>
      <c r="C58" s="95"/>
      <c r="D58" s="95"/>
      <c r="E58" s="95"/>
      <c r="F58" s="95"/>
      <c r="G58" s="95"/>
      <c r="H58" s="95"/>
      <c r="I58" s="331"/>
      <c r="J58" s="331"/>
      <c r="K58" s="331"/>
      <c r="L58" s="331"/>
      <c r="M58" s="95"/>
      <c r="N58" s="22" t="str">
        <f t="shared" si="0"/>
        <v>국</v>
      </c>
      <c r="O58" s="22" t="str">
        <f t="shared" si="1"/>
        <v>ok</v>
      </c>
      <c r="P58" s="240">
        <f t="shared" si="2"/>
        <v>0</v>
      </c>
      <c r="R58" s="22" t="s">
        <v>32</v>
      </c>
      <c r="S58" s="22" t="s">
        <v>32</v>
      </c>
      <c r="T58" s="215">
        <f t="shared" si="7"/>
        <v>0</v>
      </c>
      <c r="U58" s="216">
        <f t="shared" si="6"/>
        <v>0</v>
      </c>
    </row>
    <row r="59" spans="1:24" ht="11.25" customHeight="1">
      <c r="A59" s="22"/>
      <c r="B59" s="95"/>
      <c r="C59" s="95"/>
      <c r="D59" s="95"/>
      <c r="E59" s="95"/>
      <c r="F59" s="95"/>
      <c r="G59" s="95"/>
      <c r="H59" s="95"/>
      <c r="I59" s="331"/>
      <c r="J59" s="331"/>
      <c r="K59" s="331"/>
      <c r="L59" s="331"/>
      <c r="M59" s="95"/>
      <c r="N59" s="22" t="str">
        <f t="shared" si="0"/>
        <v>국</v>
      </c>
      <c r="O59" s="22" t="str">
        <f t="shared" si="1"/>
        <v>ok</v>
      </c>
      <c r="P59" s="240">
        <f t="shared" si="2"/>
        <v>0</v>
      </c>
      <c r="R59" s="22" t="s">
        <v>173</v>
      </c>
      <c r="S59" s="22" t="s">
        <v>173</v>
      </c>
      <c r="T59" s="215">
        <f t="shared" si="7"/>
        <v>0</v>
      </c>
      <c r="U59" s="216">
        <f t="shared" si="6"/>
        <v>0</v>
      </c>
    </row>
    <row r="60" spans="1:24" ht="11.25" customHeight="1">
      <c r="A60" s="22"/>
      <c r="B60" s="95"/>
      <c r="C60" s="95"/>
      <c r="D60" s="95"/>
      <c r="E60" s="95"/>
      <c r="F60" s="95"/>
      <c r="G60" s="95"/>
      <c r="H60" s="95"/>
      <c r="I60" s="331"/>
      <c r="J60" s="331"/>
      <c r="K60" s="331"/>
      <c r="L60" s="331"/>
      <c r="M60" s="95"/>
      <c r="N60" s="22" t="str">
        <f t="shared" si="0"/>
        <v>국</v>
      </c>
      <c r="O60" s="22" t="str">
        <f t="shared" si="1"/>
        <v>ok</v>
      </c>
      <c r="P60" s="240">
        <f t="shared" si="2"/>
        <v>0</v>
      </c>
      <c r="R60" s="22" t="s">
        <v>856</v>
      </c>
      <c r="S60" s="22" t="s">
        <v>856</v>
      </c>
      <c r="T60" s="215">
        <f t="shared" si="7"/>
        <v>0</v>
      </c>
      <c r="U60" s="216">
        <f t="shared" si="6"/>
        <v>0</v>
      </c>
    </row>
    <row r="61" spans="1:24" ht="11.25" customHeight="1">
      <c r="A61" s="95"/>
      <c r="B61" s="95"/>
      <c r="C61" s="95"/>
      <c r="D61" s="95"/>
      <c r="E61" s="95"/>
      <c r="F61" s="95"/>
      <c r="G61" s="95"/>
      <c r="H61" s="95"/>
      <c r="I61" s="95"/>
      <c r="J61" s="329"/>
      <c r="K61" s="331"/>
      <c r="L61" s="331"/>
      <c r="M61" s="95"/>
      <c r="N61" s="22" t="str">
        <f t="shared" si="0"/>
        <v>국</v>
      </c>
      <c r="O61" s="22" t="str">
        <f t="shared" si="1"/>
        <v>ok</v>
      </c>
      <c r="P61" s="240">
        <f t="shared" si="2"/>
        <v>0</v>
      </c>
      <c r="R61" s="22" t="s">
        <v>845</v>
      </c>
      <c r="S61" s="22" t="s">
        <v>845</v>
      </c>
      <c r="T61" s="215">
        <f t="shared" si="7"/>
        <v>0</v>
      </c>
      <c r="U61" s="216">
        <f t="shared" si="6"/>
        <v>0</v>
      </c>
    </row>
    <row r="62" spans="1:24" ht="11.25" customHeight="1">
      <c r="A62" s="95"/>
      <c r="B62" s="95"/>
      <c r="C62" s="95"/>
      <c r="D62" s="95"/>
      <c r="E62" s="95"/>
      <c r="F62" s="95"/>
      <c r="G62" s="95"/>
      <c r="H62" s="95"/>
      <c r="I62" s="331"/>
      <c r="J62" s="331"/>
      <c r="K62" s="331"/>
      <c r="L62" s="331"/>
      <c r="M62" s="95"/>
      <c r="N62" s="22" t="str">
        <f t="shared" si="0"/>
        <v>국</v>
      </c>
      <c r="O62" s="22" t="str">
        <f t="shared" si="1"/>
        <v>ok</v>
      </c>
      <c r="P62" s="240">
        <f t="shared" si="2"/>
        <v>0</v>
      </c>
      <c r="R62" s="22" t="s">
        <v>844</v>
      </c>
      <c r="S62" s="22" t="s">
        <v>844</v>
      </c>
      <c r="T62" s="215">
        <f t="shared" si="7"/>
        <v>0</v>
      </c>
      <c r="U62" s="216">
        <f t="shared" si="6"/>
        <v>0</v>
      </c>
    </row>
    <row r="63" spans="1:24" ht="11.25" customHeight="1">
      <c r="A63" s="95"/>
      <c r="B63" s="95"/>
      <c r="C63" s="95"/>
      <c r="D63" s="95"/>
      <c r="E63" s="95"/>
      <c r="F63" s="95"/>
      <c r="G63" s="95"/>
      <c r="H63" s="95"/>
      <c r="I63" s="331"/>
      <c r="J63" s="331"/>
      <c r="K63" s="331"/>
      <c r="L63" s="331"/>
      <c r="M63" s="95"/>
      <c r="N63" s="22" t="str">
        <f t="shared" si="0"/>
        <v>국</v>
      </c>
      <c r="O63" s="22" t="str">
        <f t="shared" si="1"/>
        <v>ok</v>
      </c>
      <c r="P63" s="240">
        <f t="shared" si="2"/>
        <v>0</v>
      </c>
      <c r="R63" s="22" t="s">
        <v>846</v>
      </c>
      <c r="S63" s="22" t="s">
        <v>846</v>
      </c>
      <c r="T63" s="215">
        <f t="shared" si="7"/>
        <v>0</v>
      </c>
      <c r="U63" s="216">
        <f t="shared" si="6"/>
        <v>0</v>
      </c>
    </row>
    <row r="64" spans="1:24" ht="11.25" customHeight="1">
      <c r="A64" s="95"/>
      <c r="B64" s="95"/>
      <c r="C64" s="95"/>
      <c r="D64" s="95"/>
      <c r="E64" s="95"/>
      <c r="F64" s="95"/>
      <c r="G64" s="95"/>
      <c r="H64" s="95"/>
      <c r="I64" s="95"/>
      <c r="J64" s="331"/>
      <c r="K64" s="331"/>
      <c r="L64" s="331"/>
      <c r="M64" s="95"/>
      <c r="N64" s="22" t="str">
        <f t="shared" si="0"/>
        <v>국</v>
      </c>
      <c r="O64" s="22" t="str">
        <f t="shared" si="1"/>
        <v>ok</v>
      </c>
      <c r="P64" s="240">
        <f t="shared" si="2"/>
        <v>0</v>
      </c>
      <c r="R64" s="22" t="s">
        <v>849</v>
      </c>
      <c r="S64" s="22" t="s">
        <v>849</v>
      </c>
      <c r="T64" s="215">
        <f t="shared" si="7"/>
        <v>0</v>
      </c>
      <c r="U64" s="216">
        <f t="shared" si="6"/>
        <v>0</v>
      </c>
    </row>
    <row r="65" spans="1:21" ht="11.25" customHeight="1">
      <c r="A65" s="95"/>
      <c r="B65" s="95"/>
      <c r="C65" s="95"/>
      <c r="D65" s="95"/>
      <c r="E65" s="95"/>
      <c r="F65" s="95"/>
      <c r="G65" s="95"/>
      <c r="H65" s="95"/>
      <c r="I65" s="95"/>
      <c r="J65" s="331"/>
      <c r="K65" s="331"/>
      <c r="L65" s="331"/>
      <c r="M65" s="95"/>
      <c r="N65" s="22" t="str">
        <f t="shared" si="0"/>
        <v>국</v>
      </c>
      <c r="O65" s="22" t="str">
        <f t="shared" si="1"/>
        <v>ok</v>
      </c>
      <c r="P65" s="240">
        <f t="shared" si="2"/>
        <v>0</v>
      </c>
      <c r="R65" s="22" t="s">
        <v>848</v>
      </c>
      <c r="S65" s="22" t="s">
        <v>848</v>
      </c>
      <c r="T65" s="215">
        <f t="shared" si="7"/>
        <v>0</v>
      </c>
      <c r="U65" s="216">
        <f t="shared" si="6"/>
        <v>0</v>
      </c>
    </row>
    <row r="66" spans="1:21" ht="11.25" customHeight="1">
      <c r="A66" s="95"/>
      <c r="B66" s="95"/>
      <c r="C66" s="95"/>
      <c r="D66" s="95"/>
      <c r="E66" s="95"/>
      <c r="F66" s="95"/>
      <c r="G66" s="95"/>
      <c r="H66" s="95"/>
      <c r="I66" s="95"/>
      <c r="J66" s="331"/>
      <c r="K66" s="331"/>
      <c r="L66" s="331"/>
      <c r="M66" s="95"/>
      <c r="N66" s="22" t="str">
        <f t="shared" ref="N66:N116" si="8">IF(ISBLANK(K66),"국","사")</f>
        <v>국</v>
      </c>
      <c r="O66" s="22" t="str">
        <f t="shared" ref="O66:O116" si="9">IF(I66&gt;=J66,"ok","NG")</f>
        <v>ok</v>
      </c>
      <c r="P66" s="240">
        <f t="shared" ref="P66:P116" si="10">IF(J66&lt;I66,J66,I66)</f>
        <v>0</v>
      </c>
      <c r="R66" s="22" t="s">
        <v>854</v>
      </c>
      <c r="S66" s="22" t="s">
        <v>854</v>
      </c>
      <c r="T66" s="215">
        <f t="shared" si="7"/>
        <v>0</v>
      </c>
      <c r="U66" s="216">
        <f t="shared" si="6"/>
        <v>0</v>
      </c>
    </row>
    <row r="67" spans="1:21" ht="11.25" customHeight="1">
      <c r="A67" s="95"/>
      <c r="B67" s="95"/>
      <c r="C67" s="95"/>
      <c r="D67" s="95"/>
      <c r="E67" s="95"/>
      <c r="F67" s="95"/>
      <c r="G67" s="95"/>
      <c r="H67" s="95"/>
      <c r="I67" s="95"/>
      <c r="J67" s="331"/>
      <c r="K67" s="331"/>
      <c r="L67" s="331"/>
      <c r="M67" s="95"/>
      <c r="N67" s="22" t="str">
        <f t="shared" si="8"/>
        <v>국</v>
      </c>
      <c r="O67" s="22" t="str">
        <f t="shared" si="9"/>
        <v>ok</v>
      </c>
      <c r="P67" s="240">
        <f t="shared" si="10"/>
        <v>0</v>
      </c>
      <c r="R67" s="22" t="s">
        <v>843</v>
      </c>
      <c r="S67" s="22" t="s">
        <v>843</v>
      </c>
      <c r="T67" s="215">
        <f t="shared" si="7"/>
        <v>0</v>
      </c>
      <c r="U67" s="216">
        <f t="shared" si="6"/>
        <v>0</v>
      </c>
    </row>
    <row r="68" spans="1:21" ht="11.25" customHeight="1">
      <c r="A68" s="95"/>
      <c r="B68" s="95"/>
      <c r="C68" s="95"/>
      <c r="D68" s="95"/>
      <c r="E68" s="95"/>
      <c r="F68" s="95"/>
      <c r="G68" s="95"/>
      <c r="H68" s="95"/>
      <c r="I68" s="95"/>
      <c r="J68" s="331"/>
      <c r="K68" s="331"/>
      <c r="L68" s="331"/>
      <c r="M68" s="95"/>
      <c r="N68" s="22" t="str">
        <f t="shared" si="8"/>
        <v>국</v>
      </c>
      <c r="O68" s="22" t="str">
        <f t="shared" si="9"/>
        <v>ok</v>
      </c>
      <c r="P68" s="240">
        <f t="shared" si="10"/>
        <v>0</v>
      </c>
      <c r="R68" s="214" t="s">
        <v>834</v>
      </c>
      <c r="S68" s="214" t="s">
        <v>834</v>
      </c>
      <c r="T68" s="215">
        <f t="shared" si="7"/>
        <v>0</v>
      </c>
      <c r="U68" s="216">
        <f t="shared" si="6"/>
        <v>0</v>
      </c>
    </row>
    <row r="69" spans="1:21" ht="11.25" customHeight="1">
      <c r="A69" s="95"/>
      <c r="B69" s="95"/>
      <c r="C69" s="95"/>
      <c r="D69" s="95"/>
      <c r="E69" s="95"/>
      <c r="F69" s="95"/>
      <c r="G69" s="95"/>
      <c r="H69" s="95"/>
      <c r="I69" s="95"/>
      <c r="J69" s="331"/>
      <c r="K69" s="331"/>
      <c r="L69" s="331"/>
      <c r="M69" s="95"/>
      <c r="N69" s="22" t="str">
        <f t="shared" si="8"/>
        <v>국</v>
      </c>
      <c r="O69" s="22" t="str">
        <f t="shared" si="9"/>
        <v>ok</v>
      </c>
      <c r="P69" s="240">
        <f t="shared" si="10"/>
        <v>0</v>
      </c>
      <c r="R69" s="22" t="s">
        <v>284</v>
      </c>
      <c r="S69" s="22" t="s">
        <v>284</v>
      </c>
      <c r="T69" s="215">
        <f t="shared" si="7"/>
        <v>0</v>
      </c>
      <c r="U69" s="216">
        <f t="shared" si="6"/>
        <v>0</v>
      </c>
    </row>
    <row r="70" spans="1:21" ht="11.25" customHeight="1">
      <c r="A70" s="95"/>
      <c r="B70" s="95"/>
      <c r="C70" s="95"/>
      <c r="D70" s="95"/>
      <c r="E70" s="95"/>
      <c r="F70" s="95"/>
      <c r="G70" s="95"/>
      <c r="H70" s="95"/>
      <c r="I70" s="95"/>
      <c r="J70" s="331"/>
      <c r="K70" s="331"/>
      <c r="L70" s="331"/>
      <c r="M70" s="95"/>
      <c r="N70" s="22" t="str">
        <f t="shared" si="8"/>
        <v>국</v>
      </c>
      <c r="O70" s="22" t="str">
        <f t="shared" si="9"/>
        <v>ok</v>
      </c>
      <c r="P70" s="240">
        <f t="shared" si="10"/>
        <v>0</v>
      </c>
      <c r="T70" s="217">
        <f>SUM(T40:T69)</f>
        <v>0</v>
      </c>
      <c r="U70" s="217">
        <f>SUM(U40:U69)</f>
        <v>0</v>
      </c>
    </row>
    <row r="71" spans="1:21" ht="11.25" customHeight="1">
      <c r="A71" s="95"/>
      <c r="B71" s="95"/>
      <c r="C71" s="95"/>
      <c r="D71" s="95"/>
      <c r="E71" s="95"/>
      <c r="F71" s="95"/>
      <c r="G71" s="95"/>
      <c r="H71" s="95"/>
      <c r="I71" s="95"/>
      <c r="J71" s="329"/>
      <c r="K71" s="331"/>
      <c r="L71" s="331"/>
      <c r="M71" s="95"/>
      <c r="N71" s="22" t="str">
        <f t="shared" si="8"/>
        <v>국</v>
      </c>
      <c r="O71" s="22" t="str">
        <f t="shared" si="9"/>
        <v>ok</v>
      </c>
      <c r="P71" s="240">
        <f t="shared" si="10"/>
        <v>0</v>
      </c>
    </row>
    <row r="72" spans="1:21" ht="11.25" customHeight="1">
      <c r="A72" s="95"/>
      <c r="B72" s="95"/>
      <c r="C72" s="95"/>
      <c r="D72" s="95"/>
      <c r="E72" s="95"/>
      <c r="F72" s="95"/>
      <c r="G72" s="95"/>
      <c r="H72" s="95"/>
      <c r="I72" s="95"/>
      <c r="J72" s="329"/>
      <c r="K72" s="331"/>
      <c r="L72" s="331"/>
      <c r="M72" s="95"/>
      <c r="N72" s="22" t="str">
        <f t="shared" si="8"/>
        <v>국</v>
      </c>
      <c r="O72" s="22" t="str">
        <f t="shared" si="9"/>
        <v>ok</v>
      </c>
      <c r="P72" s="240">
        <f t="shared" si="10"/>
        <v>0</v>
      </c>
    </row>
    <row r="73" spans="1:21" ht="11.25" customHeight="1">
      <c r="A73" s="95"/>
      <c r="B73" s="95"/>
      <c r="C73" s="95"/>
      <c r="D73" s="95"/>
      <c r="E73" s="95"/>
      <c r="F73" s="95"/>
      <c r="G73" s="95"/>
      <c r="H73" s="95"/>
      <c r="I73" s="95"/>
      <c r="J73" s="329"/>
      <c r="K73" s="331"/>
      <c r="L73" s="331"/>
      <c r="M73" s="95"/>
      <c r="N73" s="22" t="str">
        <f t="shared" si="8"/>
        <v>국</v>
      </c>
      <c r="O73" s="22" t="str">
        <f t="shared" si="9"/>
        <v>ok</v>
      </c>
      <c r="P73" s="240">
        <f t="shared" si="10"/>
        <v>0</v>
      </c>
    </row>
    <row r="74" spans="1:21" ht="11.25" customHeight="1">
      <c r="A74" s="95"/>
      <c r="B74" s="95"/>
      <c r="C74" s="95"/>
      <c r="D74" s="95"/>
      <c r="E74" s="95"/>
      <c r="F74" s="95"/>
      <c r="G74" s="95"/>
      <c r="H74" s="95"/>
      <c r="I74" s="95"/>
      <c r="J74" s="329"/>
      <c r="K74" s="331"/>
      <c r="L74" s="331"/>
      <c r="M74" s="95"/>
      <c r="N74" s="22" t="str">
        <f t="shared" si="8"/>
        <v>국</v>
      </c>
      <c r="O74" s="22" t="str">
        <f t="shared" si="9"/>
        <v>ok</v>
      </c>
      <c r="P74" s="240">
        <f t="shared" si="10"/>
        <v>0</v>
      </c>
    </row>
    <row r="75" spans="1:21" ht="11.25" customHeight="1">
      <c r="A75" s="95"/>
      <c r="B75" s="95"/>
      <c r="C75" s="95"/>
      <c r="D75" s="95"/>
      <c r="E75" s="95"/>
      <c r="F75" s="95"/>
      <c r="G75" s="95"/>
      <c r="H75" s="95"/>
      <c r="I75" s="95"/>
      <c r="J75" s="329"/>
      <c r="K75" s="331"/>
      <c r="L75" s="331"/>
      <c r="M75" s="95"/>
      <c r="N75" s="22" t="str">
        <f t="shared" si="8"/>
        <v>국</v>
      </c>
      <c r="O75" s="22" t="str">
        <f t="shared" si="9"/>
        <v>ok</v>
      </c>
      <c r="P75" s="240">
        <f t="shared" si="10"/>
        <v>0</v>
      </c>
    </row>
    <row r="76" spans="1:21" ht="11.25" customHeight="1">
      <c r="A76" s="95"/>
      <c r="B76" s="95"/>
      <c r="C76" s="95"/>
      <c r="D76" s="95"/>
      <c r="E76" s="95"/>
      <c r="F76" s="95"/>
      <c r="G76" s="95"/>
      <c r="H76" s="95"/>
      <c r="I76" s="95"/>
      <c r="J76" s="329"/>
      <c r="K76" s="95"/>
      <c r="L76" s="95"/>
      <c r="M76" s="95"/>
      <c r="N76" s="22" t="str">
        <f t="shared" si="8"/>
        <v>국</v>
      </c>
      <c r="O76" s="22" t="str">
        <f t="shared" si="9"/>
        <v>ok</v>
      </c>
      <c r="P76" s="240">
        <f t="shared" si="10"/>
        <v>0</v>
      </c>
    </row>
    <row r="77" spans="1:21" ht="11.25" customHeight="1">
      <c r="A77" s="95"/>
      <c r="B77" s="95"/>
      <c r="C77" s="95"/>
      <c r="D77" s="95"/>
      <c r="E77" s="95"/>
      <c r="F77" s="95"/>
      <c r="G77" s="95"/>
      <c r="H77" s="95"/>
      <c r="I77" s="95"/>
      <c r="J77" s="329"/>
      <c r="K77" s="95"/>
      <c r="L77" s="95"/>
      <c r="M77" s="95"/>
      <c r="N77" s="22" t="str">
        <f t="shared" si="8"/>
        <v>국</v>
      </c>
      <c r="O77" s="22" t="str">
        <f t="shared" si="9"/>
        <v>ok</v>
      </c>
      <c r="P77" s="240">
        <f t="shared" si="10"/>
        <v>0</v>
      </c>
    </row>
    <row r="78" spans="1:21" ht="11.25" customHeight="1">
      <c r="A78" s="95"/>
      <c r="B78" s="95"/>
      <c r="C78" s="95"/>
      <c r="D78" s="95"/>
      <c r="E78" s="95"/>
      <c r="F78" s="95"/>
      <c r="G78" s="95"/>
      <c r="H78" s="95"/>
      <c r="I78" s="95"/>
      <c r="J78" s="329"/>
      <c r="K78" s="95"/>
      <c r="L78" s="95"/>
      <c r="M78" s="95"/>
      <c r="N78" s="22" t="str">
        <f t="shared" si="8"/>
        <v>국</v>
      </c>
      <c r="O78" s="22" t="str">
        <f t="shared" si="9"/>
        <v>ok</v>
      </c>
      <c r="P78" s="240">
        <f t="shared" si="10"/>
        <v>0</v>
      </c>
    </row>
    <row r="79" spans="1:21" ht="11.25" customHeight="1">
      <c r="A79" s="95"/>
      <c r="B79" s="95"/>
      <c r="C79" s="95"/>
      <c r="D79" s="95"/>
      <c r="E79" s="95"/>
      <c r="F79" s="95"/>
      <c r="G79" s="95"/>
      <c r="H79" s="95"/>
      <c r="I79" s="95"/>
      <c r="J79" s="329"/>
      <c r="K79" s="95"/>
      <c r="L79" s="95"/>
      <c r="M79" s="95"/>
      <c r="N79" s="22" t="str">
        <f t="shared" si="8"/>
        <v>국</v>
      </c>
      <c r="O79" s="22" t="str">
        <f t="shared" si="9"/>
        <v>ok</v>
      </c>
      <c r="P79" s="240">
        <f t="shared" si="10"/>
        <v>0</v>
      </c>
    </row>
    <row r="80" spans="1:21" ht="11.25" customHeight="1">
      <c r="A80" s="95"/>
      <c r="B80" s="95"/>
      <c r="C80" s="95"/>
      <c r="D80" s="95"/>
      <c r="E80" s="95"/>
      <c r="F80" s="95"/>
      <c r="G80" s="95"/>
      <c r="H80" s="95"/>
      <c r="I80" s="95"/>
      <c r="J80" s="329"/>
      <c r="K80" s="95"/>
      <c r="L80" s="95"/>
      <c r="M80" s="95"/>
      <c r="N80" s="22" t="str">
        <f t="shared" si="8"/>
        <v>국</v>
      </c>
      <c r="O80" s="22" t="str">
        <f t="shared" si="9"/>
        <v>ok</v>
      </c>
      <c r="P80" s="240">
        <f t="shared" si="10"/>
        <v>0</v>
      </c>
    </row>
    <row r="81" spans="1:16" ht="11.25" customHeight="1">
      <c r="A81" s="95"/>
      <c r="B81" s="95"/>
      <c r="C81" s="95"/>
      <c r="D81" s="95"/>
      <c r="E81" s="95"/>
      <c r="F81" s="95"/>
      <c r="G81" s="95"/>
      <c r="H81" s="95"/>
      <c r="I81" s="95"/>
      <c r="J81" s="329"/>
      <c r="K81" s="95"/>
      <c r="L81" s="95"/>
      <c r="M81" s="95"/>
      <c r="N81" s="22" t="str">
        <f t="shared" si="8"/>
        <v>국</v>
      </c>
      <c r="O81" s="22" t="str">
        <f t="shared" si="9"/>
        <v>ok</v>
      </c>
      <c r="P81" s="240">
        <f t="shared" si="10"/>
        <v>0</v>
      </c>
    </row>
    <row r="82" spans="1:16" ht="11.25" customHeight="1">
      <c r="A82" s="95"/>
      <c r="B82" s="95"/>
      <c r="C82" s="95"/>
      <c r="D82" s="95"/>
      <c r="E82" s="95"/>
      <c r="F82" s="95"/>
      <c r="G82" s="95"/>
      <c r="H82" s="95"/>
      <c r="I82" s="95"/>
      <c r="J82" s="329"/>
      <c r="K82" s="95"/>
      <c r="L82" s="95"/>
      <c r="M82" s="95"/>
      <c r="N82" s="22" t="str">
        <f t="shared" si="8"/>
        <v>국</v>
      </c>
      <c r="O82" s="22" t="str">
        <f t="shared" si="9"/>
        <v>ok</v>
      </c>
      <c r="P82" s="240">
        <f t="shared" si="10"/>
        <v>0</v>
      </c>
    </row>
    <row r="83" spans="1:16" ht="11.25" customHeight="1">
      <c r="A83" s="95"/>
      <c r="B83" s="95"/>
      <c r="C83" s="95"/>
      <c r="D83" s="95"/>
      <c r="E83" s="95"/>
      <c r="F83" s="95"/>
      <c r="G83" s="95"/>
      <c r="H83" s="95"/>
      <c r="I83" s="95"/>
      <c r="J83" s="329"/>
      <c r="K83" s="95"/>
      <c r="L83" s="95"/>
      <c r="M83" s="95"/>
      <c r="N83" s="22" t="str">
        <f t="shared" si="8"/>
        <v>국</v>
      </c>
      <c r="O83" s="22" t="str">
        <f t="shared" si="9"/>
        <v>ok</v>
      </c>
      <c r="P83" s="240">
        <f t="shared" si="10"/>
        <v>0</v>
      </c>
    </row>
    <row r="84" spans="1:16" ht="11.25" customHeight="1">
      <c r="A84" s="95"/>
      <c r="B84" s="95"/>
      <c r="C84" s="95"/>
      <c r="D84" s="95"/>
      <c r="E84" s="95"/>
      <c r="F84" s="95"/>
      <c r="G84" s="95"/>
      <c r="H84" s="95"/>
      <c r="I84" s="95"/>
      <c r="J84" s="329"/>
      <c r="K84" s="95"/>
      <c r="L84" s="95"/>
      <c r="M84" s="95"/>
      <c r="N84" s="22" t="str">
        <f t="shared" si="8"/>
        <v>국</v>
      </c>
      <c r="O84" s="22" t="str">
        <f t="shared" si="9"/>
        <v>ok</v>
      </c>
      <c r="P84" s="240">
        <f t="shared" si="10"/>
        <v>0</v>
      </c>
    </row>
    <row r="85" spans="1:16" ht="11.25" customHeight="1">
      <c r="A85" s="95"/>
      <c r="B85" s="95"/>
      <c r="C85" s="95"/>
      <c r="D85" s="95"/>
      <c r="E85" s="95"/>
      <c r="F85" s="95"/>
      <c r="G85" s="95"/>
      <c r="H85" s="95"/>
      <c r="I85" s="95"/>
      <c r="J85" s="329"/>
      <c r="K85" s="95"/>
      <c r="L85" s="95"/>
      <c r="M85" s="95"/>
      <c r="N85" s="22" t="str">
        <f t="shared" si="8"/>
        <v>국</v>
      </c>
      <c r="O85" s="22" t="str">
        <f t="shared" si="9"/>
        <v>ok</v>
      </c>
      <c r="P85" s="240">
        <f t="shared" si="10"/>
        <v>0</v>
      </c>
    </row>
    <row r="86" spans="1:16" ht="11.25" customHeight="1">
      <c r="A86" s="95"/>
      <c r="B86" s="95"/>
      <c r="C86" s="95"/>
      <c r="D86" s="95"/>
      <c r="E86" s="95"/>
      <c r="F86" s="95"/>
      <c r="G86" s="95"/>
      <c r="H86" s="95"/>
      <c r="I86" s="95"/>
      <c r="J86" s="329"/>
      <c r="K86" s="95"/>
      <c r="L86" s="95"/>
      <c r="M86" s="95"/>
      <c r="N86" s="22" t="str">
        <f t="shared" si="8"/>
        <v>국</v>
      </c>
      <c r="O86" s="22" t="str">
        <f t="shared" si="9"/>
        <v>ok</v>
      </c>
      <c r="P86" s="240">
        <f t="shared" si="10"/>
        <v>0</v>
      </c>
    </row>
    <row r="87" spans="1:16" ht="11.25" customHeight="1">
      <c r="A87" s="95"/>
      <c r="B87" s="95"/>
      <c r="C87" s="95"/>
      <c r="D87" s="95"/>
      <c r="E87" s="95"/>
      <c r="F87" s="95"/>
      <c r="G87" s="95"/>
      <c r="H87" s="95"/>
      <c r="I87" s="95"/>
      <c r="J87" s="329"/>
      <c r="K87" s="95"/>
      <c r="L87" s="95"/>
      <c r="M87" s="95"/>
      <c r="N87" s="22" t="str">
        <f t="shared" si="8"/>
        <v>국</v>
      </c>
      <c r="O87" s="22" t="str">
        <f t="shared" si="9"/>
        <v>ok</v>
      </c>
      <c r="P87" s="240">
        <f t="shared" si="10"/>
        <v>0</v>
      </c>
    </row>
    <row r="88" spans="1:16" ht="11.25" customHeight="1">
      <c r="A88" s="95"/>
      <c r="B88" s="95"/>
      <c r="C88" s="95"/>
      <c r="D88" s="95"/>
      <c r="E88" s="95"/>
      <c r="F88" s="95"/>
      <c r="G88" s="95"/>
      <c r="H88" s="95"/>
      <c r="I88" s="95"/>
      <c r="J88" s="329"/>
      <c r="K88" s="95"/>
      <c r="L88" s="95"/>
      <c r="M88" s="95"/>
      <c r="N88" s="22" t="str">
        <f t="shared" si="8"/>
        <v>국</v>
      </c>
      <c r="O88" s="22" t="str">
        <f t="shared" si="9"/>
        <v>ok</v>
      </c>
      <c r="P88" s="240">
        <f t="shared" si="10"/>
        <v>0</v>
      </c>
    </row>
    <row r="89" spans="1:16" ht="11.25" customHeight="1">
      <c r="A89" s="95"/>
      <c r="B89" s="95"/>
      <c r="C89" s="95"/>
      <c r="D89" s="95"/>
      <c r="E89" s="95"/>
      <c r="F89" s="95"/>
      <c r="G89" s="95"/>
      <c r="H89" s="95"/>
      <c r="I89" s="95"/>
      <c r="J89" s="329"/>
      <c r="K89" s="95"/>
      <c r="L89" s="95"/>
      <c r="M89" s="95"/>
      <c r="N89" s="22" t="str">
        <f t="shared" si="8"/>
        <v>국</v>
      </c>
      <c r="O89" s="22" t="str">
        <f t="shared" si="9"/>
        <v>ok</v>
      </c>
      <c r="P89" s="240">
        <f t="shared" si="10"/>
        <v>0</v>
      </c>
    </row>
    <row r="90" spans="1:16" ht="11.25" customHeight="1">
      <c r="A90" s="95"/>
      <c r="B90" s="95"/>
      <c r="C90" s="95"/>
      <c r="D90" s="95"/>
      <c r="E90" s="95"/>
      <c r="F90" s="95"/>
      <c r="G90" s="95"/>
      <c r="H90" s="95"/>
      <c r="I90" s="95"/>
      <c r="J90" s="329"/>
      <c r="K90" s="95"/>
      <c r="L90" s="95"/>
      <c r="M90" s="95"/>
      <c r="N90" s="22" t="str">
        <f t="shared" si="8"/>
        <v>국</v>
      </c>
      <c r="O90" s="22" t="str">
        <f t="shared" si="9"/>
        <v>ok</v>
      </c>
      <c r="P90" s="240">
        <f t="shared" si="10"/>
        <v>0</v>
      </c>
    </row>
    <row r="91" spans="1:16" ht="11.25" customHeight="1">
      <c r="A91" s="95"/>
      <c r="B91" s="95"/>
      <c r="C91" s="95"/>
      <c r="D91" s="95"/>
      <c r="E91" s="95"/>
      <c r="F91" s="95"/>
      <c r="G91" s="95"/>
      <c r="H91" s="95"/>
      <c r="I91" s="95"/>
      <c r="J91" s="329"/>
      <c r="K91" s="95"/>
      <c r="L91" s="95"/>
      <c r="M91" s="95"/>
      <c r="N91" s="22" t="str">
        <f t="shared" si="8"/>
        <v>국</v>
      </c>
      <c r="O91" s="22" t="str">
        <f t="shared" si="9"/>
        <v>ok</v>
      </c>
      <c r="P91" s="240">
        <f t="shared" si="10"/>
        <v>0</v>
      </c>
    </row>
    <row r="92" spans="1:16" ht="11.25" customHeight="1">
      <c r="A92" s="95"/>
      <c r="B92" s="95"/>
      <c r="C92" s="95"/>
      <c r="D92" s="95"/>
      <c r="E92" s="95"/>
      <c r="F92" s="95"/>
      <c r="G92" s="95"/>
      <c r="H92" s="95"/>
      <c r="I92" s="95"/>
      <c r="J92" s="329"/>
      <c r="K92" s="95"/>
      <c r="L92" s="95"/>
      <c r="M92" s="95"/>
      <c r="N92" s="22" t="str">
        <f t="shared" si="8"/>
        <v>국</v>
      </c>
      <c r="O92" s="22" t="str">
        <f t="shared" si="9"/>
        <v>ok</v>
      </c>
      <c r="P92" s="240">
        <f t="shared" si="10"/>
        <v>0</v>
      </c>
    </row>
    <row r="93" spans="1:16" ht="11.25" customHeight="1">
      <c r="A93" s="95"/>
      <c r="B93" s="95"/>
      <c r="C93" s="95"/>
      <c r="D93" s="95"/>
      <c r="E93" s="95"/>
      <c r="F93" s="95"/>
      <c r="G93" s="95"/>
      <c r="H93" s="95"/>
      <c r="I93" s="95"/>
      <c r="J93" s="329"/>
      <c r="K93" s="95"/>
      <c r="L93" s="95"/>
      <c r="M93" s="95"/>
      <c r="N93" s="22" t="str">
        <f t="shared" si="8"/>
        <v>국</v>
      </c>
      <c r="O93" s="22" t="str">
        <f t="shared" si="9"/>
        <v>ok</v>
      </c>
      <c r="P93" s="240">
        <f t="shared" si="10"/>
        <v>0</v>
      </c>
    </row>
    <row r="94" spans="1:16" ht="11.25" customHeight="1">
      <c r="A94" s="95"/>
      <c r="B94" s="95"/>
      <c r="C94" s="95"/>
      <c r="D94" s="95"/>
      <c r="E94" s="95"/>
      <c r="F94" s="95"/>
      <c r="G94" s="95"/>
      <c r="H94" s="95"/>
      <c r="I94" s="95"/>
      <c r="J94" s="329"/>
      <c r="K94" s="95"/>
      <c r="L94" s="95"/>
      <c r="M94" s="95"/>
      <c r="N94" s="22" t="str">
        <f t="shared" si="8"/>
        <v>국</v>
      </c>
      <c r="O94" s="22" t="str">
        <f t="shared" si="9"/>
        <v>ok</v>
      </c>
      <c r="P94" s="240">
        <f t="shared" si="10"/>
        <v>0</v>
      </c>
    </row>
    <row r="95" spans="1:16" ht="11.25" customHeight="1">
      <c r="A95" s="95"/>
      <c r="B95" s="95"/>
      <c r="C95" s="95"/>
      <c r="D95" s="95"/>
      <c r="E95" s="95"/>
      <c r="F95" s="95"/>
      <c r="G95" s="95"/>
      <c r="H95" s="95"/>
      <c r="I95" s="95"/>
      <c r="J95" s="329"/>
      <c r="K95" s="95"/>
      <c r="L95" s="95"/>
      <c r="M95" s="95"/>
      <c r="N95" s="22" t="str">
        <f t="shared" si="8"/>
        <v>국</v>
      </c>
      <c r="O95" s="22" t="str">
        <f t="shared" si="9"/>
        <v>ok</v>
      </c>
      <c r="P95" s="240">
        <f t="shared" si="10"/>
        <v>0</v>
      </c>
    </row>
    <row r="96" spans="1:16" ht="11.25" customHeight="1">
      <c r="A96" s="95"/>
      <c r="B96" s="95"/>
      <c r="C96" s="95"/>
      <c r="D96" s="95"/>
      <c r="E96" s="95"/>
      <c r="F96" s="95"/>
      <c r="G96" s="95"/>
      <c r="H96" s="95"/>
      <c r="I96" s="95"/>
      <c r="J96" s="329"/>
      <c r="K96" s="95"/>
      <c r="L96" s="95"/>
      <c r="M96" s="95"/>
      <c r="N96" s="22" t="str">
        <f t="shared" si="8"/>
        <v>국</v>
      </c>
      <c r="O96" s="22" t="str">
        <f t="shared" si="9"/>
        <v>ok</v>
      </c>
      <c r="P96" s="240">
        <f t="shared" si="10"/>
        <v>0</v>
      </c>
    </row>
    <row r="97" spans="1:16" ht="11.25" customHeight="1">
      <c r="A97" s="95"/>
      <c r="B97" s="95"/>
      <c r="C97" s="95"/>
      <c r="D97" s="95"/>
      <c r="E97" s="95"/>
      <c r="F97" s="95"/>
      <c r="G97" s="95"/>
      <c r="H97" s="95"/>
      <c r="I97" s="95"/>
      <c r="J97" s="329"/>
      <c r="K97" s="95"/>
      <c r="L97" s="95"/>
      <c r="M97" s="95"/>
      <c r="N97" s="22" t="str">
        <f t="shared" si="8"/>
        <v>국</v>
      </c>
      <c r="O97" s="22" t="str">
        <f t="shared" si="9"/>
        <v>ok</v>
      </c>
      <c r="P97" s="240">
        <f t="shared" si="10"/>
        <v>0</v>
      </c>
    </row>
    <row r="98" spans="1:16" ht="11.25" customHeight="1">
      <c r="A98" s="95"/>
      <c r="B98" s="95"/>
      <c r="C98" s="95"/>
      <c r="D98" s="95"/>
      <c r="E98" s="95"/>
      <c r="F98" s="95"/>
      <c r="G98" s="95"/>
      <c r="H98" s="95"/>
      <c r="I98" s="95"/>
      <c r="J98" s="329"/>
      <c r="K98" s="95"/>
      <c r="L98" s="95"/>
      <c r="M98" s="95"/>
      <c r="N98" s="22" t="str">
        <f t="shared" si="8"/>
        <v>국</v>
      </c>
      <c r="O98" s="22" t="str">
        <f t="shared" si="9"/>
        <v>ok</v>
      </c>
      <c r="P98" s="240">
        <f t="shared" si="10"/>
        <v>0</v>
      </c>
    </row>
    <row r="99" spans="1:16" ht="11.25" customHeight="1">
      <c r="A99" s="95"/>
      <c r="B99" s="95"/>
      <c r="C99" s="95"/>
      <c r="D99" s="95"/>
      <c r="E99" s="95"/>
      <c r="F99" s="95"/>
      <c r="G99" s="95"/>
      <c r="H99" s="95"/>
      <c r="I99" s="95"/>
      <c r="J99" s="329"/>
      <c r="K99" s="95"/>
      <c r="L99" s="95"/>
      <c r="M99" s="95"/>
      <c r="N99" s="22" t="str">
        <f t="shared" si="8"/>
        <v>국</v>
      </c>
      <c r="O99" s="22" t="str">
        <f t="shared" si="9"/>
        <v>ok</v>
      </c>
      <c r="P99" s="240">
        <f t="shared" si="10"/>
        <v>0</v>
      </c>
    </row>
    <row r="100" spans="1:16" ht="11.25" customHeight="1">
      <c r="A100" s="95"/>
      <c r="B100" s="95"/>
      <c r="C100" s="95"/>
      <c r="D100" s="95"/>
      <c r="E100" s="95"/>
      <c r="F100" s="95"/>
      <c r="G100" s="95"/>
      <c r="H100" s="95"/>
      <c r="I100" s="95"/>
      <c r="J100" s="329"/>
      <c r="K100" s="95"/>
      <c r="L100" s="95"/>
      <c r="M100" s="95"/>
      <c r="N100" s="22" t="str">
        <f t="shared" si="8"/>
        <v>국</v>
      </c>
      <c r="O100" s="22" t="str">
        <f t="shared" si="9"/>
        <v>ok</v>
      </c>
      <c r="P100" s="240">
        <f t="shared" si="10"/>
        <v>0</v>
      </c>
    </row>
    <row r="101" spans="1:16" ht="11.25" customHeight="1">
      <c r="A101" s="95"/>
      <c r="B101" s="95"/>
      <c r="C101" s="95"/>
      <c r="D101" s="95"/>
      <c r="E101" s="95"/>
      <c r="F101" s="95"/>
      <c r="G101" s="95"/>
      <c r="H101" s="95"/>
      <c r="I101" s="95"/>
      <c r="J101" s="329"/>
      <c r="K101" s="95"/>
      <c r="L101" s="95"/>
      <c r="M101" s="95"/>
      <c r="N101" s="22" t="str">
        <f t="shared" si="8"/>
        <v>국</v>
      </c>
      <c r="O101" s="22" t="str">
        <f t="shared" si="9"/>
        <v>ok</v>
      </c>
      <c r="P101" s="240">
        <f t="shared" si="10"/>
        <v>0</v>
      </c>
    </row>
    <row r="102" spans="1:16" ht="11.25" customHeight="1">
      <c r="A102" s="95"/>
      <c r="B102" s="95"/>
      <c r="C102" s="95"/>
      <c r="D102" s="95"/>
      <c r="E102" s="95"/>
      <c r="F102" s="95"/>
      <c r="G102" s="95"/>
      <c r="H102" s="95"/>
      <c r="I102" s="95"/>
      <c r="J102" s="329"/>
      <c r="K102" s="95"/>
      <c r="L102" s="95"/>
      <c r="M102" s="95"/>
      <c r="N102" s="22" t="str">
        <f t="shared" si="8"/>
        <v>국</v>
      </c>
      <c r="O102" s="22" t="str">
        <f t="shared" si="9"/>
        <v>ok</v>
      </c>
      <c r="P102" s="240">
        <f t="shared" si="10"/>
        <v>0</v>
      </c>
    </row>
    <row r="103" spans="1:16" ht="11.25" customHeight="1">
      <c r="A103" s="95"/>
      <c r="B103" s="95"/>
      <c r="C103" s="95"/>
      <c r="D103" s="95"/>
      <c r="E103" s="95"/>
      <c r="F103" s="95"/>
      <c r="G103" s="95"/>
      <c r="H103" s="95"/>
      <c r="I103" s="95"/>
      <c r="J103" s="329"/>
      <c r="K103" s="95"/>
      <c r="L103" s="95"/>
      <c r="M103" s="95"/>
      <c r="N103" s="22" t="str">
        <f t="shared" si="8"/>
        <v>국</v>
      </c>
      <c r="O103" s="22" t="str">
        <f t="shared" si="9"/>
        <v>ok</v>
      </c>
      <c r="P103" s="240">
        <f t="shared" si="10"/>
        <v>0</v>
      </c>
    </row>
    <row r="104" spans="1:16" ht="11.25" customHeight="1">
      <c r="A104" s="95"/>
      <c r="B104" s="95"/>
      <c r="C104" s="95"/>
      <c r="D104" s="95"/>
      <c r="E104" s="95"/>
      <c r="F104" s="95"/>
      <c r="G104" s="95"/>
      <c r="H104" s="95"/>
      <c r="I104" s="95"/>
      <c r="J104" s="329"/>
      <c r="K104" s="95"/>
      <c r="L104" s="95"/>
      <c r="M104" s="95"/>
      <c r="N104" s="22" t="str">
        <f t="shared" si="8"/>
        <v>국</v>
      </c>
      <c r="O104" s="22" t="str">
        <f t="shared" si="9"/>
        <v>ok</v>
      </c>
      <c r="P104" s="240">
        <f t="shared" si="10"/>
        <v>0</v>
      </c>
    </row>
    <row r="105" spans="1:16" ht="11.25" customHeight="1">
      <c r="A105" s="95"/>
      <c r="B105" s="95"/>
      <c r="C105" s="95"/>
      <c r="D105" s="95"/>
      <c r="E105" s="95"/>
      <c r="F105" s="95"/>
      <c r="G105" s="95"/>
      <c r="H105" s="95"/>
      <c r="I105" s="95"/>
      <c r="J105" s="329"/>
      <c r="K105" s="95"/>
      <c r="L105" s="95"/>
      <c r="M105" s="95"/>
      <c r="N105" s="22" t="str">
        <f t="shared" si="8"/>
        <v>국</v>
      </c>
      <c r="O105" s="22" t="str">
        <f t="shared" si="9"/>
        <v>ok</v>
      </c>
      <c r="P105" s="240">
        <f t="shared" si="10"/>
        <v>0</v>
      </c>
    </row>
    <row r="106" spans="1:16" ht="11.25" customHeight="1">
      <c r="A106" s="95"/>
      <c r="B106" s="95"/>
      <c r="C106" s="95"/>
      <c r="D106" s="95"/>
      <c r="E106" s="95"/>
      <c r="F106" s="95"/>
      <c r="G106" s="95"/>
      <c r="H106" s="95"/>
      <c r="I106" s="95"/>
      <c r="J106" s="329"/>
      <c r="K106" s="95"/>
      <c r="L106" s="95"/>
      <c r="M106" s="95"/>
      <c r="N106" s="22" t="str">
        <f t="shared" si="8"/>
        <v>국</v>
      </c>
      <c r="O106" s="22" t="str">
        <f t="shared" si="9"/>
        <v>ok</v>
      </c>
      <c r="P106" s="240">
        <f t="shared" si="10"/>
        <v>0</v>
      </c>
    </row>
    <row r="107" spans="1:16" ht="11.25" customHeight="1">
      <c r="A107" s="95"/>
      <c r="B107" s="95"/>
      <c r="C107" s="95"/>
      <c r="D107" s="95"/>
      <c r="E107" s="95"/>
      <c r="F107" s="95"/>
      <c r="G107" s="95"/>
      <c r="H107" s="95"/>
      <c r="I107" s="95"/>
      <c r="J107" s="329"/>
      <c r="K107" s="95"/>
      <c r="L107" s="95"/>
      <c r="M107" s="95"/>
      <c r="N107" s="22" t="str">
        <f t="shared" si="8"/>
        <v>국</v>
      </c>
      <c r="O107" s="22" t="str">
        <f t="shared" si="9"/>
        <v>ok</v>
      </c>
      <c r="P107" s="240">
        <f t="shared" si="10"/>
        <v>0</v>
      </c>
    </row>
    <row r="108" spans="1:16" ht="11.25" customHeight="1">
      <c r="A108" s="95"/>
      <c r="B108" s="95"/>
      <c r="C108" s="95"/>
      <c r="D108" s="95"/>
      <c r="E108" s="95"/>
      <c r="F108" s="95"/>
      <c r="G108" s="95"/>
      <c r="H108" s="95"/>
      <c r="I108" s="95"/>
      <c r="J108" s="329"/>
      <c r="K108" s="95"/>
      <c r="L108" s="95"/>
      <c r="M108" s="95"/>
      <c r="N108" s="22" t="str">
        <f t="shared" si="8"/>
        <v>국</v>
      </c>
      <c r="O108" s="22" t="str">
        <f t="shared" si="9"/>
        <v>ok</v>
      </c>
      <c r="P108" s="240">
        <f t="shared" si="10"/>
        <v>0</v>
      </c>
    </row>
    <row r="109" spans="1:16" ht="11.25" customHeight="1">
      <c r="A109" s="95"/>
      <c r="B109" s="95"/>
      <c r="C109" s="95"/>
      <c r="D109" s="95"/>
      <c r="E109" s="95"/>
      <c r="F109" s="95"/>
      <c r="G109" s="95"/>
      <c r="H109" s="95"/>
      <c r="I109" s="95"/>
      <c r="J109" s="329"/>
      <c r="K109" s="95"/>
      <c r="L109" s="95"/>
      <c r="M109" s="95"/>
      <c r="N109" s="22" t="str">
        <f t="shared" si="8"/>
        <v>국</v>
      </c>
      <c r="O109" s="22" t="str">
        <f t="shared" si="9"/>
        <v>ok</v>
      </c>
      <c r="P109" s="240">
        <f t="shared" si="10"/>
        <v>0</v>
      </c>
    </row>
    <row r="110" spans="1:16" ht="11.25" customHeight="1">
      <c r="A110" s="95"/>
      <c r="B110" s="95"/>
      <c r="C110" s="95"/>
      <c r="D110" s="95"/>
      <c r="E110" s="95"/>
      <c r="F110" s="95"/>
      <c r="G110" s="95"/>
      <c r="H110" s="95"/>
      <c r="I110" s="95"/>
      <c r="J110" s="329"/>
      <c r="K110" s="95"/>
      <c r="L110" s="95"/>
      <c r="M110" s="95"/>
      <c r="N110" s="22" t="str">
        <f t="shared" si="8"/>
        <v>국</v>
      </c>
      <c r="O110" s="22" t="str">
        <f t="shared" si="9"/>
        <v>ok</v>
      </c>
      <c r="P110" s="240">
        <f t="shared" si="10"/>
        <v>0</v>
      </c>
    </row>
    <row r="111" spans="1:16" ht="11.25" customHeight="1">
      <c r="A111" s="95"/>
      <c r="B111" s="95"/>
      <c r="C111" s="95"/>
      <c r="D111" s="95"/>
      <c r="E111" s="95"/>
      <c r="F111" s="95"/>
      <c r="G111" s="95"/>
      <c r="H111" s="95"/>
      <c r="I111" s="95"/>
      <c r="J111" s="329"/>
      <c r="K111" s="95"/>
      <c r="L111" s="95"/>
      <c r="M111" s="95"/>
      <c r="N111" s="22" t="str">
        <f t="shared" si="8"/>
        <v>국</v>
      </c>
      <c r="O111" s="22" t="str">
        <f t="shared" si="9"/>
        <v>ok</v>
      </c>
      <c r="P111" s="240">
        <f t="shared" si="10"/>
        <v>0</v>
      </c>
    </row>
    <row r="112" spans="1:16" ht="11.25" customHeight="1">
      <c r="A112" s="95"/>
      <c r="B112" s="95"/>
      <c r="C112" s="95"/>
      <c r="D112" s="95"/>
      <c r="E112" s="95"/>
      <c r="F112" s="95"/>
      <c r="G112" s="95"/>
      <c r="H112" s="95"/>
      <c r="I112" s="95"/>
      <c r="J112" s="329"/>
      <c r="K112" s="95"/>
      <c r="L112" s="95"/>
      <c r="M112" s="95"/>
      <c r="N112" s="22" t="str">
        <f t="shared" si="8"/>
        <v>국</v>
      </c>
      <c r="O112" s="22" t="str">
        <f t="shared" si="9"/>
        <v>ok</v>
      </c>
      <c r="P112" s="240">
        <f t="shared" si="10"/>
        <v>0</v>
      </c>
    </row>
    <row r="113" spans="1:16" ht="11.25" customHeight="1">
      <c r="A113" s="95"/>
      <c r="B113" s="95"/>
      <c r="C113" s="95"/>
      <c r="D113" s="95"/>
      <c r="E113" s="95"/>
      <c r="F113" s="95"/>
      <c r="G113" s="95"/>
      <c r="H113" s="95"/>
      <c r="I113" s="95"/>
      <c r="J113" s="329"/>
      <c r="K113" s="95"/>
      <c r="L113" s="95"/>
      <c r="M113" s="95"/>
      <c r="N113" s="22" t="str">
        <f t="shared" si="8"/>
        <v>국</v>
      </c>
      <c r="O113" s="22" t="str">
        <f t="shared" si="9"/>
        <v>ok</v>
      </c>
      <c r="P113" s="240">
        <f t="shared" si="10"/>
        <v>0</v>
      </c>
    </row>
    <row r="114" spans="1:16" ht="11.25" customHeight="1">
      <c r="A114" s="95"/>
      <c r="B114" s="95"/>
      <c r="C114" s="95"/>
      <c r="D114" s="95"/>
      <c r="E114" s="95"/>
      <c r="F114" s="95"/>
      <c r="G114" s="95"/>
      <c r="H114" s="95"/>
      <c r="I114" s="95"/>
      <c r="J114" s="329"/>
      <c r="K114" s="95"/>
      <c r="L114" s="95"/>
      <c r="M114" s="95"/>
      <c r="N114" s="22" t="str">
        <f t="shared" si="8"/>
        <v>국</v>
      </c>
      <c r="O114" s="22" t="str">
        <f t="shared" si="9"/>
        <v>ok</v>
      </c>
      <c r="P114" s="240">
        <f t="shared" si="10"/>
        <v>0</v>
      </c>
    </row>
    <row r="115" spans="1:16" ht="11.25" customHeight="1">
      <c r="A115" s="95"/>
      <c r="B115" s="95"/>
      <c r="C115" s="95"/>
      <c r="D115" s="95"/>
      <c r="E115" s="95"/>
      <c r="F115" s="95"/>
      <c r="G115" s="95"/>
      <c r="H115" s="95"/>
      <c r="I115" s="95"/>
      <c r="J115" s="329"/>
      <c r="K115" s="95"/>
      <c r="L115" s="95"/>
      <c r="M115" s="95"/>
      <c r="N115" s="22" t="str">
        <f t="shared" si="8"/>
        <v>국</v>
      </c>
      <c r="O115" s="22" t="str">
        <f t="shared" si="9"/>
        <v>ok</v>
      </c>
      <c r="P115" s="240">
        <f t="shared" si="10"/>
        <v>0</v>
      </c>
    </row>
    <row r="116" spans="1:16" ht="11.25" customHeight="1">
      <c r="A116" s="95"/>
      <c r="B116" s="95"/>
      <c r="C116" s="95"/>
      <c r="D116" s="95"/>
      <c r="E116" s="95"/>
      <c r="F116" s="95"/>
      <c r="G116" s="95"/>
      <c r="H116" s="95"/>
      <c r="I116" s="95"/>
      <c r="J116" s="329"/>
      <c r="K116" s="95"/>
      <c r="L116" s="95"/>
      <c r="M116" s="95"/>
      <c r="N116" s="22" t="str">
        <f t="shared" si="8"/>
        <v>국</v>
      </c>
      <c r="O116" s="22" t="str">
        <f t="shared" si="9"/>
        <v>ok</v>
      </c>
      <c r="P116" s="240">
        <f t="shared" si="10"/>
        <v>0</v>
      </c>
    </row>
    <row r="117" spans="1:16" ht="11.25" customHeight="1">
      <c r="A117" s="95"/>
      <c r="B117" s="95"/>
      <c r="C117" s="95"/>
      <c r="D117" s="95"/>
      <c r="E117" s="95"/>
      <c r="F117" s="95"/>
      <c r="G117" s="95"/>
      <c r="H117" s="95"/>
      <c r="I117" s="95"/>
      <c r="J117" s="329"/>
      <c r="K117" s="95"/>
      <c r="L117" s="95"/>
      <c r="M117" s="95"/>
      <c r="N117" s="22"/>
      <c r="O117" s="22"/>
      <c r="P117" s="240"/>
    </row>
    <row r="118" spans="1:16" ht="11.25" customHeight="1">
      <c r="A118" s="95"/>
      <c r="B118" s="95"/>
      <c r="C118" s="95"/>
      <c r="D118" s="95"/>
      <c r="E118" s="95"/>
      <c r="F118" s="95"/>
      <c r="G118" s="95"/>
      <c r="H118" s="95"/>
      <c r="I118" s="95"/>
      <c r="J118" s="329"/>
      <c r="K118" s="95"/>
      <c r="L118" s="95"/>
      <c r="M118" s="95"/>
      <c r="N118" s="22"/>
      <c r="O118" s="22"/>
      <c r="P118" s="240"/>
    </row>
    <row r="119" spans="1:16" ht="11.25" customHeight="1">
      <c r="A119" s="95"/>
      <c r="B119" s="95"/>
      <c r="C119" s="95"/>
      <c r="D119" s="95"/>
      <c r="E119" s="95"/>
      <c r="F119" s="95"/>
      <c r="G119" s="95"/>
      <c r="H119" s="95"/>
      <c r="I119" s="95"/>
      <c r="J119" s="329"/>
      <c r="K119" s="327"/>
      <c r="L119" s="95"/>
      <c r="M119" s="95"/>
      <c r="N119" s="22"/>
      <c r="O119" s="22"/>
      <c r="P119" s="240"/>
    </row>
    <row r="120" spans="1:16" ht="11.25" customHeight="1">
      <c r="A120" s="95"/>
      <c r="B120" s="312"/>
      <c r="C120" s="95"/>
      <c r="D120" s="311"/>
      <c r="E120" s="310"/>
      <c r="F120" s="310"/>
      <c r="G120" s="310"/>
      <c r="H120" s="307"/>
      <c r="I120" s="308"/>
      <c r="J120" s="308"/>
      <c r="K120" s="310"/>
      <c r="L120" s="310"/>
      <c r="M120" s="95"/>
      <c r="N120" s="22"/>
      <c r="O120" s="22"/>
      <c r="P120" s="240"/>
    </row>
    <row r="121" spans="1:16" ht="11.25" customHeight="1">
      <c r="A121" s="95"/>
      <c r="B121" s="312"/>
      <c r="C121" s="95"/>
      <c r="D121" s="311"/>
      <c r="E121" s="310"/>
      <c r="F121" s="310"/>
      <c r="G121" s="310"/>
      <c r="H121" s="307"/>
      <c r="I121" s="308"/>
      <c r="J121" s="308"/>
      <c r="K121" s="310"/>
      <c r="L121" s="310"/>
      <c r="M121" s="95"/>
      <c r="N121" s="22"/>
      <c r="O121" s="22"/>
      <c r="P121" s="240"/>
    </row>
    <row r="122" spans="1:16" ht="11.25" customHeight="1">
      <c r="A122" s="95"/>
      <c r="B122" s="312"/>
      <c r="C122" s="95"/>
      <c r="D122" s="311"/>
      <c r="E122" s="310"/>
      <c r="F122" s="310"/>
      <c r="G122" s="310"/>
      <c r="H122" s="307"/>
      <c r="I122" s="308"/>
      <c r="J122" s="308"/>
      <c r="K122" s="310"/>
      <c r="L122" s="310"/>
      <c r="M122" s="95"/>
      <c r="N122" s="22"/>
      <c r="O122" s="22"/>
      <c r="P122" s="240"/>
    </row>
    <row r="123" spans="1:16" ht="11.25" customHeight="1">
      <c r="A123" s="95"/>
      <c r="B123" s="312"/>
      <c r="C123" s="95"/>
      <c r="D123" s="311"/>
      <c r="E123" s="310"/>
      <c r="F123" s="310"/>
      <c r="G123" s="310"/>
      <c r="H123" s="307"/>
      <c r="I123" s="308"/>
      <c r="J123" s="308"/>
      <c r="K123" s="310"/>
      <c r="L123" s="310"/>
      <c r="M123" s="95"/>
      <c r="N123" s="22"/>
      <c r="O123" s="22"/>
      <c r="P123" s="240"/>
    </row>
    <row r="124" spans="1:16" ht="11.25" customHeight="1">
      <c r="A124" s="95"/>
      <c r="B124" s="312"/>
      <c r="C124" s="95"/>
      <c r="D124" s="311"/>
      <c r="E124" s="310"/>
      <c r="F124" s="310"/>
      <c r="G124" s="310"/>
      <c r="H124" s="307"/>
      <c r="I124" s="308"/>
      <c r="J124" s="308"/>
      <c r="K124" s="310"/>
      <c r="L124" s="310"/>
      <c r="M124" s="95"/>
      <c r="N124" s="22"/>
      <c r="O124" s="22"/>
      <c r="P124" s="240"/>
    </row>
    <row r="125" spans="1:16" ht="11.25" customHeight="1">
      <c r="A125" s="95"/>
      <c r="B125" s="312"/>
      <c r="C125" s="95"/>
      <c r="D125" s="311"/>
      <c r="E125" s="310"/>
      <c r="F125" s="310"/>
      <c r="G125" s="310"/>
      <c r="H125" s="307"/>
      <c r="I125" s="308"/>
      <c r="J125" s="308"/>
      <c r="K125" s="310"/>
      <c r="L125" s="310"/>
      <c r="M125" s="95"/>
      <c r="N125" s="22"/>
      <c r="O125" s="22"/>
      <c r="P125" s="240"/>
    </row>
    <row r="126" spans="1:16" ht="11.25" customHeight="1">
      <c r="A126" s="95"/>
      <c r="B126" s="312"/>
      <c r="C126" s="95"/>
      <c r="D126" s="311"/>
      <c r="E126" s="310"/>
      <c r="F126" s="310"/>
      <c r="G126" s="310"/>
      <c r="H126" s="307"/>
      <c r="I126" s="308"/>
      <c r="J126" s="308"/>
      <c r="K126" s="310"/>
      <c r="L126" s="310"/>
      <c r="M126" s="95"/>
      <c r="N126" s="22"/>
      <c r="O126" s="22"/>
      <c r="P126" s="240"/>
    </row>
    <row r="127" spans="1:16" ht="11.25" customHeight="1">
      <c r="A127" s="95"/>
      <c r="B127" s="312"/>
      <c r="C127" s="95"/>
      <c r="D127" s="311"/>
      <c r="E127" s="310"/>
      <c r="F127" s="310"/>
      <c r="G127" s="310"/>
      <c r="H127" s="307"/>
      <c r="I127" s="308"/>
      <c r="J127" s="308"/>
      <c r="K127" s="310"/>
      <c r="L127" s="310"/>
      <c r="M127" s="95"/>
      <c r="N127" s="22"/>
      <c r="O127" s="22"/>
      <c r="P127" s="240"/>
    </row>
    <row r="128" spans="1:16" ht="11.25" customHeight="1">
      <c r="A128" s="95"/>
      <c r="B128" s="312"/>
      <c r="C128" s="95"/>
      <c r="D128" s="311"/>
      <c r="E128" s="310"/>
      <c r="F128" s="310"/>
      <c r="G128" s="310"/>
      <c r="H128" s="307"/>
      <c r="I128" s="308"/>
      <c r="J128" s="308"/>
      <c r="K128" s="310"/>
      <c r="L128" s="310"/>
      <c r="M128" s="95"/>
      <c r="N128" s="22"/>
      <c r="O128" s="22"/>
      <c r="P128" s="240"/>
    </row>
    <row r="129" spans="1:16" ht="11.25" customHeight="1">
      <c r="A129" s="95"/>
      <c r="B129" s="312"/>
      <c r="C129" s="95"/>
      <c r="D129" s="311"/>
      <c r="E129" s="310"/>
      <c r="F129" s="310"/>
      <c r="G129" s="310"/>
      <c r="H129" s="307"/>
      <c r="I129" s="308"/>
      <c r="J129" s="308"/>
      <c r="K129" s="310"/>
      <c r="L129" s="310"/>
      <c r="M129" s="95"/>
      <c r="N129" s="22"/>
      <c r="O129" s="22"/>
      <c r="P129" s="240"/>
    </row>
    <row r="130" spans="1:16" ht="11.25" customHeight="1">
      <c r="A130" s="95"/>
      <c r="B130" s="312"/>
      <c r="C130" s="95"/>
      <c r="D130" s="311"/>
      <c r="E130" s="310"/>
      <c r="F130" s="310"/>
      <c r="G130" s="310"/>
      <c r="H130" s="307"/>
      <c r="I130" s="308"/>
      <c r="J130" s="308"/>
      <c r="K130" s="310"/>
      <c r="L130" s="310"/>
      <c r="M130" s="95"/>
      <c r="N130" s="22"/>
      <c r="O130" s="22"/>
      <c r="P130" s="240"/>
    </row>
    <row r="131" spans="1:16" ht="11.25" customHeight="1">
      <c r="A131" s="95"/>
      <c r="B131" s="312"/>
      <c r="C131" s="95"/>
      <c r="D131" s="311"/>
      <c r="E131" s="310"/>
      <c r="F131" s="310"/>
      <c r="G131" s="310"/>
      <c r="H131" s="307"/>
      <c r="I131" s="308"/>
      <c r="J131" s="308"/>
      <c r="K131" s="310"/>
      <c r="L131" s="310"/>
      <c r="M131" s="95"/>
      <c r="N131" s="22"/>
      <c r="O131" s="22"/>
      <c r="P131" s="240"/>
    </row>
    <row r="132" spans="1:16" ht="11.25" customHeight="1">
      <c r="A132" s="95"/>
      <c r="B132" s="312"/>
      <c r="C132" s="95"/>
      <c r="D132" s="311"/>
      <c r="E132" s="310"/>
      <c r="F132" s="310"/>
      <c r="G132" s="310"/>
      <c r="H132" s="307"/>
      <c r="I132" s="308"/>
      <c r="J132" s="308"/>
      <c r="K132" s="310"/>
      <c r="L132" s="310"/>
      <c r="M132" s="95"/>
      <c r="N132" s="22"/>
      <c r="O132" s="22"/>
      <c r="P132" s="240"/>
    </row>
    <row r="133" spans="1:16" ht="11.25" customHeight="1">
      <c r="A133" s="95"/>
      <c r="B133" s="312"/>
      <c r="C133" s="95"/>
      <c r="D133" s="311"/>
      <c r="E133" s="310"/>
      <c r="F133" s="310"/>
      <c r="G133" s="310"/>
      <c r="H133" s="307"/>
      <c r="I133" s="308"/>
      <c r="J133" s="308"/>
      <c r="K133" s="310"/>
      <c r="L133" s="310"/>
      <c r="M133" s="95"/>
      <c r="N133" s="22"/>
      <c r="O133" s="22"/>
      <c r="P133" s="240"/>
    </row>
    <row r="134" spans="1:16" ht="11.25" customHeight="1">
      <c r="A134" s="95"/>
      <c r="B134" s="312"/>
      <c r="C134" s="95"/>
      <c r="D134" s="311"/>
      <c r="E134" s="310"/>
      <c r="F134" s="310"/>
      <c r="G134" s="310"/>
      <c r="H134" s="307"/>
      <c r="I134" s="308"/>
      <c r="J134" s="308"/>
      <c r="K134" s="310"/>
      <c r="L134" s="310"/>
      <c r="M134" s="95"/>
      <c r="N134" s="22"/>
      <c r="O134" s="22"/>
      <c r="P134" s="240"/>
    </row>
    <row r="135" spans="1:16" ht="11.25" customHeight="1">
      <c r="A135" s="95"/>
      <c r="B135" s="312"/>
      <c r="C135" s="95"/>
      <c r="D135" s="311"/>
      <c r="E135" s="310"/>
      <c r="F135" s="310"/>
      <c r="G135" s="310"/>
      <c r="H135" s="307"/>
      <c r="I135" s="308"/>
      <c r="J135" s="308"/>
      <c r="K135" s="310"/>
      <c r="L135" s="310"/>
      <c r="M135" s="95"/>
      <c r="N135" s="22"/>
      <c r="O135" s="22"/>
      <c r="P135" s="240"/>
    </row>
    <row r="136" spans="1:16" ht="11.25" customHeight="1">
      <c r="A136" s="95"/>
      <c r="B136" s="312"/>
      <c r="C136" s="95"/>
      <c r="D136" s="311"/>
      <c r="E136" s="310"/>
      <c r="F136" s="310"/>
      <c r="G136" s="310"/>
      <c r="H136" s="307"/>
      <c r="I136" s="308"/>
      <c r="J136" s="308"/>
      <c r="K136" s="310"/>
      <c r="L136" s="310"/>
      <c r="M136" s="95"/>
      <c r="N136" s="22"/>
      <c r="O136" s="22"/>
      <c r="P136" s="240"/>
    </row>
    <row r="137" spans="1:16" ht="11.25" customHeight="1">
      <c r="A137" s="95"/>
      <c r="B137" s="312"/>
      <c r="C137" s="95"/>
      <c r="D137" s="311"/>
      <c r="E137" s="310"/>
      <c r="F137" s="310"/>
      <c r="G137" s="310"/>
      <c r="H137" s="307"/>
      <c r="I137" s="308"/>
      <c r="J137" s="308"/>
      <c r="K137" s="310"/>
      <c r="L137" s="310"/>
      <c r="M137" s="95"/>
      <c r="N137" s="22"/>
      <c r="O137" s="22"/>
      <c r="P137" s="240"/>
    </row>
    <row r="138" spans="1:16" ht="11.25" customHeight="1">
      <c r="A138" s="95"/>
      <c r="B138" s="312"/>
      <c r="C138" s="95"/>
      <c r="D138" s="311"/>
      <c r="E138" s="310"/>
      <c r="F138" s="310"/>
      <c r="G138" s="310"/>
      <c r="H138" s="307"/>
      <c r="I138" s="308"/>
      <c r="J138" s="308"/>
      <c r="K138" s="310"/>
      <c r="L138" s="310"/>
      <c r="M138" s="95"/>
      <c r="N138" s="22"/>
      <c r="O138" s="22"/>
      <c r="P138" s="240"/>
    </row>
    <row r="139" spans="1:16" ht="11.25" customHeight="1">
      <c r="A139" s="95"/>
      <c r="B139" s="312"/>
      <c r="C139" s="95"/>
      <c r="D139" s="311"/>
      <c r="E139" s="310"/>
      <c r="F139" s="310"/>
      <c r="G139" s="310"/>
      <c r="H139" s="307"/>
      <c r="I139" s="308"/>
      <c r="J139" s="308"/>
      <c r="K139" s="310"/>
      <c r="L139" s="310"/>
      <c r="M139" s="95"/>
      <c r="N139" s="22"/>
      <c r="O139" s="22"/>
      <c r="P139" s="240"/>
    </row>
    <row r="140" spans="1:16" ht="11.25" customHeight="1">
      <c r="A140" s="95"/>
      <c r="B140" s="312"/>
      <c r="C140" s="95"/>
      <c r="D140" s="311"/>
      <c r="E140" s="310"/>
      <c r="F140" s="310"/>
      <c r="G140" s="310"/>
      <c r="H140" s="307"/>
      <c r="I140" s="308"/>
      <c r="J140" s="308"/>
      <c r="K140" s="310"/>
      <c r="L140" s="310"/>
      <c r="M140" s="95"/>
      <c r="N140" s="22"/>
      <c r="O140" s="22"/>
      <c r="P140" s="240"/>
    </row>
    <row r="141" spans="1:16" ht="11.25" customHeight="1">
      <c r="A141" s="95"/>
      <c r="B141" s="312"/>
      <c r="C141" s="95"/>
      <c r="D141" s="311"/>
      <c r="E141" s="310"/>
      <c r="F141" s="310"/>
      <c r="G141" s="310"/>
      <c r="H141" s="307"/>
      <c r="I141" s="308"/>
      <c r="J141" s="308"/>
      <c r="K141" s="310"/>
      <c r="L141" s="310"/>
      <c r="M141" s="95"/>
      <c r="N141" s="22"/>
      <c r="O141" s="22"/>
      <c r="P141" s="240"/>
    </row>
    <row r="142" spans="1:16" ht="11.25" customHeight="1">
      <c r="A142" s="95"/>
      <c r="B142" s="312"/>
      <c r="C142" s="95"/>
      <c r="D142" s="311"/>
      <c r="E142" s="310"/>
      <c r="F142" s="310"/>
      <c r="G142" s="310"/>
      <c r="H142" s="307"/>
      <c r="I142" s="308"/>
      <c r="J142" s="308"/>
      <c r="K142" s="310"/>
      <c r="L142" s="310"/>
      <c r="M142" s="95"/>
      <c r="N142" s="22"/>
      <c r="O142" s="22"/>
      <c r="P142" s="240"/>
    </row>
    <row r="143" spans="1:16" ht="11.25" customHeight="1">
      <c r="A143" s="95"/>
      <c r="B143" s="312"/>
      <c r="C143" s="95"/>
      <c r="D143" s="311"/>
      <c r="E143" s="310"/>
      <c r="F143" s="310"/>
      <c r="G143" s="310"/>
      <c r="H143" s="307"/>
      <c r="I143" s="308"/>
      <c r="J143" s="308"/>
      <c r="K143" s="310"/>
      <c r="L143" s="310"/>
      <c r="M143" s="95"/>
      <c r="N143" s="22"/>
      <c r="O143" s="22"/>
      <c r="P143" s="240"/>
    </row>
    <row r="144" spans="1:16" ht="11.25" customHeight="1">
      <c r="A144" s="95"/>
      <c r="B144" s="312"/>
      <c r="C144" s="95"/>
      <c r="D144" s="311"/>
      <c r="E144" s="310"/>
      <c r="F144" s="310"/>
      <c r="G144" s="310"/>
      <c r="H144" s="307"/>
      <c r="I144" s="308"/>
      <c r="J144" s="308"/>
      <c r="K144" s="310"/>
      <c r="L144" s="310"/>
      <c r="M144" s="95"/>
      <c r="N144" s="22"/>
      <c r="O144" s="22"/>
      <c r="P144" s="240"/>
    </row>
    <row r="145" spans="1:16" ht="11.25" customHeight="1">
      <c r="A145" s="95"/>
      <c r="B145" s="312"/>
      <c r="C145" s="95"/>
      <c r="D145" s="311"/>
      <c r="E145" s="310"/>
      <c r="F145" s="310"/>
      <c r="G145" s="310"/>
      <c r="H145" s="307"/>
      <c r="I145" s="308"/>
      <c r="J145" s="308"/>
      <c r="K145" s="310"/>
      <c r="L145" s="310"/>
      <c r="M145" s="95"/>
      <c r="N145" s="22"/>
      <c r="O145" s="22"/>
      <c r="P145" s="240"/>
    </row>
    <row r="146" spans="1:16" ht="11.25" customHeight="1">
      <c r="A146" s="95"/>
      <c r="B146" s="312"/>
      <c r="C146" s="95"/>
      <c r="D146" s="311"/>
      <c r="E146" s="310"/>
      <c r="F146" s="310"/>
      <c r="G146" s="310"/>
      <c r="H146" s="307"/>
      <c r="I146" s="308"/>
      <c r="J146" s="308"/>
      <c r="K146" s="310"/>
      <c r="L146" s="310"/>
      <c r="M146" s="95"/>
      <c r="N146" s="22"/>
      <c r="O146" s="22"/>
      <c r="P146" s="240"/>
    </row>
    <row r="147" spans="1:16" ht="11.25" customHeight="1">
      <c r="A147" s="95"/>
      <c r="B147" s="312"/>
      <c r="C147" s="95"/>
      <c r="D147" s="311"/>
      <c r="E147" s="310"/>
      <c r="F147" s="310"/>
      <c r="G147" s="310"/>
      <c r="H147" s="307"/>
      <c r="I147" s="308"/>
      <c r="J147" s="308"/>
      <c r="K147" s="310"/>
      <c r="L147" s="310"/>
      <c r="M147" s="95"/>
      <c r="N147" s="22"/>
      <c r="O147" s="22"/>
      <c r="P147" s="240"/>
    </row>
    <row r="148" spans="1:16" ht="11.25" customHeight="1">
      <c r="A148" s="95"/>
      <c r="B148" s="312"/>
      <c r="C148" s="95"/>
      <c r="D148" s="311"/>
      <c r="E148" s="310"/>
      <c r="F148" s="310"/>
      <c r="G148" s="310"/>
      <c r="H148" s="307"/>
      <c r="I148" s="308"/>
      <c r="J148" s="308"/>
      <c r="K148" s="310"/>
      <c r="L148" s="310"/>
      <c r="M148" s="95"/>
      <c r="N148" s="22"/>
      <c r="O148" s="22"/>
      <c r="P148" s="240"/>
    </row>
    <row r="149" spans="1:16" ht="11.25" customHeight="1">
      <c r="A149" s="95"/>
      <c r="B149" s="312"/>
      <c r="C149" s="95"/>
      <c r="D149" s="311"/>
      <c r="E149" s="310"/>
      <c r="F149" s="310"/>
      <c r="G149" s="310"/>
      <c r="H149" s="307"/>
      <c r="I149" s="308"/>
      <c r="J149" s="308"/>
      <c r="K149" s="310"/>
      <c r="L149" s="310"/>
      <c r="M149" s="95"/>
      <c r="N149" s="22"/>
      <c r="O149" s="22"/>
      <c r="P149" s="240"/>
    </row>
    <row r="150" spans="1:16" ht="11.25" customHeight="1">
      <c r="A150" s="95"/>
      <c r="B150" s="312"/>
      <c r="C150" s="95"/>
      <c r="D150" s="311"/>
      <c r="E150" s="310"/>
      <c r="F150" s="310"/>
      <c r="G150" s="310"/>
      <c r="H150" s="307"/>
      <c r="I150" s="308"/>
      <c r="J150" s="308"/>
      <c r="K150" s="310"/>
      <c r="L150" s="310"/>
      <c r="M150" s="95"/>
      <c r="N150" s="22"/>
      <c r="O150" s="22"/>
      <c r="P150" s="240"/>
    </row>
    <row r="151" spans="1:16" ht="11.25" customHeight="1">
      <c r="A151" s="95"/>
      <c r="B151" s="312"/>
      <c r="C151" s="95"/>
      <c r="D151" s="311"/>
      <c r="E151" s="310"/>
      <c r="F151" s="310"/>
      <c r="G151" s="310"/>
      <c r="H151" s="307"/>
      <c r="I151" s="308"/>
      <c r="J151" s="308"/>
      <c r="K151" s="310"/>
      <c r="L151" s="310"/>
      <c r="M151" s="95"/>
      <c r="N151" s="22"/>
      <c r="O151" s="22"/>
      <c r="P151" s="240"/>
    </row>
    <row r="152" spans="1:16" ht="11.25" customHeight="1">
      <c r="A152" s="95"/>
      <c r="B152" s="312"/>
      <c r="C152" s="95"/>
      <c r="D152" s="311"/>
      <c r="E152" s="310"/>
      <c r="F152" s="310"/>
      <c r="G152" s="310"/>
      <c r="H152" s="307"/>
      <c r="I152" s="308"/>
      <c r="J152" s="308"/>
      <c r="K152" s="310"/>
      <c r="L152" s="310"/>
      <c r="M152" s="95"/>
      <c r="N152" s="22"/>
      <c r="O152" s="22"/>
      <c r="P152" s="240"/>
    </row>
    <row r="153" spans="1:16" ht="11.25" customHeight="1">
      <c r="A153" s="95"/>
      <c r="B153" s="312"/>
      <c r="C153" s="95"/>
      <c r="D153" s="311"/>
      <c r="E153" s="310"/>
      <c r="F153" s="310"/>
      <c r="G153" s="310"/>
      <c r="H153" s="307"/>
      <c r="I153" s="308"/>
      <c r="J153" s="308"/>
      <c r="K153" s="310"/>
      <c r="L153" s="310"/>
      <c r="M153" s="95"/>
      <c r="N153" s="22"/>
      <c r="O153" s="22"/>
      <c r="P153" s="240"/>
    </row>
    <row r="154" spans="1:16" ht="11.25" customHeight="1">
      <c r="A154" s="95"/>
      <c r="B154" s="312"/>
      <c r="C154" s="95"/>
      <c r="D154" s="311"/>
      <c r="E154" s="310"/>
      <c r="F154" s="310"/>
      <c r="G154" s="310"/>
      <c r="H154" s="307"/>
      <c r="I154" s="308"/>
      <c r="J154" s="308"/>
      <c r="K154" s="310"/>
      <c r="L154" s="310"/>
      <c r="M154" s="95"/>
      <c r="N154" s="22"/>
      <c r="O154" s="22"/>
      <c r="P154" s="240"/>
    </row>
    <row r="155" spans="1:16" ht="11.25" customHeight="1">
      <c r="A155" s="95"/>
      <c r="B155" s="312"/>
      <c r="C155" s="95"/>
      <c r="D155" s="311"/>
      <c r="E155" s="310"/>
      <c r="F155" s="310"/>
      <c r="G155" s="310"/>
      <c r="H155" s="307"/>
      <c r="I155" s="308"/>
      <c r="J155" s="308"/>
      <c r="K155" s="310"/>
      <c r="L155" s="310"/>
      <c r="M155" s="95"/>
      <c r="N155" s="22"/>
      <c r="O155" s="22"/>
      <c r="P155" s="240"/>
    </row>
    <row r="156" spans="1:16" ht="11.25" customHeight="1">
      <c r="A156" s="95"/>
      <c r="B156" s="312"/>
      <c r="C156" s="95"/>
      <c r="D156" s="311"/>
      <c r="E156" s="310"/>
      <c r="F156" s="310"/>
      <c r="G156" s="310"/>
      <c r="H156" s="307"/>
      <c r="I156" s="308"/>
      <c r="J156" s="308"/>
      <c r="K156" s="310"/>
      <c r="L156" s="310"/>
      <c r="M156" s="95"/>
      <c r="N156" s="22"/>
      <c r="O156" s="22"/>
      <c r="P156" s="240"/>
    </row>
    <row r="157" spans="1:16" ht="11.25" customHeight="1">
      <c r="A157" s="95"/>
      <c r="B157" s="312"/>
      <c r="C157" s="95"/>
      <c r="D157" s="311"/>
      <c r="E157" s="310"/>
      <c r="F157" s="310"/>
      <c r="G157" s="310"/>
      <c r="H157" s="307"/>
      <c r="I157" s="308"/>
      <c r="J157" s="308"/>
      <c r="K157" s="310"/>
      <c r="L157" s="310"/>
      <c r="M157" s="95"/>
      <c r="N157" s="22"/>
      <c r="O157" s="22"/>
      <c r="P157" s="240"/>
    </row>
    <row r="158" spans="1:16" ht="11.25" customHeight="1">
      <c r="A158" s="95"/>
      <c r="B158" s="312"/>
      <c r="C158" s="95"/>
      <c r="D158" s="311"/>
      <c r="E158" s="310"/>
      <c r="F158" s="310"/>
      <c r="G158" s="310"/>
      <c r="H158" s="307"/>
      <c r="I158" s="308"/>
      <c r="J158" s="308"/>
      <c r="K158" s="310"/>
      <c r="L158" s="310"/>
      <c r="M158" s="95"/>
      <c r="N158" s="22"/>
      <c r="O158" s="22"/>
      <c r="P158" s="240"/>
    </row>
    <row r="159" spans="1:16" ht="11.25" customHeight="1">
      <c r="A159" s="95"/>
      <c r="B159" s="312"/>
      <c r="C159" s="95"/>
      <c r="D159" s="311"/>
      <c r="E159" s="310"/>
      <c r="F159" s="310"/>
      <c r="G159" s="310"/>
      <c r="H159" s="307"/>
      <c r="I159" s="308"/>
      <c r="J159" s="308"/>
      <c r="K159" s="310"/>
      <c r="L159" s="310"/>
      <c r="M159" s="95"/>
      <c r="N159" s="22"/>
      <c r="O159" s="22"/>
      <c r="P159" s="240"/>
    </row>
    <row r="160" spans="1:16" ht="11.25" customHeight="1">
      <c r="A160" s="95"/>
      <c r="B160" s="312"/>
      <c r="C160" s="95"/>
      <c r="D160" s="311"/>
      <c r="E160" s="310"/>
      <c r="F160" s="310"/>
      <c r="G160" s="310"/>
      <c r="H160" s="307"/>
      <c r="I160" s="308"/>
      <c r="J160" s="308"/>
      <c r="K160" s="310"/>
      <c r="L160" s="310"/>
      <c r="M160" s="95"/>
      <c r="N160" s="22"/>
      <c r="O160" s="22"/>
      <c r="P160" s="240"/>
    </row>
    <row r="161" spans="1:16" ht="11.25" customHeight="1">
      <c r="A161" s="95"/>
      <c r="B161" s="312"/>
      <c r="C161" s="95"/>
      <c r="D161" s="311"/>
      <c r="E161" s="310"/>
      <c r="F161" s="310"/>
      <c r="G161" s="310"/>
      <c r="H161" s="307"/>
      <c r="I161" s="308"/>
      <c r="J161" s="308"/>
      <c r="K161" s="310"/>
      <c r="L161" s="310"/>
      <c r="M161" s="95"/>
      <c r="N161" s="22"/>
      <c r="O161" s="22"/>
      <c r="P161" s="240"/>
    </row>
    <row r="162" spans="1:16" ht="11.25" customHeight="1">
      <c r="A162" s="95"/>
      <c r="B162" s="312"/>
      <c r="C162" s="95"/>
      <c r="D162" s="311"/>
      <c r="E162" s="310"/>
      <c r="F162" s="310"/>
      <c r="G162" s="310"/>
      <c r="H162" s="307"/>
      <c r="I162" s="308"/>
      <c r="J162" s="308"/>
      <c r="K162" s="310"/>
      <c r="L162" s="310"/>
      <c r="M162" s="95"/>
      <c r="N162" s="22"/>
      <c r="O162" s="22"/>
      <c r="P162" s="240"/>
    </row>
    <row r="163" spans="1:16" ht="11.25" customHeight="1">
      <c r="A163" s="95"/>
      <c r="B163" s="312"/>
      <c r="C163" s="95"/>
      <c r="D163" s="311"/>
      <c r="E163" s="310"/>
      <c r="F163" s="310"/>
      <c r="G163" s="310"/>
      <c r="H163" s="307"/>
      <c r="I163" s="308"/>
      <c r="J163" s="308"/>
      <c r="K163" s="310"/>
      <c r="L163" s="310"/>
      <c r="M163" s="95"/>
      <c r="N163" s="22"/>
      <c r="O163" s="22"/>
      <c r="P163" s="240"/>
    </row>
    <row r="164" spans="1:16" ht="11.25" customHeight="1">
      <c r="A164" s="95"/>
      <c r="B164" s="312"/>
      <c r="C164" s="95"/>
      <c r="D164" s="311"/>
      <c r="E164" s="310"/>
      <c r="F164" s="310"/>
      <c r="G164" s="310"/>
      <c r="H164" s="307"/>
      <c r="I164" s="308"/>
      <c r="J164" s="308"/>
      <c r="K164" s="310"/>
      <c r="L164" s="310"/>
      <c r="M164" s="95"/>
      <c r="N164" s="22"/>
      <c r="O164" s="22"/>
      <c r="P164" s="240"/>
    </row>
    <row r="165" spans="1:16" ht="11.25" customHeight="1">
      <c r="A165" s="95"/>
      <c r="B165" s="312"/>
      <c r="C165" s="95"/>
      <c r="D165" s="311"/>
      <c r="E165" s="310"/>
      <c r="F165" s="310"/>
      <c r="G165" s="310"/>
      <c r="H165" s="307"/>
      <c r="I165" s="308"/>
      <c r="J165" s="308"/>
      <c r="K165" s="310"/>
      <c r="L165" s="310"/>
      <c r="M165" s="95"/>
      <c r="N165" s="22"/>
      <c r="O165" s="22"/>
      <c r="P165" s="240"/>
    </row>
    <row r="166" spans="1:16" ht="11.25" customHeight="1">
      <c r="A166" s="95"/>
      <c r="B166" s="312"/>
      <c r="C166" s="95"/>
      <c r="D166" s="311"/>
      <c r="E166" s="310"/>
      <c r="F166" s="310"/>
      <c r="G166" s="310"/>
      <c r="H166" s="307"/>
      <c r="I166" s="308"/>
      <c r="J166" s="308"/>
      <c r="K166" s="310"/>
      <c r="L166" s="310"/>
      <c r="M166" s="95"/>
      <c r="N166" s="22"/>
      <c r="O166" s="22"/>
      <c r="P166" s="240"/>
    </row>
    <row r="167" spans="1:16" ht="11.25" customHeight="1">
      <c r="A167" s="95"/>
      <c r="B167" s="312"/>
      <c r="C167" s="95"/>
      <c r="D167" s="311"/>
      <c r="E167" s="310"/>
      <c r="F167" s="310"/>
      <c r="G167" s="310"/>
      <c r="H167" s="307"/>
      <c r="I167" s="308"/>
      <c r="J167" s="308"/>
      <c r="K167" s="310"/>
      <c r="L167" s="310"/>
      <c r="M167" s="95"/>
      <c r="N167" s="22"/>
      <c r="O167" s="22"/>
      <c r="P167" s="240"/>
    </row>
    <row r="168" spans="1:16" ht="11.25" customHeight="1">
      <c r="A168" s="95"/>
      <c r="B168" s="312"/>
      <c r="C168" s="95"/>
      <c r="D168" s="311"/>
      <c r="E168" s="310"/>
      <c r="F168" s="310"/>
      <c r="G168" s="310"/>
      <c r="H168" s="307"/>
      <c r="I168" s="308"/>
      <c r="J168" s="308"/>
      <c r="K168" s="310"/>
      <c r="L168" s="310"/>
      <c r="M168" s="95"/>
      <c r="N168" s="22"/>
      <c r="O168" s="22"/>
      <c r="P168" s="240"/>
    </row>
    <row r="169" spans="1:16" ht="11.25" customHeight="1">
      <c r="A169" s="95"/>
      <c r="B169" s="312"/>
      <c r="C169" s="95"/>
      <c r="D169" s="311"/>
      <c r="E169" s="310"/>
      <c r="F169" s="310"/>
      <c r="G169" s="310"/>
      <c r="H169" s="307"/>
      <c r="I169" s="308"/>
      <c r="J169" s="308"/>
      <c r="K169" s="310"/>
      <c r="L169" s="310"/>
      <c r="M169" s="95"/>
      <c r="N169" s="22"/>
      <c r="O169" s="22"/>
      <c r="P169" s="240"/>
    </row>
    <row r="170" spans="1:16" ht="11.25" customHeight="1">
      <c r="A170" s="95"/>
      <c r="B170" s="312"/>
      <c r="C170" s="95"/>
      <c r="D170" s="311"/>
      <c r="E170" s="310"/>
      <c r="F170" s="310"/>
      <c r="G170" s="310"/>
      <c r="H170" s="307"/>
      <c r="I170" s="308"/>
      <c r="J170" s="308"/>
      <c r="K170" s="310"/>
      <c r="L170" s="310"/>
      <c r="M170" s="95"/>
      <c r="N170" s="22"/>
      <c r="O170" s="22"/>
      <c r="P170" s="240"/>
    </row>
    <row r="171" spans="1:16" ht="10.5" customHeight="1">
      <c r="A171" s="95"/>
      <c r="B171" s="312"/>
      <c r="C171" s="95"/>
      <c r="D171" s="311"/>
      <c r="E171" s="310"/>
      <c r="F171" s="310"/>
      <c r="G171" s="310"/>
      <c r="H171" s="307"/>
      <c r="I171" s="308"/>
      <c r="J171" s="308"/>
      <c r="K171" s="310"/>
      <c r="L171" s="310"/>
      <c r="M171" s="95"/>
      <c r="N171" s="22"/>
      <c r="O171" s="22"/>
      <c r="P171" s="240"/>
    </row>
    <row r="172" spans="1:16" ht="11.25" customHeight="1">
      <c r="A172" s="95"/>
      <c r="B172" s="312"/>
      <c r="C172" s="95"/>
      <c r="D172" s="311"/>
      <c r="E172" s="310"/>
      <c r="F172" s="310"/>
      <c r="G172" s="310"/>
      <c r="H172" s="307"/>
      <c r="I172" s="308"/>
      <c r="J172" s="308"/>
      <c r="K172" s="310"/>
      <c r="L172" s="310"/>
      <c r="M172" s="95"/>
      <c r="N172" s="22"/>
      <c r="O172" s="22"/>
      <c r="P172" s="240"/>
    </row>
    <row r="173" spans="1:16" ht="11.25" customHeight="1">
      <c r="A173" s="95"/>
      <c r="B173" s="312"/>
      <c r="C173" s="95"/>
      <c r="D173" s="311"/>
      <c r="E173" s="310"/>
      <c r="F173" s="310"/>
      <c r="G173" s="310"/>
      <c r="H173" s="307"/>
      <c r="I173" s="308"/>
      <c r="J173" s="308"/>
      <c r="K173" s="310"/>
      <c r="L173" s="310"/>
      <c r="M173" s="95"/>
      <c r="N173" s="22"/>
      <c r="O173" s="22"/>
      <c r="P173" s="240"/>
    </row>
    <row r="174" spans="1:16" ht="11.25" customHeight="1">
      <c r="A174" s="95"/>
      <c r="B174" s="312"/>
      <c r="C174" s="95"/>
      <c r="D174" s="311"/>
      <c r="E174" s="310"/>
      <c r="F174" s="310"/>
      <c r="G174" s="310"/>
      <c r="H174" s="307"/>
      <c r="I174" s="308"/>
      <c r="J174" s="308"/>
      <c r="K174" s="310"/>
      <c r="L174" s="310"/>
      <c r="M174" s="95"/>
      <c r="N174" s="22"/>
      <c r="O174" s="22"/>
      <c r="P174" s="240"/>
    </row>
    <row r="175" spans="1:16" ht="11.25" customHeight="1">
      <c r="A175" s="95"/>
      <c r="B175" s="312"/>
      <c r="C175" s="95"/>
      <c r="D175" s="311"/>
      <c r="E175" s="310"/>
      <c r="F175" s="310"/>
      <c r="G175" s="310"/>
      <c r="H175" s="307"/>
      <c r="I175" s="308"/>
      <c r="J175" s="308"/>
      <c r="K175" s="310"/>
      <c r="L175" s="310"/>
      <c r="M175" s="95"/>
      <c r="N175" s="22"/>
      <c r="O175" s="22"/>
      <c r="P175" s="240"/>
    </row>
    <row r="176" spans="1:16" ht="11.25" customHeight="1">
      <c r="A176" s="95"/>
      <c r="B176" s="312"/>
      <c r="C176" s="95"/>
      <c r="D176" s="311"/>
      <c r="E176" s="310"/>
      <c r="F176" s="310"/>
      <c r="G176" s="310"/>
      <c r="H176" s="307"/>
      <c r="I176" s="308"/>
      <c r="J176" s="308"/>
      <c r="K176" s="310"/>
      <c r="L176" s="310"/>
      <c r="M176" s="95"/>
      <c r="N176" s="22"/>
      <c r="O176" s="22"/>
      <c r="P176" s="240"/>
    </row>
    <row r="177" spans="1:16" ht="11.25" customHeight="1">
      <c r="A177" s="95"/>
      <c r="B177" s="312"/>
      <c r="C177" s="95"/>
      <c r="D177" s="311"/>
      <c r="E177" s="310"/>
      <c r="F177" s="310"/>
      <c r="G177" s="310"/>
      <c r="H177" s="307"/>
      <c r="I177" s="308"/>
      <c r="J177" s="308"/>
      <c r="K177" s="310"/>
      <c r="L177" s="310"/>
      <c r="M177" s="95"/>
      <c r="N177" s="22"/>
      <c r="O177" s="22"/>
      <c r="P177" s="240"/>
    </row>
    <row r="178" spans="1:16" ht="11.25" customHeight="1">
      <c r="A178" s="95"/>
      <c r="B178" s="312"/>
      <c r="C178" s="95"/>
      <c r="D178" s="311"/>
      <c r="E178" s="310"/>
      <c r="F178" s="310"/>
      <c r="G178" s="310"/>
      <c r="H178" s="307"/>
      <c r="I178" s="308"/>
      <c r="J178" s="308"/>
      <c r="K178" s="310"/>
      <c r="L178" s="310"/>
      <c r="M178" s="95"/>
      <c r="N178" s="22"/>
      <c r="O178" s="22"/>
      <c r="P178" s="240"/>
    </row>
    <row r="179" spans="1:16" ht="11.25" customHeight="1">
      <c r="A179" s="95"/>
      <c r="B179" s="312"/>
      <c r="C179" s="95"/>
      <c r="D179" s="311"/>
      <c r="E179" s="310"/>
      <c r="F179" s="310"/>
      <c r="G179" s="310"/>
      <c r="H179" s="307"/>
      <c r="I179" s="308"/>
      <c r="J179" s="308"/>
      <c r="K179" s="310"/>
      <c r="L179" s="310"/>
      <c r="M179" s="95"/>
      <c r="N179" s="22"/>
      <c r="O179" s="22"/>
      <c r="P179" s="240"/>
    </row>
    <row r="180" spans="1:16" ht="11.25" customHeight="1">
      <c r="A180" s="95"/>
      <c r="B180" s="312"/>
      <c r="C180" s="95"/>
      <c r="D180" s="311"/>
      <c r="E180" s="310"/>
      <c r="F180" s="310"/>
      <c r="G180" s="310"/>
      <c r="H180" s="307"/>
      <c r="I180" s="308"/>
      <c r="J180" s="308"/>
      <c r="K180" s="310"/>
      <c r="L180" s="310"/>
      <c r="M180" s="95"/>
      <c r="N180" s="22"/>
      <c r="O180" s="22"/>
      <c r="P180" s="240"/>
    </row>
    <row r="181" spans="1:16" ht="11.25" customHeight="1">
      <c r="A181" s="95"/>
      <c r="B181" s="312"/>
      <c r="C181" s="95"/>
      <c r="D181" s="311"/>
      <c r="E181" s="310"/>
      <c r="F181" s="310"/>
      <c r="G181" s="310"/>
      <c r="H181" s="307"/>
      <c r="I181" s="308"/>
      <c r="J181" s="308"/>
      <c r="K181" s="310"/>
      <c r="L181" s="310"/>
      <c r="M181" s="95"/>
      <c r="N181" s="22"/>
      <c r="O181" s="22"/>
      <c r="P181" s="240"/>
    </row>
    <row r="182" spans="1:16" ht="11.25" customHeight="1">
      <c r="A182" s="95"/>
      <c r="B182" s="312"/>
      <c r="C182" s="95"/>
      <c r="D182" s="311"/>
      <c r="E182" s="310"/>
      <c r="F182" s="310"/>
      <c r="G182" s="310"/>
      <c r="H182" s="307"/>
      <c r="I182" s="308"/>
      <c r="J182" s="308"/>
      <c r="K182" s="310"/>
      <c r="L182" s="310"/>
      <c r="M182" s="95"/>
      <c r="N182" s="22"/>
      <c r="O182" s="22"/>
      <c r="P182" s="240"/>
    </row>
    <row r="183" spans="1:16" ht="11.25" customHeight="1">
      <c r="A183" s="95"/>
      <c r="B183" s="312"/>
      <c r="C183" s="95"/>
      <c r="D183" s="311"/>
      <c r="E183" s="310"/>
      <c r="F183" s="310"/>
      <c r="G183" s="310"/>
      <c r="H183" s="307"/>
      <c r="I183" s="308"/>
      <c r="J183" s="308"/>
      <c r="K183" s="310"/>
      <c r="L183" s="310"/>
      <c r="M183" s="95"/>
      <c r="N183" s="22"/>
      <c r="O183" s="22"/>
      <c r="P183" s="240"/>
    </row>
    <row r="184" spans="1:16" ht="11.25" customHeight="1">
      <c r="A184" s="95"/>
      <c r="B184" s="312"/>
      <c r="C184" s="95"/>
      <c r="D184" s="311"/>
      <c r="E184" s="310"/>
      <c r="F184" s="310"/>
      <c r="G184" s="310"/>
      <c r="H184" s="307"/>
      <c r="I184" s="308"/>
      <c r="J184" s="308"/>
      <c r="K184" s="310"/>
      <c r="L184" s="310"/>
      <c r="M184" s="95"/>
      <c r="N184" s="22"/>
      <c r="O184" s="22"/>
      <c r="P184" s="240"/>
    </row>
    <row r="185" spans="1:16" ht="11.25" customHeight="1">
      <c r="A185" s="95"/>
      <c r="B185" s="312"/>
      <c r="C185" s="95"/>
      <c r="D185" s="311"/>
      <c r="E185" s="310"/>
      <c r="F185" s="310"/>
      <c r="G185" s="310"/>
      <c r="H185" s="307"/>
      <c r="I185" s="308"/>
      <c r="J185" s="308"/>
      <c r="K185" s="310"/>
      <c r="L185" s="310"/>
      <c r="M185" s="95"/>
      <c r="N185" s="22"/>
      <c r="O185" s="22"/>
      <c r="P185" s="240"/>
    </row>
    <row r="186" spans="1:16" ht="11.25" customHeight="1">
      <c r="A186" s="95"/>
      <c r="B186" s="312"/>
      <c r="C186" s="95"/>
      <c r="D186" s="311"/>
      <c r="E186" s="310"/>
      <c r="F186" s="310"/>
      <c r="G186" s="310"/>
      <c r="H186" s="307"/>
      <c r="I186" s="308"/>
      <c r="J186" s="308"/>
      <c r="K186" s="310"/>
      <c r="L186" s="310"/>
      <c r="M186" s="95"/>
      <c r="N186" s="22"/>
      <c r="O186" s="22"/>
      <c r="P186" s="240"/>
    </row>
    <row r="187" spans="1:16" ht="11.25" customHeight="1">
      <c r="A187" s="95"/>
      <c r="B187" s="312"/>
      <c r="C187" s="95"/>
      <c r="D187" s="311"/>
      <c r="E187" s="310"/>
      <c r="F187" s="310"/>
      <c r="G187" s="310"/>
      <c r="H187" s="307"/>
      <c r="I187" s="308"/>
      <c r="J187" s="308"/>
      <c r="K187" s="310"/>
      <c r="L187" s="310"/>
      <c r="M187" s="95"/>
      <c r="N187" s="22"/>
      <c r="O187" s="22"/>
      <c r="P187" s="240"/>
    </row>
    <row r="188" spans="1:16" ht="11.25" customHeight="1">
      <c r="A188" s="95"/>
      <c r="B188" s="312"/>
      <c r="C188" s="95"/>
      <c r="D188" s="311"/>
      <c r="E188" s="310"/>
      <c r="F188" s="310"/>
      <c r="G188" s="310"/>
      <c r="H188" s="307"/>
      <c r="I188" s="308"/>
      <c r="J188" s="308"/>
      <c r="K188" s="310"/>
      <c r="L188" s="310"/>
      <c r="M188" s="95"/>
      <c r="N188" s="22"/>
      <c r="O188" s="22"/>
      <c r="P188" s="240"/>
    </row>
    <row r="189" spans="1:16" ht="11.25" customHeight="1">
      <c r="A189" s="95"/>
      <c r="B189" s="312"/>
      <c r="C189" s="95"/>
      <c r="D189" s="311"/>
      <c r="E189" s="310"/>
      <c r="F189" s="310"/>
      <c r="G189" s="310"/>
      <c r="H189" s="307"/>
      <c r="I189" s="308"/>
      <c r="J189" s="308"/>
      <c r="K189" s="310"/>
      <c r="L189" s="310"/>
      <c r="M189" s="95"/>
      <c r="N189" s="22"/>
      <c r="O189" s="22"/>
      <c r="P189" s="240"/>
    </row>
    <row r="190" spans="1:16" ht="11.25" customHeight="1">
      <c r="A190" s="95"/>
      <c r="B190" s="312"/>
      <c r="C190" s="95"/>
      <c r="D190" s="311"/>
      <c r="E190" s="310"/>
      <c r="F190" s="310"/>
      <c r="G190" s="310"/>
      <c r="H190" s="307"/>
      <c r="I190" s="308"/>
      <c r="J190" s="308"/>
      <c r="K190" s="310"/>
      <c r="L190" s="310"/>
      <c r="M190" s="95"/>
      <c r="N190" s="22"/>
      <c r="O190" s="22"/>
      <c r="P190" s="240"/>
    </row>
    <row r="191" spans="1:16" ht="11.25" customHeight="1">
      <c r="A191" s="95"/>
      <c r="B191" s="312"/>
      <c r="C191" s="95"/>
      <c r="D191" s="311"/>
      <c r="E191" s="310"/>
      <c r="F191" s="310"/>
      <c r="G191" s="310"/>
      <c r="H191" s="307"/>
      <c r="I191" s="308"/>
      <c r="J191" s="308"/>
      <c r="K191" s="310"/>
      <c r="L191" s="310"/>
      <c r="M191" s="95"/>
      <c r="N191" s="22"/>
      <c r="O191" s="22"/>
      <c r="P191" s="240"/>
    </row>
    <row r="192" spans="1:16" ht="11.25" customHeight="1">
      <c r="A192" s="95"/>
      <c r="B192" s="312"/>
      <c r="C192" s="95"/>
      <c r="D192" s="311"/>
      <c r="E192" s="310"/>
      <c r="F192" s="310"/>
      <c r="G192" s="310"/>
      <c r="H192" s="307"/>
      <c r="I192" s="308"/>
      <c r="J192" s="308"/>
      <c r="K192" s="310"/>
      <c r="L192" s="310"/>
      <c r="M192" s="95"/>
      <c r="N192" s="22"/>
      <c r="O192" s="22"/>
      <c r="P192" s="240"/>
    </row>
    <row r="193" spans="1:16" ht="11.25" customHeight="1">
      <c r="A193" s="95"/>
      <c r="B193" s="312"/>
      <c r="C193" s="95"/>
      <c r="D193" s="311"/>
      <c r="E193" s="310"/>
      <c r="F193" s="310"/>
      <c r="G193" s="310"/>
      <c r="H193" s="307"/>
      <c r="I193" s="308"/>
      <c r="J193" s="308"/>
      <c r="K193" s="310"/>
      <c r="L193" s="310"/>
      <c r="M193" s="95"/>
      <c r="N193" s="22"/>
      <c r="O193" s="22"/>
      <c r="P193" s="240"/>
    </row>
    <row r="194" spans="1:16" ht="11.25" customHeight="1">
      <c r="A194" s="95"/>
      <c r="B194" s="312"/>
      <c r="C194" s="95"/>
      <c r="D194" s="311"/>
      <c r="E194" s="310"/>
      <c r="F194" s="310"/>
      <c r="G194" s="310"/>
      <c r="H194" s="307"/>
      <c r="I194" s="308"/>
      <c r="J194" s="308"/>
      <c r="K194" s="310"/>
      <c r="L194" s="310"/>
      <c r="M194" s="95"/>
      <c r="N194" s="22"/>
      <c r="O194" s="22"/>
      <c r="P194" s="240"/>
    </row>
    <row r="195" spans="1:16" ht="11.25" customHeight="1">
      <c r="A195" s="95"/>
      <c r="B195" s="312"/>
      <c r="C195" s="95"/>
      <c r="D195" s="311"/>
      <c r="E195" s="310"/>
      <c r="F195" s="310"/>
      <c r="G195" s="310"/>
      <c r="H195" s="307"/>
      <c r="I195" s="308"/>
      <c r="J195" s="308"/>
      <c r="K195" s="310"/>
      <c r="L195" s="310"/>
      <c r="M195" s="95"/>
      <c r="N195" s="22"/>
      <c r="O195" s="22"/>
      <c r="P195" s="240"/>
    </row>
    <row r="196" spans="1:16" ht="11.25" customHeight="1">
      <c r="A196" s="95"/>
      <c r="B196" s="312"/>
      <c r="C196" s="95"/>
      <c r="D196" s="311"/>
      <c r="E196" s="310"/>
      <c r="F196" s="310"/>
      <c r="G196" s="310"/>
      <c r="H196" s="307"/>
      <c r="I196" s="308"/>
      <c r="J196" s="308"/>
      <c r="K196" s="310"/>
      <c r="L196" s="310"/>
      <c r="M196" s="95"/>
      <c r="N196" s="22"/>
      <c r="O196" s="22"/>
      <c r="P196" s="240"/>
    </row>
    <row r="197" spans="1:16" ht="11.25" customHeight="1">
      <c r="A197" s="95"/>
      <c r="B197" s="312"/>
      <c r="C197" s="95"/>
      <c r="D197" s="311"/>
      <c r="E197" s="310"/>
      <c r="F197" s="310"/>
      <c r="G197" s="310"/>
      <c r="H197" s="307"/>
      <c r="I197" s="308"/>
      <c r="J197" s="308"/>
      <c r="K197" s="310"/>
      <c r="L197" s="310"/>
      <c r="M197" s="95"/>
      <c r="N197" s="22"/>
      <c r="O197" s="22"/>
      <c r="P197" s="240"/>
    </row>
    <row r="198" spans="1:16" ht="11.25" customHeight="1">
      <c r="A198" s="95"/>
      <c r="B198" s="312"/>
      <c r="C198" s="95"/>
      <c r="D198" s="311"/>
      <c r="E198" s="310"/>
      <c r="F198" s="310"/>
      <c r="G198" s="310"/>
      <c r="H198" s="307"/>
      <c r="I198" s="308"/>
      <c r="J198" s="308"/>
      <c r="K198" s="310"/>
      <c r="L198" s="310"/>
      <c r="M198" s="95"/>
      <c r="N198" s="22"/>
      <c r="O198" s="22"/>
      <c r="P198" s="240"/>
    </row>
    <row r="199" spans="1:16" ht="11.25" customHeight="1">
      <c r="A199" s="95"/>
      <c r="B199" s="312"/>
      <c r="C199" s="95"/>
      <c r="D199" s="311"/>
      <c r="E199" s="310"/>
      <c r="F199" s="310"/>
      <c r="G199" s="310"/>
      <c r="H199" s="307"/>
      <c r="I199" s="308"/>
      <c r="J199" s="308"/>
      <c r="K199" s="310"/>
      <c r="L199" s="310"/>
      <c r="M199" s="95"/>
      <c r="N199" s="22"/>
      <c r="O199" s="22"/>
      <c r="P199" s="240"/>
    </row>
    <row r="200" spans="1:16" ht="11.25" customHeight="1">
      <c r="A200" s="95"/>
      <c r="B200" s="312"/>
      <c r="C200" s="95"/>
      <c r="D200" s="311"/>
      <c r="E200" s="310"/>
      <c r="F200" s="310"/>
      <c r="G200" s="310"/>
      <c r="H200" s="307"/>
      <c r="I200" s="308"/>
      <c r="J200" s="308"/>
      <c r="K200" s="310"/>
      <c r="L200" s="310"/>
      <c r="M200" s="95"/>
      <c r="N200" s="22"/>
      <c r="O200" s="22"/>
      <c r="P200" s="240"/>
    </row>
    <row r="201" spans="1:16" ht="11.25" customHeight="1">
      <c r="A201" s="95"/>
      <c r="B201" s="312"/>
      <c r="C201" s="95"/>
      <c r="D201" s="311"/>
      <c r="E201" s="310"/>
      <c r="F201" s="310"/>
      <c r="G201" s="310"/>
      <c r="H201" s="307"/>
      <c r="I201" s="308"/>
      <c r="J201" s="308"/>
      <c r="K201" s="310"/>
      <c r="L201" s="310"/>
      <c r="M201" s="95"/>
      <c r="N201" s="22"/>
      <c r="O201" s="22"/>
      <c r="P201" s="240"/>
    </row>
    <row r="202" spans="1:16" ht="11.25" customHeight="1">
      <c r="A202" s="95"/>
      <c r="B202" s="312"/>
      <c r="C202" s="95"/>
      <c r="D202" s="311"/>
      <c r="E202" s="310"/>
      <c r="F202" s="310"/>
      <c r="G202" s="310"/>
      <c r="H202" s="307"/>
      <c r="I202" s="308"/>
      <c r="J202" s="308"/>
      <c r="K202" s="310"/>
      <c r="L202" s="310"/>
      <c r="M202" s="95"/>
      <c r="N202" s="22"/>
      <c r="O202" s="22"/>
      <c r="P202" s="240"/>
    </row>
    <row r="203" spans="1:16" ht="11.25" customHeight="1">
      <c r="A203" s="95"/>
      <c r="B203" s="312"/>
      <c r="C203" s="95"/>
      <c r="D203" s="311"/>
      <c r="E203" s="310"/>
      <c r="F203" s="310"/>
      <c r="G203" s="310"/>
      <c r="H203" s="307"/>
      <c r="I203" s="308"/>
      <c r="J203" s="308"/>
      <c r="K203" s="310"/>
      <c r="L203" s="310"/>
      <c r="M203" s="95"/>
      <c r="N203" s="22"/>
      <c r="O203" s="22"/>
      <c r="P203" s="240"/>
    </row>
    <row r="204" spans="1:16" ht="11.25" customHeight="1">
      <c r="A204" s="95"/>
      <c r="B204" s="312"/>
      <c r="C204" s="95"/>
      <c r="D204" s="311"/>
      <c r="E204" s="310"/>
      <c r="F204" s="310"/>
      <c r="G204" s="310"/>
      <c r="H204" s="307"/>
      <c r="I204" s="308"/>
      <c r="J204" s="308"/>
      <c r="K204" s="310"/>
      <c r="L204" s="310"/>
      <c r="M204" s="95"/>
      <c r="N204" s="22"/>
      <c r="O204" s="22"/>
      <c r="P204" s="240"/>
    </row>
    <row r="205" spans="1:16" ht="11.25" customHeight="1">
      <c r="A205" s="95"/>
      <c r="B205" s="312"/>
      <c r="C205" s="95"/>
      <c r="D205" s="311"/>
      <c r="E205" s="310"/>
      <c r="F205" s="310"/>
      <c r="G205" s="310"/>
      <c r="H205" s="307"/>
      <c r="I205" s="308"/>
      <c r="J205" s="308"/>
      <c r="K205" s="310"/>
      <c r="L205" s="310"/>
      <c r="M205" s="95"/>
      <c r="N205" s="22"/>
      <c r="O205" s="22"/>
      <c r="P205" s="240"/>
    </row>
    <row r="206" spans="1:16" ht="11.25" customHeight="1">
      <c r="A206" s="95"/>
      <c r="B206" s="312"/>
      <c r="C206" s="95"/>
      <c r="D206" s="311"/>
      <c r="E206" s="310"/>
      <c r="F206" s="310"/>
      <c r="G206" s="310"/>
      <c r="H206" s="307"/>
      <c r="I206" s="308"/>
      <c r="J206" s="308"/>
      <c r="K206" s="310"/>
      <c r="L206" s="310"/>
      <c r="M206" s="95"/>
      <c r="N206" s="22"/>
      <c r="O206" s="22"/>
      <c r="P206" s="240"/>
    </row>
    <row r="207" spans="1:16" ht="11.25" customHeight="1">
      <c r="A207" s="95"/>
      <c r="B207" s="312"/>
      <c r="C207" s="95"/>
      <c r="D207" s="311"/>
      <c r="E207" s="310"/>
      <c r="F207" s="310"/>
      <c r="G207" s="310"/>
      <c r="H207" s="307"/>
      <c r="I207" s="308"/>
      <c r="J207" s="308"/>
      <c r="K207" s="310"/>
      <c r="L207" s="310"/>
      <c r="M207" s="95"/>
      <c r="N207" s="22"/>
      <c r="O207" s="22"/>
      <c r="P207" s="240"/>
    </row>
    <row r="208" spans="1:16" ht="11.25" customHeight="1">
      <c r="A208" s="95"/>
      <c r="B208" s="312"/>
      <c r="C208" s="95"/>
      <c r="D208" s="311"/>
      <c r="E208" s="310"/>
      <c r="F208" s="310"/>
      <c r="G208" s="310"/>
      <c r="H208" s="307"/>
      <c r="I208" s="308"/>
      <c r="J208" s="308"/>
      <c r="K208" s="310"/>
      <c r="L208" s="310"/>
      <c r="M208" s="95"/>
      <c r="N208" s="22"/>
      <c r="O208" s="22"/>
      <c r="P208" s="240"/>
    </row>
    <row r="209" spans="1:16" ht="11.25" customHeight="1">
      <c r="A209" s="95"/>
      <c r="B209" s="312"/>
      <c r="C209" s="95"/>
      <c r="D209" s="311"/>
      <c r="E209" s="310"/>
      <c r="F209" s="310"/>
      <c r="G209" s="310"/>
      <c r="H209" s="307"/>
      <c r="I209" s="308"/>
      <c r="J209" s="308"/>
      <c r="K209" s="310"/>
      <c r="L209" s="310"/>
      <c r="M209" s="95"/>
      <c r="N209" s="22"/>
      <c r="O209" s="22"/>
      <c r="P209" s="240"/>
    </row>
    <row r="210" spans="1:16" ht="11.25" customHeight="1">
      <c r="A210" s="95"/>
      <c r="B210" s="312"/>
      <c r="C210" s="95"/>
      <c r="D210" s="311"/>
      <c r="E210" s="310"/>
      <c r="F210" s="310"/>
      <c r="G210" s="310"/>
      <c r="H210" s="307"/>
      <c r="I210" s="308"/>
      <c r="J210" s="308"/>
      <c r="K210" s="310"/>
      <c r="L210" s="310"/>
      <c r="M210" s="95"/>
      <c r="N210" s="22"/>
      <c r="O210" s="22"/>
      <c r="P210" s="240"/>
    </row>
    <row r="211" spans="1:16" ht="11.25" customHeight="1">
      <c r="A211" s="95"/>
      <c r="B211" s="312"/>
      <c r="C211" s="95"/>
      <c r="D211" s="311"/>
      <c r="E211" s="310"/>
      <c r="F211" s="310"/>
      <c r="G211" s="310"/>
      <c r="H211" s="307"/>
      <c r="I211" s="308"/>
      <c r="J211" s="308"/>
      <c r="K211" s="310"/>
      <c r="L211" s="310"/>
      <c r="M211" s="95"/>
      <c r="N211" s="22"/>
      <c r="O211" s="22"/>
      <c r="P211" s="240"/>
    </row>
    <row r="212" spans="1:16" ht="11.25" customHeight="1">
      <c r="A212" s="95"/>
      <c r="B212" s="312"/>
      <c r="C212" s="95"/>
      <c r="D212" s="311"/>
      <c r="E212" s="310"/>
      <c r="F212" s="310"/>
      <c r="G212" s="310"/>
      <c r="H212" s="307"/>
      <c r="I212" s="308"/>
      <c r="J212" s="308"/>
      <c r="K212" s="310"/>
      <c r="L212" s="310"/>
      <c r="M212" s="95"/>
      <c r="N212" s="22"/>
      <c r="O212" s="22"/>
      <c r="P212" s="240"/>
    </row>
    <row r="213" spans="1:16" ht="11.25" customHeight="1">
      <c r="A213" s="95"/>
      <c r="B213" s="312"/>
      <c r="C213" s="95"/>
      <c r="D213" s="311"/>
      <c r="E213" s="310"/>
      <c r="F213" s="310"/>
      <c r="G213" s="310"/>
      <c r="H213" s="307"/>
      <c r="I213" s="308"/>
      <c r="J213" s="308"/>
      <c r="K213" s="310"/>
      <c r="L213" s="310"/>
      <c r="M213" s="95"/>
      <c r="N213" s="22"/>
      <c r="O213" s="22"/>
      <c r="P213" s="240"/>
    </row>
    <row r="214" spans="1:16" ht="11.25" customHeight="1">
      <c r="A214" s="95"/>
      <c r="B214" s="312"/>
      <c r="C214" s="95"/>
      <c r="D214" s="311"/>
      <c r="E214" s="310"/>
      <c r="F214" s="310"/>
      <c r="G214" s="310"/>
      <c r="H214" s="307"/>
      <c r="I214" s="308"/>
      <c r="J214" s="308"/>
      <c r="K214" s="310"/>
      <c r="L214" s="310"/>
      <c r="M214" s="95"/>
      <c r="N214" s="22"/>
      <c r="O214" s="22"/>
      <c r="P214" s="240"/>
    </row>
    <row r="215" spans="1:16" ht="11.25" customHeight="1">
      <c r="A215" s="95"/>
      <c r="B215" s="312"/>
      <c r="C215" s="95"/>
      <c r="D215" s="311"/>
      <c r="E215" s="310"/>
      <c r="F215" s="310"/>
      <c r="G215" s="310"/>
      <c r="H215" s="307"/>
      <c r="I215" s="308"/>
      <c r="J215" s="308"/>
      <c r="K215" s="310"/>
      <c r="L215" s="310"/>
      <c r="M215" s="95"/>
      <c r="N215" s="22"/>
      <c r="O215" s="22"/>
      <c r="P215" s="240"/>
    </row>
    <row r="216" spans="1:16" ht="11.25" customHeight="1">
      <c r="A216" s="95"/>
      <c r="B216" s="312"/>
      <c r="C216" s="95"/>
      <c r="D216" s="311"/>
      <c r="E216" s="310"/>
      <c r="F216" s="310"/>
      <c r="G216" s="310"/>
      <c r="H216" s="307"/>
      <c r="I216" s="308"/>
      <c r="J216" s="308"/>
      <c r="K216" s="310"/>
      <c r="L216" s="310"/>
      <c r="M216" s="95"/>
      <c r="N216" s="22"/>
      <c r="O216" s="22"/>
      <c r="P216" s="240"/>
    </row>
    <row r="217" spans="1:16" ht="11.25" customHeight="1">
      <c r="A217" s="95"/>
      <c r="B217" s="312"/>
      <c r="C217" s="95"/>
      <c r="D217" s="311"/>
      <c r="E217" s="310"/>
      <c r="F217" s="310"/>
      <c r="G217" s="310"/>
      <c r="H217" s="307"/>
      <c r="I217" s="308"/>
      <c r="J217" s="308"/>
      <c r="K217" s="310"/>
      <c r="L217" s="310"/>
      <c r="M217" s="95"/>
      <c r="N217" s="22"/>
      <c r="O217" s="22"/>
      <c r="P217" s="240"/>
    </row>
    <row r="218" spans="1:16" ht="11.25" customHeight="1">
      <c r="A218" s="95"/>
      <c r="B218" s="312"/>
      <c r="C218" s="95"/>
      <c r="D218" s="311"/>
      <c r="E218" s="310"/>
      <c r="F218" s="310"/>
      <c r="G218" s="310"/>
      <c r="H218" s="307"/>
      <c r="I218" s="308"/>
      <c r="J218" s="308"/>
      <c r="K218" s="310"/>
      <c r="L218" s="310"/>
      <c r="M218" s="95"/>
      <c r="N218" s="22"/>
      <c r="O218" s="22"/>
      <c r="P218" s="240"/>
    </row>
    <row r="219" spans="1:16" ht="11.25" customHeight="1">
      <c r="A219" s="95"/>
      <c r="B219" s="312"/>
      <c r="C219" s="95"/>
      <c r="D219" s="311"/>
      <c r="E219" s="310"/>
      <c r="F219" s="310"/>
      <c r="G219" s="310"/>
      <c r="H219" s="307"/>
      <c r="I219" s="308"/>
      <c r="J219" s="308"/>
      <c r="K219" s="310"/>
      <c r="L219" s="310"/>
      <c r="M219" s="95"/>
      <c r="N219" s="22"/>
      <c r="O219" s="22"/>
      <c r="P219" s="240"/>
    </row>
    <row r="220" spans="1:16" ht="11.25" customHeight="1">
      <c r="A220" s="95"/>
      <c r="B220" s="312"/>
      <c r="C220" s="95"/>
      <c r="D220" s="311"/>
      <c r="E220" s="310"/>
      <c r="F220" s="310"/>
      <c r="G220" s="310"/>
      <c r="H220" s="307"/>
      <c r="I220" s="308"/>
      <c r="J220" s="308"/>
      <c r="K220" s="310"/>
      <c r="L220" s="310"/>
      <c r="M220" s="95"/>
      <c r="N220" s="22"/>
      <c r="O220" s="22"/>
      <c r="P220" s="240"/>
    </row>
    <row r="221" spans="1:16" ht="11.25" customHeight="1">
      <c r="A221" s="95"/>
      <c r="B221" s="312"/>
      <c r="C221" s="95"/>
      <c r="D221" s="311"/>
      <c r="E221" s="310"/>
      <c r="F221" s="310"/>
      <c r="G221" s="310"/>
      <c r="H221" s="307"/>
      <c r="I221" s="308"/>
      <c r="J221" s="308"/>
      <c r="K221" s="310"/>
      <c r="L221" s="310"/>
      <c r="M221" s="95"/>
      <c r="N221" s="22"/>
      <c r="O221" s="22"/>
      <c r="P221" s="240"/>
    </row>
    <row r="222" spans="1:16" ht="11.25" customHeight="1">
      <c r="A222" s="95"/>
      <c r="B222" s="312"/>
      <c r="C222" s="95"/>
      <c r="D222" s="311"/>
      <c r="E222" s="310"/>
      <c r="F222" s="310"/>
      <c r="G222" s="310"/>
      <c r="H222" s="307"/>
      <c r="I222" s="308"/>
      <c r="J222" s="308"/>
      <c r="K222" s="310"/>
      <c r="L222" s="310"/>
      <c r="M222" s="95"/>
      <c r="N222" s="22"/>
      <c r="O222" s="22"/>
      <c r="P222" s="240"/>
    </row>
    <row r="223" spans="1:16" ht="11.25" customHeight="1">
      <c r="A223" s="95"/>
      <c r="B223" s="312"/>
      <c r="C223" s="95"/>
      <c r="D223" s="311"/>
      <c r="E223" s="310"/>
      <c r="F223" s="310"/>
      <c r="G223" s="310"/>
      <c r="H223" s="307"/>
      <c r="I223" s="308"/>
      <c r="J223" s="308"/>
      <c r="K223" s="310"/>
      <c r="L223" s="310"/>
      <c r="M223" s="95"/>
      <c r="N223" s="22"/>
      <c r="O223" s="22"/>
      <c r="P223" s="240"/>
    </row>
    <row r="224" spans="1:16" ht="11.25" customHeight="1">
      <c r="A224" s="95"/>
      <c r="B224" s="312"/>
      <c r="C224" s="95"/>
      <c r="D224" s="311"/>
      <c r="E224" s="310"/>
      <c r="F224" s="310"/>
      <c r="G224" s="310"/>
      <c r="H224" s="307"/>
      <c r="I224" s="308"/>
      <c r="J224" s="308"/>
      <c r="K224" s="310"/>
      <c r="L224" s="310"/>
      <c r="M224" s="95"/>
      <c r="N224" s="22"/>
      <c r="O224" s="22"/>
      <c r="P224" s="240"/>
    </row>
    <row r="225" spans="1:16" ht="11.25" customHeight="1">
      <c r="A225" s="95"/>
      <c r="B225" s="312"/>
      <c r="C225" s="95"/>
      <c r="D225" s="311"/>
      <c r="E225" s="310"/>
      <c r="F225" s="310"/>
      <c r="G225" s="310"/>
      <c r="H225" s="307"/>
      <c r="I225" s="308"/>
      <c r="J225" s="308"/>
      <c r="K225" s="310"/>
      <c r="L225" s="310"/>
      <c r="M225" s="95"/>
      <c r="N225" s="22"/>
      <c r="O225" s="22"/>
      <c r="P225" s="240"/>
    </row>
    <row r="226" spans="1:16" ht="11.25" customHeight="1">
      <c r="A226" s="95"/>
      <c r="B226" s="312"/>
      <c r="C226" s="95"/>
      <c r="D226" s="311"/>
      <c r="E226" s="310"/>
      <c r="F226" s="310"/>
      <c r="G226" s="310"/>
      <c r="H226" s="307"/>
      <c r="I226" s="308"/>
      <c r="J226" s="308"/>
      <c r="K226" s="310"/>
      <c r="L226" s="310"/>
      <c r="M226" s="95"/>
      <c r="N226" s="22"/>
      <c r="O226" s="22"/>
      <c r="P226" s="240"/>
    </row>
    <row r="227" spans="1:16" ht="11.25" customHeight="1">
      <c r="A227" s="95"/>
      <c r="B227" s="312"/>
      <c r="C227" s="95"/>
      <c r="D227" s="311"/>
      <c r="E227" s="310"/>
      <c r="F227" s="310"/>
      <c r="G227" s="310"/>
      <c r="H227" s="307"/>
      <c r="I227" s="308"/>
      <c r="J227" s="308"/>
      <c r="K227" s="310"/>
      <c r="L227" s="310"/>
      <c r="M227" s="95"/>
      <c r="N227" s="22"/>
      <c r="O227" s="22"/>
      <c r="P227" s="240"/>
    </row>
    <row r="228" spans="1:16" ht="11.25" customHeight="1">
      <c r="A228" s="95"/>
      <c r="B228" s="312"/>
      <c r="C228" s="95"/>
      <c r="D228" s="311"/>
      <c r="E228" s="310"/>
      <c r="F228" s="310"/>
      <c r="G228" s="310"/>
      <c r="H228" s="307"/>
      <c r="I228" s="308"/>
      <c r="J228" s="308"/>
      <c r="K228" s="310"/>
      <c r="L228" s="310"/>
      <c r="M228" s="95"/>
      <c r="N228" s="22"/>
      <c r="O228" s="22"/>
      <c r="P228" s="240"/>
    </row>
    <row r="229" spans="1:16" ht="11.25" customHeight="1">
      <c r="A229" s="95"/>
      <c r="B229" s="312"/>
      <c r="C229" s="95"/>
      <c r="D229" s="311"/>
      <c r="E229" s="310"/>
      <c r="F229" s="310"/>
      <c r="G229" s="310"/>
      <c r="H229" s="307"/>
      <c r="I229" s="308"/>
      <c r="J229" s="308"/>
      <c r="K229" s="310"/>
      <c r="L229" s="310"/>
      <c r="M229" s="95"/>
      <c r="N229" s="22"/>
      <c r="O229" s="22"/>
      <c r="P229" s="240"/>
    </row>
    <row r="230" spans="1:16" ht="11.25" customHeight="1">
      <c r="A230" s="95"/>
      <c r="B230" s="312"/>
      <c r="C230" s="95"/>
      <c r="D230" s="311"/>
      <c r="E230" s="310"/>
      <c r="F230" s="310"/>
      <c r="G230" s="310"/>
      <c r="H230" s="307"/>
      <c r="I230" s="308"/>
      <c r="J230" s="308"/>
      <c r="K230" s="310"/>
      <c r="L230" s="310"/>
      <c r="M230" s="95"/>
      <c r="N230" s="22"/>
      <c r="O230" s="22"/>
      <c r="P230" s="240"/>
    </row>
    <row r="231" spans="1:16" ht="11.25" customHeight="1">
      <c r="A231" s="95"/>
      <c r="B231" s="312"/>
      <c r="C231" s="95"/>
      <c r="D231" s="311"/>
      <c r="E231" s="310"/>
      <c r="F231" s="310"/>
      <c r="G231" s="310"/>
      <c r="H231" s="307"/>
      <c r="I231" s="308"/>
      <c r="J231" s="308"/>
      <c r="K231" s="310"/>
      <c r="L231" s="310"/>
      <c r="M231" s="95"/>
      <c r="N231" s="22"/>
      <c r="O231" s="22"/>
      <c r="P231" s="240"/>
    </row>
    <row r="232" spans="1:16" ht="11.25" customHeight="1">
      <c r="A232" s="95"/>
      <c r="B232" s="312"/>
      <c r="C232" s="95"/>
      <c r="D232" s="311"/>
      <c r="E232" s="310"/>
      <c r="F232" s="310"/>
      <c r="G232" s="310"/>
      <c r="H232" s="307"/>
      <c r="I232" s="308"/>
      <c r="J232" s="308"/>
      <c r="K232" s="310"/>
      <c r="L232" s="310"/>
      <c r="M232" s="95"/>
      <c r="N232" s="22"/>
      <c r="O232" s="22"/>
      <c r="P232" s="240"/>
    </row>
    <row r="233" spans="1:16" ht="11.25" customHeight="1">
      <c r="A233" s="95"/>
      <c r="B233" s="312"/>
      <c r="C233" s="95"/>
      <c r="D233" s="311"/>
      <c r="E233" s="310"/>
      <c r="F233" s="310"/>
      <c r="G233" s="310"/>
      <c r="H233" s="307"/>
      <c r="I233" s="308"/>
      <c r="J233" s="308"/>
      <c r="K233" s="310"/>
      <c r="L233" s="310"/>
      <c r="M233" s="95"/>
      <c r="N233" s="22"/>
      <c r="O233" s="22"/>
      <c r="P233" s="240"/>
    </row>
    <row r="234" spans="1:16" ht="11.25" customHeight="1">
      <c r="A234" s="95"/>
      <c r="B234" s="312"/>
      <c r="C234" s="95"/>
      <c r="D234" s="311"/>
      <c r="E234" s="310"/>
      <c r="F234" s="310"/>
      <c r="G234" s="310"/>
      <c r="H234" s="307"/>
      <c r="I234" s="308"/>
      <c r="J234" s="308"/>
      <c r="K234" s="310"/>
      <c r="L234" s="310"/>
      <c r="M234" s="95"/>
      <c r="N234" s="22"/>
      <c r="O234" s="22"/>
      <c r="P234" s="240"/>
    </row>
    <row r="235" spans="1:16" ht="11.25" customHeight="1">
      <c r="A235" s="95"/>
      <c r="B235" s="312"/>
      <c r="C235" s="95"/>
      <c r="D235" s="311"/>
      <c r="E235" s="310"/>
      <c r="F235" s="310"/>
      <c r="G235" s="310"/>
      <c r="H235" s="307"/>
      <c r="I235" s="308"/>
      <c r="J235" s="308"/>
      <c r="K235" s="310"/>
      <c r="L235" s="310"/>
      <c r="M235" s="95"/>
      <c r="N235" s="22"/>
      <c r="O235" s="22"/>
      <c r="P235" s="240"/>
    </row>
    <row r="236" spans="1:16" ht="11.25" customHeight="1">
      <c r="A236" s="95"/>
      <c r="B236" s="312"/>
      <c r="C236" s="95"/>
      <c r="D236" s="311"/>
      <c r="E236" s="310"/>
      <c r="F236" s="310"/>
      <c r="G236" s="310"/>
      <c r="H236" s="307"/>
      <c r="I236" s="308"/>
      <c r="J236" s="308"/>
      <c r="K236" s="310"/>
      <c r="L236" s="310"/>
      <c r="M236" s="95"/>
      <c r="N236" s="22"/>
      <c r="O236" s="22"/>
      <c r="P236" s="240"/>
    </row>
    <row r="237" spans="1:16" ht="11.25" customHeight="1">
      <c r="A237" s="95"/>
      <c r="B237" s="312"/>
      <c r="C237" s="95"/>
      <c r="D237" s="311"/>
      <c r="E237" s="310"/>
      <c r="F237" s="310"/>
      <c r="G237" s="310"/>
      <c r="H237" s="307"/>
      <c r="I237" s="308"/>
      <c r="J237" s="308"/>
      <c r="K237" s="310"/>
      <c r="L237" s="310"/>
      <c r="M237" s="95"/>
      <c r="N237" s="22"/>
      <c r="O237" s="22"/>
      <c r="P237" s="240"/>
    </row>
    <row r="238" spans="1:16" ht="11.25" customHeight="1">
      <c r="A238" s="95"/>
      <c r="B238" s="312"/>
      <c r="C238" s="95"/>
      <c r="D238" s="311"/>
      <c r="E238" s="310"/>
      <c r="F238" s="310"/>
      <c r="G238" s="310"/>
      <c r="H238" s="307"/>
      <c r="I238" s="308"/>
      <c r="J238" s="308"/>
      <c r="K238" s="310"/>
      <c r="L238" s="310"/>
      <c r="M238" s="95"/>
      <c r="N238" s="22"/>
      <c r="O238" s="22"/>
      <c r="P238" s="240"/>
    </row>
    <row r="239" spans="1:16" ht="11.25" customHeight="1">
      <c r="A239" s="95"/>
      <c r="B239" s="312"/>
      <c r="C239" s="95"/>
      <c r="D239" s="311"/>
      <c r="E239" s="310"/>
      <c r="F239" s="310"/>
      <c r="G239" s="310"/>
      <c r="H239" s="307"/>
      <c r="I239" s="308"/>
      <c r="J239" s="308"/>
      <c r="K239" s="310"/>
      <c r="L239" s="310"/>
      <c r="M239" s="95"/>
      <c r="N239" s="22"/>
      <c r="O239" s="22"/>
      <c r="P239" s="240"/>
    </row>
    <row r="240" spans="1:16" ht="11.25" customHeight="1">
      <c r="A240" s="95"/>
      <c r="B240" s="312"/>
      <c r="C240" s="95"/>
      <c r="D240" s="311"/>
      <c r="E240" s="310"/>
      <c r="F240" s="310"/>
      <c r="G240" s="310"/>
      <c r="H240" s="307"/>
      <c r="I240" s="308"/>
      <c r="J240" s="308"/>
      <c r="K240" s="310"/>
      <c r="L240" s="310"/>
      <c r="M240" s="95"/>
      <c r="N240" s="22"/>
      <c r="O240" s="22"/>
      <c r="P240" s="240"/>
    </row>
    <row r="241" spans="1:16" ht="11.25" customHeight="1">
      <c r="A241" s="95"/>
      <c r="B241" s="312"/>
      <c r="C241" s="95"/>
      <c r="D241" s="311"/>
      <c r="E241" s="310"/>
      <c r="F241" s="310"/>
      <c r="G241" s="310"/>
      <c r="H241" s="307"/>
      <c r="I241" s="308"/>
      <c r="J241" s="308"/>
      <c r="K241" s="310"/>
      <c r="L241" s="310"/>
      <c r="M241" s="95"/>
      <c r="N241" s="22"/>
      <c r="O241" s="22"/>
      <c r="P241" s="240"/>
    </row>
    <row r="242" spans="1:16" ht="11.25" customHeight="1">
      <c r="A242" s="95"/>
      <c r="B242" s="312"/>
      <c r="C242" s="95"/>
      <c r="D242" s="311"/>
      <c r="E242" s="310"/>
      <c r="F242" s="310"/>
      <c r="G242" s="310"/>
      <c r="H242" s="307"/>
      <c r="I242" s="308"/>
      <c r="J242" s="308"/>
      <c r="K242" s="310"/>
      <c r="L242" s="310"/>
      <c r="M242" s="95"/>
      <c r="N242" s="22"/>
      <c r="O242" s="22"/>
      <c r="P242" s="240"/>
    </row>
    <row r="243" spans="1:16" ht="11.25" customHeight="1">
      <c r="A243" s="95"/>
      <c r="B243" s="312"/>
      <c r="C243" s="95"/>
      <c r="D243" s="311"/>
      <c r="E243" s="310"/>
      <c r="F243" s="310"/>
      <c r="G243" s="310"/>
      <c r="H243" s="307"/>
      <c r="I243" s="308"/>
      <c r="J243" s="308"/>
      <c r="K243" s="310"/>
      <c r="L243" s="310"/>
      <c r="M243" s="95"/>
      <c r="N243" s="22"/>
      <c r="O243" s="22"/>
      <c r="P243" s="240"/>
    </row>
    <row r="244" spans="1:16" ht="11.25" customHeight="1">
      <c r="A244" s="95"/>
      <c r="B244" s="312"/>
      <c r="C244" s="95"/>
      <c r="D244" s="311"/>
      <c r="E244" s="310"/>
      <c r="F244" s="310"/>
      <c r="G244" s="310"/>
      <c r="H244" s="307"/>
      <c r="I244" s="308"/>
      <c r="J244" s="308"/>
      <c r="K244" s="310"/>
      <c r="L244" s="310"/>
      <c r="M244" s="95"/>
      <c r="N244" s="22"/>
      <c r="O244" s="22"/>
      <c r="P244" s="240"/>
    </row>
    <row r="245" spans="1:16" ht="11.25" customHeight="1">
      <c r="A245" s="95"/>
      <c r="B245" s="312"/>
      <c r="C245" s="95"/>
      <c r="D245" s="311"/>
      <c r="E245" s="310"/>
      <c r="F245" s="310"/>
      <c r="G245" s="310"/>
      <c r="H245" s="307"/>
      <c r="I245" s="308"/>
      <c r="J245" s="308"/>
      <c r="K245" s="310"/>
      <c r="L245" s="310"/>
      <c r="M245" s="95"/>
      <c r="N245" s="22"/>
      <c r="O245" s="22"/>
      <c r="P245" s="240"/>
    </row>
    <row r="246" spans="1:16" ht="11.25" customHeight="1">
      <c r="A246" s="95"/>
      <c r="B246" s="312"/>
      <c r="C246" s="95"/>
      <c r="D246" s="311"/>
      <c r="E246" s="310"/>
      <c r="F246" s="310"/>
      <c r="G246" s="310"/>
      <c r="H246" s="307"/>
      <c r="I246" s="308"/>
      <c r="J246" s="308"/>
      <c r="K246" s="310"/>
      <c r="L246" s="310"/>
      <c r="M246" s="95"/>
      <c r="N246" s="22"/>
      <c r="O246" s="22"/>
      <c r="P246" s="240"/>
    </row>
    <row r="247" spans="1:16" ht="11.25" customHeight="1">
      <c r="A247" s="95"/>
      <c r="B247" s="312"/>
      <c r="C247" s="95"/>
      <c r="D247" s="311"/>
      <c r="E247" s="310"/>
      <c r="F247" s="310"/>
      <c r="G247" s="310"/>
      <c r="H247" s="307"/>
      <c r="I247" s="308"/>
      <c r="J247" s="308"/>
      <c r="K247" s="310"/>
      <c r="L247" s="310"/>
      <c r="M247" s="95"/>
      <c r="N247" s="22"/>
      <c r="O247" s="22"/>
      <c r="P247" s="240"/>
    </row>
    <row r="248" spans="1:16" ht="11.25" customHeight="1">
      <c r="A248" s="95"/>
      <c r="B248" s="312"/>
      <c r="C248" s="95"/>
      <c r="D248" s="311"/>
      <c r="E248" s="310"/>
      <c r="F248" s="310"/>
      <c r="G248" s="310"/>
      <c r="H248" s="307"/>
      <c r="I248" s="308"/>
      <c r="J248" s="308"/>
      <c r="K248" s="310"/>
      <c r="L248" s="310"/>
      <c r="M248" s="95"/>
      <c r="N248" s="22"/>
      <c r="O248" s="22"/>
      <c r="P248" s="240"/>
    </row>
    <row r="249" spans="1:16" ht="11.25" customHeight="1">
      <c r="A249" s="95"/>
      <c r="B249" s="312"/>
      <c r="C249" s="95"/>
      <c r="D249" s="311"/>
      <c r="E249" s="310"/>
      <c r="F249" s="310"/>
      <c r="G249" s="310"/>
      <c r="H249" s="307"/>
      <c r="I249" s="308"/>
      <c r="J249" s="308"/>
      <c r="K249" s="310"/>
      <c r="L249" s="310"/>
      <c r="M249" s="95"/>
      <c r="N249" s="22"/>
      <c r="O249" s="22"/>
      <c r="P249" s="240"/>
    </row>
    <row r="250" spans="1:16" ht="11.25" customHeight="1">
      <c r="A250" s="95"/>
      <c r="B250" s="312"/>
      <c r="C250" s="95"/>
      <c r="D250" s="311"/>
      <c r="E250" s="310"/>
      <c r="F250" s="310"/>
      <c r="G250" s="310"/>
      <c r="H250" s="307"/>
      <c r="I250" s="308"/>
      <c r="J250" s="308"/>
      <c r="K250" s="310"/>
      <c r="L250" s="310"/>
      <c r="M250" s="95"/>
      <c r="N250" s="22"/>
      <c r="O250" s="22"/>
      <c r="P250" s="240"/>
    </row>
    <row r="251" spans="1:16" ht="11.25" customHeight="1">
      <c r="A251" s="95"/>
      <c r="B251" s="312"/>
      <c r="C251" s="95"/>
      <c r="D251" s="311"/>
      <c r="E251" s="310"/>
      <c r="F251" s="310"/>
      <c r="G251" s="310"/>
      <c r="H251" s="307"/>
      <c r="I251" s="308"/>
      <c r="J251" s="308"/>
      <c r="K251" s="310"/>
      <c r="L251" s="310"/>
      <c r="M251" s="95"/>
      <c r="N251" s="22"/>
      <c r="O251" s="22"/>
      <c r="P251" s="240"/>
    </row>
    <row r="252" spans="1:16" ht="11.25" customHeight="1">
      <c r="A252" s="95"/>
      <c r="B252" s="312"/>
      <c r="C252" s="95"/>
      <c r="D252" s="311"/>
      <c r="E252" s="310"/>
      <c r="F252" s="310"/>
      <c r="G252" s="310"/>
      <c r="H252" s="307"/>
      <c r="I252" s="308"/>
      <c r="J252" s="308"/>
      <c r="K252" s="310"/>
      <c r="L252" s="310"/>
      <c r="M252" s="95"/>
      <c r="N252" s="22"/>
      <c r="O252" s="22"/>
      <c r="P252" s="240"/>
    </row>
    <row r="253" spans="1:16" ht="11.25" customHeight="1">
      <c r="A253" s="95"/>
      <c r="B253" s="312"/>
      <c r="C253" s="95"/>
      <c r="D253" s="311"/>
      <c r="E253" s="310"/>
      <c r="F253" s="310"/>
      <c r="G253" s="310"/>
      <c r="H253" s="307"/>
      <c r="I253" s="308"/>
      <c r="J253" s="308"/>
      <c r="K253" s="310"/>
      <c r="L253" s="310"/>
      <c r="M253" s="95"/>
      <c r="N253" s="22"/>
      <c r="O253" s="22"/>
      <c r="P253" s="240"/>
    </row>
    <row r="254" spans="1:16" ht="11.25" customHeight="1">
      <c r="A254" s="95"/>
      <c r="B254" s="312"/>
      <c r="C254" s="95"/>
      <c r="D254" s="311"/>
      <c r="E254" s="310"/>
      <c r="F254" s="310"/>
      <c r="G254" s="310"/>
      <c r="H254" s="307"/>
      <c r="I254" s="308"/>
      <c r="J254" s="308"/>
      <c r="K254" s="310"/>
      <c r="L254" s="310"/>
      <c r="M254" s="95"/>
      <c r="N254" s="22"/>
      <c r="O254" s="22"/>
      <c r="P254" s="240"/>
    </row>
    <row r="255" spans="1:16" ht="11.25" customHeight="1">
      <c r="A255" s="95"/>
      <c r="B255" s="312"/>
      <c r="C255" s="95"/>
      <c r="D255" s="311"/>
      <c r="E255" s="310"/>
      <c r="F255" s="310"/>
      <c r="G255" s="310"/>
      <c r="H255" s="307"/>
      <c r="I255" s="308"/>
      <c r="J255" s="308"/>
      <c r="K255" s="310"/>
      <c r="L255" s="310"/>
      <c r="M255" s="95"/>
      <c r="N255" s="22"/>
      <c r="O255" s="22"/>
      <c r="P255" s="240"/>
    </row>
    <row r="256" spans="1:16" ht="11.25" customHeight="1">
      <c r="A256" s="95"/>
      <c r="B256" s="312"/>
      <c r="C256" s="95"/>
      <c r="D256" s="311"/>
      <c r="E256" s="310"/>
      <c r="F256" s="310"/>
      <c r="G256" s="310"/>
      <c r="H256" s="307"/>
      <c r="I256" s="308"/>
      <c r="J256" s="308"/>
      <c r="K256" s="310"/>
      <c r="L256" s="310"/>
      <c r="M256" s="95"/>
      <c r="N256" s="22"/>
      <c r="O256" s="22"/>
      <c r="P256" s="240"/>
    </row>
    <row r="257" spans="1:16" ht="11.25" customHeight="1">
      <c r="A257" s="95"/>
      <c r="B257" s="312"/>
      <c r="C257" s="95"/>
      <c r="D257" s="311"/>
      <c r="E257" s="310"/>
      <c r="F257" s="310"/>
      <c r="G257" s="310"/>
      <c r="H257" s="307"/>
      <c r="I257" s="308"/>
      <c r="J257" s="308"/>
      <c r="K257" s="310"/>
      <c r="L257" s="310"/>
      <c r="M257" s="95"/>
      <c r="N257" s="22"/>
      <c r="O257" s="22"/>
      <c r="P257" s="240"/>
    </row>
    <row r="258" spans="1:16" ht="11.25" customHeight="1">
      <c r="A258" s="95"/>
      <c r="B258" s="312"/>
      <c r="C258" s="95"/>
      <c r="D258" s="311"/>
      <c r="E258" s="310"/>
      <c r="F258" s="310"/>
      <c r="G258" s="310"/>
      <c r="H258" s="307"/>
      <c r="I258" s="308"/>
      <c r="J258" s="308"/>
      <c r="K258" s="310"/>
      <c r="L258" s="310"/>
      <c r="M258" s="95"/>
      <c r="N258" s="22"/>
      <c r="O258" s="22"/>
      <c r="P258" s="240"/>
    </row>
    <row r="259" spans="1:16" ht="11.25" customHeight="1">
      <c r="A259" s="95"/>
      <c r="B259" s="312"/>
      <c r="C259" s="95"/>
      <c r="D259" s="311"/>
      <c r="E259" s="310"/>
      <c r="F259" s="310"/>
      <c r="G259" s="310"/>
      <c r="H259" s="307"/>
      <c r="I259" s="308"/>
      <c r="J259" s="308"/>
      <c r="K259" s="310"/>
      <c r="L259" s="310"/>
      <c r="M259" s="95"/>
      <c r="N259" s="22"/>
      <c r="O259" s="22"/>
      <c r="P259" s="240"/>
    </row>
    <row r="260" spans="1:16" ht="11.25" customHeight="1">
      <c r="A260" s="95"/>
      <c r="B260" s="312"/>
      <c r="C260" s="95"/>
      <c r="D260" s="311"/>
      <c r="E260" s="310"/>
      <c r="F260" s="310"/>
      <c r="G260" s="310"/>
      <c r="H260" s="307"/>
      <c r="I260" s="308"/>
      <c r="J260" s="308"/>
      <c r="K260" s="310"/>
      <c r="L260" s="310"/>
      <c r="M260" s="95"/>
      <c r="N260" s="22"/>
      <c r="O260" s="22"/>
      <c r="P260" s="240"/>
    </row>
    <row r="261" spans="1:16" ht="11.25" customHeight="1">
      <c r="A261" s="95"/>
      <c r="B261" s="312"/>
      <c r="C261" s="95"/>
      <c r="D261" s="311"/>
      <c r="E261" s="310"/>
      <c r="F261" s="310"/>
      <c r="G261" s="310"/>
      <c r="H261" s="307"/>
      <c r="I261" s="308"/>
      <c r="J261" s="308"/>
      <c r="K261" s="310"/>
      <c r="L261" s="310"/>
      <c r="M261" s="95"/>
      <c r="N261" s="22"/>
      <c r="O261" s="22"/>
      <c r="P261" s="240"/>
    </row>
    <row r="262" spans="1:16" ht="11.25" customHeight="1">
      <c r="A262" s="95"/>
      <c r="B262" s="312"/>
      <c r="C262" s="95"/>
      <c r="D262" s="311"/>
      <c r="E262" s="310"/>
      <c r="F262" s="310"/>
      <c r="G262" s="310"/>
      <c r="H262" s="307"/>
      <c r="I262" s="308"/>
      <c r="J262" s="308"/>
      <c r="K262" s="310"/>
      <c r="L262" s="310"/>
      <c r="M262" s="95"/>
      <c r="N262" s="22"/>
      <c r="O262" s="22"/>
      <c r="P262" s="240"/>
    </row>
    <row r="263" spans="1:16" ht="11.25" customHeight="1">
      <c r="A263" s="95"/>
      <c r="B263" s="312"/>
      <c r="C263" s="95"/>
      <c r="D263" s="311"/>
      <c r="E263" s="310"/>
      <c r="F263" s="310"/>
      <c r="G263" s="310"/>
      <c r="H263" s="307"/>
      <c r="I263" s="308"/>
      <c r="J263" s="308"/>
      <c r="K263" s="310"/>
      <c r="L263" s="310"/>
      <c r="M263" s="95"/>
      <c r="N263" s="22"/>
      <c r="O263" s="22"/>
      <c r="P263" s="240"/>
    </row>
    <row r="264" spans="1:16" ht="11.25" customHeight="1">
      <c r="A264" s="95"/>
      <c r="B264" s="312"/>
      <c r="C264" s="95"/>
      <c r="D264" s="311"/>
      <c r="E264" s="310"/>
      <c r="F264" s="310"/>
      <c r="G264" s="310"/>
      <c r="H264" s="307"/>
      <c r="I264" s="308"/>
      <c r="J264" s="308"/>
      <c r="K264" s="310"/>
      <c r="L264" s="310"/>
      <c r="M264" s="95"/>
      <c r="N264" s="22"/>
      <c r="O264" s="22"/>
      <c r="P264" s="240"/>
    </row>
    <row r="265" spans="1:16" ht="11.25" customHeight="1">
      <c r="A265" s="95"/>
      <c r="B265" s="312"/>
      <c r="C265" s="95"/>
      <c r="D265" s="311"/>
      <c r="E265" s="310"/>
      <c r="F265" s="310"/>
      <c r="G265" s="310"/>
      <c r="H265" s="307"/>
      <c r="I265" s="308"/>
      <c r="J265" s="308"/>
      <c r="K265" s="310"/>
      <c r="L265" s="310"/>
      <c r="M265" s="95"/>
      <c r="N265" s="22"/>
      <c r="O265" s="22"/>
      <c r="P265" s="240"/>
    </row>
    <row r="266" spans="1:16" ht="11.25" customHeight="1">
      <c r="A266" s="95"/>
      <c r="B266" s="312"/>
      <c r="C266" s="95"/>
      <c r="D266" s="311"/>
      <c r="E266" s="310"/>
      <c r="F266" s="310"/>
      <c r="G266" s="310"/>
      <c r="H266" s="307"/>
      <c r="I266" s="308"/>
      <c r="J266" s="308"/>
      <c r="K266" s="310"/>
      <c r="L266" s="310"/>
      <c r="M266" s="95"/>
      <c r="N266" s="22"/>
      <c r="O266" s="22"/>
      <c r="P266" s="240"/>
    </row>
    <row r="267" spans="1:16" ht="11.25" customHeight="1">
      <c r="A267" s="95"/>
      <c r="B267" s="312"/>
      <c r="C267" s="95"/>
      <c r="D267" s="311"/>
      <c r="E267" s="310"/>
      <c r="F267" s="310"/>
      <c r="G267" s="310"/>
      <c r="H267" s="307"/>
      <c r="I267" s="308"/>
      <c r="J267" s="308"/>
      <c r="K267" s="310"/>
      <c r="L267" s="310"/>
      <c r="M267" s="95"/>
      <c r="N267" s="22"/>
      <c r="O267" s="22"/>
      <c r="P267" s="240"/>
    </row>
    <row r="268" spans="1:16" ht="11.25" customHeight="1">
      <c r="A268" s="95"/>
      <c r="B268" s="312"/>
      <c r="C268" s="95"/>
      <c r="D268" s="311"/>
      <c r="E268" s="310"/>
      <c r="F268" s="310"/>
      <c r="G268" s="310"/>
      <c r="H268" s="307"/>
      <c r="I268" s="308"/>
      <c r="J268" s="308"/>
      <c r="K268" s="310"/>
      <c r="L268" s="310"/>
      <c r="M268" s="95"/>
      <c r="N268" s="22"/>
      <c r="O268" s="22"/>
      <c r="P268" s="240"/>
    </row>
    <row r="269" spans="1:16" ht="11.25" customHeight="1">
      <c r="A269" s="95"/>
      <c r="B269" s="312"/>
      <c r="C269" s="95"/>
      <c r="D269" s="311"/>
      <c r="E269" s="310"/>
      <c r="F269" s="310"/>
      <c r="G269" s="310"/>
      <c r="H269" s="307"/>
      <c r="I269" s="308"/>
      <c r="J269" s="308"/>
      <c r="K269" s="310"/>
      <c r="L269" s="310"/>
      <c r="M269" s="95"/>
      <c r="N269" s="22"/>
      <c r="O269" s="22"/>
      <c r="P269" s="240"/>
    </row>
    <row r="270" spans="1:16" ht="11.25" customHeight="1">
      <c r="A270" s="95"/>
      <c r="B270" s="312"/>
      <c r="C270" s="95"/>
      <c r="D270" s="311"/>
      <c r="E270" s="310"/>
      <c r="F270" s="310"/>
      <c r="G270" s="310"/>
      <c r="H270" s="307"/>
      <c r="I270" s="308"/>
      <c r="J270" s="308"/>
      <c r="K270" s="310"/>
      <c r="L270" s="310"/>
      <c r="M270" s="95"/>
      <c r="N270" s="22"/>
      <c r="O270" s="22"/>
      <c r="P270" s="240"/>
    </row>
    <row r="271" spans="1:16" ht="11.25" customHeight="1">
      <c r="A271" s="95"/>
      <c r="B271" s="312"/>
      <c r="C271" s="95"/>
      <c r="D271" s="311"/>
      <c r="E271" s="310"/>
      <c r="F271" s="310"/>
      <c r="G271" s="310"/>
      <c r="H271" s="307"/>
      <c r="I271" s="308"/>
      <c r="J271" s="308"/>
      <c r="K271" s="310"/>
      <c r="L271" s="310"/>
      <c r="M271" s="95"/>
      <c r="N271" s="22"/>
      <c r="O271" s="22"/>
      <c r="P271" s="240"/>
    </row>
    <row r="272" spans="1:16" ht="11.25" customHeight="1">
      <c r="A272" s="95"/>
      <c r="B272" s="312"/>
      <c r="C272" s="95"/>
      <c r="D272" s="311"/>
      <c r="E272" s="310"/>
      <c r="F272" s="310"/>
      <c r="G272" s="310"/>
      <c r="H272" s="307"/>
      <c r="I272" s="308"/>
      <c r="J272" s="308"/>
      <c r="K272" s="310"/>
      <c r="L272" s="310"/>
      <c r="M272" s="95"/>
      <c r="N272" s="22"/>
      <c r="O272" s="22"/>
      <c r="P272" s="240"/>
    </row>
    <row r="273" spans="1:16" ht="11.25" customHeight="1">
      <c r="A273" s="95"/>
      <c r="B273" s="312"/>
      <c r="C273" s="95"/>
      <c r="D273" s="311"/>
      <c r="E273" s="310"/>
      <c r="F273" s="310"/>
      <c r="G273" s="310"/>
      <c r="H273" s="307"/>
      <c r="I273" s="308"/>
      <c r="J273" s="308"/>
      <c r="K273" s="310"/>
      <c r="L273" s="310"/>
      <c r="M273" s="95"/>
      <c r="N273" s="22"/>
      <c r="O273" s="22"/>
      <c r="P273" s="240"/>
    </row>
    <row r="274" spans="1:16" ht="11.25" customHeight="1">
      <c r="A274" s="95"/>
      <c r="B274" s="312"/>
      <c r="C274" s="95"/>
      <c r="D274" s="311"/>
      <c r="E274" s="310"/>
      <c r="F274" s="310"/>
      <c r="G274" s="310"/>
      <c r="H274" s="307"/>
      <c r="I274" s="308"/>
      <c r="J274" s="308"/>
      <c r="K274" s="310"/>
      <c r="L274" s="310"/>
      <c r="M274" s="95"/>
      <c r="N274" s="22"/>
      <c r="O274" s="22"/>
      <c r="P274" s="240"/>
    </row>
    <row r="275" spans="1:16" ht="11.25" customHeight="1">
      <c r="A275" s="95"/>
      <c r="B275" s="312"/>
      <c r="C275" s="95"/>
      <c r="D275" s="311"/>
      <c r="E275" s="310"/>
      <c r="F275" s="310"/>
      <c r="G275" s="310"/>
      <c r="H275" s="307"/>
      <c r="I275" s="308"/>
      <c r="J275" s="308"/>
      <c r="K275" s="310"/>
      <c r="L275" s="310"/>
      <c r="M275" s="95"/>
      <c r="N275" s="22"/>
      <c r="O275" s="22"/>
      <c r="P275" s="240"/>
    </row>
    <row r="276" spans="1:16" ht="11.25" customHeight="1">
      <c r="A276" s="95"/>
      <c r="B276" s="312"/>
      <c r="C276" s="95"/>
      <c r="D276" s="311"/>
      <c r="E276" s="310"/>
      <c r="F276" s="310"/>
      <c r="G276" s="310"/>
      <c r="H276" s="307"/>
      <c r="I276" s="308"/>
      <c r="J276" s="308"/>
      <c r="K276" s="310"/>
      <c r="L276" s="310"/>
      <c r="M276" s="95"/>
      <c r="N276" s="22"/>
      <c r="O276" s="22"/>
      <c r="P276" s="240"/>
    </row>
    <row r="277" spans="1:16" ht="11.25" customHeight="1">
      <c r="A277" s="95"/>
      <c r="B277" s="312"/>
      <c r="C277" s="95"/>
      <c r="D277" s="311"/>
      <c r="E277" s="310"/>
      <c r="F277" s="310"/>
      <c r="G277" s="310"/>
      <c r="H277" s="307"/>
      <c r="I277" s="308"/>
      <c r="J277" s="308"/>
      <c r="K277" s="310"/>
      <c r="L277" s="310"/>
      <c r="M277" s="95"/>
      <c r="N277" s="22"/>
      <c r="O277" s="22"/>
      <c r="P277" s="240"/>
    </row>
    <row r="278" spans="1:16" ht="11.25" customHeight="1">
      <c r="A278" s="95"/>
      <c r="B278" s="312"/>
      <c r="C278" s="95"/>
      <c r="D278" s="311"/>
      <c r="E278" s="310"/>
      <c r="F278" s="310"/>
      <c r="G278" s="310"/>
      <c r="H278" s="307"/>
      <c r="I278" s="308"/>
      <c r="J278" s="308"/>
      <c r="K278" s="310"/>
      <c r="L278" s="310"/>
      <c r="M278" s="95"/>
      <c r="N278" s="22"/>
      <c r="O278" s="22"/>
      <c r="P278" s="240"/>
    </row>
    <row r="279" spans="1:16" ht="11.25" customHeight="1">
      <c r="A279" s="95"/>
      <c r="B279" s="312"/>
      <c r="C279" s="95"/>
      <c r="D279" s="311"/>
      <c r="E279" s="310"/>
      <c r="F279" s="310"/>
      <c r="G279" s="310"/>
      <c r="H279" s="307"/>
      <c r="I279" s="308"/>
      <c r="J279" s="308"/>
      <c r="K279" s="310"/>
      <c r="L279" s="310"/>
      <c r="M279" s="95"/>
      <c r="N279" s="22"/>
      <c r="O279" s="22"/>
      <c r="P279" s="240"/>
    </row>
    <row r="280" spans="1:16" ht="11.25" customHeight="1">
      <c r="A280" s="95"/>
      <c r="B280" s="312"/>
      <c r="C280" s="95"/>
      <c r="D280" s="311"/>
      <c r="E280" s="310"/>
      <c r="F280" s="310"/>
      <c r="G280" s="310"/>
      <c r="H280" s="307"/>
      <c r="I280" s="308"/>
      <c r="J280" s="308"/>
      <c r="K280" s="310"/>
      <c r="L280" s="310"/>
      <c r="M280" s="95"/>
      <c r="N280" s="22"/>
      <c r="O280" s="22"/>
      <c r="P280" s="240"/>
    </row>
    <row r="281" spans="1:16" ht="11.25" customHeight="1">
      <c r="A281" s="95"/>
      <c r="B281" s="312"/>
      <c r="C281" s="95"/>
      <c r="D281" s="311"/>
      <c r="E281" s="310"/>
      <c r="F281" s="310"/>
      <c r="G281" s="310"/>
      <c r="H281" s="307"/>
      <c r="I281" s="308"/>
      <c r="J281" s="308"/>
      <c r="K281" s="310"/>
      <c r="L281" s="310"/>
      <c r="M281" s="95"/>
      <c r="N281" s="22"/>
      <c r="O281" s="22"/>
      <c r="P281" s="240"/>
    </row>
    <row r="282" spans="1:16" ht="11.25" customHeight="1">
      <c r="A282" s="95"/>
      <c r="B282" s="312"/>
      <c r="C282" s="95"/>
      <c r="D282" s="311"/>
      <c r="E282" s="310"/>
      <c r="F282" s="310"/>
      <c r="G282" s="310"/>
      <c r="H282" s="307"/>
      <c r="I282" s="308"/>
      <c r="J282" s="308"/>
      <c r="K282" s="310"/>
      <c r="L282" s="310"/>
      <c r="M282" s="95"/>
      <c r="N282" s="22"/>
      <c r="O282" s="22"/>
      <c r="P282" s="240"/>
    </row>
    <row r="283" spans="1:16" ht="11.25" customHeight="1">
      <c r="A283" s="95"/>
      <c r="B283" s="312"/>
      <c r="C283" s="95"/>
      <c r="D283" s="311"/>
      <c r="E283" s="310"/>
      <c r="F283" s="310"/>
      <c r="G283" s="310"/>
      <c r="H283" s="307"/>
      <c r="I283" s="308"/>
      <c r="J283" s="308"/>
      <c r="K283" s="310"/>
      <c r="L283" s="310"/>
      <c r="M283" s="95"/>
      <c r="N283" s="22"/>
      <c r="O283" s="22"/>
      <c r="P283" s="240"/>
    </row>
    <row r="284" spans="1:16" ht="11.25" customHeight="1">
      <c r="A284" s="95"/>
      <c r="B284" s="312"/>
      <c r="C284" s="95"/>
      <c r="D284" s="311"/>
      <c r="E284" s="310"/>
      <c r="F284" s="310"/>
      <c r="G284" s="310"/>
      <c r="H284" s="307"/>
      <c r="I284" s="308"/>
      <c r="J284" s="308"/>
      <c r="K284" s="310"/>
      <c r="L284" s="310"/>
      <c r="M284" s="95"/>
      <c r="N284" s="22"/>
      <c r="O284" s="22"/>
      <c r="P284" s="240"/>
    </row>
    <row r="285" spans="1:16" ht="11.25" customHeight="1">
      <c r="A285" s="95"/>
      <c r="B285" s="312"/>
      <c r="C285" s="95"/>
      <c r="D285" s="311"/>
      <c r="E285" s="310"/>
      <c r="F285" s="310"/>
      <c r="G285" s="310"/>
      <c r="H285" s="307"/>
      <c r="I285" s="308"/>
      <c r="J285" s="308"/>
      <c r="K285" s="310"/>
      <c r="L285" s="310"/>
      <c r="M285" s="95"/>
      <c r="N285" s="22"/>
      <c r="O285" s="22"/>
      <c r="P285" s="240"/>
    </row>
    <row r="286" spans="1:16" ht="11.25" customHeight="1">
      <c r="A286" s="95"/>
      <c r="B286" s="312"/>
      <c r="C286" s="95"/>
      <c r="D286" s="311"/>
      <c r="E286" s="310"/>
      <c r="F286" s="310"/>
      <c r="G286" s="310"/>
      <c r="H286" s="307"/>
      <c r="I286" s="308"/>
      <c r="J286" s="308"/>
      <c r="K286" s="310"/>
      <c r="L286" s="310"/>
      <c r="M286" s="95"/>
      <c r="N286" s="22"/>
      <c r="O286" s="22"/>
      <c r="P286" s="240"/>
    </row>
    <row r="287" spans="1:16" ht="11.25" customHeight="1">
      <c r="A287" s="95"/>
      <c r="B287" s="312"/>
      <c r="C287" s="95"/>
      <c r="D287" s="311"/>
      <c r="E287" s="310"/>
      <c r="F287" s="310"/>
      <c r="G287" s="310"/>
      <c r="H287" s="307"/>
      <c r="I287" s="308"/>
      <c r="J287" s="308"/>
      <c r="K287" s="310"/>
      <c r="L287" s="310"/>
      <c r="M287" s="95"/>
      <c r="N287" s="22"/>
      <c r="O287" s="22"/>
      <c r="P287" s="240"/>
    </row>
    <row r="288" spans="1:16" ht="11.25" customHeight="1">
      <c r="A288" s="95"/>
      <c r="B288" s="312"/>
      <c r="C288" s="95"/>
      <c r="D288" s="311"/>
      <c r="E288" s="310"/>
      <c r="F288" s="310"/>
      <c r="G288" s="310"/>
      <c r="H288" s="307"/>
      <c r="I288" s="308"/>
      <c r="J288" s="308"/>
      <c r="K288" s="310"/>
      <c r="L288" s="310"/>
      <c r="M288" s="95"/>
      <c r="N288" s="22"/>
      <c r="O288" s="22"/>
      <c r="P288" s="240"/>
    </row>
    <row r="289" spans="1:16" ht="11.25" customHeight="1">
      <c r="A289" s="95"/>
      <c r="B289" s="312"/>
      <c r="C289" s="95"/>
      <c r="D289" s="311"/>
      <c r="E289" s="310"/>
      <c r="F289" s="310"/>
      <c r="G289" s="310"/>
      <c r="H289" s="307"/>
      <c r="I289" s="308"/>
      <c r="J289" s="308"/>
      <c r="K289" s="310"/>
      <c r="L289" s="310"/>
      <c r="M289" s="95"/>
      <c r="N289" s="22"/>
      <c r="O289" s="22"/>
      <c r="P289" s="240"/>
    </row>
    <row r="290" spans="1:16" ht="11.25" customHeight="1">
      <c r="A290" s="95"/>
      <c r="B290" s="312"/>
      <c r="C290" s="95"/>
      <c r="D290" s="311"/>
      <c r="E290" s="310"/>
      <c r="F290" s="310"/>
      <c r="G290" s="310"/>
      <c r="H290" s="307"/>
      <c r="I290" s="308"/>
      <c r="J290" s="308"/>
      <c r="K290" s="310"/>
      <c r="L290" s="310"/>
      <c r="M290" s="95"/>
      <c r="N290" s="22"/>
      <c r="O290" s="22"/>
      <c r="P290" s="240"/>
    </row>
    <row r="291" spans="1:16" ht="11.25" customHeight="1">
      <c r="A291" s="95"/>
      <c r="B291" s="312"/>
      <c r="C291" s="95"/>
      <c r="D291" s="311"/>
      <c r="E291" s="310"/>
      <c r="F291" s="310"/>
      <c r="G291" s="310"/>
      <c r="H291" s="307"/>
      <c r="I291" s="308"/>
      <c r="J291" s="308"/>
      <c r="K291" s="310"/>
      <c r="L291" s="310"/>
      <c r="M291" s="95"/>
      <c r="N291" s="22"/>
      <c r="O291" s="22"/>
      <c r="P291" s="240"/>
    </row>
    <row r="292" spans="1:16" ht="11.25" customHeight="1">
      <c r="A292" s="95"/>
      <c r="B292" s="312"/>
      <c r="C292" s="95"/>
      <c r="D292" s="311"/>
      <c r="E292" s="310"/>
      <c r="F292" s="310"/>
      <c r="G292" s="310"/>
      <c r="H292" s="307"/>
      <c r="I292" s="308"/>
      <c r="J292" s="308"/>
      <c r="K292" s="310"/>
      <c r="L292" s="310"/>
      <c r="M292" s="95"/>
      <c r="N292" s="22"/>
      <c r="O292" s="22"/>
      <c r="P292" s="240"/>
    </row>
    <row r="293" spans="1:16" ht="11.25" customHeight="1">
      <c r="A293" s="95"/>
      <c r="B293" s="312"/>
      <c r="C293" s="95"/>
      <c r="D293" s="311"/>
      <c r="E293" s="310"/>
      <c r="F293" s="310"/>
      <c r="G293" s="310"/>
      <c r="H293" s="307"/>
      <c r="I293" s="308"/>
      <c r="J293" s="308"/>
      <c r="K293" s="310"/>
      <c r="L293" s="310"/>
      <c r="M293" s="95"/>
      <c r="N293" s="22"/>
      <c r="O293" s="22"/>
      <c r="P293" s="240"/>
    </row>
    <row r="294" spans="1:16" ht="11.25" customHeight="1">
      <c r="A294" s="95"/>
      <c r="B294" s="312"/>
      <c r="C294" s="95"/>
      <c r="D294" s="311"/>
      <c r="E294" s="310"/>
      <c r="F294" s="310"/>
      <c r="G294" s="310"/>
      <c r="H294" s="307"/>
      <c r="I294" s="308"/>
      <c r="J294" s="308"/>
      <c r="K294" s="310"/>
      <c r="L294" s="310"/>
      <c r="M294" s="95"/>
      <c r="N294" s="22"/>
      <c r="O294" s="22"/>
      <c r="P294" s="240"/>
    </row>
    <row r="295" spans="1:16" ht="11.25" customHeight="1">
      <c r="A295" s="95"/>
      <c r="B295" s="312"/>
      <c r="C295" s="95"/>
      <c r="D295" s="311"/>
      <c r="E295" s="310"/>
      <c r="F295" s="310"/>
      <c r="G295" s="310"/>
      <c r="H295" s="307"/>
      <c r="I295" s="308"/>
      <c r="J295" s="308"/>
      <c r="K295" s="310"/>
      <c r="L295" s="310"/>
      <c r="M295" s="95"/>
      <c r="N295" s="22"/>
      <c r="O295" s="22"/>
      <c r="P295" s="240"/>
    </row>
    <row r="296" spans="1:16" ht="11.25" customHeight="1">
      <c r="A296" s="95"/>
      <c r="B296" s="312"/>
      <c r="C296" s="95"/>
      <c r="D296" s="311"/>
      <c r="E296" s="310"/>
      <c r="F296" s="310"/>
      <c r="G296" s="310"/>
      <c r="H296" s="307"/>
      <c r="I296" s="308"/>
      <c r="J296" s="308"/>
      <c r="K296" s="310"/>
      <c r="L296" s="310"/>
      <c r="M296" s="95"/>
      <c r="N296" s="22"/>
      <c r="O296" s="22"/>
      <c r="P296" s="240"/>
    </row>
    <row r="297" spans="1:16" ht="11.25" customHeight="1">
      <c r="A297" s="95"/>
      <c r="B297" s="312"/>
      <c r="C297" s="95"/>
      <c r="D297" s="311"/>
      <c r="E297" s="310"/>
      <c r="F297" s="310"/>
      <c r="G297" s="310"/>
      <c r="H297" s="307"/>
      <c r="I297" s="308"/>
      <c r="J297" s="308"/>
      <c r="K297" s="310"/>
      <c r="L297" s="310"/>
      <c r="M297" s="95"/>
      <c r="N297" s="22"/>
      <c r="O297" s="22"/>
      <c r="P297" s="240"/>
    </row>
    <row r="298" spans="1:16" ht="11.25" customHeight="1">
      <c r="A298" s="95"/>
      <c r="B298" s="312"/>
      <c r="C298" s="95"/>
      <c r="D298" s="311"/>
      <c r="E298" s="310"/>
      <c r="F298" s="310"/>
      <c r="G298" s="310"/>
      <c r="H298" s="307"/>
      <c r="I298" s="308"/>
      <c r="J298" s="308"/>
      <c r="K298" s="310"/>
      <c r="L298" s="310"/>
      <c r="M298" s="95"/>
      <c r="N298" s="22"/>
      <c r="O298" s="22"/>
      <c r="P298" s="240"/>
    </row>
    <row r="299" spans="1:16" ht="11.25" customHeight="1">
      <c r="A299" s="95"/>
      <c r="B299" s="312"/>
      <c r="C299" s="95"/>
      <c r="D299" s="311"/>
      <c r="E299" s="310"/>
      <c r="F299" s="310"/>
      <c r="G299" s="310"/>
      <c r="H299" s="307"/>
      <c r="I299" s="308"/>
      <c r="J299" s="308"/>
      <c r="K299" s="310"/>
      <c r="L299" s="310"/>
      <c r="M299" s="95"/>
      <c r="N299" s="22"/>
      <c r="O299" s="22"/>
      <c r="P299" s="240"/>
    </row>
    <row r="300" spans="1:16" ht="11.25" customHeight="1">
      <c r="A300" s="95"/>
      <c r="B300" s="312"/>
      <c r="C300" s="95"/>
      <c r="D300" s="311"/>
      <c r="E300" s="310"/>
      <c r="F300" s="310"/>
      <c r="G300" s="310"/>
      <c r="H300" s="307"/>
      <c r="I300" s="308"/>
      <c r="J300" s="308"/>
      <c r="K300" s="310"/>
      <c r="L300" s="310"/>
      <c r="M300" s="95"/>
      <c r="N300" s="22"/>
      <c r="O300" s="22"/>
      <c r="P300" s="240"/>
    </row>
    <row r="301" spans="1:16" ht="11.25" customHeight="1">
      <c r="A301" s="95"/>
      <c r="B301" s="312"/>
      <c r="C301" s="95"/>
      <c r="D301" s="311"/>
      <c r="E301" s="310"/>
      <c r="F301" s="310"/>
      <c r="G301" s="310"/>
      <c r="H301" s="307"/>
      <c r="I301" s="308"/>
      <c r="J301" s="308"/>
      <c r="K301" s="310"/>
      <c r="L301" s="310"/>
      <c r="M301" s="95"/>
      <c r="N301" s="22"/>
      <c r="O301" s="22"/>
      <c r="P301" s="240"/>
    </row>
    <row r="302" spans="1:16" ht="11.25" customHeight="1">
      <c r="A302" s="95"/>
      <c r="B302" s="312"/>
      <c r="C302" s="95"/>
      <c r="D302" s="311"/>
      <c r="E302" s="310"/>
      <c r="F302" s="310"/>
      <c r="G302" s="310"/>
      <c r="H302" s="307"/>
      <c r="I302" s="308"/>
      <c r="J302" s="308"/>
      <c r="K302" s="310"/>
      <c r="L302" s="310"/>
      <c r="M302" s="95"/>
      <c r="N302" s="22"/>
      <c r="O302" s="22"/>
      <c r="P302" s="240"/>
    </row>
    <row r="303" spans="1:16" ht="11.25" customHeight="1">
      <c r="A303" s="95"/>
      <c r="B303" s="312"/>
      <c r="C303" s="95"/>
      <c r="D303" s="311"/>
      <c r="E303" s="310"/>
      <c r="F303" s="310"/>
      <c r="G303" s="310"/>
      <c r="H303" s="307"/>
      <c r="I303" s="308"/>
      <c r="J303" s="308"/>
      <c r="K303" s="310"/>
      <c r="L303" s="310"/>
      <c r="M303" s="95"/>
      <c r="N303" s="22"/>
      <c r="O303" s="22"/>
      <c r="P303" s="240"/>
    </row>
    <row r="304" spans="1:16" ht="11.25" customHeight="1">
      <c r="A304" s="95"/>
      <c r="B304" s="312"/>
      <c r="C304" s="95"/>
      <c r="D304" s="311"/>
      <c r="E304" s="310"/>
      <c r="F304" s="310"/>
      <c r="G304" s="310"/>
      <c r="H304" s="307"/>
      <c r="I304" s="308"/>
      <c r="J304" s="308"/>
      <c r="K304" s="310"/>
      <c r="L304" s="310"/>
      <c r="M304" s="95"/>
      <c r="N304" s="22"/>
      <c r="O304" s="22"/>
      <c r="P304" s="240"/>
    </row>
    <row r="305" spans="1:16" ht="11.25" customHeight="1">
      <c r="A305" s="95"/>
      <c r="B305" s="312"/>
      <c r="C305" s="95"/>
      <c r="D305" s="311"/>
      <c r="E305" s="310"/>
      <c r="F305" s="310"/>
      <c r="G305" s="310"/>
      <c r="H305" s="307"/>
      <c r="I305" s="308"/>
      <c r="J305" s="308"/>
      <c r="K305" s="310"/>
      <c r="L305" s="310"/>
      <c r="M305" s="95"/>
      <c r="N305" s="22"/>
      <c r="O305" s="22"/>
      <c r="P305" s="240"/>
    </row>
    <row r="306" spans="1:16" ht="11.25" customHeight="1">
      <c r="A306" s="95"/>
      <c r="B306" s="312"/>
      <c r="C306" s="95"/>
      <c r="D306" s="311"/>
      <c r="E306" s="310"/>
      <c r="F306" s="310"/>
      <c r="G306" s="310"/>
      <c r="H306" s="307"/>
      <c r="I306" s="308"/>
      <c r="J306" s="308"/>
      <c r="K306" s="310"/>
      <c r="L306" s="310"/>
      <c r="M306" s="95"/>
      <c r="N306" s="22"/>
      <c r="O306" s="22"/>
      <c r="P306" s="240"/>
    </row>
    <row r="307" spans="1:16" ht="11.25" customHeight="1">
      <c r="A307" s="95"/>
      <c r="B307" s="312"/>
      <c r="C307" s="95"/>
      <c r="D307" s="311"/>
      <c r="E307" s="310"/>
      <c r="F307" s="310"/>
      <c r="G307" s="310"/>
      <c r="H307" s="307"/>
      <c r="I307" s="308"/>
      <c r="J307" s="308"/>
      <c r="K307" s="310"/>
      <c r="L307" s="310"/>
      <c r="M307" s="95"/>
      <c r="N307" s="22"/>
      <c r="O307" s="22"/>
      <c r="P307" s="240"/>
    </row>
    <row r="308" spans="1:16" ht="11.25" customHeight="1">
      <c r="A308" s="95"/>
      <c r="B308" s="312"/>
      <c r="C308" s="95"/>
      <c r="D308" s="311"/>
      <c r="E308" s="310"/>
      <c r="F308" s="310"/>
      <c r="G308" s="310"/>
      <c r="H308" s="307"/>
      <c r="I308" s="308"/>
      <c r="J308" s="308"/>
      <c r="K308" s="310"/>
      <c r="L308" s="310"/>
      <c r="M308" s="95"/>
      <c r="N308" s="22"/>
      <c r="O308" s="22"/>
      <c r="P308" s="240"/>
    </row>
    <row r="309" spans="1:16" ht="11.25" customHeight="1">
      <c r="A309" s="95"/>
      <c r="B309" s="312"/>
      <c r="C309" s="95"/>
      <c r="D309" s="311"/>
      <c r="E309" s="310"/>
      <c r="F309" s="310"/>
      <c r="G309" s="310"/>
      <c r="H309" s="307"/>
      <c r="I309" s="308"/>
      <c r="J309" s="308"/>
      <c r="K309" s="310"/>
      <c r="L309" s="310"/>
      <c r="M309" s="95"/>
      <c r="N309" s="22"/>
      <c r="O309" s="22"/>
      <c r="P309" s="240"/>
    </row>
    <row r="310" spans="1:16" ht="11.25" customHeight="1">
      <c r="A310" s="95"/>
      <c r="B310" s="312"/>
      <c r="C310" s="95"/>
      <c r="D310" s="311"/>
      <c r="E310" s="310"/>
      <c r="F310" s="310"/>
      <c r="G310" s="310"/>
      <c r="H310" s="307"/>
      <c r="I310" s="308"/>
      <c r="J310" s="308"/>
      <c r="K310" s="310"/>
      <c r="L310" s="310"/>
      <c r="M310" s="95"/>
      <c r="N310" s="22"/>
      <c r="O310" s="22"/>
      <c r="P310" s="240"/>
    </row>
    <row r="311" spans="1:16" ht="11.25" customHeight="1">
      <c r="A311" s="95"/>
      <c r="B311" s="312"/>
      <c r="C311" s="95"/>
      <c r="D311" s="311"/>
      <c r="E311" s="310"/>
      <c r="F311" s="310"/>
      <c r="G311" s="310"/>
      <c r="H311" s="307"/>
      <c r="I311" s="308"/>
      <c r="J311" s="308"/>
      <c r="K311" s="310"/>
      <c r="L311" s="310"/>
      <c r="M311" s="22"/>
      <c r="N311" s="22"/>
      <c r="O311" s="22"/>
      <c r="P311" s="240"/>
    </row>
    <row r="312" spans="1:16" ht="11.25" customHeight="1">
      <c r="A312" s="95"/>
      <c r="B312" s="312"/>
      <c r="C312" s="95"/>
      <c r="D312" s="311"/>
      <c r="E312" s="310"/>
      <c r="F312" s="310"/>
      <c r="G312" s="310"/>
      <c r="H312" s="307"/>
      <c r="I312" s="308"/>
      <c r="J312" s="308"/>
      <c r="K312" s="310"/>
      <c r="L312" s="310"/>
      <c r="M312" s="22"/>
      <c r="N312" s="22"/>
      <c r="O312" s="22"/>
      <c r="P312" s="240"/>
    </row>
    <row r="313" spans="1:16" ht="11.25" customHeight="1">
      <c r="A313" s="95"/>
      <c r="B313" s="312"/>
      <c r="C313" s="95"/>
      <c r="D313" s="311"/>
      <c r="E313" s="310"/>
      <c r="F313" s="310"/>
      <c r="G313" s="310"/>
      <c r="H313" s="307"/>
      <c r="I313" s="308"/>
      <c r="J313" s="308"/>
      <c r="K313" s="310"/>
      <c r="L313" s="310"/>
      <c r="M313" s="22"/>
      <c r="N313" s="22"/>
      <c r="O313" s="22"/>
      <c r="P313" s="240"/>
    </row>
    <row r="314" spans="1:16" ht="11.25" customHeight="1">
      <c r="A314" s="95"/>
      <c r="B314" s="312"/>
      <c r="C314" s="95"/>
      <c r="D314" s="311"/>
      <c r="E314" s="310"/>
      <c r="F314" s="310"/>
      <c r="G314" s="310"/>
      <c r="H314" s="307"/>
      <c r="I314" s="308"/>
      <c r="J314" s="308"/>
      <c r="K314" s="310"/>
      <c r="L314" s="310"/>
      <c r="M314" s="22"/>
      <c r="N314" s="22"/>
      <c r="O314" s="22"/>
      <c r="P314" s="240"/>
    </row>
    <row r="315" spans="1:16" ht="11.25" customHeight="1">
      <c r="A315" s="95"/>
      <c r="B315" s="312"/>
      <c r="C315" s="95"/>
      <c r="D315" s="311"/>
      <c r="E315" s="310"/>
      <c r="F315" s="310"/>
      <c r="G315" s="310"/>
      <c r="H315" s="307"/>
      <c r="I315" s="308"/>
      <c r="J315" s="308"/>
      <c r="K315" s="310"/>
      <c r="L315" s="310"/>
      <c r="M315" s="22"/>
      <c r="N315" s="22"/>
      <c r="O315" s="22"/>
      <c r="P315" s="240"/>
    </row>
    <row r="316" spans="1:16" ht="11.25" customHeight="1">
      <c r="A316" s="95"/>
      <c r="B316" s="312"/>
      <c r="C316" s="95"/>
      <c r="D316" s="311"/>
      <c r="E316" s="310"/>
      <c r="F316" s="310"/>
      <c r="G316" s="310"/>
      <c r="H316" s="307"/>
      <c r="I316" s="308"/>
      <c r="J316" s="308"/>
      <c r="K316" s="310"/>
      <c r="L316" s="310"/>
      <c r="M316" s="22"/>
      <c r="N316" s="22"/>
      <c r="O316" s="22"/>
      <c r="P316" s="240"/>
    </row>
    <row r="317" spans="1:16" ht="11.25" customHeight="1">
      <c r="A317" s="95"/>
      <c r="B317" s="312"/>
      <c r="C317" s="95"/>
      <c r="D317" s="311"/>
      <c r="E317" s="310"/>
      <c r="F317" s="310"/>
      <c r="G317" s="310"/>
      <c r="H317" s="307"/>
      <c r="I317" s="308"/>
      <c r="J317" s="308"/>
      <c r="K317" s="310"/>
      <c r="L317" s="310"/>
      <c r="M317" s="22"/>
      <c r="N317" s="22"/>
      <c r="O317" s="22"/>
      <c r="P317" s="240"/>
    </row>
    <row r="318" spans="1:16" ht="11.25" customHeight="1">
      <c r="A318" s="95"/>
      <c r="B318" s="312"/>
      <c r="C318" s="95"/>
      <c r="D318" s="311"/>
      <c r="E318" s="310"/>
      <c r="F318" s="310"/>
      <c r="G318" s="310"/>
      <c r="H318" s="307"/>
      <c r="I318" s="308"/>
      <c r="J318" s="308"/>
      <c r="K318" s="310"/>
      <c r="L318" s="310"/>
      <c r="M318" s="22"/>
      <c r="N318" s="22"/>
      <c r="O318" s="22"/>
      <c r="P318" s="240"/>
    </row>
    <row r="319" spans="1:16" ht="11.25" customHeight="1">
      <c r="A319" s="95"/>
      <c r="B319" s="312"/>
      <c r="C319" s="95"/>
      <c r="D319" s="311"/>
      <c r="E319" s="310"/>
      <c r="F319" s="310"/>
      <c r="G319" s="310"/>
      <c r="H319" s="307"/>
      <c r="I319" s="308"/>
      <c r="J319" s="308"/>
      <c r="K319" s="310"/>
      <c r="L319" s="310"/>
      <c r="M319" s="22"/>
      <c r="N319" s="22"/>
      <c r="O319" s="22"/>
      <c r="P319" s="240"/>
    </row>
    <row r="320" spans="1:16" ht="11.25" customHeight="1">
      <c r="A320" s="95"/>
      <c r="B320" s="312"/>
      <c r="C320" s="95"/>
      <c r="D320" s="311"/>
      <c r="E320" s="310"/>
      <c r="F320" s="310"/>
      <c r="G320" s="310"/>
      <c r="H320" s="307"/>
      <c r="I320" s="308"/>
      <c r="J320" s="308"/>
      <c r="K320" s="310"/>
      <c r="L320" s="310"/>
      <c r="M320" s="22"/>
      <c r="N320" s="22"/>
      <c r="O320" s="22"/>
      <c r="P320" s="240"/>
    </row>
    <row r="321" spans="1:16" ht="11.25" customHeight="1">
      <c r="A321" s="95"/>
      <c r="B321" s="312"/>
      <c r="C321" s="95"/>
      <c r="D321" s="311"/>
      <c r="E321" s="310"/>
      <c r="F321" s="310"/>
      <c r="G321" s="310"/>
      <c r="H321" s="307"/>
      <c r="I321" s="308"/>
      <c r="J321" s="308"/>
      <c r="K321" s="310"/>
      <c r="L321" s="310"/>
      <c r="M321" s="22"/>
      <c r="N321" s="22"/>
      <c r="O321" s="22"/>
      <c r="P321" s="240"/>
    </row>
    <row r="322" spans="1:16" ht="11.25" customHeight="1">
      <c r="A322" s="95"/>
      <c r="B322" s="312"/>
      <c r="C322" s="95"/>
      <c r="D322" s="311"/>
      <c r="E322" s="310"/>
      <c r="F322" s="310"/>
      <c r="G322" s="310"/>
      <c r="H322" s="307"/>
      <c r="I322" s="308"/>
      <c r="J322" s="308"/>
      <c r="K322" s="310"/>
      <c r="L322" s="310"/>
      <c r="M322" s="22"/>
      <c r="N322" s="22"/>
      <c r="O322" s="22"/>
      <c r="P322" s="240"/>
    </row>
    <row r="323" spans="1:16" ht="11.25" customHeight="1">
      <c r="A323" s="95"/>
      <c r="B323" s="312"/>
      <c r="C323" s="95"/>
      <c r="D323" s="311"/>
      <c r="E323" s="310"/>
      <c r="F323" s="310"/>
      <c r="G323" s="310"/>
      <c r="H323" s="307"/>
      <c r="I323" s="308"/>
      <c r="J323" s="308"/>
      <c r="K323" s="310"/>
      <c r="L323" s="310"/>
      <c r="M323" s="22"/>
      <c r="N323" s="22"/>
      <c r="O323" s="22"/>
      <c r="P323" s="240"/>
    </row>
    <row r="324" spans="1:16" ht="11.25" customHeight="1">
      <c r="A324" s="95"/>
      <c r="B324" s="312"/>
      <c r="C324" s="95"/>
      <c r="D324" s="311"/>
      <c r="E324" s="310"/>
      <c r="F324" s="310"/>
      <c r="G324" s="310"/>
      <c r="H324" s="307"/>
      <c r="I324" s="308"/>
      <c r="J324" s="308"/>
      <c r="K324" s="310"/>
      <c r="L324" s="310"/>
      <c r="M324" s="22"/>
      <c r="N324" s="22"/>
      <c r="O324" s="22"/>
      <c r="P324" s="240"/>
    </row>
    <row r="325" spans="1:16" ht="11.25" customHeight="1">
      <c r="A325" s="95"/>
      <c r="B325" s="312"/>
      <c r="C325" s="95"/>
      <c r="D325" s="311"/>
      <c r="E325" s="310"/>
      <c r="F325" s="310"/>
      <c r="G325" s="310"/>
      <c r="H325" s="307"/>
      <c r="I325" s="308"/>
      <c r="J325" s="308"/>
      <c r="K325" s="310"/>
      <c r="L325" s="310"/>
      <c r="M325" s="22"/>
      <c r="N325" s="22"/>
      <c r="O325" s="22"/>
      <c r="P325" s="240"/>
    </row>
    <row r="326" spans="1:16" ht="11.25" customHeight="1">
      <c r="A326" s="95"/>
      <c r="B326" s="312"/>
      <c r="C326" s="95"/>
      <c r="D326" s="311"/>
      <c r="E326" s="310"/>
      <c r="F326" s="310"/>
      <c r="G326" s="310"/>
      <c r="H326" s="307"/>
      <c r="I326" s="308"/>
      <c r="J326" s="308"/>
      <c r="K326" s="310"/>
      <c r="L326" s="310"/>
      <c r="M326" s="22"/>
      <c r="N326" s="22"/>
      <c r="O326" s="22"/>
      <c r="P326" s="240"/>
    </row>
    <row r="327" spans="1:16" ht="11.25" customHeight="1">
      <c r="A327" s="95"/>
      <c r="B327" s="312"/>
      <c r="C327" s="95"/>
      <c r="D327" s="311"/>
      <c r="E327" s="310"/>
      <c r="F327" s="310"/>
      <c r="G327" s="310"/>
      <c r="H327" s="307"/>
      <c r="I327" s="308"/>
      <c r="J327" s="308"/>
      <c r="K327" s="310"/>
      <c r="L327" s="310"/>
      <c r="M327" s="22"/>
      <c r="N327" s="22"/>
      <c r="O327" s="22"/>
      <c r="P327" s="240"/>
    </row>
    <row r="328" spans="1:16" ht="11.25" customHeight="1">
      <c r="A328" s="95"/>
      <c r="B328" s="312"/>
      <c r="C328" s="95"/>
      <c r="D328" s="311"/>
      <c r="E328" s="310"/>
      <c r="F328" s="310"/>
      <c r="G328" s="310"/>
      <c r="H328" s="307"/>
      <c r="I328" s="308"/>
      <c r="J328" s="308"/>
      <c r="K328" s="310"/>
      <c r="L328" s="310"/>
      <c r="M328" s="22"/>
      <c r="N328" s="22"/>
      <c r="O328" s="22"/>
      <c r="P328" s="240"/>
    </row>
    <row r="329" spans="1:16" ht="11.25" customHeight="1">
      <c r="A329" s="95"/>
      <c r="B329" s="312"/>
      <c r="C329" s="95"/>
      <c r="D329" s="311"/>
      <c r="E329" s="310"/>
      <c r="F329" s="310"/>
      <c r="G329" s="310"/>
      <c r="H329" s="307"/>
      <c r="I329" s="308"/>
      <c r="J329" s="308"/>
      <c r="K329" s="310"/>
      <c r="L329" s="310"/>
      <c r="M329" s="22"/>
      <c r="N329" s="22"/>
      <c r="O329" s="22"/>
      <c r="P329" s="240"/>
    </row>
    <row r="330" spans="1:16" ht="11.25" customHeight="1">
      <c r="A330" s="95"/>
      <c r="B330" s="312"/>
      <c r="C330" s="95"/>
      <c r="D330" s="311"/>
      <c r="E330" s="310"/>
      <c r="F330" s="310"/>
      <c r="G330" s="310"/>
      <c r="H330" s="307"/>
      <c r="I330" s="308"/>
      <c r="J330" s="308"/>
      <c r="K330" s="310"/>
      <c r="L330" s="310"/>
      <c r="M330" s="22"/>
      <c r="N330" s="22"/>
      <c r="O330" s="22"/>
      <c r="P330" s="240"/>
    </row>
    <row r="331" spans="1:16" ht="11.25" customHeight="1">
      <c r="A331" s="95"/>
      <c r="B331" s="312"/>
      <c r="C331" s="95"/>
      <c r="D331" s="311"/>
      <c r="E331" s="310"/>
      <c r="F331" s="310"/>
      <c r="G331" s="310"/>
      <c r="H331" s="307"/>
      <c r="I331" s="308"/>
      <c r="J331" s="308"/>
      <c r="K331" s="310"/>
      <c r="L331" s="310"/>
      <c r="M331" s="22"/>
      <c r="N331" s="22"/>
      <c r="O331" s="22"/>
      <c r="P331" s="240"/>
    </row>
    <row r="332" spans="1:16" ht="11.25" customHeight="1">
      <c r="A332" s="95"/>
      <c r="B332" s="312"/>
      <c r="C332" s="95"/>
      <c r="D332" s="311"/>
      <c r="E332" s="310"/>
      <c r="F332" s="310"/>
      <c r="G332" s="310"/>
      <c r="H332" s="307"/>
      <c r="I332" s="308"/>
      <c r="J332" s="308"/>
      <c r="K332" s="310"/>
      <c r="L332" s="310"/>
      <c r="M332" s="22"/>
      <c r="N332" s="22"/>
      <c r="O332" s="22"/>
      <c r="P332" s="240"/>
    </row>
    <row r="333" spans="1:16" ht="11.25" customHeight="1">
      <c r="A333" s="95"/>
      <c r="B333" s="312"/>
      <c r="C333" s="95"/>
      <c r="D333" s="311"/>
      <c r="E333" s="310"/>
      <c r="F333" s="310"/>
      <c r="G333" s="310"/>
      <c r="H333" s="307"/>
      <c r="I333" s="308"/>
      <c r="J333" s="308"/>
      <c r="K333" s="310"/>
      <c r="L333" s="310"/>
      <c r="M333" s="22"/>
      <c r="N333" s="22"/>
      <c r="O333" s="22"/>
      <c r="P333" s="240"/>
    </row>
    <row r="334" spans="1:16" ht="11.25" customHeight="1">
      <c r="A334" s="95"/>
      <c r="B334" s="312"/>
      <c r="C334" s="95"/>
      <c r="D334" s="311"/>
      <c r="E334" s="310"/>
      <c r="F334" s="310"/>
      <c r="G334" s="310"/>
      <c r="H334" s="307"/>
      <c r="I334" s="308"/>
      <c r="J334" s="308"/>
      <c r="K334" s="310"/>
      <c r="L334" s="310"/>
      <c r="M334" s="22"/>
      <c r="N334" s="22"/>
      <c r="O334" s="22"/>
      <c r="P334" s="240"/>
    </row>
    <row r="335" spans="1:16" ht="11.25" customHeight="1">
      <c r="A335" s="95"/>
      <c r="B335" s="312"/>
      <c r="C335" s="95"/>
      <c r="D335" s="311"/>
      <c r="E335" s="310"/>
      <c r="F335" s="310"/>
      <c r="G335" s="310"/>
      <c r="H335" s="307"/>
      <c r="I335" s="308"/>
      <c r="J335" s="308"/>
      <c r="K335" s="310"/>
      <c r="L335" s="310"/>
      <c r="M335" s="22"/>
      <c r="N335" s="22"/>
      <c r="O335" s="22"/>
      <c r="P335" s="240"/>
    </row>
    <row r="336" spans="1:16" ht="11.25" customHeight="1">
      <c r="A336" s="95"/>
      <c r="B336" s="312"/>
      <c r="C336" s="95"/>
      <c r="D336" s="311"/>
      <c r="E336" s="310"/>
      <c r="F336" s="310"/>
      <c r="G336" s="310"/>
      <c r="H336" s="307"/>
      <c r="I336" s="308"/>
      <c r="J336" s="308"/>
      <c r="K336" s="310"/>
      <c r="L336" s="310"/>
      <c r="M336" s="22"/>
      <c r="N336" s="22"/>
      <c r="O336" s="22"/>
      <c r="P336" s="240"/>
    </row>
    <row r="337" spans="1:16" ht="11.25" customHeight="1">
      <c r="A337" s="95"/>
      <c r="B337" s="312"/>
      <c r="C337" s="95"/>
      <c r="D337" s="311"/>
      <c r="E337" s="310"/>
      <c r="F337" s="310"/>
      <c r="G337" s="310"/>
      <c r="H337" s="307"/>
      <c r="I337" s="308"/>
      <c r="J337" s="308"/>
      <c r="K337" s="310"/>
      <c r="L337" s="310"/>
      <c r="M337" s="22"/>
      <c r="N337" s="22"/>
      <c r="O337" s="22"/>
      <c r="P337" s="240"/>
    </row>
    <row r="338" spans="1:16" ht="11.25" customHeight="1">
      <c r="A338" s="95"/>
      <c r="B338" s="312"/>
      <c r="C338" s="95"/>
      <c r="D338" s="311"/>
      <c r="E338" s="310"/>
      <c r="F338" s="310"/>
      <c r="G338" s="310"/>
      <c r="H338" s="307"/>
      <c r="I338" s="308"/>
      <c r="J338" s="308"/>
      <c r="K338" s="310"/>
      <c r="L338" s="310"/>
      <c r="M338" s="22"/>
      <c r="N338" s="22"/>
      <c r="O338" s="22"/>
      <c r="P338" s="240"/>
    </row>
    <row r="339" spans="1:16" ht="11.25" customHeight="1">
      <c r="A339" s="95"/>
      <c r="B339" s="312"/>
      <c r="C339" s="95"/>
      <c r="D339" s="311"/>
      <c r="E339" s="310"/>
      <c r="F339" s="310"/>
      <c r="G339" s="310"/>
      <c r="H339" s="307"/>
      <c r="I339" s="308"/>
      <c r="J339" s="308"/>
      <c r="K339" s="310"/>
      <c r="L339" s="310"/>
      <c r="M339" s="22"/>
      <c r="N339" s="22"/>
      <c r="O339" s="22"/>
      <c r="P339" s="240"/>
    </row>
    <row r="340" spans="1:16" ht="11.25" customHeight="1">
      <c r="A340" s="95"/>
      <c r="B340" s="312"/>
      <c r="C340" s="95"/>
      <c r="D340" s="311"/>
      <c r="E340" s="310"/>
      <c r="F340" s="310"/>
      <c r="G340" s="310"/>
      <c r="H340" s="307"/>
      <c r="I340" s="308"/>
      <c r="J340" s="308"/>
      <c r="K340" s="310"/>
      <c r="L340" s="310"/>
      <c r="M340" s="22"/>
      <c r="N340" s="22"/>
      <c r="O340" s="22"/>
      <c r="P340" s="240"/>
    </row>
    <row r="341" spans="1:16" ht="11.25" customHeight="1">
      <c r="A341" s="95"/>
      <c r="B341" s="312"/>
      <c r="C341" s="95"/>
      <c r="D341" s="311"/>
      <c r="E341" s="310"/>
      <c r="F341" s="310"/>
      <c r="G341" s="310"/>
      <c r="H341" s="307"/>
      <c r="I341" s="308"/>
      <c r="J341" s="308"/>
      <c r="K341" s="310"/>
      <c r="L341" s="310"/>
      <c r="M341" s="22"/>
      <c r="N341" s="22"/>
      <c r="O341" s="22"/>
      <c r="P341" s="240"/>
    </row>
    <row r="342" spans="1:16" ht="11.25" customHeight="1">
      <c r="A342" s="95"/>
      <c r="B342" s="312"/>
      <c r="C342" s="95"/>
      <c r="D342" s="311"/>
      <c r="E342" s="310"/>
      <c r="F342" s="310"/>
      <c r="G342" s="310"/>
      <c r="H342" s="307"/>
      <c r="I342" s="308"/>
      <c r="J342" s="308"/>
      <c r="K342" s="310"/>
      <c r="L342" s="310"/>
      <c r="M342" s="22"/>
      <c r="N342" s="22"/>
      <c r="O342" s="22"/>
      <c r="P342" s="240"/>
    </row>
    <row r="343" spans="1:16" ht="11.25" customHeight="1">
      <c r="A343" s="95"/>
      <c r="B343" s="312"/>
      <c r="C343" s="95"/>
      <c r="D343" s="311"/>
      <c r="E343" s="310"/>
      <c r="F343" s="310"/>
      <c r="G343" s="310"/>
      <c r="H343" s="307"/>
      <c r="I343" s="308"/>
      <c r="J343" s="308"/>
      <c r="K343" s="310"/>
      <c r="L343" s="310"/>
      <c r="M343" s="22"/>
      <c r="N343" s="22"/>
      <c r="O343" s="22"/>
      <c r="P343" s="240"/>
    </row>
    <row r="344" spans="1:16" ht="11.25" customHeight="1">
      <c r="A344" s="95"/>
      <c r="B344" s="312"/>
      <c r="C344" s="95"/>
      <c r="D344" s="311"/>
      <c r="E344" s="310"/>
      <c r="F344" s="310"/>
      <c r="G344" s="310"/>
      <c r="H344" s="307"/>
      <c r="I344" s="308"/>
      <c r="J344" s="308"/>
      <c r="K344" s="310"/>
      <c r="L344" s="310"/>
      <c r="M344" s="22"/>
      <c r="N344" s="22"/>
      <c r="O344" s="22"/>
      <c r="P344" s="240"/>
    </row>
    <row r="345" spans="1:16" ht="11.25" customHeight="1">
      <c r="A345" s="95"/>
      <c r="B345" s="312"/>
      <c r="C345" s="95"/>
      <c r="D345" s="311"/>
      <c r="E345" s="310"/>
      <c r="F345" s="310"/>
      <c r="G345" s="310"/>
      <c r="H345" s="307"/>
      <c r="I345" s="308"/>
      <c r="J345" s="308"/>
      <c r="K345" s="310"/>
      <c r="L345" s="310"/>
      <c r="M345" s="22"/>
      <c r="N345" s="22"/>
      <c r="O345" s="22"/>
      <c r="P345" s="240"/>
    </row>
    <row r="346" spans="1:16" ht="11.25" customHeight="1">
      <c r="A346" s="95"/>
      <c r="B346" s="312"/>
      <c r="C346" s="95"/>
      <c r="D346" s="311"/>
      <c r="E346" s="310"/>
      <c r="F346" s="310"/>
      <c r="G346" s="310"/>
      <c r="H346" s="307"/>
      <c r="I346" s="308"/>
      <c r="J346" s="308"/>
      <c r="K346" s="310"/>
      <c r="L346" s="310"/>
      <c r="M346" s="22"/>
      <c r="N346" s="22"/>
      <c r="O346" s="22"/>
      <c r="P346" s="240"/>
    </row>
    <row r="347" spans="1:16" ht="11.25" customHeight="1">
      <c r="A347" s="95"/>
      <c r="B347" s="312"/>
      <c r="C347" s="95"/>
      <c r="D347" s="311"/>
      <c r="E347" s="310"/>
      <c r="F347" s="310"/>
      <c r="G347" s="310"/>
      <c r="H347" s="307"/>
      <c r="I347" s="308"/>
      <c r="J347" s="308"/>
      <c r="K347" s="310"/>
      <c r="L347" s="310"/>
      <c r="M347" s="22"/>
      <c r="N347" s="22"/>
      <c r="O347" s="22"/>
      <c r="P347" s="240"/>
    </row>
    <row r="348" spans="1:16" ht="11.25" customHeight="1">
      <c r="A348" s="95"/>
      <c r="B348" s="312"/>
      <c r="C348" s="95"/>
      <c r="D348" s="311"/>
      <c r="E348" s="310"/>
      <c r="F348" s="310"/>
      <c r="G348" s="310"/>
      <c r="H348" s="307"/>
      <c r="I348" s="308"/>
      <c r="J348" s="308"/>
      <c r="K348" s="310"/>
      <c r="L348" s="310"/>
      <c r="M348" s="22"/>
      <c r="N348" s="22"/>
      <c r="O348" s="22"/>
      <c r="P348" s="240"/>
    </row>
    <row r="349" spans="1:16" ht="11.25" customHeight="1">
      <c r="A349" s="95"/>
      <c r="B349" s="312"/>
      <c r="C349" s="95"/>
      <c r="D349" s="311"/>
      <c r="E349" s="310"/>
      <c r="F349" s="310"/>
      <c r="G349" s="310"/>
      <c r="H349" s="307"/>
      <c r="I349" s="308"/>
      <c r="J349" s="308"/>
      <c r="K349" s="310"/>
      <c r="L349" s="310"/>
      <c r="M349" s="22"/>
      <c r="N349" s="22"/>
      <c r="O349" s="22"/>
      <c r="P349" s="240"/>
    </row>
    <row r="350" spans="1:16" ht="11.25" customHeight="1">
      <c r="A350" s="95"/>
      <c r="B350" s="312"/>
      <c r="C350" s="95"/>
      <c r="D350" s="311"/>
      <c r="E350" s="310"/>
      <c r="F350" s="310"/>
      <c r="G350" s="310"/>
      <c r="H350" s="307"/>
      <c r="I350" s="308"/>
      <c r="J350" s="308"/>
      <c r="K350" s="310"/>
      <c r="L350" s="310"/>
      <c r="M350" s="22"/>
      <c r="N350" s="22"/>
      <c r="O350" s="22"/>
      <c r="P350" s="240"/>
    </row>
    <row r="351" spans="1:16" ht="11.25" customHeight="1">
      <c r="A351" s="95"/>
      <c r="B351" s="312"/>
      <c r="C351" s="95"/>
      <c r="D351" s="311"/>
      <c r="E351" s="310"/>
      <c r="F351" s="310"/>
      <c r="G351" s="310"/>
      <c r="H351" s="307"/>
      <c r="I351" s="308"/>
      <c r="J351" s="308"/>
      <c r="K351" s="310"/>
      <c r="L351" s="310"/>
      <c r="M351" s="22"/>
      <c r="N351" s="22"/>
      <c r="O351" s="22"/>
      <c r="P351" s="240"/>
    </row>
    <row r="352" spans="1:16" ht="11.25" customHeight="1">
      <c r="A352" s="95"/>
      <c r="B352" s="312"/>
      <c r="C352" s="95"/>
      <c r="D352" s="311"/>
      <c r="E352" s="310"/>
      <c r="F352" s="310"/>
      <c r="G352" s="310"/>
      <c r="H352" s="307"/>
      <c r="I352" s="308"/>
      <c r="J352" s="308"/>
      <c r="K352" s="310"/>
      <c r="L352" s="310"/>
      <c r="M352" s="22"/>
      <c r="N352" s="22"/>
      <c r="O352" s="22"/>
      <c r="P352" s="240"/>
    </row>
    <row r="353" spans="1:16" ht="11.25" customHeight="1">
      <c r="A353" s="95"/>
      <c r="B353" s="312"/>
      <c r="C353" s="95"/>
      <c r="D353" s="311"/>
      <c r="E353" s="310"/>
      <c r="F353" s="310"/>
      <c r="G353" s="310"/>
      <c r="H353" s="307"/>
      <c r="I353" s="308"/>
      <c r="J353" s="308"/>
      <c r="K353" s="310"/>
      <c r="L353" s="310"/>
      <c r="M353" s="22"/>
      <c r="N353" s="22"/>
      <c r="O353" s="22"/>
      <c r="P353" s="240"/>
    </row>
    <row r="354" spans="1:16" ht="11.25" customHeight="1">
      <c r="A354" s="95"/>
      <c r="B354" s="312"/>
      <c r="C354" s="95"/>
      <c r="D354" s="311"/>
      <c r="E354" s="310"/>
      <c r="F354" s="310"/>
      <c r="G354" s="310"/>
      <c r="H354" s="307"/>
      <c r="I354" s="308"/>
      <c r="J354" s="308"/>
      <c r="K354" s="310"/>
      <c r="L354" s="310"/>
      <c r="M354" s="22"/>
      <c r="N354" s="22"/>
      <c r="O354" s="22"/>
      <c r="P354" s="240"/>
    </row>
    <row r="355" spans="1:16" ht="11.25" customHeight="1">
      <c r="A355" s="95"/>
      <c r="B355" s="312"/>
      <c r="C355" s="95"/>
      <c r="D355" s="311"/>
      <c r="E355" s="310"/>
      <c r="F355" s="310"/>
      <c r="G355" s="310"/>
      <c r="H355" s="307"/>
      <c r="I355" s="308"/>
      <c r="J355" s="308"/>
      <c r="K355" s="310"/>
      <c r="L355" s="310"/>
      <c r="M355" s="22"/>
      <c r="N355" s="22"/>
      <c r="O355" s="22"/>
      <c r="P355" s="240"/>
    </row>
    <row r="356" spans="1:16" ht="11.25" customHeight="1">
      <c r="A356" s="95"/>
      <c r="B356" s="312"/>
      <c r="C356" s="95"/>
      <c r="D356" s="311"/>
      <c r="E356" s="310"/>
      <c r="F356" s="310"/>
      <c r="G356" s="310"/>
      <c r="H356" s="307"/>
      <c r="I356" s="308"/>
      <c r="J356" s="308"/>
      <c r="K356" s="310"/>
      <c r="L356" s="310"/>
      <c r="M356" s="22"/>
      <c r="N356" s="22"/>
      <c r="O356" s="22"/>
      <c r="P356" s="240"/>
    </row>
    <row r="357" spans="1:16" ht="11.25" customHeight="1">
      <c r="A357" s="45"/>
      <c r="B357" s="312"/>
      <c r="C357" s="95"/>
      <c r="D357" s="311"/>
      <c r="E357" s="310"/>
      <c r="F357" s="310"/>
      <c r="G357" s="310"/>
      <c r="H357" s="307"/>
      <c r="I357" s="308"/>
      <c r="J357" s="308"/>
      <c r="K357" s="310"/>
      <c r="L357" s="310"/>
      <c r="M357" s="22"/>
      <c r="N357" s="22"/>
      <c r="O357" s="22"/>
      <c r="P357" s="240"/>
    </row>
    <row r="358" spans="1:16" ht="11.25" customHeight="1">
      <c r="A358" s="45"/>
      <c r="B358" s="312"/>
      <c r="C358" s="95"/>
      <c r="D358" s="311"/>
      <c r="E358" s="310"/>
      <c r="F358" s="310"/>
      <c r="G358" s="310"/>
      <c r="H358" s="307"/>
      <c r="I358" s="308"/>
      <c r="J358" s="308"/>
      <c r="K358" s="310"/>
      <c r="L358" s="310"/>
      <c r="M358" s="22"/>
      <c r="N358" s="22"/>
      <c r="O358" s="22"/>
      <c r="P358" s="240"/>
    </row>
    <row r="359" spans="1:16" ht="11.25" customHeight="1">
      <c r="A359" s="45"/>
      <c r="B359" s="312"/>
      <c r="C359" s="95"/>
      <c r="D359" s="311"/>
      <c r="E359" s="310"/>
      <c r="F359" s="310"/>
      <c r="G359" s="310"/>
      <c r="H359" s="307"/>
      <c r="I359" s="308"/>
      <c r="J359" s="308"/>
      <c r="K359" s="310"/>
      <c r="L359" s="310"/>
      <c r="M359" s="22"/>
      <c r="N359" s="22"/>
      <c r="O359" s="22"/>
      <c r="P359" s="240"/>
    </row>
    <row r="360" spans="1:16" ht="11.25" customHeight="1">
      <c r="A360" s="45"/>
      <c r="B360" s="312"/>
      <c r="C360" s="95"/>
      <c r="D360" s="311"/>
      <c r="E360" s="310"/>
      <c r="F360" s="310"/>
      <c r="G360" s="310"/>
      <c r="H360" s="307"/>
      <c r="I360" s="308"/>
      <c r="J360" s="308"/>
      <c r="K360" s="310"/>
      <c r="L360" s="310"/>
      <c r="M360" s="22"/>
      <c r="N360" s="22"/>
      <c r="O360" s="22"/>
      <c r="P360" s="240"/>
    </row>
    <row r="361" spans="1:16" ht="11.25" customHeight="1">
      <c r="A361" s="45"/>
      <c r="B361" s="312"/>
      <c r="C361" s="95"/>
      <c r="D361" s="311"/>
      <c r="E361" s="310"/>
      <c r="F361" s="310"/>
      <c r="G361" s="310"/>
      <c r="H361" s="307"/>
      <c r="I361" s="308"/>
      <c r="J361" s="308"/>
      <c r="K361" s="310"/>
      <c r="L361" s="310"/>
      <c r="M361" s="22"/>
      <c r="N361" s="22"/>
      <c r="O361" s="22"/>
      <c r="P361" s="240"/>
    </row>
    <row r="362" spans="1:16" ht="11.25" customHeight="1">
      <c r="A362" s="45"/>
      <c r="B362" s="312"/>
      <c r="C362" s="95"/>
      <c r="D362" s="311"/>
      <c r="E362" s="310"/>
      <c r="F362" s="310"/>
      <c r="G362" s="310"/>
      <c r="H362" s="307"/>
      <c r="I362" s="308"/>
      <c r="J362" s="308"/>
      <c r="K362" s="310"/>
      <c r="L362" s="310"/>
      <c r="M362" s="22"/>
      <c r="N362" s="22"/>
      <c r="O362" s="22"/>
      <c r="P362" s="240"/>
    </row>
    <row r="363" spans="1:16" ht="11.25" customHeight="1">
      <c r="A363" s="45"/>
      <c r="B363" s="312"/>
      <c r="C363" s="95"/>
      <c r="D363" s="311"/>
      <c r="E363" s="310"/>
      <c r="F363" s="310"/>
      <c r="G363" s="310"/>
      <c r="H363" s="307"/>
      <c r="I363" s="308"/>
      <c r="J363" s="308"/>
      <c r="K363" s="310"/>
      <c r="L363" s="310"/>
      <c r="M363" s="22"/>
      <c r="N363" s="22"/>
      <c r="O363" s="22"/>
      <c r="P363" s="240"/>
    </row>
    <row r="364" spans="1:16" ht="11.25" customHeight="1">
      <c r="A364" s="45"/>
      <c r="B364" s="312"/>
      <c r="C364" s="95"/>
      <c r="D364" s="311"/>
      <c r="E364" s="310"/>
      <c r="F364" s="310"/>
      <c r="G364" s="310"/>
      <c r="H364" s="307"/>
      <c r="I364" s="308"/>
      <c r="J364" s="308"/>
      <c r="K364" s="310"/>
      <c r="L364" s="310"/>
      <c r="M364" s="22"/>
      <c r="N364" s="22"/>
      <c r="O364" s="22"/>
      <c r="P364" s="240"/>
    </row>
    <row r="365" spans="1:16" ht="11.25" customHeight="1">
      <c r="A365" s="45"/>
      <c r="B365" s="312"/>
      <c r="C365" s="95"/>
      <c r="D365" s="311"/>
      <c r="E365" s="310"/>
      <c r="F365" s="310"/>
      <c r="G365" s="310"/>
      <c r="H365" s="307"/>
      <c r="I365" s="308"/>
      <c r="J365" s="308"/>
      <c r="K365" s="310"/>
      <c r="L365" s="310"/>
      <c r="M365" s="22"/>
      <c r="N365" s="22"/>
      <c r="O365" s="22"/>
      <c r="P365" s="240"/>
    </row>
    <row r="366" spans="1:16" ht="11.25" customHeight="1">
      <c r="A366" s="45"/>
      <c r="B366" s="312"/>
      <c r="C366" s="95"/>
      <c r="D366" s="311"/>
      <c r="E366" s="310"/>
      <c r="F366" s="310"/>
      <c r="G366" s="310"/>
      <c r="H366" s="307"/>
      <c r="I366" s="308"/>
      <c r="J366" s="308"/>
      <c r="K366" s="310"/>
      <c r="L366" s="310"/>
      <c r="M366" s="22"/>
      <c r="N366" s="22"/>
      <c r="O366" s="22"/>
      <c r="P366" s="240"/>
    </row>
    <row r="367" spans="1:16" ht="11.25" customHeight="1">
      <c r="A367" s="45"/>
      <c r="B367" s="312"/>
      <c r="C367" s="95"/>
      <c r="D367" s="311"/>
      <c r="E367" s="310"/>
      <c r="F367" s="310"/>
      <c r="G367" s="310"/>
      <c r="H367" s="307"/>
      <c r="I367" s="308"/>
      <c r="J367" s="308"/>
      <c r="K367" s="310"/>
      <c r="L367" s="310"/>
      <c r="M367" s="22"/>
      <c r="N367" s="22"/>
      <c r="O367" s="22"/>
      <c r="P367" s="240"/>
    </row>
    <row r="368" spans="1:16" ht="11.25" customHeight="1">
      <c r="A368" s="45"/>
      <c r="B368" s="312"/>
      <c r="C368" s="95"/>
      <c r="D368" s="311"/>
      <c r="E368" s="310"/>
      <c r="F368" s="310"/>
      <c r="G368" s="310"/>
      <c r="H368" s="307"/>
      <c r="I368" s="308"/>
      <c r="J368" s="308"/>
      <c r="K368" s="310"/>
      <c r="L368" s="310"/>
      <c r="M368" s="22"/>
      <c r="N368" s="22"/>
      <c r="O368" s="22"/>
      <c r="P368" s="240"/>
    </row>
    <row r="369" spans="1:16" ht="11.25" customHeight="1">
      <c r="A369" s="45"/>
      <c r="B369" s="312"/>
      <c r="C369" s="95"/>
      <c r="D369" s="311"/>
      <c r="E369" s="310"/>
      <c r="F369" s="310"/>
      <c r="G369" s="310"/>
      <c r="H369" s="307"/>
      <c r="I369" s="308"/>
      <c r="J369" s="308"/>
      <c r="K369" s="310"/>
      <c r="L369" s="310"/>
      <c r="M369" s="22"/>
      <c r="N369" s="22"/>
      <c r="O369" s="22"/>
      <c r="P369" s="240"/>
    </row>
    <row r="370" spans="1:16" ht="11.25" customHeight="1">
      <c r="A370" s="45"/>
      <c r="B370" s="312"/>
      <c r="C370" s="95"/>
      <c r="D370" s="311"/>
      <c r="E370" s="310"/>
      <c r="F370" s="310"/>
      <c r="G370" s="310"/>
      <c r="H370" s="307"/>
      <c r="I370" s="308"/>
      <c r="J370" s="308"/>
      <c r="K370" s="310"/>
      <c r="L370" s="310"/>
      <c r="M370" s="22"/>
      <c r="N370" s="22"/>
      <c r="O370" s="22"/>
      <c r="P370" s="240"/>
    </row>
    <row r="371" spans="1:16" ht="11.25" customHeight="1">
      <c r="A371" s="45"/>
      <c r="B371" s="312"/>
      <c r="C371" s="95"/>
      <c r="D371" s="311"/>
      <c r="E371" s="310"/>
      <c r="F371" s="310"/>
      <c r="G371" s="310"/>
      <c r="H371" s="307"/>
      <c r="I371" s="308"/>
      <c r="J371" s="308"/>
      <c r="K371" s="310"/>
      <c r="L371" s="310"/>
      <c r="M371" s="22"/>
      <c r="N371" s="22"/>
      <c r="O371" s="22"/>
      <c r="P371" s="240"/>
    </row>
    <row r="372" spans="1:16" ht="11.25" customHeight="1">
      <c r="A372" s="45"/>
      <c r="B372" s="312"/>
      <c r="C372" s="95"/>
      <c r="D372" s="311"/>
      <c r="E372" s="310"/>
      <c r="F372" s="310"/>
      <c r="G372" s="310"/>
      <c r="H372" s="307"/>
      <c r="I372" s="308"/>
      <c r="J372" s="308"/>
      <c r="K372" s="310"/>
      <c r="L372" s="310"/>
      <c r="M372" s="22"/>
      <c r="N372" s="22"/>
      <c r="O372" s="22"/>
      <c r="P372" s="240"/>
    </row>
    <row r="373" spans="1:16" ht="11.25" customHeight="1">
      <c r="A373" s="45"/>
      <c r="B373" s="312"/>
      <c r="C373" s="95"/>
      <c r="D373" s="311"/>
      <c r="E373" s="310"/>
      <c r="F373" s="310"/>
      <c r="G373" s="310"/>
      <c r="H373" s="307"/>
      <c r="I373" s="308"/>
      <c r="J373" s="308"/>
      <c r="K373" s="310"/>
      <c r="L373" s="310"/>
      <c r="M373" s="22"/>
      <c r="N373" s="22"/>
      <c r="O373" s="22"/>
      <c r="P373" s="240"/>
    </row>
    <row r="374" spans="1:16" ht="11.25" customHeight="1">
      <c r="A374" s="45"/>
      <c r="B374" s="312"/>
      <c r="C374" s="95"/>
      <c r="D374" s="311"/>
      <c r="E374" s="310"/>
      <c r="F374" s="310"/>
      <c r="G374" s="310"/>
      <c r="H374" s="307"/>
      <c r="I374" s="308"/>
      <c r="J374" s="308"/>
      <c r="K374" s="310"/>
      <c r="L374" s="310"/>
      <c r="M374" s="22"/>
      <c r="N374" s="22"/>
      <c r="O374" s="22"/>
      <c r="P374" s="240"/>
    </row>
    <row r="375" spans="1:16" ht="11.25" customHeight="1">
      <c r="A375" s="45"/>
      <c r="B375" s="312"/>
      <c r="C375" s="95"/>
      <c r="D375" s="311"/>
      <c r="E375" s="310"/>
      <c r="F375" s="310"/>
      <c r="G375" s="310"/>
      <c r="H375" s="307"/>
      <c r="I375" s="308"/>
      <c r="J375" s="308"/>
      <c r="K375" s="310"/>
      <c r="L375" s="310"/>
      <c r="M375" s="22"/>
      <c r="N375" s="22"/>
      <c r="O375" s="22"/>
      <c r="P375" s="240"/>
    </row>
    <row r="376" spans="1:16" ht="11.25" customHeight="1">
      <c r="A376" s="45"/>
      <c r="B376" s="312"/>
      <c r="C376" s="95"/>
      <c r="D376" s="311"/>
      <c r="E376" s="310"/>
      <c r="F376" s="310"/>
      <c r="G376" s="310"/>
      <c r="H376" s="307"/>
      <c r="I376" s="308"/>
      <c r="J376" s="308"/>
      <c r="K376" s="310"/>
      <c r="L376" s="310"/>
      <c r="M376" s="22"/>
      <c r="N376" s="22"/>
      <c r="O376" s="22"/>
      <c r="P376" s="240"/>
    </row>
    <row r="377" spans="1:16" ht="11.25" customHeight="1">
      <c r="A377" s="45"/>
      <c r="B377" s="312"/>
      <c r="C377" s="95"/>
      <c r="D377" s="311"/>
      <c r="E377" s="310"/>
      <c r="F377" s="310"/>
      <c r="G377" s="310"/>
      <c r="H377" s="307"/>
      <c r="I377" s="308"/>
      <c r="J377" s="308"/>
      <c r="K377" s="310"/>
      <c r="L377" s="310"/>
      <c r="M377" s="22"/>
      <c r="N377" s="22"/>
      <c r="O377" s="22"/>
      <c r="P377" s="240"/>
    </row>
    <row r="378" spans="1:16" ht="11.25" customHeight="1">
      <c r="A378" s="45"/>
      <c r="B378" s="312"/>
      <c r="C378" s="95"/>
      <c r="D378" s="311"/>
      <c r="E378" s="310"/>
      <c r="F378" s="310"/>
      <c r="G378" s="310"/>
      <c r="H378" s="307"/>
      <c r="I378" s="308"/>
      <c r="J378" s="308"/>
      <c r="K378" s="310"/>
      <c r="L378" s="310"/>
      <c r="M378" s="22"/>
      <c r="N378" s="22"/>
      <c r="O378" s="22"/>
      <c r="P378" s="240"/>
    </row>
    <row r="379" spans="1:16" ht="11.25" customHeight="1">
      <c r="A379" s="45"/>
      <c r="B379" s="312"/>
      <c r="C379" s="95"/>
      <c r="D379" s="311"/>
      <c r="E379" s="310"/>
      <c r="F379" s="310"/>
      <c r="G379" s="310"/>
      <c r="H379" s="307"/>
      <c r="I379" s="308"/>
      <c r="J379" s="308"/>
      <c r="K379" s="310"/>
      <c r="L379" s="310"/>
      <c r="M379" s="22"/>
      <c r="N379" s="22"/>
      <c r="O379" s="22"/>
      <c r="P379" s="240"/>
    </row>
    <row r="380" spans="1:16" ht="11.25" customHeight="1">
      <c r="A380" s="45"/>
      <c r="B380" s="312"/>
      <c r="C380" s="95"/>
      <c r="D380" s="311"/>
      <c r="E380" s="310"/>
      <c r="F380" s="310"/>
      <c r="G380" s="310"/>
      <c r="H380" s="307"/>
      <c r="I380" s="308"/>
      <c r="J380" s="308"/>
      <c r="K380" s="310"/>
      <c r="L380" s="310"/>
      <c r="M380" s="22"/>
      <c r="N380" s="22"/>
      <c r="O380" s="22"/>
      <c r="P380" s="240"/>
    </row>
    <row r="381" spans="1:16" ht="11.25" customHeight="1">
      <c r="A381" s="45"/>
      <c r="B381" s="312"/>
      <c r="C381" s="95"/>
      <c r="D381" s="311"/>
      <c r="E381" s="310"/>
      <c r="F381" s="310"/>
      <c r="G381" s="310"/>
      <c r="H381" s="307"/>
      <c r="I381" s="308"/>
      <c r="J381" s="308"/>
      <c r="K381" s="310"/>
      <c r="L381" s="310"/>
      <c r="M381" s="22"/>
      <c r="N381" s="22"/>
      <c r="O381" s="22"/>
      <c r="P381" s="240"/>
    </row>
    <row r="382" spans="1:16" ht="11.25" customHeight="1">
      <c r="A382" s="45"/>
      <c r="B382" s="312"/>
      <c r="C382" s="95"/>
      <c r="D382" s="311"/>
      <c r="E382" s="310"/>
      <c r="F382" s="310"/>
      <c r="G382" s="310"/>
      <c r="H382" s="307"/>
      <c r="I382" s="308"/>
      <c r="J382" s="308"/>
      <c r="K382" s="310"/>
      <c r="L382" s="310"/>
      <c r="M382" s="22"/>
      <c r="N382" s="22"/>
      <c r="O382" s="22"/>
      <c r="P382" s="240"/>
    </row>
    <row r="383" spans="1:16" ht="11.25" customHeight="1">
      <c r="A383" s="45"/>
      <c r="B383" s="312"/>
      <c r="C383" s="95"/>
      <c r="D383" s="311"/>
      <c r="E383" s="310"/>
      <c r="F383" s="310"/>
      <c r="G383" s="310"/>
      <c r="H383" s="307"/>
      <c r="I383" s="308"/>
      <c r="J383" s="308"/>
      <c r="K383" s="310"/>
      <c r="L383" s="310"/>
      <c r="M383" s="22"/>
      <c r="N383" s="22"/>
      <c r="O383" s="22"/>
      <c r="P383" s="240"/>
    </row>
    <row r="384" spans="1:16" ht="11.25" customHeight="1">
      <c r="A384" s="45"/>
      <c r="B384" s="312"/>
      <c r="C384" s="95"/>
      <c r="D384" s="311"/>
      <c r="E384" s="310"/>
      <c r="F384" s="310"/>
      <c r="G384" s="310"/>
      <c r="H384" s="307"/>
      <c r="I384" s="308"/>
      <c r="J384" s="308"/>
      <c r="K384" s="310"/>
      <c r="L384" s="310"/>
      <c r="M384" s="22"/>
      <c r="N384" s="22"/>
      <c r="O384" s="22"/>
      <c r="P384" s="240"/>
    </row>
    <row r="385" spans="1:16" ht="11.25" customHeight="1">
      <c r="A385" s="45"/>
      <c r="B385" s="312"/>
      <c r="C385" s="95"/>
      <c r="D385" s="311"/>
      <c r="E385" s="310"/>
      <c r="F385" s="310"/>
      <c r="G385" s="310"/>
      <c r="H385" s="307"/>
      <c r="I385" s="308"/>
      <c r="J385" s="308"/>
      <c r="K385" s="310"/>
      <c r="L385" s="310"/>
      <c r="M385" s="22"/>
      <c r="N385" s="22"/>
      <c r="O385" s="22"/>
      <c r="P385" s="240"/>
    </row>
    <row r="386" spans="1:16" ht="11.25" customHeight="1">
      <c r="A386" s="45"/>
      <c r="B386" s="312"/>
      <c r="C386" s="95"/>
      <c r="D386" s="311"/>
      <c r="E386" s="310"/>
      <c r="F386" s="310"/>
      <c r="G386" s="310"/>
      <c r="H386" s="307"/>
      <c r="I386" s="308"/>
      <c r="J386" s="308"/>
      <c r="K386" s="310"/>
      <c r="L386" s="310"/>
      <c r="M386" s="22"/>
      <c r="N386" s="22"/>
      <c r="O386" s="22"/>
      <c r="P386" s="240"/>
    </row>
    <row r="387" spans="1:16" ht="11.25" customHeight="1">
      <c r="A387" s="45"/>
      <c r="B387" s="312"/>
      <c r="C387" s="95"/>
      <c r="D387" s="311"/>
      <c r="E387" s="310"/>
      <c r="F387" s="310"/>
      <c r="G387" s="310"/>
      <c r="H387" s="307"/>
      <c r="I387" s="308"/>
      <c r="J387" s="308"/>
      <c r="K387" s="310"/>
      <c r="L387" s="310"/>
      <c r="M387" s="22"/>
      <c r="N387" s="22"/>
      <c r="O387" s="22"/>
      <c r="P387" s="240"/>
    </row>
    <row r="388" spans="1:16" ht="11.25" customHeight="1">
      <c r="A388" s="45"/>
      <c r="B388" s="312"/>
      <c r="C388" s="95"/>
      <c r="D388" s="311"/>
      <c r="E388" s="310"/>
      <c r="F388" s="310"/>
      <c r="G388" s="310"/>
      <c r="H388" s="307"/>
      <c r="I388" s="308"/>
      <c r="J388" s="308"/>
      <c r="K388" s="310"/>
      <c r="L388" s="310"/>
      <c r="M388" s="22"/>
      <c r="N388" s="22"/>
      <c r="O388" s="22"/>
      <c r="P388" s="240"/>
    </row>
    <row r="389" spans="1:16" ht="11.25" customHeight="1">
      <c r="A389" s="45"/>
      <c r="B389" s="312"/>
      <c r="C389" s="95"/>
      <c r="D389" s="311"/>
      <c r="E389" s="310"/>
      <c r="F389" s="310"/>
      <c r="G389" s="310"/>
      <c r="H389" s="307"/>
      <c r="I389" s="308"/>
      <c r="J389" s="308"/>
      <c r="K389" s="310"/>
      <c r="L389" s="310"/>
      <c r="M389" s="22"/>
      <c r="N389" s="22"/>
      <c r="O389" s="22"/>
      <c r="P389" s="240"/>
    </row>
    <row r="390" spans="1:16" ht="11.25" customHeight="1">
      <c r="A390" s="45"/>
      <c r="B390" s="312"/>
      <c r="C390" s="95"/>
      <c r="D390" s="311"/>
      <c r="E390" s="310"/>
      <c r="F390" s="310"/>
      <c r="G390" s="310"/>
      <c r="H390" s="307"/>
      <c r="I390" s="308"/>
      <c r="J390" s="308"/>
      <c r="K390" s="310"/>
      <c r="L390" s="310"/>
      <c r="M390" s="22"/>
      <c r="N390" s="22"/>
      <c r="O390" s="22"/>
      <c r="P390" s="240"/>
    </row>
    <row r="391" spans="1:16" ht="11.25" customHeight="1">
      <c r="A391" s="45"/>
      <c r="B391" s="312"/>
      <c r="C391" s="95"/>
      <c r="D391" s="311"/>
      <c r="E391" s="310"/>
      <c r="F391" s="310"/>
      <c r="G391" s="310"/>
      <c r="H391" s="307"/>
      <c r="I391" s="308"/>
      <c r="J391" s="308"/>
      <c r="K391" s="310"/>
      <c r="L391" s="310"/>
      <c r="M391" s="22"/>
      <c r="N391" s="22"/>
      <c r="O391" s="22"/>
      <c r="P391" s="240"/>
    </row>
    <row r="392" spans="1:16" ht="11.25" customHeight="1">
      <c r="A392" s="45"/>
      <c r="B392" s="312"/>
      <c r="C392" s="95"/>
      <c r="D392" s="311"/>
      <c r="E392" s="310"/>
      <c r="F392" s="310"/>
      <c r="G392" s="310"/>
      <c r="H392" s="307"/>
      <c r="I392" s="308"/>
      <c r="J392" s="308"/>
      <c r="K392" s="310"/>
      <c r="L392" s="310"/>
      <c r="M392" s="22"/>
      <c r="N392" s="22"/>
      <c r="O392" s="22"/>
      <c r="P392" s="240"/>
    </row>
    <row r="393" spans="1:16" ht="11.25" customHeight="1">
      <c r="A393" s="45"/>
      <c r="B393" s="312"/>
      <c r="C393" s="95"/>
      <c r="D393" s="311"/>
      <c r="E393" s="310"/>
      <c r="F393" s="310"/>
      <c r="G393" s="310"/>
      <c r="H393" s="307"/>
      <c r="I393" s="308"/>
      <c r="J393" s="308"/>
      <c r="K393" s="310"/>
      <c r="L393" s="310"/>
      <c r="M393" s="22"/>
      <c r="N393" s="22"/>
      <c r="O393" s="22"/>
      <c r="P393" s="240"/>
    </row>
    <row r="394" spans="1:16" ht="11.25" customHeight="1">
      <c r="A394" s="45"/>
      <c r="B394" s="312"/>
      <c r="C394" s="95"/>
      <c r="D394" s="311"/>
      <c r="E394" s="310"/>
      <c r="F394" s="310"/>
      <c r="G394" s="310"/>
      <c r="H394" s="307"/>
      <c r="I394" s="308"/>
      <c r="J394" s="308"/>
      <c r="K394" s="310"/>
      <c r="L394" s="310"/>
      <c r="M394" s="22"/>
      <c r="N394" s="22"/>
      <c r="O394" s="22"/>
      <c r="P394" s="240"/>
    </row>
    <row r="395" spans="1:16" ht="11.25" customHeight="1">
      <c r="A395" s="45"/>
      <c r="B395" s="312"/>
      <c r="C395" s="95"/>
      <c r="D395" s="311"/>
      <c r="E395" s="310"/>
      <c r="F395" s="310"/>
      <c r="G395" s="310"/>
      <c r="H395" s="307"/>
      <c r="I395" s="308"/>
      <c r="J395" s="308"/>
      <c r="K395" s="310"/>
      <c r="L395" s="310"/>
      <c r="M395" s="22"/>
      <c r="N395" s="22"/>
      <c r="O395" s="22"/>
      <c r="P395" s="240"/>
    </row>
    <row r="396" spans="1:16" ht="11.25" customHeight="1">
      <c r="A396" s="45"/>
      <c r="B396" s="312"/>
      <c r="C396" s="95"/>
      <c r="D396" s="311"/>
      <c r="E396" s="310"/>
      <c r="F396" s="310"/>
      <c r="G396" s="310"/>
      <c r="H396" s="307"/>
      <c r="I396" s="308"/>
      <c r="J396" s="308"/>
      <c r="K396" s="310"/>
      <c r="L396" s="310"/>
      <c r="M396" s="22"/>
      <c r="N396" s="22"/>
      <c r="O396" s="22"/>
      <c r="P396" s="240"/>
    </row>
    <row r="397" spans="1:16" ht="11.25" customHeight="1">
      <c r="A397" s="45"/>
      <c r="B397" s="312"/>
      <c r="C397" s="95"/>
      <c r="D397" s="311"/>
      <c r="E397" s="310"/>
      <c r="F397" s="310"/>
      <c r="G397" s="310"/>
      <c r="H397" s="307"/>
      <c r="I397" s="308"/>
      <c r="J397" s="308"/>
      <c r="K397" s="310"/>
      <c r="L397" s="310"/>
      <c r="M397" s="22"/>
      <c r="N397" s="22"/>
      <c r="O397" s="22"/>
      <c r="P397" s="240"/>
    </row>
    <row r="398" spans="1:16" ht="11.25" customHeight="1">
      <c r="A398" s="45"/>
      <c r="B398" s="312"/>
      <c r="C398" s="95"/>
      <c r="D398" s="311"/>
      <c r="E398" s="310"/>
      <c r="F398" s="310"/>
      <c r="G398" s="310"/>
      <c r="H398" s="307"/>
      <c r="I398" s="308"/>
      <c r="J398" s="308"/>
      <c r="K398" s="310"/>
      <c r="L398" s="310"/>
      <c r="M398" s="22"/>
      <c r="N398" s="22"/>
      <c r="O398" s="22"/>
      <c r="P398" s="240"/>
    </row>
    <row r="399" spans="1:16" ht="11.25" customHeight="1">
      <c r="A399" s="45"/>
      <c r="B399" s="312"/>
      <c r="C399" s="95"/>
      <c r="D399" s="311"/>
      <c r="E399" s="310"/>
      <c r="F399" s="310"/>
      <c r="G399" s="310"/>
      <c r="H399" s="307"/>
      <c r="I399" s="308"/>
      <c r="J399" s="308"/>
      <c r="K399" s="310"/>
      <c r="L399" s="310"/>
      <c r="M399" s="22"/>
      <c r="N399" s="22"/>
      <c r="O399" s="22"/>
      <c r="P399" s="240"/>
    </row>
    <row r="400" spans="1:16" ht="11.25" customHeight="1">
      <c r="A400" s="45"/>
      <c r="B400" s="312"/>
      <c r="C400" s="95"/>
      <c r="D400" s="311"/>
      <c r="E400" s="310"/>
      <c r="F400" s="310"/>
      <c r="G400" s="310"/>
      <c r="H400" s="307"/>
      <c r="I400" s="308"/>
      <c r="J400" s="308"/>
      <c r="K400" s="310"/>
      <c r="L400" s="310"/>
      <c r="M400" s="22"/>
      <c r="N400" s="22"/>
      <c r="O400" s="22"/>
      <c r="P400" s="240"/>
    </row>
    <row r="401" spans="1:16" ht="11.25" customHeight="1">
      <c r="A401" s="45"/>
      <c r="B401" s="312"/>
      <c r="C401" s="95"/>
      <c r="D401" s="311"/>
      <c r="E401" s="310"/>
      <c r="F401" s="310"/>
      <c r="G401" s="310"/>
      <c r="H401" s="307"/>
      <c r="I401" s="308"/>
      <c r="J401" s="308"/>
      <c r="K401" s="310"/>
      <c r="L401" s="310"/>
      <c r="M401" s="95"/>
      <c r="N401" s="22"/>
      <c r="O401" s="22"/>
      <c r="P401" s="240"/>
    </row>
    <row r="402" spans="1:16" ht="11.25" customHeight="1">
      <c r="A402" s="45"/>
      <c r="B402" s="312"/>
      <c r="C402" s="95"/>
      <c r="D402" s="311"/>
      <c r="E402" s="310"/>
      <c r="F402" s="310"/>
      <c r="G402" s="310"/>
      <c r="H402" s="307"/>
      <c r="I402" s="308"/>
      <c r="J402" s="308"/>
      <c r="K402" s="310"/>
      <c r="L402" s="310"/>
      <c r="M402" s="22"/>
      <c r="N402" s="22"/>
      <c r="O402" s="22"/>
      <c r="P402" s="240"/>
    </row>
    <row r="403" spans="1:16" ht="11.25" customHeight="1">
      <c r="A403" s="45"/>
      <c r="B403" s="312"/>
      <c r="C403" s="95"/>
      <c r="D403" s="311"/>
      <c r="E403" s="310"/>
      <c r="F403" s="310"/>
      <c r="G403" s="310"/>
      <c r="H403" s="307"/>
      <c r="I403" s="308"/>
      <c r="J403" s="308"/>
      <c r="K403" s="310"/>
      <c r="L403" s="310"/>
      <c r="M403" s="22"/>
      <c r="N403" s="22"/>
      <c r="O403" s="22"/>
      <c r="P403" s="240"/>
    </row>
    <row r="404" spans="1:16" ht="11.25" customHeight="1">
      <c r="A404" s="45"/>
      <c r="B404" s="312"/>
      <c r="C404" s="95"/>
      <c r="D404" s="311"/>
      <c r="E404" s="310"/>
      <c r="F404" s="310"/>
      <c r="G404" s="310"/>
      <c r="H404" s="307"/>
      <c r="I404" s="308"/>
      <c r="J404" s="308"/>
      <c r="K404" s="310"/>
      <c r="L404" s="310"/>
      <c r="M404" s="22"/>
      <c r="N404" s="22"/>
      <c r="O404" s="22"/>
      <c r="P404" s="240"/>
    </row>
    <row r="405" spans="1:16" ht="11.25" customHeight="1">
      <c r="A405" s="45"/>
      <c r="B405" s="312"/>
      <c r="C405" s="95"/>
      <c r="D405" s="311"/>
      <c r="E405" s="310"/>
      <c r="F405" s="310"/>
      <c r="G405" s="310"/>
      <c r="H405" s="307"/>
      <c r="I405" s="308"/>
      <c r="J405" s="308"/>
      <c r="K405" s="310"/>
      <c r="L405" s="310"/>
      <c r="M405" s="22"/>
      <c r="N405" s="22"/>
      <c r="O405" s="22"/>
      <c r="P405" s="240"/>
    </row>
    <row r="406" spans="1:16" ht="11.25" customHeight="1">
      <c r="A406" s="45"/>
      <c r="B406" s="312"/>
      <c r="C406" s="95"/>
      <c r="D406" s="311"/>
      <c r="E406" s="310"/>
      <c r="F406" s="310"/>
      <c r="G406" s="310"/>
      <c r="H406" s="307"/>
      <c r="I406" s="308"/>
      <c r="J406" s="308"/>
      <c r="K406" s="310"/>
      <c r="L406" s="310"/>
      <c r="M406" s="22"/>
      <c r="N406" s="22"/>
      <c r="O406" s="22"/>
      <c r="P406" s="240"/>
    </row>
    <row r="407" spans="1:16" ht="11.25" customHeight="1">
      <c r="A407" s="45"/>
      <c r="B407" s="312"/>
      <c r="C407" s="95"/>
      <c r="D407" s="311"/>
      <c r="E407" s="310"/>
      <c r="F407" s="310"/>
      <c r="G407" s="310"/>
      <c r="H407" s="307"/>
      <c r="I407" s="308"/>
      <c r="J407" s="308"/>
      <c r="K407" s="310"/>
      <c r="L407" s="310"/>
      <c r="M407" s="22"/>
      <c r="N407" s="22"/>
      <c r="O407" s="22"/>
      <c r="P407" s="240"/>
    </row>
    <row r="408" spans="1:16" ht="11.25" customHeight="1">
      <c r="A408" s="45"/>
      <c r="B408" s="312"/>
      <c r="C408" s="95"/>
      <c r="D408" s="311"/>
      <c r="E408" s="310"/>
      <c r="F408" s="310"/>
      <c r="G408" s="310"/>
      <c r="H408" s="307"/>
      <c r="I408" s="308"/>
      <c r="J408" s="308"/>
      <c r="K408" s="310"/>
      <c r="L408" s="310"/>
      <c r="M408" s="22"/>
      <c r="N408" s="22"/>
      <c r="O408" s="22"/>
      <c r="P408" s="240"/>
    </row>
    <row r="409" spans="1:16" ht="11.25" customHeight="1">
      <c r="A409" s="45"/>
      <c r="B409" s="312"/>
      <c r="C409" s="95"/>
      <c r="D409" s="311"/>
      <c r="E409" s="310"/>
      <c r="F409" s="310"/>
      <c r="G409" s="310"/>
      <c r="H409" s="307"/>
      <c r="I409" s="308"/>
      <c r="J409" s="308"/>
      <c r="K409" s="310"/>
      <c r="L409" s="310"/>
      <c r="M409" s="22"/>
      <c r="N409" s="22"/>
      <c r="O409" s="22"/>
      <c r="P409" s="240"/>
    </row>
    <row r="410" spans="1:16" ht="11.25" customHeight="1">
      <c r="A410" s="45"/>
      <c r="B410" s="312"/>
      <c r="C410" s="95"/>
      <c r="D410" s="311"/>
      <c r="E410" s="310"/>
      <c r="F410" s="310"/>
      <c r="G410" s="310"/>
      <c r="H410" s="307"/>
      <c r="I410" s="308"/>
      <c r="J410" s="308"/>
      <c r="K410" s="310"/>
      <c r="L410" s="310"/>
      <c r="M410" s="22"/>
      <c r="N410" s="22"/>
      <c r="O410" s="22"/>
      <c r="P410" s="240"/>
    </row>
    <row r="411" spans="1:16" ht="11.25" customHeight="1">
      <c r="A411" s="45"/>
      <c r="B411" s="312"/>
      <c r="C411" s="95"/>
      <c r="D411" s="311"/>
      <c r="E411" s="310"/>
      <c r="F411" s="310"/>
      <c r="G411" s="310"/>
      <c r="H411" s="307"/>
      <c r="I411" s="308"/>
      <c r="J411" s="308"/>
      <c r="K411" s="310"/>
      <c r="L411" s="310"/>
      <c r="M411" s="22"/>
      <c r="N411" s="22"/>
      <c r="O411" s="22"/>
      <c r="P411" s="240"/>
    </row>
    <row r="412" spans="1:16" ht="11.25" customHeight="1">
      <c r="A412" s="45"/>
      <c r="B412" s="312"/>
      <c r="C412" s="95"/>
      <c r="D412" s="311"/>
      <c r="E412" s="310"/>
      <c r="F412" s="310"/>
      <c r="G412" s="310"/>
      <c r="H412" s="307"/>
      <c r="I412" s="308"/>
      <c r="J412" s="308"/>
      <c r="K412" s="310"/>
      <c r="L412" s="310"/>
      <c r="M412" s="22"/>
      <c r="N412" s="22"/>
      <c r="O412" s="22"/>
      <c r="P412" s="240"/>
    </row>
    <row r="413" spans="1:16" ht="11.25" customHeight="1">
      <c r="A413" s="45"/>
      <c r="B413" s="312"/>
      <c r="C413" s="95"/>
      <c r="D413" s="311"/>
      <c r="E413" s="310"/>
      <c r="F413" s="310"/>
      <c r="G413" s="310"/>
      <c r="H413" s="307"/>
      <c r="I413" s="308"/>
      <c r="J413" s="308"/>
      <c r="K413" s="310"/>
      <c r="L413" s="310"/>
      <c r="M413" s="22"/>
      <c r="N413" s="22"/>
      <c r="O413" s="22"/>
      <c r="P413" s="240"/>
    </row>
    <row r="414" spans="1:16" ht="11.25" customHeight="1">
      <c r="A414" s="45"/>
      <c r="B414" s="312"/>
      <c r="C414" s="95"/>
      <c r="D414" s="311"/>
      <c r="E414" s="310"/>
      <c r="F414" s="310"/>
      <c r="G414" s="310"/>
      <c r="H414" s="307"/>
      <c r="I414" s="308"/>
      <c r="J414" s="308"/>
      <c r="K414" s="310"/>
      <c r="L414" s="310"/>
      <c r="M414" s="22"/>
      <c r="N414" s="22"/>
      <c r="O414" s="22"/>
      <c r="P414" s="240"/>
    </row>
    <row r="415" spans="1:16" ht="11.25" customHeight="1">
      <c r="A415" s="45"/>
      <c r="B415" s="312"/>
      <c r="C415" s="95"/>
      <c r="D415" s="311"/>
      <c r="E415" s="310"/>
      <c r="F415" s="310"/>
      <c r="G415" s="310"/>
      <c r="H415" s="307"/>
      <c r="I415" s="308"/>
      <c r="J415" s="308"/>
      <c r="K415" s="310"/>
      <c r="L415" s="310"/>
      <c r="M415" s="22"/>
      <c r="N415" s="22"/>
      <c r="O415" s="22"/>
      <c r="P415" s="240"/>
    </row>
    <row r="416" spans="1:16" ht="11.25" customHeight="1">
      <c r="A416" s="45"/>
      <c r="B416" s="312"/>
      <c r="C416" s="95"/>
      <c r="D416" s="311"/>
      <c r="E416" s="310"/>
      <c r="F416" s="310"/>
      <c r="G416" s="310"/>
      <c r="H416" s="307"/>
      <c r="I416" s="308"/>
      <c r="J416" s="308"/>
      <c r="K416" s="310"/>
      <c r="L416" s="310"/>
      <c r="M416" s="22"/>
      <c r="N416" s="22"/>
      <c r="O416" s="22"/>
      <c r="P416" s="240"/>
    </row>
    <row r="417" spans="1:16" ht="11.25" customHeight="1">
      <c r="A417" s="45"/>
      <c r="B417" s="312"/>
      <c r="C417" s="95"/>
      <c r="D417" s="311"/>
      <c r="E417" s="310"/>
      <c r="F417" s="310"/>
      <c r="G417" s="310"/>
      <c r="H417" s="307"/>
      <c r="I417" s="308"/>
      <c r="J417" s="308"/>
      <c r="K417" s="310"/>
      <c r="L417" s="310"/>
      <c r="M417" s="22"/>
      <c r="N417" s="22"/>
      <c r="O417" s="22"/>
      <c r="P417" s="240"/>
    </row>
    <row r="418" spans="1:16" ht="11.25" customHeight="1">
      <c r="A418" s="45"/>
      <c r="B418" s="312"/>
      <c r="C418" s="95"/>
      <c r="D418" s="311"/>
      <c r="E418" s="310"/>
      <c r="F418" s="310"/>
      <c r="G418" s="310"/>
      <c r="H418" s="307"/>
      <c r="I418" s="308"/>
      <c r="J418" s="308"/>
      <c r="K418" s="310"/>
      <c r="L418" s="310"/>
      <c r="N418" s="22"/>
      <c r="O418" s="22"/>
      <c r="P418" s="240"/>
    </row>
    <row r="419" spans="1:16" ht="11.25" customHeight="1">
      <c r="A419" s="45"/>
      <c r="B419" s="312"/>
      <c r="C419" s="95"/>
      <c r="D419" s="311"/>
      <c r="E419" s="310"/>
      <c r="F419" s="310"/>
      <c r="G419" s="310"/>
      <c r="H419" s="307"/>
      <c r="I419" s="308"/>
      <c r="J419" s="308"/>
      <c r="K419" s="310"/>
      <c r="L419" s="310"/>
      <c r="N419" s="22"/>
      <c r="O419" s="22"/>
      <c r="P419" s="240"/>
    </row>
    <row r="420" spans="1:16" ht="11.25" customHeight="1">
      <c r="A420" s="45"/>
      <c r="B420" s="312"/>
      <c r="C420" s="95"/>
      <c r="D420" s="311"/>
      <c r="E420" s="310"/>
      <c r="F420" s="310"/>
      <c r="G420" s="310"/>
      <c r="H420" s="307"/>
      <c r="I420" s="308"/>
      <c r="J420" s="308"/>
      <c r="K420" s="310"/>
      <c r="L420" s="310"/>
      <c r="N420" s="22"/>
      <c r="O420" s="22"/>
      <c r="P420" s="240"/>
    </row>
    <row r="421" spans="1:16" ht="11.25" customHeight="1">
      <c r="A421" s="45"/>
      <c r="B421" s="312"/>
      <c r="C421" s="95"/>
      <c r="D421" s="311"/>
      <c r="E421" s="310"/>
      <c r="F421" s="310"/>
      <c r="G421" s="310"/>
      <c r="H421" s="307"/>
      <c r="I421" s="308"/>
      <c r="J421" s="308"/>
      <c r="K421" s="310"/>
      <c r="L421" s="310"/>
      <c r="N421" s="22"/>
      <c r="O421" s="22"/>
      <c r="P421" s="240"/>
    </row>
    <row r="422" spans="1:16" ht="11.25" customHeight="1">
      <c r="A422" s="45"/>
      <c r="B422" s="312"/>
      <c r="C422" s="95"/>
      <c r="D422" s="311"/>
      <c r="E422" s="310"/>
      <c r="F422" s="310"/>
      <c r="G422" s="310"/>
      <c r="H422" s="307"/>
      <c r="I422" s="308"/>
      <c r="J422" s="308"/>
      <c r="K422" s="310"/>
      <c r="L422" s="310"/>
      <c r="N422" s="22"/>
      <c r="O422" s="22"/>
      <c r="P422" s="240"/>
    </row>
    <row r="423" spans="1:16" ht="11.25" customHeight="1">
      <c r="A423" s="45"/>
      <c r="B423" s="312"/>
      <c r="C423" s="95"/>
      <c r="D423" s="311"/>
      <c r="E423" s="310"/>
      <c r="F423" s="310"/>
      <c r="G423" s="310"/>
      <c r="H423" s="307"/>
      <c r="I423" s="308"/>
      <c r="J423" s="308"/>
      <c r="K423" s="310"/>
      <c r="L423" s="310"/>
      <c r="N423" s="22"/>
      <c r="O423" s="22"/>
      <c r="P423" s="240"/>
    </row>
    <row r="424" spans="1:16" ht="11.25" customHeight="1">
      <c r="A424" s="45"/>
      <c r="B424" s="312"/>
      <c r="C424" s="95"/>
      <c r="D424" s="311"/>
      <c r="E424" s="310"/>
      <c r="F424" s="310"/>
      <c r="G424" s="310"/>
      <c r="H424" s="307"/>
      <c r="I424" s="308"/>
      <c r="J424" s="308"/>
      <c r="K424" s="310"/>
      <c r="L424" s="310"/>
      <c r="N424" s="22"/>
      <c r="O424" s="22"/>
      <c r="P424" s="240"/>
    </row>
    <row r="425" spans="1:16" ht="11.25" customHeight="1">
      <c r="A425" s="45"/>
      <c r="B425" s="312"/>
      <c r="C425" s="95"/>
      <c r="D425" s="311"/>
      <c r="E425" s="310"/>
      <c r="F425" s="310"/>
      <c r="G425" s="310"/>
      <c r="H425" s="307"/>
      <c r="I425" s="308"/>
      <c r="J425" s="308"/>
      <c r="K425" s="310"/>
      <c r="L425" s="310"/>
      <c r="N425" s="22"/>
      <c r="O425" s="22"/>
      <c r="P425" s="240"/>
    </row>
    <row r="426" spans="1:16" ht="11.25" customHeight="1">
      <c r="A426" s="45"/>
      <c r="B426" s="312"/>
      <c r="C426" s="95"/>
      <c r="D426" s="311"/>
      <c r="E426" s="310"/>
      <c r="F426" s="310"/>
      <c r="G426" s="310"/>
      <c r="H426" s="307"/>
      <c r="I426" s="308"/>
      <c r="J426" s="308"/>
      <c r="K426" s="310"/>
      <c r="L426" s="310"/>
      <c r="N426" s="22"/>
      <c r="O426" s="22"/>
      <c r="P426" s="240"/>
    </row>
    <row r="427" spans="1:16" ht="11.25" customHeight="1">
      <c r="A427" s="45"/>
      <c r="B427" s="312"/>
      <c r="C427" s="95"/>
      <c r="D427" s="311"/>
      <c r="E427" s="310"/>
      <c r="F427" s="310"/>
      <c r="G427" s="310"/>
      <c r="H427" s="307"/>
      <c r="I427" s="308"/>
      <c r="J427" s="308"/>
      <c r="K427" s="310"/>
      <c r="L427" s="310"/>
      <c r="N427" s="22"/>
      <c r="O427" s="22"/>
      <c r="P427" s="240"/>
    </row>
    <row r="428" spans="1:16" ht="11.25" customHeight="1">
      <c r="A428" s="45"/>
      <c r="B428" s="312"/>
      <c r="C428" s="95"/>
      <c r="D428" s="311"/>
      <c r="E428" s="310"/>
      <c r="F428" s="310"/>
      <c r="G428" s="310"/>
      <c r="H428" s="307"/>
      <c r="I428" s="308"/>
      <c r="J428" s="308"/>
      <c r="K428" s="310"/>
      <c r="L428" s="310"/>
      <c r="N428" s="22"/>
      <c r="O428" s="22"/>
      <c r="P428" s="240"/>
    </row>
    <row r="429" spans="1:16" ht="11.25" customHeight="1">
      <c r="A429" s="45"/>
      <c r="B429" s="312"/>
      <c r="C429" s="95"/>
      <c r="D429" s="311"/>
      <c r="E429" s="310"/>
      <c r="F429" s="310"/>
      <c r="G429" s="310"/>
      <c r="H429" s="307"/>
      <c r="I429" s="308"/>
      <c r="J429" s="308"/>
      <c r="K429" s="310"/>
      <c r="L429" s="310"/>
      <c r="N429" s="22"/>
      <c r="O429" s="22"/>
      <c r="P429" s="240"/>
    </row>
    <row r="430" spans="1:16" ht="11.25" customHeight="1">
      <c r="A430" s="45"/>
      <c r="B430" s="312"/>
      <c r="C430" s="95"/>
      <c r="D430" s="311"/>
      <c r="E430" s="310"/>
      <c r="F430" s="310"/>
      <c r="G430" s="310"/>
      <c r="H430" s="307"/>
      <c r="I430" s="308"/>
      <c r="J430" s="308"/>
      <c r="K430" s="310"/>
      <c r="L430" s="310"/>
      <c r="N430" s="22"/>
      <c r="O430" s="22"/>
      <c r="P430" s="240"/>
    </row>
    <row r="431" spans="1:16" ht="11.25" customHeight="1">
      <c r="A431" s="45"/>
      <c r="B431" s="312"/>
      <c r="C431" s="95"/>
      <c r="D431" s="311"/>
      <c r="E431" s="310"/>
      <c r="F431" s="310"/>
      <c r="G431" s="310"/>
      <c r="H431" s="307"/>
      <c r="I431" s="308"/>
      <c r="J431" s="308"/>
      <c r="K431" s="310"/>
      <c r="L431" s="310"/>
      <c r="N431" s="22"/>
      <c r="O431" s="22"/>
      <c r="P431" s="240"/>
    </row>
    <row r="432" spans="1:16" ht="11.25" customHeight="1">
      <c r="A432" s="45"/>
      <c r="B432" s="312"/>
      <c r="C432" s="95"/>
      <c r="D432" s="311"/>
      <c r="E432" s="310"/>
      <c r="F432" s="310"/>
      <c r="G432" s="310"/>
      <c r="H432" s="307"/>
      <c r="I432" s="308"/>
      <c r="J432" s="308"/>
      <c r="K432" s="310"/>
      <c r="L432" s="310"/>
      <c r="N432" s="22"/>
      <c r="O432" s="22"/>
      <c r="P432" s="240"/>
    </row>
    <row r="433" spans="1:16" ht="11.25" customHeight="1">
      <c r="A433" s="45"/>
      <c r="B433" s="312"/>
      <c r="C433" s="95"/>
      <c r="D433" s="311"/>
      <c r="E433" s="310"/>
      <c r="F433" s="310"/>
      <c r="G433" s="310"/>
      <c r="H433" s="307"/>
      <c r="I433" s="308"/>
      <c r="J433" s="308"/>
      <c r="K433" s="310"/>
      <c r="L433" s="310"/>
      <c r="N433" s="22"/>
      <c r="O433" s="22"/>
      <c r="P433" s="240"/>
    </row>
    <row r="434" spans="1:16" ht="11.25" customHeight="1">
      <c r="A434" s="45"/>
      <c r="B434" s="312"/>
      <c r="C434" s="95"/>
      <c r="D434" s="311"/>
      <c r="E434" s="310"/>
      <c r="F434" s="310"/>
      <c r="G434" s="310"/>
      <c r="H434" s="307"/>
      <c r="I434" s="308"/>
      <c r="J434" s="308"/>
      <c r="K434" s="310"/>
      <c r="L434" s="310"/>
      <c r="N434" s="22"/>
      <c r="O434" s="22"/>
      <c r="P434" s="240"/>
    </row>
    <row r="435" spans="1:16" ht="11.25" customHeight="1">
      <c r="A435" s="45"/>
      <c r="B435" s="312"/>
      <c r="C435" s="95"/>
      <c r="D435" s="311"/>
      <c r="E435" s="310"/>
      <c r="F435" s="310"/>
      <c r="G435" s="310"/>
      <c r="H435" s="307"/>
      <c r="I435" s="308"/>
      <c r="J435" s="308"/>
      <c r="K435" s="310"/>
      <c r="L435" s="310"/>
      <c r="N435" s="22"/>
      <c r="O435" s="22"/>
      <c r="P435" s="240"/>
    </row>
    <row r="436" spans="1:16" ht="11.25" customHeight="1">
      <c r="A436" s="45"/>
      <c r="B436" s="312"/>
      <c r="C436" s="95"/>
      <c r="D436" s="311"/>
      <c r="E436" s="310"/>
      <c r="F436" s="310"/>
      <c r="G436" s="310"/>
      <c r="H436" s="307"/>
      <c r="I436" s="308"/>
      <c r="J436" s="308"/>
      <c r="K436" s="310"/>
      <c r="L436" s="310"/>
      <c r="N436" s="22"/>
      <c r="O436" s="22"/>
      <c r="P436" s="240"/>
    </row>
    <row r="437" spans="1:16" ht="11.25" customHeight="1">
      <c r="A437" s="45"/>
      <c r="B437" s="312"/>
      <c r="C437" s="95"/>
      <c r="D437" s="311"/>
      <c r="E437" s="310"/>
      <c r="F437" s="310"/>
      <c r="G437" s="310"/>
      <c r="H437" s="307"/>
      <c r="I437" s="308"/>
      <c r="J437" s="308"/>
      <c r="K437" s="310"/>
      <c r="L437" s="310"/>
      <c r="N437" s="22"/>
      <c r="O437" s="22"/>
      <c r="P437" s="240"/>
    </row>
    <row r="438" spans="1:16" ht="11.25" customHeight="1">
      <c r="A438" s="45"/>
      <c r="B438" s="312"/>
      <c r="C438" s="95"/>
      <c r="D438" s="311"/>
      <c r="E438" s="310"/>
      <c r="F438" s="310"/>
      <c r="G438" s="310"/>
      <c r="H438" s="307"/>
      <c r="I438" s="308"/>
      <c r="J438" s="308"/>
      <c r="K438" s="310"/>
      <c r="L438" s="310"/>
      <c r="N438" s="22"/>
      <c r="O438" s="22"/>
      <c r="P438" s="240"/>
    </row>
    <row r="439" spans="1:16" ht="11.25" customHeight="1">
      <c r="A439" s="45"/>
      <c r="B439" s="312"/>
      <c r="C439" s="95"/>
      <c r="D439" s="311"/>
      <c r="E439" s="310"/>
      <c r="F439" s="310"/>
      <c r="G439" s="310"/>
      <c r="H439" s="307"/>
      <c r="I439" s="308"/>
      <c r="J439" s="308"/>
      <c r="K439" s="310"/>
      <c r="L439" s="310"/>
      <c r="N439" s="22"/>
      <c r="O439" s="22"/>
      <c r="P439" s="240"/>
    </row>
    <row r="440" spans="1:16" ht="11.25" customHeight="1">
      <c r="A440" s="45"/>
      <c r="B440" s="312"/>
      <c r="C440" s="95"/>
      <c r="D440" s="311"/>
      <c r="E440" s="310"/>
      <c r="F440" s="310"/>
      <c r="G440" s="310"/>
      <c r="H440" s="307"/>
      <c r="I440" s="308"/>
      <c r="J440" s="308"/>
      <c r="K440" s="310"/>
      <c r="L440" s="310"/>
      <c r="N440" s="22"/>
      <c r="O440" s="22"/>
      <c r="P440" s="240"/>
    </row>
    <row r="441" spans="1:16" ht="11.25" customHeight="1">
      <c r="A441" s="45"/>
      <c r="B441" s="312"/>
      <c r="C441" s="95"/>
      <c r="D441" s="311"/>
      <c r="E441" s="310"/>
      <c r="F441" s="310"/>
      <c r="G441" s="310"/>
      <c r="H441" s="307"/>
      <c r="I441" s="308"/>
      <c r="J441" s="308"/>
      <c r="K441" s="310"/>
      <c r="L441" s="310"/>
      <c r="N441" s="22"/>
      <c r="O441" s="22"/>
      <c r="P441" s="240"/>
    </row>
    <row r="442" spans="1:16" ht="11.25" customHeight="1">
      <c r="A442" s="45"/>
      <c r="B442" s="312"/>
      <c r="C442" s="95"/>
      <c r="D442" s="311"/>
      <c r="E442" s="310"/>
      <c r="F442" s="310"/>
      <c r="G442" s="310"/>
      <c r="H442" s="307"/>
      <c r="I442" s="308"/>
      <c r="J442" s="308"/>
      <c r="K442" s="310"/>
      <c r="L442" s="310"/>
      <c r="N442" s="22"/>
      <c r="O442" s="22"/>
      <c r="P442" s="240"/>
    </row>
    <row r="443" spans="1:16" ht="11.25" customHeight="1">
      <c r="A443" s="45"/>
      <c r="B443" s="312"/>
      <c r="C443" s="95"/>
      <c r="D443" s="311"/>
      <c r="E443" s="310"/>
      <c r="F443" s="310"/>
      <c r="G443" s="310"/>
      <c r="H443" s="307"/>
      <c r="I443" s="308"/>
      <c r="J443" s="308"/>
      <c r="K443" s="310"/>
      <c r="L443" s="310"/>
      <c r="N443" s="22"/>
      <c r="O443" s="22"/>
      <c r="P443" s="240"/>
    </row>
    <row r="444" spans="1:16" ht="11.25" customHeight="1">
      <c r="A444" s="45"/>
      <c r="B444" s="312"/>
      <c r="C444" s="95"/>
      <c r="D444" s="311"/>
      <c r="E444" s="310"/>
      <c r="F444" s="310"/>
      <c r="G444" s="310"/>
      <c r="H444" s="307"/>
      <c r="I444" s="308"/>
      <c r="J444" s="308"/>
      <c r="K444" s="310"/>
      <c r="L444" s="310"/>
      <c r="N444" s="22"/>
      <c r="O444" s="22"/>
      <c r="P444" s="240"/>
    </row>
    <row r="445" spans="1:16" ht="11.25" customHeight="1">
      <c r="A445" s="45"/>
      <c r="B445" s="312"/>
      <c r="C445" s="95"/>
      <c r="D445" s="311"/>
      <c r="E445" s="310"/>
      <c r="F445" s="310"/>
      <c r="G445" s="310"/>
      <c r="H445" s="307"/>
      <c r="I445" s="308"/>
      <c r="J445" s="308"/>
      <c r="K445" s="310"/>
      <c r="L445" s="310"/>
      <c r="N445" s="22"/>
      <c r="O445" s="22"/>
      <c r="P445" s="240"/>
    </row>
    <row r="446" spans="1:16" ht="11.25" customHeight="1">
      <c r="A446" s="45"/>
      <c r="B446" s="312"/>
      <c r="C446" s="95"/>
      <c r="D446" s="311"/>
      <c r="E446" s="310"/>
      <c r="F446" s="310"/>
      <c r="G446" s="310"/>
      <c r="H446" s="307"/>
      <c r="I446" s="308"/>
      <c r="J446" s="308"/>
      <c r="K446" s="310"/>
      <c r="L446" s="310"/>
      <c r="N446" s="22"/>
      <c r="O446" s="22"/>
      <c r="P446" s="240"/>
    </row>
    <row r="447" spans="1:16" ht="11.25" customHeight="1">
      <c r="A447" s="45"/>
      <c r="B447" s="312"/>
      <c r="C447" s="95"/>
      <c r="D447" s="311"/>
      <c r="E447" s="310"/>
      <c r="F447" s="310"/>
      <c r="G447" s="310"/>
      <c r="H447" s="307"/>
      <c r="I447" s="308"/>
      <c r="J447" s="308"/>
      <c r="K447" s="310"/>
      <c r="L447" s="310"/>
      <c r="N447" s="22"/>
      <c r="O447" s="22"/>
      <c r="P447" s="240"/>
    </row>
    <row r="448" spans="1:16" ht="11.25" customHeight="1">
      <c r="A448" s="45"/>
      <c r="B448" s="312"/>
      <c r="C448" s="95"/>
      <c r="D448" s="311"/>
      <c r="E448" s="310"/>
      <c r="F448" s="310"/>
      <c r="G448" s="310"/>
      <c r="H448" s="307"/>
      <c r="I448" s="308"/>
      <c r="J448" s="308"/>
      <c r="K448" s="310"/>
      <c r="L448" s="310"/>
      <c r="N448" s="22"/>
      <c r="O448" s="22"/>
      <c r="P448" s="240"/>
    </row>
    <row r="449" spans="1:16" ht="11.25" customHeight="1">
      <c r="A449" s="45"/>
      <c r="B449" s="312"/>
      <c r="C449" s="95"/>
      <c r="D449" s="311"/>
      <c r="E449" s="310"/>
      <c r="F449" s="310"/>
      <c r="G449" s="310"/>
      <c r="H449" s="307"/>
      <c r="I449" s="308"/>
      <c r="J449" s="308"/>
      <c r="K449" s="310"/>
      <c r="L449" s="310"/>
      <c r="N449" s="22"/>
      <c r="O449" s="22"/>
      <c r="P449" s="240"/>
    </row>
    <row r="450" spans="1:16" ht="11.25" customHeight="1">
      <c r="A450" s="45"/>
      <c r="B450" s="312"/>
      <c r="C450" s="95"/>
      <c r="D450" s="311"/>
      <c r="E450" s="310"/>
      <c r="F450" s="310"/>
      <c r="G450" s="310"/>
      <c r="H450" s="307"/>
      <c r="I450" s="308"/>
      <c r="J450" s="308"/>
      <c r="K450" s="310"/>
      <c r="L450" s="310"/>
      <c r="N450" s="22"/>
      <c r="O450" s="22"/>
      <c r="P450" s="240"/>
    </row>
    <row r="451" spans="1:16" ht="11.25" customHeight="1">
      <c r="A451" s="45"/>
      <c r="B451" s="312"/>
      <c r="C451" s="95"/>
      <c r="D451" s="311"/>
      <c r="E451" s="310"/>
      <c r="F451" s="310"/>
      <c r="G451" s="310"/>
      <c r="H451" s="307"/>
      <c r="I451" s="308"/>
      <c r="J451" s="308"/>
      <c r="K451" s="310"/>
      <c r="L451" s="310"/>
      <c r="N451" s="22"/>
      <c r="O451" s="22"/>
      <c r="P451" s="240"/>
    </row>
    <row r="452" spans="1:16" ht="11.25" customHeight="1">
      <c r="A452" s="45"/>
      <c r="B452" s="312"/>
      <c r="C452" s="95"/>
      <c r="D452" s="311"/>
      <c r="E452" s="310"/>
      <c r="F452" s="310"/>
      <c r="G452" s="310"/>
      <c r="H452" s="307"/>
      <c r="I452" s="308"/>
      <c r="J452" s="308"/>
      <c r="K452" s="310"/>
      <c r="L452" s="310"/>
      <c r="N452" s="22"/>
      <c r="O452" s="22"/>
      <c r="P452" s="240"/>
    </row>
    <row r="453" spans="1:16" ht="11.25" customHeight="1">
      <c r="A453" s="45"/>
      <c r="B453" s="312"/>
      <c r="C453" s="95"/>
      <c r="D453" s="311"/>
      <c r="E453" s="310"/>
      <c r="F453" s="310"/>
      <c r="G453" s="310"/>
      <c r="H453" s="307"/>
      <c r="I453" s="308"/>
      <c r="J453" s="308"/>
      <c r="K453" s="310"/>
      <c r="L453" s="310"/>
      <c r="N453" s="22"/>
      <c r="O453" s="22"/>
      <c r="P453" s="240"/>
    </row>
    <row r="454" spans="1:16" ht="11.25" customHeight="1">
      <c r="A454" s="45"/>
      <c r="B454" s="312"/>
      <c r="C454" s="95"/>
      <c r="D454" s="311"/>
      <c r="E454" s="310"/>
      <c r="F454" s="310"/>
      <c r="G454" s="310"/>
      <c r="H454" s="307"/>
      <c r="I454" s="308"/>
      <c r="J454" s="308"/>
      <c r="K454" s="310"/>
      <c r="L454" s="310"/>
      <c r="N454" s="22"/>
      <c r="O454" s="22"/>
      <c r="P454" s="240"/>
    </row>
    <row r="455" spans="1:16" ht="11.25" customHeight="1">
      <c r="A455" s="45"/>
      <c r="B455" s="312"/>
      <c r="C455" s="95"/>
      <c r="D455" s="311"/>
      <c r="E455" s="310"/>
      <c r="F455" s="310"/>
      <c r="G455" s="310"/>
      <c r="H455" s="307"/>
      <c r="I455" s="308"/>
      <c r="J455" s="308"/>
      <c r="K455" s="310"/>
      <c r="L455" s="310"/>
      <c r="N455" s="22"/>
      <c r="O455" s="22"/>
      <c r="P455" s="240"/>
    </row>
    <row r="456" spans="1:16" ht="11.25" customHeight="1">
      <c r="A456" s="45"/>
      <c r="B456" s="312"/>
      <c r="C456" s="95"/>
      <c r="D456" s="311"/>
      <c r="E456" s="310"/>
      <c r="F456" s="310"/>
      <c r="G456" s="310"/>
      <c r="H456" s="307"/>
      <c r="I456" s="308"/>
      <c r="J456" s="308"/>
      <c r="K456" s="310"/>
      <c r="L456" s="310"/>
      <c r="N456" s="22"/>
      <c r="O456" s="22"/>
      <c r="P456" s="240"/>
    </row>
    <row r="457" spans="1:16" ht="11.25" customHeight="1">
      <c r="A457" s="45"/>
      <c r="B457" s="312"/>
      <c r="C457" s="95"/>
      <c r="D457" s="311"/>
      <c r="E457" s="310"/>
      <c r="F457" s="310"/>
      <c r="G457" s="310"/>
      <c r="H457" s="307"/>
      <c r="I457" s="308"/>
      <c r="J457" s="308"/>
      <c r="K457" s="310"/>
      <c r="L457" s="310"/>
      <c r="N457" s="22"/>
      <c r="O457" s="22"/>
      <c r="P457" s="240"/>
    </row>
    <row r="458" spans="1:16" ht="11.25" customHeight="1">
      <c r="A458" s="45"/>
      <c r="B458" s="312"/>
      <c r="C458" s="95"/>
      <c r="D458" s="311"/>
      <c r="E458" s="310"/>
      <c r="F458" s="310"/>
      <c r="G458" s="310"/>
      <c r="H458" s="307"/>
      <c r="I458" s="308"/>
      <c r="J458" s="308"/>
      <c r="K458" s="310"/>
      <c r="L458" s="310"/>
      <c r="N458" s="22"/>
      <c r="O458" s="22"/>
      <c r="P458" s="240"/>
    </row>
    <row r="459" spans="1:16" ht="11.25" customHeight="1">
      <c r="B459" s="312"/>
      <c r="C459" s="95"/>
      <c r="D459" s="311"/>
      <c r="E459" s="310"/>
      <c r="F459" s="310"/>
      <c r="G459" s="310"/>
      <c r="H459" s="307"/>
      <c r="I459" s="308"/>
      <c r="J459" s="308"/>
      <c r="K459" s="310"/>
      <c r="L459" s="310"/>
      <c r="N459" s="22"/>
      <c r="O459" s="22"/>
      <c r="P459" s="240"/>
    </row>
    <row r="460" spans="1:16" ht="11.25" customHeight="1">
      <c r="B460" s="312"/>
      <c r="C460" s="95"/>
      <c r="D460" s="311"/>
      <c r="E460" s="310"/>
      <c r="F460" s="310"/>
      <c r="G460" s="310"/>
      <c r="H460" s="307"/>
      <c r="I460" s="308"/>
      <c r="J460" s="308"/>
      <c r="K460" s="310"/>
      <c r="L460" s="310"/>
      <c r="N460" s="22"/>
      <c r="O460" s="22"/>
      <c r="P460" s="240"/>
    </row>
    <row r="461" spans="1:16" ht="11.25" customHeight="1">
      <c r="B461" s="312"/>
      <c r="C461" s="95"/>
      <c r="D461" s="311"/>
      <c r="E461" s="310"/>
      <c r="F461" s="310"/>
      <c r="G461" s="310"/>
      <c r="H461" s="307"/>
      <c r="I461" s="308"/>
      <c r="J461" s="308"/>
      <c r="K461" s="310"/>
      <c r="L461" s="310"/>
      <c r="N461" s="22"/>
      <c r="O461" s="22"/>
      <c r="P461" s="240"/>
    </row>
    <row r="462" spans="1:16" ht="11.25" customHeight="1">
      <c r="B462" s="312"/>
      <c r="C462" s="95"/>
      <c r="D462" s="311"/>
      <c r="E462" s="310"/>
      <c r="F462" s="310"/>
      <c r="G462" s="310"/>
      <c r="H462" s="307"/>
      <c r="I462" s="308"/>
      <c r="J462" s="308"/>
      <c r="K462" s="310"/>
      <c r="L462" s="310"/>
      <c r="N462" s="22"/>
      <c r="O462" s="22"/>
      <c r="P462" s="240"/>
    </row>
    <row r="463" spans="1:16" ht="11.25" customHeight="1">
      <c r="B463" s="312"/>
      <c r="C463" s="95"/>
      <c r="D463" s="311"/>
      <c r="E463" s="310"/>
      <c r="F463" s="310"/>
      <c r="G463" s="310"/>
      <c r="H463" s="307"/>
      <c r="I463" s="308"/>
      <c r="J463" s="308"/>
      <c r="K463" s="310"/>
      <c r="L463" s="310"/>
      <c r="N463" s="22"/>
      <c r="O463" s="22"/>
      <c r="P463" s="240"/>
    </row>
    <row r="464" spans="1:16" ht="11.25" customHeight="1">
      <c r="B464" s="312"/>
      <c r="C464" s="95"/>
      <c r="D464" s="311"/>
      <c r="E464" s="310"/>
      <c r="F464" s="310"/>
      <c r="G464" s="310"/>
      <c r="H464" s="307"/>
      <c r="I464" s="308"/>
      <c r="J464" s="308"/>
      <c r="K464" s="310"/>
      <c r="L464" s="310"/>
      <c r="N464" s="22"/>
      <c r="O464" s="22"/>
      <c r="P464" s="240"/>
    </row>
    <row r="465" spans="2:16" ht="11.25" customHeight="1">
      <c r="B465" s="312"/>
      <c r="C465" s="95"/>
      <c r="D465" s="311"/>
      <c r="E465" s="310"/>
      <c r="F465" s="310"/>
      <c r="G465" s="310"/>
      <c r="H465" s="307"/>
      <c r="I465" s="308"/>
      <c r="J465" s="308"/>
      <c r="K465" s="310"/>
      <c r="L465" s="310"/>
      <c r="N465" s="22"/>
      <c r="O465" s="22"/>
      <c r="P465" s="240"/>
    </row>
    <row r="466" spans="2:16" ht="11.25" customHeight="1">
      <c r="B466" s="312"/>
      <c r="C466" s="95"/>
      <c r="D466" s="311"/>
      <c r="E466" s="310"/>
      <c r="F466" s="310"/>
      <c r="G466" s="310"/>
      <c r="H466" s="307"/>
      <c r="I466" s="308"/>
      <c r="J466" s="308"/>
      <c r="K466" s="310"/>
      <c r="L466" s="310"/>
      <c r="N466" s="22"/>
      <c r="O466" s="22"/>
      <c r="P466" s="240"/>
    </row>
    <row r="467" spans="2:16" ht="11.25" customHeight="1">
      <c r="B467" s="312"/>
      <c r="C467" s="95"/>
      <c r="D467" s="311"/>
      <c r="E467" s="310"/>
      <c r="F467" s="310"/>
      <c r="G467" s="310"/>
      <c r="H467" s="307"/>
      <c r="I467" s="308"/>
      <c r="J467" s="308"/>
      <c r="K467" s="310"/>
      <c r="L467" s="310"/>
      <c r="N467" s="22"/>
      <c r="O467" s="22"/>
      <c r="P467" s="240"/>
    </row>
    <row r="468" spans="2:16" ht="11.25" customHeight="1">
      <c r="B468" s="312"/>
      <c r="C468" s="95"/>
      <c r="D468" s="311"/>
      <c r="E468" s="310"/>
      <c r="F468" s="310"/>
      <c r="G468" s="310"/>
      <c r="H468" s="307"/>
      <c r="I468" s="308"/>
      <c r="J468" s="308"/>
      <c r="K468" s="310"/>
      <c r="L468" s="310"/>
      <c r="N468" s="22"/>
      <c r="O468" s="22"/>
      <c r="P468" s="240"/>
    </row>
    <row r="469" spans="2:16" ht="11.25" customHeight="1">
      <c r="B469" s="312"/>
      <c r="C469" s="95"/>
      <c r="D469" s="311"/>
      <c r="E469" s="310"/>
      <c r="F469" s="310"/>
      <c r="G469" s="310"/>
      <c r="H469" s="307"/>
      <c r="I469" s="308"/>
      <c r="J469" s="308"/>
      <c r="K469" s="310"/>
      <c r="L469" s="310"/>
      <c r="N469" s="22"/>
      <c r="O469" s="22"/>
      <c r="P469" s="240"/>
    </row>
    <row r="470" spans="2:16" ht="11.25" customHeight="1">
      <c r="B470" s="312"/>
      <c r="C470" s="95"/>
      <c r="D470" s="311"/>
      <c r="E470" s="310"/>
      <c r="F470" s="310"/>
      <c r="G470" s="310"/>
      <c r="H470" s="307"/>
      <c r="I470" s="308"/>
      <c r="J470" s="308"/>
      <c r="K470" s="310"/>
      <c r="L470" s="310"/>
      <c r="N470" s="22"/>
      <c r="O470" s="22"/>
      <c r="P470" s="240"/>
    </row>
    <row r="471" spans="2:16" ht="11.25" customHeight="1">
      <c r="B471" s="312"/>
      <c r="C471" s="95"/>
      <c r="D471" s="311"/>
      <c r="E471" s="310"/>
      <c r="F471" s="310"/>
      <c r="G471" s="310"/>
      <c r="H471" s="307"/>
      <c r="I471" s="308"/>
      <c r="J471" s="308"/>
      <c r="K471" s="310"/>
      <c r="L471" s="310"/>
      <c r="N471" s="22"/>
      <c r="O471" s="22"/>
      <c r="P471" s="240"/>
    </row>
    <row r="472" spans="2:16" ht="11.25" customHeight="1">
      <c r="B472" s="312"/>
      <c r="C472" s="95"/>
      <c r="D472" s="311"/>
      <c r="E472" s="310"/>
      <c r="F472" s="310"/>
      <c r="G472" s="310"/>
      <c r="H472" s="307"/>
      <c r="I472" s="308"/>
      <c r="J472" s="308"/>
      <c r="K472" s="310"/>
      <c r="L472" s="310"/>
      <c r="N472" s="22"/>
      <c r="O472" s="22"/>
      <c r="P472" s="240"/>
    </row>
    <row r="473" spans="2:16" ht="11.25" customHeight="1">
      <c r="B473" s="312"/>
      <c r="C473" s="95"/>
      <c r="D473" s="311"/>
      <c r="E473" s="310"/>
      <c r="F473" s="310"/>
      <c r="G473" s="310"/>
      <c r="H473" s="307"/>
      <c r="I473" s="308"/>
      <c r="J473" s="308"/>
      <c r="K473" s="310"/>
      <c r="L473" s="310"/>
      <c r="N473" s="22"/>
      <c r="O473" s="22"/>
      <c r="P473" s="240"/>
    </row>
    <row r="474" spans="2:16" ht="11.25" customHeight="1">
      <c r="B474" s="312"/>
      <c r="C474" s="95"/>
      <c r="D474" s="311"/>
      <c r="E474" s="310"/>
      <c r="F474" s="310"/>
      <c r="G474" s="310"/>
      <c r="H474" s="307"/>
      <c r="I474" s="308"/>
      <c r="J474" s="308"/>
      <c r="K474" s="310"/>
      <c r="L474" s="310"/>
      <c r="N474" s="22"/>
      <c r="O474" s="22"/>
      <c r="P474" s="240"/>
    </row>
    <row r="475" spans="2:16" ht="11.25" customHeight="1">
      <c r="B475" s="312"/>
      <c r="C475" s="95"/>
      <c r="D475" s="311"/>
      <c r="E475" s="310"/>
      <c r="F475" s="310"/>
      <c r="G475" s="310"/>
      <c r="H475" s="307"/>
      <c r="I475" s="308"/>
      <c r="J475" s="308"/>
      <c r="K475" s="310"/>
      <c r="L475" s="310"/>
      <c r="N475" s="22"/>
      <c r="O475" s="22"/>
      <c r="P475" s="240"/>
    </row>
    <row r="476" spans="2:16" ht="11.25" customHeight="1">
      <c r="B476" s="312"/>
      <c r="C476" s="95"/>
      <c r="D476" s="311"/>
      <c r="E476" s="310"/>
      <c r="F476" s="310"/>
      <c r="G476" s="310"/>
      <c r="H476" s="307"/>
      <c r="I476" s="308"/>
      <c r="J476" s="308"/>
      <c r="K476" s="310"/>
      <c r="L476" s="310"/>
      <c r="N476" s="22"/>
      <c r="O476" s="22"/>
      <c r="P476" s="240"/>
    </row>
    <row r="477" spans="2:16" ht="11.25" customHeight="1">
      <c r="B477" s="312"/>
      <c r="C477" s="95"/>
      <c r="D477" s="311"/>
      <c r="E477" s="310"/>
      <c r="F477" s="310"/>
      <c r="G477" s="310"/>
      <c r="H477" s="307"/>
      <c r="I477" s="308"/>
      <c r="J477" s="308"/>
      <c r="K477" s="310"/>
      <c r="L477" s="310"/>
      <c r="N477" s="22"/>
      <c r="O477" s="22"/>
      <c r="P477" s="240"/>
    </row>
    <row r="478" spans="2:16" ht="11.25" customHeight="1">
      <c r="B478" s="312"/>
      <c r="C478" s="95"/>
      <c r="D478" s="311"/>
      <c r="E478" s="310"/>
      <c r="F478" s="310"/>
      <c r="G478" s="310"/>
      <c r="H478" s="307"/>
      <c r="I478" s="308"/>
      <c r="J478" s="308"/>
      <c r="K478" s="310"/>
      <c r="L478" s="310"/>
      <c r="N478" s="22"/>
      <c r="O478" s="22"/>
      <c r="P478" s="240"/>
    </row>
    <row r="479" spans="2:16" ht="11.25" customHeight="1">
      <c r="B479" s="312"/>
      <c r="C479" s="95"/>
      <c r="D479" s="311"/>
      <c r="E479" s="310"/>
      <c r="F479" s="310"/>
      <c r="G479" s="310"/>
      <c r="H479" s="307"/>
      <c r="I479" s="308"/>
      <c r="J479" s="308"/>
      <c r="K479" s="310"/>
      <c r="L479" s="310"/>
      <c r="N479" s="22"/>
      <c r="O479" s="22"/>
      <c r="P479" s="240"/>
    </row>
    <row r="480" spans="2:16" ht="11.25" customHeight="1">
      <c r="B480" s="312"/>
      <c r="C480" s="95"/>
      <c r="D480" s="311"/>
      <c r="E480" s="310"/>
      <c r="F480" s="310"/>
      <c r="G480" s="310"/>
      <c r="H480" s="307"/>
      <c r="I480" s="308"/>
      <c r="J480" s="308"/>
      <c r="K480" s="310"/>
      <c r="L480" s="310"/>
      <c r="N480" s="22"/>
      <c r="O480" s="22"/>
      <c r="P480" s="240"/>
    </row>
    <row r="481" spans="2:16" ht="11.25" customHeight="1">
      <c r="B481" s="312"/>
      <c r="C481" s="95"/>
      <c r="D481" s="311"/>
      <c r="E481" s="310"/>
      <c r="F481" s="310"/>
      <c r="G481" s="310"/>
      <c r="H481" s="307"/>
      <c r="I481" s="308"/>
      <c r="J481" s="308"/>
      <c r="K481" s="310"/>
      <c r="L481" s="310"/>
      <c r="N481" s="22"/>
      <c r="O481" s="22"/>
      <c r="P481" s="240"/>
    </row>
    <row r="482" spans="2:16" ht="11.25" customHeight="1">
      <c r="B482" s="312"/>
      <c r="C482" s="95"/>
      <c r="D482" s="311"/>
      <c r="E482" s="310"/>
      <c r="F482" s="310"/>
      <c r="G482" s="310"/>
      <c r="H482" s="307"/>
      <c r="I482" s="308"/>
      <c r="J482" s="308"/>
      <c r="K482" s="310"/>
      <c r="L482" s="310"/>
      <c r="N482" s="22"/>
      <c r="O482" s="22"/>
      <c r="P482" s="240"/>
    </row>
    <row r="483" spans="2:16" ht="11.25" customHeight="1">
      <c r="B483" s="312"/>
      <c r="C483" s="95"/>
      <c r="D483" s="311"/>
      <c r="E483" s="310"/>
      <c r="F483" s="310"/>
      <c r="G483" s="310"/>
      <c r="H483" s="307"/>
      <c r="I483" s="308"/>
      <c r="J483" s="308"/>
      <c r="K483" s="310"/>
      <c r="L483" s="310"/>
      <c r="N483" s="22"/>
      <c r="O483" s="22"/>
      <c r="P483" s="240"/>
    </row>
    <row r="484" spans="2:16" ht="11.25" customHeight="1">
      <c r="B484" s="312"/>
      <c r="C484" s="95"/>
      <c r="D484" s="311"/>
      <c r="E484" s="310"/>
      <c r="F484" s="310"/>
      <c r="G484" s="310"/>
      <c r="H484" s="307"/>
      <c r="I484" s="308"/>
      <c r="J484" s="308"/>
      <c r="K484" s="310"/>
      <c r="L484" s="310"/>
      <c r="N484" s="22"/>
      <c r="O484" s="22"/>
      <c r="P484" s="240"/>
    </row>
    <row r="485" spans="2:16" ht="11.25" customHeight="1">
      <c r="B485" s="312"/>
      <c r="C485" s="95"/>
      <c r="D485" s="311"/>
      <c r="E485" s="310"/>
      <c r="F485" s="310"/>
      <c r="G485" s="310"/>
      <c r="H485" s="307"/>
      <c r="I485" s="308"/>
      <c r="J485" s="308"/>
      <c r="K485" s="310"/>
      <c r="L485" s="310"/>
      <c r="N485" s="22"/>
      <c r="O485" s="22"/>
      <c r="P485" s="240"/>
    </row>
    <row r="486" spans="2:16" ht="11.25" customHeight="1">
      <c r="B486" s="312"/>
      <c r="C486" s="95"/>
      <c r="D486" s="311"/>
      <c r="E486" s="310"/>
      <c r="F486" s="310"/>
      <c r="G486" s="310"/>
      <c r="H486" s="307"/>
      <c r="I486" s="308"/>
      <c r="J486" s="308"/>
      <c r="K486" s="310"/>
      <c r="L486" s="310"/>
      <c r="N486" s="22"/>
      <c r="O486" s="22"/>
      <c r="P486" s="240"/>
    </row>
    <row r="487" spans="2:16" ht="11.25" customHeight="1">
      <c r="B487" s="312"/>
      <c r="C487" s="95"/>
      <c r="D487" s="311"/>
      <c r="E487" s="310"/>
      <c r="F487" s="310"/>
      <c r="G487" s="310"/>
      <c r="H487" s="307"/>
      <c r="I487" s="308"/>
      <c r="J487" s="308"/>
      <c r="K487" s="310"/>
      <c r="L487" s="310"/>
      <c r="N487" s="22"/>
      <c r="O487" s="22"/>
      <c r="P487" s="240"/>
    </row>
    <row r="488" spans="2:16" ht="11.25" customHeight="1">
      <c r="B488" s="312"/>
      <c r="C488" s="95"/>
      <c r="D488" s="311"/>
      <c r="E488" s="310"/>
      <c r="F488" s="310"/>
      <c r="G488" s="310"/>
      <c r="H488" s="307"/>
      <c r="I488" s="308"/>
      <c r="J488" s="308"/>
      <c r="K488" s="310"/>
      <c r="L488" s="310"/>
      <c r="N488" s="22"/>
      <c r="O488" s="22"/>
      <c r="P488" s="240"/>
    </row>
    <row r="489" spans="2:16" ht="11.25" customHeight="1">
      <c r="B489" s="312"/>
      <c r="C489" s="95"/>
      <c r="D489" s="311"/>
      <c r="E489" s="310"/>
      <c r="F489" s="310"/>
      <c r="G489" s="310"/>
      <c r="H489" s="307"/>
      <c r="I489" s="308"/>
      <c r="J489" s="308"/>
      <c r="K489" s="310"/>
      <c r="L489" s="310"/>
      <c r="N489" s="22"/>
      <c r="O489" s="22"/>
      <c r="P489" s="240"/>
    </row>
    <row r="490" spans="2:16" ht="11.25" customHeight="1">
      <c r="B490" s="312"/>
      <c r="C490" s="95"/>
      <c r="D490" s="311"/>
      <c r="E490" s="310"/>
      <c r="F490" s="310"/>
      <c r="G490" s="310"/>
      <c r="H490" s="307"/>
      <c r="I490" s="308"/>
      <c r="J490" s="308"/>
      <c r="K490" s="310"/>
      <c r="L490" s="310"/>
      <c r="N490" s="22"/>
      <c r="O490" s="22"/>
      <c r="P490" s="240"/>
    </row>
    <row r="491" spans="2:16" ht="11.25" customHeight="1">
      <c r="B491" s="312"/>
      <c r="C491" s="95"/>
      <c r="D491" s="311"/>
      <c r="E491" s="310"/>
      <c r="F491" s="310"/>
      <c r="G491" s="310"/>
      <c r="H491" s="307"/>
      <c r="I491" s="308"/>
      <c r="J491" s="308"/>
      <c r="K491" s="310"/>
      <c r="L491" s="310"/>
      <c r="N491" s="22"/>
      <c r="O491" s="22"/>
      <c r="P491" s="240"/>
    </row>
    <row r="492" spans="2:16" ht="11.25" customHeight="1">
      <c r="B492" s="312"/>
      <c r="C492" s="95"/>
      <c r="D492" s="311"/>
      <c r="E492" s="310"/>
      <c r="F492" s="310"/>
      <c r="G492" s="310"/>
      <c r="H492" s="307"/>
      <c r="I492" s="308"/>
      <c r="J492" s="308"/>
      <c r="K492" s="310"/>
      <c r="L492" s="310"/>
      <c r="N492" s="22"/>
      <c r="O492" s="22"/>
      <c r="P492" s="240"/>
    </row>
    <row r="493" spans="2:16" ht="11.25" customHeight="1">
      <c r="B493" s="312"/>
      <c r="C493" s="95"/>
      <c r="D493" s="311"/>
      <c r="E493" s="310"/>
      <c r="F493" s="310"/>
      <c r="G493" s="310"/>
      <c r="H493" s="307"/>
      <c r="I493" s="308"/>
      <c r="J493" s="308"/>
      <c r="K493" s="310"/>
      <c r="L493" s="310"/>
      <c r="N493" s="22"/>
      <c r="O493" s="22"/>
      <c r="P493" s="240"/>
    </row>
    <row r="494" spans="2:16" ht="11.25" customHeight="1">
      <c r="B494" s="312"/>
      <c r="C494" s="95"/>
      <c r="D494" s="311"/>
      <c r="E494" s="310"/>
      <c r="F494" s="310"/>
      <c r="G494" s="310"/>
      <c r="H494" s="307"/>
      <c r="I494" s="308"/>
      <c r="J494" s="308"/>
      <c r="K494" s="310"/>
      <c r="L494" s="310"/>
      <c r="N494" s="22"/>
      <c r="O494" s="22"/>
      <c r="P494" s="240"/>
    </row>
    <row r="495" spans="2:16" ht="11.25" customHeight="1">
      <c r="B495" s="312"/>
      <c r="C495" s="95"/>
      <c r="D495" s="311"/>
      <c r="E495" s="310"/>
      <c r="F495" s="310"/>
      <c r="G495" s="310"/>
      <c r="H495" s="307"/>
      <c r="I495" s="308"/>
      <c r="J495" s="308"/>
      <c r="K495" s="310"/>
      <c r="L495" s="310"/>
      <c r="N495" s="22"/>
      <c r="O495" s="22"/>
      <c r="P495" s="240"/>
    </row>
    <row r="496" spans="2:16" ht="11.25" customHeight="1">
      <c r="B496" s="312"/>
      <c r="C496" s="95"/>
      <c r="D496" s="311"/>
      <c r="E496" s="310"/>
      <c r="F496" s="310"/>
      <c r="G496" s="310"/>
      <c r="H496" s="307"/>
      <c r="I496" s="308"/>
      <c r="J496" s="308"/>
      <c r="K496" s="310"/>
      <c r="L496" s="310"/>
      <c r="N496" s="22"/>
      <c r="O496" s="22"/>
      <c r="P496" s="240"/>
    </row>
    <row r="497" spans="2:16" ht="11.25" customHeight="1">
      <c r="B497" s="312"/>
      <c r="C497" s="95"/>
      <c r="D497" s="311"/>
      <c r="E497" s="310"/>
      <c r="F497" s="310"/>
      <c r="G497" s="310"/>
      <c r="H497" s="307"/>
      <c r="I497" s="308"/>
      <c r="J497" s="308"/>
      <c r="K497" s="310"/>
      <c r="L497" s="310"/>
      <c r="N497" s="22"/>
      <c r="O497" s="22"/>
      <c r="P497" s="240"/>
    </row>
    <row r="498" spans="2:16" ht="11.25" customHeight="1">
      <c r="B498" s="312"/>
      <c r="C498" s="95"/>
      <c r="D498" s="311"/>
      <c r="E498" s="310"/>
      <c r="F498" s="310"/>
      <c r="G498" s="310"/>
      <c r="H498" s="307"/>
      <c r="I498" s="308"/>
      <c r="J498" s="308"/>
      <c r="K498" s="310"/>
      <c r="L498" s="310"/>
      <c r="N498" s="22"/>
      <c r="O498" s="22"/>
      <c r="P498" s="240"/>
    </row>
    <row r="499" spans="2:16" ht="11.25" customHeight="1">
      <c r="B499" s="312"/>
      <c r="C499" s="95"/>
      <c r="D499" s="311"/>
      <c r="E499" s="310"/>
      <c r="F499" s="310"/>
      <c r="G499" s="310"/>
      <c r="H499" s="307"/>
      <c r="I499" s="308"/>
      <c r="J499" s="308"/>
      <c r="K499" s="310"/>
      <c r="L499" s="310"/>
      <c r="N499" s="22"/>
      <c r="O499" s="22"/>
      <c r="P499" s="240"/>
    </row>
    <row r="500" spans="2:16" ht="11.25" customHeight="1">
      <c r="B500" s="312"/>
      <c r="C500" s="95"/>
      <c r="D500" s="311"/>
      <c r="E500" s="310"/>
      <c r="F500" s="310"/>
      <c r="G500" s="310"/>
      <c r="H500" s="307"/>
      <c r="I500" s="308"/>
      <c r="J500" s="308"/>
      <c r="K500" s="310"/>
      <c r="L500" s="310"/>
      <c r="N500" s="22"/>
      <c r="O500" s="22"/>
      <c r="P500" s="240"/>
    </row>
    <row r="501" spans="2:16" ht="11.25" customHeight="1">
      <c r="B501" s="312"/>
      <c r="C501" s="95"/>
      <c r="D501" s="311"/>
      <c r="E501" s="310"/>
      <c r="F501" s="310"/>
      <c r="G501" s="310"/>
      <c r="H501" s="307"/>
      <c r="I501" s="308"/>
      <c r="J501" s="308"/>
      <c r="K501" s="310"/>
      <c r="L501" s="310"/>
      <c r="N501" s="22"/>
      <c r="O501" s="22"/>
      <c r="P501" s="240"/>
    </row>
    <row r="502" spans="2:16" ht="11.25" customHeight="1">
      <c r="B502" s="312"/>
      <c r="C502" s="95"/>
      <c r="D502" s="311"/>
      <c r="E502" s="310"/>
      <c r="F502" s="310"/>
      <c r="G502" s="310"/>
      <c r="H502" s="307"/>
      <c r="I502" s="308"/>
      <c r="J502" s="308"/>
      <c r="K502" s="310"/>
      <c r="L502" s="310"/>
      <c r="N502" s="22"/>
      <c r="O502" s="22"/>
      <c r="P502" s="240"/>
    </row>
    <row r="503" spans="2:16" ht="11.25" customHeight="1">
      <c r="B503" s="312"/>
      <c r="C503" s="95"/>
      <c r="D503" s="311"/>
      <c r="E503" s="310"/>
      <c r="F503" s="310"/>
      <c r="G503" s="310"/>
      <c r="H503" s="307"/>
      <c r="I503" s="308"/>
      <c r="J503" s="308"/>
      <c r="K503" s="310"/>
      <c r="L503" s="310"/>
      <c r="N503" s="22"/>
      <c r="O503" s="22"/>
      <c r="P503" s="240"/>
    </row>
    <row r="504" spans="2:16" ht="11.25" customHeight="1">
      <c r="B504" s="312"/>
      <c r="C504" s="95"/>
      <c r="D504" s="311"/>
      <c r="E504" s="310"/>
      <c r="F504" s="310"/>
      <c r="G504" s="310"/>
      <c r="H504" s="307"/>
      <c r="I504" s="308"/>
      <c r="J504" s="308"/>
      <c r="K504" s="310"/>
      <c r="L504" s="310"/>
      <c r="N504" s="22"/>
      <c r="O504" s="22"/>
      <c r="P504" s="240"/>
    </row>
    <row r="505" spans="2:16" ht="11.25" customHeight="1">
      <c r="B505" s="312"/>
      <c r="C505" s="95"/>
      <c r="D505" s="311"/>
      <c r="E505" s="310"/>
      <c r="F505" s="310"/>
      <c r="G505" s="310"/>
      <c r="H505" s="307"/>
      <c r="I505" s="308"/>
      <c r="J505" s="308"/>
      <c r="K505" s="310"/>
      <c r="L505" s="310"/>
      <c r="N505" s="22"/>
      <c r="O505" s="22"/>
      <c r="P505" s="240"/>
    </row>
    <row r="506" spans="2:16" ht="11.25" customHeight="1">
      <c r="B506" s="312"/>
      <c r="C506" s="95"/>
      <c r="D506" s="311"/>
      <c r="E506" s="310"/>
      <c r="F506" s="310"/>
      <c r="G506" s="310"/>
      <c r="H506" s="307"/>
      <c r="I506" s="308"/>
      <c r="J506" s="308"/>
      <c r="K506" s="310"/>
      <c r="L506" s="310"/>
      <c r="N506" s="22"/>
      <c r="O506" s="22"/>
      <c r="P506" s="240"/>
    </row>
    <row r="507" spans="2:16" ht="11.25" customHeight="1">
      <c r="B507" s="312"/>
      <c r="C507" s="95"/>
      <c r="D507" s="311"/>
      <c r="E507" s="310"/>
      <c r="F507" s="310"/>
      <c r="G507" s="310"/>
      <c r="H507" s="307"/>
      <c r="I507" s="308"/>
      <c r="J507" s="308"/>
      <c r="K507" s="310"/>
      <c r="L507" s="310"/>
      <c r="N507" s="22"/>
      <c r="O507" s="22"/>
      <c r="P507" s="240"/>
    </row>
    <row r="508" spans="2:16" ht="11.25" customHeight="1">
      <c r="B508" s="312"/>
      <c r="C508" s="95"/>
      <c r="D508" s="311"/>
      <c r="E508" s="310"/>
      <c r="F508" s="310"/>
      <c r="G508" s="310"/>
      <c r="H508" s="307"/>
      <c r="I508" s="308"/>
      <c r="J508" s="308"/>
      <c r="K508" s="310"/>
      <c r="L508" s="310"/>
      <c r="N508" s="22"/>
      <c r="O508" s="22"/>
      <c r="P508" s="240"/>
    </row>
    <row r="509" spans="2:16" ht="11.25" customHeight="1">
      <c r="B509" s="312"/>
      <c r="C509" s="95"/>
      <c r="D509" s="311"/>
      <c r="E509" s="310"/>
      <c r="F509" s="310"/>
      <c r="G509" s="310"/>
      <c r="H509" s="307"/>
      <c r="I509" s="308"/>
      <c r="J509" s="308"/>
      <c r="K509" s="310"/>
      <c r="L509" s="310"/>
      <c r="N509" s="22"/>
      <c r="O509" s="22"/>
      <c r="P509" s="240"/>
    </row>
    <row r="510" spans="2:16" ht="11.25" customHeight="1">
      <c r="B510" s="312"/>
      <c r="C510" s="95"/>
      <c r="D510" s="311"/>
      <c r="E510" s="310"/>
      <c r="F510" s="310"/>
      <c r="G510" s="310"/>
      <c r="H510" s="307"/>
      <c r="I510" s="308"/>
      <c r="J510" s="308"/>
      <c r="K510" s="310"/>
      <c r="L510" s="310"/>
      <c r="N510" s="22"/>
      <c r="O510" s="22"/>
      <c r="P510" s="240"/>
    </row>
    <row r="511" spans="2:16" ht="11.25" customHeight="1">
      <c r="B511" s="312"/>
      <c r="C511" s="95"/>
      <c r="D511" s="311"/>
      <c r="E511" s="310"/>
      <c r="F511" s="310"/>
      <c r="G511" s="310"/>
      <c r="H511" s="307"/>
      <c r="I511" s="308"/>
      <c r="J511" s="308"/>
      <c r="K511" s="310"/>
      <c r="L511" s="310"/>
      <c r="N511" s="22"/>
      <c r="O511" s="22"/>
      <c r="P511" s="240"/>
    </row>
    <row r="512" spans="2:16" ht="11.25" customHeight="1">
      <c r="B512" s="312"/>
      <c r="C512" s="95"/>
      <c r="D512" s="311"/>
      <c r="E512" s="310"/>
      <c r="F512" s="310"/>
      <c r="G512" s="310"/>
      <c r="H512" s="307"/>
      <c r="I512" s="308"/>
      <c r="J512" s="308"/>
      <c r="K512" s="310"/>
      <c r="L512" s="310"/>
      <c r="N512" s="22"/>
      <c r="O512" s="22"/>
      <c r="P512" s="240"/>
    </row>
    <row r="513" spans="2:16" ht="11.25" customHeight="1">
      <c r="B513" s="312"/>
      <c r="C513" s="95"/>
      <c r="D513" s="311"/>
      <c r="E513" s="310"/>
      <c r="F513" s="310"/>
      <c r="G513" s="310"/>
      <c r="H513" s="307"/>
      <c r="I513" s="308"/>
      <c r="J513" s="308"/>
      <c r="K513" s="310"/>
      <c r="L513" s="310"/>
      <c r="N513" s="22"/>
      <c r="O513" s="22"/>
      <c r="P513" s="240"/>
    </row>
    <row r="514" spans="2:16" ht="11.25" customHeight="1">
      <c r="B514" s="312"/>
      <c r="C514" s="95"/>
      <c r="D514" s="311"/>
      <c r="E514" s="310"/>
      <c r="F514" s="310"/>
      <c r="G514" s="310"/>
      <c r="H514" s="307"/>
      <c r="I514" s="308"/>
      <c r="J514" s="308"/>
      <c r="K514" s="310"/>
      <c r="L514" s="310"/>
      <c r="N514" s="22"/>
      <c r="O514" s="22"/>
      <c r="P514" s="240"/>
    </row>
    <row r="515" spans="2:16" ht="11.25" customHeight="1">
      <c r="B515" s="312"/>
      <c r="C515" s="95"/>
      <c r="D515" s="311"/>
      <c r="E515" s="310"/>
      <c r="F515" s="310"/>
      <c r="G515" s="310"/>
      <c r="H515" s="307"/>
      <c r="I515" s="308"/>
      <c r="J515" s="308"/>
      <c r="K515" s="310"/>
      <c r="L515" s="310"/>
      <c r="N515" s="22"/>
      <c r="O515" s="22"/>
      <c r="P515" s="240"/>
    </row>
    <row r="516" spans="2:16" ht="11.25" customHeight="1">
      <c r="B516" s="312"/>
      <c r="C516" s="95"/>
      <c r="D516" s="311"/>
      <c r="E516" s="310"/>
      <c r="F516" s="310"/>
      <c r="G516" s="310"/>
      <c r="H516" s="307"/>
      <c r="I516" s="308"/>
      <c r="J516" s="308"/>
      <c r="K516" s="310"/>
      <c r="L516" s="310"/>
      <c r="N516" s="22"/>
      <c r="O516" s="22"/>
      <c r="P516" s="240"/>
    </row>
    <row r="517" spans="2:16" ht="11.25" customHeight="1">
      <c r="B517" s="312"/>
      <c r="C517" s="95"/>
      <c r="D517" s="311"/>
      <c r="E517" s="310"/>
      <c r="F517" s="310"/>
      <c r="G517" s="310"/>
      <c r="H517" s="307"/>
      <c r="I517" s="308"/>
      <c r="J517" s="308"/>
      <c r="K517" s="310"/>
      <c r="L517" s="310"/>
      <c r="N517" s="22"/>
      <c r="O517" s="22"/>
      <c r="P517" s="240"/>
    </row>
    <row r="518" spans="2:16" ht="11.25" customHeight="1">
      <c r="B518" s="312"/>
      <c r="C518" s="95"/>
      <c r="D518" s="311"/>
      <c r="E518" s="310"/>
      <c r="F518" s="310"/>
      <c r="G518" s="310"/>
      <c r="H518" s="307"/>
      <c r="I518" s="308"/>
      <c r="J518" s="308"/>
      <c r="K518" s="310"/>
      <c r="L518" s="310"/>
      <c r="N518" s="22"/>
      <c r="O518" s="22"/>
      <c r="P518" s="240"/>
    </row>
    <row r="519" spans="2:16" ht="11.25" customHeight="1">
      <c r="B519" s="312"/>
      <c r="C519" s="95"/>
      <c r="D519" s="311"/>
      <c r="E519" s="310"/>
      <c r="F519" s="310"/>
      <c r="G519" s="310"/>
      <c r="H519" s="307"/>
      <c r="I519" s="308"/>
      <c r="J519" s="308"/>
      <c r="K519" s="310"/>
      <c r="L519" s="310"/>
      <c r="N519" s="22"/>
      <c r="O519" s="22"/>
      <c r="P519" s="240"/>
    </row>
    <row r="520" spans="2:16" ht="11.25" customHeight="1">
      <c r="B520" s="312"/>
      <c r="C520" s="95"/>
      <c r="D520" s="311"/>
      <c r="E520" s="310"/>
      <c r="F520" s="310"/>
      <c r="G520" s="310"/>
      <c r="H520" s="307"/>
      <c r="I520" s="308"/>
      <c r="J520" s="308"/>
      <c r="K520" s="310"/>
      <c r="L520" s="310"/>
      <c r="N520" s="22"/>
      <c r="O520" s="22"/>
      <c r="P520" s="240"/>
    </row>
    <row r="521" spans="2:16" ht="11.25" customHeight="1">
      <c r="B521" s="312"/>
      <c r="C521" s="95"/>
      <c r="D521" s="311"/>
      <c r="E521" s="310"/>
      <c r="F521" s="310"/>
      <c r="G521" s="310"/>
      <c r="H521" s="307"/>
      <c r="I521" s="308"/>
      <c r="J521" s="308"/>
      <c r="K521" s="310"/>
      <c r="L521" s="310"/>
      <c r="N521" s="22"/>
      <c r="O521" s="22"/>
      <c r="P521" s="240"/>
    </row>
    <row r="522" spans="2:16" ht="11.25" customHeight="1">
      <c r="B522" s="312"/>
      <c r="C522" s="95"/>
      <c r="D522" s="311"/>
      <c r="E522" s="310"/>
      <c r="F522" s="310"/>
      <c r="G522" s="310"/>
      <c r="H522" s="307"/>
      <c r="I522" s="308"/>
      <c r="J522" s="308"/>
      <c r="K522" s="310"/>
      <c r="L522" s="310"/>
      <c r="N522" s="22"/>
      <c r="O522" s="22"/>
      <c r="P522" s="240"/>
    </row>
    <row r="523" spans="2:16" ht="11.25" customHeight="1">
      <c r="B523" s="312"/>
      <c r="C523" s="95"/>
      <c r="D523" s="311"/>
      <c r="E523" s="310"/>
      <c r="F523" s="310"/>
      <c r="G523" s="310"/>
      <c r="H523" s="307"/>
      <c r="I523" s="308"/>
      <c r="J523" s="308"/>
      <c r="K523" s="310"/>
      <c r="L523" s="310"/>
      <c r="N523" s="22"/>
      <c r="O523" s="22"/>
      <c r="P523" s="240"/>
    </row>
    <row r="524" spans="2:16" ht="11.25" customHeight="1">
      <c r="B524" s="312"/>
      <c r="C524" s="95"/>
      <c r="D524" s="311"/>
      <c r="E524" s="310"/>
      <c r="F524" s="310"/>
      <c r="G524" s="310"/>
      <c r="H524" s="307"/>
      <c r="I524" s="308"/>
      <c r="J524" s="308"/>
      <c r="K524" s="310"/>
      <c r="L524" s="310"/>
      <c r="N524" s="22"/>
      <c r="O524" s="22"/>
      <c r="P524" s="240"/>
    </row>
    <row r="525" spans="2:16" ht="11.25" customHeight="1">
      <c r="B525" s="312"/>
      <c r="C525" s="95"/>
      <c r="D525" s="311"/>
      <c r="E525" s="310"/>
      <c r="F525" s="310"/>
      <c r="G525" s="310"/>
      <c r="H525" s="307"/>
      <c r="I525" s="308"/>
      <c r="J525" s="308"/>
      <c r="K525" s="310"/>
      <c r="L525" s="310"/>
      <c r="N525" s="22"/>
      <c r="O525" s="22"/>
      <c r="P525" s="240"/>
    </row>
    <row r="526" spans="2:16" ht="11.25" customHeight="1">
      <c r="B526" s="312"/>
      <c r="C526" s="95"/>
      <c r="D526" s="311"/>
      <c r="E526" s="310"/>
      <c r="F526" s="310"/>
      <c r="G526" s="310"/>
      <c r="H526" s="307"/>
      <c r="I526" s="308"/>
      <c r="J526" s="308"/>
      <c r="K526" s="310"/>
      <c r="L526" s="310"/>
      <c r="N526" s="22"/>
      <c r="O526" s="22"/>
      <c r="P526" s="240"/>
    </row>
    <row r="527" spans="2:16" ht="11.25" customHeight="1">
      <c r="B527" s="312"/>
      <c r="C527" s="95"/>
      <c r="D527" s="311"/>
      <c r="E527" s="310"/>
      <c r="F527" s="310"/>
      <c r="G527" s="310"/>
      <c r="H527" s="307"/>
      <c r="I527" s="308"/>
      <c r="J527" s="308"/>
      <c r="K527" s="310"/>
      <c r="L527" s="310"/>
      <c r="N527" s="22"/>
      <c r="O527" s="22"/>
      <c r="P527" s="240"/>
    </row>
    <row r="528" spans="2:16" ht="11.25" customHeight="1">
      <c r="B528" s="312"/>
      <c r="C528" s="95"/>
      <c r="D528" s="311"/>
      <c r="E528" s="310"/>
      <c r="F528" s="310"/>
      <c r="G528" s="310"/>
      <c r="H528" s="307"/>
      <c r="I528" s="308"/>
      <c r="J528" s="308"/>
      <c r="K528" s="310"/>
      <c r="L528" s="310"/>
      <c r="N528" s="22"/>
      <c r="O528" s="22"/>
      <c r="P528" s="240"/>
    </row>
    <row r="529" spans="2:16" ht="11.25" customHeight="1">
      <c r="B529" s="312"/>
      <c r="C529" s="95"/>
      <c r="D529" s="311"/>
      <c r="E529" s="310"/>
      <c r="F529" s="310"/>
      <c r="G529" s="310"/>
      <c r="H529" s="307"/>
      <c r="I529" s="308"/>
      <c r="J529" s="308"/>
      <c r="K529" s="310"/>
      <c r="L529" s="310"/>
      <c r="N529" s="22"/>
      <c r="O529" s="22"/>
      <c r="P529" s="240"/>
    </row>
    <row r="530" spans="2:16" ht="11.25" customHeight="1">
      <c r="B530" s="312"/>
      <c r="C530" s="95"/>
      <c r="D530" s="311"/>
      <c r="E530" s="310"/>
      <c r="F530" s="310"/>
      <c r="G530" s="310"/>
      <c r="H530" s="307"/>
      <c r="I530" s="308"/>
      <c r="J530" s="308"/>
      <c r="K530" s="310"/>
      <c r="L530" s="310"/>
      <c r="N530" s="22"/>
      <c r="O530" s="22"/>
      <c r="P530" s="240"/>
    </row>
    <row r="531" spans="2:16" ht="11.25" customHeight="1">
      <c r="B531" s="312"/>
      <c r="C531" s="95"/>
      <c r="D531" s="311"/>
      <c r="E531" s="310"/>
      <c r="F531" s="310"/>
      <c r="G531" s="310"/>
      <c r="H531" s="307"/>
      <c r="I531" s="308"/>
      <c r="J531" s="308"/>
      <c r="K531" s="310"/>
      <c r="L531" s="310"/>
      <c r="N531" s="22"/>
      <c r="O531" s="22"/>
      <c r="P531" s="240"/>
    </row>
    <row r="532" spans="2:16" ht="11.25" customHeight="1">
      <c r="B532" s="312"/>
      <c r="C532" s="95"/>
      <c r="D532" s="311"/>
      <c r="E532" s="310"/>
      <c r="F532" s="310"/>
      <c r="G532" s="310"/>
      <c r="H532" s="307"/>
      <c r="I532" s="308"/>
      <c r="J532" s="308"/>
      <c r="K532" s="310"/>
      <c r="L532" s="310"/>
      <c r="N532" s="22"/>
      <c r="O532" s="22"/>
      <c r="P532" s="240"/>
    </row>
    <row r="533" spans="2:16" ht="11.25" customHeight="1">
      <c r="B533" s="312"/>
      <c r="C533" s="95"/>
      <c r="D533" s="311"/>
      <c r="E533" s="310"/>
      <c r="F533" s="310"/>
      <c r="G533" s="310"/>
      <c r="H533" s="307"/>
      <c r="I533" s="308"/>
      <c r="J533" s="308"/>
      <c r="K533" s="310"/>
      <c r="L533" s="310"/>
      <c r="N533" s="22"/>
      <c r="O533" s="22"/>
      <c r="P533" s="240"/>
    </row>
    <row r="534" spans="2:16" ht="11.25" customHeight="1">
      <c r="B534" s="312"/>
      <c r="C534" s="95"/>
      <c r="D534" s="311"/>
      <c r="E534" s="310"/>
      <c r="F534" s="310"/>
      <c r="G534" s="310"/>
      <c r="H534" s="307"/>
      <c r="I534" s="308"/>
      <c r="J534" s="308"/>
      <c r="K534" s="310"/>
      <c r="L534" s="310"/>
      <c r="N534" s="22"/>
      <c r="O534" s="22"/>
      <c r="P534" s="240"/>
    </row>
    <row r="535" spans="2:16" ht="11.25" customHeight="1">
      <c r="B535" s="312"/>
      <c r="C535" s="95"/>
      <c r="D535" s="311"/>
      <c r="E535" s="310"/>
      <c r="F535" s="310"/>
      <c r="G535" s="310"/>
      <c r="H535" s="307"/>
      <c r="I535" s="308"/>
      <c r="J535" s="308"/>
      <c r="K535" s="310"/>
      <c r="L535" s="310"/>
      <c r="N535" s="22"/>
      <c r="O535" s="22"/>
      <c r="P535" s="240"/>
    </row>
    <row r="536" spans="2:16" ht="11.25" customHeight="1">
      <c r="B536" s="312"/>
      <c r="C536" s="95"/>
      <c r="D536" s="311"/>
      <c r="E536" s="310"/>
      <c r="F536" s="310"/>
      <c r="G536" s="310"/>
      <c r="H536" s="307"/>
      <c r="I536" s="308"/>
      <c r="J536" s="308"/>
      <c r="K536" s="310"/>
      <c r="L536" s="310"/>
      <c r="N536" s="22"/>
      <c r="O536" s="22"/>
      <c r="P536" s="240"/>
    </row>
    <row r="537" spans="2:16" ht="11.25" customHeight="1">
      <c r="B537" s="312"/>
      <c r="C537" s="95"/>
      <c r="D537" s="311"/>
      <c r="E537" s="310"/>
      <c r="F537" s="310"/>
      <c r="G537" s="310"/>
      <c r="H537" s="307"/>
      <c r="I537" s="308"/>
      <c r="J537" s="308"/>
      <c r="K537" s="310"/>
      <c r="L537" s="310"/>
      <c r="N537" s="22"/>
      <c r="O537" s="22"/>
      <c r="P537" s="240"/>
    </row>
    <row r="538" spans="2:16" ht="11.25" customHeight="1">
      <c r="B538" s="312"/>
      <c r="C538" s="95"/>
      <c r="D538" s="311"/>
      <c r="E538" s="310"/>
      <c r="F538" s="310"/>
      <c r="G538" s="310"/>
      <c r="H538" s="307"/>
      <c r="I538" s="308"/>
      <c r="J538" s="308"/>
      <c r="K538" s="310"/>
      <c r="L538" s="310"/>
      <c r="N538" s="22"/>
      <c r="O538" s="22"/>
      <c r="P538" s="240"/>
    </row>
    <row r="539" spans="2:16" ht="11.25" customHeight="1">
      <c r="B539" s="312"/>
      <c r="C539" s="95"/>
      <c r="D539" s="311"/>
      <c r="E539" s="310"/>
      <c r="F539" s="310"/>
      <c r="G539" s="310"/>
      <c r="H539" s="307"/>
      <c r="I539" s="308"/>
      <c r="J539" s="308"/>
      <c r="K539" s="310"/>
      <c r="L539" s="310"/>
      <c r="N539" s="22"/>
      <c r="O539" s="22"/>
      <c r="P539" s="240"/>
    </row>
    <row r="540" spans="2:16" ht="11.25" customHeight="1">
      <c r="B540" s="312"/>
      <c r="C540" s="95"/>
      <c r="D540" s="311"/>
      <c r="E540" s="310"/>
      <c r="F540" s="310"/>
      <c r="G540" s="310"/>
      <c r="H540" s="307"/>
      <c r="I540" s="308"/>
      <c r="J540" s="308"/>
      <c r="K540" s="310"/>
      <c r="L540" s="310"/>
      <c r="N540" s="22"/>
      <c r="O540" s="22"/>
      <c r="P540" s="240"/>
    </row>
    <row r="541" spans="2:16" ht="11.25" customHeight="1">
      <c r="B541" s="312"/>
      <c r="C541" s="95"/>
      <c r="D541" s="311"/>
      <c r="E541" s="310"/>
      <c r="F541" s="310"/>
      <c r="G541" s="310"/>
      <c r="H541" s="307"/>
      <c r="I541" s="308"/>
      <c r="J541" s="308"/>
      <c r="K541" s="310"/>
      <c r="L541" s="310"/>
      <c r="N541" s="22"/>
      <c r="O541" s="22"/>
      <c r="P541" s="240"/>
    </row>
    <row r="542" spans="2:16" ht="11.25" customHeight="1">
      <c r="B542" s="312"/>
      <c r="C542" s="95"/>
      <c r="D542" s="311"/>
      <c r="E542" s="310"/>
      <c r="F542" s="310"/>
      <c r="G542" s="310"/>
      <c r="H542" s="307"/>
      <c r="I542" s="308"/>
      <c r="J542" s="308"/>
      <c r="K542" s="310"/>
      <c r="L542" s="310"/>
      <c r="N542" s="22"/>
      <c r="O542" s="22"/>
      <c r="P542" s="240"/>
    </row>
    <row r="543" spans="2:16" ht="11.25" customHeight="1">
      <c r="B543" s="312"/>
      <c r="C543" s="95"/>
      <c r="D543" s="311"/>
      <c r="E543" s="310"/>
      <c r="F543" s="310"/>
      <c r="G543" s="310"/>
      <c r="H543" s="307"/>
      <c r="I543" s="308"/>
      <c r="J543" s="308"/>
      <c r="K543" s="310"/>
      <c r="L543" s="310"/>
      <c r="N543" s="22"/>
      <c r="O543" s="22"/>
      <c r="P543" s="240"/>
    </row>
    <row r="544" spans="2:16" ht="11.25" customHeight="1">
      <c r="B544" s="312"/>
      <c r="C544" s="95"/>
      <c r="D544" s="311"/>
      <c r="E544" s="310"/>
      <c r="F544" s="310"/>
      <c r="G544" s="310"/>
      <c r="H544" s="307"/>
      <c r="I544" s="308"/>
      <c r="J544" s="308"/>
      <c r="K544" s="310"/>
      <c r="L544" s="310"/>
      <c r="N544" s="22"/>
      <c r="O544" s="22"/>
      <c r="P544" s="240"/>
    </row>
    <row r="545" spans="2:16" ht="11.25" customHeight="1">
      <c r="B545" s="312"/>
      <c r="C545" s="95"/>
      <c r="D545" s="311"/>
      <c r="E545" s="310"/>
      <c r="F545" s="310"/>
      <c r="G545" s="310"/>
      <c r="H545" s="307"/>
      <c r="I545" s="308"/>
      <c r="J545" s="308"/>
      <c r="K545" s="310"/>
      <c r="L545" s="310"/>
      <c r="N545" s="22"/>
      <c r="O545" s="22"/>
      <c r="P545" s="240"/>
    </row>
    <row r="546" spans="2:16" ht="11.25" customHeight="1">
      <c r="B546" s="312"/>
      <c r="C546" s="95"/>
      <c r="D546" s="311"/>
      <c r="E546" s="310"/>
      <c r="F546" s="310"/>
      <c r="G546" s="310"/>
      <c r="H546" s="307"/>
      <c r="I546" s="308"/>
      <c r="J546" s="308"/>
      <c r="K546" s="310"/>
      <c r="L546" s="310"/>
      <c r="N546" s="22"/>
      <c r="O546" s="22"/>
      <c r="P546" s="240"/>
    </row>
    <row r="547" spans="2:16" ht="11.25" customHeight="1">
      <c r="B547" s="312"/>
      <c r="C547" s="95"/>
      <c r="D547" s="311"/>
      <c r="E547" s="310"/>
      <c r="F547" s="310"/>
      <c r="G547" s="310"/>
      <c r="H547" s="307"/>
      <c r="I547" s="308"/>
      <c r="J547" s="308"/>
      <c r="K547" s="310"/>
      <c r="L547" s="310"/>
      <c r="N547" s="22"/>
      <c r="O547" s="22"/>
      <c r="P547" s="240"/>
    </row>
    <row r="548" spans="2:16" ht="11.25" customHeight="1">
      <c r="B548" s="312"/>
      <c r="C548" s="95"/>
      <c r="D548" s="311"/>
      <c r="E548" s="310"/>
      <c r="F548" s="310"/>
      <c r="G548" s="310"/>
      <c r="H548" s="307"/>
      <c r="I548" s="308"/>
      <c r="J548" s="308"/>
      <c r="K548" s="310"/>
      <c r="L548" s="310"/>
      <c r="N548" s="22"/>
      <c r="O548" s="22"/>
      <c r="P548" s="240"/>
    </row>
    <row r="549" spans="2:16" ht="11.25" customHeight="1">
      <c r="B549" s="312"/>
      <c r="C549" s="95"/>
      <c r="D549" s="311"/>
      <c r="E549" s="310"/>
      <c r="F549" s="310"/>
      <c r="G549" s="310"/>
      <c r="H549" s="307"/>
      <c r="I549" s="308"/>
      <c r="J549" s="308"/>
      <c r="K549" s="310"/>
      <c r="L549" s="310"/>
      <c r="N549" s="22"/>
      <c r="O549" s="22"/>
      <c r="P549" s="240"/>
    </row>
    <row r="550" spans="2:16" ht="11.25" customHeight="1">
      <c r="B550" s="312"/>
      <c r="C550" s="95"/>
      <c r="D550" s="311"/>
      <c r="E550" s="310"/>
      <c r="F550" s="310"/>
      <c r="G550" s="310"/>
      <c r="H550" s="307"/>
      <c r="I550" s="308"/>
      <c r="J550" s="308"/>
      <c r="K550" s="310"/>
      <c r="L550" s="310"/>
      <c r="N550" s="22"/>
      <c r="O550" s="22"/>
      <c r="P550" s="240"/>
    </row>
    <row r="551" spans="2:16" ht="11.25" customHeight="1">
      <c r="B551" s="312"/>
      <c r="C551" s="95"/>
      <c r="D551" s="311"/>
      <c r="E551" s="310"/>
      <c r="F551" s="310"/>
      <c r="G551" s="310"/>
      <c r="H551" s="307"/>
      <c r="I551" s="308"/>
      <c r="J551" s="308"/>
      <c r="K551" s="310"/>
      <c r="L551" s="310"/>
      <c r="N551" s="22"/>
      <c r="O551" s="22"/>
      <c r="P551" s="240"/>
    </row>
    <row r="552" spans="2:16" ht="11.25" customHeight="1">
      <c r="B552" s="312"/>
      <c r="C552" s="95"/>
      <c r="D552" s="311"/>
      <c r="E552" s="310"/>
      <c r="F552" s="310"/>
      <c r="G552" s="310"/>
      <c r="H552" s="307"/>
      <c r="I552" s="308"/>
      <c r="J552" s="308"/>
      <c r="K552" s="310"/>
      <c r="L552" s="310"/>
      <c r="N552" s="22"/>
      <c r="O552" s="22"/>
      <c r="P552" s="240"/>
    </row>
    <row r="553" spans="2:16" ht="11.25" customHeight="1">
      <c r="B553" s="312"/>
      <c r="C553" s="95"/>
      <c r="D553" s="311"/>
      <c r="E553" s="310"/>
      <c r="F553" s="310"/>
      <c r="G553" s="310"/>
      <c r="H553" s="307"/>
      <c r="I553" s="308"/>
      <c r="J553" s="308"/>
      <c r="K553" s="310"/>
      <c r="L553" s="310"/>
      <c r="N553" s="22"/>
      <c r="O553" s="22"/>
      <c r="P553" s="240"/>
    </row>
    <row r="554" spans="2:16" ht="11.25" customHeight="1">
      <c r="B554" s="312"/>
      <c r="C554" s="95"/>
      <c r="D554" s="311"/>
      <c r="E554" s="310"/>
      <c r="F554" s="310"/>
      <c r="G554" s="310"/>
      <c r="H554" s="307"/>
      <c r="I554" s="308"/>
      <c r="J554" s="308"/>
      <c r="K554" s="310"/>
      <c r="L554" s="310"/>
      <c r="N554" s="22"/>
      <c r="O554" s="22"/>
      <c r="P554" s="240"/>
    </row>
    <row r="555" spans="2:16" ht="11.25" customHeight="1">
      <c r="B555" s="312"/>
      <c r="C555" s="95"/>
      <c r="D555" s="311"/>
      <c r="E555" s="310"/>
      <c r="F555" s="310"/>
      <c r="G555" s="310"/>
      <c r="H555" s="307"/>
      <c r="I555" s="308"/>
      <c r="J555" s="308"/>
      <c r="K555" s="310"/>
      <c r="L555" s="310"/>
      <c r="N555" s="22"/>
      <c r="O555" s="22"/>
      <c r="P555" s="240"/>
    </row>
    <row r="556" spans="2:16" ht="11.25" customHeight="1">
      <c r="B556" s="312"/>
      <c r="C556" s="95"/>
      <c r="D556" s="311"/>
      <c r="E556" s="310"/>
      <c r="F556" s="310"/>
      <c r="G556" s="310"/>
      <c r="H556" s="307"/>
      <c r="I556" s="308"/>
      <c r="J556" s="308"/>
      <c r="K556" s="310"/>
      <c r="L556" s="310"/>
      <c r="N556" s="22"/>
      <c r="O556" s="22"/>
      <c r="P556" s="240"/>
    </row>
    <row r="557" spans="2:16" ht="11.25" customHeight="1">
      <c r="B557" s="312"/>
      <c r="C557" s="95"/>
      <c r="D557" s="311"/>
      <c r="E557" s="310"/>
      <c r="F557" s="310"/>
      <c r="G557" s="310"/>
      <c r="H557" s="307"/>
      <c r="I557" s="308"/>
      <c r="J557" s="308"/>
      <c r="K557" s="310"/>
      <c r="L557" s="310"/>
      <c r="M557" s="70"/>
      <c r="N557" s="22"/>
      <c r="O557" s="22"/>
      <c r="P557" s="240"/>
    </row>
    <row r="558" spans="2:16" ht="11.25" customHeight="1">
      <c r="B558" s="312"/>
      <c r="C558" s="95"/>
      <c r="D558" s="311"/>
      <c r="E558" s="310"/>
      <c r="F558" s="310"/>
      <c r="G558" s="310"/>
      <c r="H558" s="307"/>
      <c r="I558" s="308"/>
      <c r="J558" s="308"/>
      <c r="K558" s="310"/>
      <c r="L558" s="310"/>
      <c r="M558" s="70"/>
      <c r="N558" s="22"/>
      <c r="O558" s="22"/>
      <c r="P558" s="240"/>
    </row>
    <row r="559" spans="2:16" ht="11.25" customHeight="1">
      <c r="B559" s="312"/>
      <c r="C559" s="95"/>
      <c r="D559" s="311"/>
      <c r="E559" s="310"/>
      <c r="F559" s="310"/>
      <c r="G559" s="310"/>
      <c r="H559" s="307"/>
      <c r="I559" s="308"/>
      <c r="J559" s="308"/>
      <c r="K559" s="310"/>
      <c r="L559" s="310"/>
      <c r="M559" s="95"/>
      <c r="N559" s="22"/>
      <c r="O559" s="22"/>
      <c r="P559" s="240"/>
    </row>
    <row r="560" spans="2:16" ht="11.25" customHeight="1">
      <c r="B560" s="312"/>
      <c r="C560" s="95"/>
      <c r="D560" s="311"/>
      <c r="E560" s="310"/>
      <c r="F560" s="310"/>
      <c r="G560" s="310"/>
      <c r="H560" s="307"/>
      <c r="I560" s="308"/>
      <c r="J560" s="308"/>
      <c r="K560" s="310"/>
      <c r="L560" s="310"/>
      <c r="M560" s="95"/>
      <c r="N560" s="22"/>
      <c r="O560" s="22"/>
      <c r="P560" s="240"/>
    </row>
    <row r="561" spans="2:16" ht="11.25" customHeight="1">
      <c r="B561" s="312"/>
      <c r="C561" s="95"/>
      <c r="D561" s="311"/>
      <c r="E561" s="310"/>
      <c r="F561" s="310"/>
      <c r="G561" s="310"/>
      <c r="H561" s="307"/>
      <c r="I561" s="308"/>
      <c r="J561" s="308"/>
      <c r="K561" s="310"/>
      <c r="L561" s="310"/>
      <c r="M561" s="95"/>
      <c r="N561" s="22"/>
      <c r="O561" s="22"/>
      <c r="P561" s="240"/>
    </row>
    <row r="562" spans="2:16" ht="11.25" customHeight="1">
      <c r="B562" s="312"/>
      <c r="C562" s="95"/>
      <c r="D562" s="311"/>
      <c r="E562" s="310"/>
      <c r="F562" s="310"/>
      <c r="G562" s="310"/>
      <c r="H562" s="307"/>
      <c r="I562" s="308"/>
      <c r="J562" s="308"/>
      <c r="K562" s="310"/>
      <c r="L562" s="310"/>
      <c r="M562" s="95"/>
      <c r="N562" s="22"/>
      <c r="O562" s="22"/>
      <c r="P562" s="240"/>
    </row>
    <row r="563" spans="2:16" ht="11.25" customHeight="1">
      <c r="B563" s="312"/>
      <c r="C563" s="95"/>
      <c r="D563" s="311"/>
      <c r="E563" s="310"/>
      <c r="F563" s="310"/>
      <c r="G563" s="310"/>
      <c r="H563" s="307"/>
      <c r="I563" s="308"/>
      <c r="J563" s="308"/>
      <c r="K563" s="310"/>
      <c r="L563" s="310"/>
      <c r="N563" s="22"/>
      <c r="O563" s="22"/>
      <c r="P563" s="240"/>
    </row>
    <row r="564" spans="2:16" ht="11.25" customHeight="1">
      <c r="B564" s="312"/>
      <c r="C564" s="95"/>
      <c r="D564" s="311"/>
      <c r="E564" s="310"/>
      <c r="F564" s="310"/>
      <c r="G564" s="310"/>
      <c r="H564" s="307"/>
      <c r="I564" s="308"/>
      <c r="J564" s="308"/>
      <c r="K564" s="310"/>
      <c r="L564" s="310"/>
      <c r="N564" s="22"/>
      <c r="O564" s="22"/>
      <c r="P564" s="240"/>
    </row>
    <row r="565" spans="2:16" ht="11.25" customHeight="1">
      <c r="B565" s="312"/>
      <c r="C565" s="95"/>
      <c r="D565" s="311"/>
      <c r="E565" s="310"/>
      <c r="F565" s="310"/>
      <c r="G565" s="310"/>
      <c r="H565" s="307"/>
      <c r="I565" s="308"/>
      <c r="J565" s="308"/>
      <c r="K565" s="310"/>
      <c r="L565" s="310"/>
      <c r="N565" s="22"/>
      <c r="O565" s="22"/>
      <c r="P565" s="240"/>
    </row>
    <row r="566" spans="2:16" ht="11.25" customHeight="1">
      <c r="B566" s="312"/>
      <c r="C566" s="95"/>
      <c r="D566" s="311"/>
      <c r="E566" s="310"/>
      <c r="F566" s="310"/>
      <c r="G566" s="310"/>
      <c r="H566" s="307"/>
      <c r="I566" s="308"/>
      <c r="J566" s="308"/>
      <c r="K566" s="310"/>
      <c r="L566" s="310"/>
      <c r="N566" s="22"/>
      <c r="O566" s="22"/>
      <c r="P566" s="240"/>
    </row>
    <row r="567" spans="2:16" ht="11.25" customHeight="1">
      <c r="B567" s="312"/>
      <c r="C567" s="95"/>
      <c r="D567" s="311"/>
      <c r="E567" s="310"/>
      <c r="F567" s="310"/>
      <c r="G567" s="310"/>
      <c r="H567" s="307"/>
      <c r="I567" s="308"/>
      <c r="J567" s="308"/>
      <c r="K567" s="310"/>
      <c r="L567" s="310"/>
      <c r="N567" s="22"/>
      <c r="O567" s="22"/>
      <c r="P567" s="240"/>
    </row>
    <row r="568" spans="2:16" ht="11.25" customHeight="1">
      <c r="B568" s="312"/>
      <c r="C568" s="95"/>
      <c r="D568" s="311"/>
      <c r="E568" s="310"/>
      <c r="F568" s="310"/>
      <c r="G568" s="310"/>
      <c r="H568" s="307"/>
      <c r="I568" s="308"/>
      <c r="J568" s="308"/>
      <c r="K568" s="310"/>
      <c r="L568" s="310"/>
      <c r="N568" s="22"/>
      <c r="O568" s="22"/>
      <c r="P568" s="240"/>
    </row>
    <row r="569" spans="2:16" ht="11.25" customHeight="1">
      <c r="B569" s="312"/>
      <c r="C569" s="95"/>
      <c r="D569" s="311"/>
      <c r="E569" s="310"/>
      <c r="F569" s="310"/>
      <c r="G569" s="310"/>
      <c r="H569" s="307"/>
      <c r="I569" s="308"/>
      <c r="J569" s="308"/>
      <c r="K569" s="310"/>
      <c r="L569" s="310"/>
      <c r="N569" s="22"/>
      <c r="O569" s="22"/>
      <c r="P569" s="240"/>
    </row>
    <row r="570" spans="2:16" ht="11.25" customHeight="1">
      <c r="B570" s="312"/>
      <c r="C570" s="95"/>
      <c r="D570" s="311"/>
      <c r="E570" s="310"/>
      <c r="F570" s="310"/>
      <c r="G570" s="310"/>
      <c r="H570" s="307"/>
      <c r="I570" s="308"/>
      <c r="J570" s="308"/>
      <c r="K570" s="310"/>
      <c r="L570" s="310"/>
      <c r="M570" s="95"/>
      <c r="N570" s="22"/>
      <c r="O570" s="22"/>
      <c r="P570" s="240"/>
    </row>
    <row r="571" spans="2:16" ht="11.25" customHeight="1">
      <c r="B571" s="312"/>
      <c r="C571" s="95"/>
      <c r="D571" s="311"/>
      <c r="E571" s="310"/>
      <c r="F571" s="310"/>
      <c r="G571" s="310"/>
      <c r="H571" s="307"/>
      <c r="I571" s="308"/>
      <c r="J571" s="308"/>
      <c r="K571" s="310"/>
      <c r="L571" s="310"/>
      <c r="M571" s="95"/>
      <c r="N571" s="22"/>
      <c r="O571" s="22"/>
      <c r="P571" s="240"/>
    </row>
    <row r="572" spans="2:16" ht="11.25" customHeight="1">
      <c r="B572" s="312"/>
      <c r="C572" s="95"/>
      <c r="D572" s="311"/>
      <c r="E572" s="310"/>
      <c r="F572" s="310"/>
      <c r="G572" s="310"/>
      <c r="H572" s="307"/>
      <c r="I572" s="308"/>
      <c r="J572" s="308"/>
      <c r="K572" s="310"/>
      <c r="L572" s="310"/>
      <c r="M572" s="95"/>
      <c r="N572" s="22"/>
      <c r="O572" s="22"/>
      <c r="P572" s="240"/>
    </row>
    <row r="573" spans="2:16" ht="11.25" customHeight="1">
      <c r="B573" s="312"/>
      <c r="C573" s="95"/>
      <c r="D573" s="311"/>
      <c r="E573" s="310"/>
      <c r="F573" s="310"/>
      <c r="G573" s="310"/>
      <c r="H573" s="307"/>
      <c r="I573" s="308"/>
      <c r="J573" s="308"/>
      <c r="K573" s="310"/>
      <c r="L573" s="310"/>
      <c r="N573" s="22"/>
      <c r="O573" s="22"/>
      <c r="P573" s="240"/>
    </row>
    <row r="574" spans="2:16" ht="11.25" customHeight="1">
      <c r="B574" s="312"/>
      <c r="C574" s="95"/>
      <c r="D574" s="311"/>
      <c r="E574" s="310"/>
      <c r="F574" s="310"/>
      <c r="G574" s="310"/>
      <c r="H574" s="307"/>
      <c r="I574" s="308"/>
      <c r="J574" s="308"/>
      <c r="K574" s="310"/>
      <c r="L574" s="310"/>
      <c r="N574" s="22"/>
      <c r="O574" s="22"/>
      <c r="P574" s="240"/>
    </row>
    <row r="575" spans="2:16" ht="11.25" customHeight="1">
      <c r="B575" s="312"/>
      <c r="C575" s="95"/>
      <c r="D575" s="311"/>
      <c r="E575" s="310"/>
      <c r="F575" s="310"/>
      <c r="G575" s="310"/>
      <c r="H575" s="307"/>
      <c r="I575" s="308"/>
      <c r="J575" s="308"/>
      <c r="K575" s="310"/>
      <c r="L575" s="310"/>
      <c r="N575" s="22"/>
      <c r="O575" s="22"/>
      <c r="P575" s="240"/>
    </row>
    <row r="576" spans="2:16" ht="11.25" customHeight="1">
      <c r="B576" s="312"/>
      <c r="C576" s="95"/>
      <c r="D576" s="311"/>
      <c r="E576" s="310"/>
      <c r="F576" s="310"/>
      <c r="G576" s="310"/>
      <c r="H576" s="307"/>
      <c r="I576" s="308"/>
      <c r="J576" s="308"/>
      <c r="K576" s="310"/>
      <c r="L576" s="310"/>
      <c r="N576" s="22"/>
      <c r="O576" s="22"/>
      <c r="P576" s="240"/>
    </row>
    <row r="577" spans="2:16" ht="11.25" customHeight="1">
      <c r="B577" s="312"/>
      <c r="C577" s="95"/>
      <c r="D577" s="311"/>
      <c r="E577" s="310"/>
      <c r="F577" s="310"/>
      <c r="G577" s="310"/>
      <c r="H577" s="307"/>
      <c r="I577" s="308"/>
      <c r="J577" s="308"/>
      <c r="K577" s="310"/>
      <c r="L577" s="310"/>
      <c r="N577" s="22"/>
      <c r="O577" s="22"/>
      <c r="P577" s="240"/>
    </row>
    <row r="578" spans="2:16" ht="11.25" customHeight="1">
      <c r="B578" s="312"/>
      <c r="C578" s="95"/>
      <c r="D578" s="311"/>
      <c r="E578" s="310"/>
      <c r="F578" s="310"/>
      <c r="G578" s="310"/>
      <c r="H578" s="307"/>
      <c r="I578" s="308"/>
      <c r="J578" s="308"/>
      <c r="K578" s="310"/>
      <c r="L578" s="310"/>
      <c r="N578" s="22"/>
      <c r="O578" s="22"/>
      <c r="P578" s="240"/>
    </row>
    <row r="579" spans="2:16" ht="11.25" customHeight="1">
      <c r="B579" s="312"/>
      <c r="C579" s="95"/>
      <c r="D579" s="311"/>
      <c r="E579" s="310"/>
      <c r="F579" s="310"/>
      <c r="G579" s="310"/>
      <c r="H579" s="307"/>
      <c r="I579" s="308"/>
      <c r="J579" s="308"/>
      <c r="K579" s="310"/>
      <c r="L579" s="310"/>
      <c r="N579" s="22"/>
      <c r="O579" s="22"/>
      <c r="P579" s="240"/>
    </row>
    <row r="580" spans="2:16" ht="11.25" customHeight="1">
      <c r="B580" s="312"/>
      <c r="C580" s="95"/>
      <c r="D580" s="311"/>
      <c r="E580" s="310"/>
      <c r="F580" s="310"/>
      <c r="G580" s="310"/>
      <c r="H580" s="307"/>
      <c r="I580" s="308"/>
      <c r="J580" s="308"/>
      <c r="K580" s="310"/>
      <c r="L580" s="310"/>
      <c r="N580" s="22"/>
      <c r="O580" s="22"/>
      <c r="P580" s="240"/>
    </row>
    <row r="581" spans="2:16" ht="11.25" customHeight="1">
      <c r="B581" s="312"/>
      <c r="C581" s="95"/>
      <c r="D581" s="311"/>
      <c r="E581" s="310"/>
      <c r="F581" s="310"/>
      <c r="G581" s="310"/>
      <c r="H581" s="307"/>
      <c r="I581" s="308"/>
      <c r="J581" s="308"/>
      <c r="K581" s="310"/>
      <c r="L581" s="310"/>
      <c r="N581" s="22"/>
      <c r="O581" s="22"/>
      <c r="P581" s="240"/>
    </row>
    <row r="582" spans="2:16" ht="11.25" customHeight="1">
      <c r="B582" s="312"/>
      <c r="C582" s="95"/>
      <c r="D582" s="311"/>
      <c r="E582" s="310"/>
      <c r="F582" s="310"/>
      <c r="G582" s="310"/>
      <c r="H582" s="307"/>
      <c r="I582" s="308"/>
      <c r="J582" s="308"/>
      <c r="K582" s="310"/>
      <c r="L582" s="310"/>
      <c r="N582" s="22"/>
      <c r="O582" s="22"/>
      <c r="P582" s="240"/>
    </row>
    <row r="583" spans="2:16" ht="11.25" customHeight="1">
      <c r="B583" s="312"/>
      <c r="C583" s="95"/>
      <c r="D583" s="311"/>
      <c r="E583" s="310"/>
      <c r="F583" s="310"/>
      <c r="G583" s="310"/>
      <c r="H583" s="307"/>
      <c r="I583" s="308"/>
      <c r="J583" s="308"/>
      <c r="K583" s="310"/>
      <c r="L583" s="310"/>
      <c r="N583" s="22"/>
      <c r="O583" s="22"/>
      <c r="P583" s="240"/>
    </row>
    <row r="584" spans="2:16" ht="11.25" customHeight="1">
      <c r="B584" s="312"/>
      <c r="C584" s="95"/>
      <c r="D584" s="311"/>
      <c r="E584" s="310"/>
      <c r="F584" s="310"/>
      <c r="G584" s="310"/>
      <c r="H584" s="307"/>
      <c r="I584" s="308"/>
      <c r="J584" s="308"/>
      <c r="K584" s="310"/>
      <c r="L584" s="310"/>
      <c r="N584" s="22"/>
      <c r="O584" s="22"/>
      <c r="P584" s="240"/>
    </row>
    <row r="585" spans="2:16" ht="11.25" customHeight="1">
      <c r="B585" s="312"/>
      <c r="C585" s="95"/>
      <c r="D585" s="311"/>
      <c r="E585" s="310"/>
      <c r="F585" s="310"/>
      <c r="G585" s="310"/>
      <c r="H585" s="307"/>
      <c r="I585" s="308"/>
      <c r="J585" s="308"/>
      <c r="K585" s="310"/>
      <c r="L585" s="310"/>
      <c r="N585" s="22"/>
      <c r="O585" s="22"/>
      <c r="P585" s="240"/>
    </row>
    <row r="586" spans="2:16" ht="11.25" customHeight="1">
      <c r="B586" s="312"/>
      <c r="C586" s="95"/>
      <c r="D586" s="311"/>
      <c r="E586" s="310"/>
      <c r="F586" s="310"/>
      <c r="G586" s="310"/>
      <c r="H586" s="307"/>
      <c r="I586" s="308"/>
      <c r="J586" s="308"/>
      <c r="K586" s="310"/>
      <c r="L586" s="310"/>
      <c r="N586" s="22"/>
      <c r="O586" s="22"/>
      <c r="P586" s="240"/>
    </row>
    <row r="587" spans="2:16" ht="11.25" customHeight="1">
      <c r="B587" s="312"/>
      <c r="C587" s="95"/>
      <c r="D587" s="311"/>
      <c r="E587" s="310"/>
      <c r="F587" s="310"/>
      <c r="G587" s="310"/>
      <c r="H587" s="307"/>
      <c r="I587" s="308"/>
      <c r="J587" s="308"/>
      <c r="K587" s="310"/>
      <c r="L587" s="310"/>
      <c r="N587" s="22"/>
      <c r="O587" s="22"/>
      <c r="P587" s="240"/>
    </row>
    <row r="588" spans="2:16" ht="11.25" customHeight="1">
      <c r="B588" s="312"/>
      <c r="C588" s="95"/>
      <c r="D588" s="311"/>
      <c r="E588" s="310"/>
      <c r="F588" s="310"/>
      <c r="G588" s="310"/>
      <c r="H588" s="307"/>
      <c r="I588" s="308"/>
      <c r="J588" s="308"/>
      <c r="K588" s="310"/>
      <c r="L588" s="310"/>
      <c r="N588" s="22"/>
      <c r="O588" s="22"/>
      <c r="P588" s="240"/>
    </row>
    <row r="589" spans="2:16" ht="11.25" customHeight="1">
      <c r="B589" s="312"/>
      <c r="C589" s="95"/>
      <c r="D589" s="311"/>
      <c r="E589" s="310"/>
      <c r="F589" s="310"/>
      <c r="G589" s="310"/>
      <c r="H589" s="307"/>
      <c r="I589" s="308"/>
      <c r="J589" s="308"/>
      <c r="K589" s="310"/>
      <c r="L589" s="310"/>
      <c r="N589" s="22"/>
      <c r="O589" s="22"/>
      <c r="P589" s="240"/>
    </row>
    <row r="590" spans="2:16" ht="11.25" customHeight="1">
      <c r="B590" s="312"/>
      <c r="C590" s="95"/>
      <c r="D590" s="311"/>
      <c r="E590" s="310"/>
      <c r="F590" s="310"/>
      <c r="G590" s="310"/>
      <c r="H590" s="307"/>
      <c r="I590" s="308"/>
      <c r="J590" s="308"/>
      <c r="K590" s="310"/>
      <c r="L590" s="310"/>
      <c r="N590" s="22"/>
      <c r="O590" s="22"/>
      <c r="P590" s="240"/>
    </row>
    <row r="591" spans="2:16" ht="11.25" customHeight="1">
      <c r="B591" s="312"/>
      <c r="C591" s="95"/>
      <c r="D591" s="311"/>
      <c r="E591" s="310"/>
      <c r="F591" s="310"/>
      <c r="G591" s="310"/>
      <c r="H591" s="307"/>
      <c r="I591" s="308"/>
      <c r="J591" s="308"/>
      <c r="K591" s="310"/>
      <c r="L591" s="310"/>
      <c r="N591" s="22"/>
      <c r="O591" s="22"/>
      <c r="P591" s="240"/>
    </row>
    <row r="592" spans="2:16" ht="11.25" customHeight="1">
      <c r="B592" s="312"/>
      <c r="C592" s="95"/>
      <c r="D592" s="311"/>
      <c r="E592" s="310"/>
      <c r="F592" s="310"/>
      <c r="G592" s="310"/>
      <c r="H592" s="307"/>
      <c r="I592" s="308"/>
      <c r="J592" s="308"/>
      <c r="K592" s="310"/>
      <c r="L592" s="310"/>
      <c r="N592" s="22"/>
      <c r="O592" s="22"/>
      <c r="P592" s="240"/>
    </row>
    <row r="593" spans="2:16" ht="11.25" customHeight="1">
      <c r="B593" s="312"/>
      <c r="C593" s="95"/>
      <c r="D593" s="311"/>
      <c r="E593" s="310"/>
      <c r="F593" s="310"/>
      <c r="G593" s="310"/>
      <c r="H593" s="307"/>
      <c r="I593" s="308"/>
      <c r="J593" s="308"/>
      <c r="K593" s="310"/>
      <c r="L593" s="310"/>
      <c r="N593" s="22"/>
      <c r="O593" s="22"/>
      <c r="P593" s="240"/>
    </row>
    <row r="594" spans="2:16" ht="11.25" customHeight="1">
      <c r="B594" s="312"/>
      <c r="C594" s="95"/>
      <c r="D594" s="311"/>
      <c r="E594" s="310"/>
      <c r="F594" s="310"/>
      <c r="G594" s="310"/>
      <c r="H594" s="307"/>
      <c r="I594" s="308"/>
      <c r="J594" s="308"/>
      <c r="K594" s="310"/>
      <c r="L594" s="310"/>
      <c r="N594" s="22"/>
      <c r="O594" s="22"/>
      <c r="P594" s="240"/>
    </row>
    <row r="595" spans="2:16" ht="11.25" customHeight="1">
      <c r="B595" s="312"/>
      <c r="C595" s="95"/>
      <c r="D595" s="311"/>
      <c r="E595" s="310"/>
      <c r="F595" s="310"/>
      <c r="G595" s="310"/>
      <c r="H595" s="307"/>
      <c r="I595" s="308"/>
      <c r="J595" s="308"/>
      <c r="K595" s="310"/>
      <c r="L595" s="310"/>
      <c r="N595" s="22"/>
      <c r="O595" s="22"/>
      <c r="P595" s="240"/>
    </row>
    <row r="596" spans="2:16" ht="11.25" customHeight="1">
      <c r="B596" s="312"/>
      <c r="C596" s="95"/>
      <c r="D596" s="311"/>
      <c r="E596" s="310"/>
      <c r="F596" s="310"/>
      <c r="G596" s="310"/>
      <c r="H596" s="307"/>
      <c r="I596" s="308"/>
      <c r="J596" s="308"/>
      <c r="K596" s="310"/>
      <c r="L596" s="310"/>
      <c r="N596" s="22"/>
      <c r="O596" s="22"/>
      <c r="P596" s="240"/>
    </row>
    <row r="597" spans="2:16" ht="11.25" customHeight="1">
      <c r="B597" s="312"/>
      <c r="C597" s="95"/>
      <c r="D597" s="311"/>
      <c r="E597" s="310"/>
      <c r="F597" s="310"/>
      <c r="G597" s="310"/>
      <c r="H597" s="307"/>
      <c r="I597" s="308"/>
      <c r="J597" s="308"/>
      <c r="K597" s="310"/>
      <c r="L597" s="310"/>
      <c r="N597" s="22"/>
      <c r="O597" s="22"/>
      <c r="P597" s="240"/>
    </row>
    <row r="598" spans="2:16" ht="11.25" customHeight="1">
      <c r="B598" s="312"/>
      <c r="C598" s="95"/>
      <c r="D598" s="311"/>
      <c r="E598" s="310"/>
      <c r="F598" s="310"/>
      <c r="G598" s="310"/>
      <c r="H598" s="307"/>
      <c r="I598" s="308"/>
      <c r="J598" s="308"/>
      <c r="K598" s="310"/>
      <c r="L598" s="310"/>
      <c r="N598" s="22"/>
      <c r="O598" s="22"/>
      <c r="P598" s="240"/>
    </row>
    <row r="599" spans="2:16" ht="11.25" customHeight="1">
      <c r="B599" s="312"/>
      <c r="C599" s="95"/>
      <c r="D599" s="311"/>
      <c r="E599" s="310"/>
      <c r="F599" s="310"/>
      <c r="G599" s="310"/>
      <c r="H599" s="307"/>
      <c r="I599" s="308"/>
      <c r="J599" s="308"/>
      <c r="K599" s="310"/>
      <c r="L599" s="310"/>
      <c r="N599" s="22"/>
      <c r="O599" s="22"/>
      <c r="P599" s="240"/>
    </row>
    <row r="600" spans="2:16" ht="11.25" customHeight="1">
      <c r="B600" s="312"/>
      <c r="C600" s="95"/>
      <c r="D600" s="311"/>
      <c r="E600" s="310"/>
      <c r="F600" s="310"/>
      <c r="G600" s="310"/>
      <c r="H600" s="307"/>
      <c r="I600" s="308"/>
      <c r="J600" s="308"/>
      <c r="K600" s="310"/>
      <c r="L600" s="310"/>
      <c r="N600" s="22"/>
      <c r="O600" s="22"/>
      <c r="P600" s="240"/>
    </row>
    <row r="601" spans="2:16" ht="11.25" customHeight="1">
      <c r="B601" s="312"/>
      <c r="C601" s="95"/>
      <c r="D601" s="311"/>
      <c r="E601" s="310"/>
      <c r="F601" s="310"/>
      <c r="G601" s="310"/>
      <c r="H601" s="307"/>
      <c r="I601" s="308"/>
      <c r="J601" s="308"/>
      <c r="K601" s="310"/>
      <c r="L601" s="310"/>
      <c r="N601" s="22"/>
      <c r="O601" s="22"/>
      <c r="P601" s="240"/>
    </row>
    <row r="602" spans="2:16" ht="11.25" customHeight="1">
      <c r="B602" s="312"/>
      <c r="C602" s="95"/>
      <c r="D602" s="311"/>
      <c r="E602" s="310"/>
      <c r="F602" s="310"/>
      <c r="G602" s="310"/>
      <c r="H602" s="307"/>
      <c r="I602" s="308"/>
      <c r="J602" s="308"/>
      <c r="K602" s="310"/>
      <c r="L602" s="310"/>
      <c r="N602" s="22"/>
      <c r="O602" s="22"/>
      <c r="P602" s="240"/>
    </row>
    <row r="603" spans="2:16" ht="11.25" customHeight="1">
      <c r="B603" s="312"/>
      <c r="C603" s="95"/>
      <c r="D603" s="311"/>
      <c r="E603" s="310"/>
      <c r="F603" s="310"/>
      <c r="G603" s="310"/>
      <c r="H603" s="307"/>
      <c r="I603" s="308"/>
      <c r="J603" s="308"/>
      <c r="K603" s="310"/>
      <c r="L603" s="310"/>
      <c r="N603" s="22"/>
      <c r="O603" s="22"/>
      <c r="P603" s="240"/>
    </row>
    <row r="604" spans="2:16" ht="11.25" customHeight="1">
      <c r="B604" s="312"/>
      <c r="C604" s="95"/>
      <c r="D604" s="311"/>
      <c r="E604" s="310"/>
      <c r="F604" s="310"/>
      <c r="G604" s="310"/>
      <c r="H604" s="307"/>
      <c r="I604" s="308"/>
      <c r="J604" s="308"/>
      <c r="K604" s="310"/>
      <c r="L604" s="310"/>
      <c r="N604" s="22"/>
      <c r="O604" s="22"/>
      <c r="P604" s="240"/>
    </row>
    <row r="605" spans="2:16" ht="11.25" customHeight="1">
      <c r="B605" s="312"/>
      <c r="C605" s="95"/>
      <c r="D605" s="311"/>
      <c r="E605" s="310"/>
      <c r="F605" s="310"/>
      <c r="G605" s="310"/>
      <c r="H605" s="307"/>
      <c r="I605" s="308"/>
      <c r="J605" s="308"/>
      <c r="K605" s="310"/>
      <c r="L605" s="310"/>
      <c r="N605" s="22"/>
      <c r="O605" s="22"/>
      <c r="P605" s="240"/>
    </row>
    <row r="606" spans="2:16" ht="11.25" customHeight="1">
      <c r="B606" s="312"/>
      <c r="C606" s="95"/>
      <c r="D606" s="311"/>
      <c r="E606" s="310"/>
      <c r="F606" s="310"/>
      <c r="G606" s="310"/>
      <c r="H606" s="307"/>
      <c r="I606" s="308"/>
      <c r="J606" s="308"/>
      <c r="K606" s="310"/>
      <c r="L606" s="310"/>
      <c r="N606" s="22"/>
      <c r="O606" s="22"/>
      <c r="P606" s="240"/>
    </row>
    <row r="607" spans="2:16" ht="11.25" customHeight="1">
      <c r="B607" s="312"/>
      <c r="C607" s="95"/>
      <c r="D607" s="311"/>
      <c r="E607" s="310"/>
      <c r="F607" s="310"/>
      <c r="G607" s="310"/>
      <c r="H607" s="307"/>
      <c r="I607" s="308"/>
      <c r="J607" s="308"/>
      <c r="K607" s="310"/>
      <c r="L607" s="310"/>
      <c r="N607" s="22"/>
      <c r="O607" s="22"/>
      <c r="P607" s="240"/>
    </row>
    <row r="608" spans="2:16" ht="11.25" customHeight="1">
      <c r="B608" s="312"/>
      <c r="C608" s="95"/>
      <c r="D608" s="311"/>
      <c r="E608" s="310"/>
      <c r="F608" s="310"/>
      <c r="G608" s="310"/>
      <c r="H608" s="307"/>
      <c r="I608" s="308"/>
      <c r="J608" s="308"/>
      <c r="K608" s="310"/>
      <c r="L608" s="310"/>
      <c r="N608" s="22"/>
      <c r="O608" s="22"/>
      <c r="P608" s="240"/>
    </row>
    <row r="609" spans="2:16" ht="11.25" customHeight="1">
      <c r="B609" s="312"/>
      <c r="C609" s="95"/>
      <c r="D609" s="311"/>
      <c r="E609" s="310"/>
      <c r="F609" s="310"/>
      <c r="G609" s="310"/>
      <c r="H609" s="307"/>
      <c r="I609" s="308"/>
      <c r="J609" s="308"/>
      <c r="K609" s="310"/>
      <c r="L609" s="310"/>
      <c r="N609" s="22"/>
      <c r="O609" s="22"/>
      <c r="P609" s="240"/>
    </row>
    <row r="610" spans="2:16" ht="11.25" customHeight="1">
      <c r="B610" s="312"/>
      <c r="C610" s="95"/>
      <c r="D610" s="311"/>
      <c r="E610" s="310"/>
      <c r="F610" s="310"/>
      <c r="G610" s="310"/>
      <c r="H610" s="307"/>
      <c r="I610" s="308"/>
      <c r="J610" s="308"/>
      <c r="K610" s="310"/>
      <c r="L610" s="310"/>
      <c r="N610" s="22"/>
      <c r="O610" s="22"/>
      <c r="P610" s="240"/>
    </row>
    <row r="611" spans="2:16" ht="11.25" customHeight="1">
      <c r="B611" s="312"/>
      <c r="C611" s="95"/>
      <c r="D611" s="311"/>
      <c r="E611" s="310"/>
      <c r="F611" s="310"/>
      <c r="G611" s="310"/>
      <c r="H611" s="307"/>
      <c r="I611" s="308"/>
      <c r="J611" s="308"/>
      <c r="K611" s="310"/>
      <c r="L611" s="310"/>
      <c r="N611" s="22"/>
      <c r="O611" s="22"/>
      <c r="P611" s="240"/>
    </row>
    <row r="612" spans="2:16" ht="11.25" customHeight="1">
      <c r="B612" s="312"/>
      <c r="C612" s="95"/>
      <c r="D612" s="311"/>
      <c r="E612" s="310"/>
      <c r="F612" s="310"/>
      <c r="G612" s="310"/>
      <c r="H612" s="307"/>
      <c r="I612" s="308"/>
      <c r="J612" s="308"/>
      <c r="K612" s="310"/>
      <c r="L612" s="310"/>
      <c r="N612" s="22"/>
      <c r="O612" s="22"/>
      <c r="P612" s="240"/>
    </row>
    <row r="613" spans="2:16" ht="11.25" customHeight="1">
      <c r="B613" s="312"/>
      <c r="C613" s="95"/>
      <c r="D613" s="311"/>
      <c r="E613" s="310"/>
      <c r="F613" s="310"/>
      <c r="G613" s="310"/>
      <c r="H613" s="307"/>
      <c r="I613" s="308"/>
      <c r="J613" s="308"/>
      <c r="K613" s="310"/>
      <c r="L613" s="310"/>
      <c r="N613" s="22"/>
      <c r="O613" s="22"/>
      <c r="P613" s="240"/>
    </row>
    <row r="614" spans="2:16" ht="11.25" customHeight="1">
      <c r="B614" s="312"/>
      <c r="C614" s="95"/>
      <c r="D614" s="311"/>
      <c r="E614" s="310"/>
      <c r="F614" s="310"/>
      <c r="G614" s="310"/>
      <c r="H614" s="307"/>
      <c r="I614" s="308"/>
      <c r="J614" s="308"/>
      <c r="K614" s="310"/>
      <c r="L614" s="310"/>
      <c r="N614" s="22"/>
      <c r="O614" s="22"/>
      <c r="P614" s="240"/>
    </row>
    <row r="615" spans="2:16" ht="11.25" customHeight="1">
      <c r="B615" s="312"/>
      <c r="C615" s="95"/>
      <c r="D615" s="311"/>
      <c r="E615" s="310"/>
      <c r="F615" s="310"/>
      <c r="G615" s="310"/>
      <c r="H615" s="307"/>
      <c r="I615" s="308"/>
      <c r="J615" s="308"/>
      <c r="K615" s="310"/>
      <c r="L615" s="310"/>
      <c r="N615" s="22"/>
      <c r="O615" s="22"/>
      <c r="P615" s="240"/>
    </row>
    <row r="616" spans="2:16" ht="11.25" customHeight="1">
      <c r="B616" s="312"/>
      <c r="C616" s="95"/>
      <c r="D616" s="311"/>
      <c r="E616" s="310"/>
      <c r="F616" s="310"/>
      <c r="G616" s="310"/>
      <c r="H616" s="307"/>
      <c r="I616" s="308"/>
      <c r="J616" s="308"/>
      <c r="K616" s="310"/>
      <c r="L616" s="310"/>
      <c r="N616" s="22"/>
      <c r="O616" s="22"/>
      <c r="P616" s="240"/>
    </row>
    <row r="617" spans="2:16" ht="11.25" customHeight="1">
      <c r="B617" s="312"/>
      <c r="C617" s="95"/>
      <c r="D617" s="311"/>
      <c r="E617" s="310"/>
      <c r="F617" s="310"/>
      <c r="G617" s="310"/>
      <c r="H617" s="307"/>
      <c r="I617" s="308"/>
      <c r="J617" s="308"/>
      <c r="K617" s="310"/>
      <c r="L617" s="310"/>
      <c r="N617" s="22"/>
      <c r="O617" s="22"/>
      <c r="P617" s="240"/>
    </row>
    <row r="618" spans="2:16" ht="11.25" customHeight="1">
      <c r="B618" s="312"/>
      <c r="C618" s="95"/>
      <c r="D618" s="311"/>
      <c r="E618" s="310"/>
      <c r="F618" s="310"/>
      <c r="G618" s="310"/>
      <c r="H618" s="307"/>
      <c r="I618" s="308"/>
      <c r="J618" s="308"/>
      <c r="K618" s="310"/>
      <c r="L618" s="310"/>
      <c r="N618" s="22"/>
      <c r="O618" s="22"/>
      <c r="P618" s="240"/>
    </row>
    <row r="619" spans="2:16" ht="11.25" customHeight="1">
      <c r="B619" s="312"/>
      <c r="C619" s="95"/>
      <c r="D619" s="311"/>
      <c r="E619" s="310"/>
      <c r="F619" s="310"/>
      <c r="G619" s="310"/>
      <c r="H619" s="307"/>
      <c r="I619" s="308"/>
      <c r="J619" s="308"/>
      <c r="K619" s="310"/>
      <c r="L619" s="310"/>
      <c r="N619" s="22"/>
      <c r="O619" s="22"/>
      <c r="P619" s="240"/>
    </row>
    <row r="620" spans="2:16" ht="11.25" customHeight="1">
      <c r="B620" s="312"/>
      <c r="C620" s="95"/>
      <c r="D620" s="311"/>
      <c r="E620" s="310"/>
      <c r="F620" s="310"/>
      <c r="G620" s="310"/>
      <c r="H620" s="307"/>
      <c r="I620" s="308"/>
      <c r="J620" s="308"/>
      <c r="K620" s="310"/>
      <c r="L620" s="310"/>
      <c r="N620" s="22"/>
      <c r="O620" s="22"/>
      <c r="P620" s="240"/>
    </row>
    <row r="621" spans="2:16" ht="11.25" customHeight="1">
      <c r="B621" s="312"/>
      <c r="C621" s="95"/>
      <c r="D621" s="311"/>
      <c r="E621" s="310"/>
      <c r="F621" s="310"/>
      <c r="G621" s="310"/>
      <c r="H621" s="307"/>
      <c r="I621" s="308"/>
      <c r="J621" s="308"/>
      <c r="K621" s="310"/>
      <c r="L621" s="310"/>
      <c r="N621" s="22"/>
      <c r="O621" s="22"/>
      <c r="P621" s="240"/>
    </row>
    <row r="622" spans="2:16" ht="11.25" customHeight="1">
      <c r="B622" s="312"/>
      <c r="C622" s="95"/>
      <c r="D622" s="311"/>
      <c r="E622" s="310"/>
      <c r="F622" s="310"/>
      <c r="G622" s="310"/>
      <c r="H622" s="307"/>
      <c r="I622" s="308"/>
      <c r="J622" s="308"/>
      <c r="K622" s="310"/>
      <c r="L622" s="310"/>
      <c r="N622" s="22"/>
      <c r="O622" s="22"/>
      <c r="P622" s="240"/>
    </row>
    <row r="623" spans="2:16" ht="11.25" customHeight="1">
      <c r="B623" s="312"/>
      <c r="C623" s="95"/>
      <c r="D623" s="311"/>
      <c r="E623" s="310"/>
      <c r="F623" s="310"/>
      <c r="G623" s="310"/>
      <c r="H623" s="307"/>
      <c r="I623" s="308"/>
      <c r="J623" s="308"/>
      <c r="K623" s="310"/>
      <c r="L623" s="310"/>
      <c r="N623" s="22"/>
      <c r="O623" s="22"/>
      <c r="P623" s="240"/>
    </row>
    <row r="624" spans="2:16" ht="11.25" customHeight="1">
      <c r="B624" s="312"/>
      <c r="C624" s="95"/>
      <c r="D624" s="311"/>
      <c r="E624" s="310"/>
      <c r="F624" s="310"/>
      <c r="G624" s="310"/>
      <c r="H624" s="307"/>
      <c r="I624" s="308"/>
      <c r="J624" s="308"/>
      <c r="K624" s="310"/>
      <c r="L624" s="310"/>
      <c r="N624" s="22"/>
      <c r="O624" s="22"/>
      <c r="P624" s="240"/>
    </row>
    <row r="625" spans="2:16" ht="11.25" customHeight="1">
      <c r="B625" s="312"/>
      <c r="C625" s="95"/>
      <c r="D625" s="311"/>
      <c r="E625" s="310"/>
      <c r="F625" s="310"/>
      <c r="G625" s="310"/>
      <c r="H625" s="307"/>
      <c r="I625" s="308"/>
      <c r="J625" s="308"/>
      <c r="K625" s="310"/>
      <c r="L625" s="310"/>
      <c r="N625" s="22"/>
      <c r="O625" s="22"/>
      <c r="P625" s="240"/>
    </row>
    <row r="626" spans="2:16" ht="11.25" customHeight="1">
      <c r="B626" s="312"/>
      <c r="C626" s="95"/>
      <c r="D626" s="311"/>
      <c r="E626" s="310"/>
      <c r="F626" s="310"/>
      <c r="G626" s="310"/>
      <c r="H626" s="307"/>
      <c r="I626" s="308"/>
      <c r="J626" s="308"/>
      <c r="K626" s="310"/>
      <c r="L626" s="310"/>
      <c r="N626" s="22"/>
      <c r="O626" s="22"/>
      <c r="P626" s="240"/>
    </row>
    <row r="627" spans="2:16" ht="11.25" customHeight="1">
      <c r="B627" s="312"/>
      <c r="C627" s="95"/>
      <c r="D627" s="311"/>
      <c r="E627" s="310"/>
      <c r="F627" s="310"/>
      <c r="G627" s="310"/>
      <c r="H627" s="307"/>
      <c r="I627" s="308"/>
      <c r="J627" s="308"/>
      <c r="K627" s="310"/>
      <c r="L627" s="310"/>
      <c r="N627" s="22"/>
      <c r="O627" s="22"/>
      <c r="P627" s="240"/>
    </row>
    <row r="628" spans="2:16" ht="11.25" customHeight="1">
      <c r="B628" s="312"/>
      <c r="C628" s="95"/>
      <c r="D628" s="311"/>
      <c r="E628" s="310"/>
      <c r="F628" s="310"/>
      <c r="G628" s="310"/>
      <c r="H628" s="307"/>
      <c r="I628" s="308"/>
      <c r="J628" s="308"/>
      <c r="K628" s="310"/>
      <c r="L628" s="310"/>
      <c r="N628" s="22"/>
      <c r="O628" s="22"/>
      <c r="P628" s="240"/>
    </row>
    <row r="629" spans="2:16" ht="11.25" customHeight="1">
      <c r="B629" s="312"/>
      <c r="C629" s="95"/>
      <c r="D629" s="311"/>
      <c r="E629" s="310"/>
      <c r="F629" s="310"/>
      <c r="G629" s="310"/>
      <c r="H629" s="307"/>
      <c r="I629" s="308"/>
      <c r="J629" s="308"/>
      <c r="K629" s="310"/>
      <c r="L629" s="310"/>
      <c r="N629" s="22"/>
      <c r="O629" s="22"/>
      <c r="P629" s="240"/>
    </row>
    <row r="630" spans="2:16" ht="11.25" customHeight="1">
      <c r="B630" s="312"/>
      <c r="C630" s="95"/>
      <c r="D630" s="311"/>
      <c r="E630" s="310"/>
      <c r="F630" s="310"/>
      <c r="G630" s="310"/>
      <c r="H630" s="307"/>
      <c r="I630" s="308"/>
      <c r="J630" s="308"/>
      <c r="K630" s="310"/>
      <c r="L630" s="310"/>
      <c r="N630" s="22"/>
      <c r="O630" s="22"/>
      <c r="P630" s="240"/>
    </row>
    <row r="631" spans="2:16" ht="11.25" customHeight="1">
      <c r="B631" s="312"/>
      <c r="C631" s="95"/>
      <c r="D631" s="311"/>
      <c r="E631" s="310"/>
      <c r="F631" s="310"/>
      <c r="G631" s="310"/>
      <c r="H631" s="307"/>
      <c r="I631" s="308"/>
      <c r="J631" s="308"/>
      <c r="K631" s="310"/>
      <c r="L631" s="310"/>
      <c r="N631" s="22"/>
      <c r="O631" s="22"/>
      <c r="P631" s="240"/>
    </row>
    <row r="632" spans="2:16" ht="11.25" customHeight="1">
      <c r="B632" s="312"/>
      <c r="C632" s="95"/>
      <c r="D632" s="311"/>
      <c r="E632" s="310"/>
      <c r="F632" s="310"/>
      <c r="G632" s="310"/>
      <c r="H632" s="307"/>
      <c r="I632" s="308"/>
      <c r="J632" s="308"/>
      <c r="K632" s="310"/>
      <c r="L632" s="310"/>
      <c r="N632" s="22"/>
      <c r="O632" s="22"/>
      <c r="P632" s="240"/>
    </row>
    <row r="633" spans="2:16" ht="11.25" customHeight="1">
      <c r="B633" s="312"/>
      <c r="C633" s="95"/>
      <c r="D633" s="311"/>
      <c r="E633" s="310"/>
      <c r="F633" s="310"/>
      <c r="G633" s="310"/>
      <c r="H633" s="307"/>
      <c r="I633" s="308"/>
      <c r="J633" s="308"/>
      <c r="K633" s="310"/>
      <c r="L633" s="310"/>
      <c r="N633" s="22"/>
      <c r="O633" s="22"/>
      <c r="P633" s="240"/>
    </row>
    <row r="634" spans="2:16" ht="11.25" customHeight="1">
      <c r="B634" s="312"/>
      <c r="C634" s="95"/>
      <c r="D634" s="311"/>
      <c r="E634" s="310"/>
      <c r="F634" s="310"/>
      <c r="G634" s="310"/>
      <c r="H634" s="307"/>
      <c r="I634" s="308"/>
      <c r="J634" s="308"/>
      <c r="K634" s="310"/>
      <c r="L634" s="310"/>
      <c r="N634" s="22"/>
      <c r="O634" s="22"/>
      <c r="P634" s="240"/>
    </row>
    <row r="635" spans="2:16" ht="11.25" customHeight="1">
      <c r="B635" s="312"/>
      <c r="C635" s="95"/>
      <c r="D635" s="311"/>
      <c r="E635" s="310"/>
      <c r="F635" s="310"/>
      <c r="G635" s="310"/>
      <c r="H635" s="307"/>
      <c r="I635" s="308"/>
      <c r="J635" s="308"/>
      <c r="K635" s="310"/>
      <c r="L635" s="310"/>
      <c r="N635" s="22"/>
      <c r="O635" s="22"/>
      <c r="P635" s="240"/>
    </row>
    <row r="636" spans="2:16" ht="11.25" customHeight="1">
      <c r="B636" s="312"/>
      <c r="C636" s="95"/>
      <c r="D636" s="311"/>
      <c r="E636" s="310"/>
      <c r="F636" s="310"/>
      <c r="G636" s="310"/>
      <c r="H636" s="307"/>
      <c r="I636" s="308"/>
      <c r="J636" s="308"/>
      <c r="K636" s="310"/>
      <c r="L636" s="310"/>
      <c r="N636" s="22"/>
      <c r="O636" s="22"/>
      <c r="P636" s="240"/>
    </row>
    <row r="637" spans="2:16" ht="11.25" customHeight="1">
      <c r="B637" s="312"/>
      <c r="C637" s="95"/>
      <c r="D637" s="311"/>
      <c r="E637" s="310"/>
      <c r="F637" s="310"/>
      <c r="G637" s="310"/>
      <c r="H637" s="307"/>
      <c r="I637" s="308"/>
      <c r="J637" s="308"/>
      <c r="K637" s="310"/>
      <c r="L637" s="310"/>
      <c r="N637" s="22"/>
      <c r="O637" s="22"/>
      <c r="P637" s="240"/>
    </row>
    <row r="638" spans="2:16" ht="11.25" customHeight="1">
      <c r="B638" s="312"/>
      <c r="C638" s="95"/>
      <c r="D638" s="311"/>
      <c r="E638" s="310"/>
      <c r="F638" s="310"/>
      <c r="G638" s="310"/>
      <c r="H638" s="307"/>
      <c r="I638" s="308"/>
      <c r="J638" s="308"/>
      <c r="K638" s="310"/>
      <c r="L638" s="310"/>
      <c r="N638" s="22"/>
      <c r="O638" s="22"/>
      <c r="P638" s="240"/>
    </row>
    <row r="639" spans="2:16" ht="11.25" customHeight="1">
      <c r="B639" s="312"/>
      <c r="C639" s="95"/>
      <c r="D639" s="311"/>
      <c r="E639" s="310"/>
      <c r="F639" s="310"/>
      <c r="G639" s="310"/>
      <c r="H639" s="307"/>
      <c r="I639" s="308"/>
      <c r="J639" s="308"/>
      <c r="K639" s="310"/>
      <c r="L639" s="310"/>
      <c r="N639" s="22"/>
      <c r="O639" s="22"/>
      <c r="P639" s="240"/>
    </row>
    <row r="640" spans="2:16" ht="11.25" customHeight="1">
      <c r="B640" s="312"/>
      <c r="C640" s="95"/>
      <c r="D640" s="311"/>
      <c r="E640" s="310"/>
      <c r="F640" s="310"/>
      <c r="G640" s="310"/>
      <c r="H640" s="307"/>
      <c r="I640" s="308"/>
      <c r="J640" s="308"/>
      <c r="K640" s="310"/>
      <c r="L640" s="310"/>
      <c r="N640" s="22"/>
      <c r="O640" s="22"/>
      <c r="P640" s="240"/>
    </row>
    <row r="641" spans="2:16" ht="11.25" customHeight="1">
      <c r="B641" s="312"/>
      <c r="C641" s="95"/>
      <c r="D641" s="311"/>
      <c r="E641" s="310"/>
      <c r="F641" s="310"/>
      <c r="G641" s="310"/>
      <c r="H641" s="307"/>
      <c r="I641" s="308"/>
      <c r="J641" s="308"/>
      <c r="K641" s="310"/>
      <c r="L641" s="310"/>
      <c r="N641" s="22"/>
      <c r="O641" s="22"/>
      <c r="P641" s="240"/>
    </row>
    <row r="642" spans="2:16" ht="11.25" customHeight="1">
      <c r="B642" s="312"/>
      <c r="C642" s="95"/>
      <c r="D642" s="311"/>
      <c r="E642" s="310"/>
      <c r="F642" s="310"/>
      <c r="G642" s="310"/>
      <c r="H642" s="307"/>
      <c r="I642" s="308"/>
      <c r="J642" s="308"/>
      <c r="K642" s="310"/>
      <c r="L642" s="310"/>
      <c r="N642" s="22"/>
      <c r="O642" s="22"/>
      <c r="P642" s="240"/>
    </row>
    <row r="643" spans="2:16" ht="11.25" customHeight="1">
      <c r="B643" s="312"/>
      <c r="C643" s="95"/>
      <c r="D643" s="311"/>
      <c r="E643" s="310"/>
      <c r="F643" s="310"/>
      <c r="G643" s="310"/>
      <c r="H643" s="307"/>
      <c r="I643" s="308"/>
      <c r="J643" s="308"/>
      <c r="K643" s="310"/>
      <c r="L643" s="310"/>
      <c r="N643" s="22"/>
      <c r="O643" s="22"/>
      <c r="P643" s="240"/>
    </row>
    <row r="644" spans="2:16" ht="11.25" customHeight="1">
      <c r="B644" s="312"/>
      <c r="C644" s="95"/>
      <c r="D644" s="311"/>
      <c r="E644" s="310"/>
      <c r="F644" s="310"/>
      <c r="G644" s="310"/>
      <c r="H644" s="307"/>
      <c r="I644" s="308"/>
      <c r="J644" s="308"/>
      <c r="K644" s="310"/>
      <c r="L644" s="310"/>
      <c r="N644" s="22"/>
      <c r="O644" s="22"/>
      <c r="P644" s="240"/>
    </row>
    <row r="645" spans="2:16" ht="11.25" customHeight="1">
      <c r="B645" s="312"/>
      <c r="C645" s="95"/>
      <c r="D645" s="311"/>
      <c r="E645" s="310"/>
      <c r="F645" s="310"/>
      <c r="G645" s="310"/>
      <c r="H645" s="307"/>
      <c r="I645" s="308"/>
      <c r="J645" s="308"/>
      <c r="K645" s="310"/>
      <c r="L645" s="310"/>
      <c r="N645" s="22"/>
      <c r="O645" s="22"/>
      <c r="P645" s="240"/>
    </row>
    <row r="646" spans="2:16" ht="11.25" customHeight="1">
      <c r="B646" s="312"/>
      <c r="C646" s="95"/>
      <c r="D646" s="311"/>
      <c r="E646" s="310"/>
      <c r="F646" s="310"/>
      <c r="G646" s="310"/>
      <c r="H646" s="307"/>
      <c r="I646" s="308"/>
      <c r="J646" s="308"/>
      <c r="K646" s="310"/>
      <c r="L646" s="310"/>
      <c r="N646" s="22"/>
      <c r="O646" s="22"/>
      <c r="P646" s="240"/>
    </row>
    <row r="647" spans="2:16" ht="11.25" customHeight="1">
      <c r="B647" s="312"/>
      <c r="C647" s="95"/>
      <c r="D647" s="311"/>
      <c r="E647" s="310"/>
      <c r="F647" s="310"/>
      <c r="G647" s="310"/>
      <c r="H647" s="307"/>
      <c r="I647" s="308"/>
      <c r="J647" s="308"/>
      <c r="K647" s="310"/>
      <c r="L647" s="310"/>
      <c r="N647" s="22"/>
      <c r="O647" s="22"/>
      <c r="P647" s="240"/>
    </row>
    <row r="648" spans="2:16" ht="11.25" customHeight="1">
      <c r="B648" s="312"/>
      <c r="C648" s="95"/>
      <c r="D648" s="311"/>
      <c r="E648" s="310"/>
      <c r="F648" s="310"/>
      <c r="G648" s="310"/>
      <c r="H648" s="307"/>
      <c r="I648" s="308"/>
      <c r="J648" s="308"/>
      <c r="K648" s="310"/>
      <c r="L648" s="310"/>
      <c r="N648" s="22"/>
      <c r="O648" s="22"/>
      <c r="P648" s="240"/>
    </row>
    <row r="649" spans="2:16" ht="11.25" customHeight="1">
      <c r="B649" s="312"/>
      <c r="C649" s="95"/>
      <c r="D649" s="311"/>
      <c r="E649" s="310"/>
      <c r="F649" s="310"/>
      <c r="G649" s="310"/>
      <c r="H649" s="307"/>
      <c r="I649" s="308"/>
      <c r="J649" s="308"/>
      <c r="K649" s="310"/>
      <c r="L649" s="310"/>
      <c r="N649" s="22"/>
      <c r="O649" s="22"/>
      <c r="P649" s="240"/>
    </row>
    <row r="650" spans="2:16" ht="11.25" customHeight="1">
      <c r="B650" s="312"/>
      <c r="C650" s="95"/>
      <c r="D650" s="311"/>
      <c r="E650" s="310"/>
      <c r="F650" s="310"/>
      <c r="G650" s="310"/>
      <c r="H650" s="307"/>
      <c r="I650" s="308"/>
      <c r="J650" s="308"/>
      <c r="K650" s="310"/>
      <c r="L650" s="310"/>
      <c r="N650" s="22"/>
      <c r="O650" s="22"/>
      <c r="P650" s="240"/>
    </row>
    <row r="651" spans="2:16" ht="11.25" customHeight="1">
      <c r="B651" s="312"/>
      <c r="C651" s="95"/>
      <c r="D651" s="311"/>
      <c r="E651" s="310"/>
      <c r="F651" s="310"/>
      <c r="G651" s="310"/>
      <c r="H651" s="307"/>
      <c r="I651" s="308"/>
      <c r="J651" s="308"/>
      <c r="K651" s="310"/>
      <c r="L651" s="310"/>
      <c r="N651" s="22"/>
      <c r="O651" s="22"/>
      <c r="P651" s="240"/>
    </row>
    <row r="652" spans="2:16" ht="11.25" customHeight="1">
      <c r="B652" s="312"/>
      <c r="C652" s="95"/>
      <c r="D652" s="311"/>
      <c r="E652" s="310"/>
      <c r="F652" s="310"/>
      <c r="G652" s="310"/>
      <c r="H652" s="307"/>
      <c r="I652" s="308"/>
      <c r="J652" s="308"/>
      <c r="K652" s="310"/>
      <c r="L652" s="310"/>
      <c r="N652" s="22"/>
      <c r="O652" s="22"/>
      <c r="P652" s="240"/>
    </row>
    <row r="653" spans="2:16" ht="11.25" customHeight="1">
      <c r="B653" s="312"/>
      <c r="C653" s="95"/>
      <c r="D653" s="311"/>
      <c r="E653" s="310"/>
      <c r="F653" s="310"/>
      <c r="G653" s="310"/>
      <c r="H653" s="307"/>
      <c r="I653" s="308"/>
      <c r="J653" s="308"/>
      <c r="K653" s="310"/>
      <c r="L653" s="310"/>
      <c r="N653" s="22"/>
      <c r="O653" s="22"/>
      <c r="P653" s="240"/>
    </row>
    <row r="654" spans="2:16" ht="11.25" customHeight="1">
      <c r="B654" s="312"/>
      <c r="C654" s="95"/>
      <c r="D654" s="311"/>
      <c r="E654" s="310"/>
      <c r="F654" s="310"/>
      <c r="G654" s="310"/>
      <c r="H654" s="307"/>
      <c r="I654" s="308"/>
      <c r="J654" s="308"/>
      <c r="K654" s="310"/>
      <c r="L654" s="310"/>
      <c r="N654" s="22"/>
      <c r="O654" s="22"/>
      <c r="P654" s="240"/>
    </row>
    <row r="655" spans="2:16" ht="11.25" customHeight="1">
      <c r="B655" s="312"/>
      <c r="C655" s="95"/>
      <c r="D655" s="311"/>
      <c r="E655" s="310"/>
      <c r="F655" s="310"/>
      <c r="G655" s="310"/>
      <c r="H655" s="307"/>
      <c r="I655" s="308"/>
      <c r="J655" s="308"/>
      <c r="K655" s="310"/>
      <c r="L655" s="310"/>
      <c r="N655" s="22"/>
      <c r="O655" s="22"/>
      <c r="P655" s="240"/>
    </row>
    <row r="656" spans="2:16" ht="11.25" customHeight="1">
      <c r="B656" s="312"/>
      <c r="C656" s="95"/>
      <c r="D656" s="311"/>
      <c r="E656" s="310"/>
      <c r="F656" s="310"/>
      <c r="G656" s="310"/>
      <c r="H656" s="307"/>
      <c r="I656" s="308"/>
      <c r="J656" s="308"/>
      <c r="K656" s="310"/>
      <c r="L656" s="310"/>
      <c r="N656" s="22"/>
      <c r="O656" s="22"/>
      <c r="P656" s="240"/>
    </row>
    <row r="657" spans="2:16" ht="11.25" customHeight="1">
      <c r="B657" s="312"/>
      <c r="C657" s="95"/>
      <c r="D657" s="311"/>
      <c r="E657" s="310"/>
      <c r="F657" s="310"/>
      <c r="G657" s="310"/>
      <c r="H657" s="307"/>
      <c r="I657" s="308"/>
      <c r="J657" s="308"/>
      <c r="K657" s="310"/>
      <c r="L657" s="310"/>
      <c r="N657" s="22"/>
      <c r="O657" s="22"/>
      <c r="P657" s="240"/>
    </row>
    <row r="658" spans="2:16" ht="11.25" customHeight="1">
      <c r="B658" s="312"/>
      <c r="C658" s="95"/>
      <c r="D658" s="311"/>
      <c r="E658" s="310"/>
      <c r="F658" s="310"/>
      <c r="G658" s="310"/>
      <c r="H658" s="307"/>
      <c r="I658" s="308"/>
      <c r="J658" s="308"/>
      <c r="K658" s="310"/>
      <c r="L658" s="310"/>
      <c r="N658" s="22"/>
      <c r="O658" s="22"/>
      <c r="P658" s="240"/>
    </row>
    <row r="659" spans="2:16" ht="11.25" customHeight="1">
      <c r="B659" s="312"/>
      <c r="C659" s="95"/>
      <c r="D659" s="311"/>
      <c r="E659" s="310"/>
      <c r="F659" s="310"/>
      <c r="G659" s="310"/>
      <c r="H659" s="307"/>
      <c r="I659" s="308"/>
      <c r="J659" s="308"/>
      <c r="K659" s="310"/>
      <c r="L659" s="310"/>
      <c r="N659" s="22"/>
      <c r="O659" s="22"/>
      <c r="P659" s="240"/>
    </row>
    <row r="660" spans="2:16" ht="11.25" customHeight="1">
      <c r="B660" s="312"/>
      <c r="C660" s="95"/>
      <c r="D660" s="311"/>
      <c r="E660" s="310"/>
      <c r="F660" s="310"/>
      <c r="G660" s="310"/>
      <c r="H660" s="307"/>
      <c r="I660" s="308"/>
      <c r="J660" s="308"/>
      <c r="K660" s="310"/>
      <c r="L660" s="310"/>
      <c r="N660" s="22"/>
      <c r="O660" s="22"/>
      <c r="P660" s="240"/>
    </row>
    <row r="661" spans="2:16" ht="11.25" customHeight="1">
      <c r="B661" s="312"/>
      <c r="C661" s="95"/>
      <c r="D661" s="311"/>
      <c r="E661" s="310"/>
      <c r="F661" s="310"/>
      <c r="G661" s="310"/>
      <c r="H661" s="307"/>
      <c r="I661" s="308"/>
      <c r="J661" s="308"/>
      <c r="K661" s="310"/>
      <c r="L661" s="310"/>
      <c r="N661" s="22"/>
      <c r="O661" s="22"/>
      <c r="P661" s="240"/>
    </row>
    <row r="662" spans="2:16" ht="11.25" customHeight="1">
      <c r="B662" s="312"/>
      <c r="C662" s="95"/>
      <c r="D662" s="311"/>
      <c r="E662" s="310"/>
      <c r="F662" s="310"/>
      <c r="G662" s="310"/>
      <c r="H662" s="307"/>
      <c r="I662" s="308"/>
      <c r="J662" s="308"/>
      <c r="K662" s="310"/>
      <c r="L662" s="310"/>
      <c r="N662" s="22"/>
      <c r="O662" s="22"/>
      <c r="P662" s="240"/>
    </row>
    <row r="663" spans="2:16" ht="11.25" customHeight="1">
      <c r="B663" s="312"/>
      <c r="C663" s="95"/>
      <c r="D663" s="311"/>
      <c r="E663" s="310"/>
      <c r="F663" s="310"/>
      <c r="G663" s="310"/>
      <c r="H663" s="307"/>
      <c r="I663" s="308"/>
      <c r="J663" s="308"/>
      <c r="K663" s="310"/>
      <c r="L663" s="310"/>
      <c r="N663" s="22"/>
      <c r="O663" s="22"/>
      <c r="P663" s="240"/>
    </row>
    <row r="664" spans="2:16" ht="11.25" customHeight="1">
      <c r="B664" s="312"/>
      <c r="C664" s="95"/>
      <c r="D664" s="311"/>
      <c r="E664" s="310"/>
      <c r="F664" s="310"/>
      <c r="G664" s="310"/>
      <c r="H664" s="307"/>
      <c r="I664" s="308"/>
      <c r="J664" s="308"/>
      <c r="K664" s="310"/>
      <c r="L664" s="310"/>
      <c r="N664" s="22"/>
      <c r="O664" s="22"/>
      <c r="P664" s="240"/>
    </row>
    <row r="665" spans="2:16" ht="11.25" customHeight="1">
      <c r="B665" s="312"/>
      <c r="C665" s="95"/>
      <c r="D665" s="311"/>
      <c r="E665" s="310"/>
      <c r="F665" s="310"/>
      <c r="G665" s="310"/>
      <c r="H665" s="307"/>
      <c r="I665" s="308"/>
      <c r="J665" s="308"/>
      <c r="K665" s="310"/>
      <c r="L665" s="310"/>
      <c r="N665" s="22"/>
      <c r="O665" s="22"/>
      <c r="P665" s="240"/>
    </row>
    <row r="666" spans="2:16" ht="11.25" customHeight="1">
      <c r="B666" s="312"/>
      <c r="C666" s="95"/>
      <c r="D666" s="311"/>
      <c r="E666" s="310"/>
      <c r="F666" s="310"/>
      <c r="G666" s="310"/>
      <c r="H666" s="307"/>
      <c r="I666" s="308"/>
      <c r="J666" s="308"/>
      <c r="K666" s="310"/>
      <c r="L666" s="310"/>
      <c r="N666" s="22"/>
      <c r="O666" s="22"/>
      <c r="P666" s="240"/>
    </row>
    <row r="667" spans="2:16" ht="11.25" customHeight="1">
      <c r="B667" s="312"/>
      <c r="C667" s="95"/>
      <c r="D667" s="311"/>
      <c r="E667" s="310"/>
      <c r="F667" s="310"/>
      <c r="G667" s="310"/>
      <c r="H667" s="307"/>
      <c r="I667" s="308"/>
      <c r="J667" s="308"/>
      <c r="K667" s="310"/>
      <c r="L667" s="310"/>
      <c r="N667" s="22"/>
      <c r="O667" s="22"/>
      <c r="P667" s="240"/>
    </row>
    <row r="668" spans="2:16" ht="11.25" customHeight="1">
      <c r="B668" s="312"/>
      <c r="C668" s="95"/>
      <c r="D668" s="311"/>
      <c r="E668" s="310"/>
      <c r="F668" s="310"/>
      <c r="G668" s="310"/>
      <c r="H668" s="307"/>
      <c r="I668" s="308"/>
      <c r="J668" s="308"/>
      <c r="K668" s="310"/>
      <c r="L668" s="310"/>
      <c r="N668" s="22"/>
      <c r="O668" s="22"/>
      <c r="P668" s="240"/>
    </row>
    <row r="669" spans="2:16" ht="11.25" customHeight="1">
      <c r="B669" s="312"/>
      <c r="C669" s="95"/>
      <c r="D669" s="311"/>
      <c r="E669" s="310"/>
      <c r="F669" s="310"/>
      <c r="G669" s="310"/>
      <c r="H669" s="307"/>
      <c r="I669" s="308"/>
      <c r="J669" s="308"/>
      <c r="K669" s="310"/>
      <c r="L669" s="310"/>
      <c r="N669" s="22"/>
      <c r="O669" s="22"/>
      <c r="P669" s="240"/>
    </row>
    <row r="670" spans="2:16" ht="11.25" customHeight="1">
      <c r="B670" s="312"/>
      <c r="C670" s="95"/>
      <c r="D670" s="311"/>
      <c r="E670" s="310"/>
      <c r="F670" s="310"/>
      <c r="G670" s="310"/>
      <c r="H670" s="307"/>
      <c r="I670" s="308"/>
      <c r="J670" s="308"/>
      <c r="K670" s="310"/>
      <c r="L670" s="310"/>
      <c r="N670" s="22"/>
      <c r="O670" s="22"/>
      <c r="P670" s="240"/>
    </row>
    <row r="671" spans="2:16" ht="11.25" customHeight="1">
      <c r="B671" s="312"/>
      <c r="C671" s="95"/>
      <c r="D671" s="311"/>
      <c r="E671" s="310"/>
      <c r="F671" s="310"/>
      <c r="G671" s="310"/>
      <c r="H671" s="307"/>
      <c r="I671" s="308"/>
      <c r="J671" s="308"/>
      <c r="K671" s="310"/>
      <c r="L671" s="310"/>
      <c r="N671" s="22"/>
      <c r="O671" s="22"/>
      <c r="P671" s="240"/>
    </row>
    <row r="672" spans="2:16" ht="11.25" customHeight="1">
      <c r="B672" s="312"/>
      <c r="C672" s="95"/>
      <c r="D672" s="311"/>
      <c r="E672" s="310"/>
      <c r="F672" s="310"/>
      <c r="G672" s="310"/>
      <c r="H672" s="307"/>
      <c r="I672" s="308"/>
      <c r="J672" s="308"/>
      <c r="K672" s="310"/>
      <c r="L672" s="310"/>
      <c r="N672" s="22"/>
      <c r="O672" s="22"/>
      <c r="P672" s="240"/>
    </row>
    <row r="673" spans="2:16" ht="11.25" customHeight="1">
      <c r="B673" s="312"/>
      <c r="C673" s="95"/>
      <c r="D673" s="311"/>
      <c r="E673" s="310"/>
      <c r="F673" s="310"/>
      <c r="G673" s="310"/>
      <c r="H673" s="307"/>
      <c r="I673" s="308"/>
      <c r="J673" s="308"/>
      <c r="K673" s="310"/>
      <c r="L673" s="310"/>
      <c r="N673" s="22"/>
      <c r="O673" s="22"/>
      <c r="P673" s="240"/>
    </row>
    <row r="674" spans="2:16" ht="11.25" customHeight="1">
      <c r="B674" s="312"/>
      <c r="C674" s="95"/>
      <c r="D674" s="311"/>
      <c r="E674" s="310"/>
      <c r="F674" s="310"/>
      <c r="G674" s="310"/>
      <c r="H674" s="307"/>
      <c r="I674" s="308"/>
      <c r="J674" s="308"/>
      <c r="K674" s="310"/>
      <c r="L674" s="310"/>
      <c r="N674" s="22"/>
      <c r="O674" s="22"/>
      <c r="P674" s="240"/>
    </row>
    <row r="675" spans="2:16" ht="11.25" customHeight="1">
      <c r="B675" s="312"/>
      <c r="C675" s="95"/>
      <c r="D675" s="311"/>
      <c r="E675" s="310"/>
      <c r="F675" s="310"/>
      <c r="G675" s="310"/>
      <c r="H675" s="307"/>
      <c r="I675" s="308"/>
      <c r="J675" s="308"/>
      <c r="K675" s="310"/>
      <c r="L675" s="310"/>
      <c r="N675" s="22"/>
      <c r="O675" s="22"/>
      <c r="P675" s="240"/>
    </row>
    <row r="676" spans="2:16" ht="11.25" customHeight="1">
      <c r="B676" s="312"/>
      <c r="C676" s="95"/>
      <c r="D676" s="311"/>
      <c r="E676" s="310"/>
      <c r="F676" s="310"/>
      <c r="G676" s="310"/>
      <c r="H676" s="307"/>
      <c r="I676" s="308"/>
      <c r="J676" s="308"/>
      <c r="K676" s="310"/>
      <c r="L676" s="310"/>
      <c r="N676" s="22"/>
      <c r="O676" s="22"/>
      <c r="P676" s="240"/>
    </row>
    <row r="677" spans="2:16" ht="11.25" customHeight="1">
      <c r="B677" s="312"/>
      <c r="C677" s="95"/>
      <c r="D677" s="311"/>
      <c r="E677" s="310"/>
      <c r="F677" s="310"/>
      <c r="G677" s="310"/>
      <c r="H677" s="307"/>
      <c r="I677" s="308"/>
      <c r="J677" s="308"/>
      <c r="K677" s="310"/>
      <c r="L677" s="310"/>
      <c r="N677" s="22"/>
      <c r="O677" s="22"/>
      <c r="P677" s="240"/>
    </row>
    <row r="678" spans="2:16" ht="11.25" customHeight="1">
      <c r="B678" s="312"/>
      <c r="C678" s="95"/>
      <c r="D678" s="311"/>
      <c r="E678" s="310"/>
      <c r="F678" s="310"/>
      <c r="G678" s="310"/>
      <c r="H678" s="307"/>
      <c r="I678" s="308"/>
      <c r="J678" s="308"/>
      <c r="K678" s="310"/>
      <c r="L678" s="310"/>
      <c r="N678" s="22"/>
      <c r="O678" s="22"/>
      <c r="P678" s="240"/>
    </row>
    <row r="679" spans="2:16" ht="11.25" customHeight="1">
      <c r="B679" s="312"/>
      <c r="C679" s="95"/>
      <c r="D679" s="311"/>
      <c r="E679" s="310"/>
      <c r="F679" s="310"/>
      <c r="G679" s="310"/>
      <c r="H679" s="307"/>
      <c r="I679" s="308"/>
      <c r="J679" s="308"/>
      <c r="K679" s="310"/>
      <c r="L679" s="310"/>
      <c r="N679" s="22"/>
      <c r="O679" s="22"/>
      <c r="P679" s="240"/>
    </row>
    <row r="680" spans="2:16" ht="11.25" customHeight="1">
      <c r="B680" s="312"/>
      <c r="C680" s="95"/>
      <c r="D680" s="311"/>
      <c r="E680" s="310"/>
      <c r="F680" s="310"/>
      <c r="G680" s="310"/>
      <c r="H680" s="307"/>
      <c r="I680" s="308"/>
      <c r="J680" s="308"/>
      <c r="K680" s="310"/>
      <c r="L680" s="310"/>
      <c r="N680" s="22"/>
      <c r="O680" s="22"/>
      <c r="P680" s="240"/>
    </row>
    <row r="681" spans="2:16" ht="11.25" customHeight="1">
      <c r="B681" s="312"/>
      <c r="C681" s="95"/>
      <c r="D681" s="311"/>
      <c r="E681" s="310"/>
      <c r="F681" s="310"/>
      <c r="G681" s="310"/>
      <c r="H681" s="307"/>
      <c r="I681" s="308"/>
      <c r="J681" s="308"/>
      <c r="K681" s="310"/>
      <c r="L681" s="310"/>
      <c r="N681" s="22"/>
      <c r="O681" s="22"/>
      <c r="P681" s="240"/>
    </row>
    <row r="682" spans="2:16" ht="11.25" customHeight="1">
      <c r="B682" s="312"/>
      <c r="C682" s="95"/>
      <c r="D682" s="311"/>
      <c r="E682" s="310"/>
      <c r="F682" s="310"/>
      <c r="G682" s="310"/>
      <c r="H682" s="307"/>
      <c r="I682" s="308"/>
      <c r="J682" s="308"/>
      <c r="K682" s="310"/>
      <c r="L682" s="310"/>
      <c r="N682" s="22"/>
      <c r="O682" s="22"/>
      <c r="P682" s="240"/>
    </row>
    <row r="683" spans="2:16" ht="11.25" customHeight="1">
      <c r="B683" s="312"/>
      <c r="C683" s="95"/>
      <c r="D683" s="311"/>
      <c r="E683" s="310"/>
      <c r="F683" s="310"/>
      <c r="G683" s="310"/>
      <c r="H683" s="307"/>
      <c r="I683" s="308"/>
      <c r="J683" s="308"/>
      <c r="K683" s="310"/>
      <c r="L683" s="310"/>
      <c r="N683" s="22"/>
      <c r="O683" s="22"/>
      <c r="P683" s="240"/>
    </row>
    <row r="684" spans="2:16" ht="11.25" customHeight="1">
      <c r="B684" s="312"/>
      <c r="C684" s="95"/>
      <c r="D684" s="311"/>
      <c r="E684" s="310"/>
      <c r="F684" s="310"/>
      <c r="G684" s="310"/>
      <c r="H684" s="307"/>
      <c r="I684" s="308"/>
      <c r="J684" s="308"/>
      <c r="K684" s="310"/>
      <c r="L684" s="310"/>
      <c r="N684" s="22"/>
      <c r="O684" s="22"/>
      <c r="P684" s="240"/>
    </row>
    <row r="685" spans="2:16" ht="11.25" customHeight="1">
      <c r="B685" s="312"/>
      <c r="C685" s="95"/>
      <c r="D685" s="311"/>
      <c r="E685" s="310"/>
      <c r="F685" s="310"/>
      <c r="G685" s="310"/>
      <c r="H685" s="307"/>
      <c r="I685" s="308"/>
      <c r="J685" s="308"/>
      <c r="K685" s="310"/>
      <c r="L685" s="310"/>
      <c r="N685" s="22"/>
      <c r="O685" s="22"/>
      <c r="P685" s="240"/>
    </row>
    <row r="686" spans="2:16" ht="11.25" customHeight="1">
      <c r="B686" s="312"/>
      <c r="C686" s="95"/>
      <c r="D686" s="311"/>
      <c r="E686" s="310"/>
      <c r="F686" s="310"/>
      <c r="G686" s="310"/>
      <c r="H686" s="307"/>
      <c r="I686" s="308"/>
      <c r="J686" s="308"/>
      <c r="K686" s="310"/>
      <c r="L686" s="310"/>
      <c r="N686" s="22"/>
      <c r="O686" s="22"/>
      <c r="P686" s="240"/>
    </row>
    <row r="687" spans="2:16" ht="11.25" customHeight="1">
      <c r="B687" s="312"/>
      <c r="C687" s="95"/>
      <c r="D687" s="311"/>
      <c r="E687" s="310"/>
      <c r="F687" s="310"/>
      <c r="G687" s="310"/>
      <c r="H687" s="307"/>
      <c r="I687" s="308"/>
      <c r="J687" s="308"/>
      <c r="K687" s="310"/>
      <c r="L687" s="310"/>
      <c r="N687" s="22"/>
      <c r="O687" s="22"/>
      <c r="P687" s="240"/>
    </row>
    <row r="688" spans="2:16" ht="11.25" customHeight="1">
      <c r="B688" s="312"/>
      <c r="C688" s="95"/>
      <c r="D688" s="311"/>
      <c r="E688" s="310"/>
      <c r="F688" s="310"/>
      <c r="G688" s="310"/>
      <c r="H688" s="307"/>
      <c r="I688" s="308"/>
      <c r="J688" s="308"/>
      <c r="K688" s="310"/>
      <c r="L688" s="310"/>
      <c r="N688" s="22"/>
      <c r="O688" s="22"/>
      <c r="P688" s="240"/>
    </row>
    <row r="689" spans="2:16" ht="11.25" customHeight="1">
      <c r="B689" s="312"/>
      <c r="C689" s="95"/>
      <c r="D689" s="311"/>
      <c r="E689" s="310"/>
      <c r="F689" s="310"/>
      <c r="G689" s="310"/>
      <c r="H689" s="307"/>
      <c r="I689" s="308"/>
      <c r="J689" s="308"/>
      <c r="K689" s="310"/>
      <c r="L689" s="310"/>
      <c r="N689" s="22"/>
      <c r="O689" s="22"/>
      <c r="P689" s="240"/>
    </row>
    <row r="690" spans="2:16" ht="11.25" customHeight="1">
      <c r="B690" s="312"/>
      <c r="C690" s="95"/>
      <c r="D690" s="311"/>
      <c r="E690" s="310"/>
      <c r="F690" s="310"/>
      <c r="G690" s="310"/>
      <c r="H690" s="307"/>
      <c r="I690" s="308"/>
      <c r="J690" s="308"/>
      <c r="K690" s="310"/>
      <c r="L690" s="310"/>
      <c r="N690" s="22"/>
      <c r="O690" s="22"/>
      <c r="P690" s="240"/>
    </row>
    <row r="691" spans="2:16" ht="11.25" customHeight="1">
      <c r="B691" s="312"/>
      <c r="C691" s="95"/>
      <c r="D691" s="311"/>
      <c r="E691" s="310"/>
      <c r="F691" s="310"/>
      <c r="G691" s="310"/>
      <c r="H691" s="307"/>
      <c r="I691" s="308"/>
      <c r="J691" s="308"/>
      <c r="K691" s="310"/>
      <c r="L691" s="310"/>
      <c r="N691" s="22"/>
      <c r="O691" s="22"/>
      <c r="P691" s="240"/>
    </row>
    <row r="692" spans="2:16" ht="11.25" customHeight="1">
      <c r="B692" s="312"/>
      <c r="C692" s="95"/>
      <c r="D692" s="311"/>
      <c r="E692" s="310"/>
      <c r="F692" s="310"/>
      <c r="G692" s="310"/>
      <c r="H692" s="307"/>
      <c r="I692" s="308"/>
      <c r="J692" s="308"/>
      <c r="K692" s="310"/>
      <c r="L692" s="310"/>
      <c r="N692" s="22"/>
      <c r="O692" s="22"/>
      <c r="P692" s="240"/>
    </row>
    <row r="693" spans="2:16" ht="11.25" customHeight="1">
      <c r="B693" s="312"/>
      <c r="C693" s="95"/>
      <c r="D693" s="311"/>
      <c r="E693" s="310"/>
      <c r="F693" s="310"/>
      <c r="G693" s="310"/>
      <c r="H693" s="307"/>
      <c r="I693" s="308"/>
      <c r="J693" s="308"/>
      <c r="K693" s="310"/>
      <c r="L693" s="310"/>
      <c r="N693" s="22"/>
      <c r="O693" s="22"/>
      <c r="P693" s="240"/>
    </row>
    <row r="694" spans="2:16" ht="11.25" customHeight="1">
      <c r="B694" s="312"/>
      <c r="C694" s="95"/>
      <c r="D694" s="311"/>
      <c r="E694" s="310"/>
      <c r="F694" s="310"/>
      <c r="G694" s="310"/>
      <c r="H694" s="307"/>
      <c r="I694" s="308"/>
      <c r="J694" s="308"/>
      <c r="K694" s="310"/>
      <c r="L694" s="310"/>
      <c r="N694" s="22"/>
      <c r="O694" s="22"/>
      <c r="P694" s="240"/>
    </row>
    <row r="695" spans="2:16" ht="11.25" customHeight="1">
      <c r="B695" s="312"/>
      <c r="C695" s="95"/>
      <c r="D695" s="311"/>
      <c r="E695" s="310"/>
      <c r="F695" s="310"/>
      <c r="G695" s="310"/>
      <c r="H695" s="307"/>
      <c r="I695" s="308"/>
      <c r="J695" s="308"/>
      <c r="K695" s="310"/>
      <c r="L695" s="310"/>
      <c r="N695" s="22"/>
      <c r="O695" s="22"/>
      <c r="P695" s="240"/>
    </row>
    <row r="696" spans="2:16" ht="11.25" customHeight="1">
      <c r="B696" s="312"/>
      <c r="C696" s="95"/>
      <c r="D696" s="311"/>
      <c r="E696" s="310"/>
      <c r="F696" s="310"/>
      <c r="G696" s="310"/>
      <c r="H696" s="307"/>
      <c r="I696" s="308"/>
      <c r="J696" s="308"/>
      <c r="K696" s="310"/>
      <c r="L696" s="310"/>
      <c r="N696" s="22"/>
      <c r="O696" s="22"/>
      <c r="P696" s="240"/>
    </row>
    <row r="697" spans="2:16" ht="11.25" customHeight="1">
      <c r="B697" s="312"/>
      <c r="C697" s="95"/>
      <c r="D697" s="311"/>
      <c r="E697" s="310"/>
      <c r="F697" s="310"/>
      <c r="G697" s="310"/>
      <c r="H697" s="307"/>
      <c r="I697" s="308"/>
      <c r="J697" s="308"/>
      <c r="K697" s="310"/>
      <c r="L697" s="310"/>
      <c r="N697" s="22"/>
      <c r="O697" s="22"/>
      <c r="P697" s="240"/>
    </row>
    <row r="698" spans="2:16" ht="11.25" customHeight="1">
      <c r="B698" s="312"/>
      <c r="C698" s="95"/>
      <c r="D698" s="311"/>
      <c r="E698" s="310"/>
      <c r="F698" s="310"/>
      <c r="G698" s="310"/>
      <c r="H698" s="307"/>
      <c r="I698" s="308"/>
      <c r="J698" s="308"/>
      <c r="K698" s="310"/>
      <c r="L698" s="310"/>
      <c r="N698" s="22"/>
      <c r="O698" s="22"/>
      <c r="P698" s="240"/>
    </row>
    <row r="699" spans="2:16" ht="11.25" customHeight="1">
      <c r="B699" s="312"/>
      <c r="C699" s="95"/>
      <c r="D699" s="311"/>
      <c r="E699" s="310"/>
      <c r="F699" s="310"/>
      <c r="G699" s="310"/>
      <c r="H699" s="307"/>
      <c r="I699" s="308"/>
      <c r="J699" s="308"/>
      <c r="K699" s="310"/>
      <c r="L699" s="310"/>
      <c r="N699" s="22"/>
      <c r="O699" s="22"/>
      <c r="P699" s="240"/>
    </row>
    <row r="700" spans="2:16" ht="11.25" customHeight="1">
      <c r="B700" s="312"/>
      <c r="C700" s="95"/>
      <c r="D700" s="311"/>
      <c r="E700" s="310"/>
      <c r="F700" s="310"/>
      <c r="G700" s="310"/>
      <c r="H700" s="307"/>
      <c r="I700" s="308"/>
      <c r="J700" s="308"/>
      <c r="K700" s="310"/>
      <c r="L700" s="310"/>
      <c r="N700" s="22"/>
      <c r="O700" s="22"/>
      <c r="P700" s="240"/>
    </row>
    <row r="701" spans="2:16" ht="11.25" customHeight="1">
      <c r="B701" s="312"/>
      <c r="C701" s="95"/>
      <c r="D701" s="311"/>
      <c r="E701" s="310"/>
      <c r="F701" s="310"/>
      <c r="G701" s="310"/>
      <c r="H701" s="307"/>
      <c r="I701" s="308"/>
      <c r="J701" s="308"/>
      <c r="K701" s="310"/>
      <c r="L701" s="310"/>
      <c r="N701" s="22"/>
      <c r="O701" s="22"/>
      <c r="P701" s="240"/>
    </row>
    <row r="702" spans="2:16" ht="11.25" customHeight="1">
      <c r="B702" s="312"/>
      <c r="C702" s="95"/>
      <c r="D702" s="311"/>
      <c r="E702" s="310"/>
      <c r="F702" s="310"/>
      <c r="G702" s="310"/>
      <c r="H702" s="307"/>
      <c r="I702" s="308"/>
      <c r="J702" s="308"/>
      <c r="K702" s="310"/>
      <c r="L702" s="310"/>
      <c r="N702" s="22"/>
      <c r="O702" s="22"/>
      <c r="P702" s="240"/>
    </row>
    <row r="703" spans="2:16" ht="11.25" customHeight="1">
      <c r="B703" s="312"/>
      <c r="C703" s="95"/>
      <c r="D703" s="311"/>
      <c r="E703" s="310"/>
      <c r="F703" s="310"/>
      <c r="G703" s="310"/>
      <c r="H703" s="307"/>
      <c r="I703" s="308"/>
      <c r="J703" s="308"/>
      <c r="K703" s="310"/>
      <c r="L703" s="310"/>
      <c r="N703" s="22"/>
      <c r="O703" s="22"/>
      <c r="P703" s="240"/>
    </row>
    <row r="704" spans="2:16" ht="11.25" customHeight="1">
      <c r="B704" s="312"/>
      <c r="C704" s="95"/>
      <c r="D704" s="311"/>
      <c r="E704" s="310"/>
      <c r="F704" s="310"/>
      <c r="G704" s="310"/>
      <c r="H704" s="307"/>
      <c r="I704" s="308"/>
      <c r="J704" s="308"/>
      <c r="K704" s="310"/>
      <c r="L704" s="310"/>
      <c r="N704" s="22"/>
      <c r="O704" s="22"/>
      <c r="P704" s="240"/>
    </row>
    <row r="705" spans="2:16" ht="11.25" customHeight="1">
      <c r="B705" s="312"/>
      <c r="C705" s="95"/>
      <c r="D705" s="311"/>
      <c r="E705" s="310"/>
      <c r="F705" s="310"/>
      <c r="G705" s="310"/>
      <c r="H705" s="307"/>
      <c r="I705" s="308"/>
      <c r="J705" s="308"/>
      <c r="K705" s="310"/>
      <c r="L705" s="310"/>
      <c r="N705" s="22"/>
      <c r="O705" s="22"/>
      <c r="P705" s="240"/>
    </row>
    <row r="706" spans="2:16" ht="11.25" customHeight="1">
      <c r="B706" s="312"/>
      <c r="C706" s="95"/>
      <c r="D706" s="311"/>
      <c r="E706" s="310"/>
      <c r="F706" s="310"/>
      <c r="G706" s="310"/>
      <c r="H706" s="307"/>
      <c r="I706" s="308"/>
      <c r="J706" s="308"/>
      <c r="K706" s="310"/>
      <c r="L706" s="310"/>
      <c r="N706" s="22"/>
      <c r="O706" s="22"/>
      <c r="P706" s="240"/>
    </row>
    <row r="707" spans="2:16" ht="11.25" customHeight="1">
      <c r="B707" s="312"/>
      <c r="C707" s="95"/>
      <c r="D707" s="311"/>
      <c r="E707" s="310"/>
      <c r="F707" s="310"/>
      <c r="G707" s="310"/>
      <c r="H707" s="307"/>
      <c r="I707" s="308"/>
      <c r="J707" s="308"/>
      <c r="K707" s="310"/>
      <c r="L707" s="310"/>
      <c r="N707" s="22"/>
      <c r="O707" s="22"/>
      <c r="P707" s="240"/>
    </row>
    <row r="708" spans="2:16" ht="11.25" customHeight="1">
      <c r="B708" s="312"/>
      <c r="C708" s="95"/>
      <c r="D708" s="311"/>
      <c r="E708" s="310"/>
      <c r="F708" s="310"/>
      <c r="G708" s="310"/>
      <c r="H708" s="307"/>
      <c r="I708" s="308"/>
      <c r="J708" s="308"/>
      <c r="K708" s="310"/>
      <c r="L708" s="310"/>
      <c r="N708" s="22"/>
      <c r="O708" s="22"/>
      <c r="P708" s="240"/>
    </row>
    <row r="709" spans="2:16" ht="11.25" customHeight="1">
      <c r="B709" s="312"/>
      <c r="C709" s="95"/>
      <c r="D709" s="311"/>
      <c r="E709" s="310"/>
      <c r="F709" s="310"/>
      <c r="G709" s="310"/>
      <c r="H709" s="307"/>
      <c r="I709" s="308"/>
      <c r="J709" s="308"/>
      <c r="K709" s="310"/>
      <c r="L709" s="310"/>
      <c r="N709" s="22"/>
      <c r="O709" s="22"/>
      <c r="P709" s="240"/>
    </row>
    <row r="710" spans="2:16" ht="11.25" customHeight="1">
      <c r="B710" s="312"/>
      <c r="C710" s="95"/>
      <c r="D710" s="311"/>
      <c r="E710" s="310"/>
      <c r="F710" s="310"/>
      <c r="G710" s="310"/>
      <c r="H710" s="307"/>
      <c r="I710" s="308"/>
      <c r="J710" s="308"/>
      <c r="K710" s="310"/>
      <c r="L710" s="310"/>
      <c r="N710" s="22"/>
      <c r="O710" s="22"/>
      <c r="P710" s="240"/>
    </row>
    <row r="711" spans="2:16" ht="11.25" customHeight="1">
      <c r="B711" s="312"/>
      <c r="C711" s="95"/>
      <c r="D711" s="311"/>
      <c r="E711" s="310"/>
      <c r="F711" s="310"/>
      <c r="G711" s="310"/>
      <c r="H711" s="307"/>
      <c r="I711" s="308"/>
      <c r="J711" s="308"/>
      <c r="K711" s="310"/>
      <c r="L711" s="310"/>
      <c r="N711" s="22"/>
      <c r="O711" s="22"/>
      <c r="P711" s="240"/>
    </row>
    <row r="712" spans="2:16" ht="11.25" customHeight="1">
      <c r="B712" s="312"/>
      <c r="C712" s="95"/>
      <c r="D712" s="311"/>
      <c r="E712" s="310"/>
      <c r="F712" s="310"/>
      <c r="G712" s="310"/>
      <c r="H712" s="307"/>
      <c r="I712" s="308"/>
      <c r="J712" s="308"/>
      <c r="K712" s="310"/>
      <c r="L712" s="310"/>
      <c r="N712" s="22"/>
      <c r="O712" s="22"/>
      <c r="P712" s="240"/>
    </row>
    <row r="713" spans="2:16" ht="11.25" customHeight="1">
      <c r="B713" s="312"/>
      <c r="C713" s="95"/>
      <c r="D713" s="311"/>
      <c r="E713" s="310"/>
      <c r="F713" s="310"/>
      <c r="G713" s="310"/>
      <c r="H713" s="307"/>
      <c r="I713" s="308"/>
      <c r="J713" s="308"/>
      <c r="K713" s="310"/>
      <c r="L713" s="310"/>
      <c r="N713" s="22"/>
      <c r="O713" s="22"/>
      <c r="P713" s="240"/>
    </row>
    <row r="714" spans="2:16" ht="11.25" customHeight="1">
      <c r="B714" s="312"/>
      <c r="C714" s="95"/>
      <c r="D714" s="311"/>
      <c r="E714" s="310"/>
      <c r="F714" s="310"/>
      <c r="G714" s="310"/>
      <c r="H714" s="307"/>
      <c r="I714" s="308"/>
      <c r="J714" s="308"/>
      <c r="K714" s="310"/>
      <c r="L714" s="310"/>
      <c r="N714" s="22"/>
      <c r="O714" s="22"/>
      <c r="P714" s="240"/>
    </row>
    <row r="715" spans="2:16" ht="11.25" customHeight="1">
      <c r="B715" s="312"/>
      <c r="C715" s="95"/>
      <c r="D715" s="311"/>
      <c r="E715" s="310"/>
      <c r="F715" s="310"/>
      <c r="G715" s="310"/>
      <c r="H715" s="307"/>
      <c r="I715" s="308"/>
      <c r="J715" s="308"/>
      <c r="K715" s="310"/>
      <c r="L715" s="310"/>
      <c r="N715" s="22"/>
      <c r="O715" s="22"/>
      <c r="P715" s="240"/>
    </row>
    <row r="716" spans="2:16" ht="11.25" customHeight="1">
      <c r="B716" s="312"/>
      <c r="C716" s="95"/>
      <c r="D716" s="311"/>
      <c r="E716" s="310"/>
      <c r="F716" s="310"/>
      <c r="G716" s="310"/>
      <c r="H716" s="307"/>
      <c r="I716" s="308"/>
      <c r="J716" s="308"/>
      <c r="K716" s="310"/>
      <c r="L716" s="310"/>
      <c r="N716" s="22"/>
      <c r="O716" s="22"/>
      <c r="P716" s="240"/>
    </row>
    <row r="717" spans="2:16" ht="11.25" customHeight="1">
      <c r="B717" s="312"/>
      <c r="C717" s="95"/>
      <c r="D717" s="311"/>
      <c r="E717" s="310"/>
      <c r="F717" s="310"/>
      <c r="G717" s="310"/>
      <c r="H717" s="307"/>
      <c r="I717" s="308"/>
      <c r="J717" s="308"/>
      <c r="K717" s="310"/>
      <c r="L717" s="310"/>
      <c r="N717" s="22"/>
      <c r="O717" s="22"/>
      <c r="P717" s="240"/>
    </row>
    <row r="718" spans="2:16" ht="11.25" customHeight="1">
      <c r="B718" s="312"/>
      <c r="C718" s="95"/>
      <c r="D718" s="311"/>
      <c r="E718" s="310"/>
      <c r="F718" s="310"/>
      <c r="G718" s="310"/>
      <c r="H718" s="307"/>
      <c r="I718" s="308"/>
      <c r="J718" s="308"/>
      <c r="K718" s="310"/>
      <c r="L718" s="310"/>
      <c r="N718" s="22"/>
      <c r="O718" s="22"/>
      <c r="P718" s="240"/>
    </row>
    <row r="719" spans="2:16" ht="11.25" customHeight="1">
      <c r="B719" s="312"/>
      <c r="C719" s="95"/>
      <c r="D719" s="311"/>
      <c r="E719" s="310"/>
      <c r="F719" s="310"/>
      <c r="G719" s="310"/>
      <c r="H719" s="307"/>
      <c r="I719" s="308"/>
      <c r="J719" s="308"/>
      <c r="K719" s="310"/>
      <c r="L719" s="310"/>
      <c r="N719" s="22"/>
      <c r="O719" s="22"/>
      <c r="P719" s="240"/>
    </row>
    <row r="720" spans="2:16" ht="11.25" customHeight="1">
      <c r="B720" s="312"/>
      <c r="C720" s="95"/>
      <c r="D720" s="311"/>
      <c r="E720" s="310"/>
      <c r="F720" s="310"/>
      <c r="G720" s="310"/>
      <c r="H720" s="307"/>
      <c r="I720" s="308"/>
      <c r="J720" s="308"/>
      <c r="K720" s="310"/>
      <c r="L720" s="310"/>
      <c r="N720" s="22"/>
      <c r="O720" s="22"/>
      <c r="P720" s="240"/>
    </row>
    <row r="721" spans="2:16" ht="11.25" customHeight="1">
      <c r="B721" s="312"/>
      <c r="C721" s="95"/>
      <c r="D721" s="311"/>
      <c r="E721" s="310"/>
      <c r="F721" s="310"/>
      <c r="G721" s="310"/>
      <c r="H721" s="307"/>
      <c r="I721" s="308"/>
      <c r="J721" s="308"/>
      <c r="K721" s="310"/>
      <c r="L721" s="310"/>
      <c r="N721" s="22"/>
      <c r="O721" s="22"/>
      <c r="P721" s="240"/>
    </row>
    <row r="722" spans="2:16" ht="11.25" customHeight="1">
      <c r="B722" s="312"/>
      <c r="C722" s="95"/>
      <c r="D722" s="311"/>
      <c r="E722" s="310"/>
      <c r="F722" s="310"/>
      <c r="G722" s="310"/>
      <c r="H722" s="307"/>
      <c r="I722" s="308"/>
      <c r="J722" s="308"/>
      <c r="K722" s="310"/>
      <c r="L722" s="310"/>
      <c r="N722" s="22"/>
      <c r="O722" s="22"/>
      <c r="P722" s="240"/>
    </row>
    <row r="723" spans="2:16" ht="11.25" customHeight="1">
      <c r="B723" s="312"/>
      <c r="C723" s="95"/>
      <c r="D723" s="311"/>
      <c r="E723" s="310"/>
      <c r="F723" s="310"/>
      <c r="G723" s="310"/>
      <c r="H723" s="307"/>
      <c r="I723" s="308"/>
      <c r="J723" s="308"/>
      <c r="K723" s="310"/>
      <c r="L723" s="310"/>
      <c r="N723" s="22"/>
      <c r="O723" s="22"/>
      <c r="P723" s="240"/>
    </row>
    <row r="724" spans="2:16" ht="11.25" customHeight="1">
      <c r="B724" s="312"/>
      <c r="C724" s="95"/>
      <c r="D724" s="311"/>
      <c r="E724" s="310"/>
      <c r="F724" s="310"/>
      <c r="G724" s="310"/>
      <c r="H724" s="307"/>
      <c r="I724" s="308"/>
      <c r="J724" s="308"/>
      <c r="K724" s="310"/>
      <c r="L724" s="310"/>
      <c r="N724" s="22"/>
      <c r="O724" s="22"/>
      <c r="P724" s="240"/>
    </row>
    <row r="725" spans="2:16" ht="11.25" customHeight="1">
      <c r="B725" s="312"/>
      <c r="C725" s="95"/>
      <c r="D725" s="311"/>
      <c r="E725" s="310"/>
      <c r="F725" s="310"/>
      <c r="G725" s="310"/>
      <c r="H725" s="307"/>
      <c r="I725" s="308"/>
      <c r="J725" s="308"/>
      <c r="K725" s="310"/>
      <c r="L725" s="310"/>
      <c r="N725" s="22"/>
      <c r="O725" s="22"/>
      <c r="P725" s="240"/>
    </row>
    <row r="726" spans="2:16" ht="11.25" customHeight="1">
      <c r="B726" s="312"/>
      <c r="C726" s="95"/>
      <c r="D726" s="311"/>
      <c r="E726" s="310"/>
      <c r="F726" s="310"/>
      <c r="G726" s="310"/>
      <c r="H726" s="307"/>
      <c r="I726" s="308"/>
      <c r="J726" s="308"/>
      <c r="K726" s="310"/>
      <c r="L726" s="310"/>
      <c r="N726" s="22"/>
      <c r="O726" s="22"/>
      <c r="P726" s="240"/>
    </row>
    <row r="727" spans="2:16" ht="11.25" customHeight="1">
      <c r="B727" s="312"/>
      <c r="C727" s="95"/>
      <c r="D727" s="311"/>
      <c r="E727" s="310"/>
      <c r="F727" s="310"/>
      <c r="G727" s="310"/>
      <c r="H727" s="307"/>
      <c r="I727" s="308"/>
      <c r="J727" s="308"/>
      <c r="K727" s="310"/>
      <c r="L727" s="310"/>
      <c r="N727" s="22"/>
      <c r="O727" s="22"/>
      <c r="P727" s="240"/>
    </row>
    <row r="728" spans="2:16" ht="11.25" customHeight="1">
      <c r="B728" s="312"/>
      <c r="C728" s="95"/>
      <c r="D728" s="311"/>
      <c r="E728" s="310"/>
      <c r="F728" s="310"/>
      <c r="G728" s="310"/>
      <c r="H728" s="307"/>
      <c r="I728" s="308"/>
      <c r="J728" s="308"/>
      <c r="K728" s="310"/>
      <c r="L728" s="310"/>
      <c r="N728" s="22"/>
      <c r="O728" s="22"/>
      <c r="P728" s="240"/>
    </row>
    <row r="729" spans="2:16" ht="11.25" customHeight="1">
      <c r="B729" s="312"/>
      <c r="C729" s="95"/>
      <c r="D729" s="311"/>
      <c r="E729" s="310"/>
      <c r="F729" s="310"/>
      <c r="G729" s="310"/>
      <c r="H729" s="307"/>
      <c r="I729" s="308"/>
      <c r="J729" s="308"/>
      <c r="K729" s="310"/>
      <c r="L729" s="310"/>
      <c r="N729" s="22"/>
      <c r="O729" s="22"/>
      <c r="P729" s="240"/>
    </row>
    <row r="730" spans="2:16" ht="11.25" customHeight="1">
      <c r="B730" s="312"/>
      <c r="C730" s="95"/>
      <c r="D730" s="311"/>
      <c r="E730" s="310"/>
      <c r="F730" s="310"/>
      <c r="G730" s="310"/>
      <c r="H730" s="307"/>
      <c r="I730" s="308"/>
      <c r="J730" s="308"/>
      <c r="K730" s="310"/>
      <c r="L730" s="310"/>
      <c r="N730" s="22"/>
      <c r="O730" s="22"/>
      <c r="P730" s="240"/>
    </row>
    <row r="731" spans="2:16" ht="11.25" customHeight="1">
      <c r="B731" s="312"/>
      <c r="C731" s="95"/>
      <c r="D731" s="311"/>
      <c r="E731" s="310"/>
      <c r="F731" s="310"/>
      <c r="G731" s="310"/>
      <c r="H731" s="307"/>
      <c r="I731" s="308"/>
      <c r="J731" s="308"/>
      <c r="K731" s="310"/>
      <c r="L731" s="310"/>
      <c r="N731" s="22"/>
      <c r="O731" s="22"/>
      <c r="P731" s="240"/>
    </row>
    <row r="732" spans="2:16" ht="11.25" customHeight="1">
      <c r="B732" s="312"/>
      <c r="C732" s="95"/>
      <c r="D732" s="311"/>
      <c r="E732" s="310"/>
      <c r="F732" s="310"/>
      <c r="G732" s="310"/>
      <c r="H732" s="307"/>
      <c r="I732" s="308"/>
      <c r="J732" s="308"/>
      <c r="K732" s="310"/>
      <c r="L732" s="310"/>
      <c r="N732" s="22"/>
      <c r="O732" s="22"/>
      <c r="P732" s="240"/>
    </row>
    <row r="733" spans="2:16" ht="11.25" customHeight="1">
      <c r="B733" s="312"/>
      <c r="C733" s="95"/>
      <c r="D733" s="311"/>
      <c r="E733" s="310"/>
      <c r="F733" s="310"/>
      <c r="G733" s="310"/>
      <c r="H733" s="307"/>
      <c r="I733" s="308"/>
      <c r="J733" s="308"/>
      <c r="K733" s="310"/>
      <c r="L733" s="310"/>
      <c r="N733" s="22"/>
      <c r="O733" s="22"/>
      <c r="P733" s="240"/>
    </row>
    <row r="734" spans="2:16" ht="11.25" customHeight="1">
      <c r="B734" s="312"/>
      <c r="C734" s="95"/>
      <c r="D734" s="311"/>
      <c r="E734" s="310"/>
      <c r="F734" s="310"/>
      <c r="G734" s="310"/>
      <c r="H734" s="307"/>
      <c r="I734" s="308"/>
      <c r="J734" s="308"/>
      <c r="K734" s="310"/>
      <c r="L734" s="310"/>
      <c r="N734" s="22"/>
      <c r="O734" s="22"/>
      <c r="P734" s="240"/>
    </row>
    <row r="735" spans="2:16" ht="11.25" customHeight="1">
      <c r="B735" s="312"/>
      <c r="C735" s="95"/>
      <c r="D735" s="311"/>
      <c r="E735" s="310"/>
      <c r="F735" s="310"/>
      <c r="G735" s="310"/>
      <c r="H735" s="307"/>
      <c r="I735" s="308"/>
      <c r="J735" s="308"/>
      <c r="K735" s="310"/>
      <c r="L735" s="310"/>
      <c r="N735" s="22"/>
      <c r="O735" s="22"/>
      <c r="P735" s="240"/>
    </row>
    <row r="736" spans="2:16" ht="11.25" customHeight="1">
      <c r="B736" s="312"/>
      <c r="C736" s="95"/>
      <c r="D736" s="311"/>
      <c r="E736" s="310"/>
      <c r="F736" s="310"/>
      <c r="G736" s="310"/>
      <c r="H736" s="307"/>
      <c r="I736" s="308"/>
      <c r="J736" s="308"/>
      <c r="K736" s="310"/>
      <c r="L736" s="310"/>
      <c r="N736" s="22"/>
      <c r="O736" s="22"/>
      <c r="P736" s="240"/>
    </row>
    <row r="737" spans="2:16" ht="11.25" customHeight="1">
      <c r="B737" s="312"/>
      <c r="C737" s="95"/>
      <c r="D737" s="311"/>
      <c r="E737" s="310"/>
      <c r="F737" s="310"/>
      <c r="G737" s="310"/>
      <c r="H737" s="307"/>
      <c r="I737" s="308"/>
      <c r="J737" s="308"/>
      <c r="K737" s="310"/>
      <c r="L737" s="310"/>
      <c r="N737" s="22"/>
      <c r="O737" s="22"/>
      <c r="P737" s="240"/>
    </row>
    <row r="738" spans="2:16" ht="11.25" customHeight="1">
      <c r="B738" s="312"/>
      <c r="C738" s="95"/>
      <c r="D738" s="311"/>
      <c r="E738" s="310"/>
      <c r="F738" s="310"/>
      <c r="G738" s="310"/>
      <c r="H738" s="307"/>
      <c r="I738" s="308"/>
      <c r="J738" s="308"/>
      <c r="K738" s="310"/>
      <c r="L738" s="310"/>
      <c r="N738" s="22"/>
      <c r="O738" s="22"/>
      <c r="P738" s="240"/>
    </row>
    <row r="739" spans="2:16" ht="11.25" customHeight="1">
      <c r="B739" s="312"/>
      <c r="C739" s="95"/>
      <c r="D739" s="311"/>
      <c r="E739" s="310"/>
      <c r="F739" s="310"/>
      <c r="G739" s="310"/>
      <c r="H739" s="307"/>
      <c r="I739" s="308"/>
      <c r="J739" s="308"/>
      <c r="K739" s="310"/>
      <c r="L739" s="310"/>
      <c r="N739" s="22"/>
      <c r="O739" s="22"/>
      <c r="P739" s="240"/>
    </row>
    <row r="740" spans="2:16" ht="11.25" customHeight="1">
      <c r="B740" s="312"/>
      <c r="C740" s="95"/>
      <c r="D740" s="311"/>
      <c r="E740" s="310"/>
      <c r="F740" s="310"/>
      <c r="G740" s="310"/>
      <c r="H740" s="307"/>
      <c r="I740" s="308"/>
      <c r="J740" s="308"/>
      <c r="K740" s="310"/>
      <c r="L740" s="310"/>
      <c r="N740" s="22"/>
      <c r="O740" s="22"/>
      <c r="P740" s="240"/>
    </row>
    <row r="741" spans="2:16" ht="11.25" customHeight="1">
      <c r="B741" s="312"/>
      <c r="C741" s="95"/>
      <c r="D741" s="311"/>
      <c r="E741" s="310"/>
      <c r="F741" s="310"/>
      <c r="G741" s="310"/>
      <c r="H741" s="307"/>
      <c r="I741" s="308"/>
      <c r="J741" s="308"/>
      <c r="K741" s="310"/>
      <c r="L741" s="310"/>
      <c r="N741" s="22"/>
      <c r="O741" s="22"/>
      <c r="P741" s="240"/>
    </row>
    <row r="742" spans="2:16" ht="11.25" customHeight="1">
      <c r="B742" s="312"/>
      <c r="C742" s="95"/>
      <c r="D742" s="311"/>
      <c r="E742" s="310"/>
      <c r="F742" s="310"/>
      <c r="G742" s="310"/>
      <c r="H742" s="307"/>
      <c r="I742" s="308"/>
      <c r="J742" s="308"/>
      <c r="K742" s="310"/>
      <c r="L742" s="310"/>
      <c r="N742" s="22"/>
      <c r="O742" s="22"/>
      <c r="P742" s="240"/>
    </row>
    <row r="743" spans="2:16" ht="11.25" customHeight="1">
      <c r="B743" s="312"/>
      <c r="C743" s="95"/>
      <c r="D743" s="311"/>
      <c r="E743" s="310"/>
      <c r="F743" s="310"/>
      <c r="G743" s="310"/>
      <c r="H743" s="307"/>
      <c r="I743" s="308"/>
      <c r="J743" s="308"/>
      <c r="K743" s="310"/>
      <c r="L743" s="310"/>
      <c r="N743" s="22"/>
      <c r="O743" s="22"/>
      <c r="P743" s="240"/>
    </row>
    <row r="744" spans="2:16" ht="11.25" customHeight="1">
      <c r="B744" s="312"/>
      <c r="C744" s="95"/>
      <c r="D744" s="311"/>
      <c r="E744" s="310"/>
      <c r="F744" s="310"/>
      <c r="G744" s="310"/>
      <c r="H744" s="307"/>
      <c r="I744" s="308"/>
      <c r="J744" s="308"/>
      <c r="K744" s="310"/>
      <c r="L744" s="310"/>
      <c r="N744" s="22"/>
      <c r="O744" s="22"/>
      <c r="P744" s="240"/>
    </row>
    <row r="745" spans="2:16" ht="11.25" customHeight="1">
      <c r="B745" s="312"/>
      <c r="C745" s="95"/>
      <c r="D745" s="311"/>
      <c r="E745" s="310"/>
      <c r="F745" s="310"/>
      <c r="G745" s="310"/>
      <c r="H745" s="307"/>
      <c r="I745" s="308"/>
      <c r="J745" s="308"/>
      <c r="K745" s="310"/>
      <c r="L745" s="310"/>
      <c r="N745" s="22"/>
      <c r="O745" s="22"/>
      <c r="P745" s="240"/>
    </row>
    <row r="746" spans="2:16" ht="11.25" customHeight="1">
      <c r="B746" s="312"/>
      <c r="C746" s="95"/>
      <c r="D746" s="311"/>
      <c r="E746" s="310"/>
      <c r="F746" s="310"/>
      <c r="G746" s="310"/>
      <c r="H746" s="307"/>
      <c r="I746" s="308"/>
      <c r="J746" s="308"/>
      <c r="K746" s="310"/>
      <c r="L746" s="310"/>
      <c r="N746" s="22"/>
      <c r="O746" s="22"/>
      <c r="P746" s="240"/>
    </row>
    <row r="747" spans="2:16" ht="11.25" customHeight="1">
      <c r="B747" s="312"/>
      <c r="C747" s="95"/>
      <c r="D747" s="311"/>
      <c r="E747" s="310"/>
      <c r="F747" s="310"/>
      <c r="G747" s="310"/>
      <c r="H747" s="307"/>
      <c r="I747" s="308"/>
      <c r="J747" s="308"/>
      <c r="K747" s="310"/>
      <c r="L747" s="310"/>
      <c r="N747" s="22"/>
      <c r="O747" s="22"/>
      <c r="P747" s="240"/>
    </row>
    <row r="748" spans="2:16" ht="11.25" customHeight="1">
      <c r="B748" s="312"/>
      <c r="C748" s="95"/>
      <c r="D748" s="311"/>
      <c r="E748" s="310"/>
      <c r="F748" s="310"/>
      <c r="G748" s="310"/>
      <c r="H748" s="307"/>
      <c r="I748" s="308"/>
      <c r="J748" s="308"/>
      <c r="K748" s="310"/>
      <c r="L748" s="310"/>
      <c r="N748" s="22"/>
      <c r="O748" s="22"/>
      <c r="P748" s="240"/>
    </row>
    <row r="749" spans="2:16" ht="11.25" customHeight="1">
      <c r="B749" s="312"/>
      <c r="C749" s="95"/>
      <c r="D749" s="311"/>
      <c r="E749" s="310"/>
      <c r="F749" s="310"/>
      <c r="G749" s="310"/>
      <c r="H749" s="307"/>
      <c r="I749" s="308"/>
      <c r="J749" s="308"/>
      <c r="K749" s="310"/>
      <c r="L749" s="310"/>
      <c r="N749" s="22"/>
      <c r="O749" s="22"/>
      <c r="P749" s="240"/>
    </row>
    <row r="750" spans="2:16" ht="11.25" customHeight="1">
      <c r="B750" s="312"/>
      <c r="C750" s="95"/>
      <c r="D750" s="311"/>
      <c r="E750" s="310"/>
      <c r="F750" s="310"/>
      <c r="G750" s="310"/>
      <c r="H750" s="307"/>
      <c r="I750" s="308"/>
      <c r="J750" s="308"/>
      <c r="K750" s="310"/>
      <c r="L750" s="310"/>
      <c r="N750" s="22"/>
      <c r="O750" s="22"/>
      <c r="P750" s="240"/>
    </row>
    <row r="751" spans="2:16" ht="11.25" customHeight="1">
      <c r="B751" s="312"/>
      <c r="C751" s="95"/>
      <c r="D751" s="311"/>
      <c r="E751" s="310"/>
      <c r="F751" s="310"/>
      <c r="G751" s="310"/>
      <c r="H751" s="307"/>
      <c r="I751" s="308"/>
      <c r="J751" s="308"/>
      <c r="K751" s="310"/>
      <c r="L751" s="310"/>
      <c r="N751" s="22"/>
      <c r="O751" s="22"/>
      <c r="P751" s="240"/>
    </row>
    <row r="752" spans="2:16" ht="11.25" customHeight="1">
      <c r="B752" s="312"/>
      <c r="C752" s="95"/>
      <c r="D752" s="311"/>
      <c r="E752" s="310"/>
      <c r="F752" s="310"/>
      <c r="G752" s="310"/>
      <c r="H752" s="307"/>
      <c r="I752" s="308"/>
      <c r="J752" s="308"/>
      <c r="K752" s="310"/>
      <c r="L752" s="310"/>
      <c r="N752" s="22"/>
      <c r="O752" s="22"/>
      <c r="P752" s="240"/>
    </row>
    <row r="753" spans="2:16" ht="11.25" customHeight="1">
      <c r="B753" s="312"/>
      <c r="C753" s="95"/>
      <c r="D753" s="311"/>
      <c r="E753" s="310"/>
      <c r="F753" s="310"/>
      <c r="G753" s="310"/>
      <c r="H753" s="307"/>
      <c r="I753" s="308"/>
      <c r="J753" s="308"/>
      <c r="K753" s="310"/>
      <c r="L753" s="310"/>
      <c r="N753" s="22"/>
      <c r="O753" s="22"/>
      <c r="P753" s="240"/>
    </row>
    <row r="754" spans="2:16" ht="11.25" customHeight="1">
      <c r="B754" s="312"/>
      <c r="C754" s="95"/>
      <c r="D754" s="311"/>
      <c r="E754" s="310"/>
      <c r="F754" s="310"/>
      <c r="G754" s="310"/>
      <c r="H754" s="307"/>
      <c r="I754" s="308"/>
      <c r="J754" s="308"/>
      <c r="K754" s="310"/>
      <c r="L754" s="310"/>
      <c r="N754" s="22"/>
      <c r="O754" s="22"/>
      <c r="P754" s="240"/>
    </row>
    <row r="755" spans="2:16" ht="11.25" customHeight="1">
      <c r="B755" s="312"/>
      <c r="C755" s="95"/>
      <c r="D755" s="311"/>
      <c r="E755" s="310"/>
      <c r="F755" s="310"/>
      <c r="G755" s="310"/>
      <c r="H755" s="307"/>
      <c r="I755" s="308"/>
      <c r="J755" s="308"/>
      <c r="K755" s="310"/>
      <c r="L755" s="310"/>
      <c r="N755" s="22"/>
      <c r="O755" s="22"/>
      <c r="P755" s="240"/>
    </row>
    <row r="756" spans="2:16" ht="11.25" customHeight="1">
      <c r="B756" s="312"/>
      <c r="C756" s="95"/>
      <c r="D756" s="311"/>
      <c r="E756" s="310"/>
      <c r="F756" s="310"/>
      <c r="G756" s="310"/>
      <c r="H756" s="307"/>
      <c r="I756" s="308"/>
      <c r="J756" s="308"/>
      <c r="K756" s="310"/>
      <c r="L756" s="310"/>
      <c r="N756" s="22"/>
      <c r="O756" s="22"/>
      <c r="P756" s="240"/>
    </row>
    <row r="757" spans="2:16" ht="11.25" customHeight="1">
      <c r="B757" s="312"/>
      <c r="C757" s="95"/>
      <c r="D757" s="311"/>
      <c r="E757" s="310"/>
      <c r="F757" s="310"/>
      <c r="G757" s="310"/>
      <c r="H757" s="307"/>
      <c r="I757" s="308"/>
      <c r="J757" s="308"/>
      <c r="K757" s="310"/>
      <c r="L757" s="310"/>
      <c r="N757" s="22"/>
      <c r="O757" s="22"/>
      <c r="P757" s="240"/>
    </row>
    <row r="758" spans="2:16" ht="11.25" customHeight="1">
      <c r="B758" s="312"/>
      <c r="C758" s="95"/>
      <c r="D758" s="311"/>
      <c r="E758" s="310"/>
      <c r="F758" s="310"/>
      <c r="G758" s="310"/>
      <c r="H758" s="307"/>
      <c r="I758" s="308"/>
      <c r="J758" s="308"/>
      <c r="K758" s="310"/>
      <c r="L758" s="310"/>
      <c r="N758" s="22"/>
      <c r="O758" s="22"/>
      <c r="P758" s="240"/>
    </row>
    <row r="759" spans="2:16" ht="11.25" customHeight="1">
      <c r="B759" s="312"/>
      <c r="C759" s="95"/>
      <c r="D759" s="311"/>
      <c r="E759" s="310"/>
      <c r="F759" s="310"/>
      <c r="G759" s="310"/>
      <c r="H759" s="307"/>
      <c r="I759" s="308"/>
      <c r="J759" s="308"/>
      <c r="K759" s="310"/>
      <c r="L759" s="310"/>
      <c r="N759" s="22"/>
      <c r="O759" s="22"/>
      <c r="P759" s="240"/>
    </row>
    <row r="760" spans="2:16" ht="11.25" customHeight="1">
      <c r="B760" s="312"/>
      <c r="C760" s="95"/>
      <c r="D760" s="311"/>
      <c r="E760" s="310"/>
      <c r="F760" s="310"/>
      <c r="G760" s="310"/>
      <c r="H760" s="307"/>
      <c r="I760" s="308"/>
      <c r="J760" s="308"/>
      <c r="K760" s="310"/>
      <c r="L760" s="310"/>
      <c r="N760" s="22"/>
      <c r="O760" s="22"/>
      <c r="P760" s="240"/>
    </row>
    <row r="761" spans="2:16" ht="11.25" customHeight="1">
      <c r="B761" s="312"/>
      <c r="C761" s="95"/>
      <c r="D761" s="311"/>
      <c r="E761" s="310"/>
      <c r="F761" s="310"/>
      <c r="G761" s="310"/>
      <c r="H761" s="307"/>
      <c r="I761" s="308"/>
      <c r="J761" s="308"/>
      <c r="K761" s="310"/>
      <c r="L761" s="310"/>
      <c r="N761" s="22"/>
      <c r="O761" s="22"/>
      <c r="P761" s="240"/>
    </row>
    <row r="762" spans="2:16" ht="11.25" customHeight="1">
      <c r="B762" s="312"/>
      <c r="C762" s="95"/>
      <c r="D762" s="311"/>
      <c r="E762" s="310"/>
      <c r="F762" s="310"/>
      <c r="G762" s="310"/>
      <c r="H762" s="307"/>
      <c r="I762" s="308"/>
      <c r="J762" s="308"/>
      <c r="K762" s="310"/>
      <c r="L762" s="310"/>
      <c r="N762" s="22"/>
      <c r="O762" s="22"/>
      <c r="P762" s="240"/>
    </row>
    <row r="763" spans="2:16" ht="11.25" customHeight="1">
      <c r="B763" s="312"/>
      <c r="C763" s="95"/>
      <c r="D763" s="311"/>
      <c r="E763" s="310"/>
      <c r="F763" s="310"/>
      <c r="G763" s="310"/>
      <c r="H763" s="307"/>
      <c r="I763" s="308"/>
      <c r="J763" s="308"/>
      <c r="K763" s="310"/>
      <c r="L763" s="310"/>
      <c r="N763" s="22"/>
      <c r="O763" s="22"/>
      <c r="P763" s="240"/>
    </row>
    <row r="764" spans="2:16" ht="11.25" customHeight="1">
      <c r="B764" s="312"/>
      <c r="C764" s="95"/>
      <c r="D764" s="311"/>
      <c r="E764" s="310"/>
      <c r="F764" s="310"/>
      <c r="G764" s="310"/>
      <c r="H764" s="307"/>
      <c r="I764" s="308"/>
      <c r="J764" s="308"/>
      <c r="K764" s="310"/>
      <c r="L764" s="310"/>
      <c r="N764" s="22"/>
      <c r="O764" s="22"/>
      <c r="P764" s="240"/>
    </row>
    <row r="765" spans="2:16" ht="11.25" customHeight="1">
      <c r="B765" s="312"/>
      <c r="C765" s="95"/>
      <c r="D765" s="311"/>
      <c r="E765" s="310"/>
      <c r="F765" s="310"/>
      <c r="G765" s="310"/>
      <c r="H765" s="307"/>
      <c r="I765" s="308"/>
      <c r="J765" s="308"/>
      <c r="K765" s="310"/>
      <c r="L765" s="310"/>
      <c r="N765" s="22"/>
      <c r="O765" s="22"/>
      <c r="P765" s="240"/>
    </row>
    <row r="766" spans="2:16" ht="11.25" customHeight="1">
      <c r="B766" s="312"/>
      <c r="C766" s="95"/>
      <c r="D766" s="311"/>
      <c r="E766" s="310"/>
      <c r="F766" s="310"/>
      <c r="G766" s="310"/>
      <c r="H766" s="307"/>
      <c r="I766" s="308"/>
      <c r="J766" s="308"/>
      <c r="K766" s="310"/>
      <c r="L766" s="310"/>
      <c r="N766" s="22"/>
      <c r="O766" s="22"/>
      <c r="P766" s="240"/>
    </row>
    <row r="767" spans="2:16" ht="11.25" customHeight="1">
      <c r="B767" s="312"/>
      <c r="C767" s="95"/>
      <c r="D767" s="311"/>
      <c r="E767" s="310"/>
      <c r="F767" s="310"/>
      <c r="G767" s="310"/>
      <c r="H767" s="307"/>
      <c r="I767" s="308"/>
      <c r="J767" s="308"/>
      <c r="K767" s="310"/>
      <c r="L767" s="310"/>
      <c r="N767" s="22"/>
      <c r="O767" s="22"/>
      <c r="P767" s="240"/>
    </row>
    <row r="768" spans="2:16" ht="11.25" customHeight="1">
      <c r="B768" s="312"/>
      <c r="C768" s="95"/>
      <c r="D768" s="311"/>
      <c r="E768" s="310"/>
      <c r="F768" s="310"/>
      <c r="G768" s="310"/>
      <c r="H768" s="307"/>
      <c r="I768" s="308"/>
      <c r="J768" s="308"/>
      <c r="K768" s="310"/>
      <c r="L768" s="310"/>
      <c r="N768" s="22"/>
      <c r="O768" s="22"/>
      <c r="P768" s="240"/>
    </row>
    <row r="769" spans="2:16" ht="11.25" customHeight="1">
      <c r="B769" s="312"/>
      <c r="C769" s="95"/>
      <c r="D769" s="311"/>
      <c r="E769" s="310"/>
      <c r="F769" s="310"/>
      <c r="G769" s="310"/>
      <c r="H769" s="307"/>
      <c r="I769" s="308"/>
      <c r="J769" s="308"/>
      <c r="K769" s="310"/>
      <c r="L769" s="310"/>
      <c r="N769" s="22"/>
      <c r="O769" s="22"/>
      <c r="P769" s="240"/>
    </row>
    <row r="770" spans="2:16" ht="11.25" customHeight="1">
      <c r="B770" s="312"/>
      <c r="C770" s="95"/>
      <c r="D770" s="311"/>
      <c r="E770" s="310"/>
      <c r="F770" s="310"/>
      <c r="G770" s="310"/>
      <c r="H770" s="307"/>
      <c r="I770" s="308"/>
      <c r="J770" s="308"/>
      <c r="K770" s="310"/>
      <c r="L770" s="310"/>
      <c r="N770" s="22"/>
      <c r="O770" s="22"/>
      <c r="P770" s="240"/>
    </row>
    <row r="771" spans="2:16" ht="11.25" customHeight="1">
      <c r="B771" s="312"/>
      <c r="C771" s="95"/>
      <c r="D771" s="311"/>
      <c r="E771" s="310"/>
      <c r="F771" s="310"/>
      <c r="G771" s="310"/>
      <c r="H771" s="307"/>
      <c r="I771" s="308"/>
      <c r="J771" s="308"/>
      <c r="K771" s="310"/>
      <c r="L771" s="310"/>
      <c r="N771" s="22"/>
      <c r="O771" s="22"/>
      <c r="P771" s="240"/>
    </row>
    <row r="772" spans="2:16" ht="11.25" customHeight="1">
      <c r="B772" s="312"/>
      <c r="C772" s="95"/>
      <c r="D772" s="311"/>
      <c r="E772" s="310"/>
      <c r="F772" s="310"/>
      <c r="G772" s="310"/>
      <c r="H772" s="307"/>
      <c r="I772" s="308"/>
      <c r="J772" s="308"/>
      <c r="K772" s="310"/>
      <c r="L772" s="310"/>
      <c r="N772" s="22"/>
      <c r="O772" s="22"/>
      <c r="P772" s="240"/>
    </row>
    <row r="773" spans="2:16" ht="11.25" customHeight="1">
      <c r="B773" s="312"/>
      <c r="C773" s="95"/>
      <c r="D773" s="311"/>
      <c r="E773" s="310"/>
      <c r="F773" s="310"/>
      <c r="G773" s="310"/>
      <c r="H773" s="307"/>
      <c r="I773" s="308"/>
      <c r="J773" s="308"/>
      <c r="K773" s="310"/>
      <c r="L773" s="310"/>
      <c r="N773" s="22"/>
      <c r="O773" s="22"/>
      <c r="P773" s="240"/>
    </row>
    <row r="774" spans="2:16" ht="11.25" customHeight="1">
      <c r="B774" s="310"/>
      <c r="C774" s="95"/>
      <c r="D774" s="311"/>
      <c r="E774" s="310"/>
      <c r="F774" s="310"/>
      <c r="G774" s="310"/>
      <c r="H774" s="307"/>
      <c r="I774" s="308"/>
      <c r="J774" s="308"/>
      <c r="K774" s="310"/>
      <c r="L774" s="313"/>
      <c r="N774" s="22"/>
      <c r="O774" s="22"/>
      <c r="P774" s="240"/>
    </row>
    <row r="775" spans="2:16" ht="11.25" customHeight="1">
      <c r="B775" s="310"/>
      <c r="C775" s="95"/>
      <c r="D775" s="311"/>
      <c r="E775" s="310"/>
      <c r="F775" s="310"/>
      <c r="G775" s="310"/>
      <c r="H775" s="307"/>
      <c r="I775" s="308"/>
      <c r="J775" s="308"/>
      <c r="K775" s="310"/>
      <c r="L775" s="313"/>
      <c r="N775" s="22"/>
      <c r="O775" s="22"/>
      <c r="P775" s="240"/>
    </row>
    <row r="776" spans="2:16" ht="11.25" customHeight="1">
      <c r="B776" s="310"/>
      <c r="C776" s="95"/>
      <c r="D776" s="311"/>
      <c r="E776" s="310"/>
      <c r="F776" s="310"/>
      <c r="G776" s="310"/>
      <c r="H776" s="307"/>
      <c r="I776" s="308"/>
      <c r="J776" s="308"/>
      <c r="K776" s="310"/>
      <c r="L776" s="313"/>
      <c r="N776" s="22"/>
      <c r="O776" s="22"/>
      <c r="P776" s="240"/>
    </row>
    <row r="777" spans="2:16" ht="11.25" customHeight="1">
      <c r="B777" s="310"/>
      <c r="C777" s="95"/>
      <c r="D777" s="311"/>
      <c r="E777" s="310"/>
      <c r="F777" s="310"/>
      <c r="G777" s="310"/>
      <c r="H777" s="307"/>
      <c r="I777" s="308"/>
      <c r="J777" s="308"/>
      <c r="K777" s="310"/>
      <c r="L777" s="313"/>
      <c r="N777" s="22"/>
      <c r="O777" s="22"/>
      <c r="P777" s="240"/>
    </row>
    <row r="778" spans="2:16" ht="11.25" customHeight="1">
      <c r="B778" s="312"/>
      <c r="C778" s="95"/>
      <c r="D778" s="311"/>
      <c r="E778" s="310"/>
      <c r="F778" s="310"/>
      <c r="G778" s="310"/>
      <c r="H778" s="307"/>
      <c r="I778" s="308"/>
      <c r="J778" s="308"/>
      <c r="K778" s="310"/>
      <c r="L778" s="310"/>
      <c r="N778" s="22"/>
      <c r="O778" s="22"/>
      <c r="P778" s="240"/>
    </row>
    <row r="779" spans="2:16" ht="11.25" customHeight="1">
      <c r="B779" s="312"/>
      <c r="C779" s="95"/>
      <c r="D779" s="311"/>
      <c r="E779" s="310"/>
      <c r="F779" s="310"/>
      <c r="G779" s="310"/>
      <c r="H779" s="307"/>
      <c r="I779" s="308"/>
      <c r="J779" s="308"/>
      <c r="K779" s="310"/>
      <c r="L779" s="310"/>
      <c r="N779" s="22"/>
      <c r="O779" s="22"/>
      <c r="P779" s="240"/>
    </row>
    <row r="780" spans="2:16" ht="11.25" customHeight="1">
      <c r="B780" s="305"/>
      <c r="C780" s="75"/>
      <c r="D780" s="95"/>
      <c r="E780" s="95"/>
      <c r="F780" s="305"/>
      <c r="G780" s="299"/>
      <c r="H780" s="299"/>
      <c r="I780" s="303"/>
      <c r="J780" s="330"/>
      <c r="K780" s="299"/>
      <c r="L780" s="299"/>
      <c r="N780" s="22"/>
      <c r="O780" s="22"/>
      <c r="P780" s="240"/>
    </row>
    <row r="781" spans="2:16" ht="11.25" customHeight="1">
      <c r="B781" s="305"/>
      <c r="C781" s="75"/>
      <c r="D781" s="95"/>
      <c r="E781" s="95"/>
      <c r="F781" s="305"/>
      <c r="G781" s="299"/>
      <c r="H781" s="299"/>
      <c r="I781" s="303"/>
      <c r="J781" s="330"/>
      <c r="K781" s="299"/>
      <c r="L781" s="299"/>
      <c r="N781" s="22"/>
      <c r="O781" s="22"/>
      <c r="P781" s="240"/>
    </row>
    <row r="782" spans="2:16" ht="11.25" customHeight="1">
      <c r="B782" s="305"/>
      <c r="C782" s="75"/>
      <c r="D782" s="95"/>
      <c r="E782" s="95"/>
      <c r="F782" s="305"/>
      <c r="G782" s="299"/>
      <c r="H782" s="299"/>
      <c r="I782" s="303"/>
      <c r="J782" s="330"/>
      <c r="K782" s="299"/>
      <c r="L782" s="299"/>
      <c r="N782" s="22"/>
      <c r="O782" s="22"/>
      <c r="P782" s="240"/>
    </row>
    <row r="783" spans="2:16" ht="11.25" customHeight="1">
      <c r="B783" s="305"/>
      <c r="C783" s="75"/>
      <c r="D783" s="95"/>
      <c r="E783" s="95"/>
      <c r="F783" s="305"/>
      <c r="G783" s="299"/>
      <c r="H783" s="299"/>
      <c r="I783" s="303"/>
      <c r="J783" s="330"/>
      <c r="K783" s="299"/>
      <c r="L783" s="299"/>
      <c r="N783" s="22"/>
      <c r="O783" s="22"/>
      <c r="P783" s="240"/>
    </row>
    <row r="784" spans="2:16" ht="11.25" customHeight="1">
      <c r="B784" s="305"/>
      <c r="C784" s="75"/>
      <c r="D784" s="95"/>
      <c r="E784" s="95"/>
      <c r="F784" s="305"/>
      <c r="G784" s="299"/>
      <c r="H784" s="299"/>
      <c r="I784" s="303"/>
      <c r="J784" s="330"/>
      <c r="K784" s="299"/>
      <c r="L784" s="299"/>
      <c r="N784" s="22"/>
      <c r="O784" s="22"/>
      <c r="P784" s="240"/>
    </row>
    <row r="785" spans="2:16" ht="11.25" customHeight="1">
      <c r="B785" s="305"/>
      <c r="C785" s="75"/>
      <c r="D785" s="95"/>
      <c r="E785" s="95"/>
      <c r="F785" s="305"/>
      <c r="G785" s="299"/>
      <c r="H785" s="299"/>
      <c r="I785" s="303"/>
      <c r="J785" s="330"/>
      <c r="K785" s="299"/>
      <c r="L785" s="299"/>
      <c r="N785" s="22"/>
      <c r="O785" s="22"/>
      <c r="P785" s="240"/>
    </row>
    <row r="786" spans="2:16" ht="11.25" customHeight="1">
      <c r="B786" s="305"/>
      <c r="C786" s="75"/>
      <c r="D786" s="95"/>
      <c r="E786" s="95"/>
      <c r="F786" s="305"/>
      <c r="G786" s="299"/>
      <c r="H786" s="299"/>
      <c r="I786" s="303"/>
      <c r="J786" s="330"/>
      <c r="K786" s="299"/>
      <c r="L786" s="299"/>
      <c r="N786" s="22"/>
      <c r="O786" s="22"/>
      <c r="P786" s="240"/>
    </row>
    <row r="787" spans="2:16" ht="11.25" customHeight="1">
      <c r="B787" s="305"/>
      <c r="C787" s="75"/>
      <c r="D787" s="95"/>
      <c r="E787" s="95"/>
      <c r="F787" s="305"/>
      <c r="G787" s="299"/>
      <c r="H787" s="299"/>
      <c r="I787" s="303"/>
      <c r="J787" s="330"/>
      <c r="K787" s="299"/>
      <c r="L787" s="299"/>
      <c r="N787" s="22"/>
      <c r="O787" s="22"/>
      <c r="P787" s="240"/>
    </row>
    <row r="788" spans="2:16" ht="11.25" customHeight="1">
      <c r="B788" s="305"/>
      <c r="C788" s="75"/>
      <c r="D788" s="95"/>
      <c r="E788" s="95"/>
      <c r="F788" s="305"/>
      <c r="G788" s="299"/>
      <c r="H788" s="299"/>
      <c r="I788" s="303"/>
      <c r="J788" s="330"/>
      <c r="K788" s="299"/>
      <c r="L788" s="299"/>
      <c r="N788" s="22"/>
      <c r="O788" s="22"/>
      <c r="P788" s="240"/>
    </row>
    <row r="789" spans="2:16" ht="11.25" customHeight="1">
      <c r="B789" s="305"/>
      <c r="C789" s="75"/>
      <c r="D789" s="95"/>
      <c r="E789" s="95"/>
      <c r="F789" s="305"/>
      <c r="G789" s="299"/>
      <c r="H789" s="299"/>
      <c r="I789" s="303"/>
      <c r="J789" s="330"/>
      <c r="K789" s="299"/>
      <c r="L789" s="299"/>
      <c r="N789" s="22"/>
      <c r="O789" s="22"/>
      <c r="P789" s="240"/>
    </row>
    <row r="790" spans="2:16" ht="11.25" customHeight="1">
      <c r="B790" s="305"/>
      <c r="C790" s="75"/>
      <c r="D790" s="95"/>
      <c r="E790" s="95"/>
      <c r="F790" s="305"/>
      <c r="G790" s="299"/>
      <c r="H790" s="299"/>
      <c r="I790" s="303"/>
      <c r="J790" s="330"/>
      <c r="K790" s="299"/>
      <c r="L790" s="299"/>
      <c r="N790" s="22"/>
      <c r="O790" s="22"/>
      <c r="P790" s="240"/>
    </row>
    <row r="791" spans="2:16" ht="11.25" customHeight="1">
      <c r="B791" s="305"/>
      <c r="C791" s="75"/>
      <c r="D791" s="95"/>
      <c r="E791" s="95"/>
      <c r="F791" s="305"/>
      <c r="G791" s="299"/>
      <c r="H791" s="299"/>
      <c r="I791" s="303"/>
      <c r="J791" s="330"/>
      <c r="K791" s="299"/>
      <c r="L791" s="299"/>
      <c r="N791" s="22"/>
      <c r="O791" s="22"/>
      <c r="P791" s="240"/>
    </row>
    <row r="792" spans="2:16" ht="11.25" customHeight="1">
      <c r="B792" s="305"/>
      <c r="C792" s="75"/>
      <c r="D792" s="95"/>
      <c r="E792" s="95"/>
      <c r="F792" s="305"/>
      <c r="G792" s="299"/>
      <c r="H792" s="299"/>
      <c r="I792" s="303"/>
      <c r="J792" s="330"/>
      <c r="K792" s="299"/>
      <c r="L792" s="299"/>
      <c r="N792" s="22"/>
      <c r="O792" s="22"/>
      <c r="P792" s="240"/>
    </row>
    <row r="793" spans="2:16" ht="11.25" customHeight="1">
      <c r="B793" s="305"/>
      <c r="C793" s="75"/>
      <c r="D793" s="95"/>
      <c r="E793" s="95"/>
      <c r="F793" s="305"/>
      <c r="G793" s="299"/>
      <c r="H793" s="299"/>
      <c r="I793" s="303"/>
      <c r="J793" s="330"/>
      <c r="K793" s="299"/>
      <c r="L793" s="299"/>
      <c r="N793" s="22"/>
      <c r="O793" s="22"/>
      <c r="P793" s="240"/>
    </row>
    <row r="794" spans="2:16" ht="11.25" customHeight="1">
      <c r="B794" s="305"/>
      <c r="C794" s="75"/>
      <c r="D794" s="95"/>
      <c r="E794" s="95"/>
      <c r="F794" s="305"/>
      <c r="G794" s="299"/>
      <c r="H794" s="299"/>
      <c r="I794" s="303"/>
      <c r="J794" s="330"/>
      <c r="K794" s="299"/>
      <c r="L794" s="299"/>
      <c r="N794" s="22"/>
      <c r="O794" s="22"/>
      <c r="P794" s="240"/>
    </row>
    <row r="795" spans="2:16" ht="11.25" customHeight="1">
      <c r="B795" s="305"/>
      <c r="C795" s="75"/>
      <c r="D795" s="95"/>
      <c r="E795" s="95"/>
      <c r="F795" s="305"/>
      <c r="G795" s="299"/>
      <c r="H795" s="299"/>
      <c r="I795" s="303"/>
      <c r="J795" s="330"/>
      <c r="K795" s="299"/>
      <c r="L795" s="299"/>
      <c r="N795" s="22"/>
      <c r="O795" s="22"/>
      <c r="P795" s="240"/>
    </row>
    <row r="796" spans="2:16" ht="11.25" customHeight="1">
      <c r="B796" s="305"/>
      <c r="C796" s="75"/>
      <c r="D796" s="95"/>
      <c r="E796" s="95"/>
      <c r="F796" s="305"/>
      <c r="G796" s="299"/>
      <c r="H796" s="299"/>
      <c r="I796" s="303"/>
      <c r="J796" s="330"/>
      <c r="K796" s="299"/>
      <c r="L796" s="299"/>
      <c r="N796" s="22"/>
      <c r="O796" s="22"/>
      <c r="P796" s="240"/>
    </row>
    <row r="797" spans="2:16" ht="11.25" customHeight="1">
      <c r="B797" s="305"/>
      <c r="C797" s="75"/>
      <c r="D797" s="95"/>
      <c r="E797" s="95"/>
      <c r="F797" s="305"/>
      <c r="G797" s="299"/>
      <c r="H797" s="299"/>
      <c r="I797" s="303"/>
      <c r="J797" s="330"/>
      <c r="K797" s="299"/>
      <c r="L797" s="299"/>
      <c r="N797" s="22"/>
      <c r="O797" s="22"/>
      <c r="P797" s="240"/>
    </row>
    <row r="798" spans="2:16" ht="11.25" customHeight="1">
      <c r="B798" s="305"/>
      <c r="C798" s="75"/>
      <c r="D798" s="95"/>
      <c r="E798" s="95"/>
      <c r="F798" s="305"/>
      <c r="G798" s="299"/>
      <c r="H798" s="299"/>
      <c r="I798" s="303"/>
      <c r="J798" s="330"/>
      <c r="K798" s="299"/>
      <c r="L798" s="299"/>
      <c r="N798" s="22"/>
      <c r="O798" s="22"/>
      <c r="P798" s="240"/>
    </row>
    <row r="799" spans="2:16" ht="11.25" customHeight="1">
      <c r="B799" s="305"/>
      <c r="C799" s="75"/>
      <c r="D799" s="95"/>
      <c r="E799" s="95"/>
      <c r="F799" s="305"/>
      <c r="G799" s="299"/>
      <c r="H799" s="299"/>
      <c r="I799" s="303"/>
      <c r="J799" s="330"/>
      <c r="K799" s="299"/>
      <c r="L799" s="299"/>
      <c r="N799" s="22"/>
      <c r="O799" s="22"/>
      <c r="P799" s="240"/>
    </row>
    <row r="800" spans="2:16" ht="11.25" customHeight="1">
      <c r="B800" s="305"/>
      <c r="C800" s="75"/>
      <c r="D800" s="95"/>
      <c r="E800" s="95"/>
      <c r="F800" s="305"/>
      <c r="G800" s="299"/>
      <c r="H800" s="299"/>
      <c r="I800" s="303"/>
      <c r="J800" s="330"/>
      <c r="K800" s="299"/>
      <c r="L800" s="299"/>
      <c r="N800" s="22"/>
      <c r="O800" s="22"/>
      <c r="P800" s="240"/>
    </row>
    <row r="801" spans="2:16" ht="11.25" customHeight="1">
      <c r="B801" s="305"/>
      <c r="C801" s="75"/>
      <c r="D801" s="95"/>
      <c r="E801" s="95"/>
      <c r="F801" s="305"/>
      <c r="G801" s="299"/>
      <c r="H801" s="299"/>
      <c r="I801" s="303"/>
      <c r="J801" s="330"/>
      <c r="K801" s="299"/>
      <c r="L801" s="299"/>
      <c r="N801" s="22"/>
      <c r="O801" s="22"/>
      <c r="P801" s="240"/>
    </row>
    <row r="802" spans="2:16" ht="11.25" customHeight="1">
      <c r="B802" s="305"/>
      <c r="C802" s="75"/>
      <c r="D802" s="95"/>
      <c r="E802" s="95"/>
      <c r="F802" s="305"/>
      <c r="G802" s="299"/>
      <c r="H802" s="299"/>
      <c r="I802" s="303"/>
      <c r="J802" s="330"/>
      <c r="K802" s="299"/>
      <c r="L802" s="299"/>
      <c r="N802" s="22"/>
      <c r="O802" s="22"/>
      <c r="P802" s="240"/>
    </row>
    <row r="803" spans="2:16" ht="11.25" customHeight="1">
      <c r="B803" s="305"/>
      <c r="C803" s="75"/>
      <c r="D803" s="95"/>
      <c r="E803" s="95"/>
      <c r="F803" s="305"/>
      <c r="G803" s="299"/>
      <c r="H803" s="299"/>
      <c r="I803" s="303"/>
      <c r="J803" s="330"/>
      <c r="K803" s="299"/>
      <c r="L803" s="299"/>
      <c r="N803" s="22"/>
      <c r="O803" s="22"/>
      <c r="P803" s="240"/>
    </row>
    <row r="804" spans="2:16" ht="11.25" customHeight="1">
      <c r="B804" s="305"/>
      <c r="C804" s="75"/>
      <c r="D804" s="95"/>
      <c r="E804" s="95"/>
      <c r="F804" s="305"/>
      <c r="G804" s="299"/>
      <c r="H804" s="299"/>
      <c r="I804" s="303"/>
      <c r="J804" s="330"/>
      <c r="K804" s="299"/>
      <c r="L804" s="299"/>
      <c r="N804" s="22"/>
      <c r="O804" s="22"/>
      <c r="P804" s="240"/>
    </row>
    <row r="805" spans="2:16" ht="11.25" customHeight="1">
      <c r="B805" s="305"/>
      <c r="C805" s="75"/>
      <c r="D805" s="95"/>
      <c r="E805" s="95"/>
      <c r="F805" s="305"/>
      <c r="G805" s="299"/>
      <c r="H805" s="299"/>
      <c r="I805" s="303"/>
      <c r="J805" s="330"/>
      <c r="K805" s="299"/>
      <c r="L805" s="299"/>
      <c r="N805" s="22"/>
      <c r="O805" s="22"/>
      <c r="P805" s="240"/>
    </row>
    <row r="806" spans="2:16" ht="11.25" customHeight="1">
      <c r="B806" s="305"/>
      <c r="C806" s="75"/>
      <c r="D806" s="95"/>
      <c r="E806" s="95"/>
      <c r="F806" s="305"/>
      <c r="G806" s="299"/>
      <c r="H806" s="299"/>
      <c r="I806" s="303"/>
      <c r="J806" s="330"/>
      <c r="K806" s="299"/>
      <c r="L806" s="299"/>
      <c r="N806" s="22"/>
      <c r="O806" s="22"/>
      <c r="P806" s="240"/>
    </row>
    <row r="807" spans="2:16" ht="11.25" customHeight="1">
      <c r="B807" s="305"/>
      <c r="C807" s="75"/>
      <c r="D807" s="95"/>
      <c r="E807" s="95"/>
      <c r="F807" s="305"/>
      <c r="G807" s="299"/>
      <c r="H807" s="299"/>
      <c r="I807" s="303"/>
      <c r="J807" s="330"/>
      <c r="K807" s="299"/>
      <c r="L807" s="299"/>
      <c r="N807" s="22"/>
      <c r="O807" s="22"/>
      <c r="P807" s="240"/>
    </row>
    <row r="808" spans="2:16" ht="11.25" customHeight="1">
      <c r="B808" s="305"/>
      <c r="C808" s="75"/>
      <c r="D808" s="95"/>
      <c r="E808" s="95"/>
      <c r="F808" s="305"/>
      <c r="G808" s="299"/>
      <c r="H808" s="299"/>
      <c r="I808" s="303"/>
      <c r="J808" s="330"/>
      <c r="K808" s="299"/>
      <c r="L808" s="299"/>
      <c r="N808" s="22"/>
      <c r="O808" s="22"/>
      <c r="P808" s="240"/>
    </row>
    <row r="809" spans="2:16" ht="11.25" customHeight="1">
      <c r="B809" s="305"/>
      <c r="C809" s="75"/>
      <c r="D809" s="95"/>
      <c r="E809" s="95"/>
      <c r="F809" s="305"/>
      <c r="G809" s="299"/>
      <c r="H809" s="299"/>
      <c r="I809" s="303"/>
      <c r="J809" s="330"/>
      <c r="K809" s="299"/>
      <c r="L809" s="299"/>
      <c r="N809" s="22"/>
      <c r="O809" s="22"/>
      <c r="P809" s="240"/>
    </row>
    <row r="810" spans="2:16" ht="11.25" customHeight="1">
      <c r="B810" s="305"/>
      <c r="C810" s="75"/>
      <c r="D810" s="95"/>
      <c r="E810" s="95"/>
      <c r="F810" s="305"/>
      <c r="G810" s="299"/>
      <c r="H810" s="299"/>
      <c r="I810" s="303"/>
      <c r="J810" s="330"/>
      <c r="K810" s="299"/>
      <c r="L810" s="299"/>
      <c r="N810" s="22"/>
      <c r="O810" s="22"/>
      <c r="P810" s="240"/>
    </row>
    <row r="811" spans="2:16" ht="11.25" customHeight="1">
      <c r="B811" s="305"/>
      <c r="C811" s="75"/>
      <c r="D811" s="95"/>
      <c r="E811" s="95"/>
      <c r="F811" s="305"/>
      <c r="G811" s="299"/>
      <c r="H811" s="299"/>
      <c r="I811" s="303"/>
      <c r="J811" s="330"/>
      <c r="K811" s="299"/>
      <c r="L811" s="299"/>
      <c r="N811" s="22"/>
      <c r="O811" s="22"/>
      <c r="P811" s="240"/>
    </row>
    <row r="812" spans="2:16" ht="11.25" customHeight="1">
      <c r="B812" s="305"/>
      <c r="C812" s="75"/>
      <c r="D812" s="95"/>
      <c r="E812" s="95"/>
      <c r="F812" s="305"/>
      <c r="G812" s="299"/>
      <c r="H812" s="299"/>
      <c r="I812" s="303"/>
      <c r="J812" s="330"/>
      <c r="K812" s="299"/>
      <c r="L812" s="299"/>
      <c r="N812" s="22"/>
      <c r="O812" s="22"/>
      <c r="P812" s="240"/>
    </row>
    <row r="813" spans="2:16" ht="11.25" customHeight="1">
      <c r="B813" s="305"/>
      <c r="C813" s="75"/>
      <c r="D813" s="95"/>
      <c r="E813" s="95"/>
      <c r="F813" s="305"/>
      <c r="G813" s="299"/>
      <c r="H813" s="299"/>
      <c r="I813" s="303"/>
      <c r="J813" s="330"/>
      <c r="K813" s="299"/>
      <c r="L813" s="299"/>
      <c r="N813" s="22"/>
      <c r="O813" s="22"/>
      <c r="P813" s="240"/>
    </row>
    <row r="814" spans="2:16" ht="11.25" customHeight="1">
      <c r="B814" s="305"/>
      <c r="C814" s="75"/>
      <c r="D814" s="95"/>
      <c r="E814" s="95"/>
      <c r="F814" s="305"/>
      <c r="G814" s="299"/>
      <c r="H814" s="299"/>
      <c r="I814" s="303"/>
      <c r="J814" s="330"/>
      <c r="K814" s="299"/>
      <c r="L814" s="299"/>
      <c r="N814" s="22"/>
      <c r="O814" s="22"/>
      <c r="P814" s="240"/>
    </row>
    <row r="815" spans="2:16" ht="11.25" customHeight="1">
      <c r="B815" s="305"/>
      <c r="C815" s="75"/>
      <c r="D815" s="95"/>
      <c r="E815" s="95"/>
      <c r="F815" s="305"/>
      <c r="G815" s="299"/>
      <c r="H815" s="299"/>
      <c r="I815" s="303"/>
      <c r="J815" s="330"/>
      <c r="K815" s="299"/>
      <c r="L815" s="299"/>
      <c r="N815" s="22"/>
      <c r="O815" s="22"/>
      <c r="P815" s="240"/>
    </row>
    <row r="816" spans="2:16" ht="11.25" customHeight="1">
      <c r="B816" s="305"/>
      <c r="C816" s="75"/>
      <c r="D816" s="95"/>
      <c r="E816" s="95"/>
      <c r="F816" s="305"/>
      <c r="G816" s="299"/>
      <c r="H816" s="299"/>
      <c r="I816" s="303"/>
      <c r="J816" s="330"/>
      <c r="K816" s="299"/>
      <c r="L816" s="299"/>
      <c r="N816" s="22"/>
      <c r="O816" s="22"/>
      <c r="P816" s="240"/>
    </row>
    <row r="817" spans="2:16" ht="11.25" customHeight="1">
      <c r="B817" s="305"/>
      <c r="C817" s="75"/>
      <c r="D817" s="95"/>
      <c r="E817" s="95"/>
      <c r="F817" s="305"/>
      <c r="G817" s="299"/>
      <c r="H817" s="299"/>
      <c r="I817" s="303"/>
      <c r="J817" s="330"/>
      <c r="K817" s="299"/>
      <c r="L817" s="299"/>
      <c r="N817" s="22"/>
      <c r="O817" s="22"/>
      <c r="P817" s="240"/>
    </row>
    <row r="818" spans="2:16" ht="11.25" customHeight="1">
      <c r="B818" s="305"/>
      <c r="C818" s="75"/>
      <c r="D818" s="95"/>
      <c r="E818" s="95"/>
      <c r="F818" s="305"/>
      <c r="G818" s="299"/>
      <c r="H818" s="299"/>
      <c r="I818" s="303"/>
      <c r="J818" s="330"/>
      <c r="K818" s="299"/>
      <c r="L818" s="299"/>
      <c r="N818" s="22"/>
      <c r="O818" s="22"/>
      <c r="P818" s="240"/>
    </row>
    <row r="819" spans="2:16" ht="11.25" customHeight="1">
      <c r="B819" s="305"/>
      <c r="C819" s="75"/>
      <c r="D819" s="95"/>
      <c r="E819" s="95"/>
      <c r="F819" s="305"/>
      <c r="G819" s="299"/>
      <c r="H819" s="299"/>
      <c r="I819" s="303"/>
      <c r="J819" s="330"/>
      <c r="K819" s="299"/>
      <c r="L819" s="299"/>
      <c r="N819" s="22"/>
      <c r="O819" s="22"/>
      <c r="P819" s="240"/>
    </row>
    <row r="820" spans="2:16" ht="11.25" customHeight="1">
      <c r="B820" s="305"/>
      <c r="C820" s="75"/>
      <c r="D820" s="95"/>
      <c r="E820" s="95"/>
      <c r="F820" s="305"/>
      <c r="G820" s="299"/>
      <c r="H820" s="299"/>
      <c r="I820" s="303"/>
      <c r="J820" s="330"/>
      <c r="K820" s="299"/>
      <c r="L820" s="299"/>
      <c r="N820" s="22"/>
      <c r="O820" s="22"/>
      <c r="P820" s="240"/>
    </row>
    <row r="821" spans="2:16" ht="11.25" customHeight="1">
      <c r="B821" s="305"/>
      <c r="C821" s="75"/>
      <c r="D821" s="95"/>
      <c r="E821" s="95"/>
      <c r="F821" s="305"/>
      <c r="G821" s="299"/>
      <c r="H821" s="299"/>
      <c r="I821" s="303"/>
      <c r="J821" s="330"/>
      <c r="K821" s="299"/>
      <c r="L821" s="299"/>
      <c r="N821" s="22"/>
      <c r="O821" s="22"/>
      <c r="P821" s="240"/>
    </row>
    <row r="822" spans="2:16" ht="11.25" customHeight="1">
      <c r="B822" s="305"/>
      <c r="C822" s="75"/>
      <c r="D822" s="95"/>
      <c r="E822" s="95"/>
      <c r="F822" s="305"/>
      <c r="G822" s="299"/>
      <c r="H822" s="299"/>
      <c r="I822" s="303"/>
      <c r="J822" s="330"/>
      <c r="K822" s="299"/>
      <c r="L822" s="299"/>
      <c r="N822" s="22"/>
      <c r="O822" s="22"/>
      <c r="P822" s="240"/>
    </row>
    <row r="823" spans="2:16" ht="11.25" customHeight="1">
      <c r="B823" s="305"/>
      <c r="C823" s="75"/>
      <c r="D823" s="95"/>
      <c r="E823" s="95"/>
      <c r="F823" s="305"/>
      <c r="G823" s="299"/>
      <c r="H823" s="299"/>
      <c r="I823" s="303"/>
      <c r="J823" s="330"/>
      <c r="K823" s="299"/>
      <c r="L823" s="299"/>
      <c r="N823" s="22"/>
      <c r="O823" s="22"/>
      <c r="P823" s="240"/>
    </row>
    <row r="824" spans="2:16" ht="11.25" customHeight="1">
      <c r="B824" s="305"/>
      <c r="C824" s="75"/>
      <c r="D824" s="95"/>
      <c r="E824" s="95"/>
      <c r="F824" s="305"/>
      <c r="G824" s="299"/>
      <c r="H824" s="299"/>
      <c r="I824" s="303"/>
      <c r="J824" s="330"/>
      <c r="K824" s="299"/>
      <c r="L824" s="299"/>
      <c r="N824" s="22"/>
      <c r="O824" s="22"/>
      <c r="P824" s="240"/>
    </row>
    <row r="825" spans="2:16" ht="11.25" customHeight="1">
      <c r="B825" s="305"/>
      <c r="C825" s="75"/>
      <c r="D825" s="95"/>
      <c r="E825" s="95"/>
      <c r="F825" s="305"/>
      <c r="G825" s="299"/>
      <c r="H825" s="299"/>
      <c r="I825" s="303"/>
      <c r="J825" s="330"/>
      <c r="K825" s="299"/>
      <c r="L825" s="299"/>
      <c r="N825" s="22"/>
      <c r="O825" s="22"/>
      <c r="P825" s="240"/>
    </row>
    <row r="826" spans="2:16" ht="11.25" customHeight="1">
      <c r="B826" s="305"/>
      <c r="C826" s="75"/>
      <c r="D826" s="95"/>
      <c r="E826" s="95"/>
      <c r="F826" s="305"/>
      <c r="G826" s="299"/>
      <c r="H826" s="299"/>
      <c r="I826" s="303"/>
      <c r="J826" s="330"/>
      <c r="K826" s="299"/>
      <c r="L826" s="299"/>
      <c r="N826" s="22"/>
      <c r="O826" s="22"/>
      <c r="P826" s="240"/>
    </row>
    <row r="827" spans="2:16" ht="11.25" customHeight="1">
      <c r="B827" s="305"/>
      <c r="C827" s="75"/>
      <c r="D827" s="95"/>
      <c r="E827" s="95"/>
      <c r="F827" s="305"/>
      <c r="G827" s="299"/>
      <c r="H827" s="299"/>
      <c r="I827" s="303"/>
      <c r="J827" s="330"/>
      <c r="K827" s="299"/>
      <c r="L827" s="299"/>
      <c r="N827" s="22"/>
      <c r="O827" s="22"/>
      <c r="P827" s="240"/>
    </row>
    <row r="828" spans="2:16" ht="11.25" customHeight="1">
      <c r="B828" s="305"/>
      <c r="C828" s="75"/>
      <c r="D828" s="95"/>
      <c r="E828" s="95"/>
      <c r="F828" s="305"/>
      <c r="G828" s="299"/>
      <c r="H828" s="299"/>
      <c r="I828" s="303"/>
      <c r="J828" s="330"/>
      <c r="K828" s="299"/>
      <c r="L828" s="299"/>
      <c r="N828" s="22"/>
      <c r="O828" s="22"/>
      <c r="P828" s="240"/>
    </row>
    <row r="829" spans="2:16" ht="11.25" customHeight="1">
      <c r="B829" s="305"/>
      <c r="C829" s="75"/>
      <c r="D829" s="95"/>
      <c r="E829" s="95"/>
      <c r="F829" s="305"/>
      <c r="G829" s="299"/>
      <c r="H829" s="299"/>
      <c r="I829" s="303"/>
      <c r="J829" s="330"/>
      <c r="K829" s="299"/>
      <c r="L829" s="299"/>
      <c r="N829" s="22"/>
      <c r="O829" s="22"/>
      <c r="P829" s="240"/>
    </row>
    <row r="830" spans="2:16" ht="11.25" customHeight="1">
      <c r="B830" s="305"/>
      <c r="C830" s="75"/>
      <c r="D830" s="95"/>
      <c r="E830" s="95"/>
      <c r="F830" s="305"/>
      <c r="G830" s="299"/>
      <c r="H830" s="299"/>
      <c r="I830" s="303"/>
      <c r="J830" s="330"/>
      <c r="K830" s="299"/>
      <c r="L830" s="299"/>
      <c r="N830" s="22"/>
      <c r="O830" s="22"/>
      <c r="P830" s="240"/>
    </row>
    <row r="831" spans="2:16" ht="11.25" customHeight="1">
      <c r="B831" s="305"/>
      <c r="C831" s="75"/>
      <c r="D831" s="95"/>
      <c r="E831" s="95"/>
      <c r="F831" s="305"/>
      <c r="G831" s="299"/>
      <c r="H831" s="299"/>
      <c r="I831" s="303"/>
      <c r="J831" s="330"/>
      <c r="K831" s="299"/>
      <c r="L831" s="299"/>
      <c r="N831" s="22"/>
      <c r="O831" s="22"/>
      <c r="P831" s="240"/>
    </row>
    <row r="832" spans="2:16" ht="11.25" customHeight="1">
      <c r="B832" s="305"/>
      <c r="C832" s="75"/>
      <c r="D832" s="95"/>
      <c r="E832" s="95"/>
      <c r="F832" s="305"/>
      <c r="G832" s="299"/>
      <c r="H832" s="299"/>
      <c r="I832" s="303"/>
      <c r="J832" s="330"/>
      <c r="K832" s="299"/>
      <c r="L832" s="299"/>
      <c r="N832" s="22"/>
      <c r="O832" s="22"/>
      <c r="P832" s="240"/>
    </row>
    <row r="833" spans="2:16" ht="11.25" customHeight="1">
      <c r="B833" s="305"/>
      <c r="C833" s="75"/>
      <c r="D833" s="95"/>
      <c r="E833" s="95"/>
      <c r="F833" s="305"/>
      <c r="G833" s="299"/>
      <c r="H833" s="299"/>
      <c r="I833" s="303"/>
      <c r="J833" s="330"/>
      <c r="K833" s="299"/>
      <c r="L833" s="299"/>
      <c r="N833" s="22"/>
      <c r="O833" s="22"/>
      <c r="P833" s="240"/>
    </row>
    <row r="834" spans="2:16" ht="11.25" customHeight="1">
      <c r="B834" s="305"/>
      <c r="C834" s="75"/>
      <c r="D834" s="95"/>
      <c r="E834" s="95"/>
      <c r="F834" s="305"/>
      <c r="G834" s="299"/>
      <c r="H834" s="299"/>
      <c r="I834" s="303"/>
      <c r="J834" s="330"/>
      <c r="K834" s="299"/>
      <c r="L834" s="299"/>
      <c r="N834" s="22"/>
      <c r="O834" s="22"/>
      <c r="P834" s="240"/>
    </row>
    <row r="835" spans="2:16" ht="11.25" customHeight="1">
      <c r="B835" s="305"/>
      <c r="C835" s="75"/>
      <c r="D835" s="95"/>
      <c r="E835" s="95"/>
      <c r="F835" s="305"/>
      <c r="G835" s="299"/>
      <c r="H835" s="299"/>
      <c r="I835" s="303"/>
      <c r="J835" s="330"/>
      <c r="K835" s="299"/>
      <c r="L835" s="299"/>
      <c r="N835" s="22"/>
      <c r="O835" s="22"/>
      <c r="P835" s="240"/>
    </row>
    <row r="836" spans="2:16" ht="11.25" customHeight="1">
      <c r="B836" s="305"/>
      <c r="C836" s="75"/>
      <c r="D836" s="95"/>
      <c r="E836" s="95"/>
      <c r="F836" s="305"/>
      <c r="G836" s="299"/>
      <c r="H836" s="299"/>
      <c r="I836" s="303"/>
      <c r="J836" s="330"/>
      <c r="K836" s="299"/>
      <c r="L836" s="299"/>
      <c r="N836" s="22"/>
      <c r="O836" s="22"/>
      <c r="P836" s="240"/>
    </row>
    <row r="837" spans="2:16" ht="11.25" customHeight="1">
      <c r="B837" s="305"/>
      <c r="C837" s="75"/>
      <c r="D837" s="95"/>
      <c r="E837" s="95"/>
      <c r="F837" s="305"/>
      <c r="G837" s="299"/>
      <c r="H837" s="299"/>
      <c r="I837" s="303"/>
      <c r="J837" s="330"/>
      <c r="K837" s="299"/>
      <c r="L837" s="299"/>
      <c r="N837" s="22"/>
      <c r="O837" s="22"/>
      <c r="P837" s="240"/>
    </row>
    <row r="838" spans="2:16" ht="11.25" customHeight="1">
      <c r="B838" s="305"/>
      <c r="C838" s="75"/>
      <c r="D838" s="95"/>
      <c r="E838" s="95"/>
      <c r="F838" s="305"/>
      <c r="G838" s="299"/>
      <c r="H838" s="299"/>
      <c r="I838" s="303"/>
      <c r="J838" s="330"/>
      <c r="K838" s="299"/>
      <c r="L838" s="299"/>
      <c r="N838" s="22"/>
      <c r="O838" s="22"/>
      <c r="P838" s="240"/>
    </row>
    <row r="839" spans="2:16" ht="11.25" customHeight="1">
      <c r="B839" s="305"/>
      <c r="C839" s="75"/>
      <c r="D839" s="95"/>
      <c r="E839" s="95"/>
      <c r="F839" s="305"/>
      <c r="G839" s="299"/>
      <c r="H839" s="299"/>
      <c r="I839" s="303"/>
      <c r="J839" s="330"/>
      <c r="K839" s="299"/>
      <c r="L839" s="299"/>
      <c r="N839" s="22"/>
      <c r="O839" s="22"/>
      <c r="P839" s="240"/>
    </row>
    <row r="840" spans="2:16" ht="11.25" customHeight="1">
      <c r="B840" s="305"/>
      <c r="C840" s="75"/>
      <c r="D840" s="95"/>
      <c r="E840" s="95"/>
      <c r="F840" s="305"/>
      <c r="G840" s="299"/>
      <c r="H840" s="299"/>
      <c r="I840" s="303"/>
      <c r="J840" s="330"/>
      <c r="K840" s="299"/>
      <c r="L840" s="299"/>
      <c r="N840" s="22"/>
      <c r="O840" s="22"/>
      <c r="P840" s="240"/>
    </row>
    <row r="841" spans="2:16" ht="11.25" customHeight="1">
      <c r="B841" s="305"/>
      <c r="C841" s="75"/>
      <c r="D841" s="95"/>
      <c r="E841" s="95"/>
      <c r="F841" s="305"/>
      <c r="G841" s="299"/>
      <c r="H841" s="299"/>
      <c r="I841" s="303"/>
      <c r="J841" s="330"/>
      <c r="K841" s="299"/>
      <c r="L841" s="299"/>
      <c r="N841" s="22"/>
      <c r="O841" s="22"/>
      <c r="P841" s="240"/>
    </row>
    <row r="842" spans="2:16" ht="11.25" customHeight="1">
      <c r="B842" s="305"/>
      <c r="C842" s="75"/>
      <c r="D842" s="95"/>
      <c r="E842" s="95"/>
      <c r="F842" s="305"/>
      <c r="G842" s="299"/>
      <c r="H842" s="299"/>
      <c r="I842" s="303"/>
      <c r="J842" s="330"/>
      <c r="K842" s="299"/>
      <c r="L842" s="299"/>
      <c r="N842" s="22"/>
      <c r="O842" s="22"/>
      <c r="P842" s="240"/>
    </row>
    <row r="843" spans="2:16" ht="11.25" customHeight="1">
      <c r="B843" s="305"/>
      <c r="C843" s="75"/>
      <c r="D843" s="95"/>
      <c r="E843" s="95"/>
      <c r="F843" s="305"/>
      <c r="G843" s="299"/>
      <c r="H843" s="299"/>
      <c r="I843" s="303"/>
      <c r="J843" s="330"/>
      <c r="K843" s="299"/>
      <c r="L843" s="299"/>
      <c r="N843" s="22"/>
      <c r="O843" s="22"/>
      <c r="P843" s="240"/>
    </row>
    <row r="844" spans="2:16" ht="11.25" customHeight="1">
      <c r="B844" s="305"/>
      <c r="C844" s="75"/>
      <c r="D844" s="95"/>
      <c r="E844" s="95"/>
      <c r="F844" s="305"/>
      <c r="G844" s="299"/>
      <c r="H844" s="299"/>
      <c r="I844" s="303"/>
      <c r="J844" s="330"/>
      <c r="K844" s="299"/>
      <c r="L844" s="299"/>
      <c r="N844" s="22"/>
      <c r="O844" s="22"/>
      <c r="P844" s="240"/>
    </row>
    <row r="845" spans="2:16" ht="11.25" customHeight="1">
      <c r="B845" s="305"/>
      <c r="C845" s="75"/>
      <c r="D845" s="95"/>
      <c r="E845" s="95"/>
      <c r="F845" s="305"/>
      <c r="G845" s="299"/>
      <c r="H845" s="299"/>
      <c r="I845" s="303"/>
      <c r="J845" s="330"/>
      <c r="K845" s="299"/>
      <c r="L845" s="299"/>
      <c r="N845" s="22"/>
      <c r="O845" s="22"/>
      <c r="P845" s="240"/>
    </row>
    <row r="846" spans="2:16" ht="11.25" customHeight="1">
      <c r="B846" s="305"/>
      <c r="C846" s="75"/>
      <c r="D846" s="95"/>
      <c r="E846" s="95"/>
      <c r="F846" s="305"/>
      <c r="G846" s="299"/>
      <c r="H846" s="299"/>
      <c r="I846" s="303"/>
      <c r="J846" s="330"/>
      <c r="K846" s="299"/>
      <c r="L846" s="299"/>
      <c r="N846" s="22"/>
      <c r="O846" s="22"/>
      <c r="P846" s="240"/>
    </row>
    <row r="847" spans="2:16" ht="11.25" customHeight="1">
      <c r="B847" s="305"/>
      <c r="C847" s="75"/>
      <c r="D847" s="95"/>
      <c r="E847" s="95"/>
      <c r="F847" s="305"/>
      <c r="G847" s="299"/>
      <c r="H847" s="299"/>
      <c r="I847" s="303"/>
      <c r="J847" s="330"/>
      <c r="K847" s="299"/>
      <c r="L847" s="299"/>
      <c r="N847" s="22"/>
      <c r="O847" s="22"/>
      <c r="P847" s="240"/>
    </row>
    <row r="848" spans="2:16" ht="11.25" customHeight="1">
      <c r="B848" s="305"/>
      <c r="C848" s="75"/>
      <c r="D848" s="95"/>
      <c r="E848" s="95"/>
      <c r="F848" s="305"/>
      <c r="G848" s="299"/>
      <c r="H848" s="299"/>
      <c r="I848" s="303"/>
      <c r="J848" s="330"/>
      <c r="K848" s="299"/>
      <c r="L848" s="299"/>
      <c r="N848" s="22"/>
      <c r="O848" s="22"/>
      <c r="P848" s="240"/>
    </row>
    <row r="849" spans="2:16" ht="11.25" customHeight="1">
      <c r="B849" s="305"/>
      <c r="C849" s="75"/>
      <c r="D849" s="95"/>
      <c r="E849" s="95"/>
      <c r="F849" s="305"/>
      <c r="G849" s="299"/>
      <c r="H849" s="299"/>
      <c r="I849" s="303"/>
      <c r="J849" s="330"/>
      <c r="K849" s="299"/>
      <c r="L849" s="299"/>
      <c r="N849" s="22"/>
      <c r="O849" s="22"/>
      <c r="P849" s="240"/>
    </row>
    <row r="850" spans="2:16" ht="11.25" customHeight="1">
      <c r="B850" s="305"/>
      <c r="C850" s="75"/>
      <c r="D850" s="95"/>
      <c r="E850" s="95"/>
      <c r="F850" s="305"/>
      <c r="G850" s="299"/>
      <c r="H850" s="299"/>
      <c r="I850" s="303"/>
      <c r="J850" s="330"/>
      <c r="K850" s="299"/>
      <c r="L850" s="299"/>
      <c r="N850" s="22"/>
      <c r="O850" s="22"/>
      <c r="P850" s="240"/>
    </row>
    <row r="851" spans="2:16" ht="11.25" customHeight="1">
      <c r="B851" s="305"/>
      <c r="C851" s="75"/>
      <c r="D851" s="95"/>
      <c r="E851" s="95"/>
      <c r="F851" s="305"/>
      <c r="G851" s="299"/>
      <c r="H851" s="299"/>
      <c r="I851" s="303"/>
      <c r="J851" s="330"/>
      <c r="K851" s="299"/>
      <c r="L851" s="299"/>
      <c r="N851" s="22"/>
      <c r="O851" s="22"/>
      <c r="P851" s="240"/>
    </row>
    <row r="852" spans="2:16" ht="11.25" customHeight="1">
      <c r="B852" s="305"/>
      <c r="C852" s="75"/>
      <c r="D852" s="95"/>
      <c r="E852" s="95"/>
      <c r="F852" s="305"/>
      <c r="G852" s="299"/>
      <c r="H852" s="299"/>
      <c r="I852" s="303"/>
      <c r="J852" s="330"/>
      <c r="K852" s="299"/>
      <c r="L852" s="299"/>
      <c r="N852" s="22"/>
      <c r="O852" s="22"/>
      <c r="P852" s="240"/>
    </row>
    <row r="853" spans="2:16" ht="11.25" customHeight="1">
      <c r="B853" s="305"/>
      <c r="C853" s="75"/>
      <c r="D853" s="95"/>
      <c r="E853" s="95"/>
      <c r="F853" s="305"/>
      <c r="G853" s="299"/>
      <c r="H853" s="299"/>
      <c r="I853" s="303"/>
      <c r="J853" s="330"/>
      <c r="K853" s="299"/>
      <c r="L853" s="299"/>
      <c r="N853" s="22"/>
      <c r="O853" s="22"/>
      <c r="P853" s="240"/>
    </row>
    <row r="854" spans="2:16" ht="11.25" customHeight="1">
      <c r="B854" s="305"/>
      <c r="C854" s="75"/>
      <c r="D854" s="95"/>
      <c r="E854" s="95"/>
      <c r="F854" s="305"/>
      <c r="G854" s="299"/>
      <c r="H854" s="299"/>
      <c r="I854" s="303"/>
      <c r="J854" s="330"/>
      <c r="K854" s="299"/>
      <c r="L854" s="299"/>
      <c r="N854" s="22"/>
      <c r="O854" s="22"/>
      <c r="P854" s="240"/>
    </row>
    <row r="855" spans="2:16" ht="11.25" customHeight="1">
      <c r="B855" s="305"/>
      <c r="C855" s="75"/>
      <c r="D855" s="95"/>
      <c r="E855" s="95"/>
      <c r="F855" s="305"/>
      <c r="G855" s="299"/>
      <c r="H855" s="299"/>
      <c r="I855" s="303"/>
      <c r="J855" s="330"/>
      <c r="K855" s="299"/>
      <c r="L855" s="299"/>
      <c r="N855" s="22"/>
      <c r="O855" s="22"/>
      <c r="P855" s="240"/>
    </row>
    <row r="856" spans="2:16" ht="11.25" customHeight="1">
      <c r="B856" s="305"/>
      <c r="C856" s="75"/>
      <c r="D856" s="95"/>
      <c r="E856" s="95"/>
      <c r="F856" s="305"/>
      <c r="G856" s="299"/>
      <c r="H856" s="299"/>
      <c r="I856" s="303"/>
      <c r="J856" s="330"/>
      <c r="K856" s="299"/>
      <c r="L856" s="299"/>
      <c r="N856" s="22"/>
      <c r="O856" s="22"/>
      <c r="P856" s="240"/>
    </row>
    <row r="857" spans="2:16" ht="11.25" customHeight="1">
      <c r="B857" s="305"/>
      <c r="C857" s="75"/>
      <c r="D857" s="95"/>
      <c r="E857" s="95"/>
      <c r="F857" s="305"/>
      <c r="G857" s="299"/>
      <c r="H857" s="299"/>
      <c r="I857" s="303"/>
      <c r="J857" s="330"/>
      <c r="K857" s="299"/>
      <c r="L857" s="299"/>
      <c r="N857" s="22"/>
      <c r="O857" s="22"/>
      <c r="P857" s="240"/>
    </row>
    <row r="858" spans="2:16" ht="11.25" customHeight="1">
      <c r="B858" s="305"/>
      <c r="C858" s="75"/>
      <c r="D858" s="95"/>
      <c r="E858" s="95"/>
      <c r="F858" s="305"/>
      <c r="G858" s="299"/>
      <c r="H858" s="299"/>
      <c r="I858" s="303"/>
      <c r="J858" s="330"/>
      <c r="K858" s="299"/>
      <c r="L858" s="299"/>
      <c r="N858" s="22"/>
      <c r="O858" s="22"/>
      <c r="P858" s="240"/>
    </row>
    <row r="859" spans="2:16" ht="11.25" customHeight="1">
      <c r="B859" s="305"/>
      <c r="C859" s="75"/>
      <c r="D859" s="95"/>
      <c r="E859" s="95"/>
      <c r="F859" s="305"/>
      <c r="G859" s="299"/>
      <c r="H859" s="299"/>
      <c r="I859" s="303"/>
      <c r="J859" s="330"/>
      <c r="K859" s="299"/>
      <c r="L859" s="299"/>
      <c r="N859" s="22"/>
      <c r="O859" s="22"/>
      <c r="P859" s="240"/>
    </row>
    <row r="860" spans="2:16" ht="11.25" customHeight="1">
      <c r="B860" s="305"/>
      <c r="C860" s="75"/>
      <c r="D860" s="95"/>
      <c r="E860" s="95"/>
      <c r="F860" s="305"/>
      <c r="G860" s="299"/>
      <c r="H860" s="299"/>
      <c r="I860" s="303"/>
      <c r="J860" s="330"/>
      <c r="K860" s="299"/>
      <c r="L860" s="299"/>
      <c r="N860" s="22"/>
      <c r="O860" s="22"/>
      <c r="P860" s="240"/>
    </row>
    <row r="861" spans="2:16" ht="11.25" customHeight="1">
      <c r="B861" s="305"/>
      <c r="C861" s="75"/>
      <c r="D861" s="95"/>
      <c r="E861" s="95"/>
      <c r="F861" s="305"/>
      <c r="G861" s="299"/>
      <c r="H861" s="299"/>
      <c r="I861" s="303"/>
      <c r="J861" s="330"/>
      <c r="K861" s="299"/>
      <c r="L861" s="299"/>
      <c r="N861" s="22"/>
      <c r="O861" s="22"/>
      <c r="P861" s="240"/>
    </row>
    <row r="862" spans="2:16" ht="11.25" customHeight="1">
      <c r="B862" s="305"/>
      <c r="C862" s="75"/>
      <c r="D862" s="95"/>
      <c r="E862" s="95"/>
      <c r="F862" s="305"/>
      <c r="G862" s="299"/>
      <c r="H862" s="299"/>
      <c r="I862" s="303"/>
      <c r="J862" s="330"/>
      <c r="K862" s="299"/>
      <c r="L862" s="299"/>
      <c r="N862" s="22"/>
      <c r="O862" s="22"/>
      <c r="P862" s="240"/>
    </row>
    <row r="863" spans="2:16" ht="11.25" customHeight="1">
      <c r="B863" s="305"/>
      <c r="C863" s="75"/>
      <c r="D863" s="95"/>
      <c r="E863" s="95"/>
      <c r="F863" s="305"/>
      <c r="G863" s="299"/>
      <c r="H863" s="299"/>
      <c r="I863" s="303"/>
      <c r="J863" s="330"/>
      <c r="K863" s="299"/>
      <c r="L863" s="299"/>
      <c r="N863" s="22"/>
      <c r="O863" s="22"/>
      <c r="P863" s="240"/>
    </row>
    <row r="864" spans="2:16" ht="11.25" customHeight="1">
      <c r="B864" s="305"/>
      <c r="C864" s="75"/>
      <c r="D864" s="95"/>
      <c r="E864" s="95"/>
      <c r="F864" s="305"/>
      <c r="G864" s="299"/>
      <c r="H864" s="299"/>
      <c r="I864" s="303"/>
      <c r="J864" s="330"/>
      <c r="K864" s="299"/>
      <c r="L864" s="299"/>
      <c r="N864" s="22"/>
      <c r="O864" s="22"/>
      <c r="P864" s="240"/>
    </row>
    <row r="865" spans="2:16" ht="11.25" customHeight="1">
      <c r="B865" s="305"/>
      <c r="C865" s="75"/>
      <c r="D865" s="95"/>
      <c r="E865" s="95"/>
      <c r="F865" s="305"/>
      <c r="G865" s="299"/>
      <c r="H865" s="299"/>
      <c r="I865" s="303"/>
      <c r="J865" s="330"/>
      <c r="K865" s="299"/>
      <c r="L865" s="299"/>
      <c r="N865" s="22"/>
      <c r="O865" s="22"/>
      <c r="P865" s="240"/>
    </row>
    <row r="866" spans="2:16" ht="11.25" customHeight="1">
      <c r="B866" s="305"/>
      <c r="C866" s="75"/>
      <c r="D866" s="95"/>
      <c r="E866" s="95"/>
      <c r="F866" s="305"/>
      <c r="G866" s="299"/>
      <c r="H866" s="299"/>
      <c r="I866" s="303"/>
      <c r="J866" s="330"/>
      <c r="K866" s="299"/>
      <c r="L866" s="299"/>
      <c r="N866" s="22"/>
      <c r="O866" s="22"/>
      <c r="P866" s="240"/>
    </row>
    <row r="867" spans="2:16" ht="11.25" customHeight="1">
      <c r="B867" s="305"/>
      <c r="C867" s="75"/>
      <c r="D867" s="95"/>
      <c r="E867" s="95"/>
      <c r="F867" s="305"/>
      <c r="G867" s="299"/>
      <c r="H867" s="299"/>
      <c r="I867" s="303"/>
      <c r="J867" s="330"/>
      <c r="K867" s="299"/>
      <c r="L867" s="299"/>
      <c r="N867" s="22"/>
      <c r="O867" s="22"/>
      <c r="P867" s="240"/>
    </row>
    <row r="868" spans="2:16" ht="11.25" customHeight="1">
      <c r="B868" s="305"/>
      <c r="C868" s="75"/>
      <c r="D868" s="95"/>
      <c r="E868" s="95"/>
      <c r="F868" s="305"/>
      <c r="G868" s="299"/>
      <c r="H868" s="299"/>
      <c r="I868" s="303"/>
      <c r="J868" s="330"/>
      <c r="K868" s="299"/>
      <c r="L868" s="299"/>
      <c r="N868" s="22"/>
      <c r="O868" s="22"/>
      <c r="P868" s="240"/>
    </row>
    <row r="869" spans="2:16" ht="11.25" customHeight="1">
      <c r="B869" s="305"/>
      <c r="C869" s="75"/>
      <c r="D869" s="95"/>
      <c r="E869" s="95"/>
      <c r="F869" s="305"/>
      <c r="G869" s="299"/>
      <c r="H869" s="299"/>
      <c r="I869" s="303"/>
      <c r="J869" s="330"/>
      <c r="K869" s="299"/>
      <c r="L869" s="299"/>
      <c r="N869" s="22"/>
      <c r="O869" s="22"/>
      <c r="P869" s="240"/>
    </row>
    <row r="870" spans="2:16" ht="11.25" customHeight="1">
      <c r="B870" s="305"/>
      <c r="C870" s="75"/>
      <c r="D870" s="95"/>
      <c r="E870" s="95"/>
      <c r="F870" s="305"/>
      <c r="G870" s="299"/>
      <c r="H870" s="299"/>
      <c r="I870" s="303"/>
      <c r="J870" s="330"/>
      <c r="K870" s="299"/>
      <c r="L870" s="299"/>
      <c r="N870" s="22"/>
      <c r="O870" s="22"/>
      <c r="P870" s="240"/>
    </row>
    <row r="871" spans="2:16" ht="11.25" customHeight="1">
      <c r="B871" s="305"/>
      <c r="C871" s="75"/>
      <c r="D871" s="95"/>
      <c r="E871" s="95"/>
      <c r="F871" s="305"/>
      <c r="G871" s="299"/>
      <c r="H871" s="299"/>
      <c r="I871" s="303"/>
      <c r="J871" s="330"/>
      <c r="K871" s="299"/>
      <c r="L871" s="299"/>
      <c r="N871" s="22"/>
      <c r="O871" s="22"/>
      <c r="P871" s="240"/>
    </row>
    <row r="872" spans="2:16" ht="11.25" customHeight="1">
      <c r="B872" s="305"/>
      <c r="C872" s="75"/>
      <c r="D872" s="95"/>
      <c r="E872" s="95"/>
      <c r="F872" s="305"/>
      <c r="G872" s="299"/>
      <c r="H872" s="299"/>
      <c r="I872" s="303"/>
      <c r="J872" s="330"/>
      <c r="K872" s="299"/>
      <c r="L872" s="299"/>
      <c r="N872" s="22"/>
      <c r="O872" s="22"/>
      <c r="P872" s="240"/>
    </row>
    <row r="873" spans="2:16" ht="11.25" customHeight="1">
      <c r="B873" s="305"/>
      <c r="C873" s="75"/>
      <c r="D873" s="95"/>
      <c r="E873" s="95"/>
      <c r="F873" s="305"/>
      <c r="G873" s="299"/>
      <c r="H873" s="299"/>
      <c r="I873" s="303"/>
      <c r="J873" s="330"/>
      <c r="K873" s="299"/>
      <c r="L873" s="299"/>
      <c r="N873" s="22"/>
      <c r="O873" s="22"/>
      <c r="P873" s="240"/>
    </row>
    <row r="874" spans="2:16" ht="11.25" customHeight="1">
      <c r="B874" s="305"/>
      <c r="C874" s="75"/>
      <c r="D874" s="95"/>
      <c r="E874" s="95"/>
      <c r="F874" s="305"/>
      <c r="G874" s="299"/>
      <c r="H874" s="299"/>
      <c r="I874" s="303"/>
      <c r="J874" s="330"/>
      <c r="K874" s="299"/>
      <c r="L874" s="299"/>
      <c r="N874" s="22"/>
      <c r="O874" s="22"/>
      <c r="P874" s="240"/>
    </row>
    <row r="875" spans="2:16" ht="11.25" customHeight="1">
      <c r="B875" s="305"/>
      <c r="C875" s="75"/>
      <c r="D875" s="95"/>
      <c r="E875" s="95"/>
      <c r="F875" s="305"/>
      <c r="G875" s="299"/>
      <c r="H875" s="299"/>
      <c r="I875" s="303"/>
      <c r="J875" s="330"/>
      <c r="K875" s="299"/>
      <c r="L875" s="299"/>
      <c r="N875" s="22"/>
      <c r="O875" s="22"/>
      <c r="P875" s="240"/>
    </row>
    <row r="876" spans="2:16" ht="11.25" customHeight="1">
      <c r="B876" s="305"/>
      <c r="C876" s="75"/>
      <c r="D876" s="95"/>
      <c r="E876" s="95"/>
      <c r="F876" s="305"/>
      <c r="G876" s="299"/>
      <c r="H876" s="299"/>
      <c r="I876" s="303"/>
      <c r="J876" s="330"/>
      <c r="K876" s="299"/>
      <c r="L876" s="299"/>
      <c r="N876" s="22"/>
      <c r="O876" s="22"/>
      <c r="P876" s="240"/>
    </row>
    <row r="877" spans="2:16" ht="11.25" customHeight="1">
      <c r="B877" s="305"/>
      <c r="C877" s="75"/>
      <c r="D877" s="95"/>
      <c r="E877" s="95"/>
      <c r="F877" s="305"/>
      <c r="G877" s="299"/>
      <c r="H877" s="299"/>
      <c r="I877" s="303"/>
      <c r="J877" s="330"/>
      <c r="K877" s="299"/>
      <c r="L877" s="299"/>
      <c r="N877" s="22"/>
      <c r="O877" s="22"/>
      <c r="P877" s="240"/>
    </row>
    <row r="878" spans="2:16" ht="11.25" customHeight="1">
      <c r="B878" s="305"/>
      <c r="C878" s="75"/>
      <c r="D878" s="95"/>
      <c r="E878" s="95"/>
      <c r="F878" s="305"/>
      <c r="G878" s="299"/>
      <c r="H878" s="299"/>
      <c r="I878" s="303"/>
      <c r="J878" s="330"/>
      <c r="K878" s="299"/>
      <c r="L878" s="299"/>
      <c r="N878" s="22"/>
      <c r="O878" s="22"/>
      <c r="P878" s="240"/>
    </row>
    <row r="879" spans="2:16" ht="11.25" customHeight="1">
      <c r="B879" s="305"/>
      <c r="C879" s="75"/>
      <c r="D879" s="95"/>
      <c r="E879" s="95"/>
      <c r="F879" s="305"/>
      <c r="G879" s="299"/>
      <c r="H879" s="299"/>
      <c r="I879" s="303"/>
      <c r="J879" s="330"/>
      <c r="K879" s="299"/>
      <c r="L879" s="299"/>
      <c r="N879" s="22"/>
      <c r="O879" s="22"/>
      <c r="P879" s="240"/>
    </row>
    <row r="880" spans="2:16" ht="11.25" customHeight="1">
      <c r="B880" s="305"/>
      <c r="C880" s="75"/>
      <c r="D880" s="95"/>
      <c r="E880" s="95"/>
      <c r="F880" s="305"/>
      <c r="G880" s="299"/>
      <c r="H880" s="299"/>
      <c r="I880" s="303"/>
      <c r="J880" s="330"/>
      <c r="K880" s="299"/>
      <c r="L880" s="299"/>
      <c r="N880" s="22"/>
      <c r="O880" s="22"/>
      <c r="P880" s="240"/>
    </row>
    <row r="881" spans="2:16" ht="11.25" customHeight="1">
      <c r="B881" s="305"/>
      <c r="C881" s="75"/>
      <c r="D881" s="95"/>
      <c r="E881" s="95"/>
      <c r="F881" s="305"/>
      <c r="G881" s="299"/>
      <c r="H881" s="299"/>
      <c r="I881" s="303"/>
      <c r="J881" s="330"/>
      <c r="K881" s="299"/>
      <c r="L881" s="299"/>
      <c r="N881" s="22"/>
      <c r="O881" s="22"/>
      <c r="P881" s="240"/>
    </row>
    <row r="882" spans="2:16" ht="11.25" customHeight="1">
      <c r="B882" s="305"/>
      <c r="C882" s="75"/>
      <c r="D882" s="95"/>
      <c r="E882" s="95"/>
      <c r="F882" s="305"/>
      <c r="G882" s="299"/>
      <c r="H882" s="299"/>
      <c r="I882" s="303"/>
      <c r="J882" s="330"/>
      <c r="K882" s="299"/>
      <c r="L882" s="299"/>
      <c r="N882" s="22"/>
      <c r="O882" s="22"/>
      <c r="P882" s="240"/>
    </row>
    <row r="883" spans="2:16" ht="11.25" customHeight="1">
      <c r="B883" s="305"/>
      <c r="C883" s="75"/>
      <c r="D883" s="95"/>
      <c r="E883" s="95"/>
      <c r="F883" s="305"/>
      <c r="G883" s="299"/>
      <c r="H883" s="299"/>
      <c r="I883" s="303"/>
      <c r="J883" s="330"/>
      <c r="K883" s="299"/>
      <c r="L883" s="299"/>
      <c r="N883" s="22"/>
      <c r="O883" s="22"/>
      <c r="P883" s="240"/>
    </row>
    <row r="884" spans="2:16" ht="11.25" customHeight="1">
      <c r="B884" s="305"/>
      <c r="C884" s="75"/>
      <c r="D884" s="95"/>
      <c r="E884" s="95"/>
      <c r="F884" s="305"/>
      <c r="G884" s="299"/>
      <c r="H884" s="299"/>
      <c r="I884" s="303"/>
      <c r="J884" s="330"/>
      <c r="K884" s="299"/>
      <c r="L884" s="299"/>
      <c r="N884" s="22"/>
      <c r="O884" s="22"/>
      <c r="P884" s="240"/>
    </row>
    <row r="885" spans="2:16" ht="11.25" customHeight="1">
      <c r="B885" s="305"/>
      <c r="C885" s="75"/>
      <c r="D885" s="95"/>
      <c r="E885" s="95"/>
      <c r="F885" s="305"/>
      <c r="G885" s="299"/>
      <c r="H885" s="299"/>
      <c r="I885" s="303"/>
      <c r="J885" s="330"/>
      <c r="K885" s="299"/>
      <c r="L885" s="299"/>
      <c r="N885" s="22"/>
      <c r="O885" s="22"/>
      <c r="P885" s="240"/>
    </row>
    <row r="886" spans="2:16" ht="11.25" customHeight="1">
      <c r="B886" s="305"/>
      <c r="C886" s="75"/>
      <c r="D886" s="95"/>
      <c r="E886" s="95"/>
      <c r="F886" s="305"/>
      <c r="G886" s="299"/>
      <c r="H886" s="299"/>
      <c r="I886" s="303"/>
      <c r="J886" s="330"/>
      <c r="K886" s="299"/>
      <c r="L886" s="299"/>
      <c r="N886" s="22"/>
      <c r="O886" s="22"/>
      <c r="P886" s="240"/>
    </row>
    <row r="887" spans="2:16" ht="11.25" customHeight="1">
      <c r="B887" s="305"/>
      <c r="C887" s="75"/>
      <c r="D887" s="95"/>
      <c r="E887" s="95"/>
      <c r="F887" s="305"/>
      <c r="G887" s="299"/>
      <c r="H887" s="299"/>
      <c r="I887" s="303"/>
      <c r="J887" s="330"/>
      <c r="K887" s="299"/>
      <c r="L887" s="299"/>
      <c r="N887" s="22"/>
      <c r="O887" s="22"/>
      <c r="P887" s="240"/>
    </row>
    <row r="888" spans="2:16" ht="11.25" customHeight="1">
      <c r="B888" s="305"/>
      <c r="C888" s="75"/>
      <c r="D888" s="95"/>
      <c r="E888" s="95"/>
      <c r="F888" s="305"/>
      <c r="G888" s="299"/>
      <c r="H888" s="299"/>
      <c r="I888" s="303"/>
      <c r="J888" s="330"/>
      <c r="K888" s="299"/>
      <c r="L888" s="299"/>
      <c r="N888" s="22"/>
      <c r="O888" s="22"/>
      <c r="P888" s="240"/>
    </row>
    <row r="889" spans="2:16" ht="11.25" customHeight="1">
      <c r="B889" s="305"/>
      <c r="C889" s="75"/>
      <c r="D889" s="95"/>
      <c r="E889" s="95"/>
      <c r="F889" s="305"/>
      <c r="G889" s="299"/>
      <c r="H889" s="299"/>
      <c r="I889" s="303"/>
      <c r="J889" s="330"/>
      <c r="K889" s="299"/>
      <c r="L889" s="299"/>
      <c r="N889" s="22"/>
      <c r="O889" s="22"/>
      <c r="P889" s="240"/>
    </row>
    <row r="890" spans="2:16" ht="11.25" customHeight="1">
      <c r="B890" s="305"/>
      <c r="C890" s="75"/>
      <c r="D890" s="95"/>
      <c r="E890" s="95"/>
      <c r="F890" s="305"/>
      <c r="G890" s="299"/>
      <c r="H890" s="299"/>
      <c r="I890" s="303"/>
      <c r="J890" s="330"/>
      <c r="K890" s="299"/>
      <c r="L890" s="299"/>
      <c r="N890" s="22"/>
      <c r="O890" s="22"/>
      <c r="P890" s="240"/>
    </row>
    <row r="891" spans="2:16" ht="11.25" customHeight="1">
      <c r="B891" s="305"/>
      <c r="C891" s="75"/>
      <c r="D891" s="95"/>
      <c r="E891" s="95"/>
      <c r="F891" s="305"/>
      <c r="G891" s="299"/>
      <c r="H891" s="299"/>
      <c r="I891" s="303"/>
      <c r="J891" s="330"/>
      <c r="K891" s="299"/>
      <c r="L891" s="299"/>
      <c r="N891" s="22"/>
      <c r="O891" s="22"/>
      <c r="P891" s="240"/>
    </row>
    <row r="892" spans="2:16" ht="11.25" customHeight="1">
      <c r="B892" s="305"/>
      <c r="C892" s="75"/>
      <c r="D892" s="95"/>
      <c r="E892" s="95"/>
      <c r="F892" s="305"/>
      <c r="G892" s="299"/>
      <c r="H892" s="299"/>
      <c r="I892" s="303"/>
      <c r="J892" s="330"/>
      <c r="K892" s="299"/>
      <c r="L892" s="299"/>
      <c r="N892" s="22"/>
      <c r="O892" s="22"/>
      <c r="P892" s="240"/>
    </row>
    <row r="893" spans="2:16" ht="11.25" customHeight="1">
      <c r="B893" s="305"/>
      <c r="C893" s="75"/>
      <c r="D893" s="95"/>
      <c r="E893" s="95"/>
      <c r="F893" s="305"/>
      <c r="G893" s="299"/>
      <c r="H893" s="299"/>
      <c r="I893" s="303"/>
      <c r="J893" s="330"/>
      <c r="K893" s="299"/>
      <c r="L893" s="299"/>
      <c r="N893" s="22"/>
      <c r="O893" s="22"/>
      <c r="P893" s="240"/>
    </row>
    <row r="894" spans="2:16" ht="11.25" customHeight="1">
      <c r="B894" s="305"/>
      <c r="C894" s="75"/>
      <c r="D894" s="95"/>
      <c r="E894" s="95"/>
      <c r="F894" s="305"/>
      <c r="G894" s="299"/>
      <c r="H894" s="299"/>
      <c r="I894" s="303"/>
      <c r="J894" s="330"/>
      <c r="K894" s="299"/>
      <c r="L894" s="299"/>
      <c r="N894" s="22"/>
      <c r="O894" s="22"/>
      <c r="P894" s="240"/>
    </row>
    <row r="895" spans="2:16" ht="11.25" customHeight="1">
      <c r="B895" s="305"/>
      <c r="C895" s="75"/>
      <c r="D895" s="95"/>
      <c r="E895" s="95"/>
      <c r="F895" s="305"/>
      <c r="G895" s="299"/>
      <c r="H895" s="299"/>
      <c r="I895" s="303"/>
      <c r="J895" s="330"/>
      <c r="K895" s="299"/>
      <c r="L895" s="299"/>
      <c r="N895" s="22"/>
      <c r="O895" s="22"/>
      <c r="P895" s="240"/>
    </row>
    <row r="896" spans="2:16" ht="11.25" customHeight="1">
      <c r="B896" s="305"/>
      <c r="C896" s="75"/>
      <c r="D896" s="95"/>
      <c r="E896" s="95"/>
      <c r="F896" s="305"/>
      <c r="G896" s="299"/>
      <c r="H896" s="299"/>
      <c r="I896" s="303"/>
      <c r="J896" s="330"/>
      <c r="K896" s="299"/>
      <c r="L896" s="299"/>
      <c r="N896" s="22"/>
      <c r="O896" s="22"/>
      <c r="P896" s="240"/>
    </row>
    <row r="897" spans="2:16" ht="11.25" customHeight="1">
      <c r="B897" s="305"/>
      <c r="C897" s="75"/>
      <c r="D897" s="95"/>
      <c r="E897" s="95"/>
      <c r="F897" s="305"/>
      <c r="G897" s="299"/>
      <c r="H897" s="299"/>
      <c r="I897" s="303"/>
      <c r="J897" s="330"/>
      <c r="K897" s="299"/>
      <c r="L897" s="299"/>
      <c r="N897" s="22"/>
      <c r="O897" s="22"/>
      <c r="P897" s="240"/>
    </row>
    <row r="898" spans="2:16" ht="11.25" customHeight="1">
      <c r="B898" s="305"/>
      <c r="C898" s="75"/>
      <c r="D898" s="95"/>
      <c r="E898" s="95"/>
      <c r="F898" s="305"/>
      <c r="G898" s="299"/>
      <c r="H898" s="299"/>
      <c r="I898" s="303"/>
      <c r="J898" s="330"/>
      <c r="K898" s="299"/>
      <c r="L898" s="299"/>
      <c r="N898" s="22"/>
      <c r="O898" s="22"/>
      <c r="P898" s="240"/>
    </row>
    <row r="899" spans="2:16" ht="11.25" customHeight="1">
      <c r="B899" s="305"/>
      <c r="C899" s="75"/>
      <c r="D899" s="95"/>
      <c r="E899" s="95"/>
      <c r="F899" s="305"/>
      <c r="G899" s="299"/>
      <c r="H899" s="299"/>
      <c r="I899" s="303"/>
      <c r="J899" s="330"/>
      <c r="K899" s="299"/>
      <c r="L899" s="299"/>
      <c r="N899" s="22"/>
      <c r="O899" s="22"/>
      <c r="P899" s="240"/>
    </row>
    <row r="900" spans="2:16" ht="11.25" customHeight="1">
      <c r="B900" s="305"/>
      <c r="C900" s="75"/>
      <c r="D900" s="95"/>
      <c r="E900" s="95"/>
      <c r="F900" s="305"/>
      <c r="G900" s="299"/>
      <c r="H900" s="299"/>
      <c r="I900" s="303"/>
      <c r="J900" s="330"/>
      <c r="K900" s="299"/>
      <c r="L900" s="299"/>
      <c r="N900" s="22"/>
      <c r="O900" s="22"/>
      <c r="P900" s="240"/>
    </row>
    <row r="901" spans="2:16" ht="11.25" customHeight="1">
      <c r="B901" s="305"/>
      <c r="C901" s="75"/>
      <c r="D901" s="95"/>
      <c r="E901" s="95"/>
      <c r="F901" s="305"/>
      <c r="G901" s="299"/>
      <c r="H901" s="299"/>
      <c r="I901" s="303"/>
      <c r="J901" s="330"/>
      <c r="K901" s="299"/>
      <c r="L901" s="299"/>
      <c r="N901" s="22"/>
      <c r="O901" s="22"/>
      <c r="P901" s="240"/>
    </row>
    <row r="902" spans="2:16" ht="11.25" customHeight="1">
      <c r="B902" s="305"/>
      <c r="C902" s="75"/>
      <c r="D902" s="95"/>
      <c r="E902" s="95"/>
      <c r="F902" s="305"/>
      <c r="G902" s="299"/>
      <c r="H902" s="299"/>
      <c r="I902" s="303"/>
      <c r="J902" s="330"/>
      <c r="K902" s="299"/>
      <c r="L902" s="299"/>
      <c r="N902" s="22"/>
      <c r="O902" s="22"/>
      <c r="P902" s="240"/>
    </row>
    <row r="903" spans="2:16" ht="11.25" customHeight="1">
      <c r="B903" s="305"/>
      <c r="C903" s="75"/>
      <c r="D903" s="95"/>
      <c r="E903" s="95"/>
      <c r="F903" s="305"/>
      <c r="G903" s="299"/>
      <c r="H903" s="299"/>
      <c r="I903" s="303"/>
      <c r="J903" s="330"/>
      <c r="K903" s="299"/>
      <c r="L903" s="299"/>
      <c r="N903" s="22"/>
      <c r="O903" s="22"/>
      <c r="P903" s="240"/>
    </row>
    <row r="904" spans="2:16" ht="11.25" customHeight="1">
      <c r="B904" s="305"/>
      <c r="C904" s="75"/>
      <c r="D904" s="95"/>
      <c r="E904" s="95"/>
      <c r="F904" s="305"/>
      <c r="G904" s="299"/>
      <c r="H904" s="299"/>
      <c r="I904" s="303"/>
      <c r="J904" s="330"/>
      <c r="K904" s="299"/>
      <c r="L904" s="299"/>
      <c r="N904" s="22"/>
      <c r="O904" s="22"/>
      <c r="P904" s="240"/>
    </row>
    <row r="905" spans="2:16" ht="11.25" customHeight="1">
      <c r="B905" s="305"/>
      <c r="C905" s="75"/>
      <c r="D905" s="95"/>
      <c r="E905" s="95"/>
      <c r="F905" s="305"/>
      <c r="G905" s="299"/>
      <c r="H905" s="299"/>
      <c r="I905" s="303"/>
      <c r="J905" s="330"/>
      <c r="K905" s="299"/>
      <c r="L905" s="299"/>
      <c r="N905" s="22"/>
      <c r="O905" s="22"/>
      <c r="P905" s="240"/>
    </row>
    <row r="906" spans="2:16" ht="11.25" customHeight="1">
      <c r="B906" s="305"/>
      <c r="C906" s="75"/>
      <c r="D906" s="95"/>
      <c r="E906" s="95"/>
      <c r="F906" s="305"/>
      <c r="G906" s="299"/>
      <c r="H906" s="299"/>
      <c r="I906" s="303"/>
      <c r="J906" s="330"/>
      <c r="K906" s="299"/>
      <c r="L906" s="299"/>
      <c r="N906" s="22"/>
      <c r="O906" s="22"/>
      <c r="P906" s="240"/>
    </row>
    <row r="907" spans="2:16" ht="11.25" customHeight="1">
      <c r="B907" s="305"/>
      <c r="C907" s="75"/>
      <c r="D907" s="95"/>
      <c r="E907" s="95"/>
      <c r="F907" s="305"/>
      <c r="G907" s="299"/>
      <c r="H907" s="299"/>
      <c r="I907" s="303"/>
      <c r="J907" s="330"/>
      <c r="K907" s="299"/>
      <c r="L907" s="299"/>
      <c r="N907" s="22"/>
      <c r="O907" s="22"/>
      <c r="P907" s="240"/>
    </row>
    <row r="908" spans="2:16" ht="11.25" customHeight="1">
      <c r="B908" s="305"/>
      <c r="C908" s="75"/>
      <c r="D908" s="95"/>
      <c r="E908" s="95"/>
      <c r="F908" s="305"/>
      <c r="G908" s="299"/>
      <c r="H908" s="299"/>
      <c r="I908" s="303"/>
      <c r="J908" s="330"/>
      <c r="K908" s="299"/>
      <c r="L908" s="299"/>
      <c r="N908" s="22"/>
      <c r="O908" s="22"/>
      <c r="P908" s="240"/>
    </row>
    <row r="909" spans="2:16" ht="11.25" customHeight="1">
      <c r="B909" s="305"/>
      <c r="C909" s="75"/>
      <c r="D909" s="95"/>
      <c r="E909" s="95"/>
      <c r="F909" s="305"/>
      <c r="G909" s="299"/>
      <c r="H909" s="299"/>
      <c r="I909" s="303"/>
      <c r="J909" s="330"/>
      <c r="K909" s="299"/>
      <c r="L909" s="299"/>
      <c r="N909" s="22"/>
      <c r="O909" s="22"/>
      <c r="P909" s="240"/>
    </row>
    <row r="910" spans="2:16" ht="11.25" customHeight="1">
      <c r="B910" s="305"/>
      <c r="C910" s="75"/>
      <c r="D910" s="95"/>
      <c r="E910" s="95"/>
      <c r="F910" s="305"/>
      <c r="G910" s="299"/>
      <c r="H910" s="299"/>
      <c r="I910" s="303"/>
      <c r="J910" s="330"/>
      <c r="K910" s="299"/>
      <c r="L910" s="299"/>
      <c r="N910" s="22"/>
      <c r="O910" s="22"/>
      <c r="P910" s="240"/>
    </row>
    <row r="911" spans="2:16" ht="11.25" customHeight="1">
      <c r="B911" s="305"/>
      <c r="C911" s="75"/>
      <c r="D911" s="95"/>
      <c r="E911" s="95"/>
      <c r="F911" s="305"/>
      <c r="G911" s="299"/>
      <c r="H911" s="299"/>
      <c r="I911" s="303"/>
      <c r="J911" s="330"/>
      <c r="K911" s="299"/>
      <c r="L911" s="299"/>
      <c r="N911" s="22"/>
      <c r="O911" s="22"/>
      <c r="P911" s="240"/>
    </row>
    <row r="912" spans="2:16" ht="11.25" customHeight="1">
      <c r="B912" s="305"/>
      <c r="C912" s="75"/>
      <c r="D912" s="95"/>
      <c r="E912" s="95"/>
      <c r="F912" s="305"/>
      <c r="G912" s="299"/>
      <c r="H912" s="299"/>
      <c r="I912" s="303"/>
      <c r="J912" s="330"/>
      <c r="K912" s="299"/>
      <c r="L912" s="299"/>
      <c r="N912" s="22"/>
      <c r="O912" s="22"/>
      <c r="P912" s="240"/>
    </row>
    <row r="913" spans="2:16" ht="11.25" customHeight="1">
      <c r="B913" s="305"/>
      <c r="C913" s="75"/>
      <c r="D913" s="95"/>
      <c r="E913" s="95"/>
      <c r="F913" s="305"/>
      <c r="G913" s="299"/>
      <c r="H913" s="299"/>
      <c r="I913" s="303"/>
      <c r="J913" s="330"/>
      <c r="K913" s="299"/>
      <c r="L913" s="299"/>
      <c r="N913" s="22"/>
      <c r="O913" s="22"/>
      <c r="P913" s="240"/>
    </row>
    <row r="914" spans="2:16" ht="11.25" customHeight="1">
      <c r="B914" s="305"/>
      <c r="C914" s="75"/>
      <c r="D914" s="95"/>
      <c r="E914" s="95"/>
      <c r="F914" s="305"/>
      <c r="G914" s="299"/>
      <c r="H914" s="299"/>
      <c r="I914" s="303"/>
      <c r="J914" s="330"/>
      <c r="K914" s="299"/>
      <c r="L914" s="299"/>
      <c r="N914" s="22"/>
      <c r="O914" s="22"/>
      <c r="P914" s="240"/>
    </row>
    <row r="915" spans="2:16" ht="11.25" customHeight="1">
      <c r="B915" s="305"/>
      <c r="C915" s="75"/>
      <c r="D915" s="95"/>
      <c r="E915" s="95"/>
      <c r="F915" s="305"/>
      <c r="G915" s="299"/>
      <c r="H915" s="299"/>
      <c r="I915" s="303"/>
      <c r="J915" s="330"/>
      <c r="K915" s="299"/>
      <c r="L915" s="299"/>
      <c r="N915" s="22"/>
      <c r="O915" s="22"/>
      <c r="P915" s="240"/>
    </row>
    <row r="916" spans="2:16" ht="11.25" customHeight="1">
      <c r="B916" s="305"/>
      <c r="C916" s="75"/>
      <c r="D916" s="95"/>
      <c r="E916" s="95"/>
      <c r="F916" s="305"/>
      <c r="G916" s="299"/>
      <c r="H916" s="299"/>
      <c r="I916" s="303"/>
      <c r="J916" s="330"/>
      <c r="K916" s="299"/>
      <c r="L916" s="299"/>
      <c r="N916" s="22"/>
      <c r="O916" s="22"/>
      <c r="P916" s="240"/>
    </row>
    <row r="917" spans="2:16" ht="11.25" customHeight="1">
      <c r="B917" s="305"/>
      <c r="C917" s="75"/>
      <c r="D917" s="95"/>
      <c r="E917" s="95"/>
      <c r="F917" s="305"/>
      <c r="G917" s="299"/>
      <c r="H917" s="299"/>
      <c r="I917" s="303"/>
      <c r="J917" s="330"/>
      <c r="K917" s="299"/>
      <c r="L917" s="299"/>
      <c r="N917" s="22"/>
      <c r="O917" s="22"/>
      <c r="P917" s="240"/>
    </row>
    <row r="918" spans="2:16" ht="11.25" customHeight="1">
      <c r="B918" s="305"/>
      <c r="C918" s="75"/>
      <c r="D918" s="95"/>
      <c r="E918" s="95"/>
      <c r="F918" s="305"/>
      <c r="G918" s="299"/>
      <c r="H918" s="299"/>
      <c r="I918" s="303"/>
      <c r="J918" s="330"/>
      <c r="K918" s="299"/>
      <c r="L918" s="299"/>
      <c r="N918" s="22"/>
      <c r="O918" s="22"/>
      <c r="P918" s="240"/>
    </row>
    <row r="919" spans="2:16" ht="11.25" customHeight="1">
      <c r="B919" s="305"/>
      <c r="C919" s="75"/>
      <c r="D919" s="95"/>
      <c r="E919" s="95"/>
      <c r="F919" s="305"/>
      <c r="G919" s="299"/>
      <c r="H919" s="299"/>
      <c r="I919" s="303"/>
      <c r="J919" s="330"/>
      <c r="K919" s="299"/>
      <c r="L919" s="299"/>
      <c r="N919" s="22"/>
      <c r="O919" s="22"/>
      <c r="P919" s="240"/>
    </row>
    <row r="920" spans="2:16" ht="11.25" customHeight="1">
      <c r="B920" s="305"/>
      <c r="C920" s="75"/>
      <c r="D920" s="95"/>
      <c r="E920" s="95"/>
      <c r="F920" s="305"/>
      <c r="G920" s="299"/>
      <c r="H920" s="299"/>
      <c r="I920" s="303"/>
      <c r="J920" s="330"/>
      <c r="K920" s="299"/>
      <c r="L920" s="299"/>
      <c r="N920" s="22"/>
      <c r="O920" s="22"/>
      <c r="P920" s="240"/>
    </row>
    <row r="921" spans="2:16" ht="11.25" customHeight="1">
      <c r="B921" s="305"/>
      <c r="C921" s="75"/>
      <c r="D921" s="95"/>
      <c r="E921" s="95"/>
      <c r="F921" s="305"/>
      <c r="G921" s="299"/>
      <c r="H921" s="299"/>
      <c r="I921" s="303"/>
      <c r="J921" s="330"/>
      <c r="K921" s="299"/>
      <c r="L921" s="299"/>
      <c r="N921" s="22"/>
      <c r="O921" s="22"/>
      <c r="P921" s="240"/>
    </row>
    <row r="922" spans="2:16" ht="11.25" customHeight="1">
      <c r="B922" s="305"/>
      <c r="C922" s="75"/>
      <c r="D922" s="95"/>
      <c r="E922" s="95"/>
      <c r="F922" s="305"/>
      <c r="G922" s="299"/>
      <c r="H922" s="299"/>
      <c r="I922" s="303"/>
      <c r="J922" s="330"/>
      <c r="K922" s="299"/>
      <c r="L922" s="299"/>
      <c r="N922" s="22"/>
      <c r="O922" s="22"/>
      <c r="P922" s="240"/>
    </row>
    <row r="923" spans="2:16" ht="11.25" customHeight="1">
      <c r="B923" s="305"/>
      <c r="C923" s="75"/>
      <c r="D923" s="95"/>
      <c r="E923" s="95"/>
      <c r="F923" s="305"/>
      <c r="G923" s="299"/>
      <c r="H923" s="299"/>
      <c r="I923" s="303"/>
      <c r="J923" s="330"/>
      <c r="K923" s="299"/>
      <c r="L923" s="299"/>
      <c r="N923" s="22"/>
      <c r="O923" s="22"/>
      <c r="P923" s="240"/>
    </row>
    <row r="924" spans="2:16" ht="11.25" customHeight="1">
      <c r="B924" s="305"/>
      <c r="C924" s="75"/>
      <c r="D924" s="95"/>
      <c r="E924" s="95"/>
      <c r="F924" s="305"/>
      <c r="G924" s="299"/>
      <c r="H924" s="299"/>
      <c r="I924" s="303"/>
      <c r="J924" s="330"/>
      <c r="K924" s="299"/>
      <c r="L924" s="299"/>
      <c r="N924" s="22"/>
      <c r="O924" s="22"/>
      <c r="P924" s="240"/>
    </row>
    <row r="925" spans="2:16" ht="11.25" customHeight="1">
      <c r="B925" s="305"/>
      <c r="C925" s="75"/>
      <c r="D925" s="95"/>
      <c r="E925" s="95"/>
      <c r="F925" s="305"/>
      <c r="G925" s="299"/>
      <c r="H925" s="299"/>
      <c r="I925" s="303"/>
      <c r="J925" s="330"/>
      <c r="K925" s="299"/>
      <c r="L925" s="299"/>
      <c r="N925" s="22"/>
      <c r="O925" s="22"/>
      <c r="P925" s="240"/>
    </row>
    <row r="926" spans="2:16" ht="11.25" customHeight="1">
      <c r="B926" s="305"/>
      <c r="C926" s="75"/>
      <c r="D926" s="95"/>
      <c r="E926" s="95"/>
      <c r="F926" s="305"/>
      <c r="G926" s="299"/>
      <c r="H926" s="299"/>
      <c r="I926" s="303"/>
      <c r="J926" s="330"/>
      <c r="K926" s="299"/>
      <c r="L926" s="299"/>
      <c r="N926" s="22"/>
      <c r="O926" s="22"/>
      <c r="P926" s="240"/>
    </row>
    <row r="927" spans="2:16" ht="11.25" customHeight="1">
      <c r="B927" s="305"/>
      <c r="C927" s="75"/>
      <c r="D927" s="95"/>
      <c r="E927" s="95"/>
      <c r="F927" s="305"/>
      <c r="G927" s="299"/>
      <c r="H927" s="299"/>
      <c r="I927" s="303"/>
      <c r="J927" s="330"/>
      <c r="K927" s="299"/>
      <c r="L927" s="299"/>
      <c r="N927" s="22"/>
      <c r="O927" s="22"/>
      <c r="P927" s="240"/>
    </row>
    <row r="928" spans="2:16" ht="11.25" customHeight="1">
      <c r="B928" s="305"/>
      <c r="C928" s="75"/>
      <c r="D928" s="95"/>
      <c r="E928" s="95"/>
      <c r="F928" s="305"/>
      <c r="G928" s="299"/>
      <c r="H928" s="299"/>
      <c r="I928" s="303"/>
      <c r="J928" s="330"/>
      <c r="K928" s="299"/>
      <c r="L928" s="299"/>
      <c r="N928" s="22"/>
      <c r="O928" s="22"/>
      <c r="P928" s="240"/>
    </row>
    <row r="929" spans="2:16" ht="11.25" customHeight="1">
      <c r="B929" s="305"/>
      <c r="C929" s="75"/>
      <c r="D929" s="95"/>
      <c r="E929" s="95"/>
      <c r="F929" s="305"/>
      <c r="G929" s="299"/>
      <c r="H929" s="299"/>
      <c r="I929" s="303"/>
      <c r="J929" s="330"/>
      <c r="K929" s="299"/>
      <c r="L929" s="299"/>
      <c r="N929" s="22"/>
      <c r="O929" s="22"/>
      <c r="P929" s="240"/>
    </row>
    <row r="930" spans="2:16" ht="11.25" customHeight="1">
      <c r="B930" s="305"/>
      <c r="C930" s="75"/>
      <c r="D930" s="95"/>
      <c r="E930" s="95"/>
      <c r="F930" s="305"/>
      <c r="G930" s="299"/>
      <c r="H930" s="299"/>
      <c r="I930" s="303"/>
      <c r="J930" s="330"/>
      <c r="K930" s="299"/>
      <c r="L930" s="299"/>
      <c r="N930" s="22"/>
      <c r="O930" s="22"/>
      <c r="P930" s="240"/>
    </row>
    <row r="931" spans="2:16" ht="11.25" customHeight="1">
      <c r="B931" s="305"/>
      <c r="C931" s="75"/>
      <c r="D931" s="95"/>
      <c r="E931" s="95"/>
      <c r="F931" s="305"/>
      <c r="G931" s="299"/>
      <c r="H931" s="299"/>
      <c r="I931" s="303"/>
      <c r="J931" s="330"/>
      <c r="K931" s="299"/>
      <c r="L931" s="299"/>
      <c r="N931" s="22"/>
      <c r="O931" s="22"/>
      <c r="P931" s="240"/>
    </row>
    <row r="932" spans="2:16" ht="11.25" customHeight="1">
      <c r="B932" s="305"/>
      <c r="C932" s="75"/>
      <c r="D932" s="95"/>
      <c r="E932" s="95"/>
      <c r="F932" s="305"/>
      <c r="G932" s="299"/>
      <c r="H932" s="299"/>
      <c r="I932" s="303"/>
      <c r="J932" s="330"/>
      <c r="K932" s="299"/>
      <c r="L932" s="299"/>
      <c r="N932" s="22"/>
      <c r="O932" s="22"/>
      <c r="P932" s="240"/>
    </row>
    <row r="933" spans="2:16" ht="11.25" customHeight="1">
      <c r="B933" s="305"/>
      <c r="C933" s="75"/>
      <c r="D933" s="95"/>
      <c r="E933" s="95"/>
      <c r="F933" s="305"/>
      <c r="G933" s="299"/>
      <c r="H933" s="299"/>
      <c r="I933" s="303"/>
      <c r="J933" s="330"/>
      <c r="K933" s="299"/>
      <c r="L933" s="299"/>
      <c r="N933" s="22"/>
      <c r="O933" s="22"/>
      <c r="P933" s="240"/>
    </row>
    <row r="934" spans="2:16" ht="11.25" customHeight="1">
      <c r="B934" s="305"/>
      <c r="C934" s="75"/>
      <c r="D934" s="95"/>
      <c r="E934" s="95"/>
      <c r="F934" s="305"/>
      <c r="G934" s="299"/>
      <c r="H934" s="299"/>
      <c r="I934" s="303"/>
      <c r="J934" s="330"/>
      <c r="K934" s="299"/>
      <c r="L934" s="299"/>
      <c r="N934" s="22"/>
      <c r="O934" s="22"/>
      <c r="P934" s="240"/>
    </row>
    <row r="935" spans="2:16" ht="11.25" customHeight="1">
      <c r="B935" s="305"/>
      <c r="C935" s="75"/>
      <c r="D935" s="95"/>
      <c r="E935" s="95"/>
      <c r="F935" s="305"/>
      <c r="G935" s="299"/>
      <c r="H935" s="299"/>
      <c r="I935" s="303"/>
      <c r="J935" s="330"/>
      <c r="K935" s="299"/>
      <c r="L935" s="299"/>
      <c r="N935" s="22"/>
      <c r="O935" s="22"/>
      <c r="P935" s="240"/>
    </row>
    <row r="936" spans="2:16" ht="11.25" customHeight="1">
      <c r="B936" s="305"/>
      <c r="C936" s="75"/>
      <c r="D936" s="95"/>
      <c r="E936" s="95"/>
      <c r="F936" s="305"/>
      <c r="G936" s="299"/>
      <c r="H936" s="299"/>
      <c r="I936" s="303"/>
      <c r="J936" s="330"/>
      <c r="K936" s="299"/>
      <c r="L936" s="299"/>
      <c r="N936" s="22"/>
      <c r="O936" s="22"/>
      <c r="P936" s="240"/>
    </row>
    <row r="937" spans="2:16" ht="11.25" customHeight="1">
      <c r="B937" s="305"/>
      <c r="C937" s="75"/>
      <c r="D937" s="95"/>
      <c r="E937" s="95"/>
      <c r="F937" s="305"/>
      <c r="G937" s="299"/>
      <c r="H937" s="299"/>
      <c r="I937" s="303"/>
      <c r="J937" s="330"/>
      <c r="K937" s="299"/>
      <c r="L937" s="299"/>
      <c r="N937" s="22"/>
      <c r="O937" s="22"/>
      <c r="P937" s="240"/>
    </row>
    <row r="938" spans="2:16" ht="11.25" customHeight="1">
      <c r="B938" s="305"/>
      <c r="C938" s="75"/>
      <c r="D938" s="95"/>
      <c r="E938" s="95"/>
      <c r="F938" s="305"/>
      <c r="G938" s="299"/>
      <c r="H938" s="299"/>
      <c r="I938" s="303"/>
      <c r="J938" s="330"/>
      <c r="K938" s="299"/>
      <c r="L938" s="299"/>
      <c r="N938" s="22"/>
      <c r="O938" s="22"/>
      <c r="P938" s="240"/>
    </row>
    <row r="939" spans="2:16" ht="11.25" customHeight="1">
      <c r="B939" s="305"/>
      <c r="C939" s="75"/>
      <c r="D939" s="95"/>
      <c r="E939" s="95"/>
      <c r="F939" s="305"/>
      <c r="G939" s="299"/>
      <c r="H939" s="299"/>
      <c r="I939" s="303"/>
      <c r="J939" s="330"/>
      <c r="K939" s="299"/>
      <c r="L939" s="299"/>
      <c r="N939" s="22"/>
      <c r="O939" s="22"/>
      <c r="P939" s="240"/>
    </row>
    <row r="940" spans="2:16" ht="11.25" customHeight="1">
      <c r="B940" s="305"/>
      <c r="C940" s="75"/>
      <c r="D940" s="95"/>
      <c r="E940" s="95"/>
      <c r="F940" s="305"/>
      <c r="G940" s="299"/>
      <c r="H940" s="299"/>
      <c r="I940" s="303"/>
      <c r="J940" s="330"/>
      <c r="K940" s="299"/>
      <c r="L940" s="299"/>
      <c r="N940" s="22"/>
      <c r="O940" s="22"/>
      <c r="P940" s="240"/>
    </row>
    <row r="941" spans="2:16" ht="11.25" customHeight="1">
      <c r="B941" s="305"/>
      <c r="C941" s="75"/>
      <c r="D941" s="95"/>
      <c r="E941" s="95"/>
      <c r="F941" s="305"/>
      <c r="G941" s="299"/>
      <c r="H941" s="299"/>
      <c r="I941" s="303"/>
      <c r="J941" s="330"/>
      <c r="K941" s="299"/>
      <c r="L941" s="299"/>
      <c r="N941" s="22"/>
      <c r="O941" s="22"/>
      <c r="P941" s="240"/>
    </row>
    <row r="942" spans="2:16" ht="11.25" customHeight="1">
      <c r="B942" s="305"/>
      <c r="C942" s="75"/>
      <c r="D942" s="95"/>
      <c r="E942" s="95"/>
      <c r="F942" s="305"/>
      <c r="G942" s="299"/>
      <c r="H942" s="299"/>
      <c r="I942" s="303"/>
      <c r="J942" s="330"/>
      <c r="K942" s="299"/>
      <c r="L942" s="299"/>
      <c r="N942" s="22"/>
      <c r="O942" s="22"/>
      <c r="P942" s="240"/>
    </row>
    <row r="943" spans="2:16" ht="11.25" customHeight="1">
      <c r="B943" s="305"/>
      <c r="C943" s="75"/>
      <c r="D943" s="95"/>
      <c r="E943" s="95"/>
      <c r="F943" s="305"/>
      <c r="G943" s="299"/>
      <c r="H943" s="299"/>
      <c r="I943" s="303"/>
      <c r="J943" s="330"/>
      <c r="K943" s="299"/>
      <c r="L943" s="299"/>
      <c r="N943" s="22"/>
      <c r="O943" s="22"/>
      <c r="P943" s="240"/>
    </row>
    <row r="944" spans="2:16" ht="11.25" customHeight="1">
      <c r="B944" s="305"/>
      <c r="C944" s="75"/>
      <c r="D944" s="95"/>
      <c r="E944" s="95"/>
      <c r="F944" s="305"/>
      <c r="G944" s="299"/>
      <c r="H944" s="299"/>
      <c r="I944" s="303"/>
      <c r="J944" s="330"/>
      <c r="K944" s="299"/>
      <c r="L944" s="299"/>
      <c r="N944" s="22"/>
      <c r="O944" s="22"/>
      <c r="P944" s="240"/>
    </row>
    <row r="945" spans="2:16" ht="11.25" customHeight="1">
      <c r="B945" s="305"/>
      <c r="C945" s="75"/>
      <c r="D945" s="95"/>
      <c r="E945" s="95"/>
      <c r="F945" s="305"/>
      <c r="G945" s="299"/>
      <c r="H945" s="299"/>
      <c r="I945" s="303"/>
      <c r="J945" s="330"/>
      <c r="K945" s="299"/>
      <c r="L945" s="299"/>
      <c r="N945" s="22"/>
      <c r="O945" s="22"/>
      <c r="P945" s="240"/>
    </row>
    <row r="946" spans="2:16" ht="11.25" customHeight="1">
      <c r="B946" s="305"/>
      <c r="C946" s="75"/>
      <c r="D946" s="95"/>
      <c r="E946" s="95"/>
      <c r="F946" s="305"/>
      <c r="G946" s="299"/>
      <c r="H946" s="299"/>
      <c r="I946" s="303"/>
      <c r="J946" s="330"/>
      <c r="K946" s="299"/>
      <c r="L946" s="299"/>
      <c r="N946" s="22"/>
      <c r="O946" s="22"/>
      <c r="P946" s="240"/>
    </row>
    <row r="947" spans="2:16" ht="11.25" customHeight="1">
      <c r="B947" s="305"/>
      <c r="C947" s="75"/>
      <c r="D947" s="95"/>
      <c r="E947" s="95"/>
      <c r="F947" s="305"/>
      <c r="G947" s="299"/>
      <c r="H947" s="299"/>
      <c r="I947" s="303"/>
      <c r="J947" s="330"/>
      <c r="K947" s="299"/>
      <c r="L947" s="299"/>
      <c r="N947" s="22"/>
      <c r="O947" s="22"/>
      <c r="P947" s="240"/>
    </row>
    <row r="948" spans="2:16" ht="11.25" customHeight="1">
      <c r="B948" s="305"/>
      <c r="C948" s="75"/>
      <c r="D948" s="95"/>
      <c r="E948" s="95"/>
      <c r="F948" s="305"/>
      <c r="G948" s="299"/>
      <c r="H948" s="299"/>
      <c r="I948" s="303"/>
      <c r="J948" s="330"/>
      <c r="K948" s="299"/>
      <c r="L948" s="299"/>
      <c r="N948" s="22"/>
      <c r="O948" s="22"/>
      <c r="P948" s="240"/>
    </row>
    <row r="949" spans="2:16" ht="11.25" customHeight="1">
      <c r="B949" s="305"/>
      <c r="C949" s="75"/>
      <c r="D949" s="95"/>
      <c r="E949" s="95"/>
      <c r="F949" s="305"/>
      <c r="G949" s="299"/>
      <c r="H949" s="299"/>
      <c r="I949" s="303"/>
      <c r="J949" s="330"/>
      <c r="K949" s="299"/>
      <c r="L949" s="299"/>
      <c r="N949" s="22"/>
      <c r="O949" s="22"/>
      <c r="P949" s="240"/>
    </row>
    <row r="950" spans="2:16" ht="11.25" customHeight="1">
      <c r="B950" s="305"/>
      <c r="C950" s="75"/>
      <c r="D950" s="95"/>
      <c r="E950" s="95"/>
      <c r="F950" s="305"/>
      <c r="G950" s="299"/>
      <c r="H950" s="299"/>
      <c r="I950" s="303"/>
      <c r="J950" s="330"/>
      <c r="K950" s="299"/>
      <c r="L950" s="299"/>
      <c r="N950" s="22"/>
      <c r="O950" s="22"/>
      <c r="P950" s="240"/>
    </row>
    <row r="951" spans="2:16" ht="11.25" customHeight="1">
      <c r="B951" s="305"/>
      <c r="C951" s="75"/>
      <c r="D951" s="95"/>
      <c r="E951" s="95"/>
      <c r="F951" s="305"/>
      <c r="G951" s="299"/>
      <c r="H951" s="299"/>
      <c r="I951" s="303"/>
      <c r="J951" s="330"/>
      <c r="K951" s="299"/>
      <c r="L951" s="299"/>
      <c r="N951" s="22"/>
      <c r="O951" s="22"/>
      <c r="P951" s="240"/>
    </row>
    <row r="952" spans="2:16" ht="11.25" customHeight="1">
      <c r="B952" s="305"/>
      <c r="C952" s="75"/>
      <c r="D952" s="95"/>
      <c r="E952" s="95"/>
      <c r="F952" s="305"/>
      <c r="G952" s="299"/>
      <c r="H952" s="299"/>
      <c r="I952" s="303"/>
      <c r="J952" s="330"/>
      <c r="K952" s="299"/>
      <c r="L952" s="299"/>
      <c r="N952" s="22"/>
      <c r="O952" s="22"/>
      <c r="P952" s="240"/>
    </row>
    <row r="953" spans="2:16" ht="11.25" customHeight="1">
      <c r="B953" s="305"/>
      <c r="C953" s="75"/>
      <c r="D953" s="95"/>
      <c r="E953" s="95"/>
      <c r="F953" s="305"/>
      <c r="G953" s="299"/>
      <c r="H953" s="299"/>
      <c r="I953" s="303"/>
      <c r="J953" s="330"/>
      <c r="K953" s="299"/>
      <c r="L953" s="299"/>
      <c r="N953" s="22"/>
      <c r="O953" s="22"/>
      <c r="P953" s="240"/>
    </row>
    <row r="954" spans="2:16" ht="11.25" customHeight="1">
      <c r="B954" s="305"/>
      <c r="C954" s="75"/>
      <c r="D954" s="95"/>
      <c r="E954" s="95"/>
      <c r="F954" s="305"/>
      <c r="G954" s="299"/>
      <c r="H954" s="299"/>
      <c r="I954" s="303"/>
      <c r="J954" s="330"/>
      <c r="K954" s="299"/>
      <c r="L954" s="299"/>
      <c r="N954" s="22"/>
      <c r="O954" s="22"/>
      <c r="P954" s="240"/>
    </row>
    <row r="955" spans="2:16" ht="11.25" customHeight="1">
      <c r="B955" s="305"/>
      <c r="C955" s="75"/>
      <c r="D955" s="95"/>
      <c r="E955" s="95"/>
      <c r="F955" s="305"/>
      <c r="G955" s="299"/>
      <c r="H955" s="299"/>
      <c r="I955" s="303"/>
      <c r="J955" s="330"/>
      <c r="K955" s="299"/>
      <c r="L955" s="299"/>
      <c r="N955" s="22"/>
      <c r="O955" s="22"/>
      <c r="P955" s="240"/>
    </row>
    <row r="956" spans="2:16" ht="11.25" customHeight="1">
      <c r="B956" s="305"/>
      <c r="C956" s="75"/>
      <c r="D956" s="95"/>
      <c r="E956" s="95"/>
      <c r="F956" s="305"/>
      <c r="G956" s="299"/>
      <c r="H956" s="299"/>
      <c r="I956" s="303"/>
      <c r="J956" s="330"/>
      <c r="K956" s="299"/>
      <c r="L956" s="299"/>
      <c r="N956" s="22"/>
      <c r="O956" s="22"/>
      <c r="P956" s="240"/>
    </row>
    <row r="957" spans="2:16" ht="11.25" customHeight="1">
      <c r="B957" s="305"/>
      <c r="C957" s="75"/>
      <c r="D957" s="95"/>
      <c r="E957" s="95"/>
      <c r="F957" s="305"/>
      <c r="G957" s="299"/>
      <c r="H957" s="299"/>
      <c r="I957" s="303"/>
      <c r="J957" s="330"/>
      <c r="K957" s="299"/>
      <c r="L957" s="299"/>
      <c r="N957" s="22"/>
      <c r="O957" s="22"/>
      <c r="P957" s="240"/>
    </row>
    <row r="958" spans="2:16" ht="11.25" customHeight="1">
      <c r="B958" s="305"/>
      <c r="C958" s="75"/>
      <c r="D958" s="95"/>
      <c r="E958" s="95"/>
      <c r="F958" s="305"/>
      <c r="G958" s="299"/>
      <c r="H958" s="299"/>
      <c r="I958" s="303"/>
      <c r="J958" s="330"/>
      <c r="K958" s="299"/>
      <c r="L958" s="299"/>
      <c r="N958" s="22"/>
      <c r="O958" s="22"/>
      <c r="P958" s="240"/>
    </row>
    <row r="959" spans="2:16" ht="11.25" customHeight="1">
      <c r="B959" s="305"/>
      <c r="C959" s="75"/>
      <c r="D959" s="95"/>
      <c r="E959" s="95"/>
      <c r="F959" s="305"/>
      <c r="G959" s="299"/>
      <c r="H959" s="299"/>
      <c r="I959" s="303"/>
      <c r="J959" s="330"/>
      <c r="K959" s="299"/>
      <c r="L959" s="299"/>
      <c r="N959" s="22"/>
      <c r="O959" s="22"/>
      <c r="P959" s="240"/>
    </row>
    <row r="960" spans="2:16" ht="11.25" customHeight="1">
      <c r="B960" s="305"/>
      <c r="C960" s="75"/>
      <c r="D960" s="95"/>
      <c r="E960" s="95"/>
      <c r="F960" s="305"/>
      <c r="G960" s="299"/>
      <c r="H960" s="299"/>
      <c r="I960" s="303"/>
      <c r="J960" s="330"/>
      <c r="K960" s="299"/>
      <c r="L960" s="299"/>
      <c r="N960" s="22"/>
      <c r="O960" s="22"/>
      <c r="P960" s="240"/>
    </row>
    <row r="961" spans="2:16" ht="11.25" customHeight="1">
      <c r="B961" s="305"/>
      <c r="C961" s="75"/>
      <c r="D961" s="95"/>
      <c r="E961" s="95"/>
      <c r="F961" s="305"/>
      <c r="G961" s="299"/>
      <c r="H961" s="299"/>
      <c r="I961" s="303"/>
      <c r="J961" s="330"/>
      <c r="K961" s="299"/>
      <c r="L961" s="299"/>
      <c r="N961" s="22"/>
      <c r="O961" s="22"/>
      <c r="P961" s="240"/>
    </row>
    <row r="962" spans="2:16" ht="11.25" customHeight="1">
      <c r="B962" s="305"/>
      <c r="C962" s="75"/>
      <c r="D962" s="95"/>
      <c r="E962" s="95"/>
      <c r="F962" s="305"/>
      <c r="G962" s="299"/>
      <c r="H962" s="299"/>
      <c r="I962" s="303"/>
      <c r="J962" s="330"/>
      <c r="K962" s="299"/>
      <c r="L962" s="299"/>
      <c r="N962" s="22"/>
      <c r="O962" s="22"/>
      <c r="P962" s="240"/>
    </row>
    <row r="963" spans="2:16" ht="11.25" customHeight="1">
      <c r="B963" s="305"/>
      <c r="C963" s="75"/>
      <c r="D963" s="95"/>
      <c r="E963" s="95"/>
      <c r="F963" s="305"/>
      <c r="G963" s="299"/>
      <c r="H963" s="299"/>
      <c r="I963" s="303"/>
      <c r="J963" s="330"/>
      <c r="K963" s="299"/>
      <c r="L963" s="299"/>
      <c r="N963" s="22"/>
      <c r="O963" s="22"/>
      <c r="P963" s="240"/>
    </row>
    <row r="964" spans="2:16" ht="11.25" customHeight="1">
      <c r="B964" s="305"/>
      <c r="C964" s="75"/>
      <c r="D964" s="95"/>
      <c r="E964" s="95"/>
      <c r="F964" s="305"/>
      <c r="G964" s="299"/>
      <c r="H964" s="299"/>
      <c r="I964" s="303"/>
      <c r="J964" s="330"/>
      <c r="K964" s="299"/>
      <c r="L964" s="299"/>
      <c r="N964" s="22"/>
      <c r="O964" s="22"/>
      <c r="P964" s="240"/>
    </row>
    <row r="965" spans="2:16" ht="11.25" customHeight="1">
      <c r="B965" s="305"/>
      <c r="C965" s="75"/>
      <c r="D965" s="95"/>
      <c r="E965" s="95"/>
      <c r="F965" s="305"/>
      <c r="G965" s="299"/>
      <c r="H965" s="299"/>
      <c r="I965" s="303"/>
      <c r="J965" s="330"/>
      <c r="K965" s="299"/>
      <c r="L965" s="299"/>
      <c r="N965" s="22"/>
      <c r="O965" s="22"/>
      <c r="P965" s="240"/>
    </row>
    <row r="966" spans="2:16" ht="11.25" customHeight="1">
      <c r="B966" s="305"/>
      <c r="C966" s="75"/>
      <c r="D966" s="95"/>
      <c r="E966" s="95"/>
      <c r="F966" s="305"/>
      <c r="G966" s="299"/>
      <c r="H966" s="299"/>
      <c r="I966" s="303"/>
      <c r="J966" s="330"/>
      <c r="K966" s="299"/>
      <c r="L966" s="299"/>
      <c r="N966" s="22"/>
      <c r="O966" s="22"/>
      <c r="P966" s="240"/>
    </row>
    <row r="967" spans="2:16" ht="11.25" customHeight="1">
      <c r="B967" s="305"/>
      <c r="C967" s="75"/>
      <c r="D967" s="95"/>
      <c r="E967" s="95"/>
      <c r="F967" s="305"/>
      <c r="G967" s="299"/>
      <c r="H967" s="299"/>
      <c r="I967" s="303"/>
      <c r="J967" s="330"/>
      <c r="K967" s="299"/>
      <c r="L967" s="299"/>
      <c r="N967" s="22"/>
      <c r="O967" s="22"/>
      <c r="P967" s="240"/>
    </row>
    <row r="968" spans="2:16" ht="11.25" customHeight="1">
      <c r="B968" s="305"/>
      <c r="C968" s="75"/>
      <c r="D968" s="95"/>
      <c r="E968" s="95"/>
      <c r="F968" s="305"/>
      <c r="G968" s="299"/>
      <c r="H968" s="299"/>
      <c r="I968" s="303"/>
      <c r="J968" s="330"/>
      <c r="K968" s="299"/>
      <c r="L968" s="299"/>
      <c r="N968" s="22"/>
      <c r="O968" s="22"/>
      <c r="P968" s="240"/>
    </row>
    <row r="969" spans="2:16" ht="11.25" customHeight="1">
      <c r="B969" s="305"/>
      <c r="C969" s="75"/>
      <c r="D969" s="95"/>
      <c r="E969" s="95"/>
      <c r="F969" s="305"/>
      <c r="G969" s="299"/>
      <c r="H969" s="299"/>
      <c r="I969" s="303"/>
      <c r="J969" s="330"/>
      <c r="K969" s="299"/>
      <c r="L969" s="299"/>
      <c r="N969" s="22"/>
      <c r="O969" s="22"/>
      <c r="P969" s="240"/>
    </row>
    <row r="970" spans="2:16" ht="11.25" customHeight="1">
      <c r="B970" s="305"/>
      <c r="C970" s="75"/>
      <c r="D970" s="95"/>
      <c r="E970" s="95"/>
      <c r="F970" s="305"/>
      <c r="G970" s="299"/>
      <c r="H970" s="299"/>
      <c r="I970" s="303"/>
      <c r="J970" s="330"/>
      <c r="K970" s="299"/>
      <c r="L970" s="299"/>
      <c r="N970" s="22"/>
      <c r="O970" s="22"/>
      <c r="P970" s="240"/>
    </row>
    <row r="971" spans="2:16" ht="11.25" customHeight="1">
      <c r="B971" s="305"/>
      <c r="C971" s="75"/>
      <c r="D971" s="95"/>
      <c r="E971" s="95"/>
      <c r="F971" s="305"/>
      <c r="G971" s="299"/>
      <c r="H971" s="299"/>
      <c r="I971" s="303"/>
      <c r="J971" s="330"/>
      <c r="K971" s="299"/>
      <c r="L971" s="299"/>
      <c r="N971" s="22"/>
      <c r="O971" s="22"/>
      <c r="P971" s="240"/>
    </row>
    <row r="972" spans="2:16" ht="11.25" customHeight="1">
      <c r="B972" s="305"/>
      <c r="C972" s="75"/>
      <c r="D972" s="95"/>
      <c r="E972" s="95"/>
      <c r="F972" s="305"/>
      <c r="G972" s="299"/>
      <c r="H972" s="299"/>
      <c r="I972" s="303"/>
      <c r="J972" s="330"/>
      <c r="K972" s="299"/>
      <c r="L972" s="299"/>
      <c r="N972" s="22"/>
      <c r="O972" s="22"/>
      <c r="P972" s="240"/>
    </row>
    <row r="973" spans="2:16" ht="11.25" customHeight="1">
      <c r="B973" s="305"/>
      <c r="C973" s="75"/>
      <c r="D973" s="95"/>
      <c r="E973" s="95"/>
      <c r="F973" s="305"/>
      <c r="G973" s="299"/>
      <c r="H973" s="299"/>
      <c r="I973" s="303"/>
      <c r="J973" s="330"/>
      <c r="K973" s="299"/>
      <c r="L973" s="299"/>
      <c r="N973" s="22"/>
      <c r="O973" s="22"/>
      <c r="P973" s="240"/>
    </row>
    <row r="974" spans="2:16" ht="11.25" customHeight="1">
      <c r="B974" s="305"/>
      <c r="C974" s="75"/>
      <c r="D974" s="95"/>
      <c r="E974" s="95"/>
      <c r="F974" s="305"/>
      <c r="G974" s="299"/>
      <c r="H974" s="299"/>
      <c r="I974" s="303"/>
      <c r="J974" s="330"/>
      <c r="K974" s="299"/>
      <c r="L974" s="299"/>
      <c r="N974" s="22"/>
      <c r="O974" s="22"/>
      <c r="P974" s="240"/>
    </row>
    <row r="975" spans="2:16" ht="11.25" customHeight="1">
      <c r="B975" s="305"/>
      <c r="C975" s="75"/>
      <c r="D975" s="95"/>
      <c r="E975" s="95"/>
      <c r="F975" s="305"/>
      <c r="G975" s="299"/>
      <c r="H975" s="299"/>
      <c r="I975" s="303"/>
      <c r="J975" s="330"/>
      <c r="K975" s="299"/>
      <c r="L975" s="299"/>
      <c r="N975" s="22"/>
      <c r="O975" s="22"/>
      <c r="P975" s="240"/>
    </row>
    <row r="976" spans="2:16" ht="11.25" customHeight="1">
      <c r="B976" s="305"/>
      <c r="C976" s="75"/>
      <c r="D976" s="95"/>
      <c r="E976" s="95"/>
      <c r="F976" s="305"/>
      <c r="G976" s="299"/>
      <c r="H976" s="299"/>
      <c r="I976" s="303"/>
      <c r="J976" s="330"/>
      <c r="K976" s="299"/>
      <c r="L976" s="299"/>
      <c r="N976" s="22"/>
      <c r="O976" s="22"/>
      <c r="P976" s="240"/>
    </row>
    <row r="977" spans="2:16" ht="11.25" customHeight="1">
      <c r="B977" s="305"/>
      <c r="C977" s="75"/>
      <c r="D977" s="95"/>
      <c r="E977" s="95"/>
      <c r="F977" s="305"/>
      <c r="G977" s="299"/>
      <c r="H977" s="299"/>
      <c r="I977" s="303"/>
      <c r="J977" s="330"/>
      <c r="K977" s="299"/>
      <c r="L977" s="299"/>
      <c r="N977" s="22"/>
      <c r="O977" s="22"/>
      <c r="P977" s="240"/>
    </row>
    <row r="978" spans="2:16" ht="11.25" customHeight="1">
      <c r="B978" s="305"/>
      <c r="C978" s="75"/>
      <c r="D978" s="95"/>
      <c r="E978" s="95"/>
      <c r="F978" s="305"/>
      <c r="G978" s="299"/>
      <c r="H978" s="299"/>
      <c r="I978" s="303"/>
      <c r="J978" s="330"/>
      <c r="K978" s="299"/>
      <c r="L978" s="299"/>
      <c r="N978" s="22"/>
      <c r="O978" s="22"/>
      <c r="P978" s="240"/>
    </row>
    <row r="979" spans="2:16" ht="11.25" customHeight="1">
      <c r="B979" s="305"/>
      <c r="C979" s="75"/>
      <c r="D979" s="95"/>
      <c r="E979" s="95"/>
      <c r="F979" s="305"/>
      <c r="G979" s="299"/>
      <c r="H979" s="299"/>
      <c r="I979" s="303"/>
      <c r="J979" s="330"/>
      <c r="K979" s="299"/>
      <c r="L979" s="299"/>
      <c r="N979" s="22"/>
      <c r="O979" s="22"/>
      <c r="P979" s="240"/>
    </row>
    <row r="980" spans="2:16" ht="11.25" customHeight="1">
      <c r="B980" s="305"/>
      <c r="C980" s="75"/>
      <c r="D980" s="95"/>
      <c r="E980" s="95"/>
      <c r="F980" s="305"/>
      <c r="G980" s="299"/>
      <c r="H980" s="299"/>
      <c r="I980" s="303"/>
      <c r="J980" s="330"/>
      <c r="K980" s="299"/>
      <c r="L980" s="299"/>
      <c r="N980" s="22"/>
      <c r="O980" s="22"/>
      <c r="P980" s="240"/>
    </row>
    <row r="981" spans="2:16" ht="11.25" customHeight="1">
      <c r="B981" s="305"/>
      <c r="C981" s="75"/>
      <c r="D981" s="95"/>
      <c r="E981" s="95"/>
      <c r="F981" s="305"/>
      <c r="G981" s="299"/>
      <c r="H981" s="299"/>
      <c r="I981" s="303"/>
      <c r="J981" s="330"/>
      <c r="K981" s="299"/>
      <c r="L981" s="299"/>
      <c r="N981" s="22"/>
      <c r="O981" s="22"/>
      <c r="P981" s="240"/>
    </row>
    <row r="982" spans="2:16" ht="11.25" customHeight="1">
      <c r="B982" s="305"/>
      <c r="C982" s="75"/>
      <c r="D982" s="95"/>
      <c r="E982" s="95"/>
      <c r="F982" s="305"/>
      <c r="G982" s="299"/>
      <c r="H982" s="299"/>
      <c r="I982" s="303"/>
      <c r="J982" s="330"/>
      <c r="K982" s="299"/>
      <c r="L982" s="299"/>
      <c r="N982" s="22"/>
      <c r="O982" s="22"/>
      <c r="P982" s="240"/>
    </row>
    <row r="983" spans="2:16" ht="11.25" customHeight="1">
      <c r="B983" s="305"/>
      <c r="C983" s="75"/>
      <c r="D983" s="95"/>
      <c r="E983" s="95"/>
      <c r="F983" s="305"/>
      <c r="G983" s="299"/>
      <c r="H983" s="299"/>
      <c r="I983" s="303"/>
      <c r="J983" s="330"/>
      <c r="K983" s="299"/>
      <c r="L983" s="299"/>
      <c r="N983" s="22"/>
      <c r="O983" s="22"/>
      <c r="P983" s="240"/>
    </row>
    <row r="984" spans="2:16" ht="11.25" customHeight="1">
      <c r="B984" s="305"/>
      <c r="C984" s="75"/>
      <c r="D984" s="95"/>
      <c r="E984" s="95"/>
      <c r="F984" s="305"/>
      <c r="G984" s="299"/>
      <c r="H984" s="299"/>
      <c r="I984" s="303"/>
      <c r="J984" s="330"/>
      <c r="K984" s="299"/>
      <c r="L984" s="299"/>
      <c r="N984" s="22"/>
      <c r="O984" s="22"/>
      <c r="P984" s="240"/>
    </row>
    <row r="985" spans="2:16" ht="11.25" customHeight="1">
      <c r="B985" s="305"/>
      <c r="C985" s="75"/>
      <c r="D985" s="95"/>
      <c r="E985" s="95"/>
      <c r="F985" s="305"/>
      <c r="G985" s="299"/>
      <c r="H985" s="299"/>
      <c r="I985" s="303"/>
      <c r="J985" s="330"/>
      <c r="K985" s="299"/>
      <c r="L985" s="299"/>
      <c r="N985" s="22"/>
      <c r="O985" s="22"/>
      <c r="P985" s="240"/>
    </row>
    <row r="986" spans="2:16" ht="11.25" customHeight="1">
      <c r="B986" s="305"/>
      <c r="C986" s="75"/>
      <c r="D986" s="95"/>
      <c r="E986" s="95"/>
      <c r="F986" s="305"/>
      <c r="G986" s="299"/>
      <c r="H986" s="299"/>
      <c r="I986" s="303"/>
      <c r="J986" s="330"/>
      <c r="K986" s="299"/>
      <c r="L986" s="299"/>
      <c r="N986" s="22"/>
      <c r="O986" s="22"/>
      <c r="P986" s="240"/>
    </row>
    <row r="987" spans="2:16" ht="11.25" customHeight="1">
      <c r="B987" s="305"/>
      <c r="C987" s="75"/>
      <c r="D987" s="95"/>
      <c r="E987" s="95"/>
      <c r="F987" s="305"/>
      <c r="G987" s="299"/>
      <c r="H987" s="299"/>
      <c r="I987" s="303"/>
      <c r="J987" s="330"/>
      <c r="K987" s="299"/>
      <c r="L987" s="299"/>
      <c r="N987" s="22"/>
      <c r="O987" s="22"/>
      <c r="P987" s="240"/>
    </row>
    <row r="988" spans="2:16" ht="11.25" customHeight="1">
      <c r="B988" s="305"/>
      <c r="C988" s="75"/>
      <c r="D988" s="95"/>
      <c r="E988" s="95"/>
      <c r="F988" s="305"/>
      <c r="G988" s="299"/>
      <c r="H988" s="299"/>
      <c r="I988" s="303"/>
      <c r="J988" s="330"/>
      <c r="K988" s="299"/>
      <c r="L988" s="299"/>
      <c r="N988" s="22"/>
      <c r="O988" s="22"/>
      <c r="P988" s="240"/>
    </row>
    <row r="989" spans="2:16" ht="11.25" customHeight="1">
      <c r="B989" s="305"/>
      <c r="C989" s="75"/>
      <c r="D989" s="95"/>
      <c r="E989" s="95"/>
      <c r="F989" s="305"/>
      <c r="G989" s="299"/>
      <c r="H989" s="299"/>
      <c r="I989" s="303"/>
      <c r="J989" s="330"/>
      <c r="K989" s="299"/>
      <c r="L989" s="299"/>
      <c r="N989" s="22"/>
      <c r="O989" s="22"/>
      <c r="P989" s="240"/>
    </row>
    <row r="990" spans="2:16" ht="11.25" customHeight="1">
      <c r="B990" s="305"/>
      <c r="C990" s="75"/>
      <c r="D990" s="95"/>
      <c r="E990" s="95"/>
      <c r="F990" s="305"/>
      <c r="G990" s="299"/>
      <c r="H990" s="299"/>
      <c r="I990" s="303"/>
      <c r="J990" s="330"/>
      <c r="K990" s="299"/>
      <c r="L990" s="299"/>
      <c r="N990" s="22"/>
      <c r="O990" s="22"/>
      <c r="P990" s="240"/>
    </row>
    <row r="991" spans="2:16" ht="11.25" customHeight="1">
      <c r="B991" s="305"/>
      <c r="C991" s="75"/>
      <c r="D991" s="95"/>
      <c r="E991" s="95"/>
      <c r="F991" s="305"/>
      <c r="G991" s="299"/>
      <c r="H991" s="299"/>
      <c r="I991" s="303"/>
      <c r="J991" s="330"/>
      <c r="K991" s="299"/>
      <c r="L991" s="299"/>
      <c r="N991" s="22"/>
      <c r="O991" s="22"/>
      <c r="P991" s="240"/>
    </row>
    <row r="992" spans="2:16" ht="11.25" customHeight="1">
      <c r="B992" s="305"/>
      <c r="C992" s="75"/>
      <c r="D992" s="95"/>
      <c r="E992" s="95"/>
      <c r="F992" s="305"/>
      <c r="G992" s="299"/>
      <c r="H992" s="299"/>
      <c r="I992" s="303"/>
      <c r="J992" s="330"/>
      <c r="K992" s="299"/>
      <c r="L992" s="299"/>
      <c r="N992" s="22"/>
      <c r="O992" s="22"/>
      <c r="P992" s="240"/>
    </row>
    <row r="993" spans="2:16" ht="11.25" customHeight="1">
      <c r="B993" s="305"/>
      <c r="C993" s="75"/>
      <c r="D993" s="95"/>
      <c r="E993" s="95"/>
      <c r="F993" s="305"/>
      <c r="G993" s="299"/>
      <c r="H993" s="299"/>
      <c r="I993" s="303"/>
      <c r="J993" s="330"/>
      <c r="K993" s="299"/>
      <c r="L993" s="299"/>
      <c r="N993" s="22"/>
      <c r="O993" s="22"/>
      <c r="P993" s="240"/>
    </row>
    <row r="994" spans="2:16" ht="11.25" customHeight="1">
      <c r="B994" s="305"/>
      <c r="C994" s="75"/>
      <c r="D994" s="95"/>
      <c r="E994" s="95"/>
      <c r="F994" s="305"/>
      <c r="G994" s="299"/>
      <c r="H994" s="299"/>
      <c r="I994" s="303"/>
      <c r="J994" s="330"/>
      <c r="K994" s="299"/>
      <c r="L994" s="299"/>
      <c r="N994" s="22"/>
      <c r="O994" s="22"/>
      <c r="P994" s="240"/>
    </row>
    <row r="995" spans="2:16" ht="11.25" customHeight="1">
      <c r="B995" s="305"/>
      <c r="C995" s="75"/>
      <c r="D995" s="95"/>
      <c r="E995" s="95"/>
      <c r="F995" s="305"/>
      <c r="G995" s="299"/>
      <c r="H995" s="299"/>
      <c r="I995" s="303"/>
      <c r="J995" s="330"/>
      <c r="K995" s="299"/>
      <c r="L995" s="299"/>
      <c r="N995" s="22"/>
      <c r="O995" s="22"/>
      <c r="P995" s="240"/>
    </row>
    <row r="996" spans="2:16" ht="11.25" customHeight="1">
      <c r="B996" s="305"/>
      <c r="C996" s="75"/>
      <c r="D996" s="95"/>
      <c r="E996" s="95"/>
      <c r="F996" s="305"/>
      <c r="G996" s="299"/>
      <c r="H996" s="299"/>
      <c r="I996" s="303"/>
      <c r="J996" s="330"/>
      <c r="K996" s="299"/>
      <c r="L996" s="299"/>
      <c r="N996" s="22"/>
      <c r="O996" s="22"/>
      <c r="P996" s="240"/>
    </row>
    <row r="997" spans="2:16" ht="11.25" customHeight="1">
      <c r="B997" s="305"/>
      <c r="C997" s="75"/>
      <c r="D997" s="95"/>
      <c r="E997" s="95"/>
      <c r="F997" s="305"/>
      <c r="G997" s="299"/>
      <c r="H997" s="299"/>
      <c r="I997" s="303"/>
      <c r="J997" s="330"/>
      <c r="K997" s="299"/>
      <c r="L997" s="299"/>
      <c r="N997" s="22"/>
      <c r="O997" s="22"/>
      <c r="P997" s="240"/>
    </row>
    <row r="998" spans="2:16" ht="11.25" customHeight="1">
      <c r="B998" s="305"/>
      <c r="C998" s="75"/>
      <c r="D998" s="95"/>
      <c r="E998" s="95"/>
      <c r="F998" s="305"/>
      <c r="G998" s="299"/>
      <c r="H998" s="299"/>
      <c r="I998" s="303"/>
      <c r="J998" s="330"/>
      <c r="K998" s="299"/>
      <c r="L998" s="299"/>
      <c r="N998" s="22"/>
      <c r="O998" s="22"/>
      <c r="P998" s="240"/>
    </row>
    <row r="999" spans="2:16" ht="11.25" customHeight="1">
      <c r="B999" s="305"/>
      <c r="C999" s="75"/>
      <c r="D999" s="95"/>
      <c r="E999" s="95"/>
      <c r="F999" s="305"/>
      <c r="G999" s="299"/>
      <c r="H999" s="299"/>
      <c r="I999" s="303"/>
      <c r="J999" s="330"/>
      <c r="K999" s="299"/>
      <c r="L999" s="299"/>
      <c r="N999" s="22"/>
      <c r="O999" s="22"/>
      <c r="P999" s="240"/>
    </row>
    <row r="1000" spans="2:16" ht="11.25" customHeight="1">
      <c r="B1000" s="305"/>
      <c r="C1000" s="75"/>
      <c r="D1000" s="95"/>
      <c r="E1000" s="95"/>
      <c r="F1000" s="305"/>
      <c r="G1000" s="299"/>
      <c r="H1000" s="299"/>
      <c r="I1000" s="303"/>
      <c r="J1000" s="330"/>
      <c r="K1000" s="299"/>
      <c r="L1000" s="299"/>
      <c r="N1000" s="22"/>
      <c r="O1000" s="22"/>
      <c r="P1000" s="240"/>
    </row>
    <row r="1001" spans="2:16" ht="11.25" customHeight="1">
      <c r="B1001" s="305"/>
      <c r="C1001" s="75"/>
      <c r="D1001" s="95"/>
      <c r="E1001" s="95"/>
      <c r="F1001" s="305"/>
      <c r="G1001" s="299"/>
      <c r="H1001" s="299"/>
      <c r="I1001" s="303"/>
      <c r="J1001" s="330"/>
      <c r="K1001" s="299"/>
      <c r="L1001" s="299"/>
      <c r="N1001" s="22"/>
      <c r="O1001" s="22"/>
      <c r="P1001" s="240"/>
    </row>
    <row r="1002" spans="2:16" ht="11.25" customHeight="1">
      <c r="B1002" s="305"/>
      <c r="C1002" s="75"/>
      <c r="D1002" s="95"/>
      <c r="E1002" s="95"/>
      <c r="F1002" s="305"/>
      <c r="G1002" s="299"/>
      <c r="H1002" s="299"/>
      <c r="I1002" s="303"/>
      <c r="J1002" s="330"/>
      <c r="K1002" s="299"/>
      <c r="L1002" s="299"/>
      <c r="N1002" s="22"/>
      <c r="O1002" s="22"/>
      <c r="P1002" s="240"/>
    </row>
    <row r="1003" spans="2:16" ht="11.25" customHeight="1">
      <c r="B1003" s="305"/>
      <c r="C1003" s="75"/>
      <c r="D1003" s="95"/>
      <c r="E1003" s="95"/>
      <c r="F1003" s="305"/>
      <c r="G1003" s="299"/>
      <c r="H1003" s="299"/>
      <c r="I1003" s="303"/>
      <c r="J1003" s="330"/>
      <c r="K1003" s="299"/>
      <c r="L1003" s="299"/>
      <c r="N1003" s="22"/>
      <c r="O1003" s="22"/>
      <c r="P1003" s="240"/>
    </row>
    <row r="1004" spans="2:16" ht="11.25" customHeight="1">
      <c r="B1004" s="305"/>
      <c r="C1004" s="75"/>
      <c r="D1004" s="95"/>
      <c r="E1004" s="95"/>
      <c r="F1004" s="305"/>
      <c r="G1004" s="299"/>
      <c r="H1004" s="299"/>
      <c r="I1004" s="303"/>
      <c r="J1004" s="330"/>
      <c r="K1004" s="299"/>
      <c r="L1004" s="299"/>
      <c r="N1004" s="22"/>
      <c r="O1004" s="22"/>
      <c r="P1004" s="240"/>
    </row>
    <row r="1005" spans="2:16" ht="11.25" customHeight="1">
      <c r="B1005" s="305"/>
      <c r="C1005" s="75"/>
      <c r="D1005" s="95"/>
      <c r="E1005" s="95"/>
      <c r="F1005" s="305"/>
      <c r="G1005" s="299"/>
      <c r="H1005" s="299"/>
      <c r="I1005" s="303"/>
      <c r="J1005" s="330"/>
      <c r="K1005" s="299"/>
      <c r="L1005" s="299"/>
      <c r="N1005" s="22"/>
      <c r="O1005" s="22"/>
      <c r="P1005" s="240"/>
    </row>
    <row r="1006" spans="2:16" ht="11.25" customHeight="1">
      <c r="B1006" s="305"/>
      <c r="C1006" s="75"/>
      <c r="D1006" s="95"/>
      <c r="E1006" s="95"/>
      <c r="F1006" s="305"/>
      <c r="G1006" s="299"/>
      <c r="H1006" s="299"/>
      <c r="I1006" s="303"/>
      <c r="J1006" s="330"/>
      <c r="K1006" s="299"/>
      <c r="L1006" s="299"/>
      <c r="N1006" s="22"/>
      <c r="O1006" s="22"/>
      <c r="P1006" s="240"/>
    </row>
    <row r="1007" spans="2:16" ht="11.25" customHeight="1">
      <c r="B1007" s="305"/>
      <c r="C1007" s="75"/>
      <c r="D1007" s="95"/>
      <c r="E1007" s="95"/>
      <c r="F1007" s="305"/>
      <c r="G1007" s="299"/>
      <c r="H1007" s="299"/>
      <c r="I1007" s="303"/>
      <c r="J1007" s="330"/>
      <c r="K1007" s="299"/>
      <c r="L1007" s="299"/>
      <c r="N1007" s="22"/>
      <c r="O1007" s="22"/>
      <c r="P1007" s="240"/>
    </row>
    <row r="1008" spans="2:16" ht="11.25" customHeight="1">
      <c r="B1008" s="305"/>
      <c r="C1008" s="75"/>
      <c r="D1008" s="95"/>
      <c r="E1008" s="95"/>
      <c r="F1008" s="305"/>
      <c r="G1008" s="299"/>
      <c r="H1008" s="299"/>
      <c r="I1008" s="303"/>
      <c r="J1008" s="330"/>
      <c r="K1008" s="299"/>
      <c r="L1008" s="299"/>
      <c r="N1008" s="22"/>
      <c r="O1008" s="22"/>
      <c r="P1008" s="240"/>
    </row>
    <row r="1009" spans="2:16" ht="11.25" customHeight="1">
      <c r="B1009" s="305"/>
      <c r="C1009" s="75"/>
      <c r="D1009" s="95"/>
      <c r="E1009" s="95"/>
      <c r="F1009" s="305"/>
      <c r="G1009" s="299"/>
      <c r="H1009" s="299"/>
      <c r="I1009" s="303"/>
      <c r="J1009" s="330"/>
      <c r="K1009" s="299"/>
      <c r="L1009" s="299"/>
      <c r="N1009" s="22"/>
      <c r="O1009" s="22"/>
      <c r="P1009" s="240"/>
    </row>
    <row r="1010" spans="2:16" ht="11.25" customHeight="1">
      <c r="B1010" s="305"/>
      <c r="C1010" s="75"/>
      <c r="D1010" s="95"/>
      <c r="E1010" s="95"/>
      <c r="F1010" s="305"/>
      <c r="G1010" s="299"/>
      <c r="H1010" s="299"/>
      <c r="I1010" s="303"/>
      <c r="J1010" s="330"/>
      <c r="K1010" s="299"/>
      <c r="L1010" s="299"/>
      <c r="N1010" s="22"/>
      <c r="O1010" s="22"/>
      <c r="P1010" s="240"/>
    </row>
    <row r="1011" spans="2:16" ht="11.25" customHeight="1">
      <c r="B1011" s="305"/>
      <c r="C1011" s="75"/>
      <c r="D1011" s="95"/>
      <c r="E1011" s="95"/>
      <c r="F1011" s="305"/>
      <c r="G1011" s="299"/>
      <c r="H1011" s="299"/>
      <c r="I1011" s="303"/>
      <c r="J1011" s="330"/>
      <c r="K1011" s="299"/>
      <c r="L1011" s="299"/>
      <c r="N1011" s="22"/>
      <c r="O1011" s="22"/>
      <c r="P1011" s="240"/>
    </row>
    <row r="1012" spans="2:16" ht="11.25" customHeight="1">
      <c r="B1012" s="305"/>
      <c r="C1012" s="75"/>
      <c r="D1012" s="95"/>
      <c r="E1012" s="95"/>
      <c r="F1012" s="305"/>
      <c r="G1012" s="299"/>
      <c r="H1012" s="299"/>
      <c r="I1012" s="303"/>
      <c r="J1012" s="330"/>
      <c r="K1012" s="299"/>
      <c r="L1012" s="299"/>
      <c r="N1012" s="22"/>
      <c r="O1012" s="22"/>
      <c r="P1012" s="240"/>
    </row>
    <row r="1013" spans="2:16" ht="11.25" customHeight="1">
      <c r="B1013" s="305"/>
      <c r="C1013" s="75"/>
      <c r="D1013" s="95"/>
      <c r="E1013" s="95"/>
      <c r="F1013" s="305"/>
      <c r="G1013" s="299"/>
      <c r="H1013" s="299"/>
      <c r="I1013" s="303"/>
      <c r="J1013" s="330"/>
      <c r="K1013" s="299"/>
      <c r="L1013" s="299"/>
      <c r="N1013" s="22"/>
      <c r="O1013" s="22"/>
      <c r="P1013" s="240"/>
    </row>
    <row r="1014" spans="2:16" ht="11.25" customHeight="1">
      <c r="B1014" s="305"/>
      <c r="C1014" s="75"/>
      <c r="D1014" s="95"/>
      <c r="E1014" s="95"/>
      <c r="F1014" s="305"/>
      <c r="G1014" s="299"/>
      <c r="H1014" s="299"/>
      <c r="I1014" s="303"/>
      <c r="J1014" s="330"/>
      <c r="K1014" s="299"/>
      <c r="L1014" s="299"/>
      <c r="N1014" s="22"/>
      <c r="O1014" s="22"/>
      <c r="P1014" s="240"/>
    </row>
    <row r="1015" spans="2:16" ht="11.25" customHeight="1">
      <c r="B1015" s="305"/>
      <c r="C1015" s="75"/>
      <c r="D1015" s="95"/>
      <c r="E1015" s="95"/>
      <c r="F1015" s="305"/>
      <c r="G1015" s="299"/>
      <c r="H1015" s="299"/>
      <c r="I1015" s="303"/>
      <c r="J1015" s="330"/>
      <c r="K1015" s="299"/>
      <c r="L1015" s="299"/>
      <c r="N1015" s="22"/>
      <c r="O1015" s="22"/>
      <c r="P1015" s="240"/>
    </row>
    <row r="1016" spans="2:16" ht="11.25" customHeight="1">
      <c r="B1016" s="305"/>
      <c r="C1016" s="75"/>
      <c r="D1016" s="95"/>
      <c r="E1016" s="95"/>
      <c r="F1016" s="305"/>
      <c r="G1016" s="299"/>
      <c r="H1016" s="299"/>
      <c r="I1016" s="303"/>
      <c r="J1016" s="330"/>
      <c r="K1016" s="299"/>
      <c r="L1016" s="299"/>
      <c r="N1016" s="22"/>
      <c r="O1016" s="22"/>
      <c r="P1016" s="240"/>
    </row>
    <row r="1017" spans="2:16" ht="11.25" customHeight="1">
      <c r="B1017" s="305"/>
      <c r="C1017" s="75"/>
      <c r="D1017" s="95"/>
      <c r="E1017" s="95"/>
      <c r="F1017" s="305"/>
      <c r="G1017" s="299"/>
      <c r="H1017" s="299"/>
      <c r="I1017" s="303"/>
      <c r="J1017" s="330"/>
      <c r="K1017" s="299"/>
      <c r="L1017" s="299"/>
      <c r="N1017" s="22"/>
      <c r="O1017" s="22"/>
      <c r="P1017" s="240"/>
    </row>
    <row r="1018" spans="2:16" ht="11.25" customHeight="1">
      <c r="B1018" s="305"/>
      <c r="C1018" s="75"/>
      <c r="D1018" s="95"/>
      <c r="E1018" s="95"/>
      <c r="F1018" s="305"/>
      <c r="G1018" s="299"/>
      <c r="H1018" s="299"/>
      <c r="I1018" s="303"/>
      <c r="J1018" s="330"/>
      <c r="K1018" s="299"/>
      <c r="L1018" s="299"/>
      <c r="N1018" s="22"/>
      <c r="O1018" s="22"/>
      <c r="P1018" s="240"/>
    </row>
    <row r="1019" spans="2:16" ht="11.25" customHeight="1">
      <c r="B1019" s="305"/>
      <c r="C1019" s="75"/>
      <c r="D1019" s="95"/>
      <c r="E1019" s="95"/>
      <c r="F1019" s="305"/>
      <c r="G1019" s="299"/>
      <c r="H1019" s="299"/>
      <c r="I1019" s="303"/>
      <c r="J1019" s="330"/>
      <c r="K1019" s="299"/>
      <c r="L1019" s="299"/>
      <c r="N1019" s="22"/>
      <c r="O1019" s="22"/>
      <c r="P1019" s="240"/>
    </row>
    <row r="1020" spans="2:16" ht="11.25" customHeight="1">
      <c r="B1020" s="305"/>
      <c r="C1020" s="75"/>
      <c r="D1020" s="95"/>
      <c r="E1020" s="95"/>
      <c r="F1020" s="305"/>
      <c r="G1020" s="299"/>
      <c r="H1020" s="299"/>
      <c r="I1020" s="303"/>
      <c r="J1020" s="330"/>
      <c r="K1020" s="299"/>
      <c r="L1020" s="299"/>
      <c r="N1020" s="22"/>
      <c r="O1020" s="22"/>
      <c r="P1020" s="240"/>
    </row>
    <row r="1021" spans="2:16" ht="11.25" customHeight="1">
      <c r="B1021" s="305"/>
      <c r="C1021" s="75"/>
      <c r="D1021" s="95"/>
      <c r="E1021" s="95"/>
      <c r="F1021" s="305"/>
      <c r="G1021" s="299"/>
      <c r="H1021" s="299"/>
      <c r="I1021" s="303"/>
      <c r="J1021" s="330"/>
      <c r="K1021" s="299"/>
      <c r="L1021" s="299"/>
      <c r="N1021" s="22"/>
      <c r="O1021" s="22"/>
      <c r="P1021" s="240"/>
    </row>
    <row r="1022" spans="2:16" ht="11.25" customHeight="1">
      <c r="B1022" s="305"/>
      <c r="C1022" s="75"/>
      <c r="D1022" s="95"/>
      <c r="E1022" s="95"/>
      <c r="F1022" s="305"/>
      <c r="G1022" s="299"/>
      <c r="H1022" s="299"/>
      <c r="I1022" s="303"/>
      <c r="J1022" s="330"/>
      <c r="K1022" s="299"/>
      <c r="L1022" s="299"/>
      <c r="N1022" s="22"/>
      <c r="O1022" s="22"/>
      <c r="P1022" s="240"/>
    </row>
    <row r="1023" spans="2:16" ht="11.25" customHeight="1">
      <c r="B1023" s="305"/>
      <c r="C1023" s="75"/>
      <c r="D1023" s="95"/>
      <c r="E1023" s="95"/>
      <c r="F1023" s="305"/>
      <c r="G1023" s="299"/>
      <c r="H1023" s="299"/>
      <c r="I1023" s="303"/>
      <c r="J1023" s="330"/>
      <c r="K1023" s="299"/>
      <c r="L1023" s="299"/>
      <c r="N1023" s="22"/>
      <c r="O1023" s="22"/>
      <c r="P1023" s="240"/>
    </row>
    <row r="1024" spans="2:16" ht="11.25" customHeight="1">
      <c r="B1024" s="305"/>
      <c r="C1024" s="75"/>
      <c r="D1024" s="95"/>
      <c r="E1024" s="95"/>
      <c r="F1024" s="305"/>
      <c r="G1024" s="299"/>
      <c r="H1024" s="299"/>
      <c r="I1024" s="303"/>
      <c r="J1024" s="330"/>
      <c r="K1024" s="299"/>
      <c r="L1024" s="299"/>
      <c r="N1024" s="22"/>
      <c r="O1024" s="22"/>
      <c r="P1024" s="240"/>
    </row>
    <row r="1025" spans="2:16" ht="11.25" customHeight="1">
      <c r="B1025" s="305"/>
      <c r="C1025" s="75"/>
      <c r="D1025" s="95"/>
      <c r="E1025" s="95"/>
      <c r="F1025" s="305"/>
      <c r="G1025" s="299"/>
      <c r="H1025" s="299"/>
      <c r="I1025" s="303"/>
      <c r="J1025" s="330"/>
      <c r="K1025" s="299"/>
      <c r="L1025" s="299"/>
      <c r="N1025" s="22"/>
      <c r="O1025" s="22"/>
      <c r="P1025" s="240"/>
    </row>
    <row r="1026" spans="2:16" ht="11.25" customHeight="1">
      <c r="B1026" s="305"/>
      <c r="C1026" s="75"/>
      <c r="D1026" s="95"/>
      <c r="E1026" s="95"/>
      <c r="F1026" s="305"/>
      <c r="G1026" s="299"/>
      <c r="H1026" s="299"/>
      <c r="I1026" s="303"/>
      <c r="J1026" s="330"/>
      <c r="K1026" s="299"/>
      <c r="L1026" s="299"/>
      <c r="N1026" s="22"/>
      <c r="O1026" s="22"/>
      <c r="P1026" s="240"/>
    </row>
    <row r="1027" spans="2:16" ht="11.25" customHeight="1">
      <c r="B1027" s="305"/>
      <c r="C1027" s="75"/>
      <c r="D1027" s="95"/>
      <c r="E1027" s="95"/>
      <c r="F1027" s="305"/>
      <c r="G1027" s="299"/>
      <c r="H1027" s="299"/>
      <c r="I1027" s="303"/>
      <c r="J1027" s="330"/>
      <c r="K1027" s="299"/>
      <c r="L1027" s="299"/>
      <c r="N1027" s="22"/>
      <c r="O1027" s="22"/>
      <c r="P1027" s="240"/>
    </row>
    <row r="1028" spans="2:16" ht="11.25" customHeight="1">
      <c r="B1028" s="305"/>
      <c r="C1028" s="75"/>
      <c r="D1028" s="95"/>
      <c r="E1028" s="95"/>
      <c r="F1028" s="305"/>
      <c r="G1028" s="299"/>
      <c r="H1028" s="299"/>
      <c r="I1028" s="303"/>
      <c r="J1028" s="330"/>
      <c r="K1028" s="299"/>
      <c r="L1028" s="299"/>
      <c r="N1028" s="22"/>
      <c r="O1028" s="22"/>
      <c r="P1028" s="240"/>
    </row>
    <row r="1029" spans="2:16" ht="11.25" customHeight="1">
      <c r="B1029" s="305"/>
      <c r="C1029" s="75"/>
      <c r="D1029" s="95"/>
      <c r="E1029" s="95"/>
      <c r="F1029" s="305"/>
      <c r="G1029" s="299"/>
      <c r="H1029" s="299"/>
      <c r="I1029" s="303"/>
      <c r="J1029" s="330"/>
      <c r="K1029" s="299"/>
      <c r="L1029" s="299"/>
      <c r="N1029" s="22"/>
      <c r="O1029" s="22"/>
      <c r="P1029" s="240"/>
    </row>
    <row r="1030" spans="2:16" ht="11.25" customHeight="1">
      <c r="B1030" s="305"/>
      <c r="C1030" s="75"/>
      <c r="D1030" s="95"/>
      <c r="E1030" s="95"/>
      <c r="F1030" s="305"/>
      <c r="G1030" s="299"/>
      <c r="H1030" s="299"/>
      <c r="I1030" s="303"/>
      <c r="J1030" s="330"/>
      <c r="K1030" s="299"/>
      <c r="L1030" s="299"/>
      <c r="N1030" s="22"/>
      <c r="O1030" s="22"/>
      <c r="P1030" s="240"/>
    </row>
    <row r="1031" spans="2:16" ht="11.25" customHeight="1">
      <c r="B1031" s="305"/>
      <c r="C1031" s="75"/>
      <c r="D1031" s="95"/>
      <c r="E1031" s="95"/>
      <c r="F1031" s="305"/>
      <c r="G1031" s="299"/>
      <c r="H1031" s="299"/>
      <c r="I1031" s="303"/>
      <c r="J1031" s="330"/>
      <c r="K1031" s="299"/>
      <c r="L1031" s="299"/>
      <c r="N1031" s="22"/>
      <c r="O1031" s="22"/>
      <c r="P1031" s="240"/>
    </row>
    <row r="1032" spans="2:16" ht="11.25" customHeight="1">
      <c r="B1032" s="305"/>
      <c r="C1032" s="75"/>
      <c r="D1032" s="95"/>
      <c r="E1032" s="95"/>
      <c r="F1032" s="305"/>
      <c r="G1032" s="299"/>
      <c r="H1032" s="299"/>
      <c r="I1032" s="303"/>
      <c r="J1032" s="330"/>
      <c r="K1032" s="299"/>
      <c r="L1032" s="299"/>
      <c r="N1032" s="22"/>
      <c r="O1032" s="22"/>
      <c r="P1032" s="240"/>
    </row>
    <row r="1033" spans="2:16" ht="11.25" customHeight="1">
      <c r="B1033" s="305"/>
      <c r="C1033" s="75"/>
      <c r="D1033" s="95"/>
      <c r="E1033" s="95"/>
      <c r="F1033" s="305"/>
      <c r="G1033" s="299"/>
      <c r="H1033" s="299"/>
      <c r="I1033" s="303"/>
      <c r="J1033" s="330"/>
      <c r="K1033" s="299"/>
      <c r="L1033" s="299"/>
      <c r="N1033" s="22"/>
      <c r="O1033" s="22"/>
      <c r="P1033" s="240"/>
    </row>
    <row r="1034" spans="2:16" ht="11.25" customHeight="1">
      <c r="B1034" s="305"/>
      <c r="C1034" s="75"/>
      <c r="D1034" s="95"/>
      <c r="E1034" s="95"/>
      <c r="F1034" s="305"/>
      <c r="G1034" s="299"/>
      <c r="H1034" s="299"/>
      <c r="I1034" s="303"/>
      <c r="J1034" s="330"/>
      <c r="K1034" s="299"/>
      <c r="L1034" s="299"/>
      <c r="N1034" s="22"/>
      <c r="O1034" s="22"/>
      <c r="P1034" s="240"/>
    </row>
    <row r="1035" spans="2:16" ht="11.25" customHeight="1">
      <c r="B1035" s="305"/>
      <c r="C1035" s="75"/>
      <c r="D1035" s="95"/>
      <c r="E1035" s="95"/>
      <c r="F1035" s="305"/>
      <c r="G1035" s="299"/>
      <c r="H1035" s="299"/>
      <c r="I1035" s="303"/>
      <c r="J1035" s="330"/>
      <c r="K1035" s="299"/>
      <c r="L1035" s="299"/>
      <c r="N1035" s="22"/>
      <c r="O1035" s="22"/>
      <c r="P1035" s="240"/>
    </row>
    <row r="1036" spans="2:16" ht="11.25" customHeight="1">
      <c r="B1036" s="305"/>
      <c r="C1036" s="75"/>
      <c r="D1036" s="95"/>
      <c r="E1036" s="95"/>
      <c r="F1036" s="305"/>
      <c r="G1036" s="299"/>
      <c r="H1036" s="299"/>
      <c r="I1036" s="303"/>
      <c r="J1036" s="330"/>
      <c r="K1036" s="299"/>
      <c r="L1036" s="299"/>
      <c r="N1036" s="22"/>
      <c r="O1036" s="22"/>
      <c r="P1036" s="240"/>
    </row>
    <row r="1037" spans="2:16" ht="11.25" customHeight="1">
      <c r="B1037" s="305"/>
      <c r="C1037" s="75"/>
      <c r="D1037" s="95"/>
      <c r="E1037" s="95"/>
      <c r="F1037" s="305"/>
      <c r="G1037" s="299"/>
      <c r="H1037" s="299"/>
      <c r="I1037" s="303"/>
      <c r="J1037" s="330"/>
      <c r="K1037" s="299"/>
      <c r="L1037" s="299"/>
      <c r="N1037" s="22"/>
      <c r="O1037" s="22"/>
      <c r="P1037" s="240"/>
    </row>
    <row r="1038" spans="2:16" ht="11.25" customHeight="1">
      <c r="B1038" s="305"/>
      <c r="C1038" s="75"/>
      <c r="D1038" s="95"/>
      <c r="E1038" s="95"/>
      <c r="F1038" s="305"/>
      <c r="G1038" s="299"/>
      <c r="H1038" s="299"/>
      <c r="I1038" s="303"/>
      <c r="J1038" s="330"/>
      <c r="K1038" s="299"/>
      <c r="L1038" s="299"/>
      <c r="N1038" s="22"/>
      <c r="O1038" s="22"/>
      <c r="P1038" s="240"/>
    </row>
    <row r="1039" spans="2:16" ht="11.25" customHeight="1">
      <c r="B1039" s="305"/>
      <c r="C1039" s="75"/>
      <c r="D1039" s="95"/>
      <c r="E1039" s="95"/>
      <c r="F1039" s="305"/>
      <c r="G1039" s="299"/>
      <c r="H1039" s="299"/>
      <c r="I1039" s="303"/>
      <c r="J1039" s="330"/>
      <c r="K1039" s="299"/>
      <c r="L1039" s="299"/>
      <c r="N1039" s="22"/>
      <c r="O1039" s="22"/>
      <c r="P1039" s="240"/>
    </row>
    <row r="1040" spans="2:16" ht="11.25" customHeight="1">
      <c r="B1040" s="305"/>
      <c r="C1040" s="75"/>
      <c r="D1040" s="95"/>
      <c r="E1040" s="95"/>
      <c r="F1040" s="305"/>
      <c r="G1040" s="299"/>
      <c r="H1040" s="299"/>
      <c r="I1040" s="303"/>
      <c r="J1040" s="330"/>
      <c r="K1040" s="299"/>
      <c r="L1040" s="299"/>
      <c r="N1040" s="22"/>
      <c r="O1040" s="22"/>
      <c r="P1040" s="240"/>
    </row>
    <row r="1041" spans="2:16" ht="11.25" customHeight="1">
      <c r="B1041" s="305"/>
      <c r="C1041" s="75"/>
      <c r="D1041" s="95"/>
      <c r="E1041" s="95"/>
      <c r="F1041" s="305"/>
      <c r="G1041" s="299"/>
      <c r="H1041" s="299"/>
      <c r="I1041" s="303"/>
      <c r="J1041" s="330"/>
      <c r="K1041" s="299"/>
      <c r="L1041" s="299"/>
      <c r="N1041" s="22"/>
      <c r="O1041" s="22"/>
      <c r="P1041" s="240"/>
    </row>
    <row r="1042" spans="2:16" ht="11.25" customHeight="1">
      <c r="B1042" s="305"/>
      <c r="C1042" s="75"/>
      <c r="D1042" s="95"/>
      <c r="E1042" s="95"/>
      <c r="F1042" s="305"/>
      <c r="G1042" s="299"/>
      <c r="H1042" s="299"/>
      <c r="I1042" s="303"/>
      <c r="J1042" s="330"/>
      <c r="K1042" s="299"/>
      <c r="L1042" s="299"/>
      <c r="N1042" s="22"/>
      <c r="O1042" s="22"/>
      <c r="P1042" s="240"/>
    </row>
    <row r="1043" spans="2:16" ht="11.25" customHeight="1">
      <c r="B1043" s="305"/>
      <c r="C1043" s="75"/>
      <c r="D1043" s="95"/>
      <c r="E1043" s="95"/>
      <c r="F1043" s="305"/>
      <c r="G1043" s="299"/>
      <c r="H1043" s="299"/>
      <c r="I1043" s="303"/>
      <c r="J1043" s="330"/>
      <c r="K1043" s="299"/>
      <c r="L1043" s="299"/>
      <c r="N1043" s="22"/>
      <c r="O1043" s="22"/>
      <c r="P1043" s="240"/>
    </row>
    <row r="1044" spans="2:16" ht="11.25" customHeight="1">
      <c r="B1044" s="305"/>
      <c r="C1044" s="75"/>
      <c r="D1044" s="95"/>
      <c r="E1044" s="95"/>
      <c r="F1044" s="305"/>
      <c r="G1044" s="299"/>
      <c r="H1044" s="299"/>
      <c r="I1044" s="303"/>
      <c r="J1044" s="330"/>
      <c r="K1044" s="299"/>
      <c r="L1044" s="299"/>
      <c r="N1044" s="22"/>
      <c r="O1044" s="22"/>
      <c r="P1044" s="240"/>
    </row>
    <row r="1045" spans="2:16" ht="11.25" customHeight="1">
      <c r="B1045" s="305"/>
      <c r="C1045" s="75"/>
      <c r="D1045" s="95"/>
      <c r="E1045" s="95"/>
      <c r="F1045" s="305"/>
      <c r="G1045" s="299"/>
      <c r="H1045" s="299"/>
      <c r="I1045" s="303"/>
      <c r="J1045" s="330"/>
      <c r="K1045" s="299"/>
      <c r="L1045" s="299"/>
      <c r="N1045" s="22"/>
      <c r="O1045" s="22"/>
      <c r="P1045" s="240"/>
    </row>
    <row r="1046" spans="2:16" ht="11.25" customHeight="1">
      <c r="B1046" s="305"/>
      <c r="C1046" s="75"/>
      <c r="D1046" s="95"/>
      <c r="E1046" s="95"/>
      <c r="F1046" s="305"/>
      <c r="G1046" s="299"/>
      <c r="H1046" s="299"/>
      <c r="I1046" s="303"/>
      <c r="J1046" s="330"/>
      <c r="K1046" s="299"/>
      <c r="L1046" s="299"/>
      <c r="N1046" s="22"/>
      <c r="O1046" s="22"/>
      <c r="P1046" s="240"/>
    </row>
    <row r="1047" spans="2:16" ht="11.25" customHeight="1">
      <c r="B1047" s="305"/>
      <c r="C1047" s="75"/>
      <c r="D1047" s="95"/>
      <c r="E1047" s="95"/>
      <c r="F1047" s="305"/>
      <c r="G1047" s="299"/>
      <c r="H1047" s="299"/>
      <c r="I1047" s="303"/>
      <c r="J1047" s="330"/>
      <c r="K1047" s="299"/>
      <c r="L1047" s="299"/>
      <c r="N1047" s="22"/>
      <c r="O1047" s="22"/>
      <c r="P1047" s="240"/>
    </row>
    <row r="1048" spans="2:16" ht="11.25" customHeight="1">
      <c r="B1048" s="305"/>
      <c r="C1048" s="75"/>
      <c r="D1048" s="95"/>
      <c r="E1048" s="95"/>
      <c r="F1048" s="305"/>
      <c r="G1048" s="299"/>
      <c r="H1048" s="299"/>
      <c r="I1048" s="303"/>
      <c r="J1048" s="330"/>
      <c r="K1048" s="299"/>
      <c r="L1048" s="299"/>
      <c r="N1048" s="22"/>
      <c r="O1048" s="22"/>
      <c r="P1048" s="240"/>
    </row>
    <row r="1049" spans="2:16" ht="11.25" customHeight="1">
      <c r="B1049" s="305"/>
      <c r="C1049" s="75"/>
      <c r="D1049" s="95"/>
      <c r="E1049" s="95"/>
      <c r="F1049" s="305"/>
      <c r="G1049" s="299"/>
      <c r="H1049" s="299"/>
      <c r="I1049" s="303"/>
      <c r="J1049" s="330"/>
      <c r="K1049" s="299"/>
      <c r="L1049" s="299"/>
      <c r="N1049" s="22"/>
      <c r="O1049" s="22"/>
      <c r="P1049" s="240"/>
    </row>
    <row r="1050" spans="2:16" ht="11.25" customHeight="1">
      <c r="B1050" s="305"/>
      <c r="C1050" s="75"/>
      <c r="D1050" s="95"/>
      <c r="E1050" s="95"/>
      <c r="F1050" s="305"/>
      <c r="G1050" s="299"/>
      <c r="H1050" s="299"/>
      <c r="I1050" s="303"/>
      <c r="J1050" s="330"/>
      <c r="K1050" s="299"/>
      <c r="L1050" s="299"/>
      <c r="N1050" s="22"/>
      <c r="O1050" s="22"/>
      <c r="P1050" s="240"/>
    </row>
    <row r="1051" spans="2:16" ht="11.25" customHeight="1">
      <c r="B1051" s="305"/>
      <c r="C1051" s="75"/>
      <c r="D1051" s="95"/>
      <c r="E1051" s="95"/>
      <c r="F1051" s="305"/>
      <c r="G1051" s="299"/>
      <c r="H1051" s="299"/>
      <c r="I1051" s="303"/>
      <c r="J1051" s="330"/>
      <c r="K1051" s="299"/>
      <c r="L1051" s="299"/>
      <c r="N1051" s="22"/>
      <c r="O1051" s="22"/>
      <c r="P1051" s="240"/>
    </row>
    <row r="1052" spans="2:16" ht="11.25" customHeight="1">
      <c r="B1052" s="305"/>
      <c r="C1052" s="75"/>
      <c r="D1052" s="95"/>
      <c r="E1052" s="95"/>
      <c r="F1052" s="305"/>
      <c r="G1052" s="299"/>
      <c r="H1052" s="299"/>
      <c r="I1052" s="303"/>
      <c r="J1052" s="330"/>
      <c r="K1052" s="299"/>
      <c r="L1052" s="299"/>
      <c r="N1052" s="22"/>
      <c r="O1052" s="22"/>
      <c r="P1052" s="240"/>
    </row>
    <row r="1053" spans="2:16" ht="11.25" customHeight="1">
      <c r="B1053" s="305"/>
      <c r="C1053" s="75"/>
      <c r="D1053" s="95"/>
      <c r="E1053" s="95"/>
      <c r="F1053" s="305"/>
      <c r="G1053" s="299"/>
      <c r="H1053" s="299"/>
      <c r="I1053" s="303"/>
      <c r="J1053" s="330"/>
      <c r="K1053" s="299"/>
      <c r="L1053" s="299"/>
      <c r="N1053" s="22"/>
      <c r="O1053" s="22"/>
      <c r="P1053" s="240"/>
    </row>
    <row r="1054" spans="2:16" ht="11.25" customHeight="1">
      <c r="B1054" s="305"/>
      <c r="C1054" s="75"/>
      <c r="D1054" s="95"/>
      <c r="E1054" s="95"/>
      <c r="F1054" s="305"/>
      <c r="G1054" s="299"/>
      <c r="H1054" s="299"/>
      <c r="I1054" s="303"/>
      <c r="J1054" s="330"/>
      <c r="K1054" s="299"/>
      <c r="L1054" s="299"/>
      <c r="N1054" s="22"/>
      <c r="O1054" s="22"/>
      <c r="P1054" s="240"/>
    </row>
    <row r="1055" spans="2:16" ht="11.25" customHeight="1">
      <c r="B1055" s="305"/>
      <c r="C1055" s="75"/>
      <c r="D1055" s="95"/>
      <c r="E1055" s="95"/>
      <c r="F1055" s="305"/>
      <c r="G1055" s="299"/>
      <c r="H1055" s="299"/>
      <c r="I1055" s="303"/>
      <c r="J1055" s="330"/>
      <c r="K1055" s="299"/>
      <c r="L1055" s="299"/>
      <c r="N1055" s="22"/>
      <c r="O1055" s="22"/>
      <c r="P1055" s="240"/>
    </row>
    <row r="1056" spans="2:16" ht="11.25" customHeight="1">
      <c r="B1056" s="305"/>
      <c r="C1056" s="75"/>
      <c r="D1056" s="95"/>
      <c r="E1056" s="95"/>
      <c r="F1056" s="305"/>
      <c r="G1056" s="299"/>
      <c r="H1056" s="299"/>
      <c r="I1056" s="303"/>
      <c r="J1056" s="330"/>
      <c r="K1056" s="299"/>
      <c r="L1056" s="299"/>
      <c r="N1056" s="22"/>
      <c r="O1056" s="22"/>
      <c r="P1056" s="240"/>
    </row>
    <row r="1057" spans="2:16" ht="11.25" customHeight="1">
      <c r="B1057" s="305"/>
      <c r="C1057" s="75"/>
      <c r="D1057" s="95"/>
      <c r="E1057" s="95"/>
      <c r="F1057" s="305"/>
      <c r="G1057" s="299"/>
      <c r="H1057" s="299"/>
      <c r="I1057" s="303"/>
      <c r="J1057" s="330"/>
      <c r="K1057" s="299"/>
      <c r="L1057" s="299"/>
      <c r="N1057" s="22"/>
      <c r="O1057" s="22"/>
      <c r="P1057" s="240"/>
    </row>
    <row r="1058" spans="2:16" ht="11.25" customHeight="1">
      <c r="B1058" s="305"/>
      <c r="C1058" s="75"/>
      <c r="D1058" s="95"/>
      <c r="E1058" s="95"/>
      <c r="F1058" s="305"/>
      <c r="G1058" s="299"/>
      <c r="H1058" s="299"/>
      <c r="I1058" s="303"/>
      <c r="J1058" s="330"/>
      <c r="K1058" s="299"/>
      <c r="L1058" s="299"/>
      <c r="N1058" s="22"/>
      <c r="O1058" s="22"/>
      <c r="P1058" s="240"/>
    </row>
    <row r="1059" spans="2:16" ht="11.25" customHeight="1">
      <c r="B1059" s="305"/>
      <c r="C1059" s="75"/>
      <c r="D1059" s="95"/>
      <c r="E1059" s="95"/>
      <c r="F1059" s="305"/>
      <c r="G1059" s="299"/>
      <c r="H1059" s="299"/>
      <c r="I1059" s="303"/>
      <c r="J1059" s="330"/>
      <c r="K1059" s="299"/>
      <c r="L1059" s="299"/>
      <c r="N1059" s="22"/>
      <c r="O1059" s="22"/>
      <c r="P1059" s="240"/>
    </row>
    <row r="1060" spans="2:16" ht="11.25" customHeight="1">
      <c r="B1060" s="305"/>
      <c r="C1060" s="75"/>
      <c r="D1060" s="95"/>
      <c r="E1060" s="95"/>
      <c r="F1060" s="305"/>
      <c r="G1060" s="299"/>
      <c r="H1060" s="299"/>
      <c r="I1060" s="303"/>
      <c r="J1060" s="330"/>
      <c r="K1060" s="299"/>
      <c r="L1060" s="299"/>
      <c r="N1060" s="22"/>
      <c r="O1060" s="22"/>
      <c r="P1060" s="240"/>
    </row>
    <row r="1061" spans="2:16" ht="11.25" customHeight="1">
      <c r="B1061" s="305"/>
      <c r="C1061" s="75"/>
      <c r="D1061" s="95"/>
      <c r="E1061" s="95"/>
      <c r="F1061" s="305"/>
      <c r="G1061" s="299"/>
      <c r="H1061" s="299"/>
      <c r="I1061" s="303"/>
      <c r="J1061" s="330"/>
      <c r="K1061" s="299"/>
      <c r="L1061" s="299"/>
      <c r="N1061" s="22"/>
      <c r="O1061" s="22"/>
      <c r="P1061" s="240"/>
    </row>
    <row r="1062" spans="2:16" ht="11.25" customHeight="1">
      <c r="B1062" s="305"/>
      <c r="C1062" s="75"/>
      <c r="D1062" s="95"/>
      <c r="E1062" s="95"/>
      <c r="F1062" s="305"/>
      <c r="G1062" s="299"/>
      <c r="H1062" s="299"/>
      <c r="I1062" s="303"/>
      <c r="J1062" s="330"/>
      <c r="K1062" s="299"/>
      <c r="L1062" s="299"/>
      <c r="N1062" s="22"/>
      <c r="O1062" s="22"/>
      <c r="P1062" s="240"/>
    </row>
    <row r="1063" spans="2:16" ht="11.25" customHeight="1">
      <c r="B1063" s="305"/>
      <c r="C1063" s="75"/>
      <c r="D1063" s="95"/>
      <c r="E1063" s="95"/>
      <c r="F1063" s="305"/>
      <c r="G1063" s="299"/>
      <c r="H1063" s="299"/>
      <c r="I1063" s="303"/>
      <c r="J1063" s="330"/>
      <c r="K1063" s="299"/>
      <c r="L1063" s="299"/>
      <c r="N1063" s="22"/>
      <c r="O1063" s="22"/>
      <c r="P1063" s="240"/>
    </row>
    <row r="1064" spans="2:16" ht="11.25" customHeight="1">
      <c r="B1064" s="305"/>
      <c r="C1064" s="75"/>
      <c r="D1064" s="95"/>
      <c r="E1064" s="95"/>
      <c r="F1064" s="305"/>
      <c r="G1064" s="299"/>
      <c r="H1064" s="299"/>
      <c r="I1064" s="303"/>
      <c r="J1064" s="330"/>
      <c r="K1064" s="299"/>
      <c r="L1064" s="299"/>
      <c r="N1064" s="22"/>
      <c r="O1064" s="22"/>
      <c r="P1064" s="240"/>
    </row>
    <row r="1065" spans="2:16" ht="11.25" customHeight="1">
      <c r="B1065" s="305"/>
      <c r="C1065" s="75"/>
      <c r="D1065" s="95"/>
      <c r="E1065" s="95"/>
      <c r="F1065" s="305"/>
      <c r="G1065" s="299"/>
      <c r="H1065" s="299"/>
      <c r="I1065" s="303"/>
      <c r="J1065" s="330"/>
      <c r="K1065" s="299"/>
      <c r="L1065" s="299"/>
      <c r="N1065" s="22"/>
      <c r="O1065" s="22"/>
      <c r="P1065" s="240"/>
    </row>
    <row r="1066" spans="2:16" ht="11.25" customHeight="1">
      <c r="B1066" s="305"/>
      <c r="C1066" s="75"/>
      <c r="D1066" s="95"/>
      <c r="E1066" s="95"/>
      <c r="F1066" s="305"/>
      <c r="G1066" s="299"/>
      <c r="H1066" s="299"/>
      <c r="I1066" s="303"/>
      <c r="J1066" s="330"/>
      <c r="K1066" s="299"/>
      <c r="L1066" s="299"/>
      <c r="N1066" s="22"/>
      <c r="O1066" s="22"/>
      <c r="P1066" s="240"/>
    </row>
    <row r="1067" spans="2:16" ht="11.25" customHeight="1">
      <c r="B1067" s="305"/>
      <c r="C1067" s="75"/>
      <c r="D1067" s="95"/>
      <c r="E1067" s="95"/>
      <c r="F1067" s="305"/>
      <c r="G1067" s="299"/>
      <c r="H1067" s="299"/>
      <c r="I1067" s="303"/>
      <c r="J1067" s="330"/>
      <c r="K1067" s="299"/>
      <c r="L1067" s="299"/>
      <c r="N1067" s="22"/>
      <c r="O1067" s="22"/>
      <c r="P1067" s="240"/>
    </row>
    <row r="1068" spans="2:16" ht="11.25" customHeight="1">
      <c r="B1068" s="305"/>
      <c r="C1068" s="75"/>
      <c r="D1068" s="95"/>
      <c r="E1068" s="95"/>
      <c r="F1068" s="305"/>
      <c r="G1068" s="299"/>
      <c r="H1068" s="299"/>
      <c r="I1068" s="303"/>
      <c r="J1068" s="330"/>
      <c r="K1068" s="299"/>
      <c r="L1068" s="299"/>
      <c r="N1068" s="22"/>
      <c r="O1068" s="22"/>
      <c r="P1068" s="240"/>
    </row>
    <row r="1069" spans="2:16" ht="11.25" customHeight="1">
      <c r="B1069" s="305"/>
      <c r="C1069" s="75"/>
      <c r="D1069" s="95"/>
      <c r="E1069" s="95"/>
      <c r="F1069" s="305"/>
      <c r="G1069" s="299"/>
      <c r="H1069" s="299"/>
      <c r="I1069" s="303"/>
      <c r="J1069" s="330"/>
      <c r="K1069" s="299"/>
      <c r="L1069" s="299"/>
      <c r="N1069" s="22"/>
      <c r="O1069" s="22"/>
      <c r="P1069" s="240"/>
    </row>
    <row r="1070" spans="2:16" ht="11.25" customHeight="1">
      <c r="B1070" s="305"/>
      <c r="C1070" s="75"/>
      <c r="D1070" s="95"/>
      <c r="E1070" s="95"/>
      <c r="F1070" s="305"/>
      <c r="G1070" s="299"/>
      <c r="H1070" s="299"/>
      <c r="I1070" s="303"/>
      <c r="J1070" s="330"/>
      <c r="K1070" s="299"/>
      <c r="L1070" s="299"/>
      <c r="N1070" s="22"/>
      <c r="O1070" s="22"/>
      <c r="P1070" s="240"/>
    </row>
    <row r="1071" spans="2:16" ht="11.25" customHeight="1">
      <c r="B1071" s="305"/>
      <c r="C1071" s="75"/>
      <c r="D1071" s="95"/>
      <c r="E1071" s="95"/>
      <c r="F1071" s="305"/>
      <c r="G1071" s="299"/>
      <c r="H1071" s="299"/>
      <c r="I1071" s="303"/>
      <c r="J1071" s="330"/>
      <c r="K1071" s="299"/>
      <c r="L1071" s="299"/>
      <c r="N1071" s="22"/>
      <c r="O1071" s="22"/>
      <c r="P1071" s="240"/>
    </row>
    <row r="1072" spans="2:16" ht="11.25" customHeight="1">
      <c r="B1072" s="305"/>
      <c r="C1072" s="75"/>
      <c r="D1072" s="95"/>
      <c r="E1072" s="95"/>
      <c r="F1072" s="305"/>
      <c r="G1072" s="299"/>
      <c r="H1072" s="299"/>
      <c r="I1072" s="303"/>
      <c r="J1072" s="330"/>
      <c r="K1072" s="299"/>
      <c r="L1072" s="299"/>
      <c r="N1072" s="22"/>
      <c r="O1072" s="22"/>
      <c r="P1072" s="240"/>
    </row>
    <row r="1073" spans="2:16" ht="11.25" customHeight="1">
      <c r="B1073" s="305"/>
      <c r="C1073" s="75"/>
      <c r="D1073" s="95"/>
      <c r="E1073" s="95"/>
      <c r="F1073" s="305"/>
      <c r="G1073" s="299"/>
      <c r="H1073" s="299"/>
      <c r="I1073" s="303"/>
      <c r="J1073" s="330"/>
      <c r="K1073" s="299"/>
      <c r="L1073" s="299"/>
      <c r="N1073" s="22"/>
      <c r="O1073" s="22"/>
      <c r="P1073" s="240"/>
    </row>
    <row r="1074" spans="2:16" ht="11.25" customHeight="1">
      <c r="B1074" s="305"/>
      <c r="C1074" s="75"/>
      <c r="D1074" s="95"/>
      <c r="E1074" s="95"/>
      <c r="F1074" s="305"/>
      <c r="G1074" s="299"/>
      <c r="H1074" s="299"/>
      <c r="I1074" s="303"/>
      <c r="J1074" s="330"/>
      <c r="K1074" s="299"/>
      <c r="L1074" s="299"/>
      <c r="N1074" s="22"/>
      <c r="O1074" s="22"/>
      <c r="P1074" s="240"/>
    </row>
    <row r="1075" spans="2:16" ht="11.25" customHeight="1">
      <c r="B1075" s="305"/>
      <c r="C1075" s="75"/>
      <c r="D1075" s="95"/>
      <c r="E1075" s="95"/>
      <c r="F1075" s="305"/>
      <c r="G1075" s="299"/>
      <c r="H1075" s="299"/>
      <c r="I1075" s="303"/>
      <c r="J1075" s="330"/>
      <c r="K1075" s="299"/>
      <c r="L1075" s="299"/>
      <c r="N1075" s="22"/>
      <c r="O1075" s="22"/>
      <c r="P1075" s="240"/>
    </row>
    <row r="1076" spans="2:16" ht="11.25" customHeight="1">
      <c r="B1076" s="305"/>
      <c r="C1076" s="75"/>
      <c r="D1076" s="95"/>
      <c r="E1076" s="95"/>
      <c r="F1076" s="305"/>
      <c r="G1076" s="299"/>
      <c r="H1076" s="299"/>
      <c r="I1076" s="303"/>
      <c r="J1076" s="330"/>
      <c r="K1076" s="299"/>
      <c r="L1076" s="299"/>
      <c r="N1076" s="22"/>
      <c r="O1076" s="22"/>
      <c r="P1076" s="240"/>
    </row>
    <row r="1077" spans="2:16" ht="11.25" customHeight="1">
      <c r="B1077" s="305"/>
      <c r="C1077" s="75"/>
      <c r="D1077" s="95"/>
      <c r="E1077" s="95"/>
      <c r="F1077" s="305"/>
      <c r="G1077" s="299"/>
      <c r="H1077" s="299"/>
      <c r="I1077" s="303"/>
      <c r="J1077" s="330"/>
      <c r="K1077" s="299"/>
      <c r="L1077" s="299"/>
      <c r="N1077" s="22"/>
      <c r="O1077" s="22"/>
      <c r="P1077" s="240"/>
    </row>
    <row r="1078" spans="2:16" ht="11.25" customHeight="1">
      <c r="B1078" s="305"/>
      <c r="C1078" s="75"/>
      <c r="D1078" s="95"/>
      <c r="E1078" s="95"/>
      <c r="F1078" s="305"/>
      <c r="G1078" s="299"/>
      <c r="H1078" s="299"/>
      <c r="I1078" s="303"/>
      <c r="J1078" s="330"/>
      <c r="K1078" s="299"/>
      <c r="L1078" s="299"/>
      <c r="N1078" s="22"/>
      <c r="O1078" s="22"/>
      <c r="P1078" s="240"/>
    </row>
    <row r="1079" spans="2:16" ht="11.25" customHeight="1">
      <c r="B1079" s="305"/>
      <c r="C1079" s="75"/>
      <c r="D1079" s="95"/>
      <c r="E1079" s="95"/>
      <c r="F1079" s="305"/>
      <c r="G1079" s="299"/>
      <c r="H1079" s="299"/>
      <c r="I1079" s="303"/>
      <c r="J1079" s="330"/>
      <c r="K1079" s="299"/>
      <c r="L1079" s="299"/>
      <c r="N1079" s="22"/>
      <c r="O1079" s="22"/>
      <c r="P1079" s="240"/>
    </row>
    <row r="1080" spans="2:16" ht="11.25" customHeight="1">
      <c r="B1080" s="305"/>
      <c r="C1080" s="75"/>
      <c r="D1080" s="95"/>
      <c r="E1080" s="95"/>
      <c r="F1080" s="305"/>
      <c r="G1080" s="299"/>
      <c r="H1080" s="299"/>
      <c r="I1080" s="303"/>
      <c r="J1080" s="330"/>
      <c r="K1080" s="299"/>
      <c r="L1080" s="299"/>
      <c r="N1080" s="22"/>
      <c r="O1080" s="22"/>
      <c r="P1080" s="240"/>
    </row>
    <row r="1081" spans="2:16" ht="11.25" customHeight="1">
      <c r="B1081" s="305"/>
      <c r="C1081" s="75"/>
      <c r="D1081" s="95"/>
      <c r="E1081" s="95"/>
      <c r="F1081" s="305"/>
      <c r="G1081" s="299"/>
      <c r="H1081" s="299"/>
      <c r="I1081" s="303"/>
      <c r="J1081" s="330"/>
      <c r="K1081" s="299"/>
      <c r="L1081" s="299"/>
      <c r="N1081" s="22"/>
      <c r="O1081" s="22"/>
      <c r="P1081" s="240"/>
    </row>
    <row r="1082" spans="2:16" ht="11.25" customHeight="1">
      <c r="B1082" s="305"/>
      <c r="C1082" s="75"/>
      <c r="D1082" s="95"/>
      <c r="E1082" s="95"/>
      <c r="F1082" s="305"/>
      <c r="G1082" s="299"/>
      <c r="H1082" s="299"/>
      <c r="I1082" s="303"/>
      <c r="J1082" s="330"/>
      <c r="K1082" s="299"/>
      <c r="L1082" s="299"/>
      <c r="N1082" s="22"/>
      <c r="O1082" s="22"/>
      <c r="P1082" s="240"/>
    </row>
    <row r="1083" spans="2:16" ht="11.25" customHeight="1">
      <c r="B1083" s="305"/>
      <c r="C1083" s="75"/>
      <c r="D1083" s="95"/>
      <c r="E1083" s="95"/>
      <c r="F1083" s="305"/>
      <c r="G1083" s="299"/>
      <c r="H1083" s="299"/>
      <c r="I1083" s="303"/>
      <c r="J1083" s="330"/>
      <c r="K1083" s="299"/>
      <c r="L1083" s="299"/>
      <c r="N1083" s="22"/>
      <c r="O1083" s="22"/>
      <c r="P1083" s="240"/>
    </row>
    <row r="1084" spans="2:16" ht="11.25" customHeight="1">
      <c r="B1084" s="305"/>
      <c r="C1084" s="75"/>
      <c r="D1084" s="95"/>
      <c r="E1084" s="95"/>
      <c r="F1084" s="305"/>
      <c r="G1084" s="299"/>
      <c r="H1084" s="299"/>
      <c r="I1084" s="303"/>
      <c r="J1084" s="330"/>
      <c r="K1084" s="299"/>
      <c r="L1084" s="299"/>
      <c r="N1084" s="22"/>
      <c r="O1084" s="22"/>
      <c r="P1084" s="240"/>
    </row>
    <row r="1085" spans="2:16" ht="11.25" customHeight="1">
      <c r="B1085" s="305"/>
      <c r="C1085" s="75"/>
      <c r="D1085" s="95"/>
      <c r="E1085" s="95"/>
      <c r="F1085" s="305"/>
      <c r="G1085" s="299"/>
      <c r="H1085" s="299"/>
      <c r="I1085" s="303"/>
      <c r="J1085" s="330"/>
      <c r="K1085" s="299"/>
      <c r="L1085" s="299"/>
      <c r="N1085" s="22"/>
      <c r="O1085" s="22"/>
      <c r="P1085" s="240"/>
    </row>
    <row r="1086" spans="2:16" ht="11.25" customHeight="1">
      <c r="B1086" s="305"/>
      <c r="C1086" s="75"/>
      <c r="D1086" s="95"/>
      <c r="E1086" s="95"/>
      <c r="F1086" s="305"/>
      <c r="G1086" s="299"/>
      <c r="H1086" s="299"/>
      <c r="I1086" s="303"/>
      <c r="J1086" s="330"/>
      <c r="K1086" s="299"/>
      <c r="L1086" s="299"/>
      <c r="N1086" s="22"/>
      <c r="O1086" s="22"/>
      <c r="P1086" s="240"/>
    </row>
    <row r="1087" spans="2:16" ht="11.25" customHeight="1">
      <c r="B1087" s="305"/>
      <c r="C1087" s="75"/>
      <c r="D1087" s="95"/>
      <c r="E1087" s="95"/>
      <c r="F1087" s="305"/>
      <c r="G1087" s="299"/>
      <c r="H1087" s="299"/>
      <c r="I1087" s="303"/>
      <c r="J1087" s="330"/>
      <c r="K1087" s="299"/>
      <c r="L1087" s="299"/>
      <c r="N1087" s="22"/>
      <c r="O1087" s="22"/>
      <c r="P1087" s="240"/>
    </row>
    <row r="1088" spans="2:16" ht="11.25" customHeight="1">
      <c r="B1088" s="305"/>
      <c r="C1088" s="75"/>
      <c r="D1088" s="95"/>
      <c r="E1088" s="95"/>
      <c r="F1088" s="305"/>
      <c r="G1088" s="299"/>
      <c r="H1088" s="299"/>
      <c r="I1088" s="303"/>
      <c r="J1088" s="330"/>
      <c r="K1088" s="299"/>
      <c r="L1088" s="299"/>
      <c r="N1088" s="22"/>
      <c r="O1088" s="22"/>
      <c r="P1088" s="240"/>
    </row>
    <row r="1089" spans="2:16" ht="11.25" customHeight="1">
      <c r="B1089" s="305"/>
      <c r="C1089" s="75"/>
      <c r="D1089" s="95"/>
      <c r="E1089" s="95"/>
      <c r="F1089" s="305"/>
      <c r="G1089" s="299"/>
      <c r="H1089" s="299"/>
      <c r="I1089" s="303"/>
      <c r="J1089" s="330"/>
      <c r="K1089" s="299"/>
      <c r="L1089" s="299"/>
      <c r="N1089" s="22"/>
      <c r="O1089" s="22"/>
      <c r="P1089" s="240"/>
    </row>
    <row r="1090" spans="2:16" ht="11.25" customHeight="1">
      <c r="B1090" s="305"/>
      <c r="C1090" s="75"/>
      <c r="D1090" s="95"/>
      <c r="E1090" s="95"/>
      <c r="F1090" s="305"/>
      <c r="G1090" s="299"/>
      <c r="H1090" s="299"/>
      <c r="I1090" s="303"/>
      <c r="J1090" s="330"/>
      <c r="K1090" s="299"/>
      <c r="L1090" s="299"/>
      <c r="N1090" s="22"/>
      <c r="O1090" s="22"/>
      <c r="P1090" s="240"/>
    </row>
    <row r="1091" spans="2:16" ht="11.25" customHeight="1">
      <c r="B1091" s="305"/>
      <c r="C1091" s="75"/>
      <c r="D1091" s="95"/>
      <c r="E1091" s="95"/>
      <c r="F1091" s="305"/>
      <c r="G1091" s="299"/>
      <c r="H1091" s="299"/>
      <c r="I1091" s="303"/>
      <c r="J1091" s="330"/>
      <c r="K1091" s="299"/>
      <c r="L1091" s="299"/>
      <c r="N1091" s="22"/>
      <c r="O1091" s="22"/>
      <c r="P1091" s="240"/>
    </row>
    <row r="1092" spans="2:16" ht="11.25" customHeight="1">
      <c r="B1092" s="305"/>
      <c r="C1092" s="75"/>
      <c r="D1092" s="95"/>
      <c r="E1092" s="95"/>
      <c r="F1092" s="305"/>
      <c r="G1092" s="299"/>
      <c r="H1092" s="299"/>
      <c r="I1092" s="303"/>
      <c r="J1092" s="330"/>
      <c r="K1092" s="299"/>
      <c r="L1092" s="299"/>
      <c r="N1092" s="22"/>
      <c r="O1092" s="22"/>
      <c r="P1092" s="240"/>
    </row>
    <row r="1093" spans="2:16" ht="11.25" customHeight="1">
      <c r="B1093" s="305"/>
      <c r="C1093" s="75"/>
      <c r="D1093" s="95"/>
      <c r="E1093" s="95"/>
      <c r="F1093" s="305"/>
      <c r="G1093" s="299"/>
      <c r="H1093" s="299"/>
      <c r="I1093" s="303"/>
      <c r="J1093" s="330"/>
      <c r="K1093" s="299"/>
      <c r="L1093" s="299"/>
      <c r="N1093" s="22"/>
      <c r="O1093" s="22"/>
      <c r="P1093" s="240"/>
    </row>
    <row r="1094" spans="2:16" ht="11.25" customHeight="1">
      <c r="B1094" s="305"/>
      <c r="C1094" s="75"/>
      <c r="D1094" s="95"/>
      <c r="E1094" s="95"/>
      <c r="F1094" s="305"/>
      <c r="G1094" s="299"/>
      <c r="H1094" s="299"/>
      <c r="I1094" s="303"/>
      <c r="J1094" s="330"/>
      <c r="K1094" s="299"/>
      <c r="L1094" s="299"/>
      <c r="N1094" s="22"/>
      <c r="O1094" s="22"/>
      <c r="P1094" s="240"/>
    </row>
    <row r="1095" spans="2:16" ht="11.25" customHeight="1">
      <c r="B1095" s="305"/>
      <c r="C1095" s="75"/>
      <c r="D1095" s="95"/>
      <c r="E1095" s="95"/>
      <c r="F1095" s="305"/>
      <c r="G1095" s="299"/>
      <c r="H1095" s="299"/>
      <c r="I1095" s="303"/>
      <c r="J1095" s="330"/>
      <c r="K1095" s="299"/>
      <c r="L1095" s="299"/>
      <c r="N1095" s="22"/>
      <c r="O1095" s="22"/>
      <c r="P1095" s="240"/>
    </row>
    <row r="1096" spans="2:16" ht="11.25" customHeight="1">
      <c r="B1096" s="305"/>
      <c r="C1096" s="75"/>
      <c r="D1096" s="95"/>
      <c r="E1096" s="95"/>
      <c r="F1096" s="305"/>
      <c r="G1096" s="299"/>
      <c r="H1096" s="299"/>
      <c r="I1096" s="303"/>
      <c r="J1096" s="330"/>
      <c r="K1096" s="299"/>
      <c r="L1096" s="299"/>
      <c r="N1096" s="22"/>
      <c r="O1096" s="22"/>
      <c r="P1096" s="240"/>
    </row>
    <row r="1097" spans="2:16" ht="11.25" customHeight="1">
      <c r="B1097" s="305"/>
      <c r="C1097" s="75"/>
      <c r="D1097" s="95"/>
      <c r="E1097" s="95"/>
      <c r="F1097" s="305"/>
      <c r="G1097" s="299"/>
      <c r="H1097" s="299"/>
      <c r="I1097" s="303"/>
      <c r="J1097" s="330"/>
      <c r="K1097" s="299"/>
      <c r="L1097" s="299"/>
      <c r="N1097" s="22"/>
      <c r="O1097" s="22"/>
      <c r="P1097" s="240"/>
    </row>
    <row r="1098" spans="2:16" ht="11.25" customHeight="1">
      <c r="B1098" s="305"/>
      <c r="C1098" s="75"/>
      <c r="D1098" s="95"/>
      <c r="E1098" s="95"/>
      <c r="F1098" s="305"/>
      <c r="G1098" s="299"/>
      <c r="H1098" s="299"/>
      <c r="I1098" s="303"/>
      <c r="J1098" s="330"/>
      <c r="K1098" s="299"/>
      <c r="L1098" s="299"/>
      <c r="N1098" s="22"/>
      <c r="O1098" s="22"/>
      <c r="P1098" s="240"/>
    </row>
    <row r="1099" spans="2:16" ht="11.25" customHeight="1">
      <c r="B1099" s="305"/>
      <c r="C1099" s="75"/>
      <c r="D1099" s="95"/>
      <c r="E1099" s="95"/>
      <c r="F1099" s="305"/>
      <c r="G1099" s="299"/>
      <c r="H1099" s="299"/>
      <c r="I1099" s="303"/>
      <c r="J1099" s="330"/>
      <c r="K1099" s="299"/>
      <c r="L1099" s="299"/>
      <c r="N1099" s="22"/>
      <c r="O1099" s="22"/>
      <c r="P1099" s="240"/>
    </row>
    <row r="1100" spans="2:16" ht="11.25" customHeight="1">
      <c r="B1100" s="305"/>
      <c r="C1100" s="75"/>
      <c r="D1100" s="95"/>
      <c r="E1100" s="95"/>
      <c r="F1100" s="305"/>
      <c r="G1100" s="299"/>
      <c r="H1100" s="299"/>
      <c r="I1100" s="303"/>
      <c r="J1100" s="330"/>
      <c r="K1100" s="299"/>
      <c r="L1100" s="299"/>
      <c r="N1100" s="22"/>
      <c r="O1100" s="22"/>
      <c r="P1100" s="240"/>
    </row>
    <row r="1101" spans="2:16" ht="11.25" customHeight="1">
      <c r="B1101" s="305"/>
      <c r="C1101" s="75"/>
      <c r="D1101" s="95"/>
      <c r="E1101" s="95"/>
      <c r="F1101" s="305"/>
      <c r="G1101" s="299"/>
      <c r="H1101" s="299"/>
      <c r="I1101" s="303"/>
      <c r="J1101" s="330"/>
      <c r="K1101" s="299"/>
      <c r="L1101" s="299"/>
      <c r="N1101" s="22"/>
      <c r="O1101" s="22"/>
      <c r="P1101" s="240"/>
    </row>
    <row r="1102" spans="2:16" ht="11.25" customHeight="1">
      <c r="B1102" s="305"/>
      <c r="C1102" s="75"/>
      <c r="D1102" s="95"/>
      <c r="E1102" s="95"/>
      <c r="F1102" s="305"/>
      <c r="G1102" s="299"/>
      <c r="H1102" s="299"/>
      <c r="I1102" s="303"/>
      <c r="J1102" s="330"/>
      <c r="K1102" s="299"/>
      <c r="L1102" s="299"/>
      <c r="N1102" s="22"/>
      <c r="O1102" s="22"/>
      <c r="P1102" s="240"/>
    </row>
    <row r="1103" spans="2:16" ht="11.25" customHeight="1">
      <c r="B1103" s="305"/>
      <c r="C1103" s="75"/>
      <c r="D1103" s="95"/>
      <c r="E1103" s="95"/>
      <c r="F1103" s="305"/>
      <c r="G1103" s="299"/>
      <c r="H1103" s="299"/>
      <c r="I1103" s="303"/>
      <c r="J1103" s="330"/>
      <c r="K1103" s="299"/>
      <c r="L1103" s="299"/>
      <c r="N1103" s="22"/>
      <c r="O1103" s="22"/>
      <c r="P1103" s="240"/>
    </row>
    <row r="1104" spans="2:16" ht="11.25" customHeight="1">
      <c r="B1104" s="305"/>
      <c r="C1104" s="75"/>
      <c r="D1104" s="95"/>
      <c r="E1104" s="95"/>
      <c r="F1104" s="305"/>
      <c r="G1104" s="299"/>
      <c r="H1104" s="299"/>
      <c r="I1104" s="303"/>
      <c r="J1104" s="330"/>
      <c r="K1104" s="299"/>
      <c r="L1104" s="299"/>
      <c r="N1104" s="22"/>
      <c r="O1104" s="22"/>
      <c r="P1104" s="240"/>
    </row>
    <row r="1105" spans="2:16" ht="11.25" customHeight="1">
      <c r="B1105" s="305"/>
      <c r="C1105" s="75"/>
      <c r="D1105" s="95"/>
      <c r="E1105" s="95"/>
      <c r="F1105" s="305"/>
      <c r="G1105" s="299"/>
      <c r="H1105" s="299"/>
      <c r="I1105" s="303"/>
      <c r="J1105" s="330"/>
      <c r="K1105" s="299"/>
      <c r="L1105" s="299"/>
      <c r="N1105" s="22"/>
      <c r="O1105" s="22"/>
      <c r="P1105" s="240"/>
    </row>
    <row r="1106" spans="2:16" ht="11.25" customHeight="1">
      <c r="B1106" s="305"/>
      <c r="C1106" s="75"/>
      <c r="D1106" s="95"/>
      <c r="E1106" s="95"/>
      <c r="F1106" s="305"/>
      <c r="G1106" s="299"/>
      <c r="H1106" s="299"/>
      <c r="I1106" s="303"/>
      <c r="J1106" s="330"/>
      <c r="K1106" s="299"/>
      <c r="L1106" s="299"/>
      <c r="N1106" s="22"/>
      <c r="O1106" s="22"/>
      <c r="P1106" s="240"/>
    </row>
    <row r="1107" spans="2:16" ht="11.25" customHeight="1">
      <c r="B1107" s="305"/>
      <c r="C1107" s="75"/>
      <c r="D1107" s="95"/>
      <c r="E1107" s="95"/>
      <c r="F1107" s="305"/>
      <c r="G1107" s="299"/>
      <c r="H1107" s="299"/>
      <c r="I1107" s="303"/>
      <c r="J1107" s="330"/>
      <c r="K1107" s="299"/>
      <c r="L1107" s="299"/>
      <c r="N1107" s="22"/>
      <c r="O1107" s="22"/>
      <c r="P1107" s="240"/>
    </row>
    <row r="1108" spans="2:16" ht="11.25" customHeight="1">
      <c r="B1108" s="305"/>
      <c r="C1108" s="75"/>
      <c r="D1108" s="95"/>
      <c r="E1108" s="95"/>
      <c r="F1108" s="305"/>
      <c r="G1108" s="299"/>
      <c r="H1108" s="299"/>
      <c r="I1108" s="303"/>
      <c r="J1108" s="330"/>
      <c r="K1108" s="299"/>
      <c r="L1108" s="299"/>
      <c r="N1108" s="22"/>
      <c r="O1108" s="22"/>
      <c r="P1108" s="240"/>
    </row>
    <row r="1109" spans="2:16" ht="11.25" customHeight="1">
      <c r="B1109" s="305"/>
      <c r="C1109" s="75"/>
      <c r="D1109" s="95"/>
      <c r="E1109" s="95"/>
      <c r="F1109" s="305"/>
      <c r="G1109" s="299"/>
      <c r="H1109" s="299"/>
      <c r="I1109" s="303"/>
      <c r="J1109" s="330"/>
      <c r="K1109" s="299"/>
      <c r="L1109" s="299"/>
      <c r="N1109" s="22"/>
      <c r="O1109" s="22"/>
      <c r="P1109" s="240"/>
    </row>
    <row r="1110" spans="2:16" ht="11.25" customHeight="1">
      <c r="B1110" s="305"/>
      <c r="C1110" s="75"/>
      <c r="D1110" s="95"/>
      <c r="E1110" s="95"/>
      <c r="F1110" s="305"/>
      <c r="G1110" s="299"/>
      <c r="H1110" s="299"/>
      <c r="I1110" s="303"/>
      <c r="J1110" s="330"/>
      <c r="K1110" s="299"/>
      <c r="L1110" s="299"/>
      <c r="N1110" s="22"/>
      <c r="O1110" s="22"/>
      <c r="P1110" s="240"/>
    </row>
    <row r="1111" spans="2:16" ht="11.25" customHeight="1">
      <c r="B1111" s="305"/>
      <c r="C1111" s="75"/>
      <c r="D1111" s="95"/>
      <c r="E1111" s="95"/>
      <c r="F1111" s="305"/>
      <c r="G1111" s="299"/>
      <c r="H1111" s="299"/>
      <c r="I1111" s="303"/>
      <c r="J1111" s="330"/>
      <c r="K1111" s="299"/>
      <c r="L1111" s="299"/>
      <c r="N1111" s="22"/>
      <c r="O1111" s="22"/>
      <c r="P1111" s="240"/>
    </row>
    <row r="1112" spans="2:16" ht="11.25" customHeight="1">
      <c r="B1112" s="305"/>
      <c r="C1112" s="75"/>
      <c r="D1112" s="95"/>
      <c r="E1112" s="95"/>
      <c r="F1112" s="305"/>
      <c r="G1112" s="299"/>
      <c r="H1112" s="299"/>
      <c r="I1112" s="303"/>
      <c r="J1112" s="330"/>
      <c r="K1112" s="299"/>
      <c r="L1112" s="299"/>
      <c r="N1112" s="22"/>
      <c r="O1112" s="22"/>
      <c r="P1112" s="240"/>
    </row>
    <row r="1113" spans="2:16" ht="11.25" customHeight="1">
      <c r="B1113" s="305"/>
      <c r="C1113" s="75"/>
      <c r="D1113" s="95"/>
      <c r="E1113" s="95"/>
      <c r="F1113" s="305"/>
      <c r="G1113" s="299"/>
      <c r="H1113" s="299"/>
      <c r="I1113" s="303"/>
      <c r="J1113" s="330"/>
      <c r="K1113" s="299"/>
      <c r="L1113" s="299"/>
      <c r="N1113" s="22"/>
      <c r="O1113" s="22"/>
      <c r="P1113" s="240"/>
    </row>
    <row r="1114" spans="2:16" ht="11.25" customHeight="1">
      <c r="B1114" s="305"/>
      <c r="C1114" s="75"/>
      <c r="D1114" s="95"/>
      <c r="E1114" s="95"/>
      <c r="F1114" s="305"/>
      <c r="G1114" s="299"/>
      <c r="H1114" s="299"/>
      <c r="I1114" s="303"/>
      <c r="J1114" s="330"/>
      <c r="K1114" s="299"/>
      <c r="L1114" s="299"/>
      <c r="N1114" s="22"/>
      <c r="O1114" s="22"/>
      <c r="P1114" s="240"/>
    </row>
    <row r="1115" spans="2:16" ht="11.25" customHeight="1">
      <c r="B1115" s="305"/>
      <c r="C1115" s="75"/>
      <c r="D1115" s="95"/>
      <c r="E1115" s="95"/>
      <c r="F1115" s="305"/>
      <c r="G1115" s="299"/>
      <c r="H1115" s="299"/>
      <c r="I1115" s="303"/>
      <c r="J1115" s="330"/>
      <c r="K1115" s="299"/>
      <c r="L1115" s="299"/>
      <c r="N1115" s="22"/>
      <c r="O1115" s="22"/>
      <c r="P1115" s="240"/>
    </row>
    <row r="1116" spans="2:16" ht="11.25" customHeight="1">
      <c r="B1116" s="305"/>
      <c r="C1116" s="75"/>
      <c r="D1116" s="95"/>
      <c r="E1116" s="95"/>
      <c r="F1116" s="305"/>
      <c r="G1116" s="299"/>
      <c r="H1116" s="299"/>
      <c r="I1116" s="303"/>
      <c r="J1116" s="330"/>
      <c r="K1116" s="299"/>
      <c r="L1116" s="299"/>
      <c r="N1116" s="22"/>
      <c r="O1116" s="22"/>
      <c r="P1116" s="240"/>
    </row>
    <row r="1117" spans="2:16" ht="11.25" customHeight="1">
      <c r="B1117" s="305"/>
      <c r="C1117" s="75"/>
      <c r="D1117" s="95"/>
      <c r="E1117" s="95"/>
      <c r="F1117" s="305"/>
      <c r="G1117" s="299"/>
      <c r="H1117" s="299"/>
      <c r="I1117" s="303"/>
      <c r="J1117" s="330"/>
      <c r="K1117" s="299"/>
      <c r="L1117" s="299"/>
      <c r="N1117" s="22"/>
      <c r="O1117" s="22"/>
      <c r="P1117" s="240"/>
    </row>
    <row r="1118" spans="2:16" ht="11.25" customHeight="1">
      <c r="B1118" s="305"/>
      <c r="C1118" s="75"/>
      <c r="D1118" s="95"/>
      <c r="E1118" s="95"/>
      <c r="F1118" s="305"/>
      <c r="G1118" s="299"/>
      <c r="H1118" s="299"/>
      <c r="I1118" s="303"/>
      <c r="J1118" s="330"/>
      <c r="K1118" s="299"/>
      <c r="L1118" s="299"/>
      <c r="N1118" s="22"/>
      <c r="O1118" s="22"/>
      <c r="P1118" s="240"/>
    </row>
    <row r="1119" spans="2:16" ht="11.25" customHeight="1">
      <c r="B1119" s="305"/>
      <c r="C1119" s="75"/>
      <c r="D1119" s="95"/>
      <c r="E1119" s="95"/>
      <c r="F1119" s="305"/>
      <c r="G1119" s="299"/>
      <c r="H1119" s="299"/>
      <c r="I1119" s="303"/>
      <c r="J1119" s="330"/>
      <c r="K1119" s="299"/>
      <c r="L1119" s="299"/>
      <c r="N1119" s="22"/>
      <c r="O1119" s="22"/>
      <c r="P1119" s="240"/>
    </row>
    <row r="1120" spans="2:16" ht="11.25" customHeight="1">
      <c r="B1120" s="305"/>
      <c r="C1120" s="75"/>
      <c r="D1120" s="95"/>
      <c r="E1120" s="95"/>
      <c r="F1120" s="305"/>
      <c r="G1120" s="299"/>
      <c r="H1120" s="299"/>
      <c r="I1120" s="303"/>
      <c r="J1120" s="330"/>
      <c r="K1120" s="299"/>
      <c r="L1120" s="299"/>
      <c r="N1120" s="22"/>
      <c r="O1120" s="22"/>
      <c r="P1120" s="240"/>
    </row>
    <row r="1121" spans="2:16" ht="11.25" customHeight="1">
      <c r="B1121" s="305"/>
      <c r="C1121" s="75"/>
      <c r="D1121" s="95"/>
      <c r="E1121" s="95"/>
      <c r="F1121" s="305"/>
      <c r="G1121" s="299"/>
      <c r="H1121" s="299"/>
      <c r="I1121" s="303"/>
      <c r="J1121" s="330"/>
      <c r="K1121" s="299"/>
      <c r="L1121" s="299"/>
      <c r="N1121" s="22"/>
      <c r="O1121" s="22"/>
      <c r="P1121" s="240"/>
    </row>
    <row r="1122" spans="2:16" ht="11.25" customHeight="1">
      <c r="B1122" s="305"/>
      <c r="C1122" s="75"/>
      <c r="D1122" s="95"/>
      <c r="E1122" s="95"/>
      <c r="F1122" s="305"/>
      <c r="G1122" s="299"/>
      <c r="H1122" s="299"/>
      <c r="I1122" s="303"/>
      <c r="J1122" s="330"/>
      <c r="K1122" s="299"/>
      <c r="L1122" s="299"/>
      <c r="N1122" s="22"/>
      <c r="O1122" s="22"/>
      <c r="P1122" s="240"/>
    </row>
    <row r="1123" spans="2:16" ht="11.25" customHeight="1">
      <c r="B1123" s="305"/>
      <c r="C1123" s="75"/>
      <c r="D1123" s="95"/>
      <c r="E1123" s="95"/>
      <c r="F1123" s="305"/>
      <c r="G1123" s="299"/>
      <c r="H1123" s="299"/>
      <c r="I1123" s="303"/>
      <c r="J1123" s="330"/>
      <c r="K1123" s="299"/>
      <c r="L1123" s="299"/>
      <c r="N1123" s="22"/>
      <c r="O1123" s="22"/>
      <c r="P1123" s="240"/>
    </row>
    <row r="1124" spans="2:16" ht="11.25" customHeight="1">
      <c r="B1124" s="305"/>
      <c r="C1124" s="75"/>
      <c r="D1124" s="95"/>
      <c r="E1124" s="95"/>
      <c r="F1124" s="305"/>
      <c r="G1124" s="299"/>
      <c r="H1124" s="299"/>
      <c r="I1124" s="303"/>
      <c r="J1124" s="330"/>
      <c r="K1124" s="299"/>
      <c r="L1124" s="299"/>
      <c r="N1124" s="22"/>
      <c r="O1124" s="22"/>
      <c r="P1124" s="240"/>
    </row>
    <row r="1125" spans="2:16" ht="11.25" customHeight="1">
      <c r="B1125" s="305"/>
      <c r="C1125" s="75"/>
      <c r="D1125" s="95"/>
      <c r="E1125" s="95"/>
      <c r="F1125" s="305"/>
      <c r="G1125" s="299"/>
      <c r="H1125" s="299"/>
      <c r="I1125" s="303"/>
      <c r="J1125" s="330"/>
      <c r="K1125" s="299"/>
      <c r="L1125" s="299"/>
      <c r="N1125" s="22"/>
      <c r="O1125" s="22"/>
      <c r="P1125" s="240"/>
    </row>
    <row r="1126" spans="2:16" ht="11.25" customHeight="1">
      <c r="B1126" s="305"/>
      <c r="C1126" s="75"/>
      <c r="D1126" s="95"/>
      <c r="E1126" s="95"/>
      <c r="F1126" s="305"/>
      <c r="G1126" s="299"/>
      <c r="H1126" s="299"/>
      <c r="I1126" s="303"/>
      <c r="J1126" s="330"/>
      <c r="K1126" s="299"/>
      <c r="L1126" s="299"/>
      <c r="N1126" s="22"/>
      <c r="O1126" s="22"/>
      <c r="P1126" s="240"/>
    </row>
    <row r="1127" spans="2:16" ht="11.25" customHeight="1">
      <c r="B1127" s="305"/>
      <c r="C1127" s="75"/>
      <c r="D1127" s="95"/>
      <c r="E1127" s="95"/>
      <c r="F1127" s="305"/>
      <c r="G1127" s="299"/>
      <c r="H1127" s="299"/>
      <c r="I1127" s="303"/>
      <c r="J1127" s="330"/>
      <c r="K1127" s="299"/>
      <c r="L1127" s="299"/>
      <c r="N1127" s="22"/>
      <c r="O1127" s="22"/>
      <c r="P1127" s="240"/>
    </row>
    <row r="1128" spans="2:16" ht="11.25" customHeight="1">
      <c r="B1128" s="305"/>
      <c r="C1128" s="75"/>
      <c r="D1128" s="95"/>
      <c r="E1128" s="95"/>
      <c r="F1128" s="305"/>
      <c r="G1128" s="299"/>
      <c r="H1128" s="299"/>
      <c r="I1128" s="303"/>
      <c r="J1128" s="330"/>
      <c r="K1128" s="299"/>
      <c r="L1128" s="299"/>
      <c r="N1128" s="22"/>
      <c r="O1128" s="22"/>
      <c r="P1128" s="240"/>
    </row>
    <row r="1129" spans="2:16" ht="11.25" customHeight="1">
      <c r="B1129" s="305"/>
      <c r="C1129" s="75"/>
      <c r="D1129" s="95"/>
      <c r="E1129" s="95"/>
      <c r="F1129" s="305"/>
      <c r="G1129" s="299"/>
      <c r="H1129" s="299"/>
      <c r="I1129" s="303"/>
      <c r="J1129" s="330"/>
      <c r="K1129" s="299"/>
      <c r="L1129" s="299"/>
      <c r="N1129" s="22"/>
      <c r="O1129" s="22"/>
      <c r="P1129" s="240"/>
    </row>
    <row r="1130" spans="2:16" ht="11.25" customHeight="1">
      <c r="B1130" s="305"/>
      <c r="C1130" s="75"/>
      <c r="D1130" s="95"/>
      <c r="E1130" s="95"/>
      <c r="F1130" s="305"/>
      <c r="G1130" s="299"/>
      <c r="H1130" s="299"/>
      <c r="I1130" s="303"/>
      <c r="J1130" s="330"/>
      <c r="K1130" s="299"/>
      <c r="L1130" s="299"/>
      <c r="N1130" s="22"/>
      <c r="O1130" s="22"/>
      <c r="P1130" s="240"/>
    </row>
    <row r="1131" spans="2:16" ht="11.25" customHeight="1">
      <c r="B1131" s="305"/>
      <c r="C1131" s="75"/>
      <c r="D1131" s="95"/>
      <c r="E1131" s="95"/>
      <c r="F1131" s="305"/>
      <c r="G1131" s="299"/>
      <c r="H1131" s="299"/>
      <c r="I1131" s="303"/>
      <c r="J1131" s="330"/>
      <c r="K1131" s="299"/>
      <c r="L1131" s="299"/>
      <c r="N1131" s="22"/>
      <c r="O1131" s="22"/>
      <c r="P1131" s="240"/>
    </row>
    <row r="1132" spans="2:16" ht="11.25" customHeight="1">
      <c r="B1132" s="305"/>
      <c r="C1132" s="75"/>
      <c r="D1132" s="95"/>
      <c r="E1132" s="95"/>
      <c r="F1132" s="305"/>
      <c r="G1132" s="299"/>
      <c r="H1132" s="299"/>
      <c r="I1132" s="303"/>
      <c r="J1132" s="330"/>
      <c r="K1132" s="299"/>
      <c r="L1132" s="299"/>
      <c r="N1132" s="22"/>
      <c r="O1132" s="22"/>
      <c r="P1132" s="240"/>
    </row>
    <row r="1133" spans="2:16" ht="11.25" customHeight="1">
      <c r="B1133" s="305"/>
      <c r="C1133" s="75"/>
      <c r="D1133" s="95"/>
      <c r="E1133" s="95"/>
      <c r="F1133" s="305"/>
      <c r="G1133" s="299"/>
      <c r="H1133" s="299"/>
      <c r="I1133" s="303"/>
      <c r="J1133" s="330"/>
      <c r="K1133" s="299"/>
      <c r="L1133" s="299"/>
      <c r="N1133" s="22"/>
      <c r="O1133" s="22"/>
      <c r="P1133" s="240"/>
    </row>
    <row r="1134" spans="2:16" ht="11.25" customHeight="1">
      <c r="B1134" s="305"/>
      <c r="C1134" s="75"/>
      <c r="D1134" s="95"/>
      <c r="E1134" s="95"/>
      <c r="F1134" s="305"/>
      <c r="G1134" s="299"/>
      <c r="H1134" s="299"/>
      <c r="I1134" s="303"/>
      <c r="J1134" s="330"/>
      <c r="K1134" s="299"/>
      <c r="L1134" s="299"/>
      <c r="N1134" s="22"/>
      <c r="O1134" s="22"/>
      <c r="P1134" s="240"/>
    </row>
    <row r="1135" spans="2:16" ht="11.25" customHeight="1">
      <c r="B1135" s="305"/>
      <c r="C1135" s="75"/>
      <c r="D1135" s="95"/>
      <c r="E1135" s="95"/>
      <c r="F1135" s="305"/>
      <c r="G1135" s="299"/>
      <c r="H1135" s="299"/>
      <c r="I1135" s="303"/>
      <c r="J1135" s="330"/>
      <c r="K1135" s="299"/>
      <c r="L1135" s="299"/>
      <c r="N1135" s="22"/>
      <c r="O1135" s="22"/>
      <c r="P1135" s="240"/>
    </row>
    <row r="1136" spans="2:16" ht="11.25" customHeight="1">
      <c r="B1136" s="305"/>
      <c r="C1136" s="75"/>
      <c r="D1136" s="95"/>
      <c r="E1136" s="95"/>
      <c r="F1136" s="305"/>
      <c r="G1136" s="299"/>
      <c r="H1136" s="299"/>
      <c r="I1136" s="303"/>
      <c r="J1136" s="330"/>
      <c r="K1136" s="299"/>
      <c r="L1136" s="299"/>
      <c r="N1136" s="22"/>
      <c r="O1136" s="22"/>
      <c r="P1136" s="240"/>
    </row>
    <row r="1137" spans="2:16" ht="11.25" customHeight="1">
      <c r="B1137" s="305"/>
      <c r="C1137" s="75"/>
      <c r="D1137" s="95"/>
      <c r="E1137" s="95"/>
      <c r="F1137" s="305"/>
      <c r="G1137" s="299"/>
      <c r="H1137" s="299"/>
      <c r="I1137" s="303"/>
      <c r="J1137" s="330"/>
      <c r="K1137" s="299"/>
      <c r="L1137" s="299"/>
      <c r="N1137" s="22"/>
      <c r="O1137" s="22"/>
      <c r="P1137" s="240"/>
    </row>
    <row r="1138" spans="2:16" ht="11.25" customHeight="1">
      <c r="B1138" s="305"/>
      <c r="C1138" s="75"/>
      <c r="D1138" s="95"/>
      <c r="E1138" s="95"/>
      <c r="F1138" s="305"/>
      <c r="G1138" s="299"/>
      <c r="H1138" s="299"/>
      <c r="I1138" s="303"/>
      <c r="J1138" s="330"/>
      <c r="K1138" s="299"/>
      <c r="L1138" s="299"/>
      <c r="N1138" s="22"/>
      <c r="O1138" s="22"/>
      <c r="P1138" s="240"/>
    </row>
    <row r="1139" spans="2:16" ht="11.25" customHeight="1">
      <c r="B1139" s="305"/>
      <c r="C1139" s="75"/>
      <c r="D1139" s="95"/>
      <c r="E1139" s="95"/>
      <c r="F1139" s="305"/>
      <c r="G1139" s="299"/>
      <c r="H1139" s="299"/>
      <c r="I1139" s="303"/>
      <c r="J1139" s="330"/>
      <c r="K1139" s="299"/>
      <c r="L1139" s="299"/>
      <c r="N1139" s="22"/>
      <c r="O1139" s="22"/>
      <c r="P1139" s="240"/>
    </row>
    <row r="1140" spans="2:16" ht="11.25" customHeight="1">
      <c r="B1140" s="305"/>
      <c r="C1140" s="75"/>
      <c r="D1140" s="95"/>
      <c r="E1140" s="95"/>
      <c r="F1140" s="305"/>
      <c r="G1140" s="299"/>
      <c r="H1140" s="299"/>
      <c r="I1140" s="303"/>
      <c r="J1140" s="330"/>
      <c r="K1140" s="299"/>
      <c r="L1140" s="299"/>
      <c r="N1140" s="22"/>
      <c r="O1140" s="22"/>
      <c r="P1140" s="240"/>
    </row>
    <row r="1141" spans="2:16" ht="11.25" customHeight="1">
      <c r="B1141" s="305"/>
      <c r="C1141" s="75"/>
      <c r="D1141" s="95"/>
      <c r="E1141" s="95"/>
      <c r="F1141" s="305"/>
      <c r="G1141" s="299"/>
      <c r="H1141" s="299"/>
      <c r="I1141" s="303"/>
      <c r="J1141" s="330"/>
      <c r="K1141" s="299"/>
      <c r="L1141" s="299"/>
      <c r="N1141" s="22"/>
      <c r="O1141" s="22"/>
      <c r="P1141" s="240"/>
    </row>
    <row r="1142" spans="2:16" ht="11.25" customHeight="1">
      <c r="B1142" s="305"/>
      <c r="C1142" s="75"/>
      <c r="D1142" s="95"/>
      <c r="E1142" s="95"/>
      <c r="F1142" s="305"/>
      <c r="G1142" s="299"/>
      <c r="H1142" s="299"/>
      <c r="I1142" s="303"/>
      <c r="J1142" s="330"/>
      <c r="K1142" s="299"/>
      <c r="L1142" s="299"/>
      <c r="N1142" s="22"/>
      <c r="O1142" s="22"/>
      <c r="P1142" s="240"/>
    </row>
    <row r="1143" spans="2:16" ht="11.25" customHeight="1">
      <c r="B1143" s="305"/>
      <c r="C1143" s="75"/>
      <c r="D1143" s="95"/>
      <c r="E1143" s="95"/>
      <c r="F1143" s="305"/>
      <c r="G1143" s="299"/>
      <c r="H1143" s="299"/>
      <c r="I1143" s="303"/>
      <c r="J1143" s="330"/>
      <c r="K1143" s="299"/>
      <c r="L1143" s="299"/>
      <c r="N1143" s="22"/>
      <c r="O1143" s="22"/>
      <c r="P1143" s="240"/>
    </row>
    <row r="1144" spans="2:16" ht="11.25" customHeight="1">
      <c r="B1144" s="305"/>
      <c r="C1144" s="75"/>
      <c r="D1144" s="95"/>
      <c r="E1144" s="95"/>
      <c r="F1144" s="305"/>
      <c r="G1144" s="299"/>
      <c r="H1144" s="299"/>
      <c r="I1144" s="303"/>
      <c r="J1144" s="330"/>
      <c r="K1144" s="299"/>
      <c r="L1144" s="299"/>
      <c r="N1144" s="22"/>
      <c r="O1144" s="22"/>
      <c r="P1144" s="240"/>
    </row>
    <row r="1145" spans="2:16" ht="11.25" customHeight="1">
      <c r="B1145" s="305"/>
      <c r="C1145" s="75"/>
      <c r="D1145" s="95"/>
      <c r="E1145" s="95"/>
      <c r="F1145" s="305"/>
      <c r="G1145" s="299"/>
      <c r="H1145" s="299"/>
      <c r="I1145" s="303"/>
      <c r="J1145" s="330"/>
      <c r="K1145" s="299"/>
      <c r="L1145" s="299"/>
      <c r="N1145" s="22"/>
      <c r="O1145" s="22"/>
      <c r="P1145" s="240"/>
    </row>
    <row r="1146" spans="2:16" ht="11.25" customHeight="1">
      <c r="B1146" s="305"/>
      <c r="C1146" s="75"/>
      <c r="D1146" s="95"/>
      <c r="E1146" s="95"/>
      <c r="F1146" s="305"/>
      <c r="G1146" s="299"/>
      <c r="H1146" s="299"/>
      <c r="I1146" s="303"/>
      <c r="J1146" s="330"/>
      <c r="K1146" s="299"/>
      <c r="L1146" s="299"/>
      <c r="N1146" s="22"/>
      <c r="O1146" s="22"/>
      <c r="P1146" s="240"/>
    </row>
    <row r="1147" spans="2:16" ht="11.25" customHeight="1">
      <c r="B1147" s="305"/>
      <c r="C1147" s="75"/>
      <c r="D1147" s="95"/>
      <c r="E1147" s="95"/>
      <c r="F1147" s="305"/>
      <c r="G1147" s="299"/>
      <c r="H1147" s="299"/>
      <c r="I1147" s="303"/>
      <c r="J1147" s="330"/>
      <c r="K1147" s="299"/>
      <c r="L1147" s="299"/>
      <c r="N1147" s="22"/>
      <c r="O1147" s="22"/>
      <c r="P1147" s="240"/>
    </row>
    <row r="1148" spans="2:16" ht="11.25" customHeight="1">
      <c r="B1148" s="305"/>
      <c r="C1148" s="75"/>
      <c r="D1148" s="95"/>
      <c r="E1148" s="95"/>
      <c r="F1148" s="305"/>
      <c r="G1148" s="299"/>
      <c r="H1148" s="299"/>
      <c r="I1148" s="303"/>
      <c r="J1148" s="330"/>
      <c r="K1148" s="299"/>
      <c r="L1148" s="299"/>
      <c r="N1148" s="22"/>
      <c r="O1148" s="22"/>
      <c r="P1148" s="240"/>
    </row>
    <row r="1149" spans="2:16" ht="11.25" customHeight="1">
      <c r="B1149" s="305"/>
      <c r="C1149" s="75"/>
      <c r="D1149" s="95"/>
      <c r="E1149" s="95"/>
      <c r="F1149" s="305"/>
      <c r="G1149" s="299"/>
      <c r="H1149" s="299"/>
      <c r="I1149" s="303"/>
      <c r="J1149" s="330"/>
      <c r="K1149" s="299"/>
      <c r="L1149" s="299"/>
      <c r="N1149" s="22"/>
      <c r="O1149" s="22"/>
      <c r="P1149" s="240"/>
    </row>
    <row r="1150" spans="2:16" ht="11.25" customHeight="1">
      <c r="B1150" s="305"/>
      <c r="C1150" s="75"/>
      <c r="D1150" s="95"/>
      <c r="E1150" s="95"/>
      <c r="F1150" s="305"/>
      <c r="G1150" s="299"/>
      <c r="H1150" s="299"/>
      <c r="I1150" s="303"/>
      <c r="J1150" s="330"/>
      <c r="K1150" s="299"/>
      <c r="L1150" s="299"/>
      <c r="N1150" s="22"/>
      <c r="O1150" s="22"/>
      <c r="P1150" s="240"/>
    </row>
    <row r="1151" spans="2:16" ht="11.25" customHeight="1">
      <c r="B1151" s="305"/>
      <c r="C1151" s="75"/>
      <c r="D1151" s="95"/>
      <c r="E1151" s="95"/>
      <c r="F1151" s="305"/>
      <c r="G1151" s="299"/>
      <c r="H1151" s="299"/>
      <c r="I1151" s="303"/>
      <c r="J1151" s="330"/>
      <c r="K1151" s="299"/>
      <c r="L1151" s="299"/>
      <c r="N1151" s="22"/>
      <c r="O1151" s="22"/>
      <c r="P1151" s="240"/>
    </row>
    <row r="1152" spans="2:16" ht="11.25" customHeight="1">
      <c r="B1152" s="305"/>
      <c r="C1152" s="75"/>
      <c r="D1152" s="95"/>
      <c r="E1152" s="95"/>
      <c r="F1152" s="305"/>
      <c r="G1152" s="299"/>
      <c r="H1152" s="299"/>
      <c r="I1152" s="303"/>
      <c r="J1152" s="330"/>
      <c r="K1152" s="299"/>
      <c r="L1152" s="299"/>
      <c r="N1152" s="22"/>
      <c r="O1152" s="22"/>
      <c r="P1152" s="240"/>
    </row>
    <row r="1153" spans="2:16" ht="11.25" customHeight="1">
      <c r="B1153" s="305"/>
      <c r="C1153" s="75"/>
      <c r="D1153" s="95"/>
      <c r="E1153" s="95"/>
      <c r="F1153" s="305"/>
      <c r="G1153" s="299"/>
      <c r="H1153" s="299"/>
      <c r="I1153" s="303"/>
      <c r="J1153" s="330"/>
      <c r="K1153" s="299"/>
      <c r="L1153" s="299"/>
      <c r="N1153" s="22"/>
      <c r="O1153" s="22"/>
      <c r="P1153" s="240"/>
    </row>
    <row r="1154" spans="2:16" ht="11.25" customHeight="1">
      <c r="B1154" s="305"/>
      <c r="C1154" s="75"/>
      <c r="D1154" s="95"/>
      <c r="E1154" s="95"/>
      <c r="F1154" s="305"/>
      <c r="G1154" s="299"/>
      <c r="H1154" s="299"/>
      <c r="I1154" s="303"/>
      <c r="J1154" s="330"/>
      <c r="K1154" s="299"/>
      <c r="L1154" s="299"/>
      <c r="N1154" s="22"/>
      <c r="O1154" s="22"/>
      <c r="P1154" s="240"/>
    </row>
    <row r="1155" spans="2:16" ht="11.25" customHeight="1">
      <c r="B1155" s="305"/>
      <c r="C1155" s="75"/>
      <c r="D1155" s="95"/>
      <c r="E1155" s="95"/>
      <c r="F1155" s="305"/>
      <c r="G1155" s="299"/>
      <c r="H1155" s="299"/>
      <c r="I1155" s="303"/>
      <c r="J1155" s="330"/>
      <c r="K1155" s="299"/>
      <c r="L1155" s="299"/>
      <c r="N1155" s="22"/>
      <c r="O1155" s="22"/>
      <c r="P1155" s="240"/>
    </row>
    <row r="1156" spans="2:16" ht="11.25" customHeight="1">
      <c r="B1156" s="305"/>
      <c r="C1156" s="75"/>
      <c r="D1156" s="95"/>
      <c r="E1156" s="95"/>
      <c r="F1156" s="305"/>
      <c r="G1156" s="299"/>
      <c r="H1156" s="299"/>
      <c r="I1156" s="303"/>
      <c r="J1156" s="330"/>
      <c r="K1156" s="299"/>
      <c r="L1156" s="299"/>
      <c r="N1156" s="22"/>
      <c r="O1156" s="22"/>
      <c r="P1156" s="240"/>
    </row>
    <row r="1157" spans="2:16" ht="11.25" customHeight="1">
      <c r="B1157" s="305"/>
      <c r="C1157" s="75"/>
      <c r="D1157" s="95"/>
      <c r="E1157" s="95"/>
      <c r="F1157" s="305"/>
      <c r="G1157" s="299"/>
      <c r="H1157" s="299"/>
      <c r="I1157" s="303"/>
      <c r="J1157" s="330"/>
      <c r="K1157" s="299"/>
      <c r="L1157" s="299"/>
      <c r="N1157" s="22"/>
      <c r="O1157" s="22"/>
      <c r="P1157" s="240"/>
    </row>
    <row r="1158" spans="2:16" ht="11.25" customHeight="1">
      <c r="B1158" s="305"/>
      <c r="C1158" s="75"/>
      <c r="D1158" s="95"/>
      <c r="E1158" s="95"/>
      <c r="F1158" s="305"/>
      <c r="G1158" s="299"/>
      <c r="H1158" s="299"/>
      <c r="I1158" s="303"/>
      <c r="J1158" s="330"/>
      <c r="K1158" s="299"/>
      <c r="L1158" s="299"/>
      <c r="N1158" s="22"/>
      <c r="O1158" s="22"/>
      <c r="P1158" s="240"/>
    </row>
    <row r="1159" spans="2:16" ht="11.25" customHeight="1">
      <c r="B1159" s="305"/>
      <c r="C1159" s="75"/>
      <c r="D1159" s="95"/>
      <c r="E1159" s="95"/>
      <c r="F1159" s="305"/>
      <c r="G1159" s="299"/>
      <c r="H1159" s="299"/>
      <c r="I1159" s="303"/>
      <c r="J1159" s="330"/>
      <c r="K1159" s="299"/>
      <c r="L1159" s="299"/>
      <c r="N1159" s="22"/>
      <c r="O1159" s="22"/>
      <c r="P1159" s="240"/>
    </row>
    <row r="1160" spans="2:16" ht="11.25" customHeight="1">
      <c r="B1160" s="305"/>
      <c r="C1160" s="75"/>
      <c r="D1160" s="95"/>
      <c r="E1160" s="95"/>
      <c r="F1160" s="305"/>
      <c r="G1160" s="299"/>
      <c r="H1160" s="299"/>
      <c r="I1160" s="303"/>
      <c r="J1160" s="330"/>
      <c r="K1160" s="299"/>
      <c r="L1160" s="299"/>
      <c r="N1160" s="22"/>
      <c r="O1160" s="22"/>
      <c r="P1160" s="240"/>
    </row>
    <row r="1161" spans="2:16" ht="11.25" customHeight="1">
      <c r="B1161" s="305"/>
      <c r="C1161" s="75"/>
      <c r="D1161" s="95"/>
      <c r="E1161" s="95"/>
      <c r="F1161" s="305"/>
      <c r="G1161" s="299"/>
      <c r="H1161" s="299"/>
      <c r="I1161" s="303"/>
      <c r="J1161" s="330"/>
      <c r="K1161" s="299"/>
      <c r="L1161" s="299"/>
      <c r="N1161" s="22"/>
      <c r="O1161" s="22"/>
      <c r="P1161" s="240"/>
    </row>
    <row r="1162" spans="2:16" ht="11.25" customHeight="1">
      <c r="B1162" s="305"/>
      <c r="C1162" s="75"/>
      <c r="D1162" s="95"/>
      <c r="E1162" s="95"/>
      <c r="F1162" s="305"/>
      <c r="G1162" s="299"/>
      <c r="H1162" s="299"/>
      <c r="I1162" s="303"/>
      <c r="J1162" s="330"/>
      <c r="K1162" s="299"/>
      <c r="L1162" s="299"/>
      <c r="N1162" s="22"/>
      <c r="O1162" s="22"/>
      <c r="P1162" s="240"/>
    </row>
    <row r="1163" spans="2:16" ht="11.25" customHeight="1">
      <c r="B1163" s="305"/>
      <c r="C1163" s="75"/>
      <c r="D1163" s="95"/>
      <c r="E1163" s="95"/>
      <c r="F1163" s="305"/>
      <c r="G1163" s="299"/>
      <c r="H1163" s="299"/>
      <c r="I1163" s="303"/>
      <c r="J1163" s="330"/>
      <c r="K1163" s="299"/>
      <c r="L1163" s="299"/>
      <c r="N1163" s="22"/>
      <c r="O1163" s="22"/>
      <c r="P1163" s="240"/>
    </row>
    <row r="1164" spans="2:16" ht="11.25" customHeight="1">
      <c r="B1164" s="305"/>
      <c r="C1164" s="75"/>
      <c r="D1164" s="95"/>
      <c r="E1164" s="95"/>
      <c r="F1164" s="305"/>
      <c r="G1164" s="299"/>
      <c r="H1164" s="299"/>
      <c r="I1164" s="303"/>
      <c r="J1164" s="330"/>
      <c r="K1164" s="299"/>
      <c r="L1164" s="299"/>
      <c r="N1164" s="22"/>
      <c r="O1164" s="22"/>
      <c r="P1164" s="240"/>
    </row>
    <row r="1165" spans="2:16" ht="11.25" customHeight="1">
      <c r="B1165" s="305"/>
      <c r="C1165" s="75"/>
      <c r="D1165" s="95"/>
      <c r="E1165" s="95"/>
      <c r="F1165" s="305"/>
      <c r="G1165" s="299"/>
      <c r="H1165" s="299"/>
      <c r="I1165" s="303"/>
      <c r="J1165" s="330"/>
      <c r="K1165" s="299"/>
      <c r="L1165" s="299"/>
      <c r="N1165" s="22"/>
      <c r="O1165" s="22"/>
      <c r="P1165" s="240"/>
    </row>
    <row r="1166" spans="2:16" ht="11.25" customHeight="1">
      <c r="B1166" s="305"/>
      <c r="C1166" s="75"/>
      <c r="D1166" s="95"/>
      <c r="E1166" s="95"/>
      <c r="F1166" s="305"/>
      <c r="G1166" s="299"/>
      <c r="H1166" s="299"/>
      <c r="I1166" s="303"/>
      <c r="J1166" s="330"/>
      <c r="K1166" s="299"/>
      <c r="L1166" s="299"/>
      <c r="N1166" s="22"/>
      <c r="O1166" s="22"/>
      <c r="P1166" s="240"/>
    </row>
    <row r="1167" spans="2:16" ht="11.25" customHeight="1">
      <c r="B1167" s="305"/>
      <c r="C1167" s="75"/>
      <c r="D1167" s="95"/>
      <c r="E1167" s="95"/>
      <c r="F1167" s="305"/>
      <c r="G1167" s="299"/>
      <c r="H1167" s="299"/>
      <c r="I1167" s="303"/>
      <c r="J1167" s="330"/>
      <c r="K1167" s="299"/>
      <c r="L1167" s="299"/>
      <c r="N1167" s="22"/>
      <c r="O1167" s="22"/>
      <c r="P1167" s="240"/>
    </row>
    <row r="1168" spans="2:16" ht="11.25" customHeight="1">
      <c r="B1168" s="305"/>
      <c r="C1168" s="75"/>
      <c r="D1168" s="95"/>
      <c r="E1168" s="95"/>
      <c r="F1168" s="305"/>
      <c r="G1168" s="299"/>
      <c r="H1168" s="299"/>
      <c r="I1168" s="303"/>
      <c r="J1168" s="330"/>
      <c r="K1168" s="299"/>
      <c r="L1168" s="299"/>
      <c r="N1168" s="22"/>
      <c r="O1168" s="22"/>
      <c r="P1168" s="240"/>
    </row>
    <row r="1169" spans="2:16" ht="11.25" customHeight="1">
      <c r="B1169" s="305"/>
      <c r="C1169" s="75"/>
      <c r="D1169" s="95"/>
      <c r="E1169" s="95"/>
      <c r="F1169" s="305"/>
      <c r="G1169" s="299"/>
      <c r="H1169" s="299"/>
      <c r="I1169" s="303"/>
      <c r="J1169" s="330"/>
      <c r="K1169" s="299"/>
      <c r="L1169" s="299"/>
      <c r="N1169" s="22"/>
      <c r="O1169" s="22"/>
      <c r="P1169" s="240"/>
    </row>
    <row r="1170" spans="2:16" ht="11.25" customHeight="1">
      <c r="B1170" s="305"/>
      <c r="C1170" s="75"/>
      <c r="D1170" s="95"/>
      <c r="E1170" s="95"/>
      <c r="F1170" s="305"/>
      <c r="G1170" s="299"/>
      <c r="H1170" s="299"/>
      <c r="I1170" s="303"/>
      <c r="J1170" s="330"/>
      <c r="K1170" s="299"/>
      <c r="L1170" s="299"/>
      <c r="N1170" s="22"/>
      <c r="O1170" s="22"/>
      <c r="P1170" s="240"/>
    </row>
    <row r="1171" spans="2:16" ht="11.25" customHeight="1">
      <c r="B1171" s="305"/>
      <c r="C1171" s="75"/>
      <c r="D1171" s="95"/>
      <c r="E1171" s="95"/>
      <c r="F1171" s="305"/>
      <c r="G1171" s="299"/>
      <c r="H1171" s="299"/>
      <c r="I1171" s="303"/>
      <c r="J1171" s="330"/>
      <c r="K1171" s="299"/>
      <c r="L1171" s="299"/>
      <c r="N1171" s="22"/>
      <c r="O1171" s="22"/>
      <c r="P1171" s="240"/>
    </row>
    <row r="1172" spans="2:16" ht="11.25" customHeight="1">
      <c r="B1172" s="305"/>
      <c r="C1172" s="75"/>
      <c r="D1172" s="95"/>
      <c r="E1172" s="95"/>
      <c r="F1172" s="305"/>
      <c r="G1172" s="299"/>
      <c r="H1172" s="299"/>
      <c r="I1172" s="303"/>
      <c r="J1172" s="330"/>
      <c r="K1172" s="299"/>
      <c r="L1172" s="299"/>
      <c r="N1172" s="22"/>
      <c r="O1172" s="22"/>
      <c r="P1172" s="240"/>
    </row>
    <row r="1173" spans="2:16" ht="11.25" customHeight="1">
      <c r="B1173" s="305"/>
      <c r="C1173" s="75"/>
      <c r="D1173" s="95"/>
      <c r="E1173" s="95"/>
      <c r="F1173" s="305"/>
      <c r="G1173" s="299"/>
      <c r="H1173" s="299"/>
      <c r="I1173" s="303"/>
      <c r="J1173" s="330"/>
      <c r="K1173" s="299"/>
      <c r="L1173" s="299"/>
      <c r="N1173" s="22"/>
      <c r="O1173" s="22"/>
      <c r="P1173" s="240"/>
    </row>
    <row r="1174" spans="2:16" ht="11.25" customHeight="1">
      <c r="B1174" s="305"/>
      <c r="C1174" s="75"/>
      <c r="D1174" s="95"/>
      <c r="E1174" s="95"/>
      <c r="F1174" s="305"/>
      <c r="G1174" s="299"/>
      <c r="H1174" s="299"/>
      <c r="I1174" s="303"/>
      <c r="J1174" s="330"/>
      <c r="K1174" s="299"/>
      <c r="L1174" s="299"/>
      <c r="N1174" s="22"/>
      <c r="O1174" s="22"/>
      <c r="P1174" s="240"/>
    </row>
    <row r="1175" spans="2:16" ht="11.25" customHeight="1">
      <c r="B1175" s="305"/>
      <c r="C1175" s="75"/>
      <c r="D1175" s="95"/>
      <c r="E1175" s="95"/>
      <c r="F1175" s="305"/>
      <c r="G1175" s="299"/>
      <c r="H1175" s="299"/>
      <c r="I1175" s="303"/>
      <c r="J1175" s="330"/>
      <c r="K1175" s="299"/>
      <c r="L1175" s="299"/>
      <c r="N1175" s="22"/>
      <c r="O1175" s="22"/>
      <c r="P1175" s="240"/>
    </row>
    <row r="1176" spans="2:16" ht="11.25" customHeight="1">
      <c r="B1176" s="305"/>
      <c r="C1176" s="75"/>
      <c r="D1176" s="95"/>
      <c r="E1176" s="95"/>
      <c r="F1176" s="305"/>
      <c r="G1176" s="299"/>
      <c r="H1176" s="299"/>
      <c r="I1176" s="303"/>
      <c r="J1176" s="330"/>
      <c r="K1176" s="299"/>
      <c r="L1176" s="299"/>
      <c r="N1176" s="22"/>
      <c r="O1176" s="22"/>
      <c r="P1176" s="240"/>
    </row>
    <row r="1177" spans="2:16" ht="11.25" customHeight="1">
      <c r="B1177" s="305"/>
      <c r="C1177" s="75"/>
      <c r="D1177" s="95"/>
      <c r="E1177" s="95"/>
      <c r="F1177" s="305"/>
      <c r="G1177" s="299"/>
      <c r="H1177" s="299"/>
      <c r="I1177" s="303"/>
      <c r="J1177" s="330"/>
      <c r="K1177" s="299"/>
      <c r="L1177" s="299"/>
      <c r="N1177" s="22"/>
      <c r="O1177" s="22"/>
      <c r="P1177" s="240"/>
    </row>
    <row r="1178" spans="2:16" ht="11.25" customHeight="1">
      <c r="B1178" s="305"/>
      <c r="C1178" s="75"/>
      <c r="D1178" s="95"/>
      <c r="E1178" s="95"/>
      <c r="F1178" s="305"/>
      <c r="G1178" s="299"/>
      <c r="H1178" s="299"/>
      <c r="I1178" s="303"/>
      <c r="J1178" s="330"/>
      <c r="K1178" s="299"/>
      <c r="L1178" s="299"/>
      <c r="N1178" s="22"/>
      <c r="O1178" s="22"/>
      <c r="P1178" s="240"/>
    </row>
    <row r="1179" spans="2:16" ht="11.25" customHeight="1">
      <c r="B1179" s="305"/>
      <c r="C1179" s="75"/>
      <c r="D1179" s="95"/>
      <c r="E1179" s="95"/>
      <c r="F1179" s="305"/>
      <c r="G1179" s="299"/>
      <c r="H1179" s="299"/>
      <c r="I1179" s="303"/>
      <c r="J1179" s="330"/>
      <c r="K1179" s="299"/>
      <c r="L1179" s="299"/>
      <c r="N1179" s="22"/>
      <c r="O1179" s="22"/>
      <c r="P1179" s="240"/>
    </row>
    <row r="1180" spans="2:16" ht="11.25" customHeight="1">
      <c r="B1180" s="305"/>
      <c r="C1180" s="75"/>
      <c r="D1180" s="95"/>
      <c r="E1180" s="95"/>
      <c r="F1180" s="305"/>
      <c r="G1180" s="299"/>
      <c r="H1180" s="299"/>
      <c r="I1180" s="303"/>
      <c r="J1180" s="330"/>
      <c r="K1180" s="299"/>
      <c r="L1180" s="299"/>
      <c r="N1180" s="22"/>
      <c r="O1180" s="22"/>
      <c r="P1180" s="240"/>
    </row>
    <row r="1181" spans="2:16" ht="11.25" customHeight="1">
      <c r="B1181" s="305"/>
      <c r="C1181" s="75"/>
      <c r="D1181" s="95"/>
      <c r="E1181" s="95"/>
      <c r="F1181" s="305"/>
      <c r="G1181" s="299"/>
      <c r="H1181" s="299"/>
      <c r="I1181" s="303"/>
      <c r="J1181" s="330"/>
      <c r="K1181" s="299"/>
      <c r="L1181" s="299"/>
      <c r="N1181" s="22"/>
      <c r="O1181" s="22"/>
      <c r="P1181" s="240"/>
    </row>
    <row r="1182" spans="2:16" ht="11.25" customHeight="1">
      <c r="B1182" s="305"/>
      <c r="C1182" s="75"/>
      <c r="D1182" s="95"/>
      <c r="E1182" s="95"/>
      <c r="F1182" s="305"/>
      <c r="G1182" s="299"/>
      <c r="H1182" s="299"/>
      <c r="I1182" s="303"/>
      <c r="J1182" s="330"/>
      <c r="K1182" s="299"/>
      <c r="L1182" s="299"/>
      <c r="N1182" s="22"/>
      <c r="O1182" s="22"/>
      <c r="P1182" s="240"/>
    </row>
    <row r="1183" spans="2:16" ht="11.25" customHeight="1">
      <c r="B1183" s="305"/>
      <c r="C1183" s="75"/>
      <c r="D1183" s="95"/>
      <c r="E1183" s="95"/>
      <c r="F1183" s="305"/>
      <c r="G1183" s="299"/>
      <c r="H1183" s="299"/>
      <c r="I1183" s="303"/>
      <c r="J1183" s="330"/>
      <c r="K1183" s="299"/>
      <c r="L1183" s="299"/>
      <c r="N1183" s="22"/>
      <c r="O1183" s="22"/>
      <c r="P1183" s="240"/>
    </row>
    <row r="1184" spans="2:16" ht="11.25" customHeight="1">
      <c r="B1184" s="305"/>
      <c r="C1184" s="75"/>
      <c r="D1184" s="95"/>
      <c r="E1184" s="95"/>
      <c r="F1184" s="305"/>
      <c r="G1184" s="299"/>
      <c r="H1184" s="299"/>
      <c r="I1184" s="303"/>
      <c r="J1184" s="330"/>
      <c r="K1184" s="299"/>
      <c r="L1184" s="299"/>
      <c r="N1184" s="22"/>
      <c r="O1184" s="22"/>
      <c r="P1184" s="240"/>
    </row>
    <row r="1185" spans="2:16" ht="11.25" customHeight="1">
      <c r="B1185" s="305"/>
      <c r="C1185" s="75"/>
      <c r="D1185" s="95"/>
      <c r="E1185" s="95"/>
      <c r="F1185" s="305"/>
      <c r="G1185" s="299"/>
      <c r="H1185" s="299"/>
      <c r="I1185" s="303"/>
      <c r="J1185" s="330"/>
      <c r="K1185" s="299"/>
      <c r="L1185" s="299"/>
      <c r="N1185" s="22"/>
      <c r="O1185" s="22"/>
      <c r="P1185" s="240"/>
    </row>
    <row r="1186" spans="2:16" ht="11.25" customHeight="1">
      <c r="B1186" s="305"/>
      <c r="C1186" s="75"/>
      <c r="D1186" s="95"/>
      <c r="E1186" s="95"/>
      <c r="F1186" s="305"/>
      <c r="G1186" s="299"/>
      <c r="H1186" s="299"/>
      <c r="I1186" s="303"/>
      <c r="J1186" s="330"/>
      <c r="K1186" s="299"/>
      <c r="L1186" s="299"/>
      <c r="N1186" s="22"/>
      <c r="O1186" s="22"/>
      <c r="P1186" s="240"/>
    </row>
    <row r="1187" spans="2:16" ht="11.25" customHeight="1">
      <c r="B1187" s="305"/>
      <c r="C1187" s="75"/>
      <c r="D1187" s="95"/>
      <c r="E1187" s="95"/>
      <c r="F1187" s="305"/>
      <c r="G1187" s="299"/>
      <c r="H1187" s="299"/>
      <c r="I1187" s="303"/>
      <c r="J1187" s="330"/>
      <c r="K1187" s="299"/>
      <c r="L1187" s="299"/>
      <c r="N1187" s="22"/>
      <c r="O1187" s="22"/>
      <c r="P1187" s="240"/>
    </row>
    <row r="1188" spans="2:16" ht="11.25" customHeight="1">
      <c r="B1188" s="305"/>
      <c r="C1188" s="75"/>
      <c r="D1188" s="95"/>
      <c r="E1188" s="95"/>
      <c r="F1188" s="305"/>
      <c r="G1188" s="299"/>
      <c r="H1188" s="299"/>
      <c r="I1188" s="303"/>
      <c r="J1188" s="330"/>
      <c r="K1188" s="299"/>
      <c r="L1188" s="299"/>
      <c r="N1188" s="22"/>
      <c r="O1188" s="22"/>
      <c r="P1188" s="240"/>
    </row>
    <row r="1189" spans="2:16" ht="11.25" customHeight="1">
      <c r="B1189" s="305"/>
      <c r="C1189" s="75"/>
      <c r="D1189" s="95"/>
      <c r="E1189" s="95"/>
      <c r="F1189" s="305"/>
      <c r="G1189" s="299"/>
      <c r="H1189" s="299"/>
      <c r="I1189" s="303"/>
      <c r="J1189" s="330"/>
      <c r="K1189" s="299"/>
      <c r="L1189" s="299"/>
      <c r="N1189" s="22"/>
      <c r="O1189" s="22"/>
      <c r="P1189" s="240"/>
    </row>
    <row r="1190" spans="2:16" ht="11.25" customHeight="1">
      <c r="B1190" s="305"/>
      <c r="C1190" s="75"/>
      <c r="D1190" s="95"/>
      <c r="E1190" s="95"/>
      <c r="F1190" s="305"/>
      <c r="G1190" s="299"/>
      <c r="H1190" s="299"/>
      <c r="I1190" s="303"/>
      <c r="J1190" s="330"/>
      <c r="K1190" s="299"/>
      <c r="L1190" s="299"/>
      <c r="N1190" s="22"/>
      <c r="O1190" s="22"/>
      <c r="P1190" s="240"/>
    </row>
    <row r="1191" spans="2:16" ht="11.25" customHeight="1">
      <c r="B1191" s="305"/>
      <c r="C1191" s="75"/>
      <c r="D1191" s="95"/>
      <c r="E1191" s="95"/>
      <c r="F1191" s="305"/>
      <c r="G1191" s="299"/>
      <c r="H1191" s="299"/>
      <c r="I1191" s="303"/>
      <c r="J1191" s="330"/>
      <c r="K1191" s="299"/>
      <c r="L1191" s="299"/>
      <c r="N1191" s="22"/>
      <c r="O1191" s="22"/>
      <c r="P1191" s="240"/>
    </row>
    <row r="1192" spans="2:16" ht="11.25" customHeight="1">
      <c r="B1192" s="305"/>
      <c r="C1192" s="75"/>
      <c r="D1192" s="95"/>
      <c r="E1192" s="95"/>
      <c r="F1192" s="305"/>
      <c r="G1192" s="299"/>
      <c r="H1192" s="299"/>
      <c r="I1192" s="303"/>
      <c r="J1192" s="330"/>
      <c r="K1192" s="299"/>
      <c r="L1192" s="299"/>
      <c r="N1192" s="22"/>
      <c r="O1192" s="22"/>
      <c r="P1192" s="240"/>
    </row>
    <row r="1193" spans="2:16" ht="11.25" customHeight="1">
      <c r="B1193" s="305"/>
      <c r="C1193" s="75"/>
      <c r="D1193" s="95"/>
      <c r="E1193" s="95"/>
      <c r="F1193" s="305"/>
      <c r="G1193" s="299"/>
      <c r="H1193" s="299"/>
      <c r="I1193" s="303"/>
      <c r="J1193" s="330"/>
      <c r="K1193" s="299"/>
      <c r="L1193" s="299"/>
      <c r="N1193" s="22"/>
      <c r="O1193" s="22"/>
      <c r="P1193" s="240"/>
    </row>
    <row r="1194" spans="2:16" ht="11.25" customHeight="1">
      <c r="B1194" s="305"/>
      <c r="C1194" s="75"/>
      <c r="D1194" s="95"/>
      <c r="E1194" s="95"/>
      <c r="F1194" s="305"/>
      <c r="G1194" s="299"/>
      <c r="H1194" s="299"/>
      <c r="I1194" s="303"/>
      <c r="J1194" s="330"/>
      <c r="K1194" s="299"/>
      <c r="L1194" s="299"/>
      <c r="N1194" s="22"/>
      <c r="O1194" s="22"/>
      <c r="P1194" s="240"/>
    </row>
    <row r="1195" spans="2:16" ht="11.25" customHeight="1">
      <c r="B1195" s="305"/>
      <c r="C1195" s="75"/>
      <c r="D1195" s="95"/>
      <c r="E1195" s="95"/>
      <c r="F1195" s="305"/>
      <c r="G1195" s="299"/>
      <c r="H1195" s="299"/>
      <c r="I1195" s="303"/>
      <c r="J1195" s="330"/>
      <c r="K1195" s="299"/>
      <c r="L1195" s="299"/>
      <c r="N1195" s="22"/>
      <c r="O1195" s="22"/>
      <c r="P1195" s="240"/>
    </row>
    <row r="1196" spans="2:16" ht="11.25" customHeight="1">
      <c r="B1196" s="305"/>
      <c r="C1196" s="75"/>
      <c r="D1196" s="95"/>
      <c r="E1196" s="95"/>
      <c r="F1196" s="305"/>
      <c r="G1196" s="299"/>
      <c r="H1196" s="299"/>
      <c r="I1196" s="303"/>
      <c r="J1196" s="330"/>
      <c r="K1196" s="299"/>
      <c r="L1196" s="299"/>
      <c r="N1196" s="22"/>
      <c r="O1196" s="22"/>
      <c r="P1196" s="240"/>
    </row>
    <row r="1197" spans="2:16" ht="11.25" customHeight="1">
      <c r="B1197" s="305"/>
      <c r="C1197" s="75"/>
      <c r="D1197" s="95"/>
      <c r="E1197" s="95"/>
      <c r="F1197" s="305"/>
      <c r="G1197" s="299"/>
      <c r="H1197" s="299"/>
      <c r="I1197" s="303"/>
      <c r="J1197" s="330"/>
      <c r="K1197" s="299"/>
      <c r="L1197" s="299"/>
      <c r="N1197" s="22"/>
      <c r="O1197" s="22"/>
      <c r="P1197" s="240"/>
    </row>
    <row r="1198" spans="2:16" ht="11.25" customHeight="1">
      <c r="B1198" s="305"/>
      <c r="C1198" s="75"/>
      <c r="D1198" s="95"/>
      <c r="E1198" s="95"/>
      <c r="F1198" s="305"/>
      <c r="G1198" s="299"/>
      <c r="H1198" s="299"/>
      <c r="I1198" s="303"/>
      <c r="J1198" s="330"/>
      <c r="K1198" s="299"/>
      <c r="L1198" s="299"/>
      <c r="N1198" s="22"/>
      <c r="O1198" s="22"/>
      <c r="P1198" s="240"/>
    </row>
    <row r="1199" spans="2:16" ht="11.25" customHeight="1">
      <c r="B1199" s="305"/>
      <c r="C1199" s="75"/>
      <c r="D1199" s="95"/>
      <c r="E1199" s="95"/>
      <c r="F1199" s="305"/>
      <c r="G1199" s="299"/>
      <c r="H1199" s="299"/>
      <c r="I1199" s="303"/>
      <c r="J1199" s="330"/>
      <c r="K1199" s="299"/>
      <c r="L1199" s="299"/>
      <c r="N1199" s="22"/>
      <c r="O1199" s="22"/>
      <c r="P1199" s="240"/>
    </row>
    <row r="1200" spans="2:16" ht="11.25" customHeight="1">
      <c r="B1200" s="305"/>
      <c r="C1200" s="75"/>
      <c r="D1200" s="95"/>
      <c r="E1200" s="95"/>
      <c r="F1200" s="305"/>
      <c r="G1200" s="299"/>
      <c r="H1200" s="299"/>
      <c r="I1200" s="303"/>
      <c r="J1200" s="330"/>
      <c r="K1200" s="299"/>
      <c r="L1200" s="299"/>
      <c r="N1200" s="22"/>
      <c r="O1200" s="22"/>
      <c r="P1200" s="240"/>
    </row>
    <row r="1201" spans="2:16" ht="11.25" customHeight="1">
      <c r="B1201" s="305"/>
      <c r="C1201" s="75"/>
      <c r="D1201" s="95"/>
      <c r="E1201" s="95"/>
      <c r="F1201" s="305"/>
      <c r="G1201" s="299"/>
      <c r="H1201" s="299"/>
      <c r="I1201" s="303"/>
      <c r="J1201" s="330"/>
      <c r="K1201" s="299"/>
      <c r="L1201" s="299"/>
      <c r="N1201" s="22"/>
      <c r="O1201" s="22"/>
      <c r="P1201" s="240"/>
    </row>
    <row r="1202" spans="2:16" ht="11.25" customHeight="1">
      <c r="B1202" s="305"/>
      <c r="C1202" s="75"/>
      <c r="D1202" s="95"/>
      <c r="E1202" s="95"/>
      <c r="F1202" s="305"/>
      <c r="G1202" s="299"/>
      <c r="H1202" s="299"/>
      <c r="I1202" s="303"/>
      <c r="J1202" s="330"/>
      <c r="K1202" s="299"/>
      <c r="L1202" s="299"/>
      <c r="N1202" s="22"/>
      <c r="O1202" s="22"/>
      <c r="P1202" s="240"/>
    </row>
    <row r="1203" spans="2:16" ht="11.25" customHeight="1">
      <c r="B1203" s="305"/>
      <c r="C1203" s="75"/>
      <c r="D1203" s="95"/>
      <c r="E1203" s="95"/>
      <c r="F1203" s="305"/>
      <c r="G1203" s="299"/>
      <c r="H1203" s="299"/>
      <c r="I1203" s="303"/>
      <c r="J1203" s="330"/>
      <c r="K1203" s="299"/>
      <c r="L1203" s="299"/>
      <c r="N1203" s="22"/>
      <c r="O1203" s="22"/>
      <c r="P1203" s="240"/>
    </row>
    <row r="1204" spans="2:16" ht="11.25" customHeight="1">
      <c r="B1204" s="305"/>
      <c r="C1204" s="75"/>
      <c r="D1204" s="95"/>
      <c r="E1204" s="95"/>
      <c r="F1204" s="305"/>
      <c r="G1204" s="299"/>
      <c r="H1204" s="299"/>
      <c r="I1204" s="303"/>
      <c r="J1204" s="330"/>
      <c r="K1204" s="299"/>
      <c r="L1204" s="299"/>
      <c r="N1204" s="22"/>
      <c r="O1204" s="22"/>
      <c r="P1204" s="240"/>
    </row>
    <row r="1205" spans="2:16" ht="11.25" customHeight="1">
      <c r="B1205" s="305"/>
      <c r="C1205" s="75"/>
      <c r="D1205" s="95"/>
      <c r="E1205" s="95"/>
      <c r="F1205" s="305"/>
      <c r="G1205" s="299"/>
      <c r="H1205" s="299"/>
      <c r="I1205" s="303"/>
      <c r="J1205" s="330"/>
      <c r="K1205" s="299"/>
      <c r="L1205" s="299"/>
      <c r="N1205" s="22"/>
      <c r="O1205" s="22"/>
      <c r="P1205" s="240"/>
    </row>
    <row r="1206" spans="2:16" ht="11.25" customHeight="1">
      <c r="B1206" s="305"/>
      <c r="C1206" s="75"/>
      <c r="D1206" s="95"/>
      <c r="E1206" s="95"/>
      <c r="F1206" s="305"/>
      <c r="G1206" s="299"/>
      <c r="H1206" s="299"/>
      <c r="I1206" s="303"/>
      <c r="J1206" s="330"/>
      <c r="K1206" s="299"/>
      <c r="L1206" s="299"/>
      <c r="N1206" s="22"/>
      <c r="O1206" s="22"/>
      <c r="P1206" s="240"/>
    </row>
    <row r="1207" spans="2:16" ht="11.25" customHeight="1">
      <c r="B1207" s="305"/>
      <c r="C1207" s="75"/>
      <c r="D1207" s="95"/>
      <c r="E1207" s="95"/>
      <c r="F1207" s="305"/>
      <c r="G1207" s="299"/>
      <c r="H1207" s="299"/>
      <c r="I1207" s="303"/>
      <c r="J1207" s="330"/>
      <c r="K1207" s="299"/>
      <c r="L1207" s="299"/>
      <c r="N1207" s="22"/>
      <c r="O1207" s="22"/>
      <c r="P1207" s="240"/>
    </row>
    <row r="1208" spans="2:16" ht="11.25" customHeight="1">
      <c r="B1208" s="305"/>
      <c r="C1208" s="75"/>
      <c r="D1208" s="95"/>
      <c r="E1208" s="95"/>
      <c r="F1208" s="305"/>
      <c r="G1208" s="299"/>
      <c r="H1208" s="299"/>
      <c r="I1208" s="303"/>
      <c r="J1208" s="330"/>
      <c r="K1208" s="299"/>
      <c r="L1208" s="299"/>
      <c r="N1208" s="22"/>
      <c r="O1208" s="22"/>
      <c r="P1208" s="240"/>
    </row>
    <row r="1209" spans="2:16" ht="11.25" customHeight="1">
      <c r="B1209" s="305"/>
      <c r="C1209" s="75"/>
      <c r="D1209" s="95"/>
      <c r="E1209" s="95"/>
      <c r="F1209" s="305"/>
      <c r="G1209" s="299"/>
      <c r="H1209" s="299"/>
      <c r="I1209" s="303"/>
      <c r="J1209" s="330"/>
      <c r="K1209" s="299"/>
      <c r="L1209" s="299"/>
      <c r="N1209" s="22"/>
      <c r="O1209" s="22"/>
      <c r="P1209" s="240"/>
    </row>
    <row r="1210" spans="2:16" ht="11.25" customHeight="1">
      <c r="B1210" s="305"/>
      <c r="C1210" s="75"/>
      <c r="D1210" s="95"/>
      <c r="E1210" s="95"/>
      <c r="F1210" s="305"/>
      <c r="G1210" s="299"/>
      <c r="H1210" s="299"/>
      <c r="I1210" s="303"/>
      <c r="J1210" s="330"/>
      <c r="K1210" s="299"/>
      <c r="L1210" s="299"/>
      <c r="N1210" s="22"/>
      <c r="O1210" s="22"/>
      <c r="P1210" s="240"/>
    </row>
    <row r="1211" spans="2:16" ht="11.25" customHeight="1">
      <c r="B1211" s="305"/>
      <c r="C1211" s="75"/>
      <c r="D1211" s="95"/>
      <c r="E1211" s="95"/>
      <c r="F1211" s="305"/>
      <c r="G1211" s="299"/>
      <c r="H1211" s="299"/>
      <c r="I1211" s="303"/>
      <c r="J1211" s="330"/>
      <c r="K1211" s="299"/>
      <c r="L1211" s="299"/>
      <c r="N1211" s="22"/>
      <c r="O1211" s="22"/>
      <c r="P1211" s="240"/>
    </row>
    <row r="1212" spans="2:16" ht="11.25" customHeight="1">
      <c r="B1212" s="305"/>
      <c r="C1212" s="75"/>
      <c r="D1212" s="95"/>
      <c r="E1212" s="95"/>
      <c r="F1212" s="305"/>
      <c r="G1212" s="299"/>
      <c r="H1212" s="299"/>
      <c r="I1212" s="303"/>
      <c r="J1212" s="330"/>
      <c r="K1212" s="299"/>
      <c r="L1212" s="299"/>
      <c r="N1212" s="22"/>
      <c r="O1212" s="22"/>
      <c r="P1212" s="240"/>
    </row>
    <row r="1213" spans="2:16" ht="11.25" customHeight="1">
      <c r="B1213" s="305"/>
      <c r="C1213" s="75"/>
      <c r="D1213" s="95"/>
      <c r="E1213" s="95"/>
      <c r="F1213" s="305"/>
      <c r="G1213" s="299"/>
      <c r="H1213" s="299"/>
      <c r="I1213" s="303"/>
      <c r="J1213" s="330"/>
      <c r="K1213" s="299"/>
      <c r="L1213" s="299"/>
      <c r="N1213" s="22"/>
      <c r="O1213" s="22"/>
      <c r="P1213" s="240"/>
    </row>
    <row r="1214" spans="2:16" ht="11.25" customHeight="1">
      <c r="B1214" s="305"/>
      <c r="C1214" s="75"/>
      <c r="D1214" s="95"/>
      <c r="E1214" s="95"/>
      <c r="F1214" s="305"/>
      <c r="G1214" s="299"/>
      <c r="H1214" s="299"/>
      <c r="I1214" s="303"/>
      <c r="J1214" s="330"/>
      <c r="K1214" s="299"/>
      <c r="L1214" s="299"/>
      <c r="N1214" s="22"/>
      <c r="O1214" s="22"/>
      <c r="P1214" s="240"/>
    </row>
    <row r="1215" spans="2:16" ht="11.25" customHeight="1">
      <c r="B1215" s="305"/>
      <c r="C1215" s="75"/>
      <c r="D1215" s="95"/>
      <c r="E1215" s="95"/>
      <c r="F1215" s="305"/>
      <c r="G1215" s="299"/>
      <c r="H1215" s="299"/>
      <c r="I1215" s="303"/>
      <c r="J1215" s="330"/>
      <c r="K1215" s="299"/>
      <c r="L1215" s="299"/>
      <c r="N1215" s="22"/>
      <c r="O1215" s="22"/>
      <c r="P1215" s="240"/>
    </row>
    <row r="1216" spans="2:16" ht="11.25" customHeight="1">
      <c r="B1216" s="305"/>
      <c r="C1216" s="75"/>
      <c r="D1216" s="95"/>
      <c r="E1216" s="95"/>
      <c r="F1216" s="305"/>
      <c r="G1216" s="299"/>
      <c r="H1216" s="299"/>
      <c r="I1216" s="303"/>
      <c r="J1216" s="330"/>
      <c r="K1216" s="299"/>
      <c r="L1216" s="299"/>
      <c r="N1216" s="22"/>
      <c r="O1216" s="22"/>
      <c r="P1216" s="240"/>
    </row>
    <row r="1217" spans="2:16" ht="11.25" customHeight="1">
      <c r="B1217" s="305"/>
      <c r="C1217" s="75"/>
      <c r="D1217" s="95"/>
      <c r="E1217" s="95"/>
      <c r="F1217" s="305"/>
      <c r="G1217" s="299"/>
      <c r="H1217" s="299"/>
      <c r="I1217" s="303"/>
      <c r="J1217" s="330"/>
      <c r="K1217" s="299"/>
      <c r="L1217" s="299"/>
      <c r="N1217" s="22"/>
      <c r="O1217" s="22"/>
      <c r="P1217" s="240"/>
    </row>
    <row r="1218" spans="2:16" ht="11.25" customHeight="1">
      <c r="B1218" s="305"/>
      <c r="C1218" s="75"/>
      <c r="D1218" s="95"/>
      <c r="E1218" s="95"/>
      <c r="F1218" s="305"/>
      <c r="G1218" s="299"/>
      <c r="H1218" s="299"/>
      <c r="I1218" s="303"/>
      <c r="J1218" s="330"/>
      <c r="K1218" s="299"/>
      <c r="L1218" s="299"/>
      <c r="N1218" s="22"/>
      <c r="O1218" s="22"/>
      <c r="P1218" s="240"/>
    </row>
    <row r="1219" spans="2:16" ht="11.25" customHeight="1">
      <c r="B1219" s="305"/>
      <c r="C1219" s="75"/>
      <c r="D1219" s="95"/>
      <c r="E1219" s="95"/>
      <c r="F1219" s="305"/>
      <c r="G1219" s="299"/>
      <c r="H1219" s="299"/>
      <c r="I1219" s="303"/>
      <c r="J1219" s="330"/>
      <c r="K1219" s="299"/>
      <c r="L1219" s="299"/>
      <c r="N1219" s="22"/>
      <c r="O1219" s="22"/>
      <c r="P1219" s="240"/>
    </row>
    <row r="1220" spans="2:16" ht="11.25" customHeight="1">
      <c r="B1220" s="305"/>
      <c r="C1220" s="75"/>
      <c r="D1220" s="95"/>
      <c r="E1220" s="95"/>
      <c r="F1220" s="305"/>
      <c r="G1220" s="299"/>
      <c r="H1220" s="299"/>
      <c r="I1220" s="303"/>
      <c r="J1220" s="330"/>
      <c r="K1220" s="299"/>
      <c r="L1220" s="299"/>
      <c r="N1220" s="22"/>
      <c r="O1220" s="22"/>
      <c r="P1220" s="240"/>
    </row>
    <row r="1221" spans="2:16" ht="11.25" customHeight="1">
      <c r="B1221" s="305"/>
      <c r="C1221" s="75"/>
      <c r="D1221" s="95"/>
      <c r="E1221" s="95"/>
      <c r="F1221" s="305"/>
      <c r="G1221" s="299"/>
      <c r="H1221" s="299"/>
      <c r="I1221" s="303"/>
      <c r="J1221" s="330"/>
      <c r="K1221" s="299"/>
      <c r="L1221" s="299"/>
      <c r="N1221" s="22"/>
      <c r="O1221" s="22"/>
      <c r="P1221" s="240"/>
    </row>
    <row r="1222" spans="2:16" ht="11.25" customHeight="1">
      <c r="B1222" s="305"/>
      <c r="C1222" s="75"/>
      <c r="D1222" s="95"/>
      <c r="E1222" s="95"/>
      <c r="F1222" s="305"/>
      <c r="G1222" s="299"/>
      <c r="H1222" s="299"/>
      <c r="I1222" s="303"/>
      <c r="J1222" s="330"/>
      <c r="K1222" s="299"/>
      <c r="L1222" s="299"/>
      <c r="N1222" s="22"/>
      <c r="O1222" s="22"/>
      <c r="P1222" s="240"/>
    </row>
    <row r="1223" spans="2:16" ht="11.25" customHeight="1">
      <c r="B1223" s="305"/>
      <c r="C1223" s="75"/>
      <c r="D1223" s="95"/>
      <c r="E1223" s="95"/>
      <c r="F1223" s="305"/>
      <c r="G1223" s="299"/>
      <c r="H1223" s="299"/>
      <c r="I1223" s="303"/>
      <c r="J1223" s="330"/>
      <c r="K1223" s="298"/>
      <c r="L1223" s="299"/>
      <c r="N1223" s="22"/>
      <c r="O1223" s="22"/>
      <c r="P1223" s="240"/>
    </row>
    <row r="1224" spans="2:16" ht="11.25" customHeight="1">
      <c r="B1224" s="305"/>
      <c r="C1224" s="75"/>
      <c r="D1224" s="95"/>
      <c r="E1224" s="95"/>
      <c r="F1224" s="305"/>
      <c r="G1224" s="299"/>
      <c r="H1224" s="299"/>
      <c r="I1224" s="303"/>
      <c r="J1224" s="330"/>
      <c r="K1224" s="299"/>
      <c r="L1224" s="299"/>
      <c r="N1224" s="22"/>
      <c r="O1224" s="22"/>
      <c r="P1224" s="240"/>
    </row>
    <row r="1225" spans="2:16" ht="11.25" customHeight="1">
      <c r="B1225" s="305"/>
      <c r="C1225" s="75"/>
      <c r="D1225" s="95"/>
      <c r="E1225" s="95"/>
      <c r="F1225" s="305"/>
      <c r="G1225" s="299"/>
      <c r="H1225" s="299"/>
      <c r="I1225" s="303"/>
      <c r="J1225" s="330"/>
      <c r="K1225" s="299"/>
      <c r="L1225" s="299"/>
      <c r="N1225" s="22"/>
      <c r="O1225" s="22"/>
      <c r="P1225" s="240"/>
    </row>
    <row r="1226" spans="2:16" ht="11.25" customHeight="1">
      <c r="B1226" s="305"/>
      <c r="C1226" s="75"/>
      <c r="D1226" s="95"/>
      <c r="E1226" s="95"/>
      <c r="F1226" s="305"/>
      <c r="G1226" s="299"/>
      <c r="H1226" s="299"/>
      <c r="I1226" s="303"/>
      <c r="J1226" s="330"/>
      <c r="K1226" s="299"/>
      <c r="L1226" s="299"/>
      <c r="N1226" s="22"/>
      <c r="O1226" s="22"/>
      <c r="P1226" s="240"/>
    </row>
    <row r="1227" spans="2:16" ht="11.25" customHeight="1">
      <c r="B1227" s="305"/>
      <c r="C1227" s="75"/>
      <c r="D1227" s="95"/>
      <c r="E1227" s="95"/>
      <c r="F1227" s="305"/>
      <c r="G1227" s="299"/>
      <c r="H1227" s="299"/>
      <c r="I1227" s="303"/>
      <c r="J1227" s="330"/>
      <c r="K1227" s="299"/>
      <c r="L1227" s="299"/>
      <c r="N1227" s="22"/>
      <c r="O1227" s="22"/>
      <c r="P1227" s="240"/>
    </row>
    <row r="1228" spans="2:16" ht="11.25" customHeight="1">
      <c r="B1228" s="305"/>
      <c r="C1228" s="75"/>
      <c r="D1228" s="95"/>
      <c r="E1228" s="95"/>
      <c r="F1228" s="305"/>
      <c r="G1228" s="299"/>
      <c r="H1228" s="299"/>
      <c r="I1228" s="303"/>
      <c r="J1228" s="330"/>
      <c r="K1228" s="299"/>
      <c r="L1228" s="299"/>
      <c r="N1228" s="22"/>
      <c r="O1228" s="22"/>
      <c r="P1228" s="240"/>
    </row>
    <row r="1229" spans="2:16" ht="11.25" customHeight="1">
      <c r="B1229" s="305"/>
      <c r="C1229" s="75"/>
      <c r="D1229" s="95"/>
      <c r="E1229" s="95"/>
      <c r="F1229" s="305"/>
      <c r="G1229" s="299"/>
      <c r="H1229" s="299"/>
      <c r="I1229" s="303"/>
      <c r="J1229" s="330"/>
      <c r="K1229" s="299"/>
      <c r="L1229" s="299"/>
      <c r="N1229" s="22"/>
      <c r="O1229" s="22"/>
      <c r="P1229" s="240"/>
    </row>
    <row r="1230" spans="2:16" ht="11.25" customHeight="1">
      <c r="B1230" s="305"/>
      <c r="C1230" s="75"/>
      <c r="D1230" s="95"/>
      <c r="E1230" s="95"/>
      <c r="F1230" s="305"/>
      <c r="G1230" s="299"/>
      <c r="H1230" s="299"/>
      <c r="I1230" s="303"/>
      <c r="J1230" s="330"/>
      <c r="K1230" s="299"/>
      <c r="L1230" s="299"/>
      <c r="N1230" s="22"/>
      <c r="O1230" s="22"/>
      <c r="P1230" s="240"/>
    </row>
    <row r="1231" spans="2:16" ht="11.25" customHeight="1">
      <c r="B1231" s="305"/>
      <c r="C1231" s="75"/>
      <c r="D1231" s="95"/>
      <c r="E1231" s="95"/>
      <c r="F1231" s="305"/>
      <c r="G1231" s="299"/>
      <c r="H1231" s="299"/>
      <c r="I1231" s="303"/>
      <c r="J1231" s="330"/>
      <c r="K1231" s="299"/>
      <c r="L1231" s="299"/>
      <c r="N1231" s="22"/>
      <c r="O1231" s="22"/>
      <c r="P1231" s="240"/>
    </row>
    <row r="1232" spans="2:16" ht="11.25" customHeight="1">
      <c r="B1232" s="305"/>
      <c r="C1232" s="75"/>
      <c r="D1232" s="95"/>
      <c r="E1232" s="95"/>
      <c r="F1232" s="305"/>
      <c r="G1232" s="299"/>
      <c r="H1232" s="299"/>
      <c r="I1232" s="303"/>
      <c r="J1232" s="330"/>
      <c r="K1232" s="299"/>
      <c r="L1232" s="299"/>
      <c r="N1232" s="22"/>
      <c r="O1232" s="22"/>
      <c r="P1232" s="240"/>
    </row>
    <row r="1233" spans="2:16" ht="11.25" customHeight="1">
      <c r="B1233" s="305"/>
      <c r="C1233" s="75"/>
      <c r="D1233" s="95"/>
      <c r="E1233" s="95"/>
      <c r="F1233" s="305"/>
      <c r="G1233" s="299"/>
      <c r="H1233" s="299"/>
      <c r="I1233" s="303"/>
      <c r="J1233" s="330"/>
      <c r="K1233" s="299"/>
      <c r="L1233" s="299"/>
      <c r="N1233" s="22"/>
      <c r="O1233" s="22"/>
      <c r="P1233" s="240"/>
    </row>
    <row r="1234" spans="2:16" ht="11.25" customHeight="1">
      <c r="B1234" s="305"/>
      <c r="C1234" s="75"/>
      <c r="D1234" s="95"/>
      <c r="E1234" s="95"/>
      <c r="F1234" s="305"/>
      <c r="G1234" s="299"/>
      <c r="H1234" s="299"/>
      <c r="I1234" s="303"/>
      <c r="J1234" s="330"/>
      <c r="K1234" s="299"/>
      <c r="L1234" s="299"/>
      <c r="N1234" s="22"/>
      <c r="O1234" s="22"/>
      <c r="P1234" s="240"/>
    </row>
    <row r="1235" spans="2:16" ht="11.25" customHeight="1">
      <c r="B1235" s="305"/>
      <c r="C1235" s="75"/>
      <c r="D1235" s="95"/>
      <c r="E1235" s="95"/>
      <c r="F1235" s="305"/>
      <c r="G1235" s="299"/>
      <c r="H1235" s="299"/>
      <c r="I1235" s="303"/>
      <c r="J1235" s="330"/>
      <c r="K1235" s="299"/>
      <c r="L1235" s="299"/>
      <c r="N1235" s="22"/>
      <c r="O1235" s="22"/>
      <c r="P1235" s="240"/>
    </row>
    <row r="1236" spans="2:16" ht="11.25" customHeight="1">
      <c r="B1236" s="305"/>
      <c r="C1236" s="75"/>
      <c r="D1236" s="95"/>
      <c r="E1236" s="95"/>
      <c r="F1236" s="305"/>
      <c r="G1236" s="299"/>
      <c r="H1236" s="299"/>
      <c r="I1236" s="303"/>
      <c r="J1236" s="330"/>
      <c r="K1236" s="299"/>
      <c r="L1236" s="299"/>
      <c r="N1236" s="22"/>
      <c r="O1236" s="22"/>
      <c r="P1236" s="240"/>
    </row>
    <row r="1237" spans="2:16" ht="11.25" customHeight="1">
      <c r="B1237" s="305"/>
      <c r="C1237" s="75"/>
      <c r="D1237" s="95"/>
      <c r="E1237" s="95"/>
      <c r="F1237" s="305"/>
      <c r="G1237" s="299"/>
      <c r="H1237" s="299"/>
      <c r="I1237" s="303"/>
      <c r="J1237" s="330"/>
      <c r="K1237" s="299"/>
      <c r="L1237" s="299"/>
      <c r="N1237" s="22"/>
      <c r="O1237" s="22"/>
      <c r="P1237" s="240"/>
    </row>
    <row r="1238" spans="2:16" ht="11.25" customHeight="1">
      <c r="B1238" s="305"/>
      <c r="C1238" s="75"/>
      <c r="D1238" s="95"/>
      <c r="E1238" s="95"/>
      <c r="F1238" s="305"/>
      <c r="G1238" s="299"/>
      <c r="H1238" s="299"/>
      <c r="I1238" s="303"/>
      <c r="J1238" s="330"/>
      <c r="K1238" s="299"/>
      <c r="L1238" s="299"/>
      <c r="N1238" s="22"/>
      <c r="O1238" s="22"/>
      <c r="P1238" s="240"/>
    </row>
    <row r="1239" spans="2:16" ht="11.25" customHeight="1">
      <c r="B1239" s="305"/>
      <c r="C1239" s="75"/>
      <c r="D1239" s="95"/>
      <c r="E1239" s="95"/>
      <c r="F1239" s="305"/>
      <c r="G1239" s="299"/>
      <c r="H1239" s="299"/>
      <c r="I1239" s="303"/>
      <c r="J1239" s="330"/>
      <c r="K1239" s="299"/>
      <c r="L1239" s="299"/>
      <c r="N1239" s="22"/>
      <c r="O1239" s="22"/>
      <c r="P1239" s="240"/>
    </row>
    <row r="1240" spans="2:16" ht="11.25" customHeight="1">
      <c r="B1240" s="305"/>
      <c r="C1240" s="75"/>
      <c r="D1240" s="95"/>
      <c r="E1240" s="95"/>
      <c r="F1240" s="305"/>
      <c r="G1240" s="299"/>
      <c r="H1240" s="299"/>
      <c r="I1240" s="303"/>
      <c r="J1240" s="330"/>
      <c r="K1240" s="299"/>
      <c r="L1240" s="299"/>
      <c r="N1240" s="22"/>
      <c r="O1240" s="22"/>
      <c r="P1240" s="240"/>
    </row>
    <row r="1241" spans="2:16" ht="11.25" customHeight="1">
      <c r="B1241" s="305"/>
      <c r="C1241" s="75"/>
      <c r="D1241" s="95"/>
      <c r="E1241" s="95"/>
      <c r="F1241" s="305"/>
      <c r="G1241" s="299"/>
      <c r="H1241" s="299"/>
      <c r="I1241" s="303"/>
      <c r="J1241" s="330"/>
      <c r="K1241" s="299"/>
      <c r="L1241" s="299"/>
      <c r="N1241" s="22"/>
      <c r="O1241" s="22"/>
      <c r="P1241" s="240"/>
    </row>
    <row r="1242" spans="2:16" ht="11.25" customHeight="1">
      <c r="B1242" s="305"/>
      <c r="C1242" s="75"/>
      <c r="D1242" s="95"/>
      <c r="E1242" s="95"/>
      <c r="F1242" s="305"/>
      <c r="G1242" s="299"/>
      <c r="H1242" s="299"/>
      <c r="I1242" s="303"/>
      <c r="J1242" s="330"/>
      <c r="K1242" s="299"/>
      <c r="L1242" s="299"/>
      <c r="N1242" s="22"/>
      <c r="O1242" s="22"/>
      <c r="P1242" s="240"/>
    </row>
    <row r="1243" spans="2:16" ht="11.25" customHeight="1">
      <c r="B1243" s="305"/>
      <c r="C1243" s="75"/>
      <c r="D1243" s="95"/>
      <c r="E1243" s="95"/>
      <c r="F1243" s="305"/>
      <c r="G1243" s="299"/>
      <c r="H1243" s="299"/>
      <c r="I1243" s="303"/>
      <c r="J1243" s="330"/>
      <c r="K1243" s="299"/>
      <c r="L1243" s="299"/>
      <c r="N1243" s="22"/>
      <c r="O1243" s="22"/>
      <c r="P1243" s="240"/>
    </row>
    <row r="1244" spans="2:16" ht="11.25" customHeight="1">
      <c r="B1244" s="305"/>
      <c r="C1244" s="75"/>
      <c r="D1244" s="95"/>
      <c r="E1244" s="95"/>
      <c r="F1244" s="305"/>
      <c r="G1244" s="299"/>
      <c r="H1244" s="299"/>
      <c r="I1244" s="303"/>
      <c r="J1244" s="330"/>
      <c r="K1244" s="299"/>
      <c r="L1244" s="299"/>
      <c r="N1244" s="22"/>
      <c r="O1244" s="22"/>
      <c r="P1244" s="240"/>
    </row>
    <row r="1245" spans="2:16" ht="11.25" customHeight="1">
      <c r="B1245" s="305"/>
      <c r="C1245" s="75"/>
      <c r="D1245" s="95"/>
      <c r="E1245" s="95"/>
      <c r="F1245" s="305"/>
      <c r="G1245" s="299"/>
      <c r="H1245" s="299"/>
      <c r="I1245" s="303"/>
      <c r="J1245" s="330"/>
      <c r="K1245" s="299"/>
      <c r="L1245" s="299"/>
      <c r="N1245" s="22"/>
      <c r="O1245" s="22"/>
      <c r="P1245" s="240"/>
    </row>
    <row r="1246" spans="2:16" ht="11.25" customHeight="1">
      <c r="B1246" s="305"/>
      <c r="C1246" s="75"/>
      <c r="D1246" s="95"/>
      <c r="E1246" s="95"/>
      <c r="F1246" s="305"/>
      <c r="G1246" s="299"/>
      <c r="H1246" s="299"/>
      <c r="I1246" s="303"/>
      <c r="J1246" s="330"/>
      <c r="K1246" s="299"/>
      <c r="L1246" s="299"/>
      <c r="N1246" s="22"/>
      <c r="O1246" s="22"/>
      <c r="P1246" s="240"/>
    </row>
    <row r="1247" spans="2:16" ht="11.25" customHeight="1">
      <c r="B1247" s="305"/>
      <c r="C1247" s="75"/>
      <c r="D1247" s="95"/>
      <c r="E1247" s="95"/>
      <c r="F1247" s="305"/>
      <c r="G1247" s="299"/>
      <c r="H1247" s="299"/>
      <c r="I1247" s="303"/>
      <c r="J1247" s="330"/>
      <c r="K1247" s="299"/>
      <c r="L1247" s="299"/>
      <c r="N1247" s="22"/>
      <c r="O1247" s="22"/>
      <c r="P1247" s="240"/>
    </row>
    <row r="1248" spans="2:16" ht="11.25" customHeight="1">
      <c r="B1248" s="305"/>
      <c r="C1248" s="75"/>
      <c r="D1248" s="95"/>
      <c r="E1248" s="95"/>
      <c r="F1248" s="305"/>
      <c r="G1248" s="299"/>
      <c r="H1248" s="299"/>
      <c r="I1248" s="303"/>
      <c r="J1248" s="330"/>
      <c r="K1248" s="299"/>
      <c r="L1248" s="299"/>
      <c r="N1248" s="22"/>
      <c r="O1248" s="22"/>
      <c r="P1248" s="240"/>
    </row>
    <row r="1249" spans="2:16" ht="11.25" customHeight="1">
      <c r="B1249" s="305"/>
      <c r="C1249" s="75"/>
      <c r="D1249" s="95"/>
      <c r="E1249" s="95"/>
      <c r="F1249" s="305"/>
      <c r="G1249" s="299"/>
      <c r="H1249" s="299"/>
      <c r="I1249" s="303"/>
      <c r="J1249" s="330"/>
      <c r="K1249" s="299"/>
      <c r="L1249" s="299"/>
      <c r="N1249" s="22"/>
      <c r="O1249" s="22"/>
      <c r="P1249" s="240"/>
    </row>
    <row r="1250" spans="2:16" ht="11.25" customHeight="1">
      <c r="B1250" s="305"/>
      <c r="C1250" s="75"/>
      <c r="D1250" s="95"/>
      <c r="E1250" s="95"/>
      <c r="F1250" s="305"/>
      <c r="G1250" s="299"/>
      <c r="H1250" s="299"/>
      <c r="I1250" s="303"/>
      <c r="J1250" s="330"/>
      <c r="K1250" s="299"/>
      <c r="L1250" s="299"/>
      <c r="N1250" s="22"/>
      <c r="O1250" s="22"/>
      <c r="P1250" s="240"/>
    </row>
    <row r="1251" spans="2:16" ht="11.25" customHeight="1">
      <c r="B1251" s="305"/>
      <c r="C1251" s="75"/>
      <c r="D1251" s="95"/>
      <c r="E1251" s="95"/>
      <c r="F1251" s="305"/>
      <c r="G1251" s="299"/>
      <c r="H1251" s="299"/>
      <c r="I1251" s="303"/>
      <c r="J1251" s="330"/>
      <c r="K1251" s="299"/>
      <c r="L1251" s="299"/>
      <c r="N1251" s="22"/>
      <c r="O1251" s="22"/>
      <c r="P1251" s="240"/>
    </row>
    <row r="1252" spans="2:16" ht="11.25" customHeight="1">
      <c r="B1252" s="305"/>
      <c r="C1252" s="75"/>
      <c r="D1252" s="95"/>
      <c r="E1252" s="95"/>
      <c r="F1252" s="305"/>
      <c r="G1252" s="299"/>
      <c r="H1252" s="299"/>
      <c r="I1252" s="303"/>
      <c r="J1252" s="330"/>
      <c r="K1252" s="299"/>
      <c r="L1252" s="299"/>
      <c r="N1252" s="22"/>
      <c r="O1252" s="22"/>
      <c r="P1252" s="240"/>
    </row>
    <row r="1253" spans="2:16" ht="11.25" customHeight="1">
      <c r="B1253" s="305"/>
      <c r="C1253" s="75"/>
      <c r="D1253" s="95"/>
      <c r="E1253" s="95"/>
      <c r="F1253" s="305"/>
      <c r="G1253" s="299"/>
      <c r="H1253" s="299"/>
      <c r="I1253" s="303"/>
      <c r="J1253" s="330"/>
      <c r="K1253" s="299"/>
      <c r="L1253" s="299"/>
      <c r="N1253" s="22"/>
      <c r="O1253" s="22"/>
      <c r="P1253" s="240"/>
    </row>
    <row r="1254" spans="2:16" ht="11.25" customHeight="1">
      <c r="B1254" s="305"/>
      <c r="C1254" s="75"/>
      <c r="D1254" s="95"/>
      <c r="E1254" s="95"/>
      <c r="F1254" s="305"/>
      <c r="G1254" s="299"/>
      <c r="H1254" s="299"/>
      <c r="I1254" s="303"/>
      <c r="J1254" s="330"/>
      <c r="K1254" s="299"/>
      <c r="L1254" s="299"/>
      <c r="N1254" s="22"/>
      <c r="O1254" s="22"/>
      <c r="P1254" s="240"/>
    </row>
    <row r="1255" spans="2:16" ht="11.25" customHeight="1">
      <c r="B1255" s="305"/>
      <c r="C1255" s="75"/>
      <c r="D1255" s="95"/>
      <c r="E1255" s="95"/>
      <c r="F1255" s="305"/>
      <c r="G1255" s="299"/>
      <c r="H1255" s="299"/>
      <c r="I1255" s="303"/>
      <c r="J1255" s="330"/>
      <c r="K1255" s="299"/>
      <c r="L1255" s="299"/>
      <c r="N1255" s="22"/>
      <c r="O1255" s="22"/>
      <c r="P1255" s="240"/>
    </row>
    <row r="1256" spans="2:16" ht="11.25" customHeight="1">
      <c r="B1256" s="305"/>
      <c r="C1256" s="75"/>
      <c r="D1256" s="95"/>
      <c r="E1256" s="95"/>
      <c r="F1256" s="305"/>
      <c r="G1256" s="299"/>
      <c r="H1256" s="299"/>
      <c r="I1256" s="303"/>
      <c r="J1256" s="330"/>
      <c r="K1256" s="299"/>
      <c r="L1256" s="299"/>
      <c r="N1256" s="22"/>
      <c r="O1256" s="22"/>
      <c r="P1256" s="240"/>
    </row>
    <row r="1257" spans="2:16" ht="11.25" customHeight="1">
      <c r="B1257" s="305"/>
      <c r="C1257" s="75"/>
      <c r="D1257" s="95"/>
      <c r="E1257" s="95"/>
      <c r="F1257" s="305"/>
      <c r="G1257" s="299"/>
      <c r="H1257" s="299"/>
      <c r="I1257" s="303"/>
      <c r="J1257" s="330"/>
      <c r="K1257" s="299"/>
      <c r="L1257" s="299"/>
      <c r="N1257" s="22"/>
      <c r="O1257" s="22"/>
      <c r="P1257" s="240"/>
    </row>
    <row r="1258" spans="2:16" ht="11.25" customHeight="1">
      <c r="B1258" s="305"/>
      <c r="C1258" s="75"/>
      <c r="D1258" s="95"/>
      <c r="E1258" s="95"/>
      <c r="F1258" s="305"/>
      <c r="G1258" s="299"/>
      <c r="H1258" s="299"/>
      <c r="I1258" s="303"/>
      <c r="J1258" s="330"/>
      <c r="K1258" s="299"/>
      <c r="L1258" s="299"/>
      <c r="N1258" s="22"/>
      <c r="O1258" s="22"/>
      <c r="P1258" s="240"/>
    </row>
    <row r="1259" spans="2:16" ht="11.25" customHeight="1">
      <c r="B1259" s="305"/>
      <c r="C1259" s="75"/>
      <c r="D1259" s="95"/>
      <c r="E1259" s="95"/>
      <c r="F1259" s="305"/>
      <c r="G1259" s="299"/>
      <c r="H1259" s="299"/>
      <c r="I1259" s="303"/>
      <c r="J1259" s="330"/>
      <c r="K1259" s="299"/>
      <c r="L1259" s="299"/>
      <c r="N1259" s="22"/>
      <c r="O1259" s="22"/>
      <c r="P1259" s="240"/>
    </row>
    <row r="1260" spans="2:16" ht="11.25" customHeight="1">
      <c r="B1260" s="305"/>
      <c r="C1260" s="75"/>
      <c r="D1260" s="95"/>
      <c r="E1260" s="95"/>
      <c r="F1260" s="305"/>
      <c r="G1260" s="299"/>
      <c r="H1260" s="299"/>
      <c r="I1260" s="303"/>
      <c r="J1260" s="330"/>
      <c r="K1260" s="299"/>
      <c r="L1260" s="299"/>
      <c r="N1260" s="22"/>
      <c r="O1260" s="22"/>
      <c r="P1260" s="240"/>
    </row>
    <row r="1261" spans="2:16" ht="11.25" customHeight="1">
      <c r="B1261" s="305"/>
      <c r="C1261" s="75"/>
      <c r="D1261" s="95"/>
      <c r="E1261" s="95"/>
      <c r="F1261" s="305"/>
      <c r="G1261" s="299"/>
      <c r="H1261" s="299"/>
      <c r="I1261" s="303"/>
      <c r="J1261" s="330"/>
      <c r="K1261" s="299"/>
      <c r="L1261" s="299"/>
      <c r="N1261" s="22"/>
      <c r="O1261" s="22"/>
      <c r="P1261" s="240"/>
    </row>
    <row r="1262" spans="2:16" ht="11.25" customHeight="1">
      <c r="B1262" s="305"/>
      <c r="C1262" s="75"/>
      <c r="D1262" s="95"/>
      <c r="E1262" s="95"/>
      <c r="F1262" s="305"/>
      <c r="G1262" s="299"/>
      <c r="H1262" s="299"/>
      <c r="I1262" s="303"/>
      <c r="J1262" s="330"/>
      <c r="K1262" s="299"/>
      <c r="L1262" s="299"/>
      <c r="N1262" s="22"/>
      <c r="O1262" s="22"/>
      <c r="P1262" s="240"/>
    </row>
    <row r="1263" spans="2:16" ht="11.25" customHeight="1">
      <c r="B1263" s="305"/>
      <c r="C1263" s="75"/>
      <c r="D1263" s="95"/>
      <c r="E1263" s="95"/>
      <c r="F1263" s="305"/>
      <c r="G1263" s="299"/>
      <c r="H1263" s="299"/>
      <c r="I1263" s="303"/>
      <c r="J1263" s="330"/>
      <c r="K1263" s="299"/>
      <c r="L1263" s="299"/>
      <c r="N1263" s="22"/>
      <c r="O1263" s="22"/>
      <c r="P1263" s="240"/>
    </row>
    <row r="1264" spans="2:16" ht="11.25" customHeight="1">
      <c r="B1264" s="305"/>
      <c r="C1264" s="75"/>
      <c r="D1264" s="95"/>
      <c r="E1264" s="95"/>
      <c r="F1264" s="305"/>
      <c r="G1264" s="299"/>
      <c r="H1264" s="299"/>
      <c r="I1264" s="303"/>
      <c r="J1264" s="330"/>
      <c r="K1264" s="299"/>
      <c r="L1264" s="299"/>
      <c r="N1264" s="22"/>
      <c r="O1264" s="22"/>
      <c r="P1264" s="240"/>
    </row>
    <row r="1265" spans="2:16" ht="11.25" customHeight="1">
      <c r="B1265" s="305"/>
      <c r="C1265" s="75"/>
      <c r="D1265" s="95"/>
      <c r="E1265" s="95"/>
      <c r="F1265" s="305"/>
      <c r="G1265" s="299"/>
      <c r="H1265" s="299"/>
      <c r="I1265" s="303"/>
      <c r="J1265" s="330"/>
      <c r="K1265" s="299"/>
      <c r="L1265" s="299"/>
      <c r="N1265" s="22"/>
      <c r="O1265" s="22"/>
      <c r="P1265" s="240"/>
    </row>
    <row r="1266" spans="2:16" ht="11.25" customHeight="1">
      <c r="B1266" s="305"/>
      <c r="C1266" s="75"/>
      <c r="D1266" s="95"/>
      <c r="E1266" s="95"/>
      <c r="F1266" s="305"/>
      <c r="G1266" s="299"/>
      <c r="H1266" s="299"/>
      <c r="I1266" s="303"/>
      <c r="J1266" s="330"/>
      <c r="K1266" s="299"/>
      <c r="L1266" s="299"/>
      <c r="N1266" s="22"/>
      <c r="O1266" s="22"/>
      <c r="P1266" s="240"/>
    </row>
    <row r="1267" spans="2:16" ht="11.25" customHeight="1">
      <c r="B1267" s="305"/>
      <c r="C1267" s="75"/>
      <c r="D1267" s="95"/>
      <c r="E1267" s="95"/>
      <c r="F1267" s="305"/>
      <c r="G1267" s="299"/>
      <c r="H1267" s="299"/>
      <c r="I1267" s="303"/>
      <c r="J1267" s="330"/>
      <c r="K1267" s="299"/>
      <c r="L1267" s="299"/>
      <c r="N1267" s="22"/>
      <c r="O1267" s="22"/>
      <c r="P1267" s="240"/>
    </row>
    <row r="1268" spans="2:16" ht="11.25" customHeight="1">
      <c r="B1268" s="305"/>
      <c r="C1268" s="75"/>
      <c r="D1268" s="95"/>
      <c r="E1268" s="95"/>
      <c r="F1268" s="305"/>
      <c r="G1268" s="299"/>
      <c r="H1268" s="299"/>
      <c r="I1268" s="303"/>
      <c r="J1268" s="330"/>
      <c r="K1268" s="299"/>
      <c r="L1268" s="299"/>
      <c r="N1268" s="22"/>
      <c r="O1268" s="22"/>
      <c r="P1268" s="240"/>
    </row>
    <row r="1269" spans="2:16" ht="11.25" customHeight="1">
      <c r="B1269" s="305"/>
      <c r="C1269" s="75"/>
      <c r="D1269" s="95"/>
      <c r="E1269" s="95"/>
      <c r="F1269" s="305"/>
      <c r="G1269" s="299"/>
      <c r="H1269" s="299"/>
      <c r="I1269" s="303"/>
      <c r="J1269" s="330"/>
      <c r="K1269" s="299"/>
      <c r="L1269" s="299"/>
      <c r="N1269" s="22"/>
      <c r="O1269" s="22"/>
      <c r="P1269" s="240"/>
    </row>
    <row r="1270" spans="2:16" ht="11.25" customHeight="1">
      <c r="B1270" s="305"/>
      <c r="C1270" s="75"/>
      <c r="D1270" s="95"/>
      <c r="E1270" s="95"/>
      <c r="F1270" s="305"/>
      <c r="G1270" s="299"/>
      <c r="H1270" s="299"/>
      <c r="I1270" s="303"/>
      <c r="J1270" s="330"/>
      <c r="K1270" s="299"/>
      <c r="L1270" s="299"/>
      <c r="N1270" s="22"/>
      <c r="O1270" s="22"/>
      <c r="P1270" s="240"/>
    </row>
    <row r="1271" spans="2:16" ht="11.25" customHeight="1">
      <c r="B1271" s="305"/>
      <c r="C1271" s="75"/>
      <c r="D1271" s="95"/>
      <c r="E1271" s="95"/>
      <c r="F1271" s="305"/>
      <c r="G1271" s="299"/>
      <c r="H1271" s="299"/>
      <c r="I1271" s="303"/>
      <c r="J1271" s="330"/>
      <c r="K1271" s="299"/>
      <c r="L1271" s="299"/>
      <c r="N1271" s="22"/>
      <c r="O1271" s="22"/>
      <c r="P1271" s="240"/>
    </row>
    <row r="1272" spans="2:16" ht="11.25" customHeight="1">
      <c r="B1272" s="305"/>
      <c r="C1272" s="75"/>
      <c r="D1272" s="95"/>
      <c r="E1272" s="95"/>
      <c r="F1272" s="305"/>
      <c r="G1272" s="299"/>
      <c r="H1272" s="299"/>
      <c r="I1272" s="303"/>
      <c r="J1272" s="330"/>
      <c r="K1272" s="299"/>
      <c r="L1272" s="299"/>
      <c r="N1272" s="22"/>
      <c r="O1272" s="22"/>
      <c r="P1272" s="240"/>
    </row>
    <row r="1273" spans="2:16" ht="11.25" customHeight="1">
      <c r="B1273" s="305"/>
      <c r="C1273" s="75"/>
      <c r="D1273" s="95"/>
      <c r="E1273" s="95"/>
      <c r="F1273" s="305"/>
      <c r="G1273" s="299"/>
      <c r="H1273" s="299"/>
      <c r="I1273" s="303"/>
      <c r="J1273" s="330"/>
      <c r="K1273" s="299"/>
      <c r="L1273" s="299"/>
      <c r="N1273" s="22"/>
      <c r="O1273" s="22"/>
      <c r="P1273" s="240"/>
    </row>
    <row r="1274" spans="2:16" ht="11.25" customHeight="1">
      <c r="B1274" s="305"/>
      <c r="C1274" s="75"/>
      <c r="D1274" s="95"/>
      <c r="E1274" s="95"/>
      <c r="F1274" s="305"/>
      <c r="G1274" s="299"/>
      <c r="H1274" s="299"/>
      <c r="I1274" s="303"/>
      <c r="J1274" s="330"/>
      <c r="K1274" s="299"/>
      <c r="L1274" s="299"/>
      <c r="N1274" s="22"/>
      <c r="O1274" s="22"/>
      <c r="P1274" s="240"/>
    </row>
    <row r="1275" spans="2:16" ht="11.25" customHeight="1">
      <c r="B1275" s="305"/>
      <c r="C1275" s="75"/>
      <c r="D1275" s="95"/>
      <c r="E1275" s="95"/>
      <c r="F1275" s="305"/>
      <c r="G1275" s="299"/>
      <c r="H1275" s="299"/>
      <c r="I1275" s="303"/>
      <c r="J1275" s="330"/>
      <c r="K1275" s="299"/>
      <c r="L1275" s="299"/>
      <c r="N1275" s="22"/>
      <c r="O1275" s="22"/>
      <c r="P1275" s="240"/>
    </row>
    <row r="1276" spans="2:16" ht="11.25" customHeight="1">
      <c r="B1276" s="305"/>
      <c r="C1276" s="75"/>
      <c r="D1276" s="95"/>
      <c r="E1276" s="95"/>
      <c r="F1276" s="305"/>
      <c r="G1276" s="299"/>
      <c r="H1276" s="299"/>
      <c r="I1276" s="303"/>
      <c r="J1276" s="330"/>
      <c r="K1276" s="299"/>
      <c r="L1276" s="299"/>
      <c r="N1276" s="22"/>
      <c r="O1276" s="22"/>
      <c r="P1276" s="240"/>
    </row>
    <row r="1277" spans="2:16" ht="11.25" customHeight="1">
      <c r="B1277" s="305"/>
      <c r="C1277" s="75"/>
      <c r="D1277" s="95"/>
      <c r="E1277" s="95"/>
      <c r="F1277" s="305"/>
      <c r="G1277" s="299"/>
      <c r="H1277" s="299"/>
      <c r="I1277" s="303"/>
      <c r="J1277" s="330"/>
      <c r="K1277" s="299"/>
      <c r="L1277" s="299"/>
      <c r="N1277" s="22"/>
      <c r="O1277" s="22"/>
      <c r="P1277" s="240"/>
    </row>
    <row r="1278" spans="2:16" ht="11.25" customHeight="1">
      <c r="B1278" s="305"/>
      <c r="C1278" s="75"/>
      <c r="D1278" s="95"/>
      <c r="E1278" s="95"/>
      <c r="F1278" s="305"/>
      <c r="G1278" s="299"/>
      <c r="H1278" s="299"/>
      <c r="I1278" s="303"/>
      <c r="J1278" s="330"/>
      <c r="K1278" s="299"/>
      <c r="L1278" s="299"/>
      <c r="N1278" s="22"/>
      <c r="O1278" s="22"/>
      <c r="P1278" s="240"/>
    </row>
    <row r="1279" spans="2:16" ht="11.25" customHeight="1">
      <c r="B1279" s="305"/>
      <c r="C1279" s="75"/>
      <c r="D1279" s="95"/>
      <c r="E1279" s="95"/>
      <c r="F1279" s="305"/>
      <c r="G1279" s="299"/>
      <c r="H1279" s="299"/>
      <c r="I1279" s="303"/>
      <c r="J1279" s="330"/>
      <c r="K1279" s="299"/>
      <c r="L1279" s="299"/>
      <c r="N1279" s="22"/>
      <c r="O1279" s="22"/>
      <c r="P1279" s="240"/>
    </row>
    <row r="1280" spans="2:16" ht="11.25" customHeight="1">
      <c r="B1280" s="305"/>
      <c r="C1280" s="75"/>
      <c r="D1280" s="95"/>
      <c r="E1280" s="95"/>
      <c r="F1280" s="305"/>
      <c r="G1280" s="299"/>
      <c r="H1280" s="299"/>
      <c r="I1280" s="303"/>
      <c r="J1280" s="330"/>
      <c r="K1280" s="299"/>
      <c r="L1280" s="299"/>
      <c r="N1280" s="22"/>
      <c r="O1280" s="22"/>
      <c r="P1280" s="240"/>
    </row>
    <row r="1281" spans="2:16" ht="11.25" customHeight="1">
      <c r="B1281" s="305"/>
      <c r="C1281" s="75"/>
      <c r="D1281" s="95"/>
      <c r="E1281" s="95"/>
      <c r="F1281" s="305"/>
      <c r="G1281" s="299"/>
      <c r="H1281" s="299"/>
      <c r="I1281" s="303"/>
      <c r="J1281" s="330"/>
      <c r="K1281" s="299"/>
      <c r="L1281" s="299"/>
      <c r="N1281" s="22"/>
      <c r="O1281" s="22"/>
      <c r="P1281" s="240"/>
    </row>
    <row r="1282" spans="2:16" ht="11.25" customHeight="1">
      <c r="B1282" s="305"/>
      <c r="C1282" s="75"/>
      <c r="D1282" s="95"/>
      <c r="E1282" s="95"/>
      <c r="F1282" s="305"/>
      <c r="G1282" s="299"/>
      <c r="H1282" s="299"/>
      <c r="I1282" s="303"/>
      <c r="J1282" s="330"/>
      <c r="K1282" s="299"/>
      <c r="L1282" s="299"/>
      <c r="N1282" s="22"/>
      <c r="O1282" s="22"/>
      <c r="P1282" s="240"/>
    </row>
    <row r="1283" spans="2:16" ht="11.25" customHeight="1">
      <c r="B1283" s="305"/>
      <c r="C1283" s="75"/>
      <c r="D1283" s="95"/>
      <c r="E1283" s="95"/>
      <c r="F1283" s="305"/>
      <c r="G1283" s="299"/>
      <c r="H1283" s="299"/>
      <c r="I1283" s="303"/>
      <c r="J1283" s="330"/>
      <c r="K1283" s="299"/>
      <c r="L1283" s="299"/>
      <c r="N1283" s="22"/>
      <c r="O1283" s="22"/>
      <c r="P1283" s="240"/>
    </row>
    <row r="1284" spans="2:16" ht="11.25" customHeight="1">
      <c r="B1284" s="305"/>
      <c r="C1284" s="75"/>
      <c r="D1284" s="95"/>
      <c r="E1284" s="95"/>
      <c r="F1284" s="305"/>
      <c r="G1284" s="299"/>
      <c r="H1284" s="299"/>
      <c r="I1284" s="303"/>
      <c r="J1284" s="330"/>
      <c r="K1284" s="299"/>
      <c r="L1284" s="299"/>
      <c r="N1284" s="22"/>
      <c r="O1284" s="22"/>
      <c r="P1284" s="240"/>
    </row>
    <row r="1285" spans="2:16" ht="11.25" customHeight="1">
      <c r="B1285" s="305"/>
      <c r="C1285" s="75"/>
      <c r="D1285" s="95"/>
      <c r="E1285" s="95"/>
      <c r="F1285" s="305"/>
      <c r="G1285" s="299"/>
      <c r="H1285" s="299"/>
      <c r="I1285" s="303"/>
      <c r="J1285" s="330"/>
      <c r="K1285" s="299"/>
      <c r="L1285" s="299"/>
      <c r="N1285" s="22"/>
      <c r="O1285" s="22"/>
      <c r="P1285" s="240"/>
    </row>
    <row r="1286" spans="2:16" ht="11.25" customHeight="1">
      <c r="B1286" s="305"/>
      <c r="C1286" s="75"/>
      <c r="D1286" s="95"/>
      <c r="E1286" s="95"/>
      <c r="F1286" s="305"/>
      <c r="G1286" s="299"/>
      <c r="H1286" s="299"/>
      <c r="I1286" s="303"/>
      <c r="J1286" s="330"/>
      <c r="K1286" s="299"/>
      <c r="L1286" s="299"/>
      <c r="N1286" s="22"/>
      <c r="O1286" s="22"/>
      <c r="P1286" s="240"/>
    </row>
    <row r="1287" spans="2:16" ht="11.25" customHeight="1">
      <c r="B1287" s="305"/>
      <c r="C1287" s="75"/>
      <c r="D1287" s="95"/>
      <c r="E1287" s="95"/>
      <c r="F1287" s="305"/>
      <c r="G1287" s="299"/>
      <c r="H1287" s="299"/>
      <c r="I1287" s="303"/>
      <c r="J1287" s="330"/>
      <c r="K1287" s="299"/>
      <c r="L1287" s="299"/>
      <c r="N1287" s="22"/>
      <c r="O1287" s="22"/>
      <c r="P1287" s="240"/>
    </row>
    <row r="1288" spans="2:16" ht="11.25" customHeight="1">
      <c r="B1288" s="305"/>
      <c r="C1288" s="75"/>
      <c r="D1288" s="95"/>
      <c r="E1288" s="95"/>
      <c r="F1288" s="305"/>
      <c r="G1288" s="299"/>
      <c r="H1288" s="299"/>
      <c r="I1288" s="303"/>
      <c r="J1288" s="330"/>
      <c r="K1288" s="299"/>
      <c r="L1288" s="299"/>
      <c r="N1288" s="22"/>
      <c r="O1288" s="22"/>
      <c r="P1288" s="240"/>
    </row>
    <row r="1289" spans="2:16" ht="11.25" customHeight="1">
      <c r="B1289" s="305"/>
      <c r="C1289" s="75"/>
      <c r="D1289" s="95"/>
      <c r="E1289" s="95"/>
      <c r="F1289" s="305"/>
      <c r="G1289" s="299"/>
      <c r="H1289" s="299"/>
      <c r="I1289" s="303"/>
      <c r="J1289" s="330"/>
      <c r="K1289" s="299"/>
      <c r="L1289" s="299"/>
      <c r="N1289" s="22"/>
      <c r="O1289" s="22"/>
      <c r="P1289" s="240"/>
    </row>
    <row r="1290" spans="2:16" ht="11.25" customHeight="1">
      <c r="B1290" s="305"/>
      <c r="C1290" s="75"/>
      <c r="D1290" s="95"/>
      <c r="E1290" s="95"/>
      <c r="F1290" s="305"/>
      <c r="G1290" s="299"/>
      <c r="H1290" s="299"/>
      <c r="I1290" s="303"/>
      <c r="J1290" s="330"/>
      <c r="K1290" s="299"/>
      <c r="L1290" s="299"/>
      <c r="N1290" s="22"/>
      <c r="O1290" s="22"/>
      <c r="P1290" s="240"/>
    </row>
    <row r="1291" spans="2:16" ht="11.25" customHeight="1">
      <c r="B1291" s="305"/>
      <c r="C1291" s="75"/>
      <c r="D1291" s="95"/>
      <c r="E1291" s="95"/>
      <c r="F1291" s="305"/>
      <c r="G1291" s="299"/>
      <c r="H1291" s="299"/>
      <c r="I1291" s="303"/>
      <c r="J1291" s="330"/>
      <c r="K1291" s="299"/>
      <c r="L1291" s="299"/>
      <c r="N1291" s="22"/>
      <c r="O1291" s="22"/>
      <c r="P1291" s="240"/>
    </row>
    <row r="1292" spans="2:16" ht="11.25" customHeight="1">
      <c r="B1292" s="305"/>
      <c r="C1292" s="75"/>
      <c r="D1292" s="95"/>
      <c r="E1292" s="95"/>
      <c r="F1292" s="305"/>
      <c r="G1292" s="299"/>
      <c r="H1292" s="299"/>
      <c r="I1292" s="303"/>
      <c r="J1292" s="330"/>
      <c r="K1292" s="299"/>
      <c r="L1292" s="299"/>
      <c r="N1292" s="22"/>
      <c r="O1292" s="22"/>
      <c r="P1292" s="240"/>
    </row>
    <row r="1293" spans="2:16" ht="11.25" customHeight="1">
      <c r="B1293" s="305"/>
      <c r="C1293" s="75"/>
      <c r="D1293" s="95"/>
      <c r="E1293" s="95"/>
      <c r="F1293" s="305"/>
      <c r="G1293" s="299"/>
      <c r="H1293" s="299"/>
      <c r="I1293" s="303"/>
      <c r="J1293" s="330"/>
      <c r="K1293" s="299"/>
      <c r="L1293" s="299"/>
      <c r="N1293" s="22"/>
      <c r="O1293" s="22"/>
      <c r="P1293" s="240"/>
    </row>
    <row r="1294" spans="2:16" ht="11.25" customHeight="1">
      <c r="B1294" s="305"/>
      <c r="C1294" s="75"/>
      <c r="D1294" s="95"/>
      <c r="E1294" s="95"/>
      <c r="F1294" s="305"/>
      <c r="G1294" s="299"/>
      <c r="H1294" s="299"/>
      <c r="I1294" s="303"/>
      <c r="J1294" s="330"/>
      <c r="K1294" s="299"/>
      <c r="L1294" s="299"/>
      <c r="N1294" s="22"/>
      <c r="O1294" s="22"/>
      <c r="P1294" s="240"/>
    </row>
    <row r="1295" spans="2:16" ht="11.25" customHeight="1">
      <c r="B1295" s="305"/>
      <c r="C1295" s="75"/>
      <c r="D1295" s="95"/>
      <c r="E1295" s="95"/>
      <c r="F1295" s="305"/>
      <c r="G1295" s="299"/>
      <c r="H1295" s="299"/>
      <c r="I1295" s="303"/>
      <c r="J1295" s="330"/>
      <c r="K1295" s="299"/>
      <c r="L1295" s="299"/>
      <c r="N1295" s="22"/>
      <c r="O1295" s="22"/>
      <c r="P1295" s="240"/>
    </row>
    <row r="1296" spans="2:16" ht="11.25" customHeight="1">
      <c r="B1296" s="305"/>
      <c r="C1296" s="75"/>
      <c r="D1296" s="95"/>
      <c r="E1296" s="95"/>
      <c r="F1296" s="305"/>
      <c r="G1296" s="299"/>
      <c r="H1296" s="299"/>
      <c r="I1296" s="303"/>
      <c r="J1296" s="330"/>
      <c r="K1296" s="299"/>
      <c r="L1296" s="299"/>
      <c r="N1296" s="22"/>
      <c r="O1296" s="22"/>
      <c r="P1296" s="240"/>
    </row>
    <row r="1297" spans="2:16" ht="11.25" customHeight="1">
      <c r="B1297" s="305"/>
      <c r="C1297" s="75"/>
      <c r="D1297" s="95"/>
      <c r="E1297" s="95"/>
      <c r="F1297" s="305"/>
      <c r="G1297" s="299"/>
      <c r="H1297" s="299"/>
      <c r="I1297" s="303"/>
      <c r="J1297" s="330"/>
      <c r="K1297" s="299"/>
      <c r="L1297" s="299"/>
      <c r="N1297" s="22"/>
      <c r="O1297" s="22"/>
      <c r="P1297" s="240"/>
    </row>
    <row r="1298" spans="2:16" ht="11.25" customHeight="1">
      <c r="B1298" s="305"/>
      <c r="C1298" s="75"/>
      <c r="D1298" s="95"/>
      <c r="E1298" s="95"/>
      <c r="F1298" s="305"/>
      <c r="G1298" s="299"/>
      <c r="H1298" s="299"/>
      <c r="I1298" s="303"/>
      <c r="J1298" s="330"/>
      <c r="K1298" s="299"/>
      <c r="L1298" s="299"/>
      <c r="N1298" s="22"/>
      <c r="O1298" s="22"/>
      <c r="P1298" s="240"/>
    </row>
    <row r="1299" spans="2:16" ht="11.25" customHeight="1">
      <c r="B1299" s="305"/>
      <c r="C1299" s="75"/>
      <c r="D1299" s="95"/>
      <c r="E1299" s="95"/>
      <c r="F1299" s="305"/>
      <c r="G1299" s="299"/>
      <c r="H1299" s="299"/>
      <c r="I1299" s="303"/>
      <c r="J1299" s="330"/>
      <c r="K1299" s="299"/>
      <c r="L1299" s="299"/>
      <c r="N1299" s="22"/>
      <c r="O1299" s="22"/>
      <c r="P1299" s="240"/>
    </row>
    <row r="1300" spans="2:16" ht="11.25" customHeight="1">
      <c r="B1300" s="305"/>
      <c r="C1300" s="75"/>
      <c r="D1300" s="95"/>
      <c r="E1300" s="95"/>
      <c r="F1300" s="305"/>
      <c r="G1300" s="299"/>
      <c r="H1300" s="299"/>
      <c r="I1300" s="303"/>
      <c r="J1300" s="330"/>
      <c r="K1300" s="299"/>
      <c r="L1300" s="299"/>
      <c r="N1300" s="22"/>
      <c r="O1300" s="22"/>
      <c r="P1300" s="240"/>
    </row>
    <row r="1301" spans="2:16" ht="11.25" customHeight="1">
      <c r="B1301" s="305"/>
      <c r="C1301" s="75"/>
      <c r="D1301" s="95"/>
      <c r="E1301" s="95"/>
      <c r="F1301" s="305"/>
      <c r="G1301" s="299"/>
      <c r="H1301" s="299"/>
      <c r="I1301" s="303"/>
      <c r="J1301" s="330"/>
      <c r="K1301" s="299"/>
      <c r="L1301" s="299"/>
      <c r="N1301" s="22"/>
      <c r="O1301" s="22"/>
      <c r="P1301" s="240"/>
    </row>
    <row r="1302" spans="2:16" ht="11.25" customHeight="1">
      <c r="B1302" s="305"/>
      <c r="C1302" s="75"/>
      <c r="D1302" s="95"/>
      <c r="E1302" s="95"/>
      <c r="F1302" s="305"/>
      <c r="G1302" s="299"/>
      <c r="H1302" s="299"/>
      <c r="I1302" s="303"/>
      <c r="J1302" s="330"/>
      <c r="K1302" s="299"/>
      <c r="L1302" s="299"/>
      <c r="N1302" s="22"/>
      <c r="O1302" s="22"/>
      <c r="P1302" s="240"/>
    </row>
    <row r="1303" spans="2:16" ht="11.25" customHeight="1">
      <c r="B1303" s="305"/>
      <c r="C1303" s="75"/>
      <c r="D1303" s="95"/>
      <c r="E1303" s="95"/>
      <c r="F1303" s="305"/>
      <c r="G1303" s="299"/>
      <c r="H1303" s="299"/>
      <c r="I1303" s="303"/>
      <c r="J1303" s="330"/>
      <c r="K1303" s="299"/>
      <c r="L1303" s="299"/>
      <c r="N1303" s="22"/>
      <c r="O1303" s="22"/>
      <c r="P1303" s="240"/>
    </row>
    <row r="1304" spans="2:16" ht="11.25" customHeight="1">
      <c r="B1304" s="305"/>
      <c r="C1304" s="75"/>
      <c r="D1304" s="95"/>
      <c r="E1304" s="95"/>
      <c r="F1304" s="305"/>
      <c r="G1304" s="299"/>
      <c r="H1304" s="299"/>
      <c r="I1304" s="303"/>
      <c r="J1304" s="330"/>
      <c r="K1304" s="299"/>
      <c r="L1304" s="299"/>
      <c r="N1304" s="22"/>
      <c r="O1304" s="22"/>
      <c r="P1304" s="240"/>
    </row>
    <row r="1305" spans="2:16" ht="11.25" customHeight="1">
      <c r="B1305" s="305"/>
      <c r="C1305" s="75"/>
      <c r="D1305" s="95"/>
      <c r="E1305" s="95"/>
      <c r="F1305" s="305"/>
      <c r="G1305" s="299"/>
      <c r="H1305" s="299"/>
      <c r="I1305" s="303"/>
      <c r="J1305" s="330"/>
      <c r="K1305" s="299"/>
      <c r="L1305" s="299"/>
      <c r="N1305" s="22"/>
      <c r="O1305" s="22"/>
      <c r="P1305" s="240"/>
    </row>
    <row r="1306" spans="2:16" ht="11.25" customHeight="1">
      <c r="B1306" s="305"/>
      <c r="C1306" s="75"/>
      <c r="D1306" s="95"/>
      <c r="E1306" s="95"/>
      <c r="F1306" s="305"/>
      <c r="G1306" s="299"/>
      <c r="H1306" s="299"/>
      <c r="I1306" s="303"/>
      <c r="J1306" s="330"/>
      <c r="K1306" s="299"/>
      <c r="L1306" s="299"/>
      <c r="N1306" s="22"/>
      <c r="O1306" s="22"/>
      <c r="P1306" s="240"/>
    </row>
    <row r="1307" spans="2:16" ht="11.25" customHeight="1">
      <c r="B1307" s="305"/>
      <c r="C1307" s="75"/>
      <c r="D1307" s="95"/>
      <c r="E1307" s="95"/>
      <c r="F1307" s="305"/>
      <c r="G1307" s="299"/>
      <c r="H1307" s="299"/>
      <c r="I1307" s="303"/>
      <c r="J1307" s="330"/>
      <c r="K1307" s="299"/>
      <c r="L1307" s="299"/>
      <c r="N1307" s="22"/>
      <c r="O1307" s="22"/>
      <c r="P1307" s="240"/>
    </row>
    <row r="1308" spans="2:16" ht="11.25" customHeight="1">
      <c r="B1308" s="305"/>
      <c r="C1308" s="75"/>
      <c r="D1308" s="95"/>
      <c r="E1308" s="95"/>
      <c r="F1308" s="305"/>
      <c r="G1308" s="299"/>
      <c r="H1308" s="299"/>
      <c r="I1308" s="303"/>
      <c r="J1308" s="330"/>
      <c r="K1308" s="299"/>
      <c r="L1308" s="299"/>
      <c r="N1308" s="22"/>
      <c r="O1308" s="22"/>
      <c r="P1308" s="240"/>
    </row>
    <row r="1309" spans="2:16" ht="11.25" customHeight="1">
      <c r="B1309" s="305"/>
      <c r="C1309" s="75"/>
      <c r="D1309" s="95"/>
      <c r="E1309" s="95"/>
      <c r="F1309" s="305"/>
      <c r="G1309" s="299"/>
      <c r="H1309" s="299"/>
      <c r="I1309" s="303"/>
      <c r="J1309" s="330"/>
      <c r="K1309" s="299"/>
      <c r="L1309" s="299"/>
      <c r="N1309" s="22"/>
      <c r="O1309" s="22"/>
      <c r="P1309" s="240"/>
    </row>
    <row r="1310" spans="2:16" ht="11.25" customHeight="1">
      <c r="B1310" s="305"/>
      <c r="C1310" s="75"/>
      <c r="D1310" s="95"/>
      <c r="E1310" s="95"/>
      <c r="F1310" s="305"/>
      <c r="G1310" s="299"/>
      <c r="H1310" s="299"/>
      <c r="I1310" s="303"/>
      <c r="J1310" s="330"/>
      <c r="K1310" s="299"/>
      <c r="L1310" s="299"/>
      <c r="N1310" s="22"/>
      <c r="O1310" s="22"/>
      <c r="P1310" s="240"/>
    </row>
    <row r="1311" spans="2:16" ht="11.25" customHeight="1">
      <c r="B1311" s="305"/>
      <c r="C1311" s="75"/>
      <c r="D1311" s="95"/>
      <c r="E1311" s="95"/>
      <c r="F1311" s="305"/>
      <c r="G1311" s="299"/>
      <c r="H1311" s="299"/>
      <c r="I1311" s="303"/>
      <c r="J1311" s="330"/>
      <c r="K1311" s="299"/>
      <c r="L1311" s="299"/>
      <c r="N1311" s="22"/>
      <c r="O1311" s="22"/>
      <c r="P1311" s="240"/>
    </row>
    <row r="1312" spans="2:16" ht="11.25" customHeight="1">
      <c r="B1312" s="305"/>
      <c r="C1312" s="75"/>
      <c r="D1312" s="95"/>
      <c r="E1312" s="95"/>
      <c r="F1312" s="305"/>
      <c r="G1312" s="299"/>
      <c r="H1312" s="299"/>
      <c r="I1312" s="303"/>
      <c r="J1312" s="330"/>
      <c r="K1312" s="299"/>
      <c r="L1312" s="299"/>
      <c r="N1312" s="22"/>
      <c r="O1312" s="22"/>
      <c r="P1312" s="240"/>
    </row>
    <row r="1313" spans="2:16" ht="11.25" customHeight="1">
      <c r="B1313" s="305"/>
      <c r="C1313" s="75"/>
      <c r="D1313" s="95"/>
      <c r="E1313" s="95"/>
      <c r="F1313" s="305"/>
      <c r="G1313" s="299"/>
      <c r="H1313" s="299"/>
      <c r="I1313" s="303"/>
      <c r="J1313" s="330"/>
      <c r="K1313" s="299"/>
      <c r="L1313" s="299"/>
      <c r="N1313" s="22"/>
      <c r="O1313" s="22"/>
      <c r="P1313" s="240"/>
    </row>
    <row r="1314" spans="2:16" ht="11.25" customHeight="1">
      <c r="B1314" s="305"/>
      <c r="C1314" s="75"/>
      <c r="D1314" s="95"/>
      <c r="E1314" s="95"/>
      <c r="F1314" s="305"/>
      <c r="G1314" s="299"/>
      <c r="H1314" s="299"/>
      <c r="I1314" s="303"/>
      <c r="J1314" s="330"/>
      <c r="K1314" s="299"/>
      <c r="L1314" s="299"/>
      <c r="N1314" s="22"/>
      <c r="O1314" s="22"/>
      <c r="P1314" s="240"/>
    </row>
    <row r="1315" spans="2:16" ht="11.25" customHeight="1">
      <c r="B1315" s="305"/>
      <c r="C1315" s="75"/>
      <c r="D1315" s="95"/>
      <c r="E1315" s="95"/>
      <c r="F1315" s="305"/>
      <c r="G1315" s="299"/>
      <c r="H1315" s="299"/>
      <c r="I1315" s="303"/>
      <c r="J1315" s="330"/>
      <c r="K1315" s="299"/>
      <c r="L1315" s="299"/>
      <c r="N1315" s="22"/>
      <c r="O1315" s="22"/>
      <c r="P1315" s="240"/>
    </row>
    <row r="1316" spans="2:16" ht="11.25" customHeight="1">
      <c r="B1316" s="305"/>
      <c r="C1316" s="75"/>
      <c r="D1316" s="95"/>
      <c r="E1316" s="95"/>
      <c r="F1316" s="305"/>
      <c r="G1316" s="299"/>
      <c r="H1316" s="299"/>
      <c r="I1316" s="303"/>
      <c r="J1316" s="330"/>
      <c r="K1316" s="299"/>
      <c r="L1316" s="299"/>
      <c r="N1316" s="22"/>
      <c r="O1316" s="22"/>
      <c r="P1316" s="240"/>
    </row>
    <row r="1317" spans="2:16" ht="11.25" customHeight="1">
      <c r="B1317" s="305"/>
      <c r="C1317" s="75"/>
      <c r="D1317" s="95"/>
      <c r="E1317" s="95"/>
      <c r="F1317" s="305"/>
      <c r="G1317" s="299"/>
      <c r="H1317" s="299"/>
      <c r="I1317" s="303"/>
      <c r="J1317" s="330"/>
      <c r="K1317" s="299"/>
      <c r="L1317" s="299"/>
      <c r="N1317" s="22"/>
      <c r="O1317" s="22"/>
      <c r="P1317" s="240"/>
    </row>
    <row r="1318" spans="2:16" ht="11.25" customHeight="1">
      <c r="B1318" s="305"/>
      <c r="C1318" s="75"/>
      <c r="D1318" s="95"/>
      <c r="E1318" s="95"/>
      <c r="F1318" s="305"/>
      <c r="G1318" s="299"/>
      <c r="H1318" s="299"/>
      <c r="I1318" s="303"/>
      <c r="J1318" s="330"/>
      <c r="K1318" s="299"/>
      <c r="L1318" s="299"/>
      <c r="N1318" s="22"/>
      <c r="O1318" s="22"/>
      <c r="P1318" s="240"/>
    </row>
    <row r="1319" spans="2:16" ht="11.25" customHeight="1">
      <c r="B1319" s="305"/>
      <c r="C1319" s="75"/>
      <c r="D1319" s="95"/>
      <c r="E1319" s="95"/>
      <c r="F1319" s="305"/>
      <c r="G1319" s="299"/>
      <c r="H1319" s="299"/>
      <c r="I1319" s="303"/>
      <c r="J1319" s="330"/>
      <c r="K1319" s="299"/>
      <c r="L1319" s="299"/>
      <c r="N1319" s="22"/>
      <c r="O1319" s="22"/>
      <c r="P1319" s="240"/>
    </row>
    <row r="1320" spans="2:16" ht="11.25" customHeight="1">
      <c r="B1320" s="305"/>
      <c r="C1320" s="75"/>
      <c r="D1320" s="95"/>
      <c r="E1320" s="95"/>
      <c r="F1320" s="305"/>
      <c r="G1320" s="299"/>
      <c r="H1320" s="299"/>
      <c r="I1320" s="303"/>
      <c r="J1320" s="330"/>
      <c r="K1320" s="299"/>
      <c r="L1320" s="299"/>
      <c r="N1320" s="22"/>
      <c r="O1320" s="22"/>
      <c r="P1320" s="240"/>
    </row>
    <row r="1321" spans="2:16" ht="11.25" customHeight="1">
      <c r="B1321" s="305"/>
      <c r="C1321" s="75"/>
      <c r="D1321" s="95"/>
      <c r="E1321" s="95"/>
      <c r="F1321" s="305"/>
      <c r="G1321" s="299"/>
      <c r="H1321" s="299"/>
      <c r="I1321" s="303"/>
      <c r="J1321" s="330"/>
      <c r="K1321" s="299"/>
      <c r="L1321" s="299"/>
      <c r="N1321" s="22"/>
      <c r="O1321" s="22"/>
      <c r="P1321" s="240"/>
    </row>
    <row r="1322" spans="2:16" ht="11.25" customHeight="1">
      <c r="B1322" s="305"/>
      <c r="C1322" s="75"/>
      <c r="D1322" s="95"/>
      <c r="E1322" s="95"/>
      <c r="F1322" s="305"/>
      <c r="G1322" s="299"/>
      <c r="H1322" s="299"/>
      <c r="I1322" s="303"/>
      <c r="J1322" s="330"/>
      <c r="K1322" s="299"/>
      <c r="L1322" s="299"/>
      <c r="N1322" s="22"/>
      <c r="O1322" s="22"/>
      <c r="P1322" s="240"/>
    </row>
    <row r="1323" spans="2:16" ht="11.25" customHeight="1">
      <c r="B1323" s="305"/>
      <c r="C1323" s="75"/>
      <c r="D1323" s="95"/>
      <c r="E1323" s="95"/>
      <c r="F1323" s="305"/>
      <c r="G1323" s="299"/>
      <c r="H1323" s="299"/>
      <c r="I1323" s="303"/>
      <c r="J1323" s="330"/>
      <c r="K1323" s="299"/>
      <c r="L1323" s="299"/>
      <c r="N1323" s="22"/>
      <c r="O1323" s="22"/>
      <c r="P1323" s="240"/>
    </row>
    <row r="1324" spans="2:16" ht="11.25" customHeight="1">
      <c r="B1324" s="305"/>
      <c r="C1324" s="75"/>
      <c r="D1324" s="95"/>
      <c r="E1324" s="95"/>
      <c r="F1324" s="305"/>
      <c r="G1324" s="299"/>
      <c r="H1324" s="299"/>
      <c r="I1324" s="303"/>
      <c r="J1324" s="330"/>
      <c r="K1324" s="299"/>
      <c r="L1324" s="299"/>
      <c r="N1324" s="22"/>
      <c r="O1324" s="22"/>
      <c r="P1324" s="240"/>
    </row>
    <row r="1325" spans="2:16" ht="11.25" customHeight="1">
      <c r="B1325" s="305"/>
      <c r="C1325" s="75"/>
      <c r="D1325" s="95"/>
      <c r="E1325" s="95"/>
      <c r="F1325" s="305"/>
      <c r="G1325" s="299"/>
      <c r="H1325" s="299"/>
      <c r="I1325" s="303"/>
      <c r="J1325" s="330"/>
      <c r="K1325" s="299"/>
      <c r="L1325" s="299"/>
      <c r="N1325" s="22"/>
      <c r="O1325" s="22"/>
      <c r="P1325" s="240"/>
    </row>
    <row r="1326" spans="2:16" ht="11.25" customHeight="1">
      <c r="B1326" s="305"/>
      <c r="C1326" s="75"/>
      <c r="D1326" s="95"/>
      <c r="E1326" s="95"/>
      <c r="F1326" s="305"/>
      <c r="G1326" s="299"/>
      <c r="H1326" s="299"/>
      <c r="I1326" s="303"/>
      <c r="J1326" s="330"/>
      <c r="K1326" s="299"/>
      <c r="L1326" s="299"/>
      <c r="N1326" s="22"/>
      <c r="O1326" s="22"/>
      <c r="P1326" s="240"/>
    </row>
    <row r="1327" spans="2:16" ht="11.25" customHeight="1">
      <c r="B1327" s="305"/>
      <c r="C1327" s="75"/>
      <c r="D1327" s="95"/>
      <c r="E1327" s="95"/>
      <c r="F1327" s="305"/>
      <c r="G1327" s="299"/>
      <c r="H1327" s="299"/>
      <c r="I1327" s="303"/>
      <c r="J1327" s="330"/>
      <c r="K1327" s="299"/>
      <c r="L1327" s="299"/>
      <c r="N1327" s="22"/>
      <c r="O1327" s="22"/>
      <c r="P1327" s="240"/>
    </row>
    <row r="1328" spans="2:16" ht="11.25" customHeight="1">
      <c r="B1328" s="305"/>
      <c r="C1328" s="75"/>
      <c r="D1328" s="95"/>
      <c r="E1328" s="95"/>
      <c r="F1328" s="305"/>
      <c r="G1328" s="299"/>
      <c r="H1328" s="299"/>
      <c r="I1328" s="303"/>
      <c r="J1328" s="330"/>
      <c r="K1328" s="299"/>
      <c r="L1328" s="299"/>
      <c r="N1328" s="22"/>
      <c r="O1328" s="22"/>
      <c r="P1328" s="240"/>
    </row>
    <row r="1329" spans="2:16" ht="11.25" customHeight="1">
      <c r="B1329" s="305"/>
      <c r="C1329" s="75"/>
      <c r="D1329" s="95"/>
      <c r="E1329" s="95"/>
      <c r="F1329" s="305"/>
      <c r="G1329" s="299"/>
      <c r="H1329" s="299"/>
      <c r="I1329" s="303"/>
      <c r="J1329" s="330"/>
      <c r="K1329" s="299"/>
      <c r="L1329" s="299"/>
      <c r="N1329" s="22"/>
      <c r="O1329" s="22"/>
      <c r="P1329" s="240"/>
    </row>
    <row r="1330" spans="2:16" ht="11.25" customHeight="1">
      <c r="B1330" s="305"/>
      <c r="C1330" s="75"/>
      <c r="D1330" s="95"/>
      <c r="E1330" s="95"/>
      <c r="F1330" s="305"/>
      <c r="G1330" s="299"/>
      <c r="H1330" s="299"/>
      <c r="I1330" s="303"/>
      <c r="J1330" s="330"/>
      <c r="K1330" s="299"/>
      <c r="L1330" s="299"/>
      <c r="N1330" s="22"/>
      <c r="O1330" s="22"/>
      <c r="P1330" s="240"/>
    </row>
    <row r="1331" spans="2:16" ht="11.25" customHeight="1">
      <c r="B1331" s="305"/>
      <c r="C1331" s="75"/>
      <c r="D1331" s="95"/>
      <c r="E1331" s="95"/>
      <c r="F1331" s="305"/>
      <c r="G1331" s="299"/>
      <c r="H1331" s="299"/>
      <c r="I1331" s="303"/>
      <c r="J1331" s="330"/>
      <c r="K1331" s="299"/>
      <c r="L1331" s="299"/>
      <c r="N1331" s="22"/>
      <c r="O1331" s="22"/>
      <c r="P1331" s="240"/>
    </row>
    <row r="1332" spans="2:16" ht="11.25" customHeight="1">
      <c r="B1332" s="305"/>
      <c r="C1332" s="75"/>
      <c r="D1332" s="95"/>
      <c r="E1332" s="95"/>
      <c r="F1332" s="305"/>
      <c r="G1332" s="299"/>
      <c r="H1332" s="299"/>
      <c r="I1332" s="303"/>
      <c r="J1332" s="330"/>
      <c r="K1332" s="299"/>
      <c r="L1332" s="299"/>
      <c r="N1332" s="22"/>
      <c r="O1332" s="22"/>
      <c r="P1332" s="240"/>
    </row>
    <row r="1333" spans="2:16" ht="11.25" customHeight="1">
      <c r="B1333" s="305"/>
      <c r="C1333" s="75"/>
      <c r="D1333" s="95"/>
      <c r="E1333" s="95"/>
      <c r="F1333" s="305"/>
      <c r="G1333" s="299"/>
      <c r="H1333" s="299"/>
      <c r="I1333" s="303"/>
      <c r="J1333" s="330"/>
      <c r="K1333" s="299"/>
      <c r="L1333" s="299"/>
      <c r="N1333" s="22"/>
      <c r="O1333" s="22"/>
      <c r="P1333" s="240"/>
    </row>
    <row r="1334" spans="2:16" ht="11.25" customHeight="1">
      <c r="B1334" s="305"/>
      <c r="C1334" s="75"/>
      <c r="D1334" s="95"/>
      <c r="E1334" s="95"/>
      <c r="F1334" s="305"/>
      <c r="G1334" s="299"/>
      <c r="H1334" s="299"/>
      <c r="I1334" s="303"/>
      <c r="J1334" s="330"/>
      <c r="K1334" s="299"/>
      <c r="L1334" s="299"/>
      <c r="N1334" s="22"/>
      <c r="O1334" s="22"/>
      <c r="P1334" s="240"/>
    </row>
    <row r="1335" spans="2:16" ht="11.25" customHeight="1">
      <c r="B1335" s="305"/>
      <c r="C1335" s="75"/>
      <c r="D1335" s="95"/>
      <c r="E1335" s="95"/>
      <c r="F1335" s="305"/>
      <c r="G1335" s="299"/>
      <c r="H1335" s="299"/>
      <c r="I1335" s="303"/>
      <c r="J1335" s="330"/>
      <c r="K1335" s="299"/>
      <c r="L1335" s="299"/>
      <c r="N1335" s="22"/>
      <c r="O1335" s="22"/>
      <c r="P1335" s="240"/>
    </row>
    <row r="1336" spans="2:16" ht="11.25" customHeight="1">
      <c r="B1336" s="305"/>
      <c r="C1336" s="75"/>
      <c r="D1336" s="95"/>
      <c r="E1336" s="95"/>
      <c r="F1336" s="305"/>
      <c r="G1336" s="299"/>
      <c r="H1336" s="299"/>
      <c r="I1336" s="303"/>
      <c r="J1336" s="330"/>
      <c r="K1336" s="299"/>
      <c r="L1336" s="299"/>
      <c r="N1336" s="22"/>
      <c r="O1336" s="22"/>
      <c r="P1336" s="240"/>
    </row>
    <row r="1337" spans="2:16" ht="11.25" customHeight="1">
      <c r="B1337" s="305"/>
      <c r="C1337" s="75"/>
      <c r="D1337" s="95"/>
      <c r="E1337" s="95"/>
      <c r="F1337" s="305"/>
      <c r="G1337" s="299"/>
      <c r="H1337" s="299"/>
      <c r="I1337" s="303"/>
      <c r="J1337" s="330"/>
      <c r="K1337" s="299"/>
      <c r="L1337" s="299"/>
      <c r="N1337" s="22"/>
      <c r="O1337" s="22"/>
      <c r="P1337" s="240"/>
    </row>
    <row r="1338" spans="2:16" ht="11.25" customHeight="1">
      <c r="B1338" s="305"/>
      <c r="C1338" s="75"/>
      <c r="D1338" s="95"/>
      <c r="E1338" s="95"/>
      <c r="F1338" s="305"/>
      <c r="G1338" s="299"/>
      <c r="H1338" s="299"/>
      <c r="I1338" s="303"/>
      <c r="J1338" s="330"/>
      <c r="K1338" s="299"/>
      <c r="L1338" s="299"/>
      <c r="N1338" s="22"/>
      <c r="O1338" s="22"/>
      <c r="P1338" s="240"/>
    </row>
    <row r="1339" spans="2:16" ht="11.25" customHeight="1">
      <c r="B1339" s="305"/>
      <c r="C1339" s="75"/>
      <c r="D1339" s="95"/>
      <c r="E1339" s="95"/>
      <c r="F1339" s="305"/>
      <c r="G1339" s="299"/>
      <c r="H1339" s="299"/>
      <c r="I1339" s="303"/>
      <c r="J1339" s="330"/>
      <c r="K1339" s="299"/>
      <c r="L1339" s="299"/>
      <c r="N1339" s="22"/>
      <c r="O1339" s="22"/>
      <c r="P1339" s="240"/>
    </row>
    <row r="1340" spans="2:16" ht="11.25" customHeight="1">
      <c r="B1340" s="305"/>
      <c r="C1340" s="75"/>
      <c r="D1340" s="95"/>
      <c r="E1340" s="95"/>
      <c r="F1340" s="305"/>
      <c r="G1340" s="299"/>
      <c r="H1340" s="299"/>
      <c r="I1340" s="303"/>
      <c r="J1340" s="330"/>
      <c r="K1340" s="299"/>
      <c r="L1340" s="299"/>
      <c r="N1340" s="22"/>
      <c r="O1340" s="22"/>
      <c r="P1340" s="240"/>
    </row>
    <row r="1341" spans="2:16" ht="11.25" customHeight="1">
      <c r="B1341" s="305"/>
      <c r="C1341" s="75"/>
      <c r="D1341" s="95"/>
      <c r="E1341" s="95"/>
      <c r="F1341" s="305"/>
      <c r="G1341" s="299"/>
      <c r="H1341" s="299"/>
      <c r="I1341" s="303"/>
      <c r="J1341" s="330"/>
      <c r="K1341" s="299"/>
      <c r="L1341" s="299"/>
      <c r="N1341" s="22"/>
      <c r="O1341" s="22"/>
      <c r="P1341" s="240"/>
    </row>
    <row r="1342" spans="2:16" ht="11.25" customHeight="1">
      <c r="B1342" s="305"/>
      <c r="C1342" s="75"/>
      <c r="D1342" s="95"/>
      <c r="E1342" s="95"/>
      <c r="F1342" s="305"/>
      <c r="G1342" s="299"/>
      <c r="H1342" s="299"/>
      <c r="I1342" s="303"/>
      <c r="J1342" s="330"/>
      <c r="K1342" s="299"/>
      <c r="L1342" s="299"/>
      <c r="N1342" s="22"/>
      <c r="O1342" s="22"/>
      <c r="P1342" s="240"/>
    </row>
    <row r="1343" spans="2:16" ht="11.25" customHeight="1">
      <c r="B1343" s="305"/>
      <c r="C1343" s="75"/>
      <c r="D1343" s="95"/>
      <c r="E1343" s="95"/>
      <c r="F1343" s="305"/>
      <c r="G1343" s="299"/>
      <c r="H1343" s="299"/>
      <c r="I1343" s="303"/>
      <c r="J1343" s="330"/>
      <c r="K1343" s="299"/>
      <c r="L1343" s="299"/>
      <c r="N1343" s="22"/>
      <c r="O1343" s="22"/>
      <c r="P1343" s="240"/>
    </row>
    <row r="1344" spans="2:16" ht="11.25" customHeight="1">
      <c r="B1344" s="305"/>
      <c r="C1344" s="75"/>
      <c r="D1344" s="95"/>
      <c r="E1344" s="95"/>
      <c r="F1344" s="305"/>
      <c r="G1344" s="299"/>
      <c r="H1344" s="299"/>
      <c r="I1344" s="303"/>
      <c r="J1344" s="330"/>
      <c r="K1344" s="299"/>
      <c r="L1344" s="299"/>
      <c r="N1344" s="22"/>
      <c r="O1344" s="22"/>
      <c r="P1344" s="240"/>
    </row>
    <row r="1345" spans="2:16" ht="11.25" customHeight="1">
      <c r="B1345" s="305"/>
      <c r="C1345" s="75"/>
      <c r="D1345" s="95"/>
      <c r="E1345" s="95"/>
      <c r="F1345" s="305"/>
      <c r="G1345" s="299"/>
      <c r="H1345" s="299"/>
      <c r="I1345" s="303"/>
      <c r="J1345" s="330"/>
      <c r="K1345" s="299"/>
      <c r="L1345" s="299"/>
      <c r="N1345" s="22"/>
      <c r="O1345" s="22"/>
      <c r="P1345" s="240"/>
    </row>
    <row r="1346" spans="2:16" ht="11.25" customHeight="1">
      <c r="B1346" s="305"/>
      <c r="C1346" s="75"/>
      <c r="D1346" s="95"/>
      <c r="E1346" s="95"/>
      <c r="F1346" s="305"/>
      <c r="G1346" s="299"/>
      <c r="H1346" s="299"/>
      <c r="I1346" s="303"/>
      <c r="J1346" s="330"/>
      <c r="K1346" s="299"/>
      <c r="L1346" s="299"/>
      <c r="N1346" s="22"/>
      <c r="O1346" s="22"/>
      <c r="P1346" s="240"/>
    </row>
    <row r="1347" spans="2:16" ht="11.25" customHeight="1">
      <c r="B1347" s="305"/>
      <c r="C1347" s="75"/>
      <c r="D1347" s="95"/>
      <c r="E1347" s="95"/>
      <c r="F1347" s="305"/>
      <c r="G1347" s="299"/>
      <c r="H1347" s="299"/>
      <c r="I1347" s="303"/>
      <c r="J1347" s="330"/>
      <c r="K1347" s="299"/>
      <c r="L1347" s="299"/>
      <c r="N1347" s="22"/>
      <c r="O1347" s="22"/>
      <c r="P1347" s="240"/>
    </row>
    <row r="1348" spans="2:16" ht="11.25" customHeight="1">
      <c r="B1348" s="305"/>
      <c r="C1348" s="75"/>
      <c r="D1348" s="95"/>
      <c r="E1348" s="95"/>
      <c r="F1348" s="305"/>
      <c r="G1348" s="299"/>
      <c r="H1348" s="299"/>
      <c r="I1348" s="303"/>
      <c r="J1348" s="330"/>
      <c r="K1348" s="299"/>
      <c r="L1348" s="299"/>
      <c r="N1348" s="22"/>
      <c r="O1348" s="22"/>
      <c r="P1348" s="240"/>
    </row>
    <row r="1349" spans="2:16" ht="11.25" customHeight="1">
      <c r="B1349" s="305"/>
      <c r="C1349" s="75"/>
      <c r="D1349" s="95"/>
      <c r="E1349" s="95"/>
      <c r="F1349" s="305"/>
      <c r="G1349" s="299"/>
      <c r="H1349" s="299"/>
      <c r="I1349" s="303"/>
      <c r="J1349" s="330"/>
      <c r="K1349" s="299"/>
      <c r="L1349" s="299"/>
      <c r="N1349" s="22"/>
      <c r="O1349" s="22"/>
      <c r="P1349" s="240"/>
    </row>
    <row r="1350" spans="2:16" ht="11.25" customHeight="1">
      <c r="B1350" s="305"/>
      <c r="C1350" s="75"/>
      <c r="D1350" s="95"/>
      <c r="E1350" s="95"/>
      <c r="F1350" s="305"/>
      <c r="G1350" s="299"/>
      <c r="H1350" s="299"/>
      <c r="I1350" s="303"/>
      <c r="J1350" s="330"/>
      <c r="K1350" s="299"/>
      <c r="L1350" s="299"/>
      <c r="N1350" s="22"/>
      <c r="O1350" s="22"/>
      <c r="P1350" s="240"/>
    </row>
    <row r="1351" spans="2:16" ht="11.25" customHeight="1">
      <c r="B1351" s="305"/>
      <c r="C1351" s="75"/>
      <c r="D1351" s="95"/>
      <c r="E1351" s="95"/>
      <c r="F1351" s="305"/>
      <c r="G1351" s="299"/>
      <c r="H1351" s="299"/>
      <c r="I1351" s="303"/>
      <c r="J1351" s="330"/>
      <c r="K1351" s="299"/>
      <c r="L1351" s="299"/>
      <c r="N1351" s="22"/>
      <c r="O1351" s="22"/>
      <c r="P1351" s="240"/>
    </row>
    <row r="1352" spans="2:16" ht="11.25" customHeight="1">
      <c r="B1352" s="305"/>
      <c r="C1352" s="75"/>
      <c r="D1352" s="95"/>
      <c r="E1352" s="95"/>
      <c r="F1352" s="305"/>
      <c r="G1352" s="299"/>
      <c r="H1352" s="299"/>
      <c r="I1352" s="303"/>
      <c r="J1352" s="330"/>
      <c r="K1352" s="299"/>
      <c r="L1352" s="299"/>
      <c r="N1352" s="22"/>
      <c r="O1352" s="22"/>
      <c r="P1352" s="240"/>
    </row>
    <row r="1353" spans="2:16" ht="11.25" customHeight="1">
      <c r="B1353" s="305"/>
      <c r="C1353" s="75"/>
      <c r="D1353" s="95"/>
      <c r="E1353" s="95"/>
      <c r="F1353" s="305"/>
      <c r="G1353" s="299"/>
      <c r="H1353" s="299"/>
      <c r="I1353" s="303"/>
      <c r="J1353" s="330"/>
      <c r="K1353" s="299"/>
      <c r="L1353" s="299"/>
      <c r="N1353" s="22"/>
      <c r="O1353" s="22"/>
      <c r="P1353" s="240"/>
    </row>
    <row r="1354" spans="2:16" ht="11.25" customHeight="1">
      <c r="B1354" s="305"/>
      <c r="C1354" s="75"/>
      <c r="D1354" s="95"/>
      <c r="E1354" s="95"/>
      <c r="F1354" s="305"/>
      <c r="G1354" s="299"/>
      <c r="H1354" s="299"/>
      <c r="I1354" s="303"/>
      <c r="J1354" s="330"/>
      <c r="K1354" s="299"/>
      <c r="L1354" s="299"/>
      <c r="N1354" s="22"/>
      <c r="O1354" s="22"/>
      <c r="P1354" s="240"/>
    </row>
    <row r="1355" spans="2:16" ht="11.25" customHeight="1">
      <c r="B1355" s="305"/>
      <c r="C1355" s="75"/>
      <c r="D1355" s="95"/>
      <c r="E1355" s="95"/>
      <c r="F1355" s="305"/>
      <c r="G1355" s="299"/>
      <c r="H1355" s="299"/>
      <c r="I1355" s="303"/>
      <c r="J1355" s="330"/>
      <c r="K1355" s="299"/>
      <c r="L1355" s="299"/>
      <c r="N1355" s="22"/>
      <c r="O1355" s="22"/>
      <c r="P1355" s="240"/>
    </row>
    <row r="1356" spans="2:16" ht="11.25" customHeight="1">
      <c r="B1356" s="305"/>
      <c r="C1356" s="75"/>
      <c r="D1356" s="95"/>
      <c r="E1356" s="95"/>
      <c r="F1356" s="305"/>
      <c r="G1356" s="299"/>
      <c r="H1356" s="299"/>
      <c r="I1356" s="303"/>
      <c r="J1356" s="330"/>
      <c r="K1356" s="299"/>
      <c r="L1356" s="299"/>
      <c r="N1356" s="22"/>
      <c r="O1356" s="22"/>
      <c r="P1356" s="240"/>
    </row>
    <row r="1357" spans="2:16" ht="11.25" customHeight="1">
      <c r="B1357" s="305"/>
      <c r="C1357" s="75"/>
      <c r="D1357" s="95"/>
      <c r="E1357" s="95"/>
      <c r="F1357" s="305"/>
      <c r="G1357" s="299"/>
      <c r="H1357" s="299"/>
      <c r="I1357" s="303"/>
      <c r="J1357" s="330"/>
      <c r="K1357" s="299"/>
      <c r="L1357" s="299"/>
      <c r="N1357" s="22"/>
      <c r="O1357" s="22"/>
      <c r="P1357" s="240"/>
    </row>
    <row r="1358" spans="2:16" ht="11.25" customHeight="1">
      <c r="B1358" s="305"/>
      <c r="C1358" s="75"/>
      <c r="D1358" s="95"/>
      <c r="E1358" s="95"/>
      <c r="F1358" s="305"/>
      <c r="G1358" s="299"/>
      <c r="H1358" s="299"/>
      <c r="I1358" s="303"/>
      <c r="J1358" s="330"/>
      <c r="K1358" s="299"/>
      <c r="L1358" s="299"/>
      <c r="N1358" s="22"/>
      <c r="O1358" s="22"/>
      <c r="P1358" s="240"/>
    </row>
    <row r="1359" spans="2:16" ht="11.25" customHeight="1">
      <c r="B1359" s="305"/>
      <c r="C1359" s="75"/>
      <c r="D1359" s="95"/>
      <c r="E1359" s="95"/>
      <c r="F1359" s="305"/>
      <c r="G1359" s="299"/>
      <c r="H1359" s="299"/>
      <c r="I1359" s="303"/>
      <c r="J1359" s="330"/>
      <c r="K1359" s="299"/>
      <c r="L1359" s="299"/>
      <c r="N1359" s="22"/>
      <c r="O1359" s="22"/>
      <c r="P1359" s="240"/>
    </row>
    <row r="1360" spans="2:16" ht="11.25" customHeight="1">
      <c r="B1360" s="305"/>
      <c r="C1360" s="75"/>
      <c r="D1360" s="95"/>
      <c r="E1360" s="95"/>
      <c r="F1360" s="305"/>
      <c r="G1360" s="299"/>
      <c r="H1360" s="299"/>
      <c r="I1360" s="303"/>
      <c r="J1360" s="330"/>
      <c r="K1360" s="299"/>
      <c r="L1360" s="299"/>
      <c r="N1360" s="22"/>
      <c r="O1360" s="22"/>
      <c r="P1360" s="240"/>
    </row>
    <row r="1361" spans="2:16" ht="11.25" customHeight="1">
      <c r="B1361" s="305"/>
      <c r="C1361" s="75"/>
      <c r="D1361" s="95"/>
      <c r="E1361" s="95"/>
      <c r="F1361" s="305"/>
      <c r="G1361" s="299"/>
      <c r="H1361" s="299"/>
      <c r="I1361" s="303"/>
      <c r="J1361" s="330"/>
      <c r="K1361" s="299"/>
      <c r="L1361" s="299"/>
      <c r="N1361" s="22"/>
      <c r="O1361" s="22"/>
      <c r="P1361" s="240"/>
    </row>
    <row r="1362" spans="2:16" ht="11.25" customHeight="1">
      <c r="B1362" s="305"/>
      <c r="C1362" s="75"/>
      <c r="D1362" s="95"/>
      <c r="E1362" s="95"/>
      <c r="F1362" s="305"/>
      <c r="G1362" s="299"/>
      <c r="H1362" s="299"/>
      <c r="I1362" s="303"/>
      <c r="J1362" s="330"/>
      <c r="K1362" s="299"/>
      <c r="L1362" s="299"/>
      <c r="N1362" s="22"/>
      <c r="O1362" s="22"/>
      <c r="P1362" s="240"/>
    </row>
    <row r="1363" spans="2:16" ht="11.25" customHeight="1">
      <c r="B1363" s="305"/>
      <c r="C1363" s="75"/>
      <c r="D1363" s="95"/>
      <c r="E1363" s="95"/>
      <c r="F1363" s="305"/>
      <c r="G1363" s="299"/>
      <c r="H1363" s="299"/>
      <c r="I1363" s="303"/>
      <c r="J1363" s="330"/>
      <c r="K1363" s="299"/>
      <c r="L1363" s="299"/>
      <c r="N1363" s="22"/>
      <c r="O1363" s="22"/>
      <c r="P1363" s="240"/>
    </row>
    <row r="1364" spans="2:16" ht="11.25" customHeight="1">
      <c r="B1364" s="305"/>
      <c r="C1364" s="75"/>
      <c r="D1364" s="95"/>
      <c r="E1364" s="95"/>
      <c r="F1364" s="305"/>
      <c r="G1364" s="299"/>
      <c r="H1364" s="299"/>
      <c r="I1364" s="303"/>
      <c r="J1364" s="330"/>
      <c r="K1364" s="299"/>
      <c r="L1364" s="299"/>
      <c r="N1364" s="22"/>
      <c r="O1364" s="22"/>
      <c r="P1364" s="240"/>
    </row>
    <row r="1365" spans="2:16" ht="11.25" customHeight="1">
      <c r="B1365" s="305"/>
      <c r="C1365" s="75"/>
      <c r="D1365" s="95"/>
      <c r="E1365" s="95"/>
      <c r="F1365" s="305"/>
      <c r="G1365" s="299"/>
      <c r="H1365" s="299"/>
      <c r="I1365" s="303"/>
      <c r="J1365" s="330"/>
      <c r="K1365" s="299"/>
      <c r="L1365" s="299"/>
      <c r="N1365" s="22"/>
      <c r="O1365" s="22"/>
      <c r="P1365" s="240"/>
    </row>
    <row r="1366" spans="2:16" ht="11.25" customHeight="1">
      <c r="B1366" s="305"/>
      <c r="C1366" s="75"/>
      <c r="D1366" s="95"/>
      <c r="E1366" s="95"/>
      <c r="F1366" s="305"/>
      <c r="G1366" s="299"/>
      <c r="H1366" s="299"/>
      <c r="I1366" s="303"/>
      <c r="J1366" s="330"/>
      <c r="K1366" s="299"/>
      <c r="L1366" s="299"/>
      <c r="N1366" s="22"/>
      <c r="O1366" s="22"/>
      <c r="P1366" s="240"/>
    </row>
    <row r="1367" spans="2:16" ht="11.25" customHeight="1">
      <c r="B1367" s="305"/>
      <c r="C1367" s="75"/>
      <c r="D1367" s="95"/>
      <c r="E1367" s="95"/>
      <c r="F1367" s="305"/>
      <c r="G1367" s="299"/>
      <c r="H1367" s="299"/>
      <c r="I1367" s="303"/>
      <c r="J1367" s="330"/>
      <c r="K1367" s="299"/>
      <c r="L1367" s="299"/>
      <c r="N1367" s="22"/>
      <c r="O1367" s="22"/>
      <c r="P1367" s="240"/>
    </row>
    <row r="1368" spans="2:16" ht="11.25" customHeight="1">
      <c r="B1368" s="305"/>
      <c r="C1368" s="75"/>
      <c r="D1368" s="95"/>
      <c r="E1368" s="95"/>
      <c r="F1368" s="305"/>
      <c r="G1368" s="299"/>
      <c r="H1368" s="299"/>
      <c r="I1368" s="303"/>
      <c r="J1368" s="330"/>
      <c r="K1368" s="299"/>
      <c r="L1368" s="299"/>
      <c r="N1368" s="22"/>
      <c r="O1368" s="22"/>
      <c r="P1368" s="240"/>
    </row>
    <row r="1369" spans="2:16" ht="11.25" customHeight="1">
      <c r="B1369" s="305"/>
      <c r="C1369" s="75"/>
      <c r="D1369" s="95"/>
      <c r="E1369" s="95"/>
      <c r="F1369" s="305"/>
      <c r="G1369" s="299"/>
      <c r="H1369" s="299"/>
      <c r="I1369" s="303"/>
      <c r="J1369" s="330"/>
      <c r="K1369" s="299"/>
      <c r="L1369" s="299"/>
      <c r="N1369" s="22"/>
      <c r="O1369" s="22"/>
      <c r="P1369" s="240"/>
    </row>
    <row r="1370" spans="2:16" ht="11.25" customHeight="1">
      <c r="B1370" s="305"/>
      <c r="C1370" s="75"/>
      <c r="D1370" s="95"/>
      <c r="E1370" s="95"/>
      <c r="F1370" s="305"/>
      <c r="G1370" s="299"/>
      <c r="H1370" s="299"/>
      <c r="I1370" s="303"/>
      <c r="J1370" s="330"/>
      <c r="K1370" s="299"/>
      <c r="L1370" s="299"/>
      <c r="N1370" s="22"/>
      <c r="O1370" s="22"/>
      <c r="P1370" s="240"/>
    </row>
    <row r="1371" spans="2:16" ht="11.25" customHeight="1">
      <c r="B1371" s="305"/>
      <c r="C1371" s="75"/>
      <c r="D1371" s="95"/>
      <c r="E1371" s="95"/>
      <c r="F1371" s="305"/>
      <c r="G1371" s="299"/>
      <c r="H1371" s="299"/>
      <c r="I1371" s="303"/>
      <c r="J1371" s="330"/>
      <c r="K1371" s="299"/>
      <c r="L1371" s="299"/>
      <c r="N1371" s="22"/>
      <c r="O1371" s="22"/>
      <c r="P1371" s="240"/>
    </row>
    <row r="1372" spans="2:16" ht="11.25" customHeight="1">
      <c r="B1372" s="305"/>
      <c r="C1372" s="75"/>
      <c r="D1372" s="95"/>
      <c r="E1372" s="95"/>
      <c r="F1372" s="305"/>
      <c r="G1372" s="299"/>
      <c r="H1372" s="299"/>
      <c r="I1372" s="303"/>
      <c r="J1372" s="330"/>
      <c r="K1372" s="299"/>
      <c r="L1372" s="299"/>
      <c r="N1372" s="22"/>
      <c r="O1372" s="22"/>
      <c r="P1372" s="240"/>
    </row>
    <row r="1373" spans="2:16" ht="11.25" customHeight="1">
      <c r="B1373" s="305"/>
      <c r="C1373" s="75"/>
      <c r="D1373" s="95"/>
      <c r="E1373" s="95"/>
      <c r="F1373" s="305"/>
      <c r="G1373" s="299"/>
      <c r="H1373" s="299"/>
      <c r="I1373" s="303"/>
      <c r="J1373" s="330"/>
      <c r="K1373" s="299"/>
      <c r="L1373" s="299"/>
      <c r="N1373" s="22"/>
      <c r="O1373" s="22"/>
      <c r="P1373" s="240"/>
    </row>
    <row r="1374" spans="2:16" ht="11.25" customHeight="1">
      <c r="B1374" s="305"/>
      <c r="C1374" s="75"/>
      <c r="D1374" s="95"/>
      <c r="E1374" s="95"/>
      <c r="F1374" s="305"/>
      <c r="G1374" s="299"/>
      <c r="H1374" s="299"/>
      <c r="I1374" s="303"/>
      <c r="J1374" s="330"/>
      <c r="K1374" s="299"/>
      <c r="L1374" s="299"/>
      <c r="N1374" s="22"/>
      <c r="O1374" s="22"/>
      <c r="P1374" s="240"/>
    </row>
    <row r="1375" spans="2:16" ht="11.25" customHeight="1">
      <c r="B1375" s="305"/>
      <c r="C1375" s="75"/>
      <c r="D1375" s="95"/>
      <c r="E1375" s="95"/>
      <c r="F1375" s="305"/>
      <c r="G1375" s="299"/>
      <c r="H1375" s="299"/>
      <c r="I1375" s="303"/>
      <c r="J1375" s="330"/>
      <c r="K1375" s="299"/>
      <c r="L1375" s="299"/>
      <c r="N1375" s="22"/>
      <c r="O1375" s="22"/>
      <c r="P1375" s="240"/>
    </row>
    <row r="1376" spans="2:16" ht="11.25" customHeight="1">
      <c r="B1376" s="305"/>
      <c r="C1376" s="75"/>
      <c r="D1376" s="95"/>
      <c r="E1376" s="95"/>
      <c r="F1376" s="305"/>
      <c r="G1376" s="299"/>
      <c r="H1376" s="299"/>
      <c r="I1376" s="303"/>
      <c r="J1376" s="330"/>
      <c r="K1376" s="299"/>
      <c r="L1376" s="299"/>
      <c r="N1376" s="22"/>
      <c r="O1376" s="22"/>
      <c r="P1376" s="240"/>
    </row>
    <row r="1377" spans="2:16" ht="11.25" customHeight="1">
      <c r="B1377" s="305"/>
      <c r="C1377" s="75"/>
      <c r="D1377" s="95"/>
      <c r="E1377" s="95"/>
      <c r="F1377" s="305"/>
      <c r="G1377" s="299"/>
      <c r="H1377" s="299"/>
      <c r="I1377" s="303"/>
      <c r="J1377" s="330"/>
      <c r="K1377" s="299"/>
      <c r="L1377" s="299"/>
      <c r="N1377" s="22"/>
      <c r="O1377" s="22"/>
      <c r="P1377" s="240"/>
    </row>
    <row r="1378" spans="2:16" ht="11.25" customHeight="1">
      <c r="B1378" s="305"/>
      <c r="C1378" s="75"/>
      <c r="D1378" s="95"/>
      <c r="E1378" s="95"/>
      <c r="F1378" s="305"/>
      <c r="G1378" s="299"/>
      <c r="H1378" s="299"/>
      <c r="I1378" s="303"/>
      <c r="J1378" s="330"/>
      <c r="K1378" s="299"/>
      <c r="L1378" s="299"/>
      <c r="N1378" s="22"/>
      <c r="O1378" s="22"/>
      <c r="P1378" s="240"/>
    </row>
    <row r="1379" spans="2:16" ht="11.25" customHeight="1">
      <c r="B1379" s="305"/>
      <c r="C1379" s="75"/>
      <c r="D1379" s="95"/>
      <c r="E1379" s="95"/>
      <c r="F1379" s="305"/>
      <c r="G1379" s="299"/>
      <c r="H1379" s="299"/>
      <c r="I1379" s="303"/>
      <c r="J1379" s="330"/>
      <c r="K1379" s="299"/>
      <c r="L1379" s="299"/>
      <c r="N1379" s="22"/>
      <c r="O1379" s="22"/>
      <c r="P1379" s="240"/>
    </row>
    <row r="1380" spans="2:16" ht="11.25" customHeight="1">
      <c r="B1380" s="305"/>
      <c r="C1380" s="75"/>
      <c r="D1380" s="95"/>
      <c r="E1380" s="95"/>
      <c r="F1380" s="305"/>
      <c r="G1380" s="299"/>
      <c r="H1380" s="299"/>
      <c r="I1380" s="303"/>
      <c r="J1380" s="330"/>
      <c r="K1380" s="299"/>
      <c r="L1380" s="299"/>
      <c r="N1380" s="22"/>
      <c r="O1380" s="22"/>
      <c r="P1380" s="240"/>
    </row>
    <row r="1381" spans="2:16" ht="11.25" customHeight="1">
      <c r="B1381" s="305"/>
      <c r="C1381" s="75"/>
      <c r="D1381" s="95"/>
      <c r="E1381" s="95"/>
      <c r="F1381" s="305"/>
      <c r="G1381" s="299"/>
      <c r="H1381" s="299"/>
      <c r="I1381" s="303"/>
      <c r="J1381" s="330"/>
      <c r="K1381" s="299"/>
      <c r="L1381" s="299"/>
      <c r="N1381" s="22"/>
      <c r="O1381" s="22"/>
      <c r="P1381" s="240"/>
    </row>
    <row r="1382" spans="2:16" ht="11.25" customHeight="1">
      <c r="B1382" s="305"/>
      <c r="C1382" s="75"/>
      <c r="D1382" s="95"/>
      <c r="E1382" s="95"/>
      <c r="F1382" s="305"/>
      <c r="G1382" s="299"/>
      <c r="H1382" s="299"/>
      <c r="I1382" s="303"/>
      <c r="J1382" s="330"/>
      <c r="K1382" s="299"/>
      <c r="L1382" s="299"/>
      <c r="N1382" s="22"/>
      <c r="O1382" s="22"/>
      <c r="P1382" s="240"/>
    </row>
    <row r="1383" spans="2:16" ht="11.25" customHeight="1">
      <c r="B1383" s="305"/>
      <c r="C1383" s="75"/>
      <c r="D1383" s="95"/>
      <c r="E1383" s="95"/>
      <c r="F1383" s="305"/>
      <c r="G1383" s="299"/>
      <c r="H1383" s="299"/>
      <c r="I1383" s="303"/>
      <c r="J1383" s="330"/>
      <c r="K1383" s="299"/>
      <c r="L1383" s="299"/>
      <c r="N1383" s="22"/>
      <c r="O1383" s="22"/>
      <c r="P1383" s="240"/>
    </row>
    <row r="1384" spans="2:16" ht="11.25" customHeight="1">
      <c r="B1384" s="305"/>
      <c r="C1384" s="75"/>
      <c r="D1384" s="95"/>
      <c r="E1384" s="95"/>
      <c r="F1384" s="305"/>
      <c r="G1384" s="299"/>
      <c r="H1384" s="299"/>
      <c r="I1384" s="303"/>
      <c r="J1384" s="330"/>
      <c r="K1384" s="299"/>
      <c r="L1384" s="299"/>
      <c r="N1384" s="22"/>
      <c r="O1384" s="22"/>
      <c r="P1384" s="240"/>
    </row>
    <row r="1385" spans="2:16" ht="11.25" customHeight="1">
      <c r="B1385" s="305"/>
      <c r="C1385" s="75"/>
      <c r="D1385" s="95"/>
      <c r="E1385" s="95"/>
      <c r="F1385" s="305"/>
      <c r="G1385" s="299"/>
      <c r="H1385" s="299"/>
      <c r="I1385" s="303"/>
      <c r="J1385" s="330"/>
      <c r="K1385" s="299"/>
      <c r="L1385" s="299"/>
      <c r="N1385" s="22"/>
      <c r="O1385" s="22"/>
      <c r="P1385" s="240"/>
    </row>
    <row r="1386" spans="2:16" ht="11.25" customHeight="1">
      <c r="B1386" s="305"/>
      <c r="C1386" s="75"/>
      <c r="D1386" s="95"/>
      <c r="E1386" s="95"/>
      <c r="F1386" s="305"/>
      <c r="G1386" s="299"/>
      <c r="H1386" s="299"/>
      <c r="I1386" s="303"/>
      <c r="J1386" s="330"/>
      <c r="K1386" s="299"/>
      <c r="L1386" s="299"/>
      <c r="N1386" s="22"/>
      <c r="O1386" s="22"/>
      <c r="P1386" s="240"/>
    </row>
    <row r="1387" spans="2:16" ht="11.25" customHeight="1">
      <c r="B1387" s="305"/>
      <c r="C1387" s="75"/>
      <c r="D1387" s="95"/>
      <c r="E1387" s="95"/>
      <c r="F1387" s="305"/>
      <c r="G1387" s="299"/>
      <c r="H1387" s="299"/>
      <c r="I1387" s="303"/>
      <c r="J1387" s="330"/>
      <c r="K1387" s="299"/>
      <c r="L1387" s="299"/>
      <c r="N1387" s="22"/>
      <c r="O1387" s="22"/>
      <c r="P1387" s="240"/>
    </row>
    <row r="1388" spans="2:16" ht="11.25" customHeight="1">
      <c r="B1388" s="305"/>
      <c r="C1388" s="75"/>
      <c r="D1388" s="95"/>
      <c r="E1388" s="95"/>
      <c r="F1388" s="305"/>
      <c r="G1388" s="299"/>
      <c r="H1388" s="299"/>
      <c r="I1388" s="303"/>
      <c r="J1388" s="330"/>
      <c r="K1388" s="299"/>
      <c r="L1388" s="299"/>
      <c r="N1388" s="22"/>
      <c r="O1388" s="22"/>
      <c r="P1388" s="240"/>
    </row>
    <row r="1389" spans="2:16" ht="11.25" customHeight="1">
      <c r="B1389" s="305"/>
      <c r="C1389" s="75"/>
      <c r="D1389" s="95"/>
      <c r="E1389" s="95"/>
      <c r="F1389" s="305"/>
      <c r="G1389" s="299"/>
      <c r="H1389" s="299"/>
      <c r="I1389" s="303"/>
      <c r="J1389" s="330"/>
      <c r="K1389" s="299"/>
      <c r="L1389" s="299"/>
      <c r="N1389" s="22"/>
      <c r="O1389" s="22"/>
      <c r="P1389" s="240"/>
    </row>
    <row r="1390" spans="2:16" ht="11.25" customHeight="1">
      <c r="B1390" s="305"/>
      <c r="C1390" s="75"/>
      <c r="D1390" s="95"/>
      <c r="E1390" s="95"/>
      <c r="F1390" s="305"/>
      <c r="G1390" s="299"/>
      <c r="H1390" s="299"/>
      <c r="I1390" s="303"/>
      <c r="J1390" s="330"/>
      <c r="K1390" s="299"/>
      <c r="L1390" s="299"/>
      <c r="N1390" s="22"/>
      <c r="O1390" s="22"/>
      <c r="P1390" s="240"/>
    </row>
    <row r="1391" spans="2:16" ht="11.25" customHeight="1">
      <c r="B1391" s="305"/>
      <c r="C1391" s="75"/>
      <c r="D1391" s="95"/>
      <c r="E1391" s="95"/>
      <c r="F1391" s="305"/>
      <c r="G1391" s="299"/>
      <c r="H1391" s="299"/>
      <c r="I1391" s="303"/>
      <c r="J1391" s="330"/>
      <c r="K1391" s="299"/>
      <c r="L1391" s="299"/>
      <c r="N1391" s="22"/>
      <c r="O1391" s="22"/>
      <c r="P1391" s="240"/>
    </row>
    <row r="1392" spans="2:16" ht="11.25" customHeight="1">
      <c r="B1392" s="305"/>
      <c r="C1392" s="75"/>
      <c r="D1392" s="95"/>
      <c r="E1392" s="95"/>
      <c r="F1392" s="305"/>
      <c r="G1392" s="299"/>
      <c r="H1392" s="299"/>
      <c r="I1392" s="303"/>
      <c r="J1392" s="330"/>
      <c r="K1392" s="299"/>
      <c r="L1392" s="299"/>
      <c r="N1392" s="22"/>
      <c r="O1392" s="22"/>
      <c r="P1392" s="240"/>
    </row>
    <row r="1393" spans="2:16" ht="11.25" customHeight="1">
      <c r="B1393" s="305"/>
      <c r="C1393" s="75"/>
      <c r="D1393" s="95"/>
      <c r="E1393" s="95"/>
      <c r="F1393" s="305"/>
      <c r="G1393" s="299"/>
      <c r="H1393" s="299"/>
      <c r="I1393" s="303"/>
      <c r="J1393" s="330"/>
      <c r="K1393" s="299"/>
      <c r="L1393" s="299"/>
      <c r="N1393" s="22"/>
      <c r="O1393" s="22"/>
      <c r="P1393" s="240"/>
    </row>
    <row r="1394" spans="2:16" ht="11.25" customHeight="1">
      <c r="B1394" s="305"/>
      <c r="C1394" s="75"/>
      <c r="D1394" s="95"/>
      <c r="E1394" s="95"/>
      <c r="F1394" s="305"/>
      <c r="G1394" s="299"/>
      <c r="H1394" s="299"/>
      <c r="I1394" s="303"/>
      <c r="J1394" s="330"/>
      <c r="K1394" s="299"/>
      <c r="L1394" s="299"/>
      <c r="N1394" s="22"/>
      <c r="O1394" s="22"/>
      <c r="P1394" s="240"/>
    </row>
    <row r="1395" spans="2:16" ht="11.25" customHeight="1">
      <c r="B1395" s="305"/>
      <c r="C1395" s="75"/>
      <c r="D1395" s="95"/>
      <c r="E1395" s="95"/>
      <c r="F1395" s="305"/>
      <c r="G1395" s="299"/>
      <c r="H1395" s="299"/>
      <c r="I1395" s="303"/>
      <c r="J1395" s="330"/>
      <c r="K1395" s="299"/>
      <c r="L1395" s="299"/>
      <c r="N1395" s="22"/>
      <c r="O1395" s="22"/>
      <c r="P1395" s="240"/>
    </row>
    <row r="1396" spans="2:16" ht="11.25" customHeight="1">
      <c r="B1396" s="305"/>
      <c r="C1396" s="75"/>
      <c r="D1396" s="95"/>
      <c r="E1396" s="95"/>
      <c r="F1396" s="305"/>
      <c r="G1396" s="299"/>
      <c r="H1396" s="299"/>
      <c r="I1396" s="303"/>
      <c r="J1396" s="330"/>
      <c r="K1396" s="299"/>
      <c r="L1396" s="299"/>
      <c r="N1396" s="22"/>
      <c r="O1396" s="22"/>
      <c r="P1396" s="240"/>
    </row>
    <row r="1397" spans="2:16" ht="11.25" customHeight="1">
      <c r="B1397" s="305"/>
      <c r="C1397" s="75"/>
      <c r="D1397" s="95"/>
      <c r="E1397" s="95"/>
      <c r="F1397" s="305"/>
      <c r="G1397" s="299"/>
      <c r="H1397" s="299"/>
      <c r="I1397" s="303"/>
      <c r="J1397" s="330"/>
      <c r="K1397" s="299"/>
      <c r="L1397" s="299"/>
      <c r="N1397" s="22"/>
      <c r="O1397" s="22"/>
      <c r="P1397" s="240"/>
    </row>
    <row r="1398" spans="2:16" ht="11.25" customHeight="1">
      <c r="B1398" s="305"/>
      <c r="C1398" s="75"/>
      <c r="D1398" s="95"/>
      <c r="E1398" s="95"/>
      <c r="F1398" s="305"/>
      <c r="G1398" s="299"/>
      <c r="H1398" s="299"/>
      <c r="I1398" s="303"/>
      <c r="J1398" s="330"/>
      <c r="K1398" s="299"/>
      <c r="L1398" s="299"/>
      <c r="N1398" s="22"/>
      <c r="O1398" s="22"/>
      <c r="P1398" s="240"/>
    </row>
    <row r="1399" spans="2:16" ht="11.25" customHeight="1">
      <c r="B1399" s="305"/>
      <c r="C1399" s="75"/>
      <c r="D1399" s="95"/>
      <c r="E1399" s="95"/>
      <c r="F1399" s="305"/>
      <c r="G1399" s="299"/>
      <c r="H1399" s="299"/>
      <c r="I1399" s="303"/>
      <c r="J1399" s="330"/>
      <c r="K1399" s="299"/>
      <c r="L1399" s="299"/>
      <c r="N1399" s="22"/>
      <c r="O1399" s="22"/>
      <c r="P1399" s="240"/>
    </row>
    <row r="1400" spans="2:16" ht="11.25" customHeight="1">
      <c r="B1400" s="305"/>
      <c r="C1400" s="75"/>
      <c r="D1400" s="95"/>
      <c r="E1400" s="95"/>
      <c r="F1400" s="305"/>
      <c r="G1400" s="299"/>
      <c r="H1400" s="299"/>
      <c r="I1400" s="303"/>
      <c r="J1400" s="330"/>
      <c r="K1400" s="299"/>
      <c r="L1400" s="299"/>
      <c r="N1400" s="22"/>
      <c r="O1400" s="22"/>
      <c r="P1400" s="240"/>
    </row>
    <row r="1401" spans="2:16" ht="11.25" customHeight="1">
      <c r="B1401" s="305"/>
      <c r="C1401" s="75"/>
      <c r="D1401" s="95"/>
      <c r="E1401" s="95"/>
      <c r="F1401" s="305"/>
      <c r="G1401" s="299"/>
      <c r="H1401" s="299"/>
      <c r="I1401" s="303"/>
      <c r="J1401" s="330"/>
      <c r="K1401" s="299"/>
      <c r="L1401" s="299"/>
      <c r="N1401" s="22"/>
      <c r="O1401" s="22"/>
      <c r="P1401" s="240"/>
    </row>
    <row r="1402" spans="2:16" ht="11.25" customHeight="1">
      <c r="B1402" s="305"/>
      <c r="C1402" s="75"/>
      <c r="D1402" s="95"/>
      <c r="E1402" s="95"/>
      <c r="F1402" s="305"/>
      <c r="G1402" s="299"/>
      <c r="H1402" s="299"/>
      <c r="I1402" s="303"/>
      <c r="J1402" s="330"/>
      <c r="K1402" s="299"/>
      <c r="L1402" s="299"/>
      <c r="N1402" s="22"/>
      <c r="O1402" s="22"/>
      <c r="P1402" s="240"/>
    </row>
    <row r="1403" spans="2:16" ht="11.25" customHeight="1">
      <c r="B1403" s="305"/>
      <c r="C1403" s="75"/>
      <c r="D1403" s="95"/>
      <c r="E1403" s="95"/>
      <c r="F1403" s="305"/>
      <c r="G1403" s="299"/>
      <c r="H1403" s="299"/>
      <c r="I1403" s="303"/>
      <c r="J1403" s="330"/>
      <c r="K1403" s="299"/>
      <c r="L1403" s="299"/>
      <c r="N1403" s="22"/>
      <c r="O1403" s="22"/>
      <c r="P1403" s="240"/>
    </row>
    <row r="1404" spans="2:16" ht="11.25" customHeight="1">
      <c r="B1404" s="305"/>
      <c r="C1404" s="75"/>
      <c r="D1404" s="95"/>
      <c r="E1404" s="95"/>
      <c r="F1404" s="305"/>
      <c r="G1404" s="299"/>
      <c r="H1404" s="299"/>
      <c r="I1404" s="303"/>
      <c r="J1404" s="330"/>
      <c r="K1404" s="299"/>
      <c r="L1404" s="299"/>
      <c r="N1404" s="22"/>
      <c r="O1404" s="22"/>
      <c r="P1404" s="240"/>
    </row>
    <row r="1405" spans="2:16" ht="11.25" customHeight="1">
      <c r="B1405" s="305"/>
      <c r="C1405" s="75"/>
      <c r="D1405" s="95"/>
      <c r="E1405" s="95"/>
      <c r="F1405" s="305"/>
      <c r="G1405" s="299"/>
      <c r="H1405" s="299"/>
      <c r="I1405" s="303"/>
      <c r="J1405" s="330"/>
      <c r="K1405" s="299"/>
      <c r="L1405" s="299"/>
      <c r="N1405" s="22"/>
      <c r="O1405" s="22"/>
      <c r="P1405" s="240"/>
    </row>
    <row r="1406" spans="2:16" ht="11.25" customHeight="1">
      <c r="B1406" s="305"/>
      <c r="C1406" s="75"/>
      <c r="D1406" s="95"/>
      <c r="E1406" s="95"/>
      <c r="F1406" s="305"/>
      <c r="G1406" s="299"/>
      <c r="H1406" s="299"/>
      <c r="I1406" s="303"/>
      <c r="J1406" s="330"/>
      <c r="K1406" s="299"/>
      <c r="L1406" s="299"/>
      <c r="N1406" s="22"/>
      <c r="O1406" s="22"/>
      <c r="P1406" s="240"/>
    </row>
    <row r="1407" spans="2:16" ht="11.25" customHeight="1">
      <c r="B1407" s="305"/>
      <c r="C1407" s="75"/>
      <c r="D1407" s="95"/>
      <c r="E1407" s="95"/>
      <c r="F1407" s="305"/>
      <c r="G1407" s="299"/>
      <c r="H1407" s="299"/>
      <c r="I1407" s="303"/>
      <c r="J1407" s="330"/>
      <c r="K1407" s="299"/>
      <c r="L1407" s="299"/>
      <c r="N1407" s="22"/>
      <c r="O1407" s="22"/>
      <c r="P1407" s="240"/>
    </row>
    <row r="1408" spans="2:16" ht="11.25" customHeight="1">
      <c r="B1408" s="305"/>
      <c r="C1408" s="75"/>
      <c r="D1408" s="95"/>
      <c r="E1408" s="95"/>
      <c r="F1408" s="305"/>
      <c r="G1408" s="299"/>
      <c r="H1408" s="299"/>
      <c r="I1408" s="303"/>
      <c r="J1408" s="330"/>
      <c r="K1408" s="299"/>
      <c r="L1408" s="299"/>
      <c r="N1408" s="22"/>
      <c r="O1408" s="22"/>
      <c r="P1408" s="240"/>
    </row>
    <row r="1409" spans="2:16" ht="11.25" customHeight="1">
      <c r="B1409" s="305"/>
      <c r="C1409" s="75"/>
      <c r="D1409" s="95"/>
      <c r="E1409" s="95"/>
      <c r="F1409" s="305"/>
      <c r="G1409" s="299"/>
      <c r="H1409" s="299"/>
      <c r="I1409" s="303"/>
      <c r="J1409" s="330"/>
      <c r="K1409" s="299"/>
      <c r="L1409" s="299"/>
      <c r="N1409" s="22"/>
      <c r="O1409" s="22"/>
      <c r="P1409" s="240"/>
    </row>
    <row r="1410" spans="2:16" ht="11.25" customHeight="1">
      <c r="B1410" s="305"/>
      <c r="C1410" s="75"/>
      <c r="D1410" s="95"/>
      <c r="E1410" s="95"/>
      <c r="F1410" s="305"/>
      <c r="G1410" s="299"/>
      <c r="H1410" s="299"/>
      <c r="I1410" s="303"/>
      <c r="J1410" s="330"/>
      <c r="K1410" s="299"/>
      <c r="L1410" s="299"/>
      <c r="N1410" s="22"/>
      <c r="O1410" s="22"/>
      <c r="P1410" s="240"/>
    </row>
    <row r="1411" spans="2:16" ht="11.25" customHeight="1">
      <c r="B1411" s="305"/>
      <c r="C1411" s="75"/>
      <c r="D1411" s="95"/>
      <c r="E1411" s="95"/>
      <c r="F1411" s="305"/>
      <c r="G1411" s="299"/>
      <c r="H1411" s="299"/>
      <c r="I1411" s="303"/>
      <c r="J1411" s="330"/>
      <c r="K1411" s="299"/>
      <c r="L1411" s="299"/>
      <c r="N1411" s="22"/>
      <c r="O1411" s="22"/>
      <c r="P1411" s="240"/>
    </row>
    <row r="1412" spans="2:16" ht="11.25" customHeight="1">
      <c r="B1412" s="305"/>
      <c r="C1412" s="75"/>
      <c r="D1412" s="95"/>
      <c r="E1412" s="95"/>
      <c r="F1412" s="305"/>
      <c r="G1412" s="299"/>
      <c r="H1412" s="299"/>
      <c r="I1412" s="303"/>
      <c r="J1412" s="330"/>
      <c r="K1412" s="299"/>
      <c r="L1412" s="299"/>
      <c r="N1412" s="22"/>
      <c r="O1412" s="22"/>
      <c r="P1412" s="240"/>
    </row>
    <row r="1413" spans="2:16" ht="11.25" customHeight="1">
      <c r="B1413" s="305"/>
      <c r="C1413" s="75"/>
      <c r="D1413" s="95"/>
      <c r="E1413" s="95"/>
      <c r="F1413" s="305"/>
      <c r="G1413" s="299"/>
      <c r="H1413" s="299"/>
      <c r="I1413" s="303"/>
      <c r="J1413" s="330"/>
      <c r="K1413" s="299"/>
      <c r="L1413" s="299"/>
      <c r="N1413" s="22"/>
      <c r="O1413" s="22"/>
      <c r="P1413" s="240"/>
    </row>
    <row r="1414" spans="2:16" ht="11.25" customHeight="1">
      <c r="B1414" s="305"/>
      <c r="C1414" s="75"/>
      <c r="D1414" s="95"/>
      <c r="E1414" s="95"/>
      <c r="F1414" s="305"/>
      <c r="G1414" s="299"/>
      <c r="H1414" s="299"/>
      <c r="I1414" s="303"/>
      <c r="J1414" s="330"/>
      <c r="K1414" s="299"/>
      <c r="L1414" s="299"/>
      <c r="N1414" s="22"/>
      <c r="O1414" s="22"/>
      <c r="P1414" s="240"/>
    </row>
    <row r="1415" spans="2:16" ht="11.25" customHeight="1">
      <c r="B1415" s="305"/>
      <c r="C1415" s="75"/>
      <c r="D1415" s="95"/>
      <c r="E1415" s="95"/>
      <c r="F1415" s="305"/>
      <c r="G1415" s="299"/>
      <c r="H1415" s="299"/>
      <c r="I1415" s="303"/>
      <c r="J1415" s="330"/>
      <c r="K1415" s="299"/>
      <c r="L1415" s="299"/>
      <c r="N1415" s="22"/>
      <c r="O1415" s="22"/>
      <c r="P1415" s="240"/>
    </row>
    <row r="1416" spans="2:16" ht="11.25" customHeight="1">
      <c r="B1416" s="305"/>
      <c r="C1416" s="75"/>
      <c r="D1416" s="95"/>
      <c r="E1416" s="95"/>
      <c r="F1416" s="305"/>
      <c r="G1416" s="299"/>
      <c r="H1416" s="299"/>
      <c r="I1416" s="303"/>
      <c r="J1416" s="330"/>
      <c r="K1416" s="299"/>
      <c r="L1416" s="299"/>
      <c r="N1416" s="22"/>
      <c r="O1416" s="22"/>
      <c r="P1416" s="240"/>
    </row>
    <row r="1417" spans="2:16" ht="11.25" customHeight="1">
      <c r="B1417" s="305"/>
      <c r="C1417" s="75"/>
      <c r="D1417" s="95"/>
      <c r="E1417" s="95"/>
      <c r="F1417" s="305"/>
      <c r="G1417" s="299"/>
      <c r="H1417" s="299"/>
      <c r="I1417" s="303"/>
      <c r="J1417" s="330"/>
      <c r="K1417" s="299"/>
      <c r="L1417" s="299"/>
      <c r="N1417" s="22"/>
      <c r="O1417" s="22"/>
      <c r="P1417" s="240"/>
    </row>
    <row r="1418" spans="2:16" ht="11.25" customHeight="1">
      <c r="B1418" s="305"/>
      <c r="C1418" s="75"/>
      <c r="D1418" s="95"/>
      <c r="E1418" s="95"/>
      <c r="F1418" s="305"/>
      <c r="G1418" s="299"/>
      <c r="H1418" s="299"/>
      <c r="I1418" s="303"/>
      <c r="J1418" s="330"/>
      <c r="K1418" s="299"/>
      <c r="L1418" s="299"/>
      <c r="N1418" s="22"/>
      <c r="O1418" s="22"/>
      <c r="P1418" s="240"/>
    </row>
    <row r="1419" spans="2:16" ht="11.25" customHeight="1">
      <c r="B1419" s="305"/>
      <c r="C1419" s="75"/>
      <c r="D1419" s="95"/>
      <c r="E1419" s="95"/>
      <c r="F1419" s="305"/>
      <c r="G1419" s="299"/>
      <c r="H1419" s="299"/>
      <c r="I1419" s="303"/>
      <c r="J1419" s="330"/>
      <c r="K1419" s="299"/>
      <c r="L1419" s="299"/>
      <c r="N1419" s="22"/>
      <c r="O1419" s="22"/>
      <c r="P1419" s="240"/>
    </row>
    <row r="1420" spans="2:16" ht="11.25" customHeight="1">
      <c r="B1420" s="305"/>
      <c r="C1420" s="75"/>
      <c r="D1420" s="95"/>
      <c r="E1420" s="95"/>
      <c r="F1420" s="305"/>
      <c r="G1420" s="299"/>
      <c r="H1420" s="299"/>
      <c r="I1420" s="303"/>
      <c r="J1420" s="330"/>
      <c r="K1420" s="299"/>
      <c r="L1420" s="299"/>
      <c r="N1420" s="22"/>
      <c r="O1420" s="22"/>
      <c r="P1420" s="240"/>
    </row>
    <row r="1421" spans="2:16" ht="11.25" customHeight="1">
      <c r="B1421" s="305"/>
      <c r="C1421" s="75"/>
      <c r="D1421" s="95"/>
      <c r="E1421" s="95"/>
      <c r="F1421" s="305"/>
      <c r="G1421" s="299"/>
      <c r="H1421" s="299"/>
      <c r="I1421" s="303"/>
      <c r="J1421" s="330"/>
      <c r="K1421" s="299"/>
      <c r="L1421" s="299"/>
      <c r="N1421" s="22"/>
      <c r="O1421" s="22"/>
      <c r="P1421" s="240"/>
    </row>
    <row r="1422" spans="2:16" ht="11.25" customHeight="1">
      <c r="B1422" s="305"/>
      <c r="C1422" s="75"/>
      <c r="D1422" s="95"/>
      <c r="E1422" s="95"/>
      <c r="F1422" s="305"/>
      <c r="G1422" s="299"/>
      <c r="H1422" s="299"/>
      <c r="I1422" s="303"/>
      <c r="J1422" s="330"/>
      <c r="K1422" s="299"/>
      <c r="L1422" s="299"/>
      <c r="N1422" s="22"/>
      <c r="O1422" s="22"/>
      <c r="P1422" s="240"/>
    </row>
    <row r="1423" spans="2:16" ht="11.25" customHeight="1">
      <c r="B1423" s="305"/>
      <c r="C1423" s="75"/>
      <c r="D1423" s="95"/>
      <c r="E1423" s="95"/>
      <c r="F1423" s="305"/>
      <c r="G1423" s="299"/>
      <c r="H1423" s="299"/>
      <c r="I1423" s="303"/>
      <c r="J1423" s="330"/>
      <c r="K1423" s="299"/>
      <c r="L1423" s="299"/>
      <c r="N1423" s="22"/>
      <c r="O1423" s="22"/>
      <c r="P1423" s="240"/>
    </row>
    <row r="1424" spans="2:16" ht="11.25" customHeight="1">
      <c r="B1424" s="305"/>
      <c r="C1424" s="75"/>
      <c r="D1424" s="95"/>
      <c r="E1424" s="95"/>
      <c r="F1424" s="305"/>
      <c r="G1424" s="299"/>
      <c r="H1424" s="299"/>
      <c r="I1424" s="303"/>
      <c r="J1424" s="330"/>
      <c r="K1424" s="299"/>
      <c r="L1424" s="299"/>
      <c r="N1424" s="22"/>
      <c r="O1424" s="22"/>
      <c r="P1424" s="240"/>
    </row>
    <row r="1425" spans="2:16" ht="11.25" customHeight="1">
      <c r="B1425" s="305"/>
      <c r="C1425" s="75"/>
      <c r="D1425" s="95"/>
      <c r="E1425" s="95"/>
      <c r="F1425" s="305"/>
      <c r="G1425" s="299"/>
      <c r="H1425" s="299"/>
      <c r="I1425" s="303"/>
      <c r="J1425" s="330"/>
      <c r="K1425" s="299"/>
      <c r="L1425" s="299"/>
      <c r="N1425" s="22"/>
      <c r="O1425" s="22"/>
      <c r="P1425" s="240"/>
    </row>
    <row r="1426" spans="2:16" ht="11.25" customHeight="1">
      <c r="B1426" s="305"/>
      <c r="C1426" s="75"/>
      <c r="D1426" s="95"/>
      <c r="E1426" s="95"/>
      <c r="F1426" s="305"/>
      <c r="G1426" s="299"/>
      <c r="H1426" s="299"/>
      <c r="I1426" s="303"/>
      <c r="J1426" s="330"/>
      <c r="K1426" s="299"/>
      <c r="L1426" s="299"/>
      <c r="N1426" s="22"/>
      <c r="O1426" s="22"/>
      <c r="P1426" s="240"/>
    </row>
    <row r="1427" spans="2:16" ht="11.25" customHeight="1">
      <c r="B1427" s="305"/>
      <c r="C1427" s="75"/>
      <c r="D1427" s="95"/>
      <c r="E1427" s="95"/>
      <c r="F1427" s="305"/>
      <c r="G1427" s="299"/>
      <c r="H1427" s="299"/>
      <c r="I1427" s="303"/>
      <c r="J1427" s="330"/>
      <c r="K1427" s="299"/>
      <c r="L1427" s="299"/>
      <c r="N1427" s="22"/>
      <c r="O1427" s="22"/>
      <c r="P1427" s="240"/>
    </row>
    <row r="1428" spans="2:16" ht="11.25" customHeight="1">
      <c r="B1428" s="305"/>
      <c r="C1428" s="75"/>
      <c r="D1428" s="95"/>
      <c r="E1428" s="95"/>
      <c r="F1428" s="305"/>
      <c r="G1428" s="299"/>
      <c r="H1428" s="299"/>
      <c r="I1428" s="303"/>
      <c r="J1428" s="330"/>
      <c r="K1428" s="299"/>
      <c r="L1428" s="299"/>
      <c r="N1428" s="22"/>
      <c r="O1428" s="22"/>
      <c r="P1428" s="240"/>
    </row>
    <row r="1429" spans="2:16" ht="11.25" customHeight="1">
      <c r="B1429" s="305"/>
      <c r="C1429" s="75"/>
      <c r="D1429" s="95"/>
      <c r="E1429" s="95"/>
      <c r="F1429" s="305"/>
      <c r="G1429" s="299"/>
      <c r="H1429" s="299"/>
      <c r="I1429" s="303"/>
      <c r="J1429" s="330"/>
      <c r="K1429" s="299"/>
      <c r="L1429" s="299"/>
      <c r="N1429" s="22"/>
      <c r="O1429" s="22"/>
      <c r="P1429" s="240"/>
    </row>
    <row r="1430" spans="2:16" ht="11.25" customHeight="1">
      <c r="B1430" s="305"/>
      <c r="C1430" s="75"/>
      <c r="D1430" s="95"/>
      <c r="E1430" s="95"/>
      <c r="F1430" s="305"/>
      <c r="G1430" s="299"/>
      <c r="H1430" s="299"/>
      <c r="I1430" s="303"/>
      <c r="J1430" s="330"/>
      <c r="K1430" s="299"/>
      <c r="L1430" s="299"/>
      <c r="N1430" s="22"/>
      <c r="O1430" s="22"/>
      <c r="P1430" s="240"/>
    </row>
    <row r="1431" spans="2:16" ht="11.25" customHeight="1">
      <c r="B1431" s="305"/>
      <c r="C1431" s="75"/>
      <c r="D1431" s="95"/>
      <c r="E1431" s="95"/>
      <c r="F1431" s="305"/>
      <c r="G1431" s="299"/>
      <c r="H1431" s="299"/>
      <c r="I1431" s="303"/>
      <c r="J1431" s="330"/>
      <c r="K1431" s="299"/>
      <c r="L1431" s="299"/>
      <c r="N1431" s="22"/>
      <c r="O1431" s="22"/>
      <c r="P1431" s="240"/>
    </row>
    <row r="1432" spans="2:16" ht="11.25" customHeight="1">
      <c r="B1432" s="305"/>
      <c r="C1432" s="75"/>
      <c r="D1432" s="95"/>
      <c r="E1432" s="95"/>
      <c r="F1432" s="305"/>
      <c r="G1432" s="299"/>
      <c r="H1432" s="299"/>
      <c r="I1432" s="303"/>
      <c r="J1432" s="330"/>
      <c r="K1432" s="299"/>
      <c r="L1432" s="299"/>
      <c r="N1432" s="22"/>
      <c r="O1432" s="22"/>
      <c r="P1432" s="240"/>
    </row>
    <row r="1433" spans="2:16" ht="11.25" customHeight="1">
      <c r="B1433" s="305"/>
      <c r="C1433" s="75"/>
      <c r="D1433" s="95"/>
      <c r="E1433" s="95"/>
      <c r="F1433" s="305"/>
      <c r="G1433" s="299"/>
      <c r="H1433" s="299"/>
      <c r="I1433" s="303"/>
      <c r="J1433" s="330"/>
      <c r="K1433" s="299"/>
      <c r="L1433" s="299"/>
      <c r="N1433" s="22"/>
      <c r="O1433" s="22"/>
      <c r="P1433" s="240"/>
    </row>
    <row r="1434" spans="2:16" ht="11.25" customHeight="1">
      <c r="B1434" s="305"/>
      <c r="C1434" s="75"/>
      <c r="D1434" s="95"/>
      <c r="E1434" s="95"/>
      <c r="F1434" s="305"/>
      <c r="G1434" s="299"/>
      <c r="H1434" s="299"/>
      <c r="I1434" s="303"/>
      <c r="J1434" s="330"/>
      <c r="K1434" s="299"/>
      <c r="L1434" s="299"/>
      <c r="N1434" s="22"/>
      <c r="O1434" s="22"/>
      <c r="P1434" s="240"/>
    </row>
    <row r="1435" spans="2:16" ht="11.25" customHeight="1">
      <c r="B1435" s="305"/>
      <c r="C1435" s="75"/>
      <c r="D1435" s="95"/>
      <c r="E1435" s="95"/>
      <c r="F1435" s="305"/>
      <c r="G1435" s="299"/>
      <c r="H1435" s="299"/>
      <c r="I1435" s="303"/>
      <c r="J1435" s="330"/>
      <c r="K1435" s="299"/>
      <c r="L1435" s="299"/>
      <c r="N1435" s="22"/>
      <c r="O1435" s="22"/>
      <c r="P1435" s="240"/>
    </row>
    <row r="1436" spans="2:16" ht="11.25" customHeight="1">
      <c r="B1436" s="305"/>
      <c r="C1436" s="75"/>
      <c r="D1436" s="95"/>
      <c r="E1436" s="95"/>
      <c r="F1436" s="305"/>
      <c r="G1436" s="299"/>
      <c r="H1436" s="299"/>
      <c r="I1436" s="303"/>
      <c r="J1436" s="330"/>
      <c r="K1436" s="299"/>
      <c r="L1436" s="299"/>
      <c r="N1436" s="22"/>
      <c r="O1436" s="22"/>
      <c r="P1436" s="240"/>
    </row>
    <row r="1437" spans="2:16" ht="11.25" customHeight="1">
      <c r="B1437" s="305"/>
      <c r="C1437" s="75"/>
      <c r="D1437" s="95"/>
      <c r="E1437" s="95"/>
      <c r="F1437" s="305"/>
      <c r="G1437" s="299"/>
      <c r="H1437" s="299"/>
      <c r="I1437" s="303"/>
      <c r="J1437" s="330"/>
      <c r="K1437" s="299"/>
      <c r="L1437" s="299"/>
      <c r="N1437" s="22"/>
      <c r="O1437" s="22"/>
      <c r="P1437" s="240"/>
    </row>
    <row r="1438" spans="2:16" ht="11.25" customHeight="1">
      <c r="B1438" s="305"/>
      <c r="C1438" s="75"/>
      <c r="D1438" s="95"/>
      <c r="E1438" s="95"/>
      <c r="F1438" s="305"/>
      <c r="G1438" s="299"/>
      <c r="H1438" s="299"/>
      <c r="I1438" s="303"/>
      <c r="J1438" s="330"/>
      <c r="K1438" s="299"/>
      <c r="L1438" s="299"/>
      <c r="N1438" s="22"/>
      <c r="O1438" s="22"/>
      <c r="P1438" s="240"/>
    </row>
    <row r="1439" spans="2:16" ht="11.25" customHeight="1">
      <c r="B1439" s="305"/>
      <c r="C1439" s="75"/>
      <c r="D1439" s="95"/>
      <c r="E1439" s="95"/>
      <c r="F1439" s="305"/>
      <c r="G1439" s="299"/>
      <c r="H1439" s="299"/>
      <c r="I1439" s="303"/>
      <c r="J1439" s="330"/>
      <c r="K1439" s="299"/>
      <c r="L1439" s="299"/>
      <c r="N1439" s="22"/>
      <c r="O1439" s="22"/>
      <c r="P1439" s="240"/>
    </row>
    <row r="1440" spans="2:16" ht="11.25" customHeight="1">
      <c r="B1440" s="305"/>
      <c r="C1440" s="75"/>
      <c r="D1440" s="95"/>
      <c r="E1440" s="95"/>
      <c r="F1440" s="305"/>
      <c r="G1440" s="299"/>
      <c r="H1440" s="299"/>
      <c r="I1440" s="303"/>
      <c r="J1440" s="330"/>
      <c r="K1440" s="299"/>
      <c r="L1440" s="299"/>
      <c r="N1440" s="22"/>
      <c r="O1440" s="22"/>
      <c r="P1440" s="240"/>
    </row>
    <row r="1441" spans="2:16" ht="11.25" customHeight="1">
      <c r="B1441" s="305"/>
      <c r="C1441" s="75"/>
      <c r="D1441" s="95"/>
      <c r="E1441" s="95"/>
      <c r="F1441" s="305"/>
      <c r="G1441" s="299"/>
      <c r="H1441" s="299"/>
      <c r="I1441" s="303"/>
      <c r="J1441" s="330"/>
      <c r="K1441" s="299"/>
      <c r="L1441" s="299"/>
      <c r="N1441" s="22"/>
      <c r="O1441" s="22"/>
      <c r="P1441" s="240"/>
    </row>
    <row r="1442" spans="2:16" ht="11.25" customHeight="1">
      <c r="B1442" s="305"/>
      <c r="C1442" s="75"/>
      <c r="D1442" s="95"/>
      <c r="E1442" s="95"/>
      <c r="F1442" s="305"/>
      <c r="G1442" s="299"/>
      <c r="H1442" s="299"/>
      <c r="I1442" s="303"/>
      <c r="J1442" s="330"/>
      <c r="K1442" s="299"/>
      <c r="L1442" s="299"/>
      <c r="N1442" s="22"/>
      <c r="O1442" s="22"/>
      <c r="P1442" s="240"/>
    </row>
    <row r="1443" spans="2:16" ht="11.25" customHeight="1">
      <c r="B1443" s="305"/>
      <c r="C1443" s="75"/>
      <c r="D1443" s="95"/>
      <c r="E1443" s="95"/>
      <c r="F1443" s="305"/>
      <c r="G1443" s="299"/>
      <c r="H1443" s="299"/>
      <c r="I1443" s="303"/>
      <c r="J1443" s="330"/>
      <c r="K1443" s="299"/>
      <c r="L1443" s="299"/>
      <c r="N1443" s="22"/>
      <c r="O1443" s="22"/>
      <c r="P1443" s="240"/>
    </row>
    <row r="1444" spans="2:16" ht="11.25" customHeight="1">
      <c r="B1444" s="305"/>
      <c r="C1444" s="75"/>
      <c r="D1444" s="95"/>
      <c r="E1444" s="95"/>
      <c r="F1444" s="305"/>
      <c r="G1444" s="299"/>
      <c r="H1444" s="299"/>
      <c r="I1444" s="303"/>
      <c r="J1444" s="330"/>
      <c r="K1444" s="299"/>
      <c r="L1444" s="299"/>
      <c r="N1444" s="22"/>
      <c r="O1444" s="22"/>
      <c r="P1444" s="240"/>
    </row>
    <row r="1445" spans="2:16" ht="11.25" customHeight="1">
      <c r="B1445" s="305"/>
      <c r="C1445" s="75"/>
      <c r="D1445" s="95"/>
      <c r="E1445" s="95"/>
      <c r="F1445" s="305"/>
      <c r="G1445" s="299"/>
      <c r="H1445" s="299"/>
      <c r="I1445" s="303"/>
      <c r="J1445" s="330"/>
      <c r="K1445" s="299"/>
      <c r="L1445" s="299"/>
      <c r="N1445" s="22"/>
      <c r="O1445" s="22"/>
      <c r="P1445" s="240"/>
    </row>
    <row r="1446" spans="2:16" ht="11.25" customHeight="1">
      <c r="B1446" s="305"/>
      <c r="C1446" s="75"/>
      <c r="D1446" s="95"/>
      <c r="E1446" s="95"/>
      <c r="F1446" s="305"/>
      <c r="G1446" s="299"/>
      <c r="H1446" s="299"/>
      <c r="I1446" s="303"/>
      <c r="J1446" s="330"/>
      <c r="K1446" s="299"/>
      <c r="L1446" s="299"/>
      <c r="N1446" s="22"/>
      <c r="O1446" s="22"/>
      <c r="P1446" s="240"/>
    </row>
    <row r="1447" spans="2:16" ht="11.25" customHeight="1">
      <c r="B1447" s="305"/>
      <c r="C1447" s="75"/>
      <c r="D1447" s="95"/>
      <c r="E1447" s="95"/>
      <c r="F1447" s="305"/>
      <c r="G1447" s="299"/>
      <c r="H1447" s="299"/>
      <c r="I1447" s="303"/>
      <c r="J1447" s="330"/>
      <c r="K1447" s="299"/>
      <c r="L1447" s="299"/>
      <c r="N1447" s="22"/>
      <c r="O1447" s="22"/>
      <c r="P1447" s="240"/>
    </row>
    <row r="1448" spans="2:16" ht="11.25" customHeight="1">
      <c r="B1448" s="305"/>
      <c r="C1448" s="75"/>
      <c r="D1448" s="95"/>
      <c r="E1448" s="95"/>
      <c r="F1448" s="305"/>
      <c r="G1448" s="299"/>
      <c r="H1448" s="299"/>
      <c r="I1448" s="303"/>
      <c r="J1448" s="330"/>
      <c r="K1448" s="299"/>
      <c r="L1448" s="299"/>
      <c r="N1448" s="22"/>
      <c r="O1448" s="22"/>
      <c r="P1448" s="240"/>
    </row>
    <row r="1449" spans="2:16" ht="11.25" customHeight="1">
      <c r="B1449" s="305"/>
      <c r="C1449" s="75"/>
      <c r="D1449" s="95"/>
      <c r="E1449" s="95"/>
      <c r="F1449" s="305"/>
      <c r="G1449" s="299"/>
      <c r="H1449" s="299"/>
      <c r="I1449" s="303"/>
      <c r="J1449" s="330"/>
      <c r="K1449" s="299"/>
      <c r="L1449" s="299"/>
      <c r="N1449" s="22"/>
      <c r="O1449" s="22"/>
      <c r="P1449" s="240"/>
    </row>
    <row r="1450" spans="2:16" ht="11.25" customHeight="1">
      <c r="B1450" s="305"/>
      <c r="C1450" s="75"/>
      <c r="D1450" s="95"/>
      <c r="E1450" s="95"/>
      <c r="F1450" s="305"/>
      <c r="G1450" s="299"/>
      <c r="H1450" s="299"/>
      <c r="I1450" s="303"/>
      <c r="J1450" s="330"/>
      <c r="K1450" s="299"/>
      <c r="L1450" s="299"/>
      <c r="N1450" s="22"/>
      <c r="O1450" s="22"/>
      <c r="P1450" s="240"/>
    </row>
    <row r="1451" spans="2:16" ht="11.25" customHeight="1">
      <c r="B1451" s="305"/>
      <c r="C1451" s="75"/>
      <c r="D1451" s="95"/>
      <c r="E1451" s="95"/>
      <c r="F1451" s="305"/>
      <c r="G1451" s="299"/>
      <c r="H1451" s="299"/>
      <c r="I1451" s="303"/>
      <c r="J1451" s="330"/>
      <c r="K1451" s="299"/>
      <c r="L1451" s="299"/>
      <c r="N1451" s="22"/>
      <c r="O1451" s="22"/>
      <c r="P1451" s="240"/>
    </row>
    <row r="1452" spans="2:16" ht="11.25" customHeight="1">
      <c r="B1452" s="305"/>
      <c r="C1452" s="75"/>
      <c r="D1452" s="95"/>
      <c r="E1452" s="95"/>
      <c r="F1452" s="305"/>
      <c r="G1452" s="299"/>
      <c r="H1452" s="299"/>
      <c r="I1452" s="303"/>
      <c r="J1452" s="330"/>
      <c r="K1452" s="299"/>
      <c r="L1452" s="299"/>
      <c r="N1452" s="22"/>
      <c r="O1452" s="22"/>
      <c r="P1452" s="240"/>
    </row>
    <row r="1453" spans="2:16" ht="11.25" customHeight="1">
      <c r="B1453" s="305"/>
      <c r="C1453" s="75"/>
      <c r="D1453" s="95"/>
      <c r="E1453" s="95"/>
      <c r="F1453" s="305"/>
      <c r="G1453" s="299"/>
      <c r="H1453" s="299"/>
      <c r="I1453" s="303"/>
      <c r="J1453" s="330"/>
      <c r="K1453" s="299"/>
      <c r="L1453" s="299"/>
      <c r="N1453" s="22"/>
      <c r="O1453" s="22"/>
      <c r="P1453" s="240"/>
    </row>
    <row r="1454" spans="2:16" ht="11.25" customHeight="1">
      <c r="B1454" s="305"/>
      <c r="C1454" s="75"/>
      <c r="D1454" s="95"/>
      <c r="E1454" s="95"/>
      <c r="F1454" s="305"/>
      <c r="G1454" s="299"/>
      <c r="H1454" s="299"/>
      <c r="I1454" s="303"/>
      <c r="J1454" s="330"/>
      <c r="K1454" s="299"/>
      <c r="L1454" s="299"/>
      <c r="N1454" s="22"/>
      <c r="O1454" s="22"/>
      <c r="P1454" s="240"/>
    </row>
    <row r="1455" spans="2:16" ht="11.25" customHeight="1">
      <c r="B1455" s="305"/>
      <c r="C1455" s="75"/>
      <c r="D1455" s="95"/>
      <c r="E1455" s="95"/>
      <c r="F1455" s="305"/>
      <c r="G1455" s="299"/>
      <c r="H1455" s="299"/>
      <c r="I1455" s="303"/>
      <c r="J1455" s="330"/>
      <c r="K1455" s="299"/>
      <c r="L1455" s="299"/>
      <c r="N1455" s="22"/>
      <c r="O1455" s="22"/>
      <c r="P1455" s="240"/>
    </row>
    <row r="1456" spans="2:16" ht="11.25" customHeight="1">
      <c r="B1456" s="305"/>
      <c r="C1456" s="75"/>
      <c r="D1456" s="95"/>
      <c r="E1456" s="95"/>
      <c r="F1456" s="305"/>
      <c r="G1456" s="299"/>
      <c r="H1456" s="299"/>
      <c r="I1456" s="303"/>
      <c r="J1456" s="330"/>
      <c r="K1456" s="299"/>
      <c r="L1456" s="299"/>
      <c r="N1456" s="22"/>
      <c r="O1456" s="22"/>
      <c r="P1456" s="240"/>
    </row>
    <row r="1457" spans="2:16" ht="11.25" customHeight="1">
      <c r="B1457" s="305"/>
      <c r="C1457" s="75"/>
      <c r="D1457" s="95"/>
      <c r="E1457" s="95"/>
      <c r="F1457" s="305"/>
      <c r="G1457" s="299"/>
      <c r="H1457" s="299"/>
      <c r="I1457" s="303"/>
      <c r="J1457" s="330"/>
      <c r="K1457" s="299"/>
      <c r="L1457" s="299"/>
      <c r="N1457" s="22"/>
      <c r="O1457" s="22"/>
      <c r="P1457" s="240"/>
    </row>
    <row r="1458" spans="2:16" ht="11.25" customHeight="1">
      <c r="B1458" s="305"/>
      <c r="C1458" s="75"/>
      <c r="D1458" s="95"/>
      <c r="E1458" s="95"/>
      <c r="F1458" s="305"/>
      <c r="G1458" s="299"/>
      <c r="H1458" s="299"/>
      <c r="I1458" s="303"/>
      <c r="J1458" s="330"/>
      <c r="K1458" s="299"/>
      <c r="L1458" s="299"/>
      <c r="N1458" s="22"/>
      <c r="O1458" s="22"/>
      <c r="P1458" s="240"/>
    </row>
    <row r="1459" spans="2:16" ht="11.25" customHeight="1">
      <c r="B1459" s="305"/>
      <c r="C1459" s="75"/>
      <c r="D1459" s="95"/>
      <c r="E1459" s="95"/>
      <c r="F1459" s="305"/>
      <c r="G1459" s="299"/>
      <c r="H1459" s="299"/>
      <c r="I1459" s="303"/>
      <c r="J1459" s="330"/>
      <c r="K1459" s="299"/>
      <c r="L1459" s="299"/>
      <c r="N1459" s="22"/>
      <c r="O1459" s="22"/>
      <c r="P1459" s="240"/>
    </row>
    <row r="1460" spans="2:16" ht="11.25" customHeight="1">
      <c r="B1460" s="305"/>
      <c r="C1460" s="75"/>
      <c r="D1460" s="95"/>
      <c r="E1460" s="95"/>
      <c r="F1460" s="305"/>
      <c r="G1460" s="299"/>
      <c r="H1460" s="299"/>
      <c r="I1460" s="303"/>
      <c r="J1460" s="330"/>
      <c r="K1460" s="299"/>
      <c r="L1460" s="299"/>
      <c r="N1460" s="22"/>
      <c r="O1460" s="22"/>
      <c r="P1460" s="240"/>
    </row>
    <row r="1461" spans="2:16" ht="11.25" customHeight="1">
      <c r="B1461" s="305"/>
      <c r="C1461" s="75"/>
      <c r="D1461" s="95"/>
      <c r="E1461" s="95"/>
      <c r="F1461" s="305"/>
      <c r="G1461" s="299"/>
      <c r="H1461" s="299"/>
      <c r="I1461" s="303"/>
      <c r="J1461" s="330"/>
      <c r="K1461" s="299"/>
      <c r="L1461" s="299"/>
      <c r="N1461" s="22"/>
      <c r="O1461" s="22"/>
      <c r="P1461" s="240"/>
    </row>
    <row r="1462" spans="2:16" ht="11.25" customHeight="1">
      <c r="B1462" s="305"/>
      <c r="C1462" s="75"/>
      <c r="D1462" s="95"/>
      <c r="E1462" s="95"/>
      <c r="F1462" s="305"/>
      <c r="G1462" s="299"/>
      <c r="H1462" s="299"/>
      <c r="I1462" s="303"/>
      <c r="J1462" s="330"/>
      <c r="K1462" s="299"/>
      <c r="L1462" s="299"/>
      <c r="N1462" s="22"/>
      <c r="O1462" s="22"/>
      <c r="P1462" s="240"/>
    </row>
    <row r="1463" spans="2:16" ht="11.25" customHeight="1">
      <c r="B1463" s="305"/>
      <c r="C1463" s="75"/>
      <c r="D1463" s="95"/>
      <c r="E1463" s="95"/>
      <c r="F1463" s="305"/>
      <c r="G1463" s="299"/>
      <c r="H1463" s="299"/>
      <c r="I1463" s="303"/>
      <c r="J1463" s="330"/>
      <c r="K1463" s="299"/>
      <c r="L1463" s="299"/>
      <c r="N1463" s="22"/>
      <c r="O1463" s="22"/>
      <c r="P1463" s="240"/>
    </row>
    <row r="1464" spans="2:16" ht="11.25" customHeight="1">
      <c r="B1464" s="305"/>
      <c r="C1464" s="75"/>
      <c r="D1464" s="95"/>
      <c r="E1464" s="95"/>
      <c r="F1464" s="305"/>
      <c r="G1464" s="299"/>
      <c r="H1464" s="299"/>
      <c r="I1464" s="303"/>
      <c r="J1464" s="330"/>
      <c r="K1464" s="299"/>
      <c r="L1464" s="299"/>
      <c r="N1464" s="22"/>
      <c r="O1464" s="22"/>
      <c r="P1464" s="240"/>
    </row>
    <row r="1465" spans="2:16" ht="11.25" customHeight="1">
      <c r="B1465" s="305"/>
      <c r="C1465" s="75"/>
      <c r="D1465" s="95"/>
      <c r="E1465" s="95"/>
      <c r="F1465" s="305"/>
      <c r="G1465" s="299"/>
      <c r="H1465" s="299"/>
      <c r="I1465" s="303"/>
      <c r="J1465" s="330"/>
      <c r="K1465" s="299"/>
      <c r="L1465" s="299"/>
      <c r="N1465" s="22"/>
      <c r="O1465" s="22"/>
      <c r="P1465" s="240"/>
    </row>
    <row r="1466" spans="2:16" ht="11.25" customHeight="1">
      <c r="B1466" s="305"/>
      <c r="C1466" s="75"/>
      <c r="D1466" s="95"/>
      <c r="E1466" s="95"/>
      <c r="F1466" s="305"/>
      <c r="G1466" s="299"/>
      <c r="H1466" s="299"/>
      <c r="I1466" s="303"/>
      <c r="J1466" s="330"/>
      <c r="K1466" s="299"/>
      <c r="L1466" s="299"/>
      <c r="N1466" s="22"/>
      <c r="O1466" s="22"/>
      <c r="P1466" s="240"/>
    </row>
    <row r="1467" spans="2:16" ht="11.25" customHeight="1">
      <c r="B1467" s="305"/>
      <c r="C1467" s="75"/>
      <c r="D1467" s="95"/>
      <c r="E1467" s="95"/>
      <c r="F1467" s="305"/>
      <c r="G1467" s="299"/>
      <c r="H1467" s="299"/>
      <c r="I1467" s="303"/>
      <c r="J1467" s="330"/>
      <c r="K1467" s="299"/>
      <c r="L1467" s="299"/>
      <c r="N1467" s="22"/>
      <c r="O1467" s="22"/>
      <c r="P1467" s="240"/>
    </row>
    <row r="1468" spans="2:16" ht="11.25" customHeight="1">
      <c r="B1468" s="305"/>
      <c r="C1468" s="75"/>
      <c r="D1468" s="95"/>
      <c r="E1468" s="95"/>
      <c r="F1468" s="305"/>
      <c r="G1468" s="299"/>
      <c r="H1468" s="299"/>
      <c r="I1468" s="303"/>
      <c r="J1468" s="330"/>
      <c r="K1468" s="299"/>
      <c r="L1468" s="299"/>
      <c r="N1468" s="22"/>
      <c r="O1468" s="22"/>
      <c r="P1468" s="240"/>
    </row>
    <row r="1469" spans="2:16" ht="11.25" customHeight="1">
      <c r="B1469" s="305"/>
      <c r="C1469" s="75"/>
      <c r="D1469" s="95"/>
      <c r="E1469" s="95"/>
      <c r="F1469" s="305"/>
      <c r="G1469" s="299"/>
      <c r="H1469" s="299"/>
      <c r="I1469" s="303"/>
      <c r="J1469" s="330"/>
      <c r="K1469" s="299"/>
      <c r="L1469" s="299"/>
      <c r="N1469" s="22"/>
      <c r="O1469" s="22"/>
      <c r="P1469" s="240"/>
    </row>
    <row r="1470" spans="2:16" ht="11.25" customHeight="1">
      <c r="B1470" s="305"/>
      <c r="C1470" s="75"/>
      <c r="D1470" s="95"/>
      <c r="E1470" s="95"/>
      <c r="F1470" s="305"/>
      <c r="G1470" s="299"/>
      <c r="H1470" s="299"/>
      <c r="I1470" s="303"/>
      <c r="J1470" s="330"/>
      <c r="K1470" s="299"/>
      <c r="L1470" s="299"/>
      <c r="N1470" s="22"/>
      <c r="O1470" s="22"/>
      <c r="P1470" s="240"/>
    </row>
    <row r="1471" spans="2:16" ht="11.25" customHeight="1">
      <c r="B1471" s="305"/>
      <c r="C1471" s="75"/>
      <c r="D1471" s="95"/>
      <c r="E1471" s="95"/>
      <c r="F1471" s="305"/>
      <c r="G1471" s="299"/>
      <c r="H1471" s="299"/>
      <c r="I1471" s="303"/>
      <c r="J1471" s="330"/>
      <c r="K1471" s="299"/>
      <c r="L1471" s="299"/>
      <c r="N1471" s="22"/>
      <c r="O1471" s="22"/>
      <c r="P1471" s="240"/>
    </row>
    <row r="1472" spans="2:16" ht="11.25" customHeight="1">
      <c r="B1472" s="305"/>
      <c r="C1472" s="75"/>
      <c r="D1472" s="95"/>
      <c r="E1472" s="95"/>
      <c r="F1472" s="305"/>
      <c r="G1472" s="299"/>
      <c r="H1472" s="299"/>
      <c r="I1472" s="303"/>
      <c r="J1472" s="330"/>
      <c r="K1472" s="299"/>
      <c r="L1472" s="299"/>
      <c r="N1472" s="22"/>
      <c r="O1472" s="22"/>
      <c r="P1472" s="240"/>
    </row>
    <row r="1473" spans="2:16" ht="11.25" customHeight="1">
      <c r="B1473" s="305"/>
      <c r="C1473" s="75"/>
      <c r="D1473" s="95"/>
      <c r="E1473" s="95"/>
      <c r="F1473" s="305"/>
      <c r="G1473" s="299"/>
      <c r="H1473" s="299"/>
      <c r="I1473" s="303"/>
      <c r="J1473" s="330"/>
      <c r="K1473" s="299"/>
      <c r="L1473" s="299"/>
      <c r="N1473" s="22"/>
      <c r="O1473" s="22"/>
      <c r="P1473" s="240"/>
    </row>
    <row r="1474" spans="2:16" ht="11.25" customHeight="1">
      <c r="B1474" s="305"/>
      <c r="C1474" s="75"/>
      <c r="D1474" s="95"/>
      <c r="E1474" s="95"/>
      <c r="F1474" s="305"/>
      <c r="G1474" s="299"/>
      <c r="H1474" s="299"/>
      <c r="I1474" s="303"/>
      <c r="J1474" s="330"/>
      <c r="K1474" s="299"/>
      <c r="L1474" s="299"/>
      <c r="N1474" s="22"/>
      <c r="O1474" s="22"/>
      <c r="P1474" s="240"/>
    </row>
    <row r="1475" spans="2:16" ht="11.25" customHeight="1">
      <c r="B1475" s="305"/>
      <c r="C1475" s="75"/>
      <c r="D1475" s="95"/>
      <c r="E1475" s="95"/>
      <c r="F1475" s="305"/>
      <c r="G1475" s="299"/>
      <c r="H1475" s="299"/>
      <c r="I1475" s="303"/>
      <c r="J1475" s="330"/>
      <c r="K1475" s="299"/>
      <c r="L1475" s="299"/>
      <c r="N1475" s="22"/>
      <c r="O1475" s="22"/>
      <c r="P1475" s="240"/>
    </row>
    <row r="1476" spans="2:16" ht="11.25" customHeight="1">
      <c r="B1476" s="305"/>
      <c r="C1476" s="75"/>
      <c r="D1476" s="95"/>
      <c r="E1476" s="95"/>
      <c r="F1476" s="305"/>
      <c r="G1476" s="299"/>
      <c r="H1476" s="299"/>
      <c r="I1476" s="303"/>
      <c r="J1476" s="330"/>
      <c r="K1476" s="299"/>
      <c r="L1476" s="299"/>
      <c r="N1476" s="22"/>
      <c r="O1476" s="22"/>
      <c r="P1476" s="240"/>
    </row>
    <row r="1477" spans="2:16" ht="11.25" customHeight="1">
      <c r="B1477" s="305"/>
      <c r="C1477" s="75"/>
      <c r="D1477" s="95"/>
      <c r="E1477" s="95"/>
      <c r="F1477" s="305"/>
      <c r="G1477" s="299"/>
      <c r="H1477" s="299"/>
      <c r="I1477" s="303"/>
      <c r="J1477" s="330"/>
      <c r="K1477" s="299"/>
      <c r="L1477" s="299"/>
      <c r="N1477" s="22"/>
      <c r="O1477" s="22"/>
      <c r="P1477" s="240"/>
    </row>
    <row r="1478" spans="2:16" ht="11.25" customHeight="1">
      <c r="B1478" s="305"/>
      <c r="C1478" s="75"/>
      <c r="D1478" s="95"/>
      <c r="E1478" s="95"/>
      <c r="F1478" s="305"/>
      <c r="G1478" s="299"/>
      <c r="H1478" s="299"/>
      <c r="I1478" s="303"/>
      <c r="J1478" s="330"/>
      <c r="K1478" s="299"/>
      <c r="L1478" s="299"/>
      <c r="N1478" s="22"/>
      <c r="O1478" s="22"/>
      <c r="P1478" s="240"/>
    </row>
    <row r="1479" spans="2:16" ht="11.25" customHeight="1">
      <c r="B1479" s="305"/>
      <c r="C1479" s="75"/>
      <c r="D1479" s="95"/>
      <c r="E1479" s="95"/>
      <c r="F1479" s="305"/>
      <c r="G1479" s="299"/>
      <c r="H1479" s="299"/>
      <c r="I1479" s="303"/>
      <c r="J1479" s="330"/>
      <c r="K1479" s="299"/>
      <c r="L1479" s="299"/>
      <c r="N1479" s="22"/>
      <c r="O1479" s="22"/>
      <c r="P1479" s="240"/>
    </row>
    <row r="1480" spans="2:16" ht="11.25" customHeight="1">
      <c r="B1480" s="305"/>
      <c r="C1480" s="75"/>
      <c r="D1480" s="95"/>
      <c r="E1480" s="95"/>
      <c r="F1480" s="305"/>
      <c r="G1480" s="299"/>
      <c r="H1480" s="299"/>
      <c r="I1480" s="303"/>
      <c r="J1480" s="330"/>
      <c r="K1480" s="299"/>
      <c r="L1480" s="299"/>
      <c r="N1480" s="22"/>
      <c r="O1480" s="22"/>
      <c r="P1480" s="240"/>
    </row>
    <row r="1481" spans="2:16" ht="11.25" customHeight="1">
      <c r="B1481" s="305"/>
      <c r="C1481" s="75"/>
      <c r="D1481" s="95"/>
      <c r="E1481" s="95"/>
      <c r="F1481" s="305"/>
      <c r="G1481" s="299"/>
      <c r="H1481" s="299"/>
      <c r="I1481" s="303"/>
      <c r="J1481" s="330"/>
      <c r="K1481" s="299"/>
      <c r="L1481" s="299"/>
      <c r="N1481" s="22"/>
      <c r="O1481" s="22"/>
      <c r="P1481" s="240"/>
    </row>
    <row r="1482" spans="2:16" ht="11.25" customHeight="1">
      <c r="B1482" s="305"/>
      <c r="C1482" s="75"/>
      <c r="D1482" s="95"/>
      <c r="E1482" s="95"/>
      <c r="F1482" s="305"/>
      <c r="G1482" s="299"/>
      <c r="H1482" s="299"/>
      <c r="I1482" s="303"/>
      <c r="J1482" s="330"/>
      <c r="K1482" s="299"/>
      <c r="L1482" s="299"/>
      <c r="N1482" s="22"/>
      <c r="O1482" s="22"/>
      <c r="P1482" s="240"/>
    </row>
    <row r="1483" spans="2:16" ht="11.25" customHeight="1">
      <c r="B1483" s="305"/>
      <c r="C1483" s="75"/>
      <c r="D1483" s="95"/>
      <c r="E1483" s="95"/>
      <c r="F1483" s="305"/>
      <c r="G1483" s="299"/>
      <c r="H1483" s="299"/>
      <c r="I1483" s="303"/>
      <c r="J1483" s="330"/>
      <c r="K1483" s="299"/>
      <c r="L1483" s="299"/>
      <c r="N1483" s="22"/>
      <c r="O1483" s="22"/>
      <c r="P1483" s="240"/>
    </row>
    <row r="1484" spans="2:16" ht="11.25" customHeight="1">
      <c r="B1484" s="305"/>
      <c r="C1484" s="75"/>
      <c r="D1484" s="95"/>
      <c r="E1484" s="95"/>
      <c r="F1484" s="305"/>
      <c r="G1484" s="299"/>
      <c r="H1484" s="299"/>
      <c r="I1484" s="303"/>
      <c r="J1484" s="330"/>
      <c r="K1484" s="299"/>
      <c r="L1484" s="299"/>
      <c r="N1484" s="22"/>
      <c r="O1484" s="22"/>
      <c r="P1484" s="240"/>
    </row>
    <row r="1485" spans="2:16" ht="11.25" customHeight="1">
      <c r="B1485" s="305"/>
      <c r="C1485" s="75"/>
      <c r="D1485" s="95"/>
      <c r="E1485" s="95"/>
      <c r="F1485" s="305"/>
      <c r="G1485" s="299"/>
      <c r="H1485" s="299"/>
      <c r="I1485" s="303"/>
      <c r="J1485" s="330"/>
      <c r="K1485" s="299"/>
      <c r="L1485" s="299"/>
      <c r="N1485" s="22"/>
      <c r="O1485" s="22"/>
      <c r="P1485" s="240"/>
    </row>
    <row r="1486" spans="2:16" ht="11.25" customHeight="1">
      <c r="B1486" s="305"/>
      <c r="C1486" s="75"/>
      <c r="D1486" s="95"/>
      <c r="E1486" s="95"/>
      <c r="F1486" s="305"/>
      <c r="G1486" s="299"/>
      <c r="H1486" s="299"/>
      <c r="I1486" s="303"/>
      <c r="J1486" s="330"/>
      <c r="K1486" s="299"/>
      <c r="L1486" s="299"/>
      <c r="N1486" s="22"/>
      <c r="O1486" s="22"/>
      <c r="P1486" s="240"/>
    </row>
    <row r="1487" spans="2:16" ht="11.25" customHeight="1">
      <c r="B1487" s="305"/>
      <c r="C1487" s="75"/>
      <c r="D1487" s="95"/>
      <c r="E1487" s="95"/>
      <c r="F1487" s="305"/>
      <c r="G1487" s="299"/>
      <c r="H1487" s="299"/>
      <c r="I1487" s="303"/>
      <c r="J1487" s="330"/>
      <c r="K1487" s="299"/>
      <c r="L1487" s="299"/>
      <c r="N1487" s="22"/>
      <c r="O1487" s="22"/>
      <c r="P1487" s="240"/>
    </row>
    <row r="1488" spans="2:16" ht="11.25" customHeight="1">
      <c r="B1488" s="305"/>
      <c r="C1488" s="75"/>
      <c r="D1488" s="95"/>
      <c r="E1488" s="95"/>
      <c r="F1488" s="305"/>
      <c r="G1488" s="299"/>
      <c r="H1488" s="299"/>
      <c r="I1488" s="303"/>
      <c r="J1488" s="330"/>
      <c r="K1488" s="299"/>
      <c r="L1488" s="299"/>
      <c r="N1488" s="22"/>
      <c r="O1488" s="22"/>
      <c r="P1488" s="240"/>
    </row>
    <row r="1489" spans="2:16" ht="11.25" customHeight="1">
      <c r="B1489" s="305"/>
      <c r="C1489" s="75"/>
      <c r="D1489" s="95"/>
      <c r="E1489" s="95"/>
      <c r="F1489" s="305"/>
      <c r="G1489" s="299"/>
      <c r="H1489" s="299"/>
      <c r="I1489" s="303"/>
      <c r="J1489" s="330"/>
      <c r="K1489" s="299"/>
      <c r="L1489" s="299"/>
      <c r="N1489" s="22"/>
      <c r="O1489" s="22"/>
      <c r="P1489" s="240"/>
    </row>
    <row r="1490" spans="2:16" ht="11.25" customHeight="1">
      <c r="B1490" s="305"/>
      <c r="C1490" s="75"/>
      <c r="D1490" s="95"/>
      <c r="E1490" s="95"/>
      <c r="F1490" s="305"/>
      <c r="G1490" s="299"/>
      <c r="H1490" s="299"/>
      <c r="I1490" s="303"/>
      <c r="J1490" s="330"/>
      <c r="K1490" s="299"/>
      <c r="L1490" s="299"/>
      <c r="N1490" s="22"/>
      <c r="O1490" s="22"/>
      <c r="P1490" s="240"/>
    </row>
    <row r="1491" spans="2:16" ht="11.25" customHeight="1">
      <c r="B1491" s="305"/>
      <c r="C1491" s="75"/>
      <c r="D1491" s="95"/>
      <c r="E1491" s="95"/>
      <c r="F1491" s="305"/>
      <c r="G1491" s="299"/>
      <c r="H1491" s="299"/>
      <c r="I1491" s="303"/>
      <c r="J1491" s="330"/>
      <c r="K1491" s="299"/>
      <c r="L1491" s="299"/>
      <c r="N1491" s="22"/>
      <c r="O1491" s="22"/>
      <c r="P1491" s="240"/>
    </row>
    <row r="1492" spans="2:16" ht="11.25" customHeight="1">
      <c r="B1492" s="305"/>
      <c r="C1492" s="75"/>
      <c r="D1492" s="95"/>
      <c r="E1492" s="95"/>
      <c r="F1492" s="305"/>
      <c r="G1492" s="299"/>
      <c r="H1492" s="299"/>
      <c r="I1492" s="303"/>
      <c r="J1492" s="330"/>
      <c r="K1492" s="299"/>
      <c r="L1492" s="299"/>
      <c r="N1492" s="22"/>
      <c r="O1492" s="22"/>
      <c r="P1492" s="240"/>
    </row>
    <row r="1493" spans="2:16" ht="11.25" customHeight="1">
      <c r="B1493" s="305"/>
      <c r="C1493" s="75"/>
      <c r="D1493" s="95"/>
      <c r="E1493" s="95"/>
      <c r="F1493" s="305"/>
      <c r="G1493" s="299"/>
      <c r="H1493" s="299"/>
      <c r="I1493" s="303"/>
      <c r="J1493" s="330"/>
      <c r="K1493" s="299"/>
      <c r="L1493" s="299"/>
      <c r="N1493" s="22"/>
      <c r="O1493" s="22"/>
      <c r="P1493" s="240"/>
    </row>
    <row r="1494" spans="2:16" ht="11.25" customHeight="1">
      <c r="B1494" s="305"/>
      <c r="C1494" s="75"/>
      <c r="D1494" s="95"/>
      <c r="E1494" s="95"/>
      <c r="F1494" s="305"/>
      <c r="G1494" s="299"/>
      <c r="H1494" s="299"/>
      <c r="I1494" s="303"/>
      <c r="J1494" s="330"/>
      <c r="K1494" s="299"/>
      <c r="L1494" s="299"/>
      <c r="N1494" s="22"/>
      <c r="O1494" s="22"/>
      <c r="P1494" s="240"/>
    </row>
    <row r="1495" spans="2:16" ht="11.25" customHeight="1">
      <c r="B1495" s="305"/>
      <c r="C1495" s="75"/>
      <c r="D1495" s="95"/>
      <c r="E1495" s="95"/>
      <c r="F1495" s="305"/>
      <c r="G1495" s="299"/>
      <c r="H1495" s="299"/>
      <c r="I1495" s="303"/>
      <c r="J1495" s="330"/>
      <c r="K1495" s="299"/>
      <c r="L1495" s="299"/>
      <c r="N1495" s="22"/>
      <c r="O1495" s="22"/>
      <c r="P1495" s="240"/>
    </row>
    <row r="1496" spans="2:16" ht="11.25" customHeight="1">
      <c r="B1496" s="305"/>
      <c r="C1496" s="75"/>
      <c r="D1496" s="95"/>
      <c r="E1496" s="95"/>
      <c r="F1496" s="305"/>
      <c r="G1496" s="299"/>
      <c r="H1496" s="299"/>
      <c r="I1496" s="303"/>
      <c r="J1496" s="330"/>
      <c r="K1496" s="299"/>
      <c r="L1496" s="299"/>
      <c r="N1496" s="22"/>
      <c r="O1496" s="22"/>
      <c r="P1496" s="240"/>
    </row>
    <row r="1497" spans="2:16" ht="11.25" customHeight="1">
      <c r="B1497" s="305"/>
      <c r="C1497" s="75"/>
      <c r="D1497" s="95"/>
      <c r="E1497" s="95"/>
      <c r="F1497" s="305"/>
      <c r="G1497" s="299"/>
      <c r="H1497" s="299"/>
      <c r="I1497" s="303"/>
      <c r="J1497" s="330"/>
      <c r="K1497" s="299"/>
      <c r="L1497" s="299"/>
      <c r="N1497" s="22"/>
      <c r="O1497" s="22"/>
      <c r="P1497" s="240"/>
    </row>
    <row r="1498" spans="2:16" ht="11.25" customHeight="1">
      <c r="B1498" s="305"/>
      <c r="C1498" s="75"/>
      <c r="D1498" s="95"/>
      <c r="E1498" s="95"/>
      <c r="F1498" s="305"/>
      <c r="G1498" s="299"/>
      <c r="H1498" s="299"/>
      <c r="I1498" s="303"/>
      <c r="J1498" s="330"/>
      <c r="K1498" s="299"/>
      <c r="L1498" s="299"/>
      <c r="N1498" s="22"/>
      <c r="O1498" s="22"/>
      <c r="P1498" s="240"/>
    </row>
    <row r="1499" spans="2:16" ht="11.25" customHeight="1">
      <c r="B1499" s="305"/>
      <c r="C1499" s="75"/>
      <c r="D1499" s="95"/>
      <c r="E1499" s="95"/>
      <c r="F1499" s="305"/>
      <c r="G1499" s="299"/>
      <c r="H1499" s="299"/>
      <c r="I1499" s="303"/>
      <c r="J1499" s="330"/>
      <c r="K1499" s="299"/>
      <c r="L1499" s="299"/>
      <c r="N1499" s="22"/>
      <c r="O1499" s="22"/>
      <c r="P1499" s="240"/>
    </row>
    <row r="1500" spans="2:16" ht="11.25" customHeight="1">
      <c r="B1500" s="305"/>
      <c r="C1500" s="75"/>
      <c r="D1500" s="95"/>
      <c r="E1500" s="95"/>
      <c r="F1500" s="305"/>
      <c r="G1500" s="299"/>
      <c r="H1500" s="299"/>
      <c r="I1500" s="303"/>
      <c r="J1500" s="330"/>
      <c r="K1500" s="299"/>
      <c r="L1500" s="299"/>
      <c r="N1500" s="22"/>
      <c r="O1500" s="22"/>
      <c r="P1500" s="240"/>
    </row>
    <row r="1501" spans="2:16" ht="11.25" customHeight="1">
      <c r="B1501" s="305"/>
      <c r="C1501" s="75"/>
      <c r="D1501" s="95"/>
      <c r="E1501" s="95"/>
      <c r="F1501" s="305"/>
      <c r="G1501" s="299"/>
      <c r="H1501" s="299"/>
      <c r="I1501" s="303"/>
      <c r="J1501" s="330"/>
      <c r="K1501" s="299"/>
      <c r="L1501" s="299"/>
      <c r="N1501" s="22"/>
      <c r="O1501" s="22"/>
      <c r="P1501" s="240"/>
    </row>
    <row r="1502" spans="2:16" ht="11.25" customHeight="1">
      <c r="B1502" s="305"/>
      <c r="C1502" s="75"/>
      <c r="D1502" s="95"/>
      <c r="E1502" s="95"/>
      <c r="F1502" s="305"/>
      <c r="G1502" s="299"/>
      <c r="H1502" s="299"/>
      <c r="I1502" s="303"/>
      <c r="J1502" s="330"/>
      <c r="K1502" s="299"/>
      <c r="L1502" s="299"/>
      <c r="N1502" s="22"/>
      <c r="O1502" s="22"/>
      <c r="P1502" s="240"/>
    </row>
    <row r="1503" spans="2:16" ht="11.25" customHeight="1">
      <c r="B1503" s="305"/>
      <c r="C1503" s="75"/>
      <c r="D1503" s="95"/>
      <c r="E1503" s="95"/>
      <c r="F1503" s="305"/>
      <c r="G1503" s="299"/>
      <c r="H1503" s="299"/>
      <c r="I1503" s="303"/>
      <c r="J1503" s="330"/>
      <c r="K1503" s="299"/>
      <c r="L1503" s="299"/>
      <c r="N1503" s="22"/>
      <c r="O1503" s="22"/>
      <c r="P1503" s="240"/>
    </row>
    <row r="1504" spans="2:16" ht="11.25" customHeight="1">
      <c r="B1504" s="305"/>
      <c r="C1504" s="75"/>
      <c r="D1504" s="95"/>
      <c r="E1504" s="95"/>
      <c r="F1504" s="305"/>
      <c r="G1504" s="299"/>
      <c r="H1504" s="299"/>
      <c r="I1504" s="303"/>
      <c r="J1504" s="330"/>
      <c r="K1504" s="299"/>
      <c r="L1504" s="299"/>
      <c r="N1504" s="22"/>
      <c r="O1504" s="22"/>
      <c r="P1504" s="240"/>
    </row>
    <row r="1505" spans="2:16" ht="11.25" customHeight="1">
      <c r="B1505" s="305"/>
      <c r="C1505" s="75"/>
      <c r="D1505" s="95"/>
      <c r="E1505" s="95"/>
      <c r="F1505" s="305"/>
      <c r="G1505" s="299"/>
      <c r="H1505" s="299"/>
      <c r="I1505" s="303"/>
      <c r="J1505" s="330"/>
      <c r="K1505" s="299"/>
      <c r="L1505" s="299"/>
      <c r="N1505" s="22"/>
      <c r="O1505" s="22"/>
      <c r="P1505" s="240"/>
    </row>
    <row r="1506" spans="2:16" ht="11.25" customHeight="1">
      <c r="B1506" s="305"/>
      <c r="C1506" s="75"/>
      <c r="D1506" s="95"/>
      <c r="E1506" s="95"/>
      <c r="F1506" s="305"/>
      <c r="G1506" s="299"/>
      <c r="H1506" s="299"/>
      <c r="I1506" s="303"/>
      <c r="J1506" s="330"/>
      <c r="K1506" s="299"/>
      <c r="L1506" s="299"/>
      <c r="N1506" s="22"/>
      <c r="O1506" s="22"/>
      <c r="P1506" s="240"/>
    </row>
    <row r="1507" spans="2:16" ht="11.25" customHeight="1">
      <c r="B1507" s="305"/>
      <c r="C1507" s="75"/>
      <c r="D1507" s="95"/>
      <c r="E1507" s="95"/>
      <c r="F1507" s="305"/>
      <c r="G1507" s="299"/>
      <c r="H1507" s="299"/>
      <c r="I1507" s="303"/>
      <c r="J1507" s="330"/>
      <c r="K1507" s="299"/>
      <c r="L1507" s="299"/>
      <c r="N1507" s="22"/>
      <c r="O1507" s="22"/>
      <c r="P1507" s="240"/>
    </row>
    <row r="1508" spans="2:16" ht="11.25" customHeight="1">
      <c r="B1508" s="305"/>
      <c r="C1508" s="75"/>
      <c r="D1508" s="95"/>
      <c r="E1508" s="95"/>
      <c r="F1508" s="305"/>
      <c r="G1508" s="299"/>
      <c r="H1508" s="299"/>
      <c r="I1508" s="303"/>
      <c r="J1508" s="330"/>
      <c r="K1508" s="299"/>
      <c r="L1508" s="299"/>
      <c r="N1508" s="22"/>
      <c r="O1508" s="22"/>
      <c r="P1508" s="240"/>
    </row>
    <row r="1509" spans="2:16" ht="11.25" customHeight="1">
      <c r="B1509" s="305"/>
      <c r="C1509" s="75"/>
      <c r="D1509" s="95"/>
      <c r="E1509" s="95"/>
      <c r="F1509" s="305"/>
      <c r="G1509" s="299"/>
      <c r="H1509" s="299"/>
      <c r="I1509" s="303"/>
      <c r="J1509" s="330"/>
      <c r="K1509" s="299"/>
      <c r="L1509" s="299"/>
      <c r="N1509" s="22"/>
      <c r="O1509" s="22"/>
      <c r="P1509" s="240"/>
    </row>
    <row r="1510" spans="2:16" ht="11.25" customHeight="1">
      <c r="B1510" s="305"/>
      <c r="C1510" s="75"/>
      <c r="D1510" s="95"/>
      <c r="E1510" s="95"/>
      <c r="F1510" s="305"/>
      <c r="G1510" s="299"/>
      <c r="H1510" s="299"/>
      <c r="I1510" s="303"/>
      <c r="J1510" s="330"/>
      <c r="K1510" s="299"/>
      <c r="L1510" s="299"/>
      <c r="N1510" s="22"/>
      <c r="O1510" s="22"/>
      <c r="P1510" s="240"/>
    </row>
    <row r="1511" spans="2:16" ht="11.25" customHeight="1">
      <c r="B1511" s="305"/>
      <c r="C1511" s="75"/>
      <c r="D1511" s="95"/>
      <c r="E1511" s="95"/>
      <c r="F1511" s="305"/>
      <c r="G1511" s="299"/>
      <c r="H1511" s="299"/>
      <c r="I1511" s="303"/>
      <c r="J1511" s="330"/>
      <c r="K1511" s="299"/>
      <c r="L1511" s="299"/>
      <c r="N1511" s="22"/>
      <c r="O1511" s="22"/>
      <c r="P1511" s="240"/>
    </row>
    <row r="1512" spans="2:16" ht="11.25" customHeight="1">
      <c r="B1512" s="305"/>
      <c r="C1512" s="75"/>
      <c r="D1512" s="95"/>
      <c r="E1512" s="95"/>
      <c r="F1512" s="305"/>
      <c r="G1512" s="299"/>
      <c r="H1512" s="299"/>
      <c r="I1512" s="303"/>
      <c r="J1512" s="330"/>
      <c r="K1512" s="299"/>
      <c r="L1512" s="299"/>
      <c r="N1512" s="22"/>
      <c r="O1512" s="22"/>
      <c r="P1512" s="240"/>
    </row>
    <row r="1513" spans="2:16" ht="11.25" customHeight="1">
      <c r="B1513" s="305"/>
      <c r="C1513" s="75"/>
      <c r="D1513" s="95"/>
      <c r="E1513" s="95"/>
      <c r="F1513" s="305"/>
      <c r="G1513" s="299"/>
      <c r="H1513" s="299"/>
      <c r="I1513" s="303"/>
      <c r="J1513" s="330"/>
      <c r="K1513" s="299"/>
      <c r="L1513" s="299"/>
      <c r="N1513" s="22"/>
      <c r="O1513" s="22"/>
      <c r="P1513" s="240"/>
    </row>
    <row r="1514" spans="2:16" ht="11.25" customHeight="1">
      <c r="B1514" s="305"/>
      <c r="C1514" s="75"/>
      <c r="D1514" s="95"/>
      <c r="E1514" s="95"/>
      <c r="F1514" s="305"/>
      <c r="G1514" s="299"/>
      <c r="H1514" s="299"/>
      <c r="I1514" s="301"/>
      <c r="J1514" s="330"/>
      <c r="K1514" s="299"/>
      <c r="L1514" s="299"/>
      <c r="N1514" s="22"/>
      <c r="O1514" s="22"/>
      <c r="P1514" s="240"/>
    </row>
    <row r="1515" spans="2:16" ht="11.25" customHeight="1">
      <c r="B1515" s="305"/>
      <c r="C1515" s="75"/>
      <c r="D1515" s="95"/>
      <c r="E1515" s="95"/>
      <c r="F1515" s="305"/>
      <c r="G1515" s="299"/>
      <c r="H1515" s="299"/>
      <c r="I1515" s="301"/>
      <c r="J1515" s="330"/>
      <c r="K1515" s="299"/>
      <c r="L1515" s="299"/>
      <c r="N1515" s="22"/>
      <c r="O1515" s="22"/>
      <c r="P1515" s="240"/>
    </row>
    <row r="1516" spans="2:16" ht="11.25" customHeight="1">
      <c r="B1516" s="305"/>
      <c r="C1516" s="75"/>
      <c r="D1516" s="95"/>
      <c r="E1516" s="95"/>
      <c r="F1516" s="305"/>
      <c r="G1516" s="299"/>
      <c r="H1516" s="299"/>
      <c r="I1516" s="303"/>
      <c r="J1516" s="330"/>
      <c r="K1516" s="299"/>
      <c r="L1516" s="299"/>
      <c r="N1516" s="22"/>
      <c r="O1516" s="22"/>
      <c r="P1516" s="240"/>
    </row>
    <row r="1517" spans="2:16" ht="11.25" customHeight="1">
      <c r="B1517" s="305"/>
      <c r="C1517" s="75"/>
      <c r="D1517" s="95"/>
      <c r="E1517" s="95"/>
      <c r="F1517" s="305"/>
      <c r="G1517" s="299"/>
      <c r="H1517" s="299"/>
      <c r="I1517" s="303"/>
      <c r="J1517" s="330"/>
      <c r="K1517" s="299"/>
      <c r="L1517" s="299"/>
      <c r="N1517" s="22"/>
      <c r="O1517" s="22"/>
      <c r="P1517" s="240"/>
    </row>
    <row r="1518" spans="2:16" ht="11.25" customHeight="1">
      <c r="B1518" s="305"/>
      <c r="C1518" s="75"/>
      <c r="D1518" s="95"/>
      <c r="E1518" s="95"/>
      <c r="F1518" s="305"/>
      <c r="G1518" s="299"/>
      <c r="H1518" s="299"/>
      <c r="I1518" s="303"/>
      <c r="J1518" s="330"/>
      <c r="K1518" s="299"/>
      <c r="L1518" s="299"/>
      <c r="N1518" s="22"/>
      <c r="O1518" s="22"/>
      <c r="P1518" s="240"/>
    </row>
    <row r="1519" spans="2:16" ht="11.25" customHeight="1">
      <c r="B1519" s="305"/>
      <c r="C1519" s="75"/>
      <c r="D1519" s="95"/>
      <c r="E1519" s="95"/>
      <c r="F1519" s="305"/>
      <c r="G1519" s="299"/>
      <c r="H1519" s="299"/>
      <c r="I1519" s="303"/>
      <c r="J1519" s="330"/>
      <c r="K1519" s="299"/>
      <c r="L1519" s="299"/>
      <c r="N1519" s="22"/>
      <c r="O1519" s="22"/>
      <c r="P1519" s="240"/>
    </row>
    <row r="1520" spans="2:16" ht="11.25" customHeight="1">
      <c r="B1520" s="305"/>
      <c r="C1520" s="75"/>
      <c r="D1520" s="95"/>
      <c r="E1520" s="95"/>
      <c r="F1520" s="305"/>
      <c r="G1520" s="299"/>
      <c r="H1520" s="299"/>
      <c r="I1520" s="303"/>
      <c r="J1520" s="330"/>
      <c r="K1520" s="299"/>
      <c r="L1520" s="299"/>
      <c r="N1520" s="22"/>
      <c r="O1520" s="22"/>
      <c r="P1520" s="240"/>
    </row>
    <row r="1521" spans="2:16" ht="11.25" customHeight="1">
      <c r="B1521" s="305"/>
      <c r="C1521" s="75"/>
      <c r="D1521" s="95"/>
      <c r="E1521" s="95"/>
      <c r="F1521" s="305"/>
      <c r="G1521" s="299"/>
      <c r="H1521" s="299"/>
      <c r="I1521" s="303"/>
      <c r="J1521" s="330"/>
      <c r="K1521" s="299"/>
      <c r="L1521" s="299"/>
      <c r="N1521" s="22"/>
      <c r="O1521" s="22"/>
      <c r="P1521" s="240"/>
    </row>
    <row r="1522" spans="2:16" ht="11.25" customHeight="1">
      <c r="B1522" s="305"/>
      <c r="C1522" s="75"/>
      <c r="D1522" s="95"/>
      <c r="E1522" s="95"/>
      <c r="F1522" s="305"/>
      <c r="G1522" s="299"/>
      <c r="H1522" s="299"/>
      <c r="I1522" s="303"/>
      <c r="J1522" s="330"/>
      <c r="K1522" s="299"/>
      <c r="L1522" s="299"/>
      <c r="N1522" s="22"/>
      <c r="O1522" s="22"/>
      <c r="P1522" s="240"/>
    </row>
    <row r="1523" spans="2:16" ht="11.25" customHeight="1">
      <c r="B1523" s="305"/>
      <c r="C1523" s="75"/>
      <c r="D1523" s="95"/>
      <c r="E1523" s="95"/>
      <c r="F1523" s="305"/>
      <c r="G1523" s="299"/>
      <c r="H1523" s="299"/>
      <c r="I1523" s="303"/>
      <c r="J1523" s="330"/>
      <c r="K1523" s="299"/>
      <c r="L1523" s="299"/>
      <c r="N1523" s="22"/>
      <c r="O1523" s="22"/>
      <c r="P1523" s="240"/>
    </row>
    <row r="1524" spans="2:16" ht="11.25" customHeight="1">
      <c r="B1524" s="305"/>
      <c r="C1524" s="75"/>
      <c r="D1524" s="95"/>
      <c r="E1524" s="95"/>
      <c r="F1524" s="305"/>
      <c r="G1524" s="299"/>
      <c r="H1524" s="299"/>
      <c r="I1524" s="303"/>
      <c r="J1524" s="330"/>
      <c r="K1524" s="299"/>
      <c r="L1524" s="299"/>
      <c r="N1524" s="22"/>
      <c r="O1524" s="22"/>
      <c r="P1524" s="240"/>
    </row>
    <row r="1525" spans="2:16" ht="11.25" customHeight="1">
      <c r="B1525" s="305"/>
      <c r="C1525" s="75"/>
      <c r="D1525" s="95"/>
      <c r="E1525" s="95"/>
      <c r="F1525" s="305"/>
      <c r="G1525" s="299"/>
      <c r="H1525" s="299"/>
      <c r="I1525" s="303"/>
      <c r="J1525" s="330"/>
      <c r="K1525" s="299"/>
      <c r="L1525" s="299"/>
      <c r="N1525" s="22"/>
      <c r="O1525" s="22"/>
      <c r="P1525" s="240"/>
    </row>
    <row r="1526" spans="2:16" ht="11.25" customHeight="1">
      <c r="B1526" s="305"/>
      <c r="C1526" s="75"/>
      <c r="D1526" s="95"/>
      <c r="E1526" s="95"/>
      <c r="F1526" s="305"/>
      <c r="G1526" s="299"/>
      <c r="H1526" s="299"/>
      <c r="I1526" s="303"/>
      <c r="J1526" s="330"/>
      <c r="K1526" s="299"/>
      <c r="L1526" s="299"/>
      <c r="N1526" s="22"/>
      <c r="O1526" s="22"/>
      <c r="P1526" s="240"/>
    </row>
    <row r="1527" spans="2:16" ht="11.25" customHeight="1">
      <c r="B1527" s="305"/>
      <c r="C1527" s="75"/>
      <c r="D1527" s="95"/>
      <c r="E1527" s="95"/>
      <c r="F1527" s="305"/>
      <c r="G1527" s="299"/>
      <c r="H1527" s="299"/>
      <c r="I1527" s="303"/>
      <c r="J1527" s="330"/>
      <c r="K1527" s="299"/>
      <c r="L1527" s="299"/>
      <c r="N1527" s="22"/>
      <c r="O1527" s="22"/>
      <c r="P1527" s="240"/>
    </row>
    <row r="1528" spans="2:16" ht="11.25" customHeight="1">
      <c r="B1528" s="305"/>
      <c r="C1528" s="75"/>
      <c r="D1528" s="95"/>
      <c r="E1528" s="95"/>
      <c r="F1528" s="305"/>
      <c r="G1528" s="299"/>
      <c r="H1528" s="299"/>
      <c r="I1528" s="303"/>
      <c r="J1528" s="330"/>
      <c r="K1528" s="299"/>
      <c r="L1528" s="299"/>
      <c r="N1528" s="22"/>
      <c r="O1528" s="22"/>
      <c r="P1528" s="240"/>
    </row>
    <row r="1529" spans="2:16" ht="11.25" customHeight="1">
      <c r="B1529" s="305"/>
      <c r="C1529" s="75"/>
      <c r="D1529" s="95"/>
      <c r="E1529" s="95"/>
      <c r="F1529" s="305"/>
      <c r="G1529" s="299"/>
      <c r="H1529" s="299"/>
      <c r="I1529" s="303"/>
      <c r="J1529" s="330"/>
      <c r="K1529" s="299"/>
      <c r="L1529" s="299"/>
      <c r="N1529" s="22"/>
      <c r="O1529" s="22"/>
      <c r="P1529" s="240"/>
    </row>
    <row r="1530" spans="2:16" ht="11.25" customHeight="1">
      <c r="B1530" s="305"/>
      <c r="C1530" s="75"/>
      <c r="D1530" s="95"/>
      <c r="E1530" s="95"/>
      <c r="F1530" s="305"/>
      <c r="G1530" s="299"/>
      <c r="H1530" s="299"/>
      <c r="I1530" s="303"/>
      <c r="J1530" s="330"/>
      <c r="K1530" s="299"/>
      <c r="L1530" s="299"/>
      <c r="N1530" s="22"/>
      <c r="O1530" s="22"/>
      <c r="P1530" s="240"/>
    </row>
    <row r="1531" spans="2:16" ht="11.25" customHeight="1">
      <c r="B1531" s="305"/>
      <c r="C1531" s="75"/>
      <c r="D1531" s="95"/>
      <c r="E1531" s="95"/>
      <c r="F1531" s="305"/>
      <c r="G1531" s="299"/>
      <c r="H1531" s="299"/>
      <c r="I1531" s="303"/>
      <c r="J1531" s="330"/>
      <c r="K1531" s="299"/>
      <c r="L1531" s="299"/>
      <c r="N1531" s="22"/>
      <c r="O1531" s="22"/>
      <c r="P1531" s="240"/>
    </row>
    <row r="1532" spans="2:16" ht="11.25" customHeight="1">
      <c r="B1532" s="305"/>
      <c r="C1532" s="75"/>
      <c r="D1532" s="95"/>
      <c r="E1532" s="95"/>
      <c r="F1532" s="305"/>
      <c r="G1532" s="299"/>
      <c r="H1532" s="299"/>
      <c r="I1532" s="303"/>
      <c r="J1532" s="330"/>
      <c r="K1532" s="299"/>
      <c r="L1532" s="299"/>
      <c r="N1532" s="22"/>
      <c r="O1532" s="22"/>
      <c r="P1532" s="240"/>
    </row>
    <row r="1533" spans="2:16" ht="11.25" customHeight="1">
      <c r="B1533" s="305"/>
      <c r="C1533" s="75"/>
      <c r="D1533" s="95"/>
      <c r="E1533" s="95"/>
      <c r="F1533" s="305"/>
      <c r="G1533" s="299"/>
      <c r="H1533" s="299"/>
      <c r="I1533" s="303"/>
      <c r="J1533" s="330"/>
      <c r="K1533" s="299"/>
      <c r="L1533" s="299"/>
      <c r="N1533" s="22"/>
      <c r="O1533" s="22"/>
      <c r="P1533" s="240"/>
    </row>
    <row r="1534" spans="2:16" ht="11.25" customHeight="1">
      <c r="B1534" s="305"/>
      <c r="C1534" s="75"/>
      <c r="D1534" s="95"/>
      <c r="E1534" s="95"/>
      <c r="F1534" s="305"/>
      <c r="G1534" s="299"/>
      <c r="H1534" s="299"/>
      <c r="I1534" s="303"/>
      <c r="J1534" s="330"/>
      <c r="K1534" s="299"/>
      <c r="L1534" s="299"/>
      <c r="N1534" s="22"/>
      <c r="O1534" s="22"/>
      <c r="P1534" s="240"/>
    </row>
    <row r="1535" spans="2:16" ht="11.25" customHeight="1">
      <c r="B1535" s="305"/>
      <c r="C1535" s="75"/>
      <c r="D1535" s="95"/>
      <c r="E1535" s="95"/>
      <c r="F1535" s="305"/>
      <c r="G1535" s="299"/>
      <c r="H1535" s="299"/>
      <c r="I1535" s="303"/>
      <c r="J1535" s="330"/>
      <c r="K1535" s="299"/>
      <c r="L1535" s="299"/>
      <c r="N1535" s="22"/>
      <c r="O1535" s="22"/>
      <c r="P1535" s="240"/>
    </row>
    <row r="1536" spans="2:16" ht="11.25" customHeight="1">
      <c r="B1536" s="305"/>
      <c r="C1536" s="75"/>
      <c r="D1536" s="95"/>
      <c r="E1536" s="95"/>
      <c r="F1536" s="305"/>
      <c r="G1536" s="299"/>
      <c r="H1536" s="299"/>
      <c r="I1536" s="303"/>
      <c r="J1536" s="330"/>
      <c r="K1536" s="299"/>
      <c r="L1536" s="299"/>
      <c r="N1536" s="22"/>
      <c r="O1536" s="22"/>
      <c r="P1536" s="240"/>
    </row>
    <row r="1537" spans="2:16" ht="11.25" customHeight="1">
      <c r="B1537" s="305"/>
      <c r="C1537" s="75"/>
      <c r="D1537" s="95"/>
      <c r="E1537" s="95"/>
      <c r="F1537" s="305"/>
      <c r="G1537" s="299"/>
      <c r="H1537" s="299"/>
      <c r="I1537" s="303"/>
      <c r="J1537" s="330"/>
      <c r="K1537" s="299"/>
      <c r="L1537" s="299"/>
      <c r="N1537" s="22"/>
      <c r="O1537" s="22"/>
      <c r="P1537" s="240"/>
    </row>
    <row r="1538" spans="2:16" ht="11.25" customHeight="1">
      <c r="B1538" s="305"/>
      <c r="C1538" s="75"/>
      <c r="D1538" s="95"/>
      <c r="E1538" s="95"/>
      <c r="F1538" s="305"/>
      <c r="G1538" s="299"/>
      <c r="H1538" s="299"/>
      <c r="I1538" s="303"/>
      <c r="J1538" s="330"/>
      <c r="K1538" s="299"/>
      <c r="L1538" s="299"/>
      <c r="N1538" s="22"/>
      <c r="O1538" s="22"/>
      <c r="P1538" s="240"/>
    </row>
    <row r="1539" spans="2:16" ht="11.25" customHeight="1">
      <c r="B1539" s="305"/>
      <c r="C1539" s="75"/>
      <c r="D1539" s="95"/>
      <c r="E1539" s="95"/>
      <c r="F1539" s="305"/>
      <c r="G1539" s="299"/>
      <c r="H1539" s="299"/>
      <c r="I1539" s="303"/>
      <c r="J1539" s="330"/>
      <c r="K1539" s="299"/>
      <c r="L1539" s="299"/>
      <c r="N1539" s="22"/>
      <c r="O1539" s="22"/>
      <c r="P1539" s="240"/>
    </row>
    <row r="1540" spans="2:16" ht="11.25" customHeight="1">
      <c r="B1540" s="305"/>
      <c r="C1540" s="75"/>
      <c r="D1540" s="95"/>
      <c r="E1540" s="95"/>
      <c r="F1540" s="305"/>
      <c r="G1540" s="299"/>
      <c r="H1540" s="299"/>
      <c r="I1540" s="303"/>
      <c r="J1540" s="330"/>
      <c r="K1540" s="299"/>
      <c r="L1540" s="299"/>
      <c r="N1540" s="22"/>
      <c r="O1540" s="22"/>
      <c r="P1540" s="240"/>
    </row>
    <row r="1541" spans="2:16" ht="11.25" customHeight="1">
      <c r="B1541" s="305"/>
      <c r="C1541" s="75"/>
      <c r="D1541" s="95"/>
      <c r="E1541" s="95"/>
      <c r="F1541" s="305"/>
      <c r="G1541" s="299"/>
      <c r="H1541" s="299"/>
      <c r="I1541" s="303"/>
      <c r="J1541" s="330"/>
      <c r="K1541" s="299"/>
      <c r="L1541" s="299"/>
      <c r="N1541" s="22"/>
      <c r="O1541" s="22"/>
      <c r="P1541" s="240"/>
    </row>
    <row r="1542" spans="2:16" ht="11.25" customHeight="1">
      <c r="B1542" s="305"/>
      <c r="C1542" s="75"/>
      <c r="D1542" s="95"/>
      <c r="E1542" s="95"/>
      <c r="F1542" s="305"/>
      <c r="G1542" s="299"/>
      <c r="H1542" s="299"/>
      <c r="I1542" s="303"/>
      <c r="J1542" s="330"/>
      <c r="K1542" s="299"/>
      <c r="L1542" s="299"/>
      <c r="N1542" s="22"/>
      <c r="O1542" s="22"/>
      <c r="P1542" s="240"/>
    </row>
    <row r="1543" spans="2:16" ht="11.25" customHeight="1">
      <c r="B1543" s="305"/>
      <c r="C1543" s="75"/>
      <c r="D1543" s="95"/>
      <c r="E1543" s="95"/>
      <c r="F1543" s="305"/>
      <c r="G1543" s="299"/>
      <c r="H1543" s="299"/>
      <c r="I1543" s="303"/>
      <c r="J1543" s="330"/>
      <c r="K1543" s="299"/>
      <c r="L1543" s="299"/>
      <c r="N1543" s="22"/>
      <c r="O1543" s="22"/>
      <c r="P1543" s="240"/>
    </row>
    <row r="1544" spans="2:16" ht="11.25" customHeight="1">
      <c r="B1544" s="305"/>
      <c r="C1544" s="75"/>
      <c r="D1544" s="95"/>
      <c r="E1544" s="95"/>
      <c r="F1544" s="305"/>
      <c r="G1544" s="299"/>
      <c r="H1544" s="299"/>
      <c r="I1544" s="303"/>
      <c r="J1544" s="330"/>
      <c r="K1544" s="299"/>
      <c r="L1544" s="299"/>
      <c r="N1544" s="22"/>
      <c r="O1544" s="22"/>
      <c r="P1544" s="240"/>
    </row>
    <row r="1545" spans="2:16" ht="11.25" customHeight="1">
      <c r="B1545" s="305"/>
      <c r="C1545" s="75"/>
      <c r="D1545" s="95"/>
      <c r="E1545" s="95"/>
      <c r="F1545" s="305"/>
      <c r="G1545" s="299"/>
      <c r="H1545" s="299"/>
      <c r="I1545" s="303"/>
      <c r="J1545" s="330"/>
      <c r="K1545" s="299"/>
      <c r="L1545" s="299"/>
      <c r="N1545" s="22"/>
      <c r="O1545" s="22"/>
      <c r="P1545" s="240"/>
    </row>
    <row r="1546" spans="2:16" ht="11.25" customHeight="1">
      <c r="B1546" s="305"/>
      <c r="C1546" s="75"/>
      <c r="D1546" s="95"/>
      <c r="E1546" s="95"/>
      <c r="F1546" s="305"/>
      <c r="G1546" s="299"/>
      <c r="H1546" s="299"/>
      <c r="I1546" s="303"/>
      <c r="J1546" s="330"/>
      <c r="K1546" s="299"/>
      <c r="L1546" s="299"/>
      <c r="N1546" s="22"/>
      <c r="O1546" s="22"/>
      <c r="P1546" s="240"/>
    </row>
    <row r="1547" spans="2:16" ht="11.25" customHeight="1">
      <c r="B1547" s="305"/>
      <c r="C1547" s="75"/>
      <c r="D1547" s="95"/>
      <c r="E1547" s="95"/>
      <c r="F1547" s="305"/>
      <c r="G1547" s="299"/>
      <c r="H1547" s="299"/>
      <c r="I1547" s="303"/>
      <c r="J1547" s="330"/>
      <c r="K1547" s="299"/>
      <c r="L1547" s="299"/>
      <c r="N1547" s="22"/>
      <c r="O1547" s="22"/>
      <c r="P1547" s="240"/>
    </row>
    <row r="1548" spans="2:16" ht="11.25" customHeight="1">
      <c r="B1548" s="305"/>
      <c r="C1548" s="75"/>
      <c r="D1548" s="95"/>
      <c r="E1548" s="95"/>
      <c r="F1548" s="305"/>
      <c r="G1548" s="299"/>
      <c r="H1548" s="299"/>
      <c r="I1548" s="303"/>
      <c r="J1548" s="330"/>
      <c r="K1548" s="299"/>
      <c r="L1548" s="299"/>
      <c r="N1548" s="22"/>
      <c r="O1548" s="22"/>
      <c r="P1548" s="240"/>
    </row>
    <row r="1549" spans="2:16" ht="11.25" customHeight="1">
      <c r="B1549" s="305"/>
      <c r="C1549" s="75"/>
      <c r="D1549" s="95"/>
      <c r="E1549" s="95"/>
      <c r="F1549" s="305"/>
      <c r="G1549" s="299"/>
      <c r="H1549" s="299"/>
      <c r="I1549" s="303"/>
      <c r="J1549" s="330"/>
      <c r="K1549" s="299"/>
      <c r="L1549" s="299"/>
      <c r="N1549" s="22"/>
      <c r="O1549" s="22"/>
      <c r="P1549" s="240"/>
    </row>
    <row r="1550" spans="2:16" ht="11.25" customHeight="1">
      <c r="B1550" s="305"/>
      <c r="C1550" s="75"/>
      <c r="D1550" s="95"/>
      <c r="E1550" s="95"/>
      <c r="F1550" s="305"/>
      <c r="G1550" s="299"/>
      <c r="H1550" s="299"/>
      <c r="I1550" s="303"/>
      <c r="J1550" s="330"/>
      <c r="K1550" s="299"/>
      <c r="L1550" s="299"/>
      <c r="N1550" s="22"/>
      <c r="O1550" s="22"/>
      <c r="P1550" s="240"/>
    </row>
    <row r="1551" spans="2:16" ht="11.25" customHeight="1">
      <c r="B1551" s="305"/>
      <c r="C1551" s="75"/>
      <c r="D1551" s="95"/>
      <c r="E1551" s="95"/>
      <c r="F1551" s="305"/>
      <c r="G1551" s="299"/>
      <c r="H1551" s="299"/>
      <c r="I1551" s="303"/>
      <c r="J1551" s="330"/>
      <c r="K1551" s="299"/>
      <c r="L1551" s="299"/>
      <c r="N1551" s="22"/>
      <c r="O1551" s="22"/>
      <c r="P1551" s="240"/>
    </row>
    <row r="1552" spans="2:16" ht="11.25" customHeight="1">
      <c r="B1552" s="305"/>
      <c r="C1552" s="75"/>
      <c r="D1552" s="95"/>
      <c r="E1552" s="95"/>
      <c r="F1552" s="305"/>
      <c r="G1552" s="299"/>
      <c r="H1552" s="299"/>
      <c r="I1552" s="303"/>
      <c r="J1552" s="330"/>
      <c r="K1552" s="299"/>
      <c r="L1552" s="299"/>
      <c r="N1552" s="22"/>
      <c r="O1552" s="22"/>
      <c r="P1552" s="240"/>
    </row>
    <row r="1553" spans="2:16" ht="11.25" customHeight="1">
      <c r="B1553" s="305"/>
      <c r="C1553" s="75"/>
      <c r="D1553" s="95"/>
      <c r="E1553" s="95"/>
      <c r="F1553" s="305"/>
      <c r="G1553" s="299"/>
      <c r="H1553" s="299"/>
      <c r="I1553" s="303"/>
      <c r="J1553" s="330"/>
      <c r="K1553" s="299"/>
      <c r="L1553" s="299"/>
      <c r="N1553" s="22"/>
      <c r="O1553" s="22"/>
      <c r="P1553" s="240"/>
    </row>
    <row r="1554" spans="2:16" ht="11.25" customHeight="1">
      <c r="B1554" s="305"/>
      <c r="C1554" s="75"/>
      <c r="D1554" s="95"/>
      <c r="E1554" s="95"/>
      <c r="F1554" s="305"/>
      <c r="G1554" s="299"/>
      <c r="H1554" s="299"/>
      <c r="I1554" s="303"/>
      <c r="J1554" s="330"/>
      <c r="K1554" s="299"/>
      <c r="L1554" s="299"/>
      <c r="N1554" s="22"/>
      <c r="O1554" s="22"/>
      <c r="P1554" s="240"/>
    </row>
    <row r="1555" spans="2:16" ht="11.25" customHeight="1">
      <c r="B1555" s="305"/>
      <c r="C1555" s="75"/>
      <c r="D1555" s="95"/>
      <c r="E1555" s="95"/>
      <c r="F1555" s="305"/>
      <c r="G1555" s="299"/>
      <c r="H1555" s="299"/>
      <c r="I1555" s="303"/>
      <c r="J1555" s="330"/>
      <c r="K1555" s="299"/>
      <c r="L1555" s="299"/>
      <c r="N1555" s="22"/>
      <c r="O1555" s="22"/>
      <c r="P1555" s="240"/>
    </row>
    <row r="1556" spans="2:16" ht="11.25" customHeight="1">
      <c r="B1556" s="305"/>
      <c r="C1556" s="75"/>
      <c r="D1556" s="95"/>
      <c r="E1556" s="95"/>
      <c r="F1556" s="305"/>
      <c r="G1556" s="299"/>
      <c r="H1556" s="299"/>
      <c r="I1556" s="303"/>
      <c r="J1556" s="330"/>
      <c r="K1556" s="299"/>
      <c r="L1556" s="299"/>
      <c r="N1556" s="22"/>
      <c r="O1556" s="22"/>
      <c r="P1556" s="240"/>
    </row>
    <row r="1557" spans="2:16" ht="11.25" customHeight="1">
      <c r="B1557" s="305"/>
      <c r="C1557" s="75"/>
      <c r="D1557" s="95"/>
      <c r="E1557" s="95"/>
      <c r="F1557" s="305"/>
      <c r="G1557" s="299"/>
      <c r="H1557" s="299"/>
      <c r="I1557" s="303"/>
      <c r="J1557" s="330"/>
      <c r="K1557" s="299"/>
      <c r="L1557" s="299"/>
      <c r="N1557" s="22"/>
      <c r="O1557" s="22"/>
      <c r="P1557" s="240"/>
    </row>
    <row r="1558" spans="2:16" ht="11.25" customHeight="1">
      <c r="B1558" s="305"/>
      <c r="C1558" s="75"/>
      <c r="D1558" s="95"/>
      <c r="E1558" s="95"/>
      <c r="F1558" s="305"/>
      <c r="G1558" s="299"/>
      <c r="H1558" s="299"/>
      <c r="I1558" s="303"/>
      <c r="J1558" s="330"/>
      <c r="K1558" s="299"/>
      <c r="L1558" s="299"/>
      <c r="N1558" s="22"/>
      <c r="O1558" s="22"/>
      <c r="P1558" s="240"/>
    </row>
    <row r="1559" spans="2:16" ht="11.25" customHeight="1">
      <c r="B1559" s="305"/>
      <c r="C1559" s="75"/>
      <c r="D1559" s="95"/>
      <c r="E1559" s="95"/>
      <c r="F1559" s="305"/>
      <c r="G1559" s="299"/>
      <c r="H1559" s="299"/>
      <c r="I1559" s="303"/>
      <c r="J1559" s="330"/>
      <c r="K1559" s="299"/>
      <c r="L1559" s="299"/>
      <c r="N1559" s="22"/>
      <c r="O1559" s="22"/>
      <c r="P1559" s="240"/>
    </row>
    <row r="1560" spans="2:16" ht="11.25" customHeight="1">
      <c r="B1560" s="305"/>
      <c r="C1560" s="75"/>
      <c r="D1560" s="95"/>
      <c r="E1560" s="95"/>
      <c r="F1560" s="305"/>
      <c r="G1560" s="299"/>
      <c r="H1560" s="299"/>
      <c r="I1560" s="303"/>
      <c r="J1560" s="330"/>
      <c r="K1560" s="299"/>
      <c r="L1560" s="299"/>
      <c r="N1560" s="22"/>
      <c r="O1560" s="22"/>
      <c r="P1560" s="240"/>
    </row>
    <row r="1561" spans="2:16" ht="11.25" customHeight="1">
      <c r="B1561" s="305"/>
      <c r="C1561" s="75"/>
      <c r="D1561" s="95"/>
      <c r="E1561" s="95"/>
      <c r="F1561" s="305"/>
      <c r="G1561" s="299"/>
      <c r="H1561" s="299"/>
      <c r="I1561" s="303"/>
      <c r="J1561" s="330"/>
      <c r="K1561" s="299"/>
      <c r="L1561" s="299"/>
      <c r="N1561" s="22"/>
      <c r="O1561" s="22"/>
      <c r="P1561" s="240"/>
    </row>
    <row r="1562" spans="2:16" ht="11.25" customHeight="1">
      <c r="B1562" s="305"/>
      <c r="C1562" s="75"/>
      <c r="D1562" s="95"/>
      <c r="E1562" s="95"/>
      <c r="F1562" s="305"/>
      <c r="G1562" s="299"/>
      <c r="H1562" s="299"/>
      <c r="I1562" s="303"/>
      <c r="J1562" s="330"/>
      <c r="K1562" s="299"/>
      <c r="L1562" s="299"/>
      <c r="N1562" s="22"/>
      <c r="O1562" s="22"/>
      <c r="P1562" s="240"/>
    </row>
    <row r="1563" spans="2:16" ht="11.25" customHeight="1">
      <c r="B1563" s="305"/>
      <c r="C1563" s="75"/>
      <c r="D1563" s="95"/>
      <c r="E1563" s="95"/>
      <c r="F1563" s="305"/>
      <c r="G1563" s="299"/>
      <c r="H1563" s="299"/>
      <c r="I1563" s="303"/>
      <c r="J1563" s="330"/>
      <c r="K1563" s="299"/>
      <c r="L1563" s="299"/>
      <c r="N1563" s="22"/>
      <c r="O1563" s="22"/>
      <c r="P1563" s="240"/>
    </row>
    <row r="1564" spans="2:16" ht="11.25" customHeight="1">
      <c r="B1564" s="305"/>
      <c r="C1564" s="75"/>
      <c r="D1564" s="95"/>
      <c r="E1564" s="95"/>
      <c r="F1564" s="305"/>
      <c r="G1564" s="299"/>
      <c r="H1564" s="299"/>
      <c r="I1564" s="303"/>
      <c r="J1564" s="330"/>
      <c r="K1564" s="299"/>
      <c r="L1564" s="299"/>
      <c r="N1564" s="22"/>
      <c r="O1564" s="22"/>
      <c r="P1564" s="240"/>
    </row>
    <row r="1565" spans="2:16" ht="11.25" customHeight="1">
      <c r="B1565" s="305"/>
      <c r="C1565" s="75"/>
      <c r="D1565" s="95"/>
      <c r="E1565" s="95"/>
      <c r="F1565" s="305"/>
      <c r="G1565" s="299"/>
      <c r="H1565" s="299"/>
      <c r="I1565" s="303"/>
      <c r="J1565" s="330"/>
      <c r="K1565" s="299"/>
      <c r="L1565" s="299"/>
      <c r="N1565" s="22"/>
      <c r="O1565" s="22"/>
      <c r="P1565" s="240"/>
    </row>
    <row r="1566" spans="2:16" ht="11.25" customHeight="1">
      <c r="B1566" s="305"/>
      <c r="C1566" s="75"/>
      <c r="D1566" s="95"/>
      <c r="E1566" s="95"/>
      <c r="F1566" s="305"/>
      <c r="G1566" s="299"/>
      <c r="H1566" s="299"/>
      <c r="I1566" s="303"/>
      <c r="J1566" s="330"/>
      <c r="K1566" s="299"/>
      <c r="L1566" s="299"/>
      <c r="N1566" s="22"/>
      <c r="O1566" s="22"/>
      <c r="P1566" s="240"/>
    </row>
    <row r="1567" spans="2:16" ht="11.25" customHeight="1">
      <c r="B1567" s="305"/>
      <c r="C1567" s="75"/>
      <c r="D1567" s="95"/>
      <c r="E1567" s="95"/>
      <c r="F1567" s="305"/>
      <c r="G1567" s="299"/>
      <c r="H1567" s="299"/>
      <c r="I1567" s="303"/>
      <c r="J1567" s="330"/>
      <c r="K1567" s="299"/>
      <c r="L1567" s="299"/>
      <c r="N1567" s="22"/>
      <c r="O1567" s="22"/>
      <c r="P1567" s="240"/>
    </row>
    <row r="1568" spans="2:16" ht="11.25" customHeight="1">
      <c r="B1568" s="305"/>
      <c r="C1568" s="75"/>
      <c r="D1568" s="95"/>
      <c r="E1568" s="95"/>
      <c r="F1568" s="305"/>
      <c r="G1568" s="299"/>
      <c r="H1568" s="299"/>
      <c r="I1568" s="303"/>
      <c r="J1568" s="330"/>
      <c r="K1568" s="299"/>
      <c r="L1568" s="299"/>
      <c r="N1568" s="22"/>
      <c r="O1568" s="22"/>
      <c r="P1568" s="240"/>
    </row>
    <row r="1569" spans="2:16" ht="11.25" customHeight="1">
      <c r="B1569" s="305"/>
      <c r="C1569" s="75"/>
      <c r="D1569" s="95"/>
      <c r="E1569" s="95"/>
      <c r="F1569" s="305"/>
      <c r="G1569" s="299"/>
      <c r="H1569" s="299"/>
      <c r="I1569" s="303"/>
      <c r="J1569" s="330"/>
      <c r="K1569" s="299"/>
      <c r="L1569" s="299"/>
      <c r="N1569" s="22"/>
      <c r="O1569" s="22"/>
      <c r="P1569" s="240"/>
    </row>
    <row r="1570" spans="2:16" ht="11.25" customHeight="1">
      <c r="B1570" s="305"/>
      <c r="C1570" s="75"/>
      <c r="D1570" s="95"/>
      <c r="E1570" s="95"/>
      <c r="F1570" s="305"/>
      <c r="G1570" s="299"/>
      <c r="H1570" s="299"/>
      <c r="I1570" s="303"/>
      <c r="J1570" s="330"/>
      <c r="K1570" s="299"/>
      <c r="L1570" s="299"/>
      <c r="N1570" s="22"/>
      <c r="O1570" s="22"/>
      <c r="P1570" s="240"/>
    </row>
    <row r="1571" spans="2:16" ht="11.25" customHeight="1">
      <c r="B1571" s="305"/>
      <c r="C1571" s="75"/>
      <c r="D1571" s="95"/>
      <c r="E1571" s="95"/>
      <c r="F1571" s="305"/>
      <c r="G1571" s="299"/>
      <c r="H1571" s="299"/>
      <c r="I1571" s="303"/>
      <c r="J1571" s="330"/>
      <c r="K1571" s="299"/>
      <c r="L1571" s="299"/>
      <c r="N1571" s="22"/>
      <c r="O1571" s="22"/>
      <c r="P1571" s="240"/>
    </row>
    <row r="1572" spans="2:16" ht="11.25" customHeight="1">
      <c r="B1572" s="305"/>
      <c r="C1572" s="75"/>
      <c r="D1572" s="95"/>
      <c r="E1572" s="95"/>
      <c r="F1572" s="305"/>
      <c r="G1572" s="299"/>
      <c r="H1572" s="299"/>
      <c r="I1572" s="303"/>
      <c r="J1572" s="330"/>
      <c r="K1572" s="299"/>
      <c r="L1572" s="299"/>
      <c r="N1572" s="22"/>
      <c r="O1572" s="22"/>
      <c r="P1572" s="240"/>
    </row>
    <row r="1573" spans="2:16" ht="11.25" customHeight="1">
      <c r="B1573" s="305"/>
      <c r="C1573" s="75"/>
      <c r="D1573" s="95"/>
      <c r="E1573" s="95"/>
      <c r="F1573" s="305"/>
      <c r="G1573" s="299"/>
      <c r="H1573" s="299"/>
      <c r="I1573" s="303"/>
      <c r="J1573" s="330"/>
      <c r="K1573" s="299"/>
      <c r="L1573" s="299"/>
      <c r="N1573" s="22"/>
      <c r="O1573" s="22"/>
      <c r="P1573" s="240"/>
    </row>
    <row r="1574" spans="2:16" ht="11.25" customHeight="1">
      <c r="B1574" s="305"/>
      <c r="C1574" s="75"/>
      <c r="D1574" s="95"/>
      <c r="E1574" s="95"/>
      <c r="F1574" s="305"/>
      <c r="G1574" s="299"/>
      <c r="H1574" s="299"/>
      <c r="I1574" s="303"/>
      <c r="J1574" s="330"/>
      <c r="K1574" s="299"/>
      <c r="L1574" s="299"/>
      <c r="N1574" s="22"/>
      <c r="O1574" s="22"/>
      <c r="P1574" s="240"/>
    </row>
    <row r="1575" spans="2:16" ht="11.25" customHeight="1">
      <c r="B1575" s="305"/>
      <c r="C1575" s="75"/>
      <c r="D1575" s="95"/>
      <c r="E1575" s="95"/>
      <c r="F1575" s="305"/>
      <c r="G1575" s="299"/>
      <c r="H1575" s="299"/>
      <c r="I1575" s="303"/>
      <c r="J1575" s="330"/>
      <c r="K1575" s="299"/>
      <c r="L1575" s="299"/>
      <c r="N1575" s="22"/>
      <c r="O1575" s="22"/>
      <c r="P1575" s="240"/>
    </row>
    <row r="1576" spans="2:16" ht="11.25" customHeight="1">
      <c r="B1576" s="305"/>
      <c r="C1576" s="75"/>
      <c r="D1576" s="95"/>
      <c r="E1576" s="95"/>
      <c r="F1576" s="305"/>
      <c r="G1576" s="299"/>
      <c r="H1576" s="299"/>
      <c r="I1576" s="303"/>
      <c r="J1576" s="330"/>
      <c r="K1576" s="299"/>
      <c r="L1576" s="299"/>
      <c r="N1576" s="22"/>
      <c r="O1576" s="22"/>
      <c r="P1576" s="240"/>
    </row>
    <row r="1577" spans="2:16" ht="11.25" customHeight="1">
      <c r="B1577" s="305"/>
      <c r="C1577" s="75"/>
      <c r="D1577" s="95"/>
      <c r="E1577" s="95"/>
      <c r="F1577" s="305"/>
      <c r="G1577" s="299"/>
      <c r="H1577" s="299"/>
      <c r="I1577" s="303"/>
      <c r="J1577" s="330"/>
      <c r="K1577" s="299"/>
      <c r="L1577" s="299"/>
      <c r="N1577" s="22"/>
      <c r="O1577" s="22"/>
      <c r="P1577" s="240"/>
    </row>
    <row r="1578" spans="2:16" ht="11.25" customHeight="1">
      <c r="B1578" s="305"/>
      <c r="C1578" s="75"/>
      <c r="D1578" s="95"/>
      <c r="E1578" s="95"/>
      <c r="F1578" s="305"/>
      <c r="G1578" s="299"/>
      <c r="H1578" s="299"/>
      <c r="I1578" s="303"/>
      <c r="J1578" s="330"/>
      <c r="K1578" s="299"/>
      <c r="L1578" s="299"/>
      <c r="N1578" s="22"/>
      <c r="O1578" s="22"/>
      <c r="P1578" s="240"/>
    </row>
    <row r="1579" spans="2:16" ht="11.25" customHeight="1">
      <c r="B1579" s="305"/>
      <c r="C1579" s="75"/>
      <c r="D1579" s="95"/>
      <c r="E1579" s="95"/>
      <c r="F1579" s="305"/>
      <c r="G1579" s="299"/>
      <c r="H1579" s="299"/>
      <c r="I1579" s="303"/>
      <c r="J1579" s="330"/>
      <c r="K1579" s="299"/>
      <c r="L1579" s="299"/>
      <c r="N1579" s="22"/>
      <c r="O1579" s="22"/>
      <c r="P1579" s="240"/>
    </row>
    <row r="1580" spans="2:16" ht="11.25" customHeight="1">
      <c r="B1580" s="305"/>
      <c r="C1580" s="75"/>
      <c r="D1580" s="95"/>
      <c r="E1580" s="95"/>
      <c r="F1580" s="305"/>
      <c r="G1580" s="299"/>
      <c r="H1580" s="299"/>
      <c r="I1580" s="303"/>
      <c r="J1580" s="330"/>
      <c r="K1580" s="299"/>
      <c r="L1580" s="299"/>
      <c r="N1580" s="22"/>
      <c r="O1580" s="22"/>
      <c r="P1580" s="240"/>
    </row>
    <row r="1581" spans="2:16" ht="11.25" customHeight="1">
      <c r="B1581" s="305"/>
      <c r="C1581" s="75"/>
      <c r="D1581" s="95"/>
      <c r="E1581" s="95"/>
      <c r="F1581" s="305"/>
      <c r="G1581" s="299"/>
      <c r="H1581" s="299"/>
      <c r="I1581" s="303"/>
      <c r="J1581" s="330"/>
      <c r="K1581" s="299"/>
      <c r="L1581" s="299"/>
      <c r="N1581" s="22"/>
      <c r="O1581" s="22"/>
      <c r="P1581" s="240"/>
    </row>
    <row r="1582" spans="2:16" ht="11.25" customHeight="1">
      <c r="B1582" s="305"/>
      <c r="C1582" s="75"/>
      <c r="D1582" s="95"/>
      <c r="E1582" s="95"/>
      <c r="F1582" s="305"/>
      <c r="G1582" s="299"/>
      <c r="H1582" s="299"/>
      <c r="I1582" s="303"/>
      <c r="J1582" s="330"/>
      <c r="K1582" s="299"/>
      <c r="L1582" s="299"/>
      <c r="N1582" s="22"/>
      <c r="O1582" s="22"/>
      <c r="P1582" s="240"/>
    </row>
    <row r="1583" spans="2:16" ht="11.25" customHeight="1">
      <c r="B1583" s="305"/>
      <c r="C1583" s="75"/>
      <c r="D1583" s="95"/>
      <c r="E1583" s="95"/>
      <c r="F1583" s="305"/>
      <c r="G1583" s="299"/>
      <c r="H1583" s="299"/>
      <c r="I1583" s="303"/>
      <c r="J1583" s="330"/>
      <c r="K1583" s="299"/>
      <c r="L1583" s="299"/>
      <c r="N1583" s="22"/>
      <c r="O1583" s="22"/>
      <c r="P1583" s="240"/>
    </row>
    <row r="1584" spans="2:16" ht="11.25" customHeight="1">
      <c r="B1584" s="305"/>
      <c r="C1584" s="75"/>
      <c r="D1584" s="95"/>
      <c r="E1584" s="95"/>
      <c r="F1584" s="305"/>
      <c r="G1584" s="299"/>
      <c r="H1584" s="299"/>
      <c r="I1584" s="303"/>
      <c r="J1584" s="330"/>
      <c r="K1584" s="299"/>
      <c r="L1584" s="299"/>
      <c r="N1584" s="22"/>
      <c r="O1584" s="22"/>
      <c r="P1584" s="240"/>
    </row>
    <row r="1585" spans="2:16" ht="11.25" customHeight="1">
      <c r="B1585" s="305"/>
      <c r="C1585" s="75"/>
      <c r="D1585" s="95"/>
      <c r="E1585" s="95"/>
      <c r="F1585" s="305"/>
      <c r="G1585" s="299"/>
      <c r="H1585" s="299"/>
      <c r="I1585" s="303"/>
      <c r="J1585" s="330"/>
      <c r="K1585" s="299"/>
      <c r="L1585" s="299"/>
      <c r="N1585" s="22"/>
      <c r="O1585" s="22"/>
      <c r="P1585" s="240"/>
    </row>
    <row r="1586" spans="2:16" ht="11.25" customHeight="1">
      <c r="B1586" s="305"/>
      <c r="C1586" s="75"/>
      <c r="D1586" s="95"/>
      <c r="E1586" s="95"/>
      <c r="F1586" s="305"/>
      <c r="G1586" s="299"/>
      <c r="H1586" s="299"/>
      <c r="I1586" s="303"/>
      <c r="J1586" s="330"/>
      <c r="K1586" s="299"/>
      <c r="L1586" s="299"/>
      <c r="N1586" s="22"/>
      <c r="O1586" s="22"/>
      <c r="P1586" s="240"/>
    </row>
    <row r="1587" spans="2:16" ht="11.25" customHeight="1">
      <c r="B1587" s="305"/>
      <c r="C1587" s="75"/>
      <c r="D1587" s="95"/>
      <c r="E1587" s="95"/>
      <c r="F1587" s="305"/>
      <c r="G1587" s="299"/>
      <c r="H1587" s="299"/>
      <c r="I1587" s="303"/>
      <c r="J1587" s="330"/>
      <c r="K1587" s="299"/>
      <c r="L1587" s="299"/>
      <c r="N1587" s="22"/>
      <c r="O1587" s="22"/>
      <c r="P1587" s="240"/>
    </row>
    <row r="1588" spans="2:16" ht="11.25" customHeight="1">
      <c r="B1588" s="305"/>
      <c r="C1588" s="75"/>
      <c r="D1588" s="95"/>
      <c r="E1588" s="95"/>
      <c r="F1588" s="305"/>
      <c r="G1588" s="299"/>
      <c r="H1588" s="299"/>
      <c r="I1588" s="303"/>
      <c r="J1588" s="330"/>
      <c r="K1588" s="299"/>
      <c r="L1588" s="299"/>
      <c r="N1588" s="22"/>
      <c r="O1588" s="22"/>
      <c r="P1588" s="240"/>
    </row>
    <row r="1589" spans="2:16" ht="11.25" customHeight="1">
      <c r="B1589" s="305"/>
      <c r="C1589" s="75"/>
      <c r="D1589" s="95"/>
      <c r="E1589" s="95"/>
      <c r="F1589" s="305"/>
      <c r="G1589" s="299"/>
      <c r="H1589" s="299"/>
      <c r="I1589" s="303"/>
      <c r="J1589" s="330"/>
      <c r="K1589" s="299"/>
      <c r="L1589" s="299"/>
      <c r="N1589" s="22"/>
      <c r="O1589" s="22"/>
      <c r="P1589" s="240"/>
    </row>
    <row r="1590" spans="2:16" ht="11.25" customHeight="1">
      <c r="B1590" s="305"/>
      <c r="C1590" s="75"/>
      <c r="D1590" s="95"/>
      <c r="E1590" s="95"/>
      <c r="F1590" s="305"/>
      <c r="G1590" s="299"/>
      <c r="H1590" s="299"/>
      <c r="I1590" s="303"/>
      <c r="J1590" s="330"/>
      <c r="K1590" s="299"/>
      <c r="L1590" s="299"/>
      <c r="N1590" s="22"/>
      <c r="O1590" s="22"/>
      <c r="P1590" s="240"/>
    </row>
    <row r="1591" spans="2:16" ht="11.25" customHeight="1">
      <c r="B1591" s="305"/>
      <c r="C1591" s="75"/>
      <c r="D1591" s="95"/>
      <c r="E1591" s="95"/>
      <c r="F1591" s="305"/>
      <c r="G1591" s="299"/>
      <c r="H1591" s="299"/>
      <c r="I1591" s="303"/>
      <c r="J1591" s="330"/>
      <c r="K1591" s="299"/>
      <c r="L1591" s="299"/>
      <c r="N1591" s="22"/>
      <c r="O1591" s="22"/>
      <c r="P1591" s="240"/>
    </row>
    <row r="1592" spans="2:16" ht="11.25" customHeight="1">
      <c r="B1592" s="305"/>
      <c r="C1592" s="75"/>
      <c r="D1592" s="95"/>
      <c r="E1592" s="95"/>
      <c r="F1592" s="305"/>
      <c r="G1592" s="299"/>
      <c r="H1592" s="299"/>
      <c r="I1592" s="303"/>
      <c r="J1592" s="330"/>
      <c r="K1592" s="299"/>
      <c r="L1592" s="299"/>
      <c r="N1592" s="22"/>
      <c r="O1592" s="22"/>
      <c r="P1592" s="240"/>
    </row>
    <row r="1593" spans="2:16" ht="11.25" customHeight="1">
      <c r="B1593" s="305"/>
      <c r="C1593" s="75"/>
      <c r="D1593" s="95"/>
      <c r="E1593" s="95"/>
      <c r="F1593" s="305"/>
      <c r="G1593" s="299"/>
      <c r="H1593" s="299"/>
      <c r="I1593" s="303"/>
      <c r="J1593" s="330"/>
      <c r="K1593" s="299"/>
      <c r="L1593" s="299"/>
      <c r="N1593" s="22"/>
      <c r="O1593" s="22"/>
      <c r="P1593" s="240"/>
    </row>
    <row r="1594" spans="2:16" ht="11.25" customHeight="1">
      <c r="B1594" s="305"/>
      <c r="C1594" s="75"/>
      <c r="D1594" s="95"/>
      <c r="E1594" s="95"/>
      <c r="F1594" s="305"/>
      <c r="G1594" s="299"/>
      <c r="H1594" s="299"/>
      <c r="I1594" s="303"/>
      <c r="J1594" s="330"/>
      <c r="K1594" s="299"/>
      <c r="L1594" s="299"/>
      <c r="N1594" s="22"/>
      <c r="O1594" s="22"/>
      <c r="P1594" s="240"/>
    </row>
    <row r="1595" spans="2:16" ht="11.25" customHeight="1">
      <c r="B1595" s="305"/>
      <c r="C1595" s="75"/>
      <c r="D1595" s="95"/>
      <c r="E1595" s="95"/>
      <c r="F1595" s="305"/>
      <c r="G1595" s="299"/>
      <c r="H1595" s="299"/>
      <c r="I1595" s="303"/>
      <c r="J1595" s="330"/>
      <c r="K1595" s="299"/>
      <c r="L1595" s="299"/>
      <c r="N1595" s="22"/>
      <c r="O1595" s="22"/>
      <c r="P1595" s="240"/>
    </row>
    <row r="1596" spans="2:16" ht="11.25" customHeight="1">
      <c r="B1596" s="305"/>
      <c r="C1596" s="75"/>
      <c r="D1596" s="95"/>
      <c r="E1596" s="95"/>
      <c r="F1596" s="305"/>
      <c r="G1596" s="299"/>
      <c r="H1596" s="299"/>
      <c r="I1596" s="303"/>
      <c r="J1596" s="330"/>
      <c r="K1596" s="299"/>
      <c r="L1596" s="299"/>
      <c r="N1596" s="22"/>
      <c r="O1596" s="22"/>
      <c r="P1596" s="240"/>
    </row>
    <row r="1597" spans="2:16" ht="11.25" customHeight="1">
      <c r="B1597" s="305"/>
      <c r="C1597" s="75"/>
      <c r="D1597" s="95"/>
      <c r="E1597" s="95"/>
      <c r="F1597" s="305"/>
      <c r="G1597" s="299"/>
      <c r="H1597" s="299"/>
      <c r="I1597" s="303"/>
      <c r="J1597" s="330"/>
      <c r="K1597" s="299"/>
      <c r="L1597" s="299"/>
      <c r="N1597" s="22"/>
      <c r="O1597" s="22"/>
      <c r="P1597" s="240"/>
    </row>
    <row r="1598" spans="2:16" ht="11.25" customHeight="1">
      <c r="B1598" s="305"/>
      <c r="C1598" s="75"/>
      <c r="D1598" s="95"/>
      <c r="E1598" s="95"/>
      <c r="F1598" s="305"/>
      <c r="G1598" s="299"/>
      <c r="H1598" s="299"/>
      <c r="I1598" s="303"/>
      <c r="J1598" s="330"/>
      <c r="K1598" s="299"/>
      <c r="L1598" s="299"/>
      <c r="N1598" s="22"/>
      <c r="O1598" s="22"/>
      <c r="P1598" s="240"/>
    </row>
    <row r="1599" spans="2:16" ht="11.25" customHeight="1">
      <c r="B1599" s="305"/>
      <c r="C1599" s="75"/>
      <c r="D1599" s="95"/>
      <c r="E1599" s="95"/>
      <c r="F1599" s="305"/>
      <c r="G1599" s="299"/>
      <c r="H1599" s="299"/>
      <c r="I1599" s="303"/>
      <c r="J1599" s="330"/>
      <c r="K1599" s="299"/>
      <c r="L1599" s="299"/>
      <c r="N1599" s="22"/>
      <c r="O1599" s="22"/>
      <c r="P1599" s="240"/>
    </row>
    <row r="1600" spans="2:16" ht="11.25" customHeight="1">
      <c r="B1600" s="305"/>
      <c r="C1600" s="75"/>
      <c r="D1600" s="95"/>
      <c r="E1600" s="95"/>
      <c r="F1600" s="305"/>
      <c r="G1600" s="299"/>
      <c r="H1600" s="299"/>
      <c r="I1600" s="303"/>
      <c r="J1600" s="330"/>
      <c r="K1600" s="299"/>
      <c r="L1600" s="299"/>
      <c r="N1600" s="22"/>
      <c r="O1600" s="22"/>
      <c r="P1600" s="240"/>
    </row>
    <row r="1601" spans="2:16" ht="11.25" customHeight="1">
      <c r="B1601" s="305"/>
      <c r="C1601" s="75"/>
      <c r="D1601" s="95"/>
      <c r="E1601" s="95"/>
      <c r="F1601" s="305"/>
      <c r="G1601" s="299"/>
      <c r="H1601" s="299"/>
      <c r="I1601" s="303"/>
      <c r="J1601" s="330"/>
      <c r="K1601" s="299"/>
      <c r="L1601" s="299"/>
      <c r="N1601" s="22"/>
      <c r="O1601" s="22"/>
      <c r="P1601" s="240"/>
    </row>
    <row r="1602" spans="2:16" ht="11.25" customHeight="1">
      <c r="B1602" s="305"/>
      <c r="C1602" s="75"/>
      <c r="D1602" s="95"/>
      <c r="E1602" s="95"/>
      <c r="F1602" s="305"/>
      <c r="G1602" s="299"/>
      <c r="H1602" s="299"/>
      <c r="I1602" s="303"/>
      <c r="J1602" s="330"/>
      <c r="K1602" s="299"/>
      <c r="L1602" s="299"/>
      <c r="N1602" s="22"/>
      <c r="O1602" s="22"/>
      <c r="P1602" s="240"/>
    </row>
    <row r="1603" spans="2:16" ht="11.25" customHeight="1">
      <c r="B1603" s="305"/>
      <c r="C1603" s="75"/>
      <c r="D1603" s="95"/>
      <c r="E1603" s="95"/>
      <c r="F1603" s="305"/>
      <c r="G1603" s="299"/>
      <c r="H1603" s="299"/>
      <c r="I1603" s="303"/>
      <c r="J1603" s="330"/>
      <c r="K1603" s="299"/>
      <c r="L1603" s="299"/>
      <c r="N1603" s="22"/>
      <c r="O1603" s="22"/>
      <c r="P1603" s="240"/>
    </row>
    <row r="1604" spans="2:16" ht="11.25" customHeight="1">
      <c r="B1604" s="305"/>
      <c r="C1604" s="75"/>
      <c r="D1604" s="95"/>
      <c r="E1604" s="95"/>
      <c r="F1604" s="305"/>
      <c r="G1604" s="299"/>
      <c r="H1604" s="299"/>
      <c r="I1604" s="303"/>
      <c r="J1604" s="330"/>
      <c r="K1604" s="299"/>
      <c r="L1604" s="299"/>
      <c r="N1604" s="22"/>
      <c r="O1604" s="22"/>
      <c r="P1604" s="240"/>
    </row>
    <row r="1605" spans="2:16" ht="11.25" customHeight="1">
      <c r="B1605" s="305"/>
      <c r="C1605" s="75"/>
      <c r="D1605" s="95"/>
      <c r="E1605" s="95"/>
      <c r="F1605" s="305"/>
      <c r="G1605" s="299"/>
      <c r="H1605" s="299"/>
      <c r="I1605" s="303"/>
      <c r="J1605" s="330"/>
      <c r="K1605" s="299"/>
      <c r="L1605" s="299"/>
      <c r="N1605" s="22"/>
      <c r="O1605" s="22"/>
      <c r="P1605" s="240"/>
    </row>
    <row r="1606" spans="2:16" ht="11.25" customHeight="1">
      <c r="B1606" s="305"/>
      <c r="C1606" s="75"/>
      <c r="D1606" s="95"/>
      <c r="E1606" s="95"/>
      <c r="F1606" s="305"/>
      <c r="G1606" s="299"/>
      <c r="H1606" s="299"/>
      <c r="I1606" s="303"/>
      <c r="J1606" s="330"/>
      <c r="K1606" s="299"/>
      <c r="L1606" s="299"/>
      <c r="N1606" s="22"/>
      <c r="O1606" s="22"/>
      <c r="P1606" s="240"/>
    </row>
    <row r="1607" spans="2:16" ht="11.25" customHeight="1">
      <c r="B1607" s="305"/>
      <c r="C1607" s="75"/>
      <c r="D1607" s="95"/>
      <c r="E1607" s="95"/>
      <c r="F1607" s="305"/>
      <c r="G1607" s="299"/>
      <c r="H1607" s="299"/>
      <c r="I1607" s="303"/>
      <c r="J1607" s="330"/>
      <c r="K1607" s="299"/>
      <c r="L1607" s="299"/>
      <c r="N1607" s="22"/>
      <c r="O1607" s="22"/>
      <c r="P1607" s="240"/>
    </row>
    <row r="1608" spans="2:16" ht="11.25" customHeight="1">
      <c r="B1608" s="305"/>
      <c r="C1608" s="75"/>
      <c r="D1608" s="95"/>
      <c r="E1608" s="95"/>
      <c r="F1608" s="305"/>
      <c r="G1608" s="299"/>
      <c r="H1608" s="299"/>
      <c r="I1608" s="303"/>
      <c r="J1608" s="330"/>
      <c r="K1608" s="299"/>
      <c r="L1608" s="299"/>
      <c r="N1608" s="22"/>
      <c r="O1608" s="22"/>
      <c r="P1608" s="240"/>
    </row>
    <row r="1609" spans="2:16" ht="11.25" customHeight="1">
      <c r="B1609" s="305"/>
      <c r="C1609" s="75"/>
      <c r="D1609" s="95"/>
      <c r="E1609" s="95"/>
      <c r="F1609" s="305"/>
      <c r="G1609" s="299"/>
      <c r="H1609" s="299"/>
      <c r="I1609" s="303"/>
      <c r="J1609" s="330"/>
      <c r="K1609" s="299"/>
      <c r="L1609" s="299"/>
      <c r="N1609" s="22"/>
      <c r="O1609" s="22"/>
      <c r="P1609" s="240"/>
    </row>
    <row r="1610" spans="2:16" ht="11.25" customHeight="1">
      <c r="B1610" s="305"/>
      <c r="C1610" s="75"/>
      <c r="D1610" s="95"/>
      <c r="E1610" s="95"/>
      <c r="F1610" s="305"/>
      <c r="G1610" s="299"/>
      <c r="H1610" s="299"/>
      <c r="I1610" s="303"/>
      <c r="J1610" s="330"/>
      <c r="K1610" s="299"/>
      <c r="L1610" s="299"/>
      <c r="N1610" s="22"/>
      <c r="O1610" s="22"/>
      <c r="P1610" s="240"/>
    </row>
    <row r="1611" spans="2:16" ht="11.25" customHeight="1">
      <c r="B1611" s="305"/>
      <c r="C1611" s="75"/>
      <c r="D1611" s="95"/>
      <c r="E1611" s="95"/>
      <c r="F1611" s="305"/>
      <c r="G1611" s="299"/>
      <c r="H1611" s="299"/>
      <c r="I1611" s="303"/>
      <c r="J1611" s="330"/>
      <c r="K1611" s="299"/>
      <c r="L1611" s="299"/>
      <c r="N1611" s="22"/>
      <c r="O1611" s="22"/>
      <c r="P1611" s="240"/>
    </row>
    <row r="1612" spans="2:16" ht="11.25" customHeight="1">
      <c r="B1612" s="305"/>
      <c r="C1612" s="75"/>
      <c r="D1612" s="95"/>
      <c r="E1612" s="95"/>
      <c r="F1612" s="305"/>
      <c r="G1612" s="299"/>
      <c r="H1612" s="299"/>
      <c r="I1612" s="303"/>
      <c r="J1612" s="330"/>
      <c r="K1612" s="299"/>
      <c r="L1612" s="299"/>
      <c r="N1612" s="22"/>
      <c r="O1612" s="22"/>
      <c r="P1612" s="240"/>
    </row>
    <row r="1613" spans="2:16" ht="11.25" customHeight="1">
      <c r="B1613" s="305"/>
      <c r="C1613" s="75"/>
      <c r="D1613" s="95"/>
      <c r="E1613" s="95"/>
      <c r="F1613" s="305"/>
      <c r="G1613" s="299"/>
      <c r="H1613" s="299"/>
      <c r="I1613" s="303"/>
      <c r="J1613" s="330"/>
      <c r="K1613" s="299"/>
      <c r="L1613" s="299"/>
      <c r="N1613" s="22"/>
      <c r="O1613" s="22"/>
      <c r="P1613" s="240"/>
    </row>
    <row r="1614" spans="2:16" ht="11.25" customHeight="1">
      <c r="B1614" s="305"/>
      <c r="C1614" s="75"/>
      <c r="D1614" s="95"/>
      <c r="E1614" s="95"/>
      <c r="F1614" s="305"/>
      <c r="G1614" s="299"/>
      <c r="H1614" s="299"/>
      <c r="I1614" s="303"/>
      <c r="J1614" s="330"/>
      <c r="K1614" s="299"/>
      <c r="L1614" s="299"/>
      <c r="N1614" s="22"/>
      <c r="O1614" s="22"/>
      <c r="P1614" s="240"/>
    </row>
    <row r="1615" spans="2:16" ht="11.25" customHeight="1">
      <c r="B1615" s="305"/>
      <c r="C1615" s="75"/>
      <c r="D1615" s="95"/>
      <c r="E1615" s="95"/>
      <c r="F1615" s="305"/>
      <c r="G1615" s="299"/>
      <c r="H1615" s="299"/>
      <c r="I1615" s="303"/>
      <c r="J1615" s="330"/>
      <c r="K1615" s="299"/>
      <c r="L1615" s="299"/>
      <c r="N1615" s="22"/>
      <c r="O1615" s="22"/>
      <c r="P1615" s="240"/>
    </row>
    <row r="1616" spans="2:16" ht="11.25" customHeight="1">
      <c r="B1616" s="305"/>
      <c r="C1616" s="75"/>
      <c r="D1616" s="95"/>
      <c r="E1616" s="95"/>
      <c r="F1616" s="305"/>
      <c r="G1616" s="299"/>
      <c r="H1616" s="299"/>
      <c r="I1616" s="303"/>
      <c r="J1616" s="330"/>
      <c r="K1616" s="299"/>
      <c r="L1616" s="299"/>
      <c r="N1616" s="22"/>
      <c r="O1616" s="22"/>
      <c r="P1616" s="240"/>
    </row>
    <row r="1617" spans="2:16" ht="11.25" customHeight="1">
      <c r="B1617" s="305"/>
      <c r="C1617" s="75"/>
      <c r="D1617" s="95"/>
      <c r="E1617" s="95"/>
      <c r="F1617" s="305"/>
      <c r="G1617" s="299"/>
      <c r="H1617" s="299"/>
      <c r="I1617" s="303"/>
      <c r="J1617" s="330"/>
      <c r="K1617" s="299"/>
      <c r="L1617" s="299"/>
      <c r="N1617" s="22"/>
      <c r="O1617" s="22"/>
      <c r="P1617" s="240"/>
    </row>
    <row r="1618" spans="2:16" ht="11.25" customHeight="1">
      <c r="B1618" s="305"/>
      <c r="C1618" s="75"/>
      <c r="D1618" s="95"/>
      <c r="E1618" s="95"/>
      <c r="F1618" s="305"/>
      <c r="G1618" s="299"/>
      <c r="H1618" s="299"/>
      <c r="I1618" s="303"/>
      <c r="J1618" s="330"/>
      <c r="K1618" s="299"/>
      <c r="L1618" s="299"/>
      <c r="N1618" s="22"/>
      <c r="O1618" s="22"/>
      <c r="P1618" s="240"/>
    </row>
    <row r="1619" spans="2:16" ht="11.25" customHeight="1">
      <c r="B1619" s="305"/>
      <c r="C1619" s="75"/>
      <c r="D1619" s="95"/>
      <c r="E1619" s="95"/>
      <c r="F1619" s="305"/>
      <c r="G1619" s="299"/>
      <c r="H1619" s="299"/>
      <c r="I1619" s="303"/>
      <c r="J1619" s="330"/>
      <c r="K1619" s="299"/>
      <c r="L1619" s="299"/>
      <c r="N1619" s="22"/>
      <c r="O1619" s="22"/>
      <c r="P1619" s="240"/>
    </row>
    <row r="1620" spans="2:16" ht="11.25" customHeight="1">
      <c r="B1620" s="305"/>
      <c r="C1620" s="75"/>
      <c r="D1620" s="95"/>
      <c r="E1620" s="95"/>
      <c r="F1620" s="305"/>
      <c r="G1620" s="299"/>
      <c r="H1620" s="299"/>
      <c r="I1620" s="303"/>
      <c r="J1620" s="330"/>
      <c r="K1620" s="299"/>
      <c r="L1620" s="299"/>
      <c r="N1620" s="22"/>
      <c r="O1620" s="22"/>
      <c r="P1620" s="240"/>
    </row>
    <row r="1621" spans="2:16" ht="11.25" customHeight="1">
      <c r="B1621" s="305"/>
      <c r="C1621" s="75"/>
      <c r="D1621" s="95"/>
      <c r="E1621" s="95"/>
      <c r="F1621" s="305"/>
      <c r="G1621" s="299"/>
      <c r="H1621" s="299"/>
      <c r="I1621" s="303"/>
      <c r="J1621" s="330"/>
      <c r="K1621" s="299"/>
      <c r="L1621" s="299"/>
      <c r="N1621" s="22"/>
      <c r="O1621" s="22"/>
      <c r="P1621" s="240"/>
    </row>
    <row r="1622" spans="2:16" ht="11.25" customHeight="1">
      <c r="B1622" s="305"/>
      <c r="C1622" s="75"/>
      <c r="D1622" s="95"/>
      <c r="E1622" s="95"/>
      <c r="F1622" s="305"/>
      <c r="G1622" s="299"/>
      <c r="H1622" s="299"/>
      <c r="I1622" s="303"/>
      <c r="J1622" s="330"/>
      <c r="K1622" s="299"/>
      <c r="L1622" s="299"/>
      <c r="N1622" s="22"/>
      <c r="O1622" s="22"/>
      <c r="P1622" s="240"/>
    </row>
    <row r="1623" spans="2:16" ht="11.25" customHeight="1">
      <c r="B1623" s="305"/>
      <c r="C1623" s="75"/>
      <c r="D1623" s="95"/>
      <c r="E1623" s="95"/>
      <c r="F1623" s="305"/>
      <c r="G1623" s="299"/>
      <c r="H1623" s="299"/>
      <c r="I1623" s="303"/>
      <c r="J1623" s="330"/>
      <c r="K1623" s="299"/>
      <c r="L1623" s="299"/>
      <c r="N1623" s="22"/>
      <c r="O1623" s="22"/>
      <c r="P1623" s="240"/>
    </row>
    <row r="1624" spans="2:16" ht="11.25" customHeight="1">
      <c r="B1624" s="305"/>
      <c r="C1624" s="75"/>
      <c r="D1624" s="95"/>
      <c r="E1624" s="95"/>
      <c r="F1624" s="305"/>
      <c r="G1624" s="299"/>
      <c r="H1624" s="299"/>
      <c r="I1624" s="303"/>
      <c r="J1624" s="330"/>
      <c r="K1624" s="299"/>
      <c r="L1624" s="299"/>
      <c r="N1624" s="22"/>
      <c r="O1624" s="22"/>
      <c r="P1624" s="240"/>
    </row>
    <row r="1625" spans="2:16" ht="11.25" customHeight="1">
      <c r="B1625" s="305"/>
      <c r="C1625" s="75"/>
      <c r="D1625" s="95"/>
      <c r="E1625" s="95"/>
      <c r="F1625" s="305"/>
      <c r="G1625" s="299"/>
      <c r="H1625" s="299"/>
      <c r="I1625" s="303"/>
      <c r="J1625" s="330"/>
      <c r="K1625" s="299"/>
      <c r="L1625" s="299"/>
      <c r="N1625" s="22"/>
      <c r="O1625" s="22"/>
      <c r="P1625" s="240"/>
    </row>
    <row r="1626" spans="2:16" ht="11.25" customHeight="1">
      <c r="B1626" s="305"/>
      <c r="C1626" s="75"/>
      <c r="D1626" s="95"/>
      <c r="E1626" s="95"/>
      <c r="F1626" s="305"/>
      <c r="G1626" s="299"/>
      <c r="H1626" s="299"/>
      <c r="I1626" s="303"/>
      <c r="J1626" s="330"/>
      <c r="K1626" s="299"/>
      <c r="L1626" s="299"/>
      <c r="N1626" s="22"/>
      <c r="O1626" s="22"/>
      <c r="P1626" s="240"/>
    </row>
    <row r="1627" spans="2:16" ht="11.25" customHeight="1">
      <c r="B1627" s="305"/>
      <c r="C1627" s="75"/>
      <c r="D1627" s="95"/>
      <c r="E1627" s="95"/>
      <c r="F1627" s="305"/>
      <c r="G1627" s="299"/>
      <c r="H1627" s="299"/>
      <c r="I1627" s="303"/>
      <c r="J1627" s="330"/>
      <c r="K1627" s="299"/>
      <c r="L1627" s="299"/>
      <c r="N1627" s="22"/>
      <c r="O1627" s="22"/>
      <c r="P1627" s="240"/>
    </row>
    <row r="1628" spans="2:16" ht="11.25" customHeight="1">
      <c r="B1628" s="305"/>
      <c r="C1628" s="75"/>
      <c r="D1628" s="95"/>
      <c r="E1628" s="95"/>
      <c r="F1628" s="305"/>
      <c r="G1628" s="299"/>
      <c r="H1628" s="299"/>
      <c r="I1628" s="303"/>
      <c r="J1628" s="330"/>
      <c r="K1628" s="299"/>
      <c r="L1628" s="299"/>
      <c r="N1628" s="22"/>
      <c r="O1628" s="22"/>
      <c r="P1628" s="240"/>
    </row>
    <row r="1629" spans="2:16" ht="11.25" customHeight="1">
      <c r="B1629" s="305"/>
      <c r="C1629" s="75"/>
      <c r="D1629" s="95"/>
      <c r="E1629" s="95"/>
      <c r="F1629" s="305"/>
      <c r="G1629" s="299"/>
      <c r="H1629" s="299"/>
      <c r="I1629" s="303"/>
      <c r="J1629" s="330"/>
      <c r="K1629" s="299"/>
      <c r="L1629" s="299"/>
      <c r="N1629" s="22"/>
      <c r="O1629" s="22"/>
      <c r="P1629" s="240"/>
    </row>
    <row r="1630" spans="2:16" ht="11.25" customHeight="1">
      <c r="B1630" s="305"/>
      <c r="C1630" s="75"/>
      <c r="D1630" s="95"/>
      <c r="E1630" s="95"/>
      <c r="F1630" s="305"/>
      <c r="G1630" s="299"/>
      <c r="H1630" s="299"/>
      <c r="I1630" s="303"/>
      <c r="J1630" s="330"/>
      <c r="K1630" s="299"/>
      <c r="L1630" s="299"/>
      <c r="N1630" s="22"/>
      <c r="O1630" s="22"/>
      <c r="P1630" s="240"/>
    </row>
    <row r="1631" spans="2:16" ht="11.25" customHeight="1">
      <c r="B1631" s="305"/>
      <c r="C1631" s="75"/>
      <c r="D1631" s="95"/>
      <c r="E1631" s="95"/>
      <c r="F1631" s="305"/>
      <c r="G1631" s="299"/>
      <c r="H1631" s="299"/>
      <c r="I1631" s="303"/>
      <c r="J1631" s="330"/>
      <c r="K1631" s="299"/>
      <c r="L1631" s="299"/>
      <c r="N1631" s="22"/>
      <c r="O1631" s="22"/>
      <c r="P1631" s="240"/>
    </row>
    <row r="1632" spans="2:16" ht="11.25" customHeight="1">
      <c r="B1632" s="305"/>
      <c r="C1632" s="75"/>
      <c r="D1632" s="95"/>
      <c r="E1632" s="95"/>
      <c r="F1632" s="305"/>
      <c r="G1632" s="299"/>
      <c r="H1632" s="299"/>
      <c r="I1632" s="303"/>
      <c r="J1632" s="330"/>
      <c r="K1632" s="299"/>
      <c r="L1632" s="299"/>
      <c r="N1632" s="22"/>
      <c r="O1632" s="22"/>
      <c r="P1632" s="240"/>
    </row>
    <row r="1633" spans="2:16" ht="11.25" customHeight="1">
      <c r="B1633" s="305"/>
      <c r="C1633" s="75"/>
      <c r="D1633" s="95"/>
      <c r="E1633" s="95"/>
      <c r="F1633" s="305"/>
      <c r="G1633" s="299"/>
      <c r="H1633" s="299"/>
      <c r="I1633" s="303"/>
      <c r="J1633" s="330"/>
      <c r="K1633" s="299"/>
      <c r="L1633" s="299"/>
      <c r="N1633" s="22"/>
      <c r="O1633" s="22"/>
      <c r="P1633" s="240"/>
    </row>
    <row r="1634" spans="2:16" ht="11.25" customHeight="1">
      <c r="B1634" s="305"/>
      <c r="C1634" s="75"/>
      <c r="D1634" s="95"/>
      <c r="E1634" s="95"/>
      <c r="F1634" s="305"/>
      <c r="G1634" s="299"/>
      <c r="H1634" s="299"/>
      <c r="I1634" s="303"/>
      <c r="J1634" s="330"/>
      <c r="K1634" s="299"/>
      <c r="L1634" s="299"/>
      <c r="N1634" s="22"/>
      <c r="O1634" s="22"/>
      <c r="P1634" s="240"/>
    </row>
    <row r="1635" spans="2:16" ht="11.25" customHeight="1">
      <c r="B1635" s="305"/>
      <c r="C1635" s="75"/>
      <c r="D1635" s="95"/>
      <c r="E1635" s="95"/>
      <c r="F1635" s="305"/>
      <c r="G1635" s="299"/>
      <c r="H1635" s="299"/>
      <c r="I1635" s="303"/>
      <c r="J1635" s="330"/>
      <c r="K1635" s="299"/>
      <c r="L1635" s="299"/>
      <c r="N1635" s="22"/>
      <c r="O1635" s="22"/>
      <c r="P1635" s="240"/>
    </row>
    <row r="1636" spans="2:16" ht="11.25" customHeight="1">
      <c r="B1636" s="305"/>
      <c r="C1636" s="75"/>
      <c r="D1636" s="95"/>
      <c r="E1636" s="95"/>
      <c r="F1636" s="305"/>
      <c r="G1636" s="299"/>
      <c r="H1636" s="299"/>
      <c r="I1636" s="303"/>
      <c r="J1636" s="330"/>
      <c r="K1636" s="299"/>
      <c r="L1636" s="299"/>
      <c r="N1636" s="22"/>
      <c r="O1636" s="22"/>
      <c r="P1636" s="240"/>
    </row>
    <row r="1637" spans="2:16" ht="11.25" customHeight="1">
      <c r="B1637" s="305"/>
      <c r="C1637" s="75"/>
      <c r="D1637" s="95"/>
      <c r="E1637" s="95"/>
      <c r="F1637" s="305"/>
      <c r="G1637" s="299"/>
      <c r="H1637" s="299"/>
      <c r="I1637" s="303"/>
      <c r="J1637" s="330"/>
      <c r="K1637" s="299"/>
      <c r="L1637" s="299"/>
      <c r="N1637" s="22"/>
      <c r="O1637" s="22"/>
      <c r="P1637" s="240"/>
    </row>
    <row r="1638" spans="2:16" ht="11.25" customHeight="1">
      <c r="B1638" s="305"/>
      <c r="C1638" s="75"/>
      <c r="D1638" s="95"/>
      <c r="E1638" s="95"/>
      <c r="F1638" s="305"/>
      <c r="G1638" s="299"/>
      <c r="H1638" s="299"/>
      <c r="I1638" s="303"/>
      <c r="J1638" s="330"/>
      <c r="K1638" s="299"/>
      <c r="L1638" s="299"/>
      <c r="N1638" s="22"/>
      <c r="O1638" s="22"/>
      <c r="P1638" s="240"/>
    </row>
    <row r="1639" spans="2:16" ht="11.25" customHeight="1">
      <c r="B1639" s="305"/>
      <c r="C1639" s="75"/>
      <c r="D1639" s="95"/>
      <c r="E1639" s="95"/>
      <c r="F1639" s="305"/>
      <c r="G1639" s="299"/>
      <c r="H1639" s="299"/>
      <c r="I1639" s="303"/>
      <c r="J1639" s="330"/>
      <c r="K1639" s="299"/>
      <c r="L1639" s="299"/>
      <c r="N1639" s="22"/>
      <c r="O1639" s="22"/>
      <c r="P1639" s="240"/>
    </row>
    <row r="1640" spans="2:16" ht="11.25" customHeight="1">
      <c r="B1640" s="305"/>
      <c r="C1640" s="75"/>
      <c r="D1640" s="95"/>
      <c r="E1640" s="95"/>
      <c r="F1640" s="305"/>
      <c r="G1640" s="299"/>
      <c r="H1640" s="299"/>
      <c r="I1640" s="303"/>
      <c r="J1640" s="330"/>
      <c r="K1640" s="299"/>
      <c r="L1640" s="299"/>
      <c r="N1640" s="22"/>
      <c r="O1640" s="22"/>
      <c r="P1640" s="240"/>
    </row>
    <row r="1641" spans="2:16" ht="11.25" customHeight="1">
      <c r="B1641" s="305"/>
      <c r="C1641" s="75"/>
      <c r="D1641" s="95"/>
      <c r="E1641" s="95"/>
      <c r="F1641" s="305"/>
      <c r="G1641" s="299"/>
      <c r="H1641" s="299"/>
      <c r="I1641" s="303"/>
      <c r="J1641" s="330"/>
      <c r="K1641" s="299"/>
      <c r="L1641" s="299"/>
      <c r="N1641" s="22"/>
      <c r="O1641" s="22"/>
      <c r="P1641" s="240"/>
    </row>
    <row r="1642" spans="2:16" ht="11.25" customHeight="1">
      <c r="B1642" s="305"/>
      <c r="C1642" s="75"/>
      <c r="D1642" s="95"/>
      <c r="E1642" s="95"/>
      <c r="F1642" s="305"/>
      <c r="G1642" s="299"/>
      <c r="H1642" s="299"/>
      <c r="I1642" s="303"/>
      <c r="J1642" s="330"/>
      <c r="K1642" s="299"/>
      <c r="L1642" s="299"/>
      <c r="N1642" s="22"/>
      <c r="O1642" s="22"/>
      <c r="P1642" s="240"/>
    </row>
    <row r="1643" spans="2:16" ht="11.25" customHeight="1">
      <c r="B1643" s="305"/>
      <c r="C1643" s="75"/>
      <c r="D1643" s="95"/>
      <c r="E1643" s="95"/>
      <c r="F1643" s="305"/>
      <c r="G1643" s="299"/>
      <c r="H1643" s="299"/>
      <c r="I1643" s="303"/>
      <c r="J1643" s="330"/>
      <c r="K1643" s="299"/>
      <c r="L1643" s="299"/>
      <c r="N1643" s="22"/>
      <c r="O1643" s="22"/>
      <c r="P1643" s="240"/>
    </row>
    <row r="1644" spans="2:16" ht="11.25" customHeight="1">
      <c r="B1644" s="305"/>
      <c r="C1644" s="75"/>
      <c r="D1644" s="95"/>
      <c r="E1644" s="95"/>
      <c r="F1644" s="305"/>
      <c r="G1644" s="299"/>
      <c r="H1644" s="299"/>
      <c r="I1644" s="303"/>
      <c r="J1644" s="330"/>
      <c r="K1644" s="299"/>
      <c r="L1644" s="299"/>
      <c r="N1644" s="22"/>
      <c r="O1644" s="22"/>
      <c r="P1644" s="240"/>
    </row>
    <row r="1645" spans="2:16" ht="11.25" customHeight="1">
      <c r="B1645" s="305"/>
      <c r="C1645" s="75"/>
      <c r="D1645" s="95"/>
      <c r="E1645" s="95"/>
      <c r="F1645" s="305"/>
      <c r="G1645" s="299"/>
      <c r="H1645" s="299"/>
      <c r="I1645" s="303"/>
      <c r="J1645" s="330"/>
      <c r="K1645" s="299"/>
      <c r="L1645" s="299"/>
      <c r="N1645" s="22"/>
      <c r="O1645" s="22"/>
      <c r="P1645" s="240"/>
    </row>
    <row r="1646" spans="2:16" ht="11.25" customHeight="1">
      <c r="B1646" s="305"/>
      <c r="C1646" s="75"/>
      <c r="D1646" s="95"/>
      <c r="E1646" s="95"/>
      <c r="F1646" s="305"/>
      <c r="G1646" s="299"/>
      <c r="H1646" s="299"/>
      <c r="I1646" s="303"/>
      <c r="J1646" s="330"/>
      <c r="K1646" s="299"/>
      <c r="L1646" s="299"/>
      <c r="N1646" s="22"/>
      <c r="O1646" s="22"/>
      <c r="P1646" s="240"/>
    </row>
    <row r="1647" spans="2:16" ht="11.25" customHeight="1">
      <c r="B1647" s="305"/>
      <c r="C1647" s="75"/>
      <c r="D1647" s="95"/>
      <c r="E1647" s="95"/>
      <c r="F1647" s="305"/>
      <c r="G1647" s="299"/>
      <c r="H1647" s="299"/>
      <c r="I1647" s="303"/>
      <c r="J1647" s="330"/>
      <c r="K1647" s="299"/>
      <c r="L1647" s="299"/>
      <c r="N1647" s="22"/>
      <c r="O1647" s="22"/>
      <c r="P1647" s="240"/>
    </row>
    <row r="1648" spans="2:16" ht="11.25" customHeight="1">
      <c r="B1648" s="305"/>
      <c r="C1648" s="75"/>
      <c r="D1648" s="95"/>
      <c r="E1648" s="95"/>
      <c r="F1648" s="305"/>
      <c r="G1648" s="299"/>
      <c r="H1648" s="299"/>
      <c r="I1648" s="303"/>
      <c r="J1648" s="330"/>
      <c r="K1648" s="299"/>
      <c r="L1648" s="299"/>
      <c r="N1648" s="22"/>
      <c r="O1648" s="22"/>
      <c r="P1648" s="240"/>
    </row>
    <row r="1649" spans="2:16" ht="11.25" customHeight="1">
      <c r="B1649" s="305"/>
      <c r="C1649" s="75"/>
      <c r="D1649" s="95"/>
      <c r="E1649" s="95"/>
      <c r="F1649" s="305"/>
      <c r="G1649" s="299"/>
      <c r="H1649" s="299"/>
      <c r="I1649" s="303"/>
      <c r="J1649" s="330"/>
      <c r="K1649" s="299"/>
      <c r="L1649" s="299"/>
      <c r="N1649" s="22"/>
      <c r="O1649" s="22"/>
      <c r="P1649" s="240"/>
    </row>
    <row r="1650" spans="2:16" ht="11.25" customHeight="1">
      <c r="B1650" s="305"/>
      <c r="C1650" s="75"/>
      <c r="D1650" s="95"/>
      <c r="E1650" s="95"/>
      <c r="F1650" s="305"/>
      <c r="G1650" s="299"/>
      <c r="H1650" s="299"/>
      <c r="I1650" s="303"/>
      <c r="J1650" s="330"/>
      <c r="K1650" s="299"/>
      <c r="L1650" s="299"/>
      <c r="N1650" s="22"/>
      <c r="O1650" s="22"/>
      <c r="P1650" s="240"/>
    </row>
    <row r="1651" spans="2:16" ht="11.25" customHeight="1">
      <c r="B1651" s="305"/>
      <c r="C1651" s="75"/>
      <c r="D1651" s="95"/>
      <c r="E1651" s="95"/>
      <c r="F1651" s="305"/>
      <c r="G1651" s="299"/>
      <c r="H1651" s="299"/>
      <c r="I1651" s="303"/>
      <c r="J1651" s="330"/>
      <c r="K1651" s="299"/>
      <c r="L1651" s="299"/>
      <c r="N1651" s="22"/>
      <c r="O1651" s="22"/>
      <c r="P1651" s="240"/>
    </row>
    <row r="1652" spans="2:16" ht="11.25" customHeight="1">
      <c r="B1652" s="305"/>
      <c r="C1652" s="75"/>
      <c r="D1652" s="95"/>
      <c r="E1652" s="95"/>
      <c r="F1652" s="305"/>
      <c r="G1652" s="299"/>
      <c r="H1652" s="299"/>
      <c r="I1652" s="303"/>
      <c r="J1652" s="330"/>
      <c r="K1652" s="299"/>
      <c r="L1652" s="299"/>
      <c r="N1652" s="22"/>
      <c r="O1652" s="22"/>
      <c r="P1652" s="240"/>
    </row>
    <row r="1653" spans="2:16" ht="11.25" customHeight="1">
      <c r="B1653" s="305"/>
      <c r="C1653" s="75"/>
      <c r="D1653" s="95"/>
      <c r="E1653" s="95"/>
      <c r="F1653" s="305"/>
      <c r="G1653" s="299"/>
      <c r="H1653" s="299"/>
      <c r="I1653" s="303"/>
      <c r="J1653" s="330"/>
      <c r="K1653" s="299"/>
      <c r="L1653" s="299"/>
      <c r="N1653" s="22"/>
      <c r="O1653" s="22"/>
      <c r="P1653" s="240"/>
    </row>
    <row r="1654" spans="2:16" ht="11.25" customHeight="1">
      <c r="B1654" s="305"/>
      <c r="C1654" s="75"/>
      <c r="D1654" s="95"/>
      <c r="E1654" s="95"/>
      <c r="F1654" s="305"/>
      <c r="G1654" s="299"/>
      <c r="H1654" s="299"/>
      <c r="I1654" s="303"/>
      <c r="J1654" s="330"/>
      <c r="K1654" s="299"/>
      <c r="L1654" s="299"/>
      <c r="N1654" s="22"/>
      <c r="O1654" s="22"/>
      <c r="P1654" s="240"/>
    </row>
    <row r="1655" spans="2:16" ht="11.25" customHeight="1">
      <c r="B1655" s="305"/>
      <c r="C1655" s="75"/>
      <c r="D1655" s="95"/>
      <c r="E1655" s="95"/>
      <c r="F1655" s="305"/>
      <c r="G1655" s="299"/>
      <c r="H1655" s="299"/>
      <c r="I1655" s="303"/>
      <c r="J1655" s="330"/>
      <c r="K1655" s="299"/>
      <c r="L1655" s="299"/>
      <c r="N1655" s="22"/>
      <c r="O1655" s="22"/>
      <c r="P1655" s="240"/>
    </row>
    <row r="1656" spans="2:16" ht="11.25" customHeight="1">
      <c r="B1656" s="305"/>
      <c r="C1656" s="75"/>
      <c r="D1656" s="95"/>
      <c r="E1656" s="95"/>
      <c r="F1656" s="305"/>
      <c r="G1656" s="299"/>
      <c r="H1656" s="299"/>
      <c r="I1656" s="303"/>
      <c r="J1656" s="330"/>
      <c r="K1656" s="299"/>
      <c r="L1656" s="299"/>
      <c r="N1656" s="22"/>
      <c r="O1656" s="22"/>
      <c r="P1656" s="240"/>
    </row>
    <row r="1657" spans="2:16" ht="11.25" customHeight="1">
      <c r="B1657" s="305"/>
      <c r="C1657" s="75"/>
      <c r="D1657" s="95"/>
      <c r="E1657" s="95"/>
      <c r="F1657" s="305"/>
      <c r="G1657" s="299"/>
      <c r="H1657" s="299"/>
      <c r="I1657" s="303"/>
      <c r="J1657" s="330"/>
      <c r="K1657" s="299"/>
      <c r="L1657" s="299"/>
      <c r="N1657" s="22"/>
      <c r="O1657" s="22"/>
      <c r="P1657" s="240"/>
    </row>
    <row r="1658" spans="2:16" ht="11.25" customHeight="1">
      <c r="B1658" s="305"/>
      <c r="C1658" s="75"/>
      <c r="D1658" s="95"/>
      <c r="E1658" s="95"/>
      <c r="F1658" s="305"/>
      <c r="G1658" s="299"/>
      <c r="H1658" s="299"/>
      <c r="I1658" s="303"/>
      <c r="J1658" s="330"/>
      <c r="K1658" s="299"/>
      <c r="L1658" s="299"/>
      <c r="N1658" s="22"/>
      <c r="O1658" s="22"/>
      <c r="P1658" s="240"/>
    </row>
    <row r="1659" spans="2:16" ht="11.25" customHeight="1">
      <c r="B1659" s="305"/>
      <c r="C1659" s="75"/>
      <c r="D1659" s="95"/>
      <c r="E1659" s="95"/>
      <c r="F1659" s="305"/>
      <c r="G1659" s="299"/>
      <c r="H1659" s="299"/>
      <c r="I1659" s="303"/>
      <c r="J1659" s="330"/>
      <c r="K1659" s="299"/>
      <c r="L1659" s="299"/>
      <c r="N1659" s="22"/>
      <c r="O1659" s="22"/>
      <c r="P1659" s="240"/>
    </row>
    <row r="1660" spans="2:16" ht="11.25" customHeight="1">
      <c r="B1660" s="305"/>
      <c r="C1660" s="75"/>
      <c r="D1660" s="95"/>
      <c r="E1660" s="95"/>
      <c r="F1660" s="305"/>
      <c r="G1660" s="299"/>
      <c r="H1660" s="299"/>
      <c r="I1660" s="303"/>
      <c r="J1660" s="330"/>
      <c r="K1660" s="299"/>
      <c r="L1660" s="299"/>
      <c r="N1660" s="22"/>
      <c r="O1660" s="22"/>
      <c r="P1660" s="240"/>
    </row>
    <row r="1661" spans="2:16" ht="11.25" customHeight="1">
      <c r="B1661" s="305"/>
      <c r="C1661" s="75"/>
      <c r="D1661" s="95"/>
      <c r="E1661" s="95"/>
      <c r="F1661" s="305"/>
      <c r="G1661" s="299"/>
      <c r="H1661" s="299"/>
      <c r="I1661" s="303"/>
      <c r="J1661" s="330"/>
      <c r="K1661" s="299"/>
      <c r="L1661" s="299"/>
      <c r="N1661" s="22"/>
      <c r="O1661" s="22"/>
      <c r="P1661" s="240"/>
    </row>
    <row r="1662" spans="2:16" ht="11.25" customHeight="1">
      <c r="B1662" s="305"/>
      <c r="C1662" s="75"/>
      <c r="D1662" s="95"/>
      <c r="E1662" s="95"/>
      <c r="F1662" s="305"/>
      <c r="G1662" s="299"/>
      <c r="H1662" s="299"/>
      <c r="I1662" s="303"/>
      <c r="J1662" s="330"/>
      <c r="K1662" s="299"/>
      <c r="L1662" s="299"/>
      <c r="N1662" s="22"/>
      <c r="O1662" s="22"/>
      <c r="P1662" s="240"/>
    </row>
    <row r="1663" spans="2:16" ht="11.25" customHeight="1">
      <c r="B1663" s="305"/>
      <c r="C1663" s="75"/>
      <c r="D1663" s="95"/>
      <c r="E1663" s="95"/>
      <c r="F1663" s="305"/>
      <c r="G1663" s="299"/>
      <c r="H1663" s="299"/>
      <c r="I1663" s="303"/>
      <c r="J1663" s="330"/>
      <c r="K1663" s="299"/>
      <c r="L1663" s="299"/>
      <c r="N1663" s="22"/>
      <c r="O1663" s="22"/>
      <c r="P1663" s="240"/>
    </row>
    <row r="1664" spans="2:16" ht="11.25" customHeight="1">
      <c r="B1664" s="305"/>
      <c r="C1664" s="75"/>
      <c r="D1664" s="95"/>
      <c r="E1664" s="95"/>
      <c r="F1664" s="305"/>
      <c r="G1664" s="299"/>
      <c r="H1664" s="299"/>
      <c r="I1664" s="303"/>
      <c r="J1664" s="330"/>
      <c r="K1664" s="299"/>
      <c r="L1664" s="299"/>
      <c r="N1664" s="22"/>
      <c r="O1664" s="22"/>
      <c r="P1664" s="240"/>
    </row>
    <row r="1665" spans="2:16" ht="11.25" customHeight="1">
      <c r="B1665" s="305"/>
      <c r="C1665" s="75"/>
      <c r="D1665" s="95"/>
      <c r="E1665" s="95"/>
      <c r="F1665" s="305"/>
      <c r="G1665" s="299"/>
      <c r="H1665" s="299"/>
      <c r="I1665" s="303"/>
      <c r="J1665" s="330"/>
      <c r="K1665" s="299"/>
      <c r="L1665" s="299"/>
      <c r="N1665" s="22"/>
      <c r="O1665" s="22"/>
      <c r="P1665" s="240"/>
    </row>
    <row r="1666" spans="2:16" ht="11.25" customHeight="1">
      <c r="B1666" s="305"/>
      <c r="C1666" s="75"/>
      <c r="D1666" s="95"/>
      <c r="E1666" s="95"/>
      <c r="F1666" s="305"/>
      <c r="G1666" s="299"/>
      <c r="H1666" s="299"/>
      <c r="I1666" s="303"/>
      <c r="J1666" s="330"/>
      <c r="K1666" s="299"/>
      <c r="L1666" s="299"/>
      <c r="N1666" s="22"/>
      <c r="O1666" s="22"/>
      <c r="P1666" s="240"/>
    </row>
    <row r="1667" spans="2:16" ht="11.25" customHeight="1">
      <c r="B1667" s="305"/>
      <c r="C1667" s="75"/>
      <c r="D1667" s="95"/>
      <c r="E1667" s="95"/>
      <c r="F1667" s="305"/>
      <c r="G1667" s="299"/>
      <c r="H1667" s="299"/>
      <c r="I1667" s="303"/>
      <c r="J1667" s="330"/>
      <c r="K1667" s="299"/>
      <c r="L1667" s="299"/>
      <c r="N1667" s="22"/>
      <c r="O1667" s="22"/>
      <c r="P1667" s="240"/>
    </row>
    <row r="1668" spans="2:16" ht="11.25" customHeight="1">
      <c r="B1668" s="305"/>
      <c r="C1668" s="75"/>
      <c r="D1668" s="95"/>
      <c r="E1668" s="95"/>
      <c r="F1668" s="305"/>
      <c r="G1668" s="299"/>
      <c r="H1668" s="299"/>
      <c r="I1668" s="303"/>
      <c r="J1668" s="330"/>
      <c r="K1668" s="299"/>
      <c r="L1668" s="299"/>
      <c r="N1668" s="22"/>
      <c r="O1668" s="22"/>
      <c r="P1668" s="240"/>
    </row>
    <row r="1669" spans="2:16" ht="11.25" customHeight="1">
      <c r="B1669" s="305"/>
      <c r="C1669" s="75"/>
      <c r="D1669" s="95"/>
      <c r="E1669" s="95"/>
      <c r="F1669" s="305"/>
      <c r="G1669" s="299"/>
      <c r="H1669" s="299"/>
      <c r="I1669" s="303"/>
      <c r="J1669" s="330"/>
      <c r="K1669" s="299"/>
      <c r="L1669" s="299"/>
      <c r="N1669" s="22"/>
      <c r="O1669" s="22"/>
      <c r="P1669" s="240"/>
    </row>
    <row r="1670" spans="2:16" ht="11.25" customHeight="1">
      <c r="B1670" s="305"/>
      <c r="C1670" s="75"/>
      <c r="D1670" s="95"/>
      <c r="E1670" s="95"/>
      <c r="F1670" s="305"/>
      <c r="G1670" s="299"/>
      <c r="H1670" s="299"/>
      <c r="I1670" s="303"/>
      <c r="J1670" s="330"/>
      <c r="K1670" s="299"/>
      <c r="L1670" s="299"/>
      <c r="N1670" s="22"/>
      <c r="O1670" s="22"/>
      <c r="P1670" s="240"/>
    </row>
    <row r="1671" spans="2:16" ht="11.25" customHeight="1">
      <c r="B1671" s="305"/>
      <c r="C1671" s="75"/>
      <c r="D1671" s="95"/>
      <c r="E1671" s="95"/>
      <c r="F1671" s="305"/>
      <c r="G1671" s="299"/>
      <c r="H1671" s="299"/>
      <c r="I1671" s="303"/>
      <c r="J1671" s="330"/>
      <c r="K1671" s="299"/>
      <c r="L1671" s="299"/>
      <c r="N1671" s="22"/>
      <c r="O1671" s="22"/>
      <c r="P1671" s="240"/>
    </row>
    <row r="1672" spans="2:16" ht="11.25" customHeight="1">
      <c r="B1672" s="305"/>
      <c r="C1672" s="75"/>
      <c r="D1672" s="95"/>
      <c r="E1672" s="95"/>
      <c r="F1672" s="305"/>
      <c r="G1672" s="299"/>
      <c r="H1672" s="299"/>
      <c r="I1672" s="303"/>
      <c r="J1672" s="330"/>
      <c r="K1672" s="299"/>
      <c r="L1672" s="299"/>
      <c r="N1672" s="22"/>
      <c r="O1672" s="22"/>
      <c r="P1672" s="240"/>
    </row>
    <row r="1673" spans="2:16" ht="11.25" customHeight="1">
      <c r="B1673" s="305"/>
      <c r="C1673" s="75"/>
      <c r="D1673" s="95"/>
      <c r="E1673" s="95"/>
      <c r="F1673" s="305"/>
      <c r="G1673" s="299"/>
      <c r="H1673" s="299"/>
      <c r="I1673" s="303"/>
      <c r="J1673" s="330"/>
      <c r="K1673" s="299"/>
      <c r="L1673" s="299"/>
      <c r="N1673" s="22"/>
      <c r="O1673" s="22"/>
      <c r="P1673" s="240"/>
    </row>
    <row r="1674" spans="2:16" ht="11.25" customHeight="1">
      <c r="B1674" s="305"/>
      <c r="C1674" s="75"/>
      <c r="D1674" s="95"/>
      <c r="E1674" s="95"/>
      <c r="F1674" s="305"/>
      <c r="G1674" s="299"/>
      <c r="H1674" s="299"/>
      <c r="I1674" s="303"/>
      <c r="J1674" s="330"/>
      <c r="K1674" s="299"/>
      <c r="L1674" s="299"/>
      <c r="N1674" s="22"/>
      <c r="O1674" s="22"/>
      <c r="P1674" s="240"/>
    </row>
    <row r="1675" spans="2:16" ht="11.25" customHeight="1">
      <c r="B1675" s="305"/>
      <c r="C1675" s="75"/>
      <c r="D1675" s="95"/>
      <c r="E1675" s="95"/>
      <c r="F1675" s="305"/>
      <c r="G1675" s="299"/>
      <c r="H1675" s="299"/>
      <c r="I1675" s="303"/>
      <c r="J1675" s="330"/>
      <c r="K1675" s="299"/>
      <c r="L1675" s="299"/>
      <c r="N1675" s="22"/>
      <c r="O1675" s="22"/>
      <c r="P1675" s="240"/>
    </row>
    <row r="1676" spans="2:16" ht="11.25" customHeight="1">
      <c r="B1676" s="305"/>
      <c r="C1676" s="75"/>
      <c r="D1676" s="95"/>
      <c r="E1676" s="95"/>
      <c r="F1676" s="305"/>
      <c r="G1676" s="299"/>
      <c r="H1676" s="299"/>
      <c r="I1676" s="303"/>
      <c r="J1676" s="330"/>
      <c r="K1676" s="299"/>
      <c r="L1676" s="299"/>
      <c r="N1676" s="22"/>
      <c r="O1676" s="22"/>
      <c r="P1676" s="240"/>
    </row>
    <row r="1677" spans="2:16" ht="11.25" customHeight="1">
      <c r="B1677" s="305"/>
      <c r="C1677" s="75"/>
      <c r="D1677" s="95"/>
      <c r="E1677" s="95"/>
      <c r="F1677" s="305"/>
      <c r="G1677" s="299"/>
      <c r="H1677" s="299"/>
      <c r="I1677" s="303"/>
      <c r="J1677" s="330"/>
      <c r="K1677" s="299"/>
      <c r="L1677" s="299"/>
      <c r="N1677" s="22"/>
      <c r="O1677" s="22"/>
      <c r="P1677" s="240"/>
    </row>
    <row r="1678" spans="2:16" ht="11.25" customHeight="1">
      <c r="B1678" s="305"/>
      <c r="C1678" s="75"/>
      <c r="D1678" s="95"/>
      <c r="E1678" s="95"/>
      <c r="F1678" s="305"/>
      <c r="G1678" s="299"/>
      <c r="H1678" s="299"/>
      <c r="I1678" s="303"/>
      <c r="J1678" s="330"/>
      <c r="K1678" s="299"/>
      <c r="L1678" s="299"/>
      <c r="N1678" s="22"/>
      <c r="O1678" s="22"/>
      <c r="P1678" s="240"/>
    </row>
    <row r="1679" spans="2:16" ht="11.25" customHeight="1">
      <c r="B1679" s="305"/>
      <c r="C1679" s="75"/>
      <c r="D1679" s="95"/>
      <c r="E1679" s="95"/>
      <c r="F1679" s="305"/>
      <c r="G1679" s="299"/>
      <c r="H1679" s="299"/>
      <c r="I1679" s="303"/>
      <c r="J1679" s="330"/>
      <c r="K1679" s="299"/>
      <c r="L1679" s="299"/>
      <c r="N1679" s="22"/>
      <c r="O1679" s="22"/>
      <c r="P1679" s="240"/>
    </row>
    <row r="1680" spans="2:16" ht="11.25" customHeight="1">
      <c r="B1680" s="305"/>
      <c r="C1680" s="75"/>
      <c r="D1680" s="95"/>
      <c r="E1680" s="95"/>
      <c r="F1680" s="305"/>
      <c r="G1680" s="299"/>
      <c r="H1680" s="299"/>
      <c r="I1680" s="303"/>
      <c r="J1680" s="330"/>
      <c r="K1680" s="299"/>
      <c r="L1680" s="299"/>
      <c r="N1680" s="22"/>
      <c r="O1680" s="22"/>
      <c r="P1680" s="240"/>
    </row>
    <row r="1681" spans="2:16" ht="11.25" customHeight="1">
      <c r="B1681" s="305"/>
      <c r="C1681" s="75"/>
      <c r="D1681" s="95"/>
      <c r="E1681" s="95"/>
      <c r="F1681" s="305"/>
      <c r="G1681" s="299"/>
      <c r="H1681" s="299"/>
      <c r="I1681" s="303"/>
      <c r="J1681" s="330"/>
      <c r="K1681" s="299"/>
      <c r="L1681" s="299"/>
      <c r="N1681" s="22"/>
      <c r="O1681" s="22"/>
      <c r="P1681" s="240"/>
    </row>
    <row r="1682" spans="2:16" ht="11.25" customHeight="1">
      <c r="B1682" s="305"/>
      <c r="C1682" s="75"/>
      <c r="D1682" s="95"/>
      <c r="E1682" s="95"/>
      <c r="F1682" s="305"/>
      <c r="G1682" s="299"/>
      <c r="H1682" s="299"/>
      <c r="I1682" s="303"/>
      <c r="J1682" s="330"/>
      <c r="K1682" s="299"/>
      <c r="L1682" s="299"/>
      <c r="N1682" s="22"/>
      <c r="O1682" s="22"/>
      <c r="P1682" s="240"/>
    </row>
    <row r="1683" spans="2:16" ht="11.25" customHeight="1">
      <c r="B1683" s="305"/>
      <c r="C1683" s="75"/>
      <c r="D1683" s="95"/>
      <c r="E1683" s="95"/>
      <c r="F1683" s="305"/>
      <c r="G1683" s="299"/>
      <c r="H1683" s="299"/>
      <c r="I1683" s="303"/>
      <c r="J1683" s="330"/>
      <c r="K1683" s="299"/>
      <c r="L1683" s="299"/>
      <c r="N1683" s="22"/>
      <c r="O1683" s="22"/>
      <c r="P1683" s="240"/>
    </row>
    <row r="1684" spans="2:16" ht="11.25" customHeight="1">
      <c r="B1684" s="305"/>
      <c r="C1684" s="75"/>
      <c r="D1684" s="95"/>
      <c r="E1684" s="95"/>
      <c r="F1684" s="305"/>
      <c r="G1684" s="299"/>
      <c r="H1684" s="299"/>
      <c r="I1684" s="303"/>
      <c r="J1684" s="330"/>
      <c r="K1684" s="299"/>
      <c r="L1684" s="299"/>
      <c r="N1684" s="22"/>
      <c r="O1684" s="22"/>
      <c r="P1684" s="240"/>
    </row>
    <row r="1685" spans="2:16" ht="11.25" customHeight="1">
      <c r="B1685" s="305"/>
      <c r="C1685" s="75"/>
      <c r="D1685" s="95"/>
      <c r="E1685" s="95"/>
      <c r="F1685" s="305"/>
      <c r="G1685" s="299"/>
      <c r="H1685" s="299"/>
      <c r="I1685" s="303"/>
      <c r="J1685" s="330"/>
      <c r="K1685" s="299"/>
      <c r="L1685" s="299"/>
      <c r="N1685" s="22"/>
      <c r="O1685" s="22"/>
      <c r="P1685" s="240"/>
    </row>
    <row r="1686" spans="2:16" ht="11.25" customHeight="1">
      <c r="B1686" s="305"/>
      <c r="C1686" s="75"/>
      <c r="D1686" s="95"/>
      <c r="E1686" s="95"/>
      <c r="F1686" s="305"/>
      <c r="G1686" s="299"/>
      <c r="H1686" s="299"/>
      <c r="I1686" s="303"/>
      <c r="J1686" s="330"/>
      <c r="K1686" s="299"/>
      <c r="L1686" s="299"/>
      <c r="N1686" s="22"/>
      <c r="O1686" s="22"/>
      <c r="P1686" s="240"/>
    </row>
    <row r="1687" spans="2:16" ht="11.25" customHeight="1">
      <c r="B1687" s="305"/>
      <c r="C1687" s="75"/>
      <c r="D1687" s="95"/>
      <c r="E1687" s="95"/>
      <c r="F1687" s="305"/>
      <c r="G1687" s="299"/>
      <c r="H1687" s="299"/>
      <c r="I1687" s="303"/>
      <c r="J1687" s="330"/>
      <c r="K1687" s="299"/>
      <c r="L1687" s="299"/>
      <c r="N1687" s="22"/>
      <c r="O1687" s="22"/>
      <c r="P1687" s="240"/>
    </row>
    <row r="1688" spans="2:16" ht="11.25" customHeight="1">
      <c r="B1688" s="305"/>
      <c r="C1688" s="75"/>
      <c r="D1688" s="95"/>
      <c r="E1688" s="95"/>
      <c r="F1688" s="305"/>
      <c r="G1688" s="299"/>
      <c r="H1688" s="299"/>
      <c r="I1688" s="303"/>
      <c r="J1688" s="330"/>
      <c r="K1688" s="299"/>
      <c r="L1688" s="299"/>
      <c r="N1688" s="22"/>
      <c r="O1688" s="22"/>
      <c r="P1688" s="240"/>
    </row>
    <row r="1689" spans="2:16" ht="11.25" customHeight="1">
      <c r="B1689" s="305"/>
      <c r="C1689" s="75"/>
      <c r="D1689" s="95"/>
      <c r="E1689" s="95"/>
      <c r="F1689" s="305"/>
      <c r="G1689" s="299"/>
      <c r="H1689" s="299"/>
      <c r="I1689" s="303"/>
      <c r="J1689" s="330"/>
      <c r="K1689" s="299"/>
      <c r="L1689" s="299"/>
      <c r="N1689" s="22"/>
      <c r="O1689" s="22"/>
      <c r="P1689" s="240"/>
    </row>
    <row r="1690" spans="2:16" ht="11.25" customHeight="1">
      <c r="B1690" s="305"/>
      <c r="C1690" s="75"/>
      <c r="D1690" s="95"/>
      <c r="E1690" s="95"/>
      <c r="F1690" s="305"/>
      <c r="G1690" s="299"/>
      <c r="H1690" s="299"/>
      <c r="I1690" s="303"/>
      <c r="J1690" s="330"/>
      <c r="K1690" s="299"/>
      <c r="L1690" s="299"/>
      <c r="N1690" s="22"/>
      <c r="O1690" s="22"/>
      <c r="P1690" s="240"/>
    </row>
    <row r="1691" spans="2:16" ht="11.25" customHeight="1">
      <c r="B1691" s="305"/>
      <c r="C1691" s="75"/>
      <c r="D1691" s="95"/>
      <c r="E1691" s="95"/>
      <c r="F1691" s="305"/>
      <c r="G1691" s="299"/>
      <c r="H1691" s="299"/>
      <c r="I1691" s="303"/>
      <c r="J1691" s="330"/>
      <c r="K1691" s="299"/>
      <c r="L1691" s="299"/>
      <c r="N1691" s="22"/>
      <c r="O1691" s="22"/>
      <c r="P1691" s="240"/>
    </row>
    <row r="1692" spans="2:16" ht="11.25" customHeight="1">
      <c r="B1692" s="305"/>
      <c r="C1692" s="75"/>
      <c r="D1692" s="95"/>
      <c r="E1692" s="95"/>
      <c r="F1692" s="305"/>
      <c r="G1692" s="299"/>
      <c r="H1692" s="299"/>
      <c r="I1692" s="303"/>
      <c r="J1692" s="330"/>
      <c r="K1692" s="299"/>
      <c r="L1692" s="299"/>
      <c r="N1692" s="22"/>
      <c r="O1692" s="22"/>
      <c r="P1692" s="240"/>
    </row>
    <row r="1693" spans="2:16" ht="11.25" customHeight="1">
      <c r="B1693" s="305"/>
      <c r="C1693" s="75"/>
      <c r="D1693" s="95"/>
      <c r="E1693" s="95"/>
      <c r="F1693" s="305"/>
      <c r="G1693" s="299"/>
      <c r="H1693" s="299"/>
      <c r="I1693" s="303"/>
      <c r="J1693" s="330"/>
      <c r="K1693" s="299"/>
      <c r="L1693" s="299"/>
      <c r="N1693" s="22"/>
      <c r="O1693" s="22"/>
      <c r="P1693" s="240"/>
    </row>
    <row r="1694" spans="2:16" ht="11.25" customHeight="1">
      <c r="B1694" s="305"/>
      <c r="C1694" s="75"/>
      <c r="D1694" s="95"/>
      <c r="E1694" s="95"/>
      <c r="F1694" s="305"/>
      <c r="G1694" s="299"/>
      <c r="H1694" s="299"/>
      <c r="I1694" s="303"/>
      <c r="J1694" s="330"/>
      <c r="K1694" s="299"/>
      <c r="L1694" s="299"/>
      <c r="N1694" s="22"/>
      <c r="O1694" s="22"/>
      <c r="P1694" s="240"/>
    </row>
    <row r="1695" spans="2:16" ht="11.25" customHeight="1">
      <c r="B1695" s="305"/>
      <c r="C1695" s="75"/>
      <c r="D1695" s="95"/>
      <c r="E1695" s="95"/>
      <c r="F1695" s="305"/>
      <c r="G1695" s="299"/>
      <c r="H1695" s="299"/>
      <c r="I1695" s="303"/>
      <c r="J1695" s="330"/>
      <c r="K1695" s="299"/>
      <c r="L1695" s="299"/>
      <c r="N1695" s="22"/>
      <c r="O1695" s="22"/>
      <c r="P1695" s="240"/>
    </row>
    <row r="1696" spans="2:16" ht="11.25" customHeight="1">
      <c r="B1696" s="305"/>
      <c r="C1696" s="75"/>
      <c r="D1696" s="95"/>
      <c r="E1696" s="95"/>
      <c r="F1696" s="305"/>
      <c r="G1696" s="299"/>
      <c r="H1696" s="299"/>
      <c r="I1696" s="303"/>
      <c r="J1696" s="330"/>
      <c r="K1696" s="299"/>
      <c r="L1696" s="299"/>
      <c r="N1696" s="22"/>
      <c r="O1696" s="22"/>
      <c r="P1696" s="240"/>
    </row>
    <row r="1697" spans="2:16" ht="11.25" customHeight="1">
      <c r="B1697" s="305"/>
      <c r="C1697" s="75"/>
      <c r="D1697" s="95"/>
      <c r="E1697" s="95"/>
      <c r="F1697" s="305"/>
      <c r="G1697" s="299"/>
      <c r="H1697" s="299"/>
      <c r="I1697" s="303"/>
      <c r="J1697" s="330"/>
      <c r="K1697" s="299"/>
      <c r="L1697" s="299"/>
      <c r="N1697" s="22"/>
      <c r="O1697" s="22"/>
      <c r="P1697" s="240"/>
    </row>
    <row r="1698" spans="2:16" ht="11.25" customHeight="1">
      <c r="B1698" s="305"/>
      <c r="C1698" s="75"/>
      <c r="D1698" s="95"/>
      <c r="E1698" s="95"/>
      <c r="F1698" s="305"/>
      <c r="G1698" s="299"/>
      <c r="H1698" s="299"/>
      <c r="I1698" s="303"/>
      <c r="J1698" s="330"/>
      <c r="K1698" s="299"/>
      <c r="L1698" s="299"/>
      <c r="N1698" s="22"/>
      <c r="O1698" s="22"/>
      <c r="P1698" s="240"/>
    </row>
    <row r="1699" spans="2:16" ht="11.25" customHeight="1">
      <c r="B1699" s="305"/>
      <c r="C1699" s="75"/>
      <c r="D1699" s="95"/>
      <c r="E1699" s="95"/>
      <c r="F1699" s="305"/>
      <c r="G1699" s="299"/>
      <c r="H1699" s="299"/>
      <c r="I1699" s="303"/>
      <c r="J1699" s="330"/>
      <c r="K1699" s="299"/>
      <c r="L1699" s="299"/>
      <c r="N1699" s="22"/>
      <c r="O1699" s="22"/>
      <c r="P1699" s="240"/>
    </row>
    <row r="1700" spans="2:16" ht="11.25" customHeight="1">
      <c r="B1700" s="305"/>
      <c r="C1700" s="75"/>
      <c r="D1700" s="95"/>
      <c r="E1700" s="95"/>
      <c r="F1700" s="305"/>
      <c r="G1700" s="299"/>
      <c r="H1700" s="299"/>
      <c r="I1700" s="303"/>
      <c r="J1700" s="330"/>
      <c r="K1700" s="299"/>
      <c r="L1700" s="299"/>
      <c r="N1700" s="22"/>
      <c r="O1700" s="22"/>
      <c r="P1700" s="240"/>
    </row>
    <row r="1701" spans="2:16" ht="11.25" customHeight="1">
      <c r="B1701" s="305"/>
      <c r="C1701" s="75"/>
      <c r="D1701" s="95"/>
      <c r="E1701" s="95"/>
      <c r="F1701" s="305"/>
      <c r="G1701" s="299"/>
      <c r="H1701" s="299"/>
      <c r="I1701" s="303"/>
      <c r="J1701" s="330"/>
      <c r="K1701" s="299"/>
      <c r="L1701" s="299"/>
      <c r="N1701" s="22"/>
      <c r="O1701" s="22"/>
      <c r="P1701" s="240"/>
    </row>
    <row r="1702" spans="2:16" ht="11.25" customHeight="1">
      <c r="B1702" s="305"/>
      <c r="C1702" s="75"/>
      <c r="D1702" s="95"/>
      <c r="E1702" s="95"/>
      <c r="F1702" s="305"/>
      <c r="G1702" s="299"/>
      <c r="H1702" s="299"/>
      <c r="I1702" s="303"/>
      <c r="J1702" s="330"/>
      <c r="K1702" s="299"/>
      <c r="L1702" s="299"/>
      <c r="N1702" s="22"/>
      <c r="O1702" s="22"/>
      <c r="P1702" s="240"/>
    </row>
    <row r="1703" spans="2:16" ht="11.25" customHeight="1">
      <c r="B1703" s="305"/>
      <c r="C1703" s="75"/>
      <c r="D1703" s="95"/>
      <c r="E1703" s="95"/>
      <c r="F1703" s="305"/>
      <c r="G1703" s="299"/>
      <c r="H1703" s="299"/>
      <c r="I1703" s="303"/>
      <c r="J1703" s="330"/>
      <c r="K1703" s="299"/>
      <c r="L1703" s="299"/>
      <c r="N1703" s="22"/>
      <c r="O1703" s="22"/>
      <c r="P1703" s="240"/>
    </row>
    <row r="1704" spans="2:16" ht="11.25" customHeight="1">
      <c r="B1704" s="305"/>
      <c r="C1704" s="75"/>
      <c r="D1704" s="95"/>
      <c r="E1704" s="95"/>
      <c r="F1704" s="305"/>
      <c r="G1704" s="299"/>
      <c r="H1704" s="299"/>
      <c r="I1704" s="303"/>
      <c r="J1704" s="330"/>
      <c r="K1704" s="299"/>
      <c r="L1704" s="299"/>
      <c r="N1704" s="22"/>
      <c r="O1704" s="22"/>
      <c r="P1704" s="240"/>
    </row>
    <row r="1705" spans="2:16" ht="11.25" customHeight="1">
      <c r="B1705" s="305"/>
      <c r="C1705" s="75"/>
      <c r="D1705" s="95"/>
      <c r="E1705" s="95"/>
      <c r="F1705" s="305"/>
      <c r="G1705" s="299"/>
      <c r="H1705" s="299"/>
      <c r="I1705" s="303"/>
      <c r="J1705" s="330"/>
      <c r="K1705" s="299"/>
      <c r="L1705" s="299"/>
      <c r="N1705" s="22"/>
      <c r="O1705" s="22"/>
      <c r="P1705" s="240"/>
    </row>
    <row r="1706" spans="2:16" ht="11.25" customHeight="1">
      <c r="B1706" s="305"/>
      <c r="C1706" s="75"/>
      <c r="D1706" s="95"/>
      <c r="E1706" s="95"/>
      <c r="F1706" s="305"/>
      <c r="G1706" s="299"/>
      <c r="H1706" s="299"/>
      <c r="I1706" s="303"/>
      <c r="J1706" s="330"/>
      <c r="K1706" s="299"/>
      <c r="L1706" s="299"/>
      <c r="N1706" s="22"/>
      <c r="O1706" s="22"/>
      <c r="P1706" s="240"/>
    </row>
    <row r="1707" spans="2:16" ht="11.25" customHeight="1">
      <c r="B1707" s="305"/>
      <c r="C1707" s="75"/>
      <c r="D1707" s="95"/>
      <c r="E1707" s="95"/>
      <c r="F1707" s="305"/>
      <c r="G1707" s="299"/>
      <c r="H1707" s="299"/>
      <c r="I1707" s="303"/>
      <c r="J1707" s="330"/>
      <c r="K1707" s="299"/>
      <c r="L1707" s="299"/>
      <c r="N1707" s="22"/>
      <c r="O1707" s="22"/>
      <c r="P1707" s="240"/>
    </row>
    <row r="1708" spans="2:16" ht="11.25" customHeight="1">
      <c r="B1708" s="305"/>
      <c r="C1708" s="75"/>
      <c r="D1708" s="95"/>
      <c r="E1708" s="95"/>
      <c r="F1708" s="305"/>
      <c r="G1708" s="299"/>
      <c r="H1708" s="299"/>
      <c r="I1708" s="303"/>
      <c r="J1708" s="330"/>
      <c r="K1708" s="299"/>
      <c r="L1708" s="299"/>
      <c r="N1708" s="22"/>
      <c r="O1708" s="22"/>
      <c r="P1708" s="240"/>
    </row>
    <row r="1709" spans="2:16" ht="11.25" customHeight="1">
      <c r="B1709" s="305"/>
      <c r="C1709" s="75"/>
      <c r="D1709" s="95"/>
      <c r="E1709" s="95"/>
      <c r="F1709" s="305"/>
      <c r="G1709" s="299"/>
      <c r="H1709" s="299"/>
      <c r="I1709" s="303"/>
      <c r="J1709" s="330"/>
      <c r="K1709" s="299"/>
      <c r="L1709" s="299"/>
      <c r="N1709" s="22"/>
      <c r="O1709" s="22"/>
      <c r="P1709" s="240"/>
    </row>
    <row r="1710" spans="2:16" ht="11.25" customHeight="1">
      <c r="B1710" s="305"/>
      <c r="C1710" s="75"/>
      <c r="D1710" s="95"/>
      <c r="E1710" s="95"/>
      <c r="F1710" s="305"/>
      <c r="G1710" s="299"/>
      <c r="H1710" s="299"/>
      <c r="I1710" s="303"/>
      <c r="J1710" s="330"/>
      <c r="K1710" s="299"/>
      <c r="L1710" s="299"/>
      <c r="N1710" s="22"/>
      <c r="O1710" s="22"/>
      <c r="P1710" s="240"/>
    </row>
    <row r="1711" spans="2:16" ht="11.25" customHeight="1">
      <c r="B1711" s="305"/>
      <c r="C1711" s="75"/>
      <c r="D1711" s="95"/>
      <c r="E1711" s="95"/>
      <c r="F1711" s="305"/>
      <c r="G1711" s="299"/>
      <c r="H1711" s="299"/>
      <c r="I1711" s="303"/>
      <c r="J1711" s="330"/>
      <c r="K1711" s="299"/>
      <c r="L1711" s="299"/>
      <c r="N1711" s="22"/>
      <c r="O1711" s="22"/>
      <c r="P1711" s="240"/>
    </row>
    <row r="1712" spans="2:16" ht="11.25" customHeight="1">
      <c r="B1712" s="305"/>
      <c r="C1712" s="75"/>
      <c r="D1712" s="95"/>
      <c r="E1712" s="95"/>
      <c r="F1712" s="305"/>
      <c r="G1712" s="299"/>
      <c r="H1712" s="299"/>
      <c r="I1712" s="303"/>
      <c r="J1712" s="330"/>
      <c r="K1712" s="299"/>
      <c r="L1712" s="299"/>
      <c r="N1712" s="22"/>
      <c r="O1712" s="22"/>
      <c r="P1712" s="240"/>
    </row>
    <row r="1713" spans="2:16" ht="11.25" customHeight="1">
      <c r="B1713" s="305"/>
      <c r="C1713" s="75"/>
      <c r="D1713" s="95"/>
      <c r="E1713" s="95"/>
      <c r="F1713" s="305"/>
      <c r="G1713" s="299"/>
      <c r="H1713" s="299"/>
      <c r="I1713" s="303"/>
      <c r="J1713" s="330"/>
      <c r="K1713" s="299"/>
      <c r="L1713" s="299"/>
      <c r="N1713" s="22"/>
      <c r="O1713" s="22"/>
      <c r="P1713" s="240"/>
    </row>
    <row r="1714" spans="2:16" ht="11.25" customHeight="1">
      <c r="B1714" s="305"/>
      <c r="C1714" s="75"/>
      <c r="D1714" s="95"/>
      <c r="E1714" s="95"/>
      <c r="F1714" s="305"/>
      <c r="G1714" s="299"/>
      <c r="H1714" s="299"/>
      <c r="I1714" s="303"/>
      <c r="J1714" s="330"/>
      <c r="K1714" s="299"/>
      <c r="L1714" s="299"/>
      <c r="N1714" s="22"/>
      <c r="O1714" s="22"/>
      <c r="P1714" s="240"/>
    </row>
    <row r="1715" spans="2:16" ht="11.25" customHeight="1">
      <c r="B1715" s="305"/>
      <c r="C1715" s="75"/>
      <c r="D1715" s="95"/>
      <c r="E1715" s="95"/>
      <c r="F1715" s="305"/>
      <c r="G1715" s="299"/>
      <c r="H1715" s="299"/>
      <c r="I1715" s="303"/>
      <c r="J1715" s="330"/>
      <c r="K1715" s="299"/>
      <c r="L1715" s="299"/>
      <c r="N1715" s="22"/>
      <c r="O1715" s="22"/>
      <c r="P1715" s="240"/>
    </row>
    <row r="1716" spans="2:16" ht="11.25" customHeight="1">
      <c r="B1716" s="305"/>
      <c r="C1716" s="75"/>
      <c r="D1716" s="95"/>
      <c r="E1716" s="95"/>
      <c r="F1716" s="305"/>
      <c r="G1716" s="299"/>
      <c r="H1716" s="299"/>
      <c r="I1716" s="303"/>
      <c r="J1716" s="330"/>
      <c r="K1716" s="299"/>
      <c r="L1716" s="299"/>
      <c r="N1716" s="22"/>
      <c r="O1716" s="22"/>
      <c r="P1716" s="240"/>
    </row>
    <row r="1717" spans="2:16" ht="11.25" customHeight="1">
      <c r="B1717" s="305"/>
      <c r="C1717" s="75"/>
      <c r="D1717" s="95"/>
      <c r="E1717" s="95"/>
      <c r="F1717" s="305"/>
      <c r="G1717" s="299"/>
      <c r="H1717" s="299"/>
      <c r="I1717" s="303"/>
      <c r="J1717" s="330"/>
      <c r="K1717" s="299"/>
      <c r="L1717" s="299"/>
      <c r="N1717" s="22"/>
      <c r="O1717" s="22"/>
      <c r="P1717" s="240"/>
    </row>
    <row r="1718" spans="2:16" ht="11.25" customHeight="1">
      <c r="B1718" s="305"/>
      <c r="C1718" s="75"/>
      <c r="D1718" s="95"/>
      <c r="E1718" s="95"/>
      <c r="F1718" s="305"/>
      <c r="G1718" s="299"/>
      <c r="H1718" s="299"/>
      <c r="I1718" s="303"/>
      <c r="J1718" s="330"/>
      <c r="K1718" s="299"/>
      <c r="L1718" s="299"/>
      <c r="N1718" s="22"/>
      <c r="O1718" s="22"/>
      <c r="P1718" s="240"/>
    </row>
    <row r="1719" spans="2:16" ht="11.25" customHeight="1">
      <c r="B1719" s="305"/>
      <c r="C1719" s="75"/>
      <c r="D1719" s="95"/>
      <c r="E1719" s="95"/>
      <c r="F1719" s="305"/>
      <c r="G1719" s="299"/>
      <c r="H1719" s="299"/>
      <c r="I1719" s="303"/>
      <c r="J1719" s="330"/>
      <c r="K1719" s="299"/>
      <c r="L1719" s="299"/>
      <c r="N1719" s="22"/>
      <c r="O1719" s="22"/>
      <c r="P1719" s="240"/>
    </row>
    <row r="1720" spans="2:16" ht="11.25" customHeight="1">
      <c r="B1720" s="305"/>
      <c r="C1720" s="75"/>
      <c r="D1720" s="95"/>
      <c r="E1720" s="95"/>
      <c r="F1720" s="305"/>
      <c r="G1720" s="299"/>
      <c r="H1720" s="299"/>
      <c r="I1720" s="303"/>
      <c r="J1720" s="330"/>
      <c r="K1720" s="299"/>
      <c r="L1720" s="299"/>
      <c r="N1720" s="22"/>
      <c r="O1720" s="22"/>
      <c r="P1720" s="240"/>
    </row>
    <row r="1721" spans="2:16" ht="11.25" customHeight="1">
      <c r="B1721" s="305"/>
      <c r="C1721" s="75"/>
      <c r="D1721" s="95"/>
      <c r="E1721" s="95"/>
      <c r="F1721" s="305"/>
      <c r="G1721" s="299"/>
      <c r="H1721" s="299"/>
      <c r="I1721" s="303"/>
      <c r="J1721" s="330"/>
      <c r="K1721" s="299"/>
      <c r="L1721" s="299"/>
      <c r="N1721" s="22"/>
      <c r="O1721" s="22"/>
      <c r="P1721" s="240"/>
    </row>
    <row r="1722" spans="2:16" ht="11.25" customHeight="1">
      <c r="B1722" s="305"/>
      <c r="C1722" s="75"/>
      <c r="D1722" s="95"/>
      <c r="E1722" s="95"/>
      <c r="F1722" s="305"/>
      <c r="G1722" s="299"/>
      <c r="H1722" s="299"/>
      <c r="I1722" s="303"/>
      <c r="J1722" s="330"/>
      <c r="K1722" s="299"/>
      <c r="L1722" s="299"/>
      <c r="N1722" s="22"/>
      <c r="O1722" s="22"/>
      <c r="P1722" s="240"/>
    </row>
    <row r="1723" spans="2:16" ht="11.25" customHeight="1">
      <c r="B1723" s="305"/>
      <c r="C1723" s="75"/>
      <c r="D1723" s="95"/>
      <c r="E1723" s="95"/>
      <c r="F1723" s="305"/>
      <c r="G1723" s="299"/>
      <c r="H1723" s="299"/>
      <c r="I1723" s="303"/>
      <c r="J1723" s="330"/>
      <c r="K1723" s="299"/>
      <c r="L1723" s="299"/>
      <c r="N1723" s="22"/>
      <c r="O1723" s="22"/>
      <c r="P1723" s="240"/>
    </row>
    <row r="1724" spans="2:16" ht="11.25" customHeight="1">
      <c r="B1724" s="305"/>
      <c r="C1724" s="75"/>
      <c r="D1724" s="95"/>
      <c r="E1724" s="95"/>
      <c r="F1724" s="305"/>
      <c r="G1724" s="299"/>
      <c r="H1724" s="299"/>
      <c r="I1724" s="303"/>
      <c r="J1724" s="330"/>
      <c r="K1724" s="299"/>
      <c r="L1724" s="299"/>
      <c r="N1724" s="22"/>
      <c r="O1724" s="22"/>
      <c r="P1724" s="240"/>
    </row>
    <row r="1725" spans="2:16" ht="11.25" customHeight="1">
      <c r="B1725" s="305"/>
      <c r="C1725" s="75"/>
      <c r="D1725" s="95"/>
      <c r="E1725" s="95"/>
      <c r="F1725" s="305"/>
      <c r="G1725" s="299"/>
      <c r="H1725" s="299"/>
      <c r="I1725" s="303"/>
      <c r="J1725" s="330"/>
      <c r="K1725" s="299"/>
      <c r="L1725" s="299"/>
      <c r="N1725" s="22"/>
      <c r="O1725" s="22"/>
      <c r="P1725" s="240"/>
    </row>
    <row r="1726" spans="2:16" ht="11.25" customHeight="1">
      <c r="B1726" s="305"/>
      <c r="C1726" s="75"/>
      <c r="D1726" s="95"/>
      <c r="E1726" s="95"/>
      <c r="F1726" s="305"/>
      <c r="G1726" s="299"/>
      <c r="H1726" s="299"/>
      <c r="I1726" s="303"/>
      <c r="J1726" s="330"/>
      <c r="K1726" s="299"/>
      <c r="L1726" s="299"/>
      <c r="N1726" s="22"/>
      <c r="O1726" s="22"/>
      <c r="P1726" s="240"/>
    </row>
    <row r="1727" spans="2:16" ht="11.25" customHeight="1">
      <c r="B1727" s="305"/>
      <c r="C1727" s="75"/>
      <c r="D1727" s="95"/>
      <c r="E1727" s="95"/>
      <c r="F1727" s="305"/>
      <c r="G1727" s="299"/>
      <c r="H1727" s="299"/>
      <c r="I1727" s="303"/>
      <c r="J1727" s="330"/>
      <c r="K1727" s="299"/>
      <c r="L1727" s="299"/>
      <c r="N1727" s="22"/>
      <c r="O1727" s="22"/>
      <c r="P1727" s="240"/>
    </row>
    <row r="1728" spans="2:16" ht="11.25" customHeight="1">
      <c r="B1728" s="305"/>
      <c r="C1728" s="75"/>
      <c r="D1728" s="95"/>
      <c r="E1728" s="95"/>
      <c r="F1728" s="305"/>
      <c r="G1728" s="299"/>
      <c r="H1728" s="299"/>
      <c r="I1728" s="303"/>
      <c r="J1728" s="330"/>
      <c r="K1728" s="299"/>
      <c r="L1728" s="299"/>
      <c r="N1728" s="22"/>
      <c r="O1728" s="22"/>
      <c r="P1728" s="240"/>
    </row>
    <row r="1729" spans="2:16" ht="11.25" customHeight="1">
      <c r="B1729" s="305"/>
      <c r="C1729" s="75"/>
      <c r="D1729" s="95"/>
      <c r="E1729" s="95"/>
      <c r="F1729" s="305"/>
      <c r="G1729" s="299"/>
      <c r="H1729" s="299"/>
      <c r="I1729" s="303"/>
      <c r="J1729" s="330"/>
      <c r="K1729" s="299"/>
      <c r="L1729" s="299"/>
      <c r="N1729" s="22"/>
      <c r="O1729" s="22"/>
      <c r="P1729" s="240"/>
    </row>
    <row r="1730" spans="2:16" ht="11.25" customHeight="1">
      <c r="B1730" s="305"/>
      <c r="C1730" s="75"/>
      <c r="D1730" s="95"/>
      <c r="E1730" s="95"/>
      <c r="F1730" s="305"/>
      <c r="G1730" s="299"/>
      <c r="H1730" s="299"/>
      <c r="I1730" s="303"/>
      <c r="J1730" s="330"/>
      <c r="K1730" s="299"/>
      <c r="L1730" s="299"/>
      <c r="N1730" s="22"/>
      <c r="O1730" s="22"/>
      <c r="P1730" s="240"/>
    </row>
    <row r="1731" spans="2:16" ht="11.25" customHeight="1">
      <c r="B1731" s="305"/>
      <c r="C1731" s="75"/>
      <c r="D1731" s="95"/>
      <c r="E1731" s="95"/>
      <c r="F1731" s="305"/>
      <c r="G1731" s="299"/>
      <c r="H1731" s="299"/>
      <c r="I1731" s="303"/>
      <c r="J1731" s="330"/>
      <c r="K1731" s="299"/>
      <c r="L1731" s="299"/>
      <c r="N1731" s="22"/>
      <c r="O1731" s="22"/>
      <c r="P1731" s="240"/>
    </row>
    <row r="1732" spans="2:16" ht="11.25" customHeight="1">
      <c r="B1732" s="305"/>
      <c r="C1732" s="75"/>
      <c r="D1732" s="95"/>
      <c r="E1732" s="95"/>
      <c r="F1732" s="305"/>
      <c r="G1732" s="299"/>
      <c r="H1732" s="299"/>
      <c r="I1732" s="303"/>
      <c r="J1732" s="330"/>
      <c r="K1732" s="299"/>
      <c r="L1732" s="299"/>
      <c r="N1732" s="22"/>
      <c r="O1732" s="22"/>
      <c r="P1732" s="240"/>
    </row>
    <row r="1733" spans="2:16" ht="11.25" customHeight="1">
      <c r="B1733" s="305"/>
      <c r="C1733" s="75"/>
      <c r="D1733" s="95"/>
      <c r="E1733" s="95"/>
      <c r="F1733" s="305"/>
      <c r="G1733" s="299"/>
      <c r="H1733" s="299"/>
      <c r="I1733" s="303"/>
      <c r="J1733" s="330"/>
      <c r="K1733" s="299"/>
      <c r="L1733" s="299"/>
      <c r="N1733" s="22"/>
      <c r="O1733" s="22"/>
      <c r="P1733" s="240"/>
    </row>
    <row r="1734" spans="2:16" ht="11.25" customHeight="1">
      <c r="B1734" s="305"/>
      <c r="C1734" s="75"/>
      <c r="D1734" s="95"/>
      <c r="E1734" s="95"/>
      <c r="F1734" s="305"/>
      <c r="G1734" s="299"/>
      <c r="H1734" s="299"/>
      <c r="I1734" s="303"/>
      <c r="J1734" s="330"/>
      <c r="K1734" s="299"/>
      <c r="L1734" s="299"/>
      <c r="N1734" s="22"/>
      <c r="O1734" s="22"/>
      <c r="P1734" s="240"/>
    </row>
    <row r="1735" spans="2:16" ht="11.25" customHeight="1">
      <c r="B1735" s="305"/>
      <c r="C1735" s="75"/>
      <c r="D1735" s="95"/>
      <c r="E1735" s="95"/>
      <c r="F1735" s="305"/>
      <c r="G1735" s="299"/>
      <c r="H1735" s="299"/>
      <c r="I1735" s="303"/>
      <c r="J1735" s="330"/>
      <c r="K1735" s="299"/>
      <c r="L1735" s="299"/>
      <c r="N1735" s="22"/>
      <c r="O1735" s="22"/>
      <c r="P1735" s="240"/>
    </row>
    <row r="1736" spans="2:16" ht="11.25" customHeight="1">
      <c r="B1736" s="305"/>
      <c r="C1736" s="75"/>
      <c r="D1736" s="95"/>
      <c r="E1736" s="95"/>
      <c r="F1736" s="305"/>
      <c r="G1736" s="299"/>
      <c r="H1736" s="299"/>
      <c r="I1736" s="303"/>
      <c r="J1736" s="330"/>
      <c r="K1736" s="299"/>
      <c r="L1736" s="299"/>
      <c r="N1736" s="22"/>
      <c r="O1736" s="22"/>
      <c r="P1736" s="240"/>
    </row>
    <row r="1737" spans="2:16" ht="11.25" customHeight="1">
      <c r="B1737" s="305"/>
      <c r="C1737" s="75"/>
      <c r="D1737" s="95"/>
      <c r="E1737" s="95"/>
      <c r="F1737" s="305"/>
      <c r="G1737" s="299"/>
      <c r="H1737" s="299"/>
      <c r="I1737" s="303"/>
      <c r="J1737" s="330"/>
      <c r="K1737" s="299"/>
      <c r="L1737" s="299"/>
      <c r="N1737" s="22"/>
      <c r="O1737" s="22"/>
      <c r="P1737" s="240"/>
    </row>
    <row r="1738" spans="2:16" ht="11.25" customHeight="1">
      <c r="B1738" s="305"/>
      <c r="C1738" s="75"/>
      <c r="D1738" s="95"/>
      <c r="E1738" s="95"/>
      <c r="F1738" s="305"/>
      <c r="G1738" s="299"/>
      <c r="H1738" s="299"/>
      <c r="I1738" s="303"/>
      <c r="J1738" s="330"/>
      <c r="K1738" s="299"/>
      <c r="L1738" s="299"/>
      <c r="N1738" s="22"/>
      <c r="O1738" s="22"/>
      <c r="P1738" s="240"/>
    </row>
    <row r="1739" spans="2:16" ht="11.25" customHeight="1">
      <c r="B1739" s="305"/>
      <c r="C1739" s="75"/>
      <c r="D1739" s="95"/>
      <c r="E1739" s="95"/>
      <c r="F1739" s="305"/>
      <c r="G1739" s="299"/>
      <c r="H1739" s="299"/>
      <c r="I1739" s="303"/>
      <c r="J1739" s="330"/>
      <c r="K1739" s="299"/>
      <c r="L1739" s="299"/>
      <c r="N1739" s="22"/>
      <c r="O1739" s="22"/>
      <c r="P1739" s="240"/>
    </row>
    <row r="1740" spans="2:16" ht="11.25" customHeight="1">
      <c r="B1740" s="305"/>
      <c r="C1740" s="75"/>
      <c r="D1740" s="95"/>
      <c r="E1740" s="95"/>
      <c r="F1740" s="305"/>
      <c r="G1740" s="299"/>
      <c r="H1740" s="299"/>
      <c r="I1740" s="303"/>
      <c r="J1740" s="330"/>
      <c r="K1740" s="299"/>
      <c r="L1740" s="299"/>
      <c r="N1740" s="22"/>
      <c r="O1740" s="22"/>
      <c r="P1740" s="240"/>
    </row>
    <row r="1741" spans="2:16" ht="11.25" customHeight="1">
      <c r="B1741" s="305"/>
      <c r="C1741" s="75"/>
      <c r="D1741" s="95"/>
      <c r="E1741" s="95"/>
      <c r="F1741" s="305"/>
      <c r="G1741" s="299"/>
      <c r="H1741" s="299"/>
      <c r="I1741" s="303"/>
      <c r="J1741" s="330"/>
      <c r="K1741" s="299"/>
      <c r="L1741" s="299"/>
      <c r="N1741" s="22"/>
      <c r="O1741" s="22"/>
      <c r="P1741" s="240"/>
    </row>
    <row r="1742" spans="2:16" ht="11.25" customHeight="1">
      <c r="B1742" s="305"/>
      <c r="C1742" s="75"/>
      <c r="D1742" s="95"/>
      <c r="E1742" s="95"/>
      <c r="F1742" s="305"/>
      <c r="G1742" s="299"/>
      <c r="H1742" s="299"/>
      <c r="I1742" s="303"/>
      <c r="J1742" s="330"/>
      <c r="K1742" s="299"/>
      <c r="L1742" s="299"/>
      <c r="N1742" s="22"/>
      <c r="O1742" s="22"/>
      <c r="P1742" s="240"/>
    </row>
    <row r="1743" spans="2:16" ht="11.25" customHeight="1">
      <c r="B1743" s="305"/>
      <c r="C1743" s="75"/>
      <c r="D1743" s="95"/>
      <c r="E1743" s="95"/>
      <c r="F1743" s="305"/>
      <c r="G1743" s="299"/>
      <c r="H1743" s="299"/>
      <c r="I1743" s="303"/>
      <c r="J1743" s="330"/>
      <c r="K1743" s="299"/>
      <c r="L1743" s="299"/>
      <c r="N1743" s="22"/>
      <c r="O1743" s="22"/>
      <c r="P1743" s="240"/>
    </row>
    <row r="1744" spans="2:16" ht="11.25" customHeight="1">
      <c r="B1744" s="305"/>
      <c r="C1744" s="75"/>
      <c r="D1744" s="95"/>
      <c r="E1744" s="95"/>
      <c r="F1744" s="305"/>
      <c r="G1744" s="299"/>
      <c r="H1744" s="299"/>
      <c r="I1744" s="303"/>
      <c r="J1744" s="330"/>
      <c r="K1744" s="299"/>
      <c r="L1744" s="299"/>
      <c r="N1744" s="22"/>
      <c r="O1744" s="22"/>
      <c r="P1744" s="240"/>
    </row>
    <row r="1745" spans="2:16" ht="11.25" customHeight="1">
      <c r="B1745" s="305"/>
      <c r="C1745" s="75"/>
      <c r="D1745" s="95"/>
      <c r="E1745" s="95"/>
      <c r="F1745" s="305"/>
      <c r="G1745" s="299"/>
      <c r="H1745" s="299"/>
      <c r="I1745" s="303"/>
      <c r="J1745" s="330"/>
      <c r="K1745" s="299"/>
      <c r="L1745" s="299"/>
      <c r="N1745" s="22"/>
      <c r="O1745" s="22"/>
      <c r="P1745" s="240"/>
    </row>
    <row r="1746" spans="2:16" ht="11.25" customHeight="1">
      <c r="B1746" s="305"/>
      <c r="C1746" s="75"/>
      <c r="D1746" s="95"/>
      <c r="E1746" s="95"/>
      <c r="F1746" s="305"/>
      <c r="G1746" s="299"/>
      <c r="H1746" s="299"/>
      <c r="I1746" s="303"/>
      <c r="J1746" s="330"/>
      <c r="K1746" s="299"/>
      <c r="L1746" s="299"/>
      <c r="N1746" s="22"/>
      <c r="O1746" s="22"/>
      <c r="P1746" s="240"/>
    </row>
    <row r="1747" spans="2:16" ht="11.25" customHeight="1">
      <c r="B1747" s="305"/>
      <c r="C1747" s="75"/>
      <c r="D1747" s="95"/>
      <c r="E1747" s="95"/>
      <c r="F1747" s="305"/>
      <c r="G1747" s="299"/>
      <c r="H1747" s="299"/>
      <c r="I1747" s="303"/>
      <c r="J1747" s="330"/>
      <c r="K1747" s="299"/>
      <c r="L1747" s="299"/>
      <c r="N1747" s="22"/>
      <c r="O1747" s="22"/>
      <c r="P1747" s="240"/>
    </row>
    <row r="1748" spans="2:16" ht="11.25" customHeight="1">
      <c r="B1748" s="305"/>
      <c r="C1748" s="75"/>
      <c r="D1748" s="95"/>
      <c r="E1748" s="95"/>
      <c r="F1748" s="305"/>
      <c r="G1748" s="299"/>
      <c r="H1748" s="299"/>
      <c r="I1748" s="303"/>
      <c r="J1748" s="330"/>
      <c r="K1748" s="299"/>
      <c r="L1748" s="299"/>
      <c r="N1748" s="22"/>
      <c r="O1748" s="22"/>
      <c r="P1748" s="240"/>
    </row>
    <row r="1749" spans="2:16" ht="11.25" customHeight="1">
      <c r="B1749" s="305"/>
      <c r="C1749" s="75"/>
      <c r="D1749" s="95"/>
      <c r="E1749" s="95"/>
      <c r="F1749" s="305"/>
      <c r="G1749" s="299"/>
      <c r="H1749" s="299"/>
      <c r="I1749" s="303"/>
      <c r="J1749" s="330"/>
      <c r="K1749" s="299"/>
      <c r="L1749" s="299"/>
      <c r="N1749" s="22"/>
      <c r="O1749" s="22"/>
      <c r="P1749" s="240"/>
    </row>
    <row r="1750" spans="2:16" ht="11.25" customHeight="1">
      <c r="B1750" s="305"/>
      <c r="C1750" s="75"/>
      <c r="D1750" s="95"/>
      <c r="E1750" s="95"/>
      <c r="F1750" s="305"/>
      <c r="G1750" s="299"/>
      <c r="H1750" s="299"/>
      <c r="I1750" s="303"/>
      <c r="J1750" s="330"/>
      <c r="K1750" s="299"/>
      <c r="L1750" s="299"/>
      <c r="N1750" s="22"/>
      <c r="O1750" s="22"/>
      <c r="P1750" s="240"/>
    </row>
    <row r="1751" spans="2:16" ht="11.25" customHeight="1">
      <c r="B1751" s="305"/>
      <c r="C1751" s="75"/>
      <c r="D1751" s="95"/>
      <c r="E1751" s="95"/>
      <c r="F1751" s="305"/>
      <c r="G1751" s="299"/>
      <c r="H1751" s="299"/>
      <c r="I1751" s="303"/>
      <c r="J1751" s="330"/>
      <c r="K1751" s="299"/>
      <c r="L1751" s="299"/>
      <c r="N1751" s="22"/>
      <c r="O1751" s="22"/>
      <c r="P1751" s="240"/>
    </row>
    <row r="1752" spans="2:16" ht="11.25" customHeight="1">
      <c r="B1752" s="305"/>
      <c r="C1752" s="75"/>
      <c r="D1752" s="95"/>
      <c r="E1752" s="95"/>
      <c r="F1752" s="305"/>
      <c r="G1752" s="299"/>
      <c r="H1752" s="299"/>
      <c r="I1752" s="303"/>
      <c r="J1752" s="330"/>
      <c r="K1752" s="299"/>
      <c r="L1752" s="299"/>
      <c r="N1752" s="22"/>
      <c r="O1752" s="22"/>
      <c r="P1752" s="240"/>
    </row>
    <row r="1753" spans="2:16" ht="11.25" customHeight="1">
      <c r="B1753" s="305"/>
      <c r="C1753" s="75"/>
      <c r="D1753" s="95"/>
      <c r="E1753" s="95"/>
      <c r="F1753" s="305"/>
      <c r="G1753" s="299"/>
      <c r="H1753" s="299"/>
      <c r="I1753" s="303"/>
      <c r="J1753" s="330"/>
      <c r="K1753" s="299"/>
      <c r="L1753" s="299"/>
      <c r="N1753" s="22"/>
      <c r="O1753" s="22"/>
      <c r="P1753" s="240"/>
    </row>
    <row r="1754" spans="2:16" ht="11.25" customHeight="1">
      <c r="B1754" s="305"/>
      <c r="C1754" s="75"/>
      <c r="D1754" s="95"/>
      <c r="E1754" s="95"/>
      <c r="F1754" s="305"/>
      <c r="G1754" s="299"/>
      <c r="H1754" s="299"/>
      <c r="I1754" s="303"/>
      <c r="J1754" s="330"/>
      <c r="K1754" s="299"/>
      <c r="L1754" s="299"/>
      <c r="N1754" s="22"/>
      <c r="O1754" s="22"/>
      <c r="P1754" s="240"/>
    </row>
    <row r="1755" spans="2:16" ht="11.25" customHeight="1">
      <c r="B1755" s="305"/>
      <c r="C1755" s="75"/>
      <c r="D1755" s="95"/>
      <c r="E1755" s="95"/>
      <c r="F1755" s="305"/>
      <c r="G1755" s="299"/>
      <c r="H1755" s="299"/>
      <c r="I1755" s="303"/>
      <c r="J1755" s="330"/>
      <c r="K1755" s="299"/>
      <c r="L1755" s="299"/>
      <c r="N1755" s="22"/>
      <c r="O1755" s="22"/>
      <c r="P1755" s="240"/>
    </row>
    <row r="1756" spans="2:16" ht="11.25" customHeight="1">
      <c r="B1756" s="305"/>
      <c r="C1756" s="75"/>
      <c r="D1756" s="95"/>
      <c r="E1756" s="95"/>
      <c r="F1756" s="305"/>
      <c r="G1756" s="299"/>
      <c r="H1756" s="299"/>
      <c r="I1756" s="303"/>
      <c r="J1756" s="330"/>
      <c r="K1756" s="299"/>
      <c r="L1756" s="299"/>
      <c r="N1756" s="22"/>
      <c r="O1756" s="22"/>
      <c r="P1756" s="240"/>
    </row>
    <row r="1757" spans="2:16" ht="11.25" customHeight="1">
      <c r="B1757" s="305"/>
      <c r="C1757" s="75"/>
      <c r="D1757" s="95"/>
      <c r="E1757" s="95"/>
      <c r="F1757" s="305"/>
      <c r="G1757" s="299"/>
      <c r="H1757" s="299"/>
      <c r="I1757" s="303"/>
      <c r="J1757" s="330"/>
      <c r="K1757" s="299"/>
      <c r="L1757" s="299"/>
      <c r="N1757" s="22"/>
      <c r="O1757" s="22"/>
      <c r="P1757" s="240"/>
    </row>
    <row r="1758" spans="2:16" ht="11.25" customHeight="1">
      <c r="B1758" s="305"/>
      <c r="C1758" s="75"/>
      <c r="D1758" s="95"/>
      <c r="E1758" s="95"/>
      <c r="F1758" s="305"/>
      <c r="G1758" s="299"/>
      <c r="H1758" s="299"/>
      <c r="I1758" s="303"/>
      <c r="J1758" s="330"/>
      <c r="K1758" s="299"/>
      <c r="L1758" s="299"/>
      <c r="N1758" s="22"/>
      <c r="O1758" s="22"/>
      <c r="P1758" s="240"/>
    </row>
    <row r="1759" spans="2:16" ht="11.25" customHeight="1">
      <c r="B1759" s="305"/>
      <c r="C1759" s="75"/>
      <c r="D1759" s="95"/>
      <c r="E1759" s="95"/>
      <c r="F1759" s="305"/>
      <c r="G1759" s="299"/>
      <c r="H1759" s="299"/>
      <c r="I1759" s="303"/>
      <c r="J1759" s="330"/>
      <c r="K1759" s="299"/>
      <c r="L1759" s="299"/>
      <c r="N1759" s="22"/>
      <c r="O1759" s="22"/>
      <c r="P1759" s="240"/>
    </row>
    <row r="1760" spans="2:16" ht="11.25" customHeight="1">
      <c r="B1760" s="305"/>
      <c r="C1760" s="75"/>
      <c r="D1760" s="95"/>
      <c r="E1760" s="95"/>
      <c r="F1760" s="305"/>
      <c r="G1760" s="299"/>
      <c r="H1760" s="299"/>
      <c r="I1760" s="303"/>
      <c r="J1760" s="330"/>
      <c r="K1760" s="299"/>
      <c r="L1760" s="299"/>
      <c r="N1760" s="22"/>
      <c r="O1760" s="22"/>
      <c r="P1760" s="240"/>
    </row>
    <row r="1761" spans="2:16" ht="11.25" customHeight="1">
      <c r="B1761" s="305"/>
      <c r="C1761" s="75"/>
      <c r="D1761" s="95"/>
      <c r="E1761" s="95"/>
      <c r="F1761" s="305"/>
      <c r="G1761" s="299"/>
      <c r="H1761" s="299"/>
      <c r="I1761" s="303"/>
      <c r="J1761" s="330"/>
      <c r="K1761" s="299"/>
      <c r="L1761" s="299"/>
      <c r="N1761" s="22"/>
      <c r="O1761" s="22"/>
      <c r="P1761" s="240"/>
    </row>
    <row r="1762" spans="2:16" ht="11.25" customHeight="1">
      <c r="B1762" s="305"/>
      <c r="C1762" s="75"/>
      <c r="D1762" s="95"/>
      <c r="E1762" s="95"/>
      <c r="F1762" s="305"/>
      <c r="G1762" s="299"/>
      <c r="H1762" s="299"/>
      <c r="I1762" s="303"/>
      <c r="J1762" s="330"/>
      <c r="K1762" s="299"/>
      <c r="L1762" s="299"/>
      <c r="N1762" s="22"/>
      <c r="O1762" s="22"/>
      <c r="P1762" s="240"/>
    </row>
    <row r="1763" spans="2:16" ht="11.25" customHeight="1">
      <c r="B1763" s="305"/>
      <c r="C1763" s="75"/>
      <c r="D1763" s="95"/>
      <c r="E1763" s="95"/>
      <c r="F1763" s="305"/>
      <c r="G1763" s="299"/>
      <c r="H1763" s="299"/>
      <c r="I1763" s="303"/>
      <c r="J1763" s="330"/>
      <c r="K1763" s="299"/>
      <c r="L1763" s="299"/>
      <c r="N1763" s="22"/>
      <c r="O1763" s="22"/>
      <c r="P1763" s="240"/>
    </row>
    <row r="1764" spans="2:16" ht="11.25" customHeight="1">
      <c r="B1764" s="305"/>
      <c r="C1764" s="75"/>
      <c r="D1764" s="95"/>
      <c r="E1764" s="95"/>
      <c r="F1764" s="305"/>
      <c r="G1764" s="299"/>
      <c r="H1764" s="299"/>
      <c r="I1764" s="303"/>
      <c r="J1764" s="330"/>
      <c r="K1764" s="299"/>
      <c r="L1764" s="299"/>
      <c r="N1764" s="22"/>
      <c r="O1764" s="22"/>
      <c r="P1764" s="240"/>
    </row>
    <row r="1765" spans="2:16" ht="11.25" customHeight="1">
      <c r="B1765" s="305"/>
      <c r="C1765" s="75"/>
      <c r="D1765" s="95"/>
      <c r="E1765" s="95"/>
      <c r="F1765" s="305"/>
      <c r="G1765" s="299"/>
      <c r="H1765" s="299"/>
      <c r="I1765" s="303"/>
      <c r="J1765" s="330"/>
      <c r="K1765" s="299"/>
      <c r="L1765" s="299"/>
      <c r="N1765" s="22"/>
      <c r="O1765" s="22"/>
      <c r="P1765" s="240"/>
    </row>
    <row r="1766" spans="2:16" ht="11.25" customHeight="1">
      <c r="B1766" s="305"/>
      <c r="C1766" s="75"/>
      <c r="D1766" s="95"/>
      <c r="E1766" s="95"/>
      <c r="F1766" s="305"/>
      <c r="G1766" s="299"/>
      <c r="H1766" s="299"/>
      <c r="I1766" s="303"/>
      <c r="J1766" s="330"/>
      <c r="K1766" s="299"/>
      <c r="L1766" s="299"/>
      <c r="N1766" s="22"/>
      <c r="O1766" s="22"/>
      <c r="P1766" s="240"/>
    </row>
    <row r="1767" spans="2:16" ht="11.25" customHeight="1">
      <c r="B1767" s="305"/>
      <c r="C1767" s="75"/>
      <c r="D1767" s="95"/>
      <c r="E1767" s="95"/>
      <c r="F1767" s="305"/>
      <c r="G1767" s="299"/>
      <c r="H1767" s="299"/>
      <c r="I1767" s="303"/>
      <c r="J1767" s="330"/>
      <c r="K1767" s="299"/>
      <c r="L1767" s="299"/>
      <c r="N1767" s="22"/>
      <c r="O1767" s="22"/>
      <c r="P1767" s="240"/>
    </row>
    <row r="1768" spans="2:16" ht="11.25" customHeight="1">
      <c r="B1768" s="305"/>
      <c r="C1768" s="75"/>
      <c r="D1768" s="95"/>
      <c r="E1768" s="95"/>
      <c r="F1768" s="305"/>
      <c r="G1768" s="299"/>
      <c r="H1768" s="299"/>
      <c r="I1768" s="303"/>
      <c r="J1768" s="330"/>
      <c r="K1768" s="299"/>
      <c r="L1768" s="299"/>
      <c r="N1768" s="22"/>
      <c r="O1768" s="22"/>
      <c r="P1768" s="240"/>
    </row>
    <row r="1769" spans="2:16" ht="11.25" customHeight="1">
      <c r="B1769" s="305"/>
      <c r="C1769" s="75"/>
      <c r="D1769" s="95"/>
      <c r="E1769" s="95"/>
      <c r="F1769" s="305"/>
      <c r="G1769" s="299"/>
      <c r="H1769" s="299"/>
      <c r="I1769" s="303"/>
      <c r="J1769" s="330"/>
      <c r="K1769" s="299"/>
      <c r="L1769" s="299"/>
      <c r="N1769" s="22"/>
      <c r="O1769" s="22"/>
      <c r="P1769" s="240"/>
    </row>
    <row r="1770" spans="2:16" ht="11.25" customHeight="1">
      <c r="B1770" s="305"/>
      <c r="C1770" s="75"/>
      <c r="D1770" s="95"/>
      <c r="E1770" s="95"/>
      <c r="F1770" s="305"/>
      <c r="G1770" s="299"/>
      <c r="H1770" s="299"/>
      <c r="I1770" s="303"/>
      <c r="J1770" s="330"/>
      <c r="K1770" s="299"/>
      <c r="L1770" s="299"/>
      <c r="N1770" s="22"/>
      <c r="O1770" s="22"/>
      <c r="P1770" s="240"/>
    </row>
    <row r="1771" spans="2:16" ht="11.25" customHeight="1">
      <c r="B1771" s="305"/>
      <c r="C1771" s="75"/>
      <c r="D1771" s="95"/>
      <c r="E1771" s="95"/>
      <c r="F1771" s="305"/>
      <c r="G1771" s="299"/>
      <c r="H1771" s="299"/>
      <c r="I1771" s="303"/>
      <c r="J1771" s="330"/>
      <c r="K1771" s="299"/>
      <c r="L1771" s="299"/>
      <c r="N1771" s="22"/>
      <c r="O1771" s="22"/>
      <c r="P1771" s="240"/>
    </row>
    <row r="1772" spans="2:16" ht="11.25" customHeight="1">
      <c r="B1772" s="305"/>
      <c r="C1772" s="75"/>
      <c r="D1772" s="95"/>
      <c r="E1772" s="95"/>
      <c r="F1772" s="305"/>
      <c r="G1772" s="299"/>
      <c r="H1772" s="299"/>
      <c r="I1772" s="303"/>
      <c r="J1772" s="330"/>
      <c r="K1772" s="299"/>
      <c r="L1772" s="299"/>
      <c r="N1772" s="22"/>
      <c r="O1772" s="22"/>
      <c r="P1772" s="240"/>
    </row>
    <row r="1773" spans="2:16" ht="11.25" customHeight="1">
      <c r="B1773" s="305"/>
      <c r="C1773" s="75"/>
      <c r="D1773" s="95"/>
      <c r="E1773" s="95"/>
      <c r="F1773" s="305"/>
      <c r="G1773" s="299"/>
      <c r="H1773" s="299"/>
      <c r="I1773" s="303"/>
      <c r="J1773" s="330"/>
      <c r="K1773" s="299"/>
      <c r="L1773" s="299"/>
      <c r="N1773" s="22"/>
      <c r="O1773" s="22"/>
      <c r="P1773" s="240"/>
    </row>
    <row r="1774" spans="2:16" ht="11.25" customHeight="1">
      <c r="B1774" s="305"/>
      <c r="C1774" s="75"/>
      <c r="D1774" s="95"/>
      <c r="E1774" s="95"/>
      <c r="F1774" s="305"/>
      <c r="G1774" s="299"/>
      <c r="H1774" s="299"/>
      <c r="I1774" s="303"/>
      <c r="J1774" s="330"/>
      <c r="K1774" s="299"/>
      <c r="L1774" s="299"/>
      <c r="N1774" s="22"/>
      <c r="O1774" s="22"/>
      <c r="P1774" s="240"/>
    </row>
    <row r="1775" spans="2:16" ht="11.25" customHeight="1">
      <c r="B1775" s="305"/>
      <c r="C1775" s="75"/>
      <c r="D1775" s="95"/>
      <c r="E1775" s="95"/>
      <c r="F1775" s="305"/>
      <c r="G1775" s="299"/>
      <c r="H1775" s="299"/>
      <c r="I1775" s="303"/>
      <c r="J1775" s="330"/>
      <c r="K1775" s="299"/>
      <c r="L1775" s="299"/>
      <c r="N1775" s="22"/>
      <c r="O1775" s="22"/>
      <c r="P1775" s="240"/>
    </row>
    <row r="1776" spans="2:16" ht="11.25" customHeight="1">
      <c r="B1776" s="305"/>
      <c r="C1776" s="75"/>
      <c r="D1776" s="95"/>
      <c r="E1776" s="95"/>
      <c r="F1776" s="305"/>
      <c r="G1776" s="299"/>
      <c r="H1776" s="299"/>
      <c r="I1776" s="303"/>
      <c r="J1776" s="330"/>
      <c r="K1776" s="299"/>
      <c r="L1776" s="299"/>
      <c r="N1776" s="22"/>
      <c r="O1776" s="22"/>
      <c r="P1776" s="240"/>
    </row>
    <row r="1777" spans="2:16" ht="11.25" customHeight="1">
      <c r="B1777" s="305"/>
      <c r="C1777" s="75"/>
      <c r="D1777" s="95"/>
      <c r="E1777" s="95"/>
      <c r="F1777" s="305"/>
      <c r="G1777" s="299"/>
      <c r="H1777" s="299"/>
      <c r="I1777" s="303"/>
      <c r="J1777" s="330"/>
      <c r="K1777" s="299"/>
      <c r="L1777" s="299"/>
      <c r="N1777" s="22"/>
      <c r="O1777" s="22"/>
      <c r="P1777" s="240"/>
    </row>
    <row r="1778" spans="2:16" ht="11.25" customHeight="1">
      <c r="B1778" s="305"/>
      <c r="C1778" s="75"/>
      <c r="D1778" s="95"/>
      <c r="E1778" s="95"/>
      <c r="F1778" s="305"/>
      <c r="G1778" s="299"/>
      <c r="H1778" s="299"/>
      <c r="I1778" s="303"/>
      <c r="J1778" s="330"/>
      <c r="K1778" s="299"/>
      <c r="L1778" s="299"/>
      <c r="N1778" s="22"/>
      <c r="O1778" s="22"/>
      <c r="P1778" s="240"/>
    </row>
    <row r="1779" spans="2:16" ht="11.25" customHeight="1">
      <c r="B1779" s="305"/>
      <c r="C1779" s="75"/>
      <c r="D1779" s="95"/>
      <c r="E1779" s="95"/>
      <c r="F1779" s="305"/>
      <c r="G1779" s="299"/>
      <c r="H1779" s="299"/>
      <c r="I1779" s="303"/>
      <c r="J1779" s="330"/>
      <c r="K1779" s="299"/>
      <c r="L1779" s="299"/>
      <c r="N1779" s="22"/>
      <c r="O1779" s="22"/>
      <c r="P1779" s="240"/>
    </row>
    <row r="1780" spans="2:16" ht="11.25" customHeight="1">
      <c r="B1780" s="305"/>
      <c r="C1780" s="75"/>
      <c r="D1780" s="95"/>
      <c r="E1780" s="95"/>
      <c r="F1780" s="305"/>
      <c r="G1780" s="299"/>
      <c r="H1780" s="299"/>
      <c r="I1780" s="303"/>
      <c r="J1780" s="330"/>
      <c r="K1780" s="299"/>
      <c r="L1780" s="299"/>
      <c r="N1780" s="22"/>
      <c r="O1780" s="22"/>
      <c r="P1780" s="240"/>
    </row>
    <row r="1781" spans="2:16" ht="11.25" customHeight="1">
      <c r="B1781" s="305"/>
      <c r="C1781" s="75"/>
      <c r="D1781" s="95"/>
      <c r="E1781" s="95"/>
      <c r="F1781" s="305"/>
      <c r="G1781" s="299"/>
      <c r="H1781" s="299"/>
      <c r="I1781" s="303"/>
      <c r="J1781" s="330"/>
      <c r="K1781" s="299"/>
      <c r="L1781" s="299"/>
      <c r="N1781" s="22"/>
      <c r="O1781" s="22"/>
      <c r="P1781" s="240"/>
    </row>
    <row r="1782" spans="2:16" ht="11.25" customHeight="1">
      <c r="B1782" s="305"/>
      <c r="C1782" s="75"/>
      <c r="D1782" s="95"/>
      <c r="E1782" s="95"/>
      <c r="F1782" s="305"/>
      <c r="G1782" s="299"/>
      <c r="H1782" s="299"/>
      <c r="I1782" s="303"/>
      <c r="J1782" s="330"/>
      <c r="K1782" s="299"/>
      <c r="L1782" s="299"/>
      <c r="N1782" s="22"/>
      <c r="O1782" s="22"/>
      <c r="P1782" s="240"/>
    </row>
    <row r="1783" spans="2:16" ht="11.25" customHeight="1">
      <c r="B1783" s="305"/>
      <c r="C1783" s="75"/>
      <c r="D1783" s="95"/>
      <c r="E1783" s="95"/>
      <c r="F1783" s="305"/>
      <c r="G1783" s="299"/>
      <c r="H1783" s="299"/>
      <c r="I1783" s="303"/>
      <c r="J1783" s="330"/>
      <c r="K1783" s="299"/>
      <c r="L1783" s="299"/>
      <c r="N1783" s="22"/>
      <c r="O1783" s="22"/>
      <c r="P1783" s="240"/>
    </row>
    <row r="1784" spans="2:16" ht="11.25" customHeight="1">
      <c r="B1784" s="305"/>
      <c r="C1784" s="75"/>
      <c r="D1784" s="95"/>
      <c r="E1784" s="95"/>
      <c r="F1784" s="305"/>
      <c r="G1784" s="299"/>
      <c r="H1784" s="299"/>
      <c r="I1784" s="303"/>
      <c r="J1784" s="330"/>
      <c r="K1784" s="299"/>
      <c r="L1784" s="299"/>
      <c r="N1784" s="22"/>
      <c r="O1784" s="22"/>
      <c r="P1784" s="240"/>
    </row>
    <row r="1785" spans="2:16" ht="11.25" customHeight="1">
      <c r="B1785" s="305"/>
      <c r="C1785" s="75"/>
      <c r="D1785" s="95"/>
      <c r="E1785" s="95"/>
      <c r="F1785" s="305"/>
      <c r="G1785" s="299"/>
      <c r="H1785" s="299"/>
      <c r="I1785" s="303"/>
      <c r="J1785" s="330"/>
      <c r="K1785" s="299"/>
      <c r="L1785" s="299"/>
      <c r="N1785" s="22"/>
      <c r="O1785" s="22"/>
      <c r="P1785" s="240"/>
    </row>
    <row r="1786" spans="2:16" ht="11.25" customHeight="1">
      <c r="B1786" s="305"/>
      <c r="C1786" s="75"/>
      <c r="D1786" s="95"/>
      <c r="E1786" s="95"/>
      <c r="F1786" s="305"/>
      <c r="G1786" s="299"/>
      <c r="H1786" s="299"/>
      <c r="I1786" s="303"/>
      <c r="J1786" s="330"/>
      <c r="K1786" s="299"/>
      <c r="L1786" s="299"/>
      <c r="N1786" s="22"/>
      <c r="O1786" s="22"/>
      <c r="P1786" s="240"/>
    </row>
    <row r="1787" spans="2:16" ht="11.25" customHeight="1">
      <c r="B1787" s="305"/>
      <c r="C1787" s="75"/>
      <c r="D1787" s="95"/>
      <c r="E1787" s="95"/>
      <c r="F1787" s="305"/>
      <c r="G1787" s="299"/>
      <c r="H1787" s="299"/>
      <c r="I1787" s="303"/>
      <c r="J1787" s="330"/>
      <c r="K1787" s="299"/>
      <c r="L1787" s="299"/>
      <c r="N1787" s="22"/>
      <c r="O1787" s="22"/>
      <c r="P1787" s="240"/>
    </row>
    <row r="1788" spans="2:16" ht="11.25" customHeight="1">
      <c r="B1788" s="305"/>
      <c r="C1788" s="75"/>
      <c r="D1788" s="95"/>
      <c r="E1788" s="95"/>
      <c r="F1788" s="305"/>
      <c r="G1788" s="299"/>
      <c r="H1788" s="299"/>
      <c r="I1788" s="303"/>
      <c r="J1788" s="330"/>
      <c r="K1788" s="299"/>
      <c r="L1788" s="299"/>
      <c r="N1788" s="22"/>
      <c r="O1788" s="22"/>
      <c r="P1788" s="240"/>
    </row>
    <row r="1789" spans="2:16" ht="11.25" customHeight="1">
      <c r="B1789" s="305"/>
      <c r="C1789" s="75"/>
      <c r="D1789" s="95"/>
      <c r="E1789" s="95"/>
      <c r="F1789" s="305"/>
      <c r="G1789" s="299"/>
      <c r="H1789" s="299"/>
      <c r="I1789" s="303"/>
      <c r="J1789" s="330"/>
      <c r="K1789" s="299"/>
      <c r="L1789" s="299"/>
      <c r="N1789" s="22"/>
      <c r="O1789" s="22"/>
      <c r="P1789" s="240"/>
    </row>
    <row r="1790" spans="2:16" ht="11.25" customHeight="1">
      <c r="B1790" s="305"/>
      <c r="C1790" s="75"/>
      <c r="D1790" s="95"/>
      <c r="E1790" s="95"/>
      <c r="F1790" s="305"/>
      <c r="G1790" s="299"/>
      <c r="H1790" s="299"/>
      <c r="I1790" s="303"/>
      <c r="J1790" s="330"/>
      <c r="K1790" s="299"/>
      <c r="L1790" s="299"/>
      <c r="N1790" s="22"/>
      <c r="O1790" s="22"/>
      <c r="P1790" s="240"/>
    </row>
    <row r="1791" spans="2:16" ht="11.25" customHeight="1">
      <c r="B1791" s="305"/>
      <c r="C1791" s="75"/>
      <c r="D1791" s="95"/>
      <c r="E1791" s="95"/>
      <c r="F1791" s="305"/>
      <c r="G1791" s="299"/>
      <c r="H1791" s="299"/>
      <c r="I1791" s="303"/>
      <c r="J1791" s="330"/>
      <c r="K1791" s="299"/>
      <c r="L1791" s="299"/>
      <c r="N1791" s="22"/>
      <c r="O1791" s="22"/>
      <c r="P1791" s="240"/>
    </row>
    <row r="1792" spans="2:16" ht="11.25" customHeight="1">
      <c r="B1792" s="305"/>
      <c r="C1792" s="75"/>
      <c r="D1792" s="95"/>
      <c r="E1792" s="95"/>
      <c r="F1792" s="305"/>
      <c r="G1792" s="299"/>
      <c r="H1792" s="299"/>
      <c r="I1792" s="303"/>
      <c r="J1792" s="330"/>
      <c r="K1792" s="299"/>
      <c r="L1792" s="299"/>
      <c r="N1792" s="22"/>
      <c r="O1792" s="22"/>
      <c r="P1792" s="240"/>
    </row>
    <row r="1793" spans="2:16" ht="11.25" customHeight="1">
      <c r="B1793" s="305"/>
      <c r="C1793" s="75"/>
      <c r="D1793" s="95"/>
      <c r="E1793" s="95"/>
      <c r="F1793" s="305"/>
      <c r="G1793" s="299"/>
      <c r="H1793" s="299"/>
      <c r="I1793" s="303"/>
      <c r="J1793" s="330"/>
      <c r="K1793" s="299"/>
      <c r="L1793" s="299"/>
      <c r="N1793" s="22"/>
      <c r="O1793" s="22"/>
      <c r="P1793" s="240"/>
    </row>
    <row r="1794" spans="2:16" ht="11.25" customHeight="1">
      <c r="B1794" s="305"/>
      <c r="C1794" s="75"/>
      <c r="D1794" s="95"/>
      <c r="E1794" s="95"/>
      <c r="F1794" s="305"/>
      <c r="G1794" s="299"/>
      <c r="H1794" s="299"/>
      <c r="I1794" s="303"/>
      <c r="J1794" s="330"/>
      <c r="K1794" s="299"/>
      <c r="L1794" s="299"/>
      <c r="N1794" s="22"/>
      <c r="O1794" s="22"/>
      <c r="P1794" s="240"/>
    </row>
    <row r="1795" spans="2:16" ht="11.25" customHeight="1">
      <c r="B1795" s="305"/>
      <c r="C1795" s="75"/>
      <c r="D1795" s="95"/>
      <c r="E1795" s="95"/>
      <c r="F1795" s="305"/>
      <c r="G1795" s="299"/>
      <c r="H1795" s="299"/>
      <c r="I1795" s="303"/>
      <c r="J1795" s="330"/>
      <c r="K1795" s="299"/>
      <c r="L1795" s="299"/>
      <c r="N1795" s="22"/>
      <c r="O1795" s="22"/>
      <c r="P1795" s="240"/>
    </row>
    <row r="1796" spans="2:16" ht="11.25" customHeight="1">
      <c r="B1796" s="305"/>
      <c r="C1796" s="75"/>
      <c r="D1796" s="95"/>
      <c r="E1796" s="95"/>
      <c r="F1796" s="305"/>
      <c r="G1796" s="299"/>
      <c r="H1796" s="299"/>
      <c r="I1796" s="303"/>
      <c r="J1796" s="330"/>
      <c r="K1796" s="299"/>
      <c r="L1796" s="299"/>
      <c r="N1796" s="22"/>
      <c r="O1796" s="22"/>
      <c r="P1796" s="240"/>
    </row>
    <row r="1797" spans="2:16" ht="11.25" customHeight="1">
      <c r="B1797" s="305"/>
      <c r="C1797" s="75"/>
      <c r="D1797" s="95"/>
      <c r="E1797" s="95"/>
      <c r="F1797" s="305"/>
      <c r="G1797" s="299"/>
      <c r="H1797" s="299"/>
      <c r="I1797" s="303"/>
      <c r="J1797" s="330"/>
      <c r="K1797" s="299"/>
      <c r="L1797" s="299"/>
      <c r="N1797" s="22"/>
      <c r="O1797" s="22"/>
      <c r="P1797" s="240"/>
    </row>
    <row r="1798" spans="2:16" ht="11.25" customHeight="1">
      <c r="B1798" s="305"/>
      <c r="C1798" s="75"/>
      <c r="D1798" s="95"/>
      <c r="E1798" s="95"/>
      <c r="F1798" s="305"/>
      <c r="G1798" s="299"/>
      <c r="H1798" s="299"/>
      <c r="I1798" s="303"/>
      <c r="J1798" s="330"/>
      <c r="K1798" s="299"/>
      <c r="L1798" s="299"/>
      <c r="N1798" s="22"/>
      <c r="O1798" s="22"/>
      <c r="P1798" s="240"/>
    </row>
    <row r="1799" spans="2:16" ht="11.25" customHeight="1">
      <c r="B1799" s="305"/>
      <c r="C1799" s="75"/>
      <c r="D1799" s="95"/>
      <c r="E1799" s="95"/>
      <c r="F1799" s="305"/>
      <c r="G1799" s="299"/>
      <c r="H1799" s="299"/>
      <c r="I1799" s="303"/>
      <c r="J1799" s="330"/>
      <c r="K1799" s="299"/>
      <c r="L1799" s="299"/>
      <c r="N1799" s="22"/>
      <c r="O1799" s="22"/>
      <c r="P1799" s="240"/>
    </row>
    <row r="1800" spans="2:16" ht="11.25" customHeight="1">
      <c r="B1800" s="305"/>
      <c r="C1800" s="75"/>
      <c r="D1800" s="95"/>
      <c r="E1800" s="95"/>
      <c r="F1800" s="305"/>
      <c r="G1800" s="299"/>
      <c r="H1800" s="299"/>
      <c r="I1800" s="303"/>
      <c r="J1800" s="330"/>
      <c r="K1800" s="299"/>
      <c r="L1800" s="299"/>
      <c r="N1800" s="22"/>
      <c r="O1800" s="22"/>
      <c r="P1800" s="240"/>
    </row>
    <row r="1801" spans="2:16" ht="11.25" customHeight="1">
      <c r="B1801" s="305"/>
      <c r="C1801" s="75"/>
      <c r="D1801" s="95"/>
      <c r="E1801" s="95"/>
      <c r="F1801" s="305"/>
      <c r="G1801" s="299"/>
      <c r="H1801" s="299"/>
      <c r="I1801" s="303"/>
      <c r="J1801" s="330"/>
      <c r="K1801" s="299"/>
      <c r="L1801" s="299"/>
      <c r="N1801" s="22"/>
      <c r="O1801" s="22"/>
      <c r="P1801" s="240"/>
    </row>
    <row r="1802" spans="2:16" ht="11.25" customHeight="1">
      <c r="B1802" s="305"/>
      <c r="C1802" s="75"/>
      <c r="D1802" s="95"/>
      <c r="E1802" s="95"/>
      <c r="F1802" s="305"/>
      <c r="G1802" s="299"/>
      <c r="H1802" s="299"/>
      <c r="I1802" s="303"/>
      <c r="J1802" s="330"/>
      <c r="K1802" s="299"/>
      <c r="L1802" s="299"/>
      <c r="N1802" s="22"/>
      <c r="O1802" s="22"/>
      <c r="P1802" s="240"/>
    </row>
    <row r="1803" spans="2:16" ht="11.25" customHeight="1">
      <c r="B1803" s="305"/>
      <c r="C1803" s="75"/>
      <c r="D1803" s="95"/>
      <c r="E1803" s="95"/>
      <c r="F1803" s="305"/>
      <c r="G1803" s="299"/>
      <c r="H1803" s="299"/>
      <c r="I1803" s="303"/>
      <c r="J1803" s="330"/>
      <c r="K1803" s="299"/>
      <c r="L1803" s="299"/>
      <c r="N1803" s="22"/>
      <c r="O1803" s="22"/>
      <c r="P1803" s="240"/>
    </row>
    <row r="1804" spans="2:16" ht="11.25" customHeight="1">
      <c r="B1804" s="305"/>
      <c r="C1804" s="75"/>
      <c r="D1804" s="95"/>
      <c r="E1804" s="95"/>
      <c r="F1804" s="305"/>
      <c r="G1804" s="299"/>
      <c r="H1804" s="299"/>
      <c r="I1804" s="303"/>
      <c r="J1804" s="330"/>
      <c r="K1804" s="299"/>
      <c r="L1804" s="299"/>
      <c r="N1804" s="22"/>
      <c r="O1804" s="22"/>
      <c r="P1804" s="240"/>
    </row>
    <row r="1805" spans="2:16" ht="11.25" customHeight="1">
      <c r="B1805" s="305"/>
      <c r="C1805" s="75"/>
      <c r="D1805" s="95"/>
      <c r="E1805" s="95"/>
      <c r="F1805" s="305"/>
      <c r="G1805" s="299"/>
      <c r="H1805" s="299"/>
      <c r="I1805" s="303"/>
      <c r="J1805" s="330"/>
      <c r="K1805" s="299"/>
      <c r="L1805" s="299"/>
      <c r="N1805" s="22"/>
      <c r="O1805" s="22"/>
      <c r="P1805" s="240"/>
    </row>
    <row r="1806" spans="2:16" ht="11.25" customHeight="1">
      <c r="B1806" s="305"/>
      <c r="C1806" s="75"/>
      <c r="D1806" s="95"/>
      <c r="E1806" s="95"/>
      <c r="F1806" s="305"/>
      <c r="G1806" s="299"/>
      <c r="H1806" s="299"/>
      <c r="I1806" s="303"/>
      <c r="J1806" s="330"/>
      <c r="K1806" s="299"/>
      <c r="L1806" s="299"/>
      <c r="N1806" s="22"/>
      <c r="O1806" s="22"/>
      <c r="P1806" s="240"/>
    </row>
    <row r="1807" spans="2:16" ht="11.25" customHeight="1">
      <c r="B1807" s="305"/>
      <c r="C1807" s="75"/>
      <c r="D1807" s="95"/>
      <c r="E1807" s="95"/>
      <c r="F1807" s="305"/>
      <c r="G1807" s="299"/>
      <c r="H1807" s="299"/>
      <c r="I1807" s="303"/>
      <c r="J1807" s="330"/>
      <c r="K1807" s="299"/>
      <c r="L1807" s="299"/>
      <c r="N1807" s="22"/>
      <c r="O1807" s="22"/>
      <c r="P1807" s="240"/>
    </row>
    <row r="1808" spans="2:16" ht="11.25" customHeight="1">
      <c r="B1808" s="305"/>
      <c r="C1808" s="75"/>
      <c r="D1808" s="95"/>
      <c r="E1808" s="95"/>
      <c r="F1808" s="305"/>
      <c r="G1808" s="299"/>
      <c r="H1808" s="299"/>
      <c r="I1808" s="303"/>
      <c r="J1808" s="330"/>
      <c r="K1808" s="299"/>
      <c r="L1808" s="299"/>
      <c r="N1808" s="22"/>
      <c r="O1808" s="22"/>
      <c r="P1808" s="240"/>
    </row>
    <row r="1809" spans="2:16" ht="11.25" customHeight="1">
      <c r="B1809" s="305"/>
      <c r="C1809" s="75"/>
      <c r="D1809" s="95"/>
      <c r="E1809" s="95"/>
      <c r="F1809" s="305"/>
      <c r="G1809" s="299"/>
      <c r="H1809" s="299"/>
      <c r="I1809" s="303"/>
      <c r="J1809" s="330"/>
      <c r="K1809" s="299"/>
      <c r="L1809" s="299"/>
      <c r="N1809" s="22"/>
      <c r="O1809" s="22"/>
      <c r="P1809" s="240"/>
    </row>
    <row r="1810" spans="2:16" ht="11.25" customHeight="1">
      <c r="B1810" s="305"/>
      <c r="C1810" s="75"/>
      <c r="D1810" s="95"/>
      <c r="E1810" s="95"/>
      <c r="F1810" s="305"/>
      <c r="G1810" s="299"/>
      <c r="H1810" s="299"/>
      <c r="I1810" s="303"/>
      <c r="J1810" s="330"/>
      <c r="K1810" s="299"/>
      <c r="L1810" s="299"/>
      <c r="N1810" s="22"/>
      <c r="O1810" s="22"/>
      <c r="P1810" s="240"/>
    </row>
    <row r="1811" spans="2:16" ht="11.25" customHeight="1">
      <c r="B1811" s="305"/>
      <c r="C1811" s="75"/>
      <c r="D1811" s="95"/>
      <c r="E1811" s="95"/>
      <c r="F1811" s="305"/>
      <c r="G1811" s="299"/>
      <c r="H1811" s="299"/>
      <c r="I1811" s="303"/>
      <c r="J1811" s="330"/>
      <c r="K1811" s="299"/>
      <c r="L1811" s="299"/>
      <c r="N1811" s="22"/>
      <c r="O1811" s="22"/>
      <c r="P1811" s="240"/>
    </row>
    <row r="1812" spans="2:16" ht="11.25" customHeight="1">
      <c r="B1812" s="305"/>
      <c r="C1812" s="75"/>
      <c r="D1812" s="95"/>
      <c r="E1812" s="95"/>
      <c r="F1812" s="305"/>
      <c r="G1812" s="299"/>
      <c r="H1812" s="299"/>
      <c r="I1812" s="303"/>
      <c r="J1812" s="330"/>
      <c r="K1812" s="299"/>
      <c r="L1812" s="299"/>
      <c r="N1812" s="22"/>
      <c r="O1812" s="22"/>
      <c r="P1812" s="240"/>
    </row>
    <row r="1813" spans="2:16" ht="11.25" customHeight="1">
      <c r="B1813" s="305"/>
      <c r="C1813" s="75"/>
      <c r="D1813" s="95"/>
      <c r="E1813" s="95"/>
      <c r="F1813" s="305"/>
      <c r="G1813" s="299"/>
      <c r="H1813" s="299"/>
      <c r="I1813" s="303"/>
      <c r="J1813" s="330"/>
      <c r="K1813" s="299"/>
      <c r="L1813" s="299"/>
      <c r="N1813" s="22"/>
      <c r="O1813" s="22"/>
      <c r="P1813" s="240"/>
    </row>
    <row r="1814" spans="2:16" ht="11.25" customHeight="1">
      <c r="B1814" s="305"/>
      <c r="C1814" s="75"/>
      <c r="D1814" s="95"/>
      <c r="E1814" s="95"/>
      <c r="F1814" s="305"/>
      <c r="G1814" s="299"/>
      <c r="H1814" s="299"/>
      <c r="I1814" s="303"/>
      <c r="J1814" s="330"/>
      <c r="K1814" s="299"/>
      <c r="L1814" s="299"/>
      <c r="N1814" s="22"/>
      <c r="O1814" s="22"/>
      <c r="P1814" s="240"/>
    </row>
    <row r="1815" spans="2:16" ht="11.25" customHeight="1">
      <c r="B1815" s="305"/>
      <c r="C1815" s="75"/>
      <c r="D1815" s="95"/>
      <c r="E1815" s="95"/>
      <c r="F1815" s="305"/>
      <c r="G1815" s="299"/>
      <c r="H1815" s="299"/>
      <c r="I1815" s="303"/>
      <c r="J1815" s="330"/>
      <c r="K1815" s="299"/>
      <c r="L1815" s="299"/>
      <c r="N1815" s="22"/>
      <c r="O1815" s="22"/>
      <c r="P1815" s="240"/>
    </row>
    <row r="1816" spans="2:16" ht="11.25" customHeight="1">
      <c r="B1816" s="305"/>
      <c r="C1816" s="75"/>
      <c r="D1816" s="95"/>
      <c r="E1816" s="95"/>
      <c r="F1816" s="305"/>
      <c r="G1816" s="299"/>
      <c r="H1816" s="299"/>
      <c r="I1816" s="303"/>
      <c r="J1816" s="330"/>
      <c r="K1816" s="299"/>
      <c r="L1816" s="299"/>
      <c r="N1816" s="22"/>
      <c r="O1816" s="22"/>
      <c r="P1816" s="240"/>
    </row>
    <row r="1817" spans="2:16" ht="11.25" customHeight="1">
      <c r="B1817" s="305"/>
      <c r="C1817" s="75"/>
      <c r="D1817" s="95"/>
      <c r="E1817" s="95"/>
      <c r="F1817" s="305"/>
      <c r="G1817" s="299"/>
      <c r="H1817" s="299"/>
      <c r="I1817" s="303"/>
      <c r="J1817" s="330"/>
      <c r="K1817" s="299"/>
      <c r="L1817" s="299"/>
      <c r="N1817" s="22"/>
      <c r="O1817" s="22"/>
      <c r="P1817" s="240"/>
    </row>
    <row r="1818" spans="2:16" ht="11.25" customHeight="1">
      <c r="B1818" s="305"/>
      <c r="C1818" s="75"/>
      <c r="D1818" s="95"/>
      <c r="E1818" s="95"/>
      <c r="F1818" s="305"/>
      <c r="G1818" s="299"/>
      <c r="H1818" s="299"/>
      <c r="I1818" s="303"/>
      <c r="J1818" s="330"/>
      <c r="K1818" s="299"/>
      <c r="L1818" s="299"/>
      <c r="N1818" s="22"/>
      <c r="O1818" s="22"/>
      <c r="P1818" s="240"/>
    </row>
    <row r="1819" spans="2:16" ht="11.25" customHeight="1">
      <c r="B1819" s="305"/>
      <c r="C1819" s="75"/>
      <c r="D1819" s="95"/>
      <c r="E1819" s="95"/>
      <c r="F1819" s="305"/>
      <c r="G1819" s="299"/>
      <c r="H1819" s="299"/>
      <c r="I1819" s="303"/>
      <c r="J1819" s="330"/>
      <c r="K1819" s="299"/>
      <c r="L1819" s="299"/>
      <c r="N1819" s="22"/>
      <c r="O1819" s="22"/>
      <c r="P1819" s="240"/>
    </row>
    <row r="1820" spans="2:16" ht="11.25" customHeight="1">
      <c r="B1820" s="305"/>
      <c r="C1820" s="75"/>
      <c r="D1820" s="95"/>
      <c r="E1820" s="95"/>
      <c r="F1820" s="305"/>
      <c r="G1820" s="299"/>
      <c r="H1820" s="299"/>
      <c r="I1820" s="303"/>
      <c r="J1820" s="330"/>
      <c r="K1820" s="299"/>
      <c r="L1820" s="299"/>
      <c r="N1820" s="22"/>
      <c r="O1820" s="22"/>
      <c r="P1820" s="240"/>
    </row>
    <row r="1821" spans="2:16" ht="11.25" customHeight="1">
      <c r="B1821" s="305"/>
      <c r="C1821" s="75"/>
      <c r="D1821" s="95"/>
      <c r="E1821" s="95"/>
      <c r="F1821" s="305"/>
      <c r="G1821" s="299"/>
      <c r="H1821" s="299"/>
      <c r="I1821" s="303"/>
      <c r="J1821" s="330"/>
      <c r="K1821" s="299"/>
      <c r="L1821" s="299"/>
      <c r="N1821" s="22"/>
      <c r="O1821" s="22"/>
      <c r="P1821" s="240"/>
    </row>
    <row r="1822" spans="2:16" ht="11.25" customHeight="1">
      <c r="B1822" s="305"/>
      <c r="C1822" s="75"/>
      <c r="D1822" s="95"/>
      <c r="E1822" s="95"/>
      <c r="F1822" s="305"/>
      <c r="G1822" s="299"/>
      <c r="H1822" s="299"/>
      <c r="I1822" s="303"/>
      <c r="J1822" s="330"/>
      <c r="K1822" s="299"/>
      <c r="L1822" s="299"/>
      <c r="N1822" s="22"/>
      <c r="O1822" s="22"/>
      <c r="P1822" s="240"/>
    </row>
    <row r="1823" spans="2:16" ht="11.25" customHeight="1">
      <c r="B1823" s="305"/>
      <c r="C1823" s="75"/>
      <c r="D1823" s="95"/>
      <c r="E1823" s="95"/>
      <c r="F1823" s="305"/>
      <c r="G1823" s="299"/>
      <c r="H1823" s="299"/>
      <c r="I1823" s="303"/>
      <c r="J1823" s="330"/>
      <c r="K1823" s="299"/>
      <c r="L1823" s="299"/>
      <c r="N1823" s="22"/>
      <c r="O1823" s="22"/>
      <c r="P1823" s="240"/>
    </row>
    <row r="1824" spans="2:16" ht="11.25" customHeight="1">
      <c r="B1824" s="305"/>
      <c r="C1824" s="75"/>
      <c r="D1824" s="95"/>
      <c r="E1824" s="95"/>
      <c r="F1824" s="305"/>
      <c r="G1824" s="299"/>
      <c r="H1824" s="299"/>
      <c r="I1824" s="303"/>
      <c r="J1824" s="330"/>
      <c r="K1824" s="299"/>
      <c r="L1824" s="299"/>
      <c r="N1824" s="22"/>
      <c r="O1824" s="22"/>
      <c r="P1824" s="240"/>
    </row>
    <row r="1825" spans="2:16" ht="11.25" customHeight="1">
      <c r="B1825" s="305"/>
      <c r="C1825" s="75"/>
      <c r="D1825" s="95"/>
      <c r="E1825" s="95"/>
      <c r="F1825" s="305"/>
      <c r="G1825" s="299"/>
      <c r="H1825" s="299"/>
      <c r="I1825" s="303"/>
      <c r="J1825" s="330"/>
      <c r="K1825" s="299"/>
      <c r="L1825" s="299"/>
      <c r="N1825" s="22"/>
      <c r="O1825" s="22"/>
      <c r="P1825" s="240"/>
    </row>
    <row r="1826" spans="2:16" ht="11.25" customHeight="1">
      <c r="B1826" s="305"/>
      <c r="C1826" s="75"/>
      <c r="D1826" s="95"/>
      <c r="E1826" s="95"/>
      <c r="F1826" s="305"/>
      <c r="G1826" s="299"/>
      <c r="H1826" s="299"/>
      <c r="I1826" s="303"/>
      <c r="J1826" s="330"/>
      <c r="K1826" s="299"/>
      <c r="L1826" s="299"/>
      <c r="N1826" s="22"/>
      <c r="O1826" s="22"/>
      <c r="P1826" s="240"/>
    </row>
    <row r="1827" spans="2:16" ht="11.25" customHeight="1">
      <c r="B1827" s="305"/>
      <c r="C1827" s="75"/>
      <c r="D1827" s="95"/>
      <c r="E1827" s="95"/>
      <c r="F1827" s="305"/>
      <c r="G1827" s="299"/>
      <c r="H1827" s="299"/>
      <c r="I1827" s="303"/>
      <c r="J1827" s="330"/>
      <c r="K1827" s="299"/>
      <c r="L1827" s="299"/>
      <c r="N1827" s="22"/>
      <c r="O1827" s="22"/>
      <c r="P1827" s="240"/>
    </row>
    <row r="1828" spans="2:16" ht="11.25" customHeight="1">
      <c r="B1828" s="305"/>
      <c r="C1828" s="75"/>
      <c r="D1828" s="95"/>
      <c r="E1828" s="95"/>
      <c r="F1828" s="305"/>
      <c r="G1828" s="299"/>
      <c r="H1828" s="299"/>
      <c r="I1828" s="303"/>
      <c r="J1828" s="330"/>
      <c r="K1828" s="299"/>
      <c r="L1828" s="299"/>
      <c r="N1828" s="22"/>
      <c r="O1828" s="22"/>
      <c r="P1828" s="240"/>
    </row>
    <row r="1829" spans="2:16" ht="11.25" customHeight="1">
      <c r="B1829" s="305"/>
      <c r="C1829" s="75"/>
      <c r="D1829" s="95"/>
      <c r="E1829" s="95"/>
      <c r="F1829" s="305"/>
      <c r="G1829" s="299"/>
      <c r="H1829" s="299"/>
      <c r="I1829" s="303"/>
      <c r="J1829" s="330"/>
      <c r="K1829" s="299"/>
      <c r="L1829" s="299"/>
      <c r="N1829" s="22"/>
      <c r="O1829" s="22"/>
      <c r="P1829" s="240"/>
    </row>
    <row r="1830" spans="2:16" ht="11.25" customHeight="1">
      <c r="B1830" s="305"/>
      <c r="C1830" s="75"/>
      <c r="D1830" s="95"/>
      <c r="E1830" s="95"/>
      <c r="F1830" s="305"/>
      <c r="G1830" s="299"/>
      <c r="H1830" s="299"/>
      <c r="I1830" s="303"/>
      <c r="J1830" s="330"/>
      <c r="K1830" s="299"/>
      <c r="L1830" s="299"/>
      <c r="N1830" s="22"/>
      <c r="O1830" s="22"/>
      <c r="P1830" s="240"/>
    </row>
    <row r="1831" spans="2:16" ht="11.25" customHeight="1">
      <c r="B1831" s="305"/>
      <c r="C1831" s="75"/>
      <c r="D1831" s="95"/>
      <c r="E1831" s="95"/>
      <c r="F1831" s="305"/>
      <c r="G1831" s="299"/>
      <c r="H1831" s="299"/>
      <c r="I1831" s="303"/>
      <c r="J1831" s="330"/>
      <c r="K1831" s="299"/>
      <c r="L1831" s="299"/>
      <c r="N1831" s="22"/>
      <c r="O1831" s="22"/>
      <c r="P1831" s="240"/>
    </row>
    <row r="1832" spans="2:16" ht="11.25" customHeight="1">
      <c r="B1832" s="305"/>
      <c r="C1832" s="75"/>
      <c r="D1832" s="95"/>
      <c r="E1832" s="95"/>
      <c r="F1832" s="305"/>
      <c r="G1832" s="299"/>
      <c r="H1832" s="299"/>
      <c r="I1832" s="303"/>
      <c r="J1832" s="330"/>
      <c r="K1832" s="299"/>
      <c r="L1832" s="299"/>
      <c r="N1832" s="22"/>
      <c r="O1832" s="22"/>
      <c r="P1832" s="240"/>
    </row>
    <row r="1833" spans="2:16" ht="11.25" customHeight="1">
      <c r="B1833" s="305"/>
      <c r="C1833" s="75"/>
      <c r="D1833" s="95"/>
      <c r="E1833" s="95"/>
      <c r="F1833" s="305"/>
      <c r="G1833" s="299"/>
      <c r="H1833" s="299"/>
      <c r="I1833" s="303"/>
      <c r="J1833" s="330"/>
      <c r="K1833" s="299"/>
      <c r="L1833" s="299"/>
      <c r="N1833" s="22"/>
      <c r="O1833" s="22"/>
      <c r="P1833" s="240"/>
    </row>
    <row r="1834" spans="2:16" ht="11.25" customHeight="1">
      <c r="B1834" s="305"/>
      <c r="C1834" s="75"/>
      <c r="D1834" s="95"/>
      <c r="E1834" s="95"/>
      <c r="F1834" s="305"/>
      <c r="G1834" s="299"/>
      <c r="H1834" s="299"/>
      <c r="I1834" s="303"/>
      <c r="J1834" s="330"/>
      <c r="K1834" s="299"/>
      <c r="L1834" s="299"/>
      <c r="N1834" s="22"/>
      <c r="O1834" s="22"/>
      <c r="P1834" s="240"/>
    </row>
    <row r="1835" spans="2:16" ht="11.25" customHeight="1">
      <c r="B1835" s="305"/>
      <c r="C1835" s="75"/>
      <c r="D1835" s="95"/>
      <c r="E1835" s="95"/>
      <c r="F1835" s="305"/>
      <c r="G1835" s="299"/>
      <c r="H1835" s="299"/>
      <c r="I1835" s="303"/>
      <c r="J1835" s="330"/>
      <c r="K1835" s="299"/>
      <c r="L1835" s="299"/>
      <c r="N1835" s="22"/>
      <c r="O1835" s="22"/>
      <c r="P1835" s="240"/>
    </row>
    <row r="1836" spans="2:16" ht="11.25" customHeight="1">
      <c r="B1836" s="305"/>
      <c r="C1836" s="75"/>
      <c r="D1836" s="95"/>
      <c r="E1836" s="95"/>
      <c r="F1836" s="305"/>
      <c r="G1836" s="299"/>
      <c r="H1836" s="299"/>
      <c r="I1836" s="303"/>
      <c r="J1836" s="330"/>
      <c r="K1836" s="299"/>
      <c r="L1836" s="299"/>
      <c r="N1836" s="22"/>
      <c r="O1836" s="22"/>
      <c r="P1836" s="240"/>
    </row>
    <row r="1837" spans="2:16" ht="11.25" customHeight="1">
      <c r="B1837" s="305"/>
      <c r="C1837" s="75"/>
      <c r="D1837" s="95"/>
      <c r="E1837" s="95"/>
      <c r="F1837" s="305"/>
      <c r="G1837" s="299"/>
      <c r="H1837" s="299"/>
      <c r="I1837" s="303"/>
      <c r="J1837" s="330"/>
      <c r="K1837" s="299"/>
      <c r="L1837" s="299"/>
      <c r="N1837" s="22"/>
      <c r="O1837" s="22"/>
      <c r="P1837" s="240"/>
    </row>
    <row r="1838" spans="2:16" ht="11.25" customHeight="1">
      <c r="B1838" s="305"/>
      <c r="C1838" s="75"/>
      <c r="D1838" s="95"/>
      <c r="E1838" s="95"/>
      <c r="F1838" s="305"/>
      <c r="G1838" s="299"/>
      <c r="H1838" s="299"/>
      <c r="I1838" s="303"/>
      <c r="J1838" s="330"/>
      <c r="K1838" s="299"/>
      <c r="L1838" s="299"/>
      <c r="N1838" s="22"/>
      <c r="O1838" s="22"/>
      <c r="P1838" s="240"/>
    </row>
    <row r="1839" spans="2:16" ht="11.25" customHeight="1">
      <c r="B1839" s="305"/>
      <c r="C1839" s="75"/>
      <c r="D1839" s="95"/>
      <c r="E1839" s="95"/>
      <c r="F1839" s="305"/>
      <c r="G1839" s="299"/>
      <c r="H1839" s="299"/>
      <c r="I1839" s="303"/>
      <c r="J1839" s="330"/>
      <c r="K1839" s="299"/>
      <c r="L1839" s="299"/>
      <c r="N1839" s="22"/>
      <c r="O1839" s="22"/>
      <c r="P1839" s="240"/>
    </row>
    <row r="1840" spans="2:16" ht="11.25" customHeight="1">
      <c r="B1840" s="305"/>
      <c r="C1840" s="75"/>
      <c r="D1840" s="95"/>
      <c r="E1840" s="95"/>
      <c r="F1840" s="305"/>
      <c r="G1840" s="299"/>
      <c r="H1840" s="299"/>
      <c r="I1840" s="303"/>
      <c r="J1840" s="330"/>
      <c r="K1840" s="299"/>
      <c r="L1840" s="299"/>
      <c r="N1840" s="22"/>
      <c r="O1840" s="22"/>
      <c r="P1840" s="240"/>
    </row>
    <row r="1841" spans="2:16" ht="11.25" customHeight="1">
      <c r="B1841" s="305"/>
      <c r="C1841" s="75"/>
      <c r="D1841" s="95"/>
      <c r="E1841" s="95"/>
      <c r="F1841" s="305"/>
      <c r="G1841" s="299"/>
      <c r="H1841" s="299"/>
      <c r="I1841" s="303"/>
      <c r="J1841" s="330"/>
      <c r="K1841" s="299"/>
      <c r="L1841" s="299"/>
      <c r="N1841" s="22"/>
      <c r="O1841" s="22"/>
      <c r="P1841" s="240"/>
    </row>
    <row r="1842" spans="2:16" ht="11.25" customHeight="1">
      <c r="B1842" s="305"/>
      <c r="C1842" s="75"/>
      <c r="D1842" s="95"/>
      <c r="E1842" s="95"/>
      <c r="F1842" s="305"/>
      <c r="G1842" s="299"/>
      <c r="H1842" s="299"/>
      <c r="I1842" s="303"/>
      <c r="J1842" s="330"/>
      <c r="K1842" s="299"/>
      <c r="L1842" s="299"/>
      <c r="N1842" s="22"/>
      <c r="O1842" s="22"/>
      <c r="P1842" s="240"/>
    </row>
    <row r="1843" spans="2:16" ht="11.25" customHeight="1">
      <c r="B1843" s="305"/>
      <c r="C1843" s="75"/>
      <c r="D1843" s="95"/>
      <c r="E1843" s="95"/>
      <c r="F1843" s="305"/>
      <c r="G1843" s="299"/>
      <c r="H1843" s="299"/>
      <c r="I1843" s="303"/>
      <c r="J1843" s="330"/>
      <c r="K1843" s="299"/>
      <c r="L1843" s="299"/>
      <c r="N1843" s="22"/>
      <c r="O1843" s="22"/>
      <c r="P1843" s="240"/>
    </row>
    <row r="1844" spans="2:16" ht="11.25" customHeight="1">
      <c r="B1844" s="305"/>
      <c r="C1844" s="75"/>
      <c r="D1844" s="95"/>
      <c r="E1844" s="95"/>
      <c r="F1844" s="305"/>
      <c r="G1844" s="299"/>
      <c r="H1844" s="299"/>
      <c r="I1844" s="303"/>
      <c r="J1844" s="330"/>
      <c r="K1844" s="299"/>
      <c r="L1844" s="299"/>
      <c r="N1844" s="22"/>
      <c r="O1844" s="22"/>
      <c r="P1844" s="240"/>
    </row>
    <row r="1845" spans="2:16" ht="11.25" customHeight="1">
      <c r="B1845" s="305"/>
      <c r="C1845" s="75"/>
      <c r="D1845" s="95"/>
      <c r="E1845" s="95"/>
      <c r="F1845" s="305"/>
      <c r="G1845" s="299"/>
      <c r="H1845" s="299"/>
      <c r="I1845" s="303"/>
      <c r="J1845" s="330"/>
      <c r="K1845" s="299"/>
      <c r="L1845" s="299"/>
      <c r="N1845" s="22"/>
      <c r="O1845" s="22"/>
      <c r="P1845" s="240"/>
    </row>
    <row r="1846" spans="2:16" ht="11.25" customHeight="1">
      <c r="B1846" s="305"/>
      <c r="C1846" s="75"/>
      <c r="D1846" s="95"/>
      <c r="E1846" s="95"/>
      <c r="F1846" s="305"/>
      <c r="G1846" s="299"/>
      <c r="H1846" s="299"/>
      <c r="I1846" s="303"/>
      <c r="J1846" s="330"/>
      <c r="K1846" s="299"/>
      <c r="L1846" s="299"/>
      <c r="N1846" s="22"/>
      <c r="O1846" s="22"/>
      <c r="P1846" s="240"/>
    </row>
    <row r="1847" spans="2:16" ht="11.25" customHeight="1">
      <c r="B1847" s="305"/>
      <c r="C1847" s="75"/>
      <c r="D1847" s="95"/>
      <c r="E1847" s="95"/>
      <c r="F1847" s="305"/>
      <c r="G1847" s="299"/>
      <c r="H1847" s="299"/>
      <c r="I1847" s="303"/>
      <c r="J1847" s="330"/>
      <c r="K1847" s="299"/>
      <c r="L1847" s="299"/>
      <c r="N1847" s="22"/>
      <c r="O1847" s="22"/>
      <c r="P1847" s="240"/>
    </row>
    <row r="1848" spans="2:16" ht="11.25" customHeight="1">
      <c r="B1848" s="305"/>
      <c r="C1848" s="75"/>
      <c r="D1848" s="95"/>
      <c r="E1848" s="95"/>
      <c r="F1848" s="305"/>
      <c r="G1848" s="299"/>
      <c r="H1848" s="299"/>
      <c r="I1848" s="303"/>
      <c r="J1848" s="330"/>
      <c r="K1848" s="299"/>
      <c r="L1848" s="299"/>
      <c r="N1848" s="22"/>
      <c r="O1848" s="22"/>
      <c r="P1848" s="240"/>
    </row>
    <row r="1849" spans="2:16" ht="11.25" customHeight="1">
      <c r="B1849" s="305"/>
      <c r="C1849" s="75"/>
      <c r="D1849" s="95"/>
      <c r="E1849" s="95"/>
      <c r="F1849" s="305"/>
      <c r="G1849" s="299"/>
      <c r="H1849" s="299"/>
      <c r="I1849" s="303"/>
      <c r="J1849" s="330"/>
      <c r="K1849" s="299"/>
      <c r="L1849" s="299"/>
      <c r="N1849" s="22"/>
      <c r="O1849" s="22"/>
      <c r="P1849" s="240"/>
    </row>
    <row r="1850" spans="2:16" ht="11.25" customHeight="1">
      <c r="B1850" s="305"/>
      <c r="C1850" s="75"/>
      <c r="D1850" s="95"/>
      <c r="E1850" s="95"/>
      <c r="F1850" s="305"/>
      <c r="G1850" s="299"/>
      <c r="H1850" s="299"/>
      <c r="I1850" s="303"/>
      <c r="J1850" s="330"/>
      <c r="K1850" s="299"/>
      <c r="L1850" s="299"/>
      <c r="N1850" s="22"/>
      <c r="O1850" s="22"/>
      <c r="P1850" s="240"/>
    </row>
    <row r="1851" spans="2:16" ht="11.25" customHeight="1">
      <c r="B1851" s="305"/>
      <c r="C1851" s="75"/>
      <c r="D1851" s="95"/>
      <c r="E1851" s="95"/>
      <c r="F1851" s="305"/>
      <c r="G1851" s="299"/>
      <c r="H1851" s="299"/>
      <c r="I1851" s="303"/>
      <c r="J1851" s="330"/>
      <c r="K1851" s="299"/>
      <c r="L1851" s="299"/>
      <c r="N1851" s="22"/>
      <c r="O1851" s="22"/>
      <c r="P1851" s="240"/>
    </row>
    <row r="1852" spans="2:16" ht="11.25" customHeight="1">
      <c r="B1852" s="305"/>
      <c r="C1852" s="75"/>
      <c r="D1852" s="95"/>
      <c r="E1852" s="95"/>
      <c r="F1852" s="305"/>
      <c r="G1852" s="299"/>
      <c r="H1852" s="299"/>
      <c r="I1852" s="303"/>
      <c r="J1852" s="330"/>
      <c r="K1852" s="299"/>
      <c r="L1852" s="299"/>
      <c r="N1852" s="22"/>
      <c r="O1852" s="22"/>
      <c r="P1852" s="240"/>
    </row>
    <row r="1853" spans="2:16" ht="11.25" customHeight="1">
      <c r="B1853" s="305"/>
      <c r="C1853" s="75"/>
      <c r="D1853" s="95"/>
      <c r="E1853" s="95"/>
      <c r="F1853" s="305"/>
      <c r="G1853" s="299"/>
      <c r="H1853" s="299"/>
      <c r="I1853" s="303"/>
      <c r="J1853" s="330"/>
      <c r="K1853" s="299"/>
      <c r="L1853" s="299"/>
      <c r="N1853" s="22"/>
      <c r="O1853" s="22"/>
      <c r="P1853" s="240"/>
    </row>
    <row r="1854" spans="2:16" ht="11.25" customHeight="1">
      <c r="B1854" s="305"/>
      <c r="C1854" s="75"/>
      <c r="D1854" s="95"/>
      <c r="E1854" s="95"/>
      <c r="F1854" s="305"/>
      <c r="G1854" s="299"/>
      <c r="H1854" s="299"/>
      <c r="I1854" s="303"/>
      <c r="J1854" s="330"/>
      <c r="K1854" s="299"/>
      <c r="L1854" s="299"/>
      <c r="N1854" s="22"/>
      <c r="O1854" s="22"/>
      <c r="P1854" s="240"/>
    </row>
    <row r="1855" spans="2:16" ht="11.25" customHeight="1">
      <c r="B1855" s="305"/>
      <c r="C1855" s="75"/>
      <c r="D1855" s="95"/>
      <c r="E1855" s="95"/>
      <c r="F1855" s="305"/>
      <c r="G1855" s="299"/>
      <c r="H1855" s="299"/>
      <c r="I1855" s="303"/>
      <c r="J1855" s="330"/>
      <c r="K1855" s="299"/>
      <c r="L1855" s="299"/>
      <c r="N1855" s="22"/>
      <c r="O1855" s="22"/>
      <c r="P1855" s="240"/>
    </row>
    <row r="1856" spans="2:16" ht="11.25" customHeight="1">
      <c r="B1856" s="305"/>
      <c r="C1856" s="75"/>
      <c r="D1856" s="95"/>
      <c r="E1856" s="95"/>
      <c r="F1856" s="305"/>
      <c r="G1856" s="299"/>
      <c r="H1856" s="299"/>
      <c r="I1856" s="303"/>
      <c r="J1856" s="330"/>
      <c r="K1856" s="299"/>
      <c r="L1856" s="299"/>
      <c r="N1856" s="22"/>
      <c r="O1856" s="22"/>
      <c r="P1856" s="240"/>
    </row>
    <row r="1857" spans="2:16" ht="11.25" customHeight="1">
      <c r="B1857" s="305"/>
      <c r="C1857" s="75"/>
      <c r="D1857" s="95"/>
      <c r="E1857" s="95"/>
      <c r="F1857" s="305"/>
      <c r="G1857" s="299"/>
      <c r="H1857" s="299"/>
      <c r="I1857" s="303"/>
      <c r="J1857" s="330"/>
      <c r="K1857" s="299"/>
      <c r="L1857" s="299"/>
      <c r="N1857" s="22"/>
      <c r="O1857" s="22"/>
      <c r="P1857" s="240"/>
    </row>
    <row r="1858" spans="2:16" ht="11.25" customHeight="1">
      <c r="B1858" s="305"/>
      <c r="C1858" s="75"/>
      <c r="D1858" s="95"/>
      <c r="E1858" s="95"/>
      <c r="F1858" s="305"/>
      <c r="G1858" s="299"/>
      <c r="H1858" s="299"/>
      <c r="I1858" s="303"/>
      <c r="J1858" s="330"/>
      <c r="K1858" s="299"/>
      <c r="L1858" s="299"/>
      <c r="N1858" s="22"/>
      <c r="O1858" s="22"/>
      <c r="P1858" s="240"/>
    </row>
    <row r="1859" spans="2:16" ht="11.25" customHeight="1">
      <c r="B1859" s="305"/>
      <c r="C1859" s="75"/>
      <c r="D1859" s="95"/>
      <c r="E1859" s="95"/>
      <c r="F1859" s="305"/>
      <c r="G1859" s="299"/>
      <c r="H1859" s="299"/>
      <c r="I1859" s="303"/>
      <c r="J1859" s="330"/>
      <c r="K1859" s="299"/>
      <c r="L1859" s="299"/>
      <c r="N1859" s="22"/>
      <c r="O1859" s="22"/>
      <c r="P1859" s="240"/>
    </row>
    <row r="1860" spans="2:16" ht="11.25" customHeight="1">
      <c r="B1860" s="305"/>
      <c r="C1860" s="75"/>
      <c r="D1860" s="95"/>
      <c r="E1860" s="95"/>
      <c r="F1860" s="305"/>
      <c r="G1860" s="299"/>
      <c r="H1860" s="299"/>
      <c r="I1860" s="303"/>
      <c r="J1860" s="330"/>
      <c r="K1860" s="299"/>
      <c r="L1860" s="299"/>
      <c r="N1860" s="22"/>
      <c r="O1860" s="22"/>
      <c r="P1860" s="240"/>
    </row>
    <row r="1861" spans="2:16" ht="11.25" customHeight="1">
      <c r="B1861" s="305"/>
      <c r="C1861" s="75"/>
      <c r="D1861" s="95"/>
      <c r="E1861" s="95"/>
      <c r="F1861" s="305"/>
      <c r="G1861" s="299"/>
      <c r="H1861" s="299"/>
      <c r="I1861" s="303"/>
      <c r="J1861" s="330"/>
      <c r="K1861" s="299"/>
      <c r="L1861" s="299"/>
      <c r="N1861" s="22"/>
      <c r="O1861" s="22"/>
      <c r="P1861" s="240"/>
    </row>
    <row r="1862" spans="2:16" ht="11.25" customHeight="1">
      <c r="B1862" s="305"/>
      <c r="C1862" s="75"/>
      <c r="D1862" s="95"/>
      <c r="E1862" s="95"/>
      <c r="F1862" s="305"/>
      <c r="G1862" s="299"/>
      <c r="H1862" s="299"/>
      <c r="I1862" s="303"/>
      <c r="J1862" s="330"/>
      <c r="K1862" s="299"/>
      <c r="L1862" s="299"/>
      <c r="N1862" s="22"/>
      <c r="O1862" s="22"/>
      <c r="P1862" s="240"/>
    </row>
    <row r="1863" spans="2:16" ht="11.25" customHeight="1">
      <c r="B1863" s="305"/>
      <c r="C1863" s="75"/>
      <c r="D1863" s="95"/>
      <c r="E1863" s="95"/>
      <c r="F1863" s="305"/>
      <c r="G1863" s="299"/>
      <c r="H1863" s="299"/>
      <c r="I1863" s="303"/>
      <c r="J1863" s="330"/>
      <c r="K1863" s="299"/>
      <c r="L1863" s="299"/>
      <c r="N1863" s="22"/>
      <c r="O1863" s="22"/>
      <c r="P1863" s="240"/>
    </row>
    <row r="1864" spans="2:16" ht="11.25" customHeight="1">
      <c r="B1864" s="305"/>
      <c r="C1864" s="75"/>
      <c r="D1864" s="95"/>
      <c r="E1864" s="95"/>
      <c r="F1864" s="305"/>
      <c r="G1864" s="299"/>
      <c r="H1864" s="299"/>
      <c r="I1864" s="303"/>
      <c r="J1864" s="330"/>
      <c r="K1864" s="299"/>
      <c r="L1864" s="299"/>
      <c r="N1864" s="22"/>
      <c r="O1864" s="22"/>
      <c r="P1864" s="240"/>
    </row>
    <row r="1865" spans="2:16" ht="11.25" customHeight="1">
      <c r="B1865" s="305"/>
      <c r="C1865" s="75"/>
      <c r="D1865" s="95"/>
      <c r="E1865" s="95"/>
      <c r="F1865" s="305"/>
      <c r="G1865" s="299"/>
      <c r="H1865" s="299"/>
      <c r="I1865" s="303"/>
      <c r="J1865" s="330"/>
      <c r="K1865" s="299"/>
      <c r="L1865" s="299"/>
      <c r="N1865" s="22"/>
      <c r="O1865" s="22"/>
      <c r="P1865" s="240"/>
    </row>
    <row r="1866" spans="2:16" ht="11.25" customHeight="1">
      <c r="B1866" s="305"/>
      <c r="C1866" s="75"/>
      <c r="D1866" s="95"/>
      <c r="E1866" s="95"/>
      <c r="F1866" s="305"/>
      <c r="G1866" s="299"/>
      <c r="H1866" s="299"/>
      <c r="I1866" s="303"/>
      <c r="J1866" s="330"/>
      <c r="K1866" s="299"/>
      <c r="L1866" s="299"/>
      <c r="N1866" s="22"/>
      <c r="O1866" s="22"/>
      <c r="P1866" s="240"/>
    </row>
    <row r="1867" spans="2:16" ht="11.25" customHeight="1">
      <c r="B1867" s="305"/>
      <c r="C1867" s="75"/>
      <c r="D1867" s="95"/>
      <c r="E1867" s="95"/>
      <c r="F1867" s="305"/>
      <c r="G1867" s="299"/>
      <c r="H1867" s="299"/>
      <c r="I1867" s="303"/>
      <c r="J1867" s="330"/>
      <c r="K1867" s="299"/>
      <c r="L1867" s="299"/>
      <c r="N1867" s="22"/>
      <c r="O1867" s="22"/>
      <c r="P1867" s="240"/>
    </row>
    <row r="1868" spans="2:16" ht="11.25" customHeight="1">
      <c r="B1868" s="305"/>
      <c r="C1868" s="75"/>
      <c r="D1868" s="95"/>
      <c r="E1868" s="95"/>
      <c r="F1868" s="305"/>
      <c r="G1868" s="299"/>
      <c r="H1868" s="299"/>
      <c r="I1868" s="303"/>
      <c r="J1868" s="330"/>
      <c r="K1868" s="299"/>
      <c r="L1868" s="299"/>
      <c r="N1868" s="22"/>
      <c r="O1868" s="22"/>
      <c r="P1868" s="240"/>
    </row>
    <row r="1869" spans="2:16" ht="11.25" customHeight="1">
      <c r="B1869" s="305"/>
      <c r="C1869" s="75"/>
      <c r="D1869" s="95"/>
      <c r="E1869" s="95"/>
      <c r="F1869" s="305"/>
      <c r="G1869" s="299"/>
      <c r="H1869" s="299"/>
      <c r="I1869" s="303"/>
      <c r="J1869" s="330"/>
      <c r="K1869" s="299"/>
      <c r="L1869" s="299"/>
      <c r="N1869" s="22"/>
      <c r="O1869" s="22"/>
      <c r="P1869" s="240"/>
    </row>
    <row r="1870" spans="2:16" ht="11.25" customHeight="1">
      <c r="B1870" s="305"/>
      <c r="C1870" s="75"/>
      <c r="D1870" s="95"/>
      <c r="E1870" s="95"/>
      <c r="F1870" s="305"/>
      <c r="G1870" s="299"/>
      <c r="H1870" s="299"/>
      <c r="I1870" s="303"/>
      <c r="J1870" s="330"/>
      <c r="K1870" s="299"/>
      <c r="L1870" s="299"/>
      <c r="N1870" s="22"/>
      <c r="O1870" s="22"/>
      <c r="P1870" s="240"/>
    </row>
    <row r="1871" spans="2:16" ht="11.25" customHeight="1">
      <c r="B1871" s="305"/>
      <c r="C1871" s="75"/>
      <c r="D1871" s="95"/>
      <c r="E1871" s="95"/>
      <c r="F1871" s="305"/>
      <c r="G1871" s="299"/>
      <c r="H1871" s="299"/>
      <c r="I1871" s="303"/>
      <c r="J1871" s="330"/>
      <c r="K1871" s="299"/>
      <c r="L1871" s="299"/>
      <c r="N1871" s="22"/>
      <c r="O1871" s="22"/>
      <c r="P1871" s="240"/>
    </row>
    <row r="1872" spans="2:16" ht="11.25" customHeight="1">
      <c r="B1872" s="305"/>
      <c r="C1872" s="75"/>
      <c r="D1872" s="95"/>
      <c r="E1872" s="95"/>
      <c r="F1872" s="305"/>
      <c r="G1872" s="299"/>
      <c r="H1872" s="299"/>
      <c r="I1872" s="303"/>
      <c r="J1872" s="330"/>
      <c r="K1872" s="299"/>
      <c r="L1872" s="299"/>
      <c r="N1872" s="22"/>
      <c r="O1872" s="22"/>
      <c r="P1872" s="240"/>
    </row>
    <row r="1873" spans="2:16" ht="11.25" customHeight="1">
      <c r="B1873" s="305"/>
      <c r="C1873" s="75"/>
      <c r="D1873" s="95"/>
      <c r="E1873" s="95"/>
      <c r="F1873" s="305"/>
      <c r="G1873" s="299"/>
      <c r="H1873" s="299"/>
      <c r="I1873" s="303"/>
      <c r="J1873" s="330"/>
      <c r="K1873" s="299"/>
      <c r="L1873" s="299"/>
      <c r="N1873" s="22"/>
      <c r="O1873" s="22"/>
      <c r="P1873" s="240"/>
    </row>
    <row r="1874" spans="2:16" ht="11.25" customHeight="1">
      <c r="B1874" s="305"/>
      <c r="C1874" s="75"/>
      <c r="D1874" s="95"/>
      <c r="E1874" s="95"/>
      <c r="F1874" s="305"/>
      <c r="G1874" s="299"/>
      <c r="H1874" s="299"/>
      <c r="I1874" s="303"/>
      <c r="J1874" s="330"/>
      <c r="K1874" s="299"/>
      <c r="L1874" s="299"/>
      <c r="N1874" s="22"/>
      <c r="O1874" s="22"/>
      <c r="P1874" s="240"/>
    </row>
    <row r="1875" spans="2:16" ht="11.25" customHeight="1">
      <c r="B1875" s="305"/>
      <c r="C1875" s="75"/>
      <c r="D1875" s="95"/>
      <c r="E1875" s="95"/>
      <c r="F1875" s="305"/>
      <c r="G1875" s="299"/>
      <c r="H1875" s="299"/>
      <c r="I1875" s="303"/>
      <c r="J1875" s="330"/>
      <c r="K1875" s="299"/>
      <c r="L1875" s="299"/>
      <c r="N1875" s="22"/>
      <c r="O1875" s="22"/>
      <c r="P1875" s="240"/>
    </row>
    <row r="1876" spans="2:16" ht="11.25" customHeight="1">
      <c r="B1876" s="305"/>
      <c r="C1876" s="75"/>
      <c r="D1876" s="95"/>
      <c r="E1876" s="95"/>
      <c r="F1876" s="305"/>
      <c r="G1876" s="299"/>
      <c r="H1876" s="299"/>
      <c r="I1876" s="303"/>
      <c r="J1876" s="330"/>
      <c r="K1876" s="299"/>
      <c r="L1876" s="299"/>
      <c r="N1876" s="22"/>
      <c r="O1876" s="22"/>
      <c r="P1876" s="240"/>
    </row>
    <row r="1877" spans="2:16" ht="11.25" customHeight="1">
      <c r="B1877" s="305"/>
      <c r="C1877" s="75"/>
      <c r="D1877" s="95"/>
      <c r="E1877" s="95"/>
      <c r="F1877" s="305"/>
      <c r="G1877" s="299"/>
      <c r="H1877" s="299"/>
      <c r="I1877" s="303"/>
      <c r="J1877" s="330"/>
      <c r="K1877" s="299"/>
      <c r="L1877" s="299"/>
      <c r="N1877" s="22"/>
      <c r="O1877" s="22"/>
      <c r="P1877" s="240"/>
    </row>
    <row r="1878" spans="2:16" ht="11.25" customHeight="1">
      <c r="B1878" s="305"/>
      <c r="C1878" s="75"/>
      <c r="D1878" s="95"/>
      <c r="E1878" s="95"/>
      <c r="F1878" s="305"/>
      <c r="G1878" s="299"/>
      <c r="H1878" s="299"/>
      <c r="I1878" s="303"/>
      <c r="J1878" s="330"/>
      <c r="K1878" s="299"/>
      <c r="L1878" s="299"/>
      <c r="N1878" s="22"/>
      <c r="O1878" s="22"/>
      <c r="P1878" s="240"/>
    </row>
    <row r="1879" spans="2:16" ht="11.25" customHeight="1">
      <c r="B1879" s="305"/>
      <c r="C1879" s="75"/>
      <c r="D1879" s="95"/>
      <c r="E1879" s="95"/>
      <c r="F1879" s="305"/>
      <c r="G1879" s="299"/>
      <c r="H1879" s="299"/>
      <c r="I1879" s="303"/>
      <c r="J1879" s="330"/>
      <c r="K1879" s="299"/>
      <c r="L1879" s="299"/>
      <c r="N1879" s="22"/>
      <c r="O1879" s="22"/>
      <c r="P1879" s="240"/>
    </row>
    <row r="1880" spans="2:16" ht="11.25" customHeight="1">
      <c r="B1880" s="305"/>
      <c r="C1880" s="75"/>
      <c r="D1880" s="95"/>
      <c r="E1880" s="95"/>
      <c r="F1880" s="305"/>
      <c r="G1880" s="299"/>
      <c r="H1880" s="299"/>
      <c r="I1880" s="303"/>
      <c r="J1880" s="330"/>
      <c r="K1880" s="299"/>
      <c r="L1880" s="299"/>
      <c r="N1880" s="22"/>
      <c r="O1880" s="22"/>
      <c r="P1880" s="240"/>
    </row>
    <row r="1881" spans="2:16" ht="11.25" customHeight="1">
      <c r="B1881" s="305"/>
      <c r="C1881" s="75"/>
      <c r="D1881" s="95"/>
      <c r="E1881" s="95"/>
      <c r="F1881" s="305"/>
      <c r="G1881" s="299"/>
      <c r="H1881" s="299"/>
      <c r="I1881" s="303"/>
      <c r="J1881" s="330"/>
      <c r="K1881" s="299"/>
      <c r="L1881" s="299"/>
      <c r="N1881" s="22"/>
      <c r="O1881" s="22"/>
      <c r="P1881" s="240"/>
    </row>
    <row r="1882" spans="2:16" ht="11.25" customHeight="1">
      <c r="B1882" s="305"/>
      <c r="C1882" s="75"/>
      <c r="D1882" s="95"/>
      <c r="E1882" s="95"/>
      <c r="F1882" s="305"/>
      <c r="G1882" s="299"/>
      <c r="H1882" s="299"/>
      <c r="I1882" s="303"/>
      <c r="J1882" s="330"/>
      <c r="K1882" s="299"/>
      <c r="L1882" s="299"/>
      <c r="N1882" s="22"/>
      <c r="O1882" s="22"/>
      <c r="P1882" s="240"/>
    </row>
    <row r="1883" spans="2:16" ht="11.25" customHeight="1">
      <c r="B1883" s="305"/>
      <c r="C1883" s="75"/>
      <c r="D1883" s="95"/>
      <c r="E1883" s="95"/>
      <c r="F1883" s="305"/>
      <c r="G1883" s="299"/>
      <c r="H1883" s="299"/>
      <c r="I1883" s="303"/>
      <c r="J1883" s="330"/>
      <c r="K1883" s="299"/>
      <c r="L1883" s="299"/>
      <c r="N1883" s="22"/>
      <c r="O1883" s="22"/>
      <c r="P1883" s="240"/>
    </row>
    <row r="1884" spans="2:16" ht="11.25" customHeight="1">
      <c r="B1884" s="305"/>
      <c r="C1884" s="75"/>
      <c r="D1884" s="95"/>
      <c r="E1884" s="95"/>
      <c r="F1884" s="305"/>
      <c r="G1884" s="299"/>
      <c r="H1884" s="299"/>
      <c r="I1884" s="303"/>
      <c r="J1884" s="330"/>
      <c r="K1884" s="299"/>
      <c r="L1884" s="299"/>
      <c r="N1884" s="22"/>
      <c r="O1884" s="22"/>
      <c r="P1884" s="240"/>
    </row>
    <row r="1885" spans="2:16" ht="11.25" customHeight="1">
      <c r="B1885" s="305"/>
      <c r="C1885" s="75"/>
      <c r="D1885" s="95"/>
      <c r="E1885" s="95"/>
      <c r="F1885" s="305"/>
      <c r="G1885" s="299"/>
      <c r="H1885" s="299"/>
      <c r="I1885" s="303"/>
      <c r="J1885" s="330"/>
      <c r="K1885" s="299"/>
      <c r="L1885" s="299"/>
      <c r="N1885" s="22"/>
      <c r="O1885" s="22"/>
      <c r="P1885" s="240"/>
    </row>
    <row r="1886" spans="2:16" ht="11.25" customHeight="1">
      <c r="B1886" s="305"/>
      <c r="C1886" s="75"/>
      <c r="D1886" s="95"/>
      <c r="E1886" s="95"/>
      <c r="F1886" s="305"/>
      <c r="G1886" s="299"/>
      <c r="H1886" s="299"/>
      <c r="I1886" s="303"/>
      <c r="J1886" s="330"/>
      <c r="K1886" s="299"/>
      <c r="L1886" s="299"/>
      <c r="N1886" s="22"/>
      <c r="O1886" s="22"/>
      <c r="P1886" s="240"/>
    </row>
    <row r="1887" spans="2:16" ht="11.25" customHeight="1">
      <c r="B1887" s="305"/>
      <c r="C1887" s="75"/>
      <c r="D1887" s="95"/>
      <c r="E1887" s="95"/>
      <c r="F1887" s="305"/>
      <c r="G1887" s="299"/>
      <c r="H1887" s="299"/>
      <c r="I1887" s="303"/>
      <c r="J1887" s="330"/>
      <c r="K1887" s="299"/>
      <c r="L1887" s="299"/>
      <c r="N1887" s="22"/>
      <c r="O1887" s="22"/>
      <c r="P1887" s="240"/>
    </row>
    <row r="1888" spans="2:16" ht="11.25" customHeight="1">
      <c r="B1888" s="305"/>
      <c r="C1888" s="75"/>
      <c r="D1888" s="95"/>
      <c r="E1888" s="95"/>
      <c r="F1888" s="305"/>
      <c r="G1888" s="299"/>
      <c r="H1888" s="299"/>
      <c r="I1888" s="303"/>
      <c r="J1888" s="330"/>
      <c r="K1888" s="299"/>
      <c r="L1888" s="299"/>
      <c r="N1888" s="22"/>
      <c r="O1888" s="22"/>
      <c r="P1888" s="240"/>
    </row>
    <row r="1889" spans="2:16" ht="11.25" customHeight="1">
      <c r="B1889" s="305"/>
      <c r="C1889" s="75"/>
      <c r="D1889" s="95"/>
      <c r="E1889" s="95"/>
      <c r="F1889" s="305"/>
      <c r="G1889" s="299"/>
      <c r="H1889" s="299"/>
      <c r="I1889" s="303"/>
      <c r="J1889" s="330"/>
      <c r="K1889" s="299"/>
      <c r="L1889" s="299"/>
      <c r="N1889" s="22"/>
      <c r="O1889" s="22"/>
      <c r="P1889" s="240"/>
    </row>
    <row r="1890" spans="2:16" ht="11.25" customHeight="1">
      <c r="B1890" s="305"/>
      <c r="C1890" s="75"/>
      <c r="D1890" s="95"/>
      <c r="E1890" s="95"/>
      <c r="F1890" s="305"/>
      <c r="G1890" s="299"/>
      <c r="H1890" s="299"/>
      <c r="I1890" s="303"/>
      <c r="J1890" s="330"/>
      <c r="K1890" s="299"/>
      <c r="L1890" s="299"/>
      <c r="N1890" s="22"/>
      <c r="O1890" s="22"/>
      <c r="P1890" s="240"/>
    </row>
    <row r="1891" spans="2:16" ht="11.25" customHeight="1">
      <c r="B1891" s="305"/>
      <c r="C1891" s="75"/>
      <c r="D1891" s="95"/>
      <c r="E1891" s="95"/>
      <c r="F1891" s="305"/>
      <c r="G1891" s="299"/>
      <c r="H1891" s="299"/>
      <c r="I1891" s="303"/>
      <c r="J1891" s="330"/>
      <c r="K1891" s="299"/>
      <c r="L1891" s="299"/>
      <c r="N1891" s="22"/>
      <c r="O1891" s="22"/>
      <c r="P1891" s="240"/>
    </row>
    <row r="1892" spans="2:16" ht="11.25" customHeight="1">
      <c r="B1892" s="305"/>
      <c r="C1892" s="75"/>
      <c r="D1892" s="95"/>
      <c r="E1892" s="95"/>
      <c r="F1892" s="305"/>
      <c r="G1892" s="299"/>
      <c r="H1892" s="299"/>
      <c r="I1892" s="303"/>
      <c r="J1892" s="330"/>
      <c r="K1892" s="299"/>
      <c r="L1892" s="299"/>
      <c r="N1892" s="22"/>
      <c r="O1892" s="22"/>
      <c r="P1892" s="240"/>
    </row>
    <row r="1893" spans="2:16" ht="11.25" customHeight="1">
      <c r="B1893" s="305"/>
      <c r="C1893" s="75"/>
      <c r="D1893" s="95"/>
      <c r="E1893" s="95"/>
      <c r="F1893" s="305"/>
      <c r="G1893" s="299"/>
      <c r="H1893" s="299"/>
      <c r="I1893" s="303"/>
      <c r="J1893" s="330"/>
      <c r="K1893" s="299"/>
      <c r="L1893" s="299"/>
      <c r="N1893" s="22"/>
      <c r="O1893" s="22"/>
      <c r="P1893" s="240"/>
    </row>
    <row r="1894" spans="2:16" ht="11.25" customHeight="1">
      <c r="B1894" s="305"/>
      <c r="C1894" s="75"/>
      <c r="D1894" s="95"/>
      <c r="E1894" s="95"/>
      <c r="F1894" s="305"/>
      <c r="G1894" s="299"/>
      <c r="H1894" s="299"/>
      <c r="I1894" s="303"/>
      <c r="J1894" s="330"/>
      <c r="K1894" s="299"/>
      <c r="L1894" s="299"/>
      <c r="N1894" s="22"/>
      <c r="O1894" s="22"/>
      <c r="P1894" s="240"/>
    </row>
    <row r="1895" spans="2:16" ht="11.25" customHeight="1">
      <c r="B1895" s="305"/>
      <c r="C1895" s="75"/>
      <c r="D1895" s="95"/>
      <c r="E1895" s="95"/>
      <c r="F1895" s="305"/>
      <c r="G1895" s="299"/>
      <c r="H1895" s="299"/>
      <c r="I1895" s="303"/>
      <c r="J1895" s="330"/>
      <c r="K1895" s="299"/>
      <c r="L1895" s="299"/>
      <c r="N1895" s="22"/>
      <c r="O1895" s="22"/>
      <c r="P1895" s="240"/>
    </row>
    <row r="1896" spans="2:16" ht="11.25" customHeight="1">
      <c r="B1896" s="305"/>
      <c r="C1896" s="75"/>
      <c r="D1896" s="95"/>
      <c r="E1896" s="95"/>
      <c r="F1896" s="305"/>
      <c r="G1896" s="299"/>
      <c r="H1896" s="299"/>
      <c r="I1896" s="303"/>
      <c r="J1896" s="330"/>
      <c r="K1896" s="299"/>
      <c r="L1896" s="299"/>
      <c r="N1896" s="22"/>
      <c r="O1896" s="22"/>
      <c r="P1896" s="240"/>
    </row>
    <row r="1897" spans="2:16" ht="11.25" customHeight="1">
      <c r="B1897" s="305"/>
      <c r="C1897" s="75"/>
      <c r="D1897" s="95"/>
      <c r="E1897" s="95"/>
      <c r="F1897" s="305"/>
      <c r="G1897" s="299"/>
      <c r="H1897" s="299"/>
      <c r="I1897" s="303"/>
      <c r="J1897" s="330"/>
      <c r="K1897" s="299"/>
      <c r="L1897" s="299"/>
      <c r="N1897" s="22"/>
      <c r="O1897" s="22"/>
      <c r="P1897" s="240"/>
    </row>
    <row r="1898" spans="2:16" ht="11.25" customHeight="1">
      <c r="B1898" s="305"/>
      <c r="C1898" s="75"/>
      <c r="D1898" s="95"/>
      <c r="E1898" s="95"/>
      <c r="F1898" s="305"/>
      <c r="G1898" s="299"/>
      <c r="H1898" s="299"/>
      <c r="I1898" s="303"/>
      <c r="J1898" s="330"/>
      <c r="K1898" s="299"/>
      <c r="L1898" s="299"/>
      <c r="N1898" s="22"/>
      <c r="O1898" s="22"/>
      <c r="P1898" s="240"/>
    </row>
    <row r="1899" spans="2:16" ht="11.25" customHeight="1">
      <c r="B1899" s="305"/>
      <c r="C1899" s="75"/>
      <c r="D1899" s="95"/>
      <c r="E1899" s="95"/>
      <c r="F1899" s="305"/>
      <c r="G1899" s="299"/>
      <c r="H1899" s="299"/>
      <c r="I1899" s="303"/>
      <c r="J1899" s="330"/>
      <c r="K1899" s="299"/>
      <c r="L1899" s="299"/>
      <c r="N1899" s="22"/>
      <c r="O1899" s="22"/>
      <c r="P1899" s="240"/>
    </row>
    <row r="1900" spans="2:16" ht="11.25" customHeight="1">
      <c r="B1900" s="305"/>
      <c r="C1900" s="75"/>
      <c r="D1900" s="95"/>
      <c r="E1900" s="95"/>
      <c r="F1900" s="305"/>
      <c r="G1900" s="299"/>
      <c r="H1900" s="299"/>
      <c r="I1900" s="303"/>
      <c r="J1900" s="330"/>
      <c r="K1900" s="299"/>
      <c r="L1900" s="299"/>
      <c r="N1900" s="22"/>
      <c r="O1900" s="22"/>
      <c r="P1900" s="240"/>
    </row>
    <row r="1901" spans="2:16" ht="11.25" customHeight="1">
      <c r="B1901" s="305"/>
      <c r="C1901" s="75"/>
      <c r="D1901" s="95"/>
      <c r="E1901" s="95"/>
      <c r="F1901" s="305"/>
      <c r="G1901" s="299"/>
      <c r="H1901" s="299"/>
      <c r="I1901" s="303"/>
      <c r="J1901" s="330"/>
      <c r="K1901" s="299"/>
      <c r="L1901" s="299"/>
      <c r="N1901" s="22"/>
      <c r="O1901" s="22"/>
      <c r="P1901" s="240"/>
    </row>
    <row r="1902" spans="2:16" ht="11.25" customHeight="1">
      <c r="B1902" s="305"/>
      <c r="C1902" s="75"/>
      <c r="D1902" s="95"/>
      <c r="E1902" s="95"/>
      <c r="F1902" s="305"/>
      <c r="G1902" s="299"/>
      <c r="H1902" s="299"/>
      <c r="I1902" s="303"/>
      <c r="J1902" s="330"/>
      <c r="K1902" s="299"/>
      <c r="L1902" s="299"/>
      <c r="N1902" s="22"/>
      <c r="O1902" s="22"/>
      <c r="P1902" s="240"/>
    </row>
    <row r="1903" spans="2:16" ht="11.25" customHeight="1">
      <c r="B1903" s="305"/>
      <c r="C1903" s="75"/>
      <c r="D1903" s="95"/>
      <c r="E1903" s="95"/>
      <c r="F1903" s="305"/>
      <c r="G1903" s="299"/>
      <c r="H1903" s="299"/>
      <c r="I1903" s="303"/>
      <c r="J1903" s="330"/>
      <c r="K1903" s="299"/>
      <c r="L1903" s="299"/>
      <c r="N1903" s="22"/>
      <c r="O1903" s="22"/>
      <c r="P1903" s="240"/>
    </row>
    <row r="1904" spans="2:16" ht="11.25" customHeight="1">
      <c r="B1904" s="305"/>
      <c r="C1904" s="75"/>
      <c r="D1904" s="95"/>
      <c r="E1904" s="95"/>
      <c r="F1904" s="305"/>
      <c r="G1904" s="299"/>
      <c r="H1904" s="299"/>
      <c r="I1904" s="303"/>
      <c r="J1904" s="330"/>
      <c r="K1904" s="299"/>
      <c r="L1904" s="299"/>
      <c r="N1904" s="22"/>
      <c r="O1904" s="22"/>
      <c r="P1904" s="240"/>
    </row>
    <row r="1905" spans="2:16" ht="11.25" customHeight="1">
      <c r="B1905" s="305"/>
      <c r="C1905" s="75"/>
      <c r="D1905" s="95"/>
      <c r="E1905" s="95"/>
      <c r="F1905" s="305"/>
      <c r="G1905" s="299"/>
      <c r="H1905" s="299"/>
      <c r="I1905" s="303"/>
      <c r="J1905" s="330"/>
      <c r="K1905" s="299"/>
      <c r="L1905" s="299"/>
      <c r="N1905" s="22"/>
      <c r="O1905" s="22"/>
      <c r="P1905" s="240"/>
    </row>
    <row r="1906" spans="2:16" ht="11.25" customHeight="1">
      <c r="B1906" s="305"/>
      <c r="C1906" s="75"/>
      <c r="D1906" s="95"/>
      <c r="E1906" s="95"/>
      <c r="F1906" s="305"/>
      <c r="G1906" s="299"/>
      <c r="H1906" s="299"/>
      <c r="I1906" s="303"/>
      <c r="J1906" s="330"/>
      <c r="K1906" s="299"/>
      <c r="L1906" s="299"/>
      <c r="N1906" s="22"/>
      <c r="O1906" s="22"/>
      <c r="P1906" s="240"/>
    </row>
    <row r="1907" spans="2:16" ht="11.25" customHeight="1">
      <c r="B1907" s="305"/>
      <c r="C1907" s="75"/>
      <c r="D1907" s="95"/>
      <c r="E1907" s="95"/>
      <c r="F1907" s="305"/>
      <c r="G1907" s="299"/>
      <c r="H1907" s="299"/>
      <c r="I1907" s="303"/>
      <c r="J1907" s="330"/>
      <c r="K1907" s="299"/>
      <c r="L1907" s="299"/>
      <c r="N1907" s="22"/>
      <c r="O1907" s="22"/>
      <c r="P1907" s="240"/>
    </row>
    <row r="1908" spans="2:16" ht="11.25" customHeight="1">
      <c r="B1908" s="305"/>
      <c r="C1908" s="75"/>
      <c r="D1908" s="95"/>
      <c r="E1908" s="95"/>
      <c r="F1908" s="305"/>
      <c r="G1908" s="299"/>
      <c r="H1908" s="299"/>
      <c r="I1908" s="303"/>
      <c r="J1908" s="330"/>
      <c r="K1908" s="299"/>
      <c r="L1908" s="299"/>
      <c r="N1908" s="22"/>
      <c r="O1908" s="22"/>
      <c r="P1908" s="240"/>
    </row>
    <row r="1909" spans="2:16" ht="11.25" customHeight="1">
      <c r="B1909" s="305"/>
      <c r="C1909" s="75"/>
      <c r="D1909" s="95"/>
      <c r="E1909" s="95"/>
      <c r="F1909" s="305"/>
      <c r="G1909" s="299"/>
      <c r="H1909" s="299"/>
      <c r="I1909" s="303"/>
      <c r="J1909" s="330"/>
      <c r="K1909" s="299"/>
      <c r="L1909" s="299"/>
      <c r="N1909" s="22"/>
      <c r="O1909" s="22"/>
      <c r="P1909" s="240"/>
    </row>
    <row r="1910" spans="2:16" ht="11.25" customHeight="1">
      <c r="B1910" s="305"/>
      <c r="C1910" s="75"/>
      <c r="D1910" s="95"/>
      <c r="E1910" s="95"/>
      <c r="F1910" s="305"/>
      <c r="G1910" s="299"/>
      <c r="H1910" s="299"/>
      <c r="I1910" s="303"/>
      <c r="J1910" s="330"/>
      <c r="K1910" s="299"/>
      <c r="L1910" s="299"/>
      <c r="N1910" s="22"/>
      <c r="O1910" s="22"/>
      <c r="P1910" s="240"/>
    </row>
    <row r="1911" spans="2:16" ht="11.25" customHeight="1">
      <c r="B1911" s="305"/>
      <c r="C1911" s="75"/>
      <c r="D1911" s="95"/>
      <c r="E1911" s="95"/>
      <c r="F1911" s="305"/>
      <c r="G1911" s="299"/>
      <c r="H1911" s="299"/>
      <c r="I1911" s="303"/>
      <c r="J1911" s="330"/>
      <c r="K1911" s="299"/>
      <c r="L1911" s="299"/>
      <c r="N1911" s="22"/>
      <c r="O1911" s="22"/>
      <c r="P1911" s="240"/>
    </row>
    <row r="1912" spans="2:16" ht="11.25" customHeight="1">
      <c r="B1912" s="305"/>
      <c r="C1912" s="75"/>
      <c r="D1912" s="95"/>
      <c r="E1912" s="95"/>
      <c r="F1912" s="305"/>
      <c r="G1912" s="299"/>
      <c r="H1912" s="299"/>
      <c r="I1912" s="303"/>
      <c r="J1912" s="330"/>
      <c r="K1912" s="299"/>
      <c r="L1912" s="299"/>
      <c r="N1912" s="22"/>
      <c r="O1912" s="22"/>
      <c r="P1912" s="240"/>
    </row>
    <row r="1913" spans="2:16" ht="11.25" customHeight="1">
      <c r="B1913" s="305"/>
      <c r="C1913" s="75"/>
      <c r="D1913" s="95"/>
      <c r="E1913" s="95"/>
      <c r="F1913" s="305"/>
      <c r="G1913" s="299"/>
      <c r="H1913" s="299"/>
      <c r="I1913" s="303"/>
      <c r="J1913" s="330"/>
      <c r="K1913" s="299"/>
      <c r="L1913" s="299"/>
      <c r="N1913" s="22"/>
      <c r="O1913" s="22"/>
      <c r="P1913" s="240"/>
    </row>
    <row r="1914" spans="2:16" ht="11.25" customHeight="1">
      <c r="B1914" s="305"/>
      <c r="C1914" s="75"/>
      <c r="D1914" s="95"/>
      <c r="E1914" s="95"/>
      <c r="F1914" s="305"/>
      <c r="G1914" s="299"/>
      <c r="H1914" s="299"/>
      <c r="I1914" s="303"/>
      <c r="J1914" s="330"/>
      <c r="K1914" s="299"/>
      <c r="L1914" s="299"/>
      <c r="N1914" s="22"/>
      <c r="O1914" s="22"/>
      <c r="P1914" s="240"/>
    </row>
    <row r="1915" spans="2:16" ht="11.25" customHeight="1">
      <c r="B1915" s="305"/>
      <c r="C1915" s="75"/>
      <c r="D1915" s="95"/>
      <c r="E1915" s="95"/>
      <c r="F1915" s="305"/>
      <c r="G1915" s="299"/>
      <c r="H1915" s="299"/>
      <c r="I1915" s="303"/>
      <c r="J1915" s="330"/>
      <c r="K1915" s="299"/>
      <c r="L1915" s="299"/>
      <c r="N1915" s="22"/>
      <c r="O1915" s="22"/>
      <c r="P1915" s="240"/>
    </row>
    <row r="1916" spans="2:16" ht="11.25" customHeight="1">
      <c r="B1916" s="305"/>
      <c r="C1916" s="75"/>
      <c r="D1916" s="95"/>
      <c r="E1916" s="95"/>
      <c r="F1916" s="305"/>
      <c r="G1916" s="299"/>
      <c r="H1916" s="299"/>
      <c r="I1916" s="303"/>
      <c r="J1916" s="330"/>
      <c r="K1916" s="299"/>
      <c r="L1916" s="299"/>
      <c r="N1916" s="22"/>
      <c r="O1916" s="22"/>
      <c r="P1916" s="240"/>
    </row>
    <row r="1917" spans="2:16" ht="11.25" customHeight="1">
      <c r="B1917" s="305"/>
      <c r="C1917" s="75"/>
      <c r="D1917" s="95"/>
      <c r="E1917" s="95"/>
      <c r="F1917" s="305"/>
      <c r="G1917" s="299"/>
      <c r="H1917" s="299"/>
      <c r="I1917" s="303"/>
      <c r="J1917" s="330"/>
      <c r="K1917" s="299"/>
      <c r="L1917" s="299"/>
      <c r="N1917" s="22"/>
      <c r="O1917" s="22"/>
      <c r="P1917" s="240"/>
    </row>
    <row r="1918" spans="2:16" ht="11.25" customHeight="1">
      <c r="B1918" s="305"/>
      <c r="C1918" s="75"/>
      <c r="D1918" s="95"/>
      <c r="E1918" s="95"/>
      <c r="F1918" s="305"/>
      <c r="G1918" s="299"/>
      <c r="H1918" s="299"/>
      <c r="I1918" s="303"/>
      <c r="J1918" s="330"/>
      <c r="K1918" s="299"/>
      <c r="L1918" s="299"/>
      <c r="N1918" s="22"/>
      <c r="O1918" s="22"/>
      <c r="P1918" s="240"/>
    </row>
    <row r="1919" spans="2:16" ht="11.25" customHeight="1">
      <c r="B1919" s="305"/>
      <c r="C1919" s="75"/>
      <c r="D1919" s="95"/>
      <c r="E1919" s="95"/>
      <c r="F1919" s="305"/>
      <c r="G1919" s="299"/>
      <c r="H1919" s="299"/>
      <c r="I1919" s="303"/>
      <c r="J1919" s="330"/>
      <c r="K1919" s="299"/>
      <c r="L1919" s="299"/>
      <c r="N1919" s="22"/>
      <c r="O1919" s="22"/>
      <c r="P1919" s="240"/>
    </row>
    <row r="1920" spans="2:16" ht="11.25" customHeight="1">
      <c r="B1920" s="305"/>
      <c r="C1920" s="75"/>
      <c r="D1920" s="95"/>
      <c r="E1920" s="95"/>
      <c r="F1920" s="305"/>
      <c r="G1920" s="299"/>
      <c r="H1920" s="299"/>
      <c r="I1920" s="303"/>
      <c r="J1920" s="330"/>
      <c r="K1920" s="299"/>
      <c r="L1920" s="299"/>
      <c r="N1920" s="22"/>
      <c r="O1920" s="22"/>
      <c r="P1920" s="240"/>
    </row>
    <row r="1921" spans="2:16" ht="11.25" customHeight="1">
      <c r="B1921" s="305"/>
      <c r="C1921" s="75"/>
      <c r="D1921" s="95"/>
      <c r="E1921" s="95"/>
      <c r="F1921" s="305"/>
      <c r="G1921" s="299"/>
      <c r="H1921" s="299"/>
      <c r="I1921" s="303"/>
      <c r="J1921" s="330"/>
      <c r="K1921" s="299"/>
      <c r="L1921" s="299"/>
      <c r="N1921" s="22"/>
      <c r="O1921" s="22"/>
      <c r="P1921" s="240"/>
    </row>
    <row r="1922" spans="2:16" ht="11.25" customHeight="1">
      <c r="B1922" s="305"/>
      <c r="C1922" s="75"/>
      <c r="D1922" s="95"/>
      <c r="E1922" s="95"/>
      <c r="F1922" s="305"/>
      <c r="G1922" s="299"/>
      <c r="H1922" s="299"/>
      <c r="I1922" s="303"/>
      <c r="J1922" s="330"/>
      <c r="K1922" s="299"/>
      <c r="L1922" s="299"/>
      <c r="N1922" s="22"/>
      <c r="O1922" s="22"/>
      <c r="P1922" s="240"/>
    </row>
    <row r="1923" spans="2:16" ht="11.25" customHeight="1">
      <c r="B1923" s="305"/>
      <c r="C1923" s="75"/>
      <c r="D1923" s="95"/>
      <c r="E1923" s="95"/>
      <c r="F1923" s="305"/>
      <c r="G1923" s="299"/>
      <c r="H1923" s="299"/>
      <c r="I1923" s="303"/>
      <c r="J1923" s="330"/>
      <c r="K1923" s="299"/>
      <c r="L1923" s="299"/>
      <c r="N1923" s="22"/>
      <c r="O1923" s="22"/>
      <c r="P1923" s="240"/>
    </row>
    <row r="1924" spans="2:16" ht="11.25" customHeight="1">
      <c r="B1924" s="305"/>
      <c r="C1924" s="75"/>
      <c r="D1924" s="95"/>
      <c r="E1924" s="95"/>
      <c r="F1924" s="305"/>
      <c r="G1924" s="299"/>
      <c r="H1924" s="299"/>
      <c r="I1924" s="303"/>
      <c r="J1924" s="330"/>
      <c r="K1924" s="299"/>
      <c r="L1924" s="299"/>
      <c r="N1924" s="22"/>
      <c r="O1924" s="22"/>
      <c r="P1924" s="240"/>
    </row>
    <row r="1925" spans="2:16" ht="11.25" customHeight="1">
      <c r="B1925" s="305"/>
      <c r="C1925" s="75"/>
      <c r="D1925" s="95"/>
      <c r="E1925" s="95"/>
      <c r="F1925" s="305"/>
      <c r="G1925" s="299"/>
      <c r="H1925" s="299"/>
      <c r="I1925" s="303"/>
      <c r="J1925" s="330"/>
      <c r="K1925" s="299"/>
      <c r="L1925" s="299"/>
      <c r="N1925" s="22"/>
      <c r="O1925" s="22"/>
      <c r="P1925" s="240"/>
    </row>
    <row r="1926" spans="2:16" ht="11.25" customHeight="1">
      <c r="B1926" s="305"/>
      <c r="C1926" s="75"/>
      <c r="D1926" s="95"/>
      <c r="E1926" s="95"/>
      <c r="F1926" s="305"/>
      <c r="G1926" s="299"/>
      <c r="H1926" s="299"/>
      <c r="I1926" s="303"/>
      <c r="J1926" s="330"/>
      <c r="K1926" s="299"/>
      <c r="L1926" s="299"/>
      <c r="N1926" s="22"/>
      <c r="O1926" s="22"/>
      <c r="P1926" s="240"/>
    </row>
    <row r="1927" spans="2:16" ht="11.25" customHeight="1">
      <c r="B1927" s="305"/>
      <c r="C1927" s="75"/>
      <c r="D1927" s="95"/>
      <c r="E1927" s="95"/>
      <c r="F1927" s="305"/>
      <c r="G1927" s="299"/>
      <c r="H1927" s="299"/>
      <c r="I1927" s="303"/>
      <c r="J1927" s="330"/>
      <c r="K1927" s="299"/>
      <c r="L1927" s="299"/>
      <c r="N1927" s="22"/>
      <c r="O1927" s="22"/>
      <c r="P1927" s="240"/>
    </row>
    <row r="1928" spans="2:16" ht="11.25" customHeight="1">
      <c r="B1928" s="305"/>
      <c r="C1928" s="75"/>
      <c r="D1928" s="95"/>
      <c r="E1928" s="95"/>
      <c r="F1928" s="305"/>
      <c r="G1928" s="299"/>
      <c r="H1928" s="299"/>
      <c r="I1928" s="303"/>
      <c r="J1928" s="330"/>
      <c r="K1928" s="299"/>
      <c r="L1928" s="299"/>
      <c r="N1928" s="22"/>
      <c r="O1928" s="22"/>
      <c r="P1928" s="240"/>
    </row>
    <row r="1929" spans="2:16" ht="11.25" customHeight="1">
      <c r="B1929" s="305"/>
      <c r="C1929" s="75"/>
      <c r="D1929" s="95"/>
      <c r="E1929" s="95"/>
      <c r="F1929" s="305"/>
      <c r="G1929" s="299"/>
      <c r="H1929" s="299"/>
      <c r="I1929" s="303"/>
      <c r="J1929" s="330"/>
      <c r="K1929" s="299"/>
      <c r="L1929" s="299"/>
      <c r="N1929" s="22"/>
      <c r="O1929" s="22"/>
      <c r="P1929" s="240"/>
    </row>
    <row r="1930" spans="2:16" ht="11.25" customHeight="1">
      <c r="B1930" s="305"/>
      <c r="C1930" s="75"/>
      <c r="D1930" s="95"/>
      <c r="E1930" s="95"/>
      <c r="F1930" s="305"/>
      <c r="G1930" s="299"/>
      <c r="H1930" s="299"/>
      <c r="I1930" s="303"/>
      <c r="J1930" s="330"/>
      <c r="K1930" s="299"/>
      <c r="L1930" s="299"/>
      <c r="N1930" s="22"/>
      <c r="O1930" s="22"/>
      <c r="P1930" s="240"/>
    </row>
    <row r="1931" spans="2:16" ht="11.25" customHeight="1">
      <c r="B1931" s="305"/>
      <c r="C1931" s="75"/>
      <c r="D1931" s="95"/>
      <c r="E1931" s="95"/>
      <c r="F1931" s="305"/>
      <c r="G1931" s="299"/>
      <c r="H1931" s="299"/>
      <c r="I1931" s="303"/>
      <c r="J1931" s="330"/>
      <c r="K1931" s="299"/>
      <c r="L1931" s="299"/>
      <c r="N1931" s="22"/>
      <c r="O1931" s="22"/>
      <c r="P1931" s="240"/>
    </row>
    <row r="1932" spans="2:16" ht="11.25" customHeight="1">
      <c r="B1932" s="305"/>
      <c r="C1932" s="75"/>
      <c r="D1932" s="95"/>
      <c r="E1932" s="95"/>
      <c r="F1932" s="305"/>
      <c r="G1932" s="299"/>
      <c r="H1932" s="299"/>
      <c r="I1932" s="303"/>
      <c r="J1932" s="330"/>
      <c r="K1932" s="299"/>
      <c r="L1932" s="299"/>
      <c r="N1932" s="22"/>
      <c r="O1932" s="22"/>
      <c r="P1932" s="240"/>
    </row>
    <row r="1933" spans="2:16" ht="11.25" customHeight="1">
      <c r="B1933" s="305"/>
      <c r="C1933" s="75"/>
      <c r="D1933" s="95"/>
      <c r="E1933" s="95"/>
      <c r="F1933" s="305"/>
      <c r="G1933" s="299"/>
      <c r="H1933" s="299"/>
      <c r="I1933" s="303"/>
      <c r="J1933" s="330"/>
      <c r="K1933" s="299"/>
      <c r="L1933" s="299"/>
      <c r="N1933" s="22"/>
      <c r="O1933" s="22"/>
      <c r="P1933" s="240"/>
    </row>
    <row r="1934" spans="2:16" ht="11.25" customHeight="1">
      <c r="B1934" s="305"/>
      <c r="C1934" s="75"/>
      <c r="D1934" s="95"/>
      <c r="E1934" s="95"/>
      <c r="F1934" s="305"/>
      <c r="G1934" s="299"/>
      <c r="H1934" s="299"/>
      <c r="I1934" s="303"/>
      <c r="J1934" s="330"/>
      <c r="K1934" s="299"/>
      <c r="L1934" s="299"/>
      <c r="N1934" s="22"/>
      <c r="O1934" s="22"/>
      <c r="P1934" s="240"/>
    </row>
    <row r="1935" spans="2:16" ht="11.25" customHeight="1">
      <c r="B1935" s="305"/>
      <c r="C1935" s="75"/>
      <c r="D1935" s="95"/>
      <c r="E1935" s="95"/>
      <c r="F1935" s="305"/>
      <c r="G1935" s="299"/>
      <c r="H1935" s="299"/>
      <c r="I1935" s="303"/>
      <c r="J1935" s="330"/>
      <c r="K1935" s="299"/>
      <c r="L1935" s="299"/>
      <c r="N1935" s="22"/>
      <c r="O1935" s="22"/>
      <c r="P1935" s="240"/>
    </row>
    <row r="1936" spans="2:16" ht="11.25" customHeight="1">
      <c r="B1936" s="305"/>
      <c r="C1936" s="75"/>
      <c r="D1936" s="95"/>
      <c r="E1936" s="95"/>
      <c r="F1936" s="305"/>
      <c r="G1936" s="299"/>
      <c r="H1936" s="299"/>
      <c r="I1936" s="303"/>
      <c r="J1936" s="330"/>
      <c r="K1936" s="299"/>
      <c r="L1936" s="299"/>
      <c r="N1936" s="22"/>
      <c r="O1936" s="22"/>
      <c r="P1936" s="240"/>
    </row>
    <row r="1937" spans="2:16" ht="11.25" customHeight="1">
      <c r="B1937" s="305"/>
      <c r="C1937" s="75"/>
      <c r="D1937" s="95"/>
      <c r="E1937" s="95"/>
      <c r="F1937" s="305"/>
      <c r="G1937" s="299"/>
      <c r="H1937" s="299"/>
      <c r="I1937" s="303"/>
      <c r="J1937" s="330"/>
      <c r="K1937" s="299"/>
      <c r="L1937" s="299"/>
      <c r="N1937" s="22"/>
      <c r="O1937" s="22"/>
      <c r="P1937" s="240"/>
    </row>
    <row r="1938" spans="2:16" ht="11.25" customHeight="1">
      <c r="B1938" s="305"/>
      <c r="C1938" s="75"/>
      <c r="D1938" s="95"/>
      <c r="E1938" s="95"/>
      <c r="F1938" s="305"/>
      <c r="G1938" s="299"/>
      <c r="H1938" s="299"/>
      <c r="I1938" s="303"/>
      <c r="J1938" s="330"/>
      <c r="K1938" s="299"/>
      <c r="L1938" s="299"/>
      <c r="N1938" s="22"/>
      <c r="O1938" s="22"/>
      <c r="P1938" s="240"/>
    </row>
    <row r="1939" spans="2:16" ht="11.25" customHeight="1">
      <c r="B1939" s="305"/>
      <c r="C1939" s="75"/>
      <c r="D1939" s="95"/>
      <c r="E1939" s="95"/>
      <c r="F1939" s="305"/>
      <c r="G1939" s="299"/>
      <c r="H1939" s="299"/>
      <c r="I1939" s="303"/>
      <c r="J1939" s="330"/>
      <c r="K1939" s="299"/>
      <c r="L1939" s="299"/>
      <c r="N1939" s="22"/>
      <c r="O1939" s="22"/>
      <c r="P1939" s="240"/>
    </row>
    <row r="1940" spans="2:16" ht="11.25" customHeight="1">
      <c r="B1940" s="305"/>
      <c r="C1940" s="75"/>
      <c r="D1940" s="95"/>
      <c r="E1940" s="95"/>
      <c r="F1940" s="305"/>
      <c r="G1940" s="299"/>
      <c r="H1940" s="299"/>
      <c r="I1940" s="303"/>
      <c r="J1940" s="330"/>
      <c r="K1940" s="299"/>
      <c r="L1940" s="299"/>
      <c r="N1940" s="22"/>
      <c r="O1940" s="22"/>
      <c r="P1940" s="240"/>
    </row>
    <row r="1941" spans="2:16" ht="11.25" customHeight="1">
      <c r="B1941" s="305"/>
      <c r="C1941" s="75"/>
      <c r="D1941" s="95"/>
      <c r="E1941" s="95"/>
      <c r="F1941" s="305"/>
      <c r="G1941" s="299"/>
      <c r="H1941" s="299"/>
      <c r="I1941" s="303"/>
      <c r="J1941" s="330"/>
      <c r="K1941" s="299"/>
      <c r="L1941" s="299"/>
      <c r="N1941" s="22"/>
      <c r="O1941" s="22"/>
      <c r="P1941" s="240"/>
    </row>
    <row r="1942" spans="2:16" ht="11.25" customHeight="1">
      <c r="B1942" s="305"/>
      <c r="C1942" s="75"/>
      <c r="D1942" s="95"/>
      <c r="E1942" s="95"/>
      <c r="F1942" s="305"/>
      <c r="G1942" s="299"/>
      <c r="H1942" s="299"/>
      <c r="I1942" s="303"/>
      <c r="J1942" s="330"/>
      <c r="K1942" s="299"/>
      <c r="L1942" s="299"/>
      <c r="N1942" s="22"/>
      <c r="O1942" s="22"/>
      <c r="P1942" s="240"/>
    </row>
    <row r="1943" spans="2:16" ht="11.25" customHeight="1">
      <c r="B1943" s="305"/>
      <c r="C1943" s="75"/>
      <c r="D1943" s="95"/>
      <c r="E1943" s="95"/>
      <c r="F1943" s="305"/>
      <c r="G1943" s="299"/>
      <c r="H1943" s="299"/>
      <c r="I1943" s="303"/>
      <c r="J1943" s="330"/>
      <c r="K1943" s="299"/>
      <c r="L1943" s="299"/>
      <c r="N1943" s="22"/>
      <c r="O1943" s="22"/>
      <c r="P1943" s="240"/>
    </row>
    <row r="1944" spans="2:16" ht="11.25" customHeight="1">
      <c r="B1944" s="305"/>
      <c r="C1944" s="75"/>
      <c r="D1944" s="95"/>
      <c r="E1944" s="95"/>
      <c r="F1944" s="305"/>
      <c r="G1944" s="299"/>
      <c r="H1944" s="299"/>
      <c r="I1944" s="303"/>
      <c r="J1944" s="330"/>
      <c r="K1944" s="299"/>
      <c r="L1944" s="299"/>
      <c r="N1944" s="22"/>
      <c r="O1944" s="22"/>
      <c r="P1944" s="240"/>
    </row>
    <row r="1945" spans="2:16" ht="11.25" customHeight="1">
      <c r="B1945" s="305"/>
      <c r="C1945" s="75"/>
      <c r="D1945" s="95"/>
      <c r="E1945" s="95"/>
      <c r="F1945" s="305"/>
      <c r="G1945" s="299"/>
      <c r="H1945" s="299"/>
      <c r="I1945" s="303"/>
      <c r="J1945" s="330"/>
      <c r="K1945" s="299"/>
      <c r="L1945" s="299"/>
      <c r="N1945" s="22"/>
      <c r="O1945" s="22"/>
      <c r="P1945" s="240"/>
    </row>
    <row r="1946" spans="2:16" ht="11.25" customHeight="1">
      <c r="B1946" s="305"/>
      <c r="C1946" s="75"/>
      <c r="D1946" s="95"/>
      <c r="E1946" s="95"/>
      <c r="F1946" s="305"/>
      <c r="G1946" s="299"/>
      <c r="H1946" s="299"/>
      <c r="I1946" s="303"/>
      <c r="J1946" s="330"/>
      <c r="K1946" s="299"/>
      <c r="L1946" s="299"/>
      <c r="N1946" s="22"/>
      <c r="O1946" s="22"/>
      <c r="P1946" s="240"/>
    </row>
    <row r="1947" spans="2:16" ht="11.25" customHeight="1">
      <c r="B1947" s="305"/>
      <c r="C1947" s="75"/>
      <c r="D1947" s="95"/>
      <c r="E1947" s="95"/>
      <c r="F1947" s="305"/>
      <c r="G1947" s="299"/>
      <c r="H1947" s="299"/>
      <c r="I1947" s="303"/>
      <c r="J1947" s="330"/>
      <c r="K1947" s="299"/>
      <c r="L1947" s="299"/>
      <c r="N1947" s="22"/>
      <c r="O1947" s="22"/>
      <c r="P1947" s="240"/>
    </row>
    <row r="1948" spans="2:16" ht="11.25" customHeight="1">
      <c r="B1948" s="305"/>
      <c r="C1948" s="75"/>
      <c r="D1948" s="95"/>
      <c r="E1948" s="95"/>
      <c r="F1948" s="305"/>
      <c r="G1948" s="299"/>
      <c r="H1948" s="299"/>
      <c r="I1948" s="303"/>
      <c r="J1948" s="330"/>
      <c r="K1948" s="299"/>
      <c r="L1948" s="299"/>
      <c r="N1948" s="22"/>
      <c r="O1948" s="22"/>
      <c r="P1948" s="240"/>
    </row>
    <row r="1949" spans="2:16" ht="11.25" customHeight="1">
      <c r="B1949" s="305"/>
      <c r="C1949" s="75"/>
      <c r="D1949" s="95"/>
      <c r="E1949" s="95"/>
      <c r="F1949" s="305"/>
      <c r="G1949" s="299"/>
      <c r="H1949" s="299"/>
      <c r="I1949" s="303"/>
      <c r="J1949" s="330"/>
      <c r="K1949" s="299"/>
      <c r="L1949" s="299"/>
      <c r="N1949" s="22"/>
      <c r="O1949" s="22"/>
      <c r="P1949" s="240"/>
    </row>
    <row r="1950" spans="2:16" ht="11.25" customHeight="1">
      <c r="B1950" s="305"/>
      <c r="C1950" s="75"/>
      <c r="D1950" s="95"/>
      <c r="E1950" s="95"/>
      <c r="F1950" s="305"/>
      <c r="G1950" s="299"/>
      <c r="H1950" s="299"/>
      <c r="I1950" s="303"/>
      <c r="J1950" s="330"/>
      <c r="K1950" s="299"/>
      <c r="L1950" s="299"/>
      <c r="N1950" s="22"/>
      <c r="O1950" s="22"/>
      <c r="P1950" s="240"/>
    </row>
    <row r="1951" spans="2:16" ht="11.25" customHeight="1">
      <c r="B1951" s="305"/>
      <c r="C1951" s="75"/>
      <c r="D1951" s="95"/>
      <c r="E1951" s="95"/>
      <c r="F1951" s="305"/>
      <c r="G1951" s="299"/>
      <c r="H1951" s="299"/>
      <c r="I1951" s="303"/>
      <c r="J1951" s="330"/>
      <c r="K1951" s="299"/>
      <c r="L1951" s="299"/>
      <c r="N1951" s="22"/>
      <c r="O1951" s="22"/>
      <c r="P1951" s="240"/>
    </row>
    <row r="1952" spans="2:16" ht="11.25" customHeight="1">
      <c r="B1952" s="305"/>
      <c r="C1952" s="75"/>
      <c r="D1952" s="95"/>
      <c r="E1952" s="95"/>
      <c r="F1952" s="305"/>
      <c r="G1952" s="299"/>
      <c r="H1952" s="299"/>
      <c r="I1952" s="303"/>
      <c r="J1952" s="330"/>
      <c r="K1952" s="299"/>
      <c r="L1952" s="299"/>
      <c r="N1952" s="22"/>
      <c r="O1952" s="22"/>
      <c r="P1952" s="240"/>
    </row>
    <row r="1953" spans="2:16" ht="11.25" customHeight="1">
      <c r="B1953" s="305"/>
      <c r="C1953" s="75"/>
      <c r="D1953" s="95"/>
      <c r="E1953" s="95"/>
      <c r="F1953" s="305"/>
      <c r="G1953" s="299"/>
      <c r="H1953" s="299"/>
      <c r="I1953" s="303"/>
      <c r="J1953" s="330"/>
      <c r="K1953" s="299"/>
      <c r="L1953" s="299"/>
      <c r="N1953" s="22"/>
      <c r="O1953" s="22"/>
      <c r="P1953" s="240"/>
    </row>
    <row r="1954" spans="2:16" ht="11.25" customHeight="1">
      <c r="B1954" s="305"/>
      <c r="C1954" s="75"/>
      <c r="D1954" s="95"/>
      <c r="E1954" s="95"/>
      <c r="F1954" s="305"/>
      <c r="G1954" s="299"/>
      <c r="H1954" s="299"/>
      <c r="I1954" s="303"/>
      <c r="J1954" s="330"/>
      <c r="K1954" s="299"/>
      <c r="L1954" s="299"/>
      <c r="N1954" s="22"/>
      <c r="O1954" s="22"/>
      <c r="P1954" s="240"/>
    </row>
    <row r="1955" spans="2:16" ht="11.25" customHeight="1">
      <c r="B1955" s="305"/>
      <c r="C1955" s="75"/>
      <c r="D1955" s="95"/>
      <c r="E1955" s="95"/>
      <c r="F1955" s="305"/>
      <c r="G1955" s="299"/>
      <c r="H1955" s="299"/>
      <c r="I1955" s="303"/>
      <c r="J1955" s="330"/>
      <c r="K1955" s="299"/>
      <c r="L1955" s="299"/>
      <c r="N1955" s="22"/>
      <c r="O1955" s="22"/>
      <c r="P1955" s="240"/>
    </row>
    <row r="1956" spans="2:16" ht="11.25" customHeight="1">
      <c r="B1956" s="305"/>
      <c r="C1956" s="75"/>
      <c r="D1956" s="95"/>
      <c r="E1956" s="95"/>
      <c r="F1956" s="305"/>
      <c r="G1956" s="299"/>
      <c r="H1956" s="299"/>
      <c r="I1956" s="303"/>
      <c r="J1956" s="330"/>
      <c r="K1956" s="299"/>
      <c r="L1956" s="299"/>
      <c r="N1956" s="22"/>
      <c r="O1956" s="22"/>
      <c r="P1956" s="240"/>
    </row>
    <row r="1957" spans="2:16" ht="11.25" customHeight="1">
      <c r="B1957" s="305"/>
      <c r="C1957" s="75"/>
      <c r="D1957" s="95"/>
      <c r="E1957" s="95"/>
      <c r="F1957" s="305"/>
      <c r="G1957" s="299"/>
      <c r="H1957" s="299"/>
      <c r="I1957" s="303"/>
      <c r="J1957" s="330"/>
      <c r="K1957" s="299"/>
      <c r="L1957" s="299"/>
      <c r="N1957" s="22"/>
      <c r="O1957" s="22"/>
      <c r="P1957" s="240"/>
    </row>
    <row r="1958" spans="2:16" ht="11.25" customHeight="1">
      <c r="B1958" s="305"/>
      <c r="C1958" s="75"/>
      <c r="D1958" s="95"/>
      <c r="E1958" s="95"/>
      <c r="F1958" s="305"/>
      <c r="G1958" s="299"/>
      <c r="H1958" s="299"/>
      <c r="I1958" s="303"/>
      <c r="J1958" s="330"/>
      <c r="K1958" s="299"/>
      <c r="L1958" s="299"/>
      <c r="N1958" s="22"/>
      <c r="O1958" s="22"/>
      <c r="P1958" s="240"/>
    </row>
    <row r="1959" spans="2:16" ht="11.25" customHeight="1">
      <c r="B1959" s="305"/>
      <c r="C1959" s="75"/>
      <c r="D1959" s="95"/>
      <c r="E1959" s="95"/>
      <c r="F1959" s="305"/>
      <c r="G1959" s="299"/>
      <c r="H1959" s="299"/>
      <c r="I1959" s="303"/>
      <c r="J1959" s="330"/>
      <c r="K1959" s="299"/>
      <c r="L1959" s="299"/>
      <c r="N1959" s="22"/>
      <c r="O1959" s="22"/>
      <c r="P1959" s="240"/>
    </row>
    <row r="1960" spans="2:16" ht="11.25" customHeight="1">
      <c r="B1960" s="305"/>
      <c r="C1960" s="75"/>
      <c r="D1960" s="95"/>
      <c r="E1960" s="95"/>
      <c r="F1960" s="305"/>
      <c r="G1960" s="299"/>
      <c r="H1960" s="299"/>
      <c r="I1960" s="303"/>
      <c r="J1960" s="330"/>
      <c r="K1960" s="299"/>
      <c r="L1960" s="299"/>
      <c r="N1960" s="22"/>
      <c r="O1960" s="22"/>
      <c r="P1960" s="240"/>
    </row>
    <row r="1961" spans="2:16" ht="11.25" customHeight="1">
      <c r="B1961" s="305"/>
      <c r="C1961" s="75"/>
      <c r="D1961" s="95"/>
      <c r="E1961" s="95"/>
      <c r="F1961" s="305"/>
      <c r="G1961" s="299"/>
      <c r="H1961" s="299"/>
      <c r="I1961" s="303"/>
      <c r="J1961" s="330"/>
      <c r="K1961" s="299"/>
      <c r="L1961" s="299"/>
      <c r="N1961" s="22"/>
      <c r="O1961" s="22"/>
      <c r="P1961" s="240"/>
    </row>
    <row r="1962" spans="2:16" ht="11.25" customHeight="1">
      <c r="B1962" s="305"/>
      <c r="C1962" s="75"/>
      <c r="D1962" s="95"/>
      <c r="E1962" s="95"/>
      <c r="F1962" s="305"/>
      <c r="G1962" s="299"/>
      <c r="H1962" s="299"/>
      <c r="I1962" s="303"/>
      <c r="J1962" s="330"/>
      <c r="K1962" s="299"/>
      <c r="L1962" s="299"/>
      <c r="N1962" s="22"/>
      <c r="O1962" s="22"/>
      <c r="P1962" s="240"/>
    </row>
    <row r="1963" spans="2:16" ht="11.25" customHeight="1">
      <c r="B1963" s="305"/>
      <c r="C1963" s="75"/>
      <c r="D1963" s="95"/>
      <c r="E1963" s="95"/>
      <c r="F1963" s="305"/>
      <c r="G1963" s="299"/>
      <c r="H1963" s="299"/>
      <c r="I1963" s="303"/>
      <c r="J1963" s="330"/>
      <c r="K1963" s="299"/>
      <c r="L1963" s="299"/>
      <c r="N1963" s="22"/>
      <c r="O1963" s="22"/>
      <c r="P1963" s="240"/>
    </row>
    <row r="1964" spans="2:16" ht="11.25" customHeight="1">
      <c r="B1964" s="305"/>
      <c r="C1964" s="75"/>
      <c r="D1964" s="95"/>
      <c r="E1964" s="95"/>
      <c r="F1964" s="305"/>
      <c r="G1964" s="299"/>
      <c r="H1964" s="299"/>
      <c r="I1964" s="303"/>
      <c r="J1964" s="330"/>
      <c r="K1964" s="299"/>
      <c r="L1964" s="299"/>
      <c r="N1964" s="22"/>
      <c r="O1964" s="22"/>
      <c r="P1964" s="240"/>
    </row>
    <row r="1965" spans="2:16" ht="11.25" customHeight="1">
      <c r="B1965" s="305"/>
      <c r="C1965" s="75"/>
      <c r="D1965" s="95"/>
      <c r="E1965" s="95"/>
      <c r="F1965" s="305"/>
      <c r="G1965" s="299"/>
      <c r="H1965" s="299"/>
      <c r="I1965" s="303"/>
      <c r="J1965" s="330"/>
      <c r="K1965" s="299"/>
      <c r="L1965" s="299"/>
      <c r="N1965" s="22"/>
      <c r="O1965" s="22"/>
      <c r="P1965" s="240"/>
    </row>
    <row r="1966" spans="2:16" ht="11.25" customHeight="1">
      <c r="B1966" s="305"/>
      <c r="C1966" s="75"/>
      <c r="D1966" s="95"/>
      <c r="E1966" s="95"/>
      <c r="F1966" s="305"/>
      <c r="G1966" s="299"/>
      <c r="H1966" s="299"/>
      <c r="I1966" s="303"/>
      <c r="J1966" s="330"/>
      <c r="K1966" s="299"/>
      <c r="L1966" s="299"/>
      <c r="N1966" s="22"/>
      <c r="O1966" s="22"/>
      <c r="P1966" s="240"/>
    </row>
    <row r="1967" spans="2:16" ht="11.25" customHeight="1">
      <c r="B1967" s="305"/>
      <c r="C1967" s="75"/>
      <c r="D1967" s="95"/>
      <c r="E1967" s="95"/>
      <c r="F1967" s="305"/>
      <c r="G1967" s="299"/>
      <c r="H1967" s="299"/>
      <c r="I1967" s="303"/>
      <c r="J1967" s="330"/>
      <c r="K1967" s="299"/>
      <c r="L1967" s="299"/>
      <c r="N1967" s="22"/>
      <c r="O1967" s="22"/>
      <c r="P1967" s="240"/>
    </row>
    <row r="1968" spans="2:16" ht="11.25" customHeight="1">
      <c r="B1968" s="305"/>
      <c r="C1968" s="75"/>
      <c r="D1968" s="95"/>
      <c r="E1968" s="95"/>
      <c r="F1968" s="305"/>
      <c r="G1968" s="299"/>
      <c r="H1968" s="299"/>
      <c r="I1968" s="303"/>
      <c r="J1968" s="330"/>
      <c r="K1968" s="299"/>
      <c r="L1968" s="299"/>
      <c r="N1968" s="22"/>
      <c r="O1968" s="22"/>
      <c r="P1968" s="240"/>
    </row>
    <row r="1969" spans="2:16" ht="11.25" customHeight="1">
      <c r="B1969" s="305"/>
      <c r="C1969" s="75"/>
      <c r="D1969" s="95"/>
      <c r="E1969" s="95"/>
      <c r="F1969" s="305"/>
      <c r="G1969" s="299"/>
      <c r="H1969" s="299"/>
      <c r="I1969" s="303"/>
      <c r="J1969" s="330"/>
      <c r="K1969" s="299"/>
      <c r="L1969" s="299"/>
      <c r="N1969" s="22"/>
      <c r="O1969" s="22"/>
      <c r="P1969" s="240"/>
    </row>
    <row r="1970" spans="2:16" ht="11.25" customHeight="1">
      <c r="B1970" s="305"/>
      <c r="C1970" s="75"/>
      <c r="D1970" s="95"/>
      <c r="E1970" s="95"/>
      <c r="F1970" s="305"/>
      <c r="G1970" s="299"/>
      <c r="H1970" s="299"/>
      <c r="I1970" s="303"/>
      <c r="J1970" s="330"/>
      <c r="K1970" s="299"/>
      <c r="L1970" s="299"/>
      <c r="N1970" s="22"/>
      <c r="O1970" s="22"/>
      <c r="P1970" s="240"/>
    </row>
    <row r="1971" spans="2:16" ht="11.25" customHeight="1">
      <c r="B1971" s="305"/>
      <c r="C1971" s="75"/>
      <c r="D1971" s="95"/>
      <c r="E1971" s="95"/>
      <c r="F1971" s="305"/>
      <c r="G1971" s="299"/>
      <c r="H1971" s="299"/>
      <c r="I1971" s="303"/>
      <c r="J1971" s="330"/>
      <c r="K1971" s="299"/>
      <c r="L1971" s="299"/>
      <c r="N1971" s="22"/>
      <c r="O1971" s="22"/>
      <c r="P1971" s="240"/>
    </row>
    <row r="1972" spans="2:16" ht="11.25" customHeight="1">
      <c r="B1972" s="305"/>
      <c r="C1972" s="75"/>
      <c r="D1972" s="95"/>
      <c r="E1972" s="95"/>
      <c r="F1972" s="305"/>
      <c r="G1972" s="299"/>
      <c r="H1972" s="299"/>
      <c r="I1972" s="303"/>
      <c r="J1972" s="330"/>
      <c r="K1972" s="299"/>
      <c r="L1972" s="299"/>
      <c r="N1972" s="22"/>
      <c r="O1972" s="22"/>
      <c r="P1972" s="240"/>
    </row>
    <row r="1973" spans="2:16" ht="11.25" customHeight="1">
      <c r="B1973" s="305"/>
      <c r="C1973" s="75"/>
      <c r="D1973" s="95"/>
      <c r="E1973" s="95"/>
      <c r="F1973" s="305"/>
      <c r="G1973" s="299"/>
      <c r="H1973" s="299"/>
      <c r="I1973" s="303"/>
      <c r="J1973" s="330"/>
      <c r="K1973" s="299"/>
      <c r="L1973" s="299"/>
      <c r="N1973" s="22"/>
      <c r="O1973" s="22"/>
      <c r="P1973" s="240"/>
    </row>
    <row r="1974" spans="2:16" ht="11.25" customHeight="1">
      <c r="B1974" s="305"/>
      <c r="C1974" s="75"/>
      <c r="D1974" s="95"/>
      <c r="E1974" s="95"/>
      <c r="F1974" s="305"/>
      <c r="G1974" s="299"/>
      <c r="H1974" s="299"/>
      <c r="I1974" s="303"/>
      <c r="J1974" s="330"/>
      <c r="K1974" s="299"/>
      <c r="L1974" s="299"/>
      <c r="N1974" s="22"/>
      <c r="O1974" s="22"/>
      <c r="P1974" s="240"/>
    </row>
    <row r="1975" spans="2:16" ht="11.25" customHeight="1">
      <c r="B1975" s="305"/>
      <c r="C1975" s="75"/>
      <c r="D1975" s="95"/>
      <c r="E1975" s="95"/>
      <c r="F1975" s="305"/>
      <c r="G1975" s="299"/>
      <c r="H1975" s="299"/>
      <c r="I1975" s="303"/>
      <c r="J1975" s="330"/>
      <c r="K1975" s="299"/>
      <c r="L1975" s="299"/>
      <c r="N1975" s="22"/>
      <c r="O1975" s="22"/>
      <c r="P1975" s="240"/>
    </row>
    <row r="1976" spans="2:16" ht="11.25" customHeight="1">
      <c r="B1976" s="305"/>
      <c r="C1976" s="75"/>
      <c r="D1976" s="95"/>
      <c r="E1976" s="95"/>
      <c r="F1976" s="305"/>
      <c r="G1976" s="299"/>
      <c r="H1976" s="299"/>
      <c r="I1976" s="303"/>
      <c r="J1976" s="330"/>
      <c r="K1976" s="299"/>
      <c r="L1976" s="299"/>
      <c r="N1976" s="22"/>
      <c r="O1976" s="22"/>
      <c r="P1976" s="240"/>
    </row>
    <row r="1977" spans="2:16" ht="11.25" customHeight="1">
      <c r="B1977" s="305"/>
      <c r="C1977" s="75"/>
      <c r="D1977" s="95"/>
      <c r="E1977" s="95"/>
      <c r="F1977" s="305"/>
      <c r="G1977" s="299"/>
      <c r="H1977" s="299"/>
      <c r="I1977" s="303"/>
      <c r="J1977" s="330"/>
      <c r="K1977" s="299"/>
      <c r="L1977" s="299"/>
      <c r="N1977" s="22"/>
      <c r="O1977" s="22"/>
      <c r="P1977" s="240"/>
    </row>
    <row r="1978" spans="2:16" ht="11.25" customHeight="1">
      <c r="B1978" s="305"/>
      <c r="C1978" s="75"/>
      <c r="D1978" s="95"/>
      <c r="E1978" s="95"/>
      <c r="F1978" s="305"/>
      <c r="G1978" s="299"/>
      <c r="H1978" s="299"/>
      <c r="I1978" s="303"/>
      <c r="J1978" s="330"/>
      <c r="K1978" s="299"/>
      <c r="L1978" s="299"/>
      <c r="N1978" s="22"/>
      <c r="O1978" s="22"/>
      <c r="P1978" s="240"/>
    </row>
    <row r="1979" spans="2:16" ht="11.25" customHeight="1">
      <c r="B1979" s="305"/>
      <c r="C1979" s="75"/>
      <c r="D1979" s="95"/>
      <c r="E1979" s="95"/>
      <c r="F1979" s="305"/>
      <c r="G1979" s="299"/>
      <c r="H1979" s="299"/>
      <c r="I1979" s="303"/>
      <c r="J1979" s="330"/>
      <c r="K1979" s="299"/>
      <c r="L1979" s="299"/>
      <c r="N1979" s="22"/>
      <c r="O1979" s="22"/>
      <c r="P1979" s="240"/>
    </row>
    <row r="1980" spans="2:16" ht="11.25" customHeight="1">
      <c r="B1980" s="305"/>
      <c r="C1980" s="75"/>
      <c r="D1980" s="95"/>
      <c r="E1980" s="95"/>
      <c r="F1980" s="305"/>
      <c r="G1980" s="299"/>
      <c r="H1980" s="299"/>
      <c r="I1980" s="303"/>
      <c r="J1980" s="330"/>
      <c r="K1980" s="299"/>
      <c r="L1980" s="299"/>
      <c r="N1980" s="22"/>
      <c r="O1980" s="22"/>
      <c r="P1980" s="240"/>
    </row>
    <row r="1981" spans="2:16" ht="11.25" customHeight="1">
      <c r="B1981" s="305"/>
      <c r="C1981" s="75"/>
      <c r="D1981" s="95"/>
      <c r="E1981" s="95"/>
      <c r="F1981" s="305"/>
      <c r="G1981" s="299"/>
      <c r="H1981" s="299"/>
      <c r="I1981" s="303"/>
      <c r="J1981" s="330"/>
      <c r="K1981" s="299"/>
      <c r="L1981" s="299"/>
      <c r="N1981" s="22"/>
      <c r="O1981" s="22"/>
      <c r="P1981" s="240"/>
    </row>
    <row r="1982" spans="2:16" ht="11.25" customHeight="1">
      <c r="B1982" s="305"/>
      <c r="C1982" s="75"/>
      <c r="D1982" s="95"/>
      <c r="E1982" s="95"/>
      <c r="F1982" s="305"/>
      <c r="G1982" s="299"/>
      <c r="H1982" s="299"/>
      <c r="I1982" s="303"/>
      <c r="J1982" s="330"/>
      <c r="K1982" s="299"/>
      <c r="L1982" s="299"/>
      <c r="N1982" s="22"/>
      <c r="O1982" s="22"/>
      <c r="P1982" s="240"/>
    </row>
    <row r="1983" spans="2:16" ht="11.25" customHeight="1">
      <c r="B1983" s="305"/>
      <c r="C1983" s="75"/>
      <c r="D1983" s="95"/>
      <c r="E1983" s="95"/>
      <c r="F1983" s="305"/>
      <c r="G1983" s="299"/>
      <c r="H1983" s="299"/>
      <c r="I1983" s="303"/>
      <c r="J1983" s="330"/>
      <c r="K1983" s="299"/>
      <c r="L1983" s="299"/>
      <c r="N1983" s="22"/>
      <c r="O1983" s="22"/>
      <c r="P1983" s="240"/>
    </row>
    <row r="1984" spans="2:16" ht="11.25" customHeight="1">
      <c r="B1984" s="305"/>
      <c r="C1984" s="75"/>
      <c r="D1984" s="95"/>
      <c r="E1984" s="95"/>
      <c r="F1984" s="305"/>
      <c r="G1984" s="299"/>
      <c r="H1984" s="299"/>
      <c r="I1984" s="303"/>
      <c r="J1984" s="330"/>
      <c r="K1984" s="299"/>
      <c r="L1984" s="299"/>
      <c r="N1984" s="22"/>
      <c r="O1984" s="22"/>
      <c r="P1984" s="240"/>
    </row>
    <row r="1985" spans="2:16" ht="11.25" customHeight="1">
      <c r="B1985" s="305"/>
      <c r="C1985" s="75"/>
      <c r="D1985" s="95"/>
      <c r="E1985" s="95"/>
      <c r="F1985" s="305"/>
      <c r="G1985" s="299"/>
      <c r="H1985" s="299"/>
      <c r="I1985" s="303"/>
      <c r="J1985" s="330"/>
      <c r="K1985" s="299"/>
      <c r="L1985" s="299"/>
      <c r="N1985" s="22"/>
      <c r="O1985" s="22"/>
      <c r="P1985" s="240"/>
    </row>
    <row r="1986" spans="2:16" ht="11.25" customHeight="1">
      <c r="B1986" s="305"/>
      <c r="C1986" s="75"/>
      <c r="D1986" s="95"/>
      <c r="E1986" s="95"/>
      <c r="F1986" s="305"/>
      <c r="G1986" s="299"/>
      <c r="H1986" s="299"/>
      <c r="I1986" s="303"/>
      <c r="J1986" s="330"/>
      <c r="K1986" s="299"/>
      <c r="L1986" s="299"/>
      <c r="N1986" s="22"/>
      <c r="O1986" s="22"/>
      <c r="P1986" s="240"/>
    </row>
    <row r="1987" spans="2:16" ht="11.25" customHeight="1">
      <c r="B1987" s="305"/>
      <c r="C1987" s="75"/>
      <c r="D1987" s="95"/>
      <c r="E1987" s="95"/>
      <c r="F1987" s="305"/>
      <c r="G1987" s="299"/>
      <c r="H1987" s="299"/>
      <c r="I1987" s="303"/>
      <c r="J1987" s="330"/>
      <c r="K1987" s="299"/>
      <c r="L1987" s="299"/>
      <c r="N1987" s="22"/>
      <c r="O1987" s="22"/>
      <c r="P1987" s="240"/>
    </row>
    <row r="1988" spans="2:16" ht="11.25" customHeight="1">
      <c r="B1988" s="305"/>
      <c r="C1988" s="75"/>
      <c r="D1988" s="95"/>
      <c r="E1988" s="95"/>
      <c r="F1988" s="305"/>
      <c r="G1988" s="299"/>
      <c r="H1988" s="299"/>
      <c r="I1988" s="303"/>
      <c r="J1988" s="330"/>
      <c r="K1988" s="299"/>
      <c r="L1988" s="299"/>
      <c r="N1988" s="22"/>
      <c r="O1988" s="22"/>
      <c r="P1988" s="240"/>
    </row>
    <row r="1989" spans="2:16" ht="11.25" customHeight="1">
      <c r="B1989" s="305"/>
      <c r="C1989" s="75"/>
      <c r="D1989" s="95"/>
      <c r="E1989" s="95"/>
      <c r="F1989" s="305"/>
      <c r="G1989" s="299"/>
      <c r="H1989" s="299"/>
      <c r="I1989" s="303"/>
      <c r="J1989" s="330"/>
      <c r="K1989" s="299"/>
      <c r="L1989" s="299"/>
      <c r="N1989" s="22"/>
      <c r="O1989" s="22"/>
      <c r="P1989" s="240"/>
    </row>
    <row r="1990" spans="2:16" ht="11.25" customHeight="1">
      <c r="B1990" s="305"/>
      <c r="C1990" s="75"/>
      <c r="D1990" s="95"/>
      <c r="E1990" s="95"/>
      <c r="F1990" s="305"/>
      <c r="G1990" s="299"/>
      <c r="H1990" s="299"/>
      <c r="I1990" s="303"/>
      <c r="J1990" s="330"/>
      <c r="K1990" s="299"/>
      <c r="L1990" s="299"/>
      <c r="N1990" s="22"/>
      <c r="O1990" s="22"/>
      <c r="P1990" s="240"/>
    </row>
    <row r="1991" spans="2:16" ht="11.25" customHeight="1">
      <c r="B1991" s="305"/>
      <c r="C1991" s="75"/>
      <c r="D1991" s="95"/>
      <c r="E1991" s="95"/>
      <c r="F1991" s="305"/>
      <c r="G1991" s="299"/>
      <c r="H1991" s="299"/>
      <c r="I1991" s="303"/>
      <c r="J1991" s="330"/>
      <c r="K1991" s="299"/>
      <c r="L1991" s="299"/>
      <c r="N1991" s="22"/>
      <c r="O1991" s="22"/>
      <c r="P1991" s="240"/>
    </row>
    <row r="1992" spans="2:16" ht="11.25" customHeight="1">
      <c r="B1992" s="305"/>
      <c r="C1992" s="75"/>
      <c r="D1992" s="95"/>
      <c r="E1992" s="95"/>
      <c r="F1992" s="305"/>
      <c r="G1992" s="299"/>
      <c r="H1992" s="299"/>
      <c r="I1992" s="303"/>
      <c r="J1992" s="330"/>
      <c r="K1992" s="299"/>
      <c r="L1992" s="299"/>
      <c r="N1992" s="22"/>
      <c r="O1992" s="22"/>
      <c r="P1992" s="240"/>
    </row>
    <row r="1993" spans="2:16" ht="11.25" customHeight="1">
      <c r="B1993" s="305"/>
      <c r="C1993" s="75"/>
      <c r="D1993" s="95"/>
      <c r="E1993" s="95"/>
      <c r="F1993" s="305"/>
      <c r="G1993" s="299"/>
      <c r="H1993" s="299"/>
      <c r="I1993" s="303"/>
      <c r="J1993" s="330"/>
      <c r="K1993" s="299"/>
      <c r="L1993" s="299"/>
      <c r="N1993" s="22"/>
      <c r="O1993" s="22"/>
      <c r="P1993" s="240"/>
    </row>
    <row r="1994" spans="2:16" ht="11.25" customHeight="1">
      <c r="B1994" s="305"/>
      <c r="C1994" s="75"/>
      <c r="D1994" s="95"/>
      <c r="E1994" s="95"/>
      <c r="F1994" s="305"/>
      <c r="G1994" s="299"/>
      <c r="H1994" s="299"/>
      <c r="I1994" s="303"/>
      <c r="J1994" s="330"/>
      <c r="K1994" s="299"/>
      <c r="L1994" s="299"/>
      <c r="N1994" s="22"/>
      <c r="O1994" s="22"/>
      <c r="P1994" s="240"/>
    </row>
    <row r="1995" spans="2:16" ht="11.25" customHeight="1">
      <c r="B1995" s="305"/>
      <c r="C1995" s="75"/>
      <c r="D1995" s="95"/>
      <c r="E1995" s="95"/>
      <c r="F1995" s="305"/>
      <c r="G1995" s="299"/>
      <c r="H1995" s="299"/>
      <c r="I1995" s="303"/>
      <c r="J1995" s="330"/>
      <c r="K1995" s="299"/>
      <c r="L1995" s="299"/>
      <c r="N1995" s="22"/>
      <c r="O1995" s="22"/>
      <c r="P1995" s="240"/>
    </row>
    <row r="1996" spans="2:16" ht="11.25" customHeight="1">
      <c r="B1996" s="305"/>
      <c r="C1996" s="75"/>
      <c r="D1996" s="95"/>
      <c r="E1996" s="95"/>
      <c r="F1996" s="305"/>
      <c r="G1996" s="299"/>
      <c r="H1996" s="299"/>
      <c r="I1996" s="303"/>
      <c r="J1996" s="330"/>
      <c r="K1996" s="299"/>
      <c r="L1996" s="299"/>
      <c r="N1996" s="22"/>
      <c r="O1996" s="22"/>
      <c r="P1996" s="240"/>
    </row>
    <row r="1997" spans="2:16" ht="11.25" customHeight="1">
      <c r="B1997" s="305"/>
      <c r="C1997" s="75"/>
      <c r="D1997" s="95"/>
      <c r="E1997" s="95"/>
      <c r="F1997" s="305"/>
      <c r="G1997" s="299"/>
      <c r="H1997" s="299"/>
      <c r="I1997" s="303"/>
      <c r="J1997" s="330"/>
      <c r="K1997" s="299"/>
      <c r="L1997" s="299"/>
      <c r="N1997" s="22"/>
      <c r="O1997" s="22"/>
      <c r="P1997" s="240"/>
    </row>
    <row r="1998" spans="2:16" ht="11.25" customHeight="1">
      <c r="B1998" s="305"/>
      <c r="C1998" s="75"/>
      <c r="D1998" s="95"/>
      <c r="E1998" s="95"/>
      <c r="F1998" s="305"/>
      <c r="G1998" s="299"/>
      <c r="H1998" s="299"/>
      <c r="I1998" s="303"/>
      <c r="J1998" s="330"/>
      <c r="K1998" s="299"/>
      <c r="L1998" s="299"/>
      <c r="N1998" s="22"/>
      <c r="O1998" s="22"/>
      <c r="P1998" s="240"/>
    </row>
    <row r="1999" spans="2:16" ht="11.25" customHeight="1">
      <c r="B1999" s="305"/>
      <c r="C1999" s="75"/>
      <c r="D1999" s="95"/>
      <c r="E1999" s="95"/>
      <c r="F1999" s="305"/>
      <c r="G1999" s="299"/>
      <c r="H1999" s="299"/>
      <c r="I1999" s="303"/>
      <c r="J1999" s="330"/>
      <c r="K1999" s="299"/>
      <c r="L1999" s="299"/>
      <c r="N1999" s="22"/>
      <c r="O1999" s="22"/>
      <c r="P1999" s="240"/>
    </row>
    <row r="2000" spans="2:16" ht="11.25" customHeight="1">
      <c r="B2000" s="305"/>
      <c r="C2000" s="75"/>
      <c r="D2000" s="95"/>
      <c r="E2000" s="95"/>
      <c r="F2000" s="305"/>
      <c r="G2000" s="299"/>
      <c r="H2000" s="299"/>
      <c r="I2000" s="303"/>
      <c r="J2000" s="330"/>
      <c r="K2000" s="299"/>
      <c r="L2000" s="299"/>
      <c r="N2000" s="22"/>
      <c r="O2000" s="22"/>
      <c r="P2000" s="240"/>
    </row>
    <row r="2001" spans="2:16" ht="11.25" customHeight="1">
      <c r="B2001" s="305"/>
      <c r="C2001" s="75"/>
      <c r="D2001" s="95"/>
      <c r="E2001" s="95"/>
      <c r="F2001" s="305"/>
      <c r="G2001" s="299"/>
      <c r="H2001" s="299"/>
      <c r="I2001" s="303"/>
      <c r="J2001" s="330"/>
      <c r="K2001" s="299"/>
      <c r="L2001" s="299"/>
      <c r="N2001" s="22"/>
      <c r="O2001" s="22"/>
      <c r="P2001" s="240"/>
    </row>
    <row r="2002" spans="2:16" ht="11.25" customHeight="1">
      <c r="B2002" s="305"/>
      <c r="C2002" s="75"/>
      <c r="D2002" s="95"/>
      <c r="E2002" s="95"/>
      <c r="F2002" s="305"/>
      <c r="G2002" s="299"/>
      <c r="H2002" s="299"/>
      <c r="I2002" s="303"/>
      <c r="J2002" s="330"/>
      <c r="K2002" s="299"/>
      <c r="L2002" s="299"/>
      <c r="N2002" s="22"/>
      <c r="O2002" s="22"/>
      <c r="P2002" s="240"/>
    </row>
    <row r="2003" spans="2:16" ht="11.25" customHeight="1">
      <c r="B2003" s="305"/>
      <c r="C2003" s="75"/>
      <c r="D2003" s="95"/>
      <c r="E2003" s="95"/>
      <c r="F2003" s="305"/>
      <c r="G2003" s="299"/>
      <c r="H2003" s="299"/>
      <c r="I2003" s="303"/>
      <c r="J2003" s="330"/>
      <c r="K2003" s="299"/>
      <c r="L2003" s="299"/>
      <c r="N2003" s="22"/>
      <c r="O2003" s="22"/>
      <c r="P2003" s="240"/>
    </row>
    <row r="2004" spans="2:16" ht="11.25" customHeight="1">
      <c r="B2004" s="305"/>
      <c r="C2004" s="75"/>
      <c r="D2004" s="95"/>
      <c r="E2004" s="95"/>
      <c r="F2004" s="305"/>
      <c r="G2004" s="299"/>
      <c r="H2004" s="299"/>
      <c r="I2004" s="303"/>
      <c r="J2004" s="330"/>
      <c r="K2004" s="299"/>
      <c r="L2004" s="299"/>
      <c r="N2004" s="22"/>
      <c r="O2004" s="22"/>
      <c r="P2004" s="240"/>
    </row>
    <row r="2005" spans="2:16" ht="11.25" customHeight="1">
      <c r="B2005" s="305"/>
      <c r="C2005" s="75"/>
      <c r="D2005" s="95"/>
      <c r="E2005" s="95"/>
      <c r="F2005" s="305"/>
      <c r="G2005" s="299"/>
      <c r="H2005" s="299"/>
      <c r="I2005" s="303"/>
      <c r="J2005" s="330"/>
      <c r="K2005" s="299"/>
      <c r="L2005" s="299"/>
      <c r="N2005" s="22"/>
      <c r="O2005" s="22"/>
      <c r="P2005" s="240"/>
    </row>
    <row r="2006" spans="2:16" ht="11.25" customHeight="1">
      <c r="B2006" s="305"/>
      <c r="C2006" s="75"/>
      <c r="D2006" s="95"/>
      <c r="E2006" s="95"/>
      <c r="F2006" s="305"/>
      <c r="G2006" s="299"/>
      <c r="H2006" s="299"/>
      <c r="I2006" s="303"/>
      <c r="J2006" s="330"/>
      <c r="K2006" s="299"/>
      <c r="L2006" s="299"/>
      <c r="N2006" s="22"/>
      <c r="O2006" s="22"/>
      <c r="P2006" s="240"/>
    </row>
    <row r="2007" spans="2:16" ht="11.25" customHeight="1">
      <c r="B2007" s="305"/>
      <c r="C2007" s="75"/>
      <c r="D2007" s="95"/>
      <c r="E2007" s="95"/>
      <c r="F2007" s="305"/>
      <c r="G2007" s="299"/>
      <c r="H2007" s="299"/>
      <c r="I2007" s="303"/>
      <c r="J2007" s="330"/>
      <c r="K2007" s="299"/>
      <c r="L2007" s="299"/>
      <c r="N2007" s="22"/>
      <c r="O2007" s="22"/>
      <c r="P2007" s="240"/>
    </row>
    <row r="2008" spans="2:16" ht="11.25" customHeight="1">
      <c r="B2008" s="305"/>
      <c r="C2008" s="75"/>
      <c r="D2008" s="95"/>
      <c r="E2008" s="95"/>
      <c r="F2008" s="305"/>
      <c r="G2008" s="299"/>
      <c r="H2008" s="299"/>
      <c r="I2008" s="303"/>
      <c r="J2008" s="330"/>
      <c r="K2008" s="299"/>
      <c r="L2008" s="299"/>
      <c r="N2008" s="22"/>
      <c r="O2008" s="22"/>
      <c r="P2008" s="240"/>
    </row>
    <row r="2009" spans="2:16" ht="11.25" customHeight="1">
      <c r="B2009" s="305"/>
      <c r="C2009" s="75"/>
      <c r="D2009" s="95"/>
      <c r="E2009" s="95"/>
      <c r="F2009" s="305"/>
      <c r="G2009" s="299"/>
      <c r="H2009" s="299"/>
      <c r="I2009" s="303"/>
      <c r="J2009" s="330"/>
      <c r="K2009" s="299"/>
      <c r="L2009" s="299"/>
      <c r="N2009" s="22"/>
      <c r="O2009" s="22"/>
      <c r="P2009" s="240"/>
    </row>
    <row r="2010" spans="2:16" ht="11.25" customHeight="1">
      <c r="B2010" s="305"/>
      <c r="C2010" s="75"/>
      <c r="D2010" s="95"/>
      <c r="E2010" s="95"/>
      <c r="F2010" s="305"/>
      <c r="G2010" s="299"/>
      <c r="H2010" s="299"/>
      <c r="I2010" s="303"/>
      <c r="J2010" s="330"/>
      <c r="K2010" s="299"/>
      <c r="L2010" s="299"/>
      <c r="N2010" s="22"/>
      <c r="O2010" s="22"/>
      <c r="P2010" s="240"/>
    </row>
    <row r="2011" spans="2:16" ht="11.25" customHeight="1">
      <c r="B2011" s="305"/>
      <c r="C2011" s="75"/>
      <c r="D2011" s="95"/>
      <c r="E2011" s="95"/>
      <c r="F2011" s="305"/>
      <c r="G2011" s="299"/>
      <c r="H2011" s="299"/>
      <c r="I2011" s="303"/>
      <c r="J2011" s="330"/>
      <c r="K2011" s="299"/>
      <c r="L2011" s="299"/>
      <c r="N2011" s="22"/>
      <c r="O2011" s="22"/>
      <c r="P2011" s="240"/>
    </row>
    <row r="2012" spans="2:16" ht="11.25" customHeight="1">
      <c r="B2012" s="305"/>
      <c r="C2012" s="75"/>
      <c r="D2012" s="95"/>
      <c r="E2012" s="95"/>
      <c r="F2012" s="305"/>
      <c r="G2012" s="299"/>
      <c r="H2012" s="299"/>
      <c r="I2012" s="303"/>
      <c r="J2012" s="330"/>
      <c r="K2012" s="299"/>
      <c r="L2012" s="299"/>
      <c r="N2012" s="22"/>
      <c r="O2012" s="22"/>
      <c r="P2012" s="240"/>
    </row>
    <row r="2013" spans="2:16" ht="11.25" customHeight="1">
      <c r="B2013" s="305"/>
      <c r="C2013" s="75"/>
      <c r="D2013" s="95"/>
      <c r="E2013" s="95"/>
      <c r="F2013" s="305"/>
      <c r="G2013" s="299"/>
      <c r="H2013" s="299"/>
      <c r="I2013" s="303"/>
      <c r="J2013" s="330"/>
      <c r="K2013" s="299"/>
      <c r="L2013" s="299"/>
      <c r="N2013" s="22"/>
      <c r="O2013" s="22"/>
      <c r="P2013" s="240"/>
    </row>
    <row r="2014" spans="2:16" ht="11.25" customHeight="1">
      <c r="B2014" s="305"/>
      <c r="C2014" s="75"/>
      <c r="D2014" s="95"/>
      <c r="E2014" s="95"/>
      <c r="F2014" s="305"/>
      <c r="G2014" s="299"/>
      <c r="H2014" s="299"/>
      <c r="I2014" s="303"/>
      <c r="J2014" s="330"/>
      <c r="K2014" s="299"/>
      <c r="L2014" s="299"/>
      <c r="N2014" s="22"/>
      <c r="O2014" s="22"/>
      <c r="P2014" s="240"/>
    </row>
    <row r="2015" spans="2:16" ht="11.25" customHeight="1">
      <c r="B2015" s="305"/>
      <c r="C2015" s="75"/>
      <c r="D2015" s="95"/>
      <c r="E2015" s="95"/>
      <c r="F2015" s="305"/>
      <c r="G2015" s="299"/>
      <c r="H2015" s="299"/>
      <c r="I2015" s="303"/>
      <c r="J2015" s="330"/>
      <c r="K2015" s="299"/>
      <c r="L2015" s="299"/>
      <c r="N2015" s="22"/>
      <c r="O2015" s="22"/>
      <c r="P2015" s="240"/>
    </row>
    <row r="2016" spans="2:16" ht="11.25" customHeight="1">
      <c r="B2016" s="305"/>
      <c r="C2016" s="75"/>
      <c r="D2016" s="95"/>
      <c r="E2016" s="95"/>
      <c r="F2016" s="305"/>
      <c r="G2016" s="299"/>
      <c r="H2016" s="299"/>
      <c r="I2016" s="303"/>
      <c r="J2016" s="330"/>
      <c r="K2016" s="299"/>
      <c r="L2016" s="299"/>
      <c r="N2016" s="22"/>
      <c r="O2016" s="22"/>
      <c r="P2016" s="240"/>
    </row>
    <row r="2017" spans="2:16" ht="11.25" customHeight="1">
      <c r="B2017" s="305"/>
      <c r="C2017" s="75"/>
      <c r="D2017" s="95"/>
      <c r="E2017" s="95"/>
      <c r="F2017" s="305"/>
      <c r="G2017" s="299"/>
      <c r="H2017" s="299"/>
      <c r="I2017" s="303"/>
      <c r="J2017" s="330"/>
      <c r="K2017" s="299"/>
      <c r="L2017" s="299"/>
      <c r="N2017" s="22"/>
      <c r="O2017" s="22"/>
      <c r="P2017" s="240"/>
    </row>
    <row r="2018" spans="2:16" ht="11.25" customHeight="1">
      <c r="B2018" s="305"/>
      <c r="C2018" s="75"/>
      <c r="D2018" s="95"/>
      <c r="E2018" s="95"/>
      <c r="F2018" s="305"/>
      <c r="G2018" s="299"/>
      <c r="H2018" s="299"/>
      <c r="I2018" s="303"/>
      <c r="J2018" s="330"/>
      <c r="K2018" s="299"/>
      <c r="L2018" s="299"/>
      <c r="N2018" s="22"/>
      <c r="O2018" s="22"/>
      <c r="P2018" s="240"/>
    </row>
    <row r="2019" spans="2:16" ht="11.25" customHeight="1">
      <c r="B2019" s="305"/>
      <c r="C2019" s="75"/>
      <c r="D2019" s="95"/>
      <c r="E2019" s="95"/>
      <c r="F2019" s="305"/>
      <c r="G2019" s="299"/>
      <c r="H2019" s="299"/>
      <c r="I2019" s="303"/>
      <c r="J2019" s="330"/>
      <c r="K2019" s="299"/>
      <c r="L2019" s="299"/>
      <c r="N2019" s="22"/>
      <c r="O2019" s="22"/>
      <c r="P2019" s="240"/>
    </row>
    <row r="2020" spans="2:16" ht="11.25" customHeight="1">
      <c r="B2020" s="305"/>
      <c r="C2020" s="75"/>
      <c r="D2020" s="95"/>
      <c r="E2020" s="95"/>
      <c r="F2020" s="305"/>
      <c r="G2020" s="299"/>
      <c r="H2020" s="299"/>
      <c r="I2020" s="303"/>
      <c r="J2020" s="330"/>
      <c r="K2020" s="299"/>
      <c r="L2020" s="299"/>
      <c r="N2020" s="22"/>
      <c r="O2020" s="22"/>
      <c r="P2020" s="240"/>
    </row>
    <row r="2021" spans="2:16" ht="11.25" customHeight="1">
      <c r="B2021" s="305"/>
      <c r="C2021" s="75"/>
      <c r="D2021" s="95"/>
      <c r="E2021" s="95"/>
      <c r="F2021" s="305"/>
      <c r="G2021" s="299"/>
      <c r="H2021" s="299"/>
      <c r="I2021" s="303"/>
      <c r="J2021" s="330"/>
      <c r="K2021" s="299"/>
      <c r="L2021" s="299"/>
      <c r="N2021" s="22"/>
      <c r="O2021" s="22"/>
      <c r="P2021" s="240"/>
    </row>
    <row r="2022" spans="2:16" ht="11.25" customHeight="1">
      <c r="B2022" s="305"/>
      <c r="C2022" s="75"/>
      <c r="D2022" s="95"/>
      <c r="E2022" s="95"/>
      <c r="F2022" s="305"/>
      <c r="G2022" s="299"/>
      <c r="H2022" s="299"/>
      <c r="I2022" s="303"/>
      <c r="J2022" s="330"/>
      <c r="K2022" s="299"/>
      <c r="L2022" s="299"/>
      <c r="N2022" s="22"/>
      <c r="O2022" s="22"/>
      <c r="P2022" s="240"/>
    </row>
    <row r="2023" spans="2:16" ht="11.25" customHeight="1">
      <c r="B2023" s="305"/>
      <c r="C2023" s="75"/>
      <c r="D2023" s="95"/>
      <c r="E2023" s="95"/>
      <c r="F2023" s="305"/>
      <c r="G2023" s="299"/>
      <c r="H2023" s="299"/>
      <c r="I2023" s="303"/>
      <c r="J2023" s="330"/>
      <c r="K2023" s="299"/>
      <c r="L2023" s="299"/>
      <c r="N2023" s="22"/>
      <c r="O2023" s="22"/>
      <c r="P2023" s="240"/>
    </row>
    <row r="2024" spans="2:16" ht="11.25" customHeight="1">
      <c r="B2024" s="305"/>
      <c r="C2024" s="75"/>
      <c r="D2024" s="95"/>
      <c r="E2024" s="95"/>
      <c r="F2024" s="305"/>
      <c r="G2024" s="299"/>
      <c r="H2024" s="299"/>
      <c r="I2024" s="303"/>
      <c r="J2024" s="330"/>
      <c r="K2024" s="299"/>
      <c r="L2024" s="299"/>
      <c r="N2024" s="22"/>
      <c r="O2024" s="22"/>
      <c r="P2024" s="240"/>
    </row>
    <row r="2025" spans="2:16" ht="11.25" customHeight="1">
      <c r="B2025" s="305"/>
      <c r="C2025" s="75"/>
      <c r="D2025" s="95"/>
      <c r="E2025" s="95"/>
      <c r="F2025" s="305"/>
      <c r="G2025" s="299"/>
      <c r="H2025" s="299"/>
      <c r="I2025" s="303"/>
      <c r="J2025" s="330"/>
      <c r="K2025" s="299"/>
      <c r="L2025" s="299"/>
      <c r="N2025" s="22"/>
      <c r="O2025" s="22"/>
      <c r="P2025" s="240"/>
    </row>
    <row r="2026" spans="2:16" ht="11.25" customHeight="1">
      <c r="B2026" s="305"/>
      <c r="C2026" s="75"/>
      <c r="D2026" s="95"/>
      <c r="E2026" s="95"/>
      <c r="F2026" s="305"/>
      <c r="G2026" s="299"/>
      <c r="H2026" s="299"/>
      <c r="I2026" s="303"/>
      <c r="J2026" s="330"/>
      <c r="K2026" s="299"/>
      <c r="L2026" s="299"/>
      <c r="N2026" s="22"/>
      <c r="O2026" s="22"/>
      <c r="P2026" s="240"/>
    </row>
    <row r="2027" spans="2:16" ht="11.25" customHeight="1">
      <c r="B2027" s="305"/>
      <c r="C2027" s="75"/>
      <c r="D2027" s="95"/>
      <c r="E2027" s="95"/>
      <c r="F2027" s="305"/>
      <c r="G2027" s="299"/>
      <c r="H2027" s="299"/>
      <c r="I2027" s="303"/>
      <c r="J2027" s="330"/>
      <c r="K2027" s="299"/>
      <c r="L2027" s="299"/>
      <c r="N2027" s="22"/>
      <c r="O2027" s="22"/>
      <c r="P2027" s="240"/>
    </row>
    <row r="2028" spans="2:16" ht="11.25" customHeight="1">
      <c r="B2028" s="305"/>
      <c r="C2028" s="75"/>
      <c r="D2028" s="95"/>
      <c r="E2028" s="95"/>
      <c r="F2028" s="305"/>
      <c r="G2028" s="299"/>
      <c r="H2028" s="299"/>
      <c r="I2028" s="303"/>
      <c r="J2028" s="330"/>
      <c r="K2028" s="299"/>
      <c r="L2028" s="299"/>
      <c r="N2028" s="22"/>
      <c r="O2028" s="22"/>
      <c r="P2028" s="240"/>
    </row>
    <row r="2029" spans="2:16" ht="11.25" customHeight="1">
      <c r="B2029" s="305"/>
      <c r="C2029" s="75"/>
      <c r="D2029" s="95"/>
      <c r="E2029" s="95"/>
      <c r="F2029" s="305"/>
      <c r="G2029" s="299"/>
      <c r="H2029" s="299"/>
      <c r="I2029" s="303"/>
      <c r="J2029" s="330"/>
      <c r="K2029" s="299"/>
      <c r="L2029" s="299"/>
      <c r="N2029" s="22"/>
      <c r="O2029" s="22"/>
      <c r="P2029" s="240"/>
    </row>
    <row r="2030" spans="2:16" ht="11.25" customHeight="1">
      <c r="B2030" s="305"/>
      <c r="C2030" s="75"/>
      <c r="D2030" s="95"/>
      <c r="E2030" s="95"/>
      <c r="F2030" s="305"/>
      <c r="G2030" s="299"/>
      <c r="H2030" s="299"/>
      <c r="I2030" s="303"/>
      <c r="J2030" s="330"/>
      <c r="K2030" s="299"/>
      <c r="L2030" s="299"/>
      <c r="N2030" s="22"/>
      <c r="O2030" s="22"/>
      <c r="P2030" s="240"/>
    </row>
    <row r="2031" spans="2:16" ht="11.25" customHeight="1">
      <c r="B2031" s="305"/>
      <c r="C2031" s="75"/>
      <c r="D2031" s="95"/>
      <c r="E2031" s="95"/>
      <c r="F2031" s="305"/>
      <c r="G2031" s="299"/>
      <c r="H2031" s="299"/>
      <c r="I2031" s="303"/>
      <c r="J2031" s="330"/>
      <c r="K2031" s="299"/>
      <c r="L2031" s="299"/>
      <c r="N2031" s="22"/>
      <c r="O2031" s="22"/>
      <c r="P2031" s="240"/>
    </row>
    <row r="2032" spans="2:16" ht="11.25" customHeight="1">
      <c r="B2032" s="305"/>
      <c r="C2032" s="75"/>
      <c r="D2032" s="95"/>
      <c r="E2032" s="95"/>
      <c r="F2032" s="305"/>
      <c r="G2032" s="299"/>
      <c r="H2032" s="299"/>
      <c r="I2032" s="303"/>
      <c r="J2032" s="330"/>
      <c r="K2032" s="299"/>
      <c r="L2032" s="299"/>
      <c r="N2032" s="22"/>
      <c r="O2032" s="22"/>
      <c r="P2032" s="240"/>
    </row>
    <row r="2033" spans="2:16" ht="11.25" customHeight="1">
      <c r="B2033" s="305"/>
      <c r="C2033" s="75"/>
      <c r="D2033" s="95"/>
      <c r="E2033" s="95"/>
      <c r="F2033" s="305"/>
      <c r="G2033" s="299"/>
      <c r="H2033" s="299"/>
      <c r="I2033" s="303"/>
      <c r="J2033" s="330"/>
      <c r="K2033" s="299"/>
      <c r="L2033" s="299"/>
      <c r="N2033" s="22"/>
      <c r="O2033" s="22"/>
      <c r="P2033" s="240"/>
    </row>
    <row r="2034" spans="2:16" ht="11.25" customHeight="1">
      <c r="B2034" s="305"/>
      <c r="C2034" s="75"/>
      <c r="D2034" s="95"/>
      <c r="E2034" s="95"/>
      <c r="F2034" s="305"/>
      <c r="G2034" s="299"/>
      <c r="H2034" s="299"/>
      <c r="I2034" s="303"/>
      <c r="J2034" s="330"/>
      <c r="K2034" s="299"/>
      <c r="L2034" s="299"/>
      <c r="N2034" s="22"/>
      <c r="O2034" s="22"/>
      <c r="P2034" s="240"/>
    </row>
    <row r="2035" spans="2:16" ht="11.25" customHeight="1">
      <c r="B2035" s="305"/>
      <c r="C2035" s="75"/>
      <c r="D2035" s="95"/>
      <c r="E2035" s="95"/>
      <c r="F2035" s="305"/>
      <c r="G2035" s="299"/>
      <c r="H2035" s="299"/>
      <c r="I2035" s="303"/>
      <c r="J2035" s="330"/>
      <c r="K2035" s="299"/>
      <c r="L2035" s="299"/>
      <c r="N2035" s="22"/>
      <c r="O2035" s="22"/>
      <c r="P2035" s="240"/>
    </row>
    <row r="2036" spans="2:16" ht="11.25" customHeight="1">
      <c r="B2036" s="305"/>
      <c r="C2036" s="75"/>
      <c r="D2036" s="95"/>
      <c r="E2036" s="95"/>
      <c r="F2036" s="305"/>
      <c r="G2036" s="299"/>
      <c r="H2036" s="299"/>
      <c r="I2036" s="303"/>
      <c r="J2036" s="330"/>
      <c r="K2036" s="299"/>
      <c r="L2036" s="299"/>
      <c r="N2036" s="22"/>
      <c r="O2036" s="22"/>
      <c r="P2036" s="240"/>
    </row>
    <row r="2037" spans="2:16" ht="11.25" customHeight="1">
      <c r="B2037" s="305"/>
      <c r="C2037" s="75"/>
      <c r="D2037" s="95"/>
      <c r="E2037" s="95"/>
      <c r="F2037" s="305"/>
      <c r="G2037" s="299"/>
      <c r="H2037" s="299"/>
      <c r="I2037" s="303"/>
      <c r="J2037" s="330"/>
      <c r="K2037" s="299"/>
      <c r="L2037" s="299"/>
      <c r="N2037" s="22"/>
      <c r="O2037" s="22"/>
      <c r="P2037" s="240"/>
    </row>
    <row r="2038" spans="2:16" ht="11.25" customHeight="1">
      <c r="B2038" s="305"/>
      <c r="C2038" s="75"/>
      <c r="D2038" s="95"/>
      <c r="E2038" s="95"/>
      <c r="F2038" s="305"/>
      <c r="G2038" s="299"/>
      <c r="H2038" s="299"/>
      <c r="I2038" s="303"/>
      <c r="J2038" s="330"/>
      <c r="K2038" s="299"/>
      <c r="L2038" s="299"/>
      <c r="N2038" s="22"/>
      <c r="O2038" s="22"/>
      <c r="P2038" s="240"/>
    </row>
    <row r="2039" spans="2:16" ht="11.25" customHeight="1">
      <c r="B2039" s="305"/>
      <c r="C2039" s="75"/>
      <c r="D2039" s="95"/>
      <c r="E2039" s="95"/>
      <c r="F2039" s="305"/>
      <c r="G2039" s="299"/>
      <c r="H2039" s="299"/>
      <c r="I2039" s="303"/>
      <c r="J2039" s="330"/>
      <c r="K2039" s="299"/>
      <c r="L2039" s="299"/>
      <c r="N2039" s="22"/>
      <c r="O2039" s="22"/>
      <c r="P2039" s="240"/>
    </row>
    <row r="2040" spans="2:16" ht="11.25" customHeight="1">
      <c r="B2040" s="305"/>
      <c r="C2040" s="75"/>
      <c r="D2040" s="95"/>
      <c r="E2040" s="95"/>
      <c r="F2040" s="305"/>
      <c r="G2040" s="299"/>
      <c r="H2040" s="299"/>
      <c r="I2040" s="303"/>
      <c r="J2040" s="330"/>
      <c r="K2040" s="299"/>
      <c r="L2040" s="299"/>
      <c r="N2040" s="22"/>
      <c r="O2040" s="22"/>
      <c r="P2040" s="240"/>
    </row>
    <row r="2041" spans="2:16" ht="11.25" customHeight="1">
      <c r="B2041" s="305"/>
      <c r="C2041" s="75"/>
      <c r="D2041" s="95"/>
      <c r="E2041" s="95"/>
      <c r="F2041" s="305"/>
      <c r="G2041" s="299"/>
      <c r="H2041" s="299"/>
      <c r="I2041" s="303"/>
      <c r="J2041" s="330"/>
      <c r="K2041" s="299"/>
      <c r="L2041" s="299"/>
      <c r="N2041" s="22"/>
      <c r="O2041" s="22"/>
      <c r="P2041" s="240"/>
    </row>
    <row r="2042" spans="2:16" ht="11.25" customHeight="1">
      <c r="B2042" s="305"/>
      <c r="C2042" s="75"/>
      <c r="D2042" s="95"/>
      <c r="E2042" s="95"/>
      <c r="F2042" s="305"/>
      <c r="G2042" s="299"/>
      <c r="H2042" s="299"/>
      <c r="I2042" s="303"/>
      <c r="J2042" s="330"/>
      <c r="K2042" s="299"/>
      <c r="L2042" s="299"/>
      <c r="N2042" s="22"/>
      <c r="O2042" s="22"/>
      <c r="P2042" s="240"/>
    </row>
    <row r="2043" spans="2:16" ht="11.25" customHeight="1">
      <c r="B2043" s="305"/>
      <c r="C2043" s="75"/>
      <c r="D2043" s="95"/>
      <c r="E2043" s="95"/>
      <c r="F2043" s="305"/>
      <c r="G2043" s="299"/>
      <c r="H2043" s="299"/>
      <c r="I2043" s="303"/>
      <c r="J2043" s="330"/>
      <c r="K2043" s="299"/>
      <c r="L2043" s="299"/>
      <c r="N2043" s="22"/>
      <c r="O2043" s="22"/>
      <c r="P2043" s="240"/>
    </row>
    <row r="2044" spans="2:16" ht="11.25" customHeight="1">
      <c r="B2044" s="305"/>
      <c r="C2044" s="75"/>
      <c r="D2044" s="95"/>
      <c r="E2044" s="95"/>
      <c r="F2044" s="305"/>
      <c r="G2044" s="299"/>
      <c r="H2044" s="299"/>
      <c r="I2044" s="303"/>
      <c r="J2044" s="330"/>
      <c r="K2044" s="299"/>
      <c r="L2044" s="299"/>
      <c r="N2044" s="22"/>
      <c r="O2044" s="22"/>
      <c r="P2044" s="240"/>
    </row>
    <row r="2045" spans="2:16" ht="11.25" customHeight="1">
      <c r="B2045" s="305"/>
      <c r="C2045" s="75"/>
      <c r="D2045" s="95"/>
      <c r="E2045" s="95"/>
      <c r="F2045" s="305"/>
      <c r="G2045" s="299"/>
      <c r="H2045" s="299"/>
      <c r="I2045" s="303"/>
      <c r="J2045" s="330"/>
      <c r="K2045" s="299"/>
      <c r="L2045" s="299"/>
      <c r="N2045" s="22"/>
      <c r="O2045" s="22"/>
      <c r="P2045" s="240"/>
    </row>
    <row r="2046" spans="2:16" ht="11.25" customHeight="1">
      <c r="B2046" s="305"/>
      <c r="C2046" s="75"/>
      <c r="D2046" s="95"/>
      <c r="E2046" s="95"/>
      <c r="F2046" s="305"/>
      <c r="G2046" s="299"/>
      <c r="H2046" s="299"/>
      <c r="I2046" s="303"/>
      <c r="J2046" s="330"/>
      <c r="K2046" s="299"/>
      <c r="L2046" s="299"/>
      <c r="N2046" s="22"/>
      <c r="O2046" s="22"/>
      <c r="P2046" s="240"/>
    </row>
    <row r="2047" spans="2:16" ht="11.25" customHeight="1">
      <c r="B2047" s="305"/>
      <c r="C2047" s="75"/>
      <c r="D2047" s="95"/>
      <c r="E2047" s="95"/>
      <c r="F2047" s="305"/>
      <c r="G2047" s="299"/>
      <c r="H2047" s="299"/>
      <c r="I2047" s="303"/>
      <c r="J2047" s="330"/>
      <c r="K2047" s="299"/>
      <c r="L2047" s="299"/>
      <c r="N2047" s="22"/>
      <c r="O2047" s="22"/>
      <c r="P2047" s="240"/>
    </row>
    <row r="2048" spans="2:16" ht="11.25" customHeight="1">
      <c r="B2048" s="305"/>
      <c r="C2048" s="75"/>
      <c r="D2048" s="95"/>
      <c r="E2048" s="95"/>
      <c r="F2048" s="305"/>
      <c r="G2048" s="299"/>
      <c r="H2048" s="299"/>
      <c r="I2048" s="303"/>
      <c r="J2048" s="330"/>
      <c r="K2048" s="299"/>
      <c r="L2048" s="299"/>
      <c r="N2048" s="22"/>
      <c r="O2048" s="22"/>
      <c r="P2048" s="240"/>
    </row>
    <row r="2049" spans="2:16" ht="11.25" customHeight="1">
      <c r="B2049" s="305"/>
      <c r="C2049" s="75"/>
      <c r="D2049" s="95"/>
      <c r="E2049" s="95"/>
      <c r="F2049" s="305"/>
      <c r="G2049" s="299"/>
      <c r="H2049" s="299"/>
      <c r="I2049" s="303"/>
      <c r="J2049" s="330"/>
      <c r="K2049" s="299"/>
      <c r="L2049" s="299"/>
      <c r="N2049" s="22"/>
      <c r="O2049" s="22"/>
      <c r="P2049" s="240"/>
    </row>
    <row r="2050" spans="2:16" ht="11.25" customHeight="1">
      <c r="B2050" s="305"/>
      <c r="C2050" s="75"/>
      <c r="D2050" s="95"/>
      <c r="E2050" s="95"/>
      <c r="F2050" s="305"/>
      <c r="G2050" s="299"/>
      <c r="H2050" s="299"/>
      <c r="I2050" s="303"/>
      <c r="J2050" s="330"/>
      <c r="K2050" s="299"/>
      <c r="L2050" s="299"/>
      <c r="N2050" s="22"/>
      <c r="O2050" s="22"/>
      <c r="P2050" s="240"/>
    </row>
    <row r="2051" spans="2:16" ht="11.25" customHeight="1">
      <c r="B2051" s="305"/>
      <c r="C2051" s="75"/>
      <c r="D2051" s="95"/>
      <c r="E2051" s="95"/>
      <c r="F2051" s="305"/>
      <c r="G2051" s="299"/>
      <c r="H2051" s="299"/>
      <c r="I2051" s="303"/>
      <c r="J2051" s="330"/>
      <c r="K2051" s="299"/>
      <c r="L2051" s="299"/>
      <c r="N2051" s="22"/>
      <c r="O2051" s="22"/>
      <c r="P2051" s="240"/>
    </row>
    <row r="2052" spans="2:16" ht="11.25" customHeight="1">
      <c r="B2052" s="305"/>
      <c r="C2052" s="75"/>
      <c r="D2052" s="95"/>
      <c r="E2052" s="95"/>
      <c r="F2052" s="305"/>
      <c r="G2052" s="299"/>
      <c r="H2052" s="299"/>
      <c r="I2052" s="303"/>
      <c r="J2052" s="330"/>
      <c r="K2052" s="299"/>
      <c r="L2052" s="299"/>
      <c r="N2052" s="22"/>
      <c r="O2052" s="22"/>
      <c r="P2052" s="240"/>
    </row>
    <row r="2053" spans="2:16" ht="11.25" customHeight="1">
      <c r="B2053" s="305"/>
      <c r="C2053" s="75"/>
      <c r="D2053" s="95"/>
      <c r="E2053" s="95"/>
      <c r="F2053" s="305"/>
      <c r="G2053" s="299"/>
      <c r="H2053" s="299"/>
      <c r="I2053" s="303"/>
      <c r="J2053" s="330"/>
      <c r="K2053" s="299"/>
      <c r="L2053" s="299"/>
      <c r="N2053" s="22"/>
      <c r="O2053" s="22"/>
      <c r="P2053" s="240"/>
    </row>
    <row r="2054" spans="2:16" ht="11.25" customHeight="1">
      <c r="B2054" s="305"/>
      <c r="C2054" s="75"/>
      <c r="D2054" s="95"/>
      <c r="E2054" s="95"/>
      <c r="F2054" s="305"/>
      <c r="G2054" s="299"/>
      <c r="H2054" s="299"/>
      <c r="I2054" s="303"/>
      <c r="J2054" s="330"/>
      <c r="K2054" s="299"/>
      <c r="L2054" s="299"/>
      <c r="N2054" s="22"/>
      <c r="O2054" s="22"/>
      <c r="P2054" s="240"/>
    </row>
    <row r="2055" spans="2:16" ht="11.25" customHeight="1">
      <c r="B2055" s="305"/>
      <c r="C2055" s="75"/>
      <c r="D2055" s="95"/>
      <c r="E2055" s="95"/>
      <c r="F2055" s="305"/>
      <c r="G2055" s="299"/>
      <c r="H2055" s="299"/>
      <c r="I2055" s="303"/>
      <c r="J2055" s="330"/>
      <c r="K2055" s="299"/>
      <c r="L2055" s="299"/>
      <c r="N2055" s="22"/>
      <c r="O2055" s="22"/>
      <c r="P2055" s="240"/>
    </row>
    <row r="2056" spans="2:16" ht="11.25" customHeight="1">
      <c r="B2056" s="305"/>
      <c r="C2056" s="75"/>
      <c r="D2056" s="95"/>
      <c r="E2056" s="95"/>
      <c r="F2056" s="305"/>
      <c r="G2056" s="299"/>
      <c r="H2056" s="299"/>
      <c r="I2056" s="303"/>
      <c r="J2056" s="330"/>
      <c r="K2056" s="299"/>
      <c r="L2056" s="299"/>
      <c r="N2056" s="22"/>
      <c r="O2056" s="22"/>
      <c r="P2056" s="240"/>
    </row>
    <row r="2057" spans="2:16" ht="11.25" customHeight="1">
      <c r="B2057" s="305"/>
      <c r="C2057" s="75"/>
      <c r="D2057" s="95"/>
      <c r="E2057" s="95"/>
      <c r="F2057" s="305"/>
      <c r="G2057" s="299"/>
      <c r="H2057" s="299"/>
      <c r="I2057" s="303"/>
      <c r="J2057" s="330"/>
      <c r="K2057" s="299"/>
      <c r="L2057" s="299"/>
      <c r="N2057" s="22"/>
      <c r="O2057" s="22"/>
      <c r="P2057" s="240"/>
    </row>
    <row r="2058" spans="2:16" ht="11.25" customHeight="1">
      <c r="B2058" s="305"/>
      <c r="C2058" s="75"/>
      <c r="D2058" s="95"/>
      <c r="E2058" s="95"/>
      <c r="F2058" s="305"/>
      <c r="G2058" s="299"/>
      <c r="H2058" s="299"/>
      <c r="I2058" s="303"/>
      <c r="J2058" s="330"/>
      <c r="K2058" s="299"/>
      <c r="L2058" s="299"/>
      <c r="N2058" s="22"/>
      <c r="O2058" s="22"/>
      <c r="P2058" s="240"/>
    </row>
    <row r="2059" spans="2:16" ht="11.25" customHeight="1">
      <c r="B2059" s="305"/>
      <c r="C2059" s="75"/>
      <c r="D2059" s="95"/>
      <c r="E2059" s="95"/>
      <c r="F2059" s="305"/>
      <c r="G2059" s="299"/>
      <c r="H2059" s="299"/>
      <c r="I2059" s="303"/>
      <c r="J2059" s="330"/>
      <c r="K2059" s="299"/>
      <c r="L2059" s="299"/>
      <c r="N2059" s="22"/>
      <c r="O2059" s="22"/>
      <c r="P2059" s="240"/>
    </row>
    <row r="2060" spans="2:16" ht="11.25" customHeight="1">
      <c r="B2060" s="305"/>
      <c r="C2060" s="75"/>
      <c r="D2060" s="95"/>
      <c r="E2060" s="95"/>
      <c r="F2060" s="305"/>
      <c r="G2060" s="299"/>
      <c r="H2060" s="299"/>
      <c r="I2060" s="303"/>
      <c r="J2060" s="330"/>
      <c r="K2060" s="299"/>
      <c r="L2060" s="299"/>
      <c r="N2060" s="22"/>
      <c r="O2060" s="22"/>
      <c r="P2060" s="240"/>
    </row>
    <row r="2061" spans="2:16" ht="11.25" customHeight="1">
      <c r="B2061" s="305"/>
      <c r="C2061" s="75"/>
      <c r="D2061" s="95"/>
      <c r="E2061" s="95"/>
      <c r="F2061" s="305"/>
      <c r="G2061" s="299"/>
      <c r="H2061" s="299"/>
      <c r="I2061" s="303"/>
      <c r="J2061" s="330"/>
      <c r="K2061" s="299"/>
      <c r="L2061" s="299"/>
      <c r="N2061" s="22"/>
      <c r="O2061" s="22"/>
      <c r="P2061" s="240"/>
    </row>
    <row r="2062" spans="2:16" ht="11.25" customHeight="1">
      <c r="B2062" s="305"/>
      <c r="C2062" s="75"/>
      <c r="D2062" s="95"/>
      <c r="E2062" s="95"/>
      <c r="F2062" s="305"/>
      <c r="G2062" s="299"/>
      <c r="H2062" s="299"/>
      <c r="I2062" s="303"/>
      <c r="J2062" s="330"/>
      <c r="K2062" s="299"/>
      <c r="L2062" s="299"/>
      <c r="N2062" s="22"/>
      <c r="O2062" s="22"/>
      <c r="P2062" s="240"/>
    </row>
    <row r="2063" spans="2:16" ht="11.25" customHeight="1">
      <c r="B2063" s="305"/>
      <c r="C2063" s="75"/>
      <c r="D2063" s="95"/>
      <c r="E2063" s="95"/>
      <c r="F2063" s="305"/>
      <c r="G2063" s="299"/>
      <c r="H2063" s="299"/>
      <c r="I2063" s="303"/>
      <c r="J2063" s="330"/>
      <c r="K2063" s="299"/>
      <c r="L2063" s="299"/>
      <c r="N2063" s="22"/>
      <c r="O2063" s="22"/>
      <c r="P2063" s="240"/>
    </row>
    <row r="2064" spans="2:16" ht="11.25" customHeight="1">
      <c r="B2064" s="305"/>
      <c r="C2064" s="75"/>
      <c r="D2064" s="95"/>
      <c r="E2064" s="95"/>
      <c r="F2064" s="305"/>
      <c r="G2064" s="299"/>
      <c r="H2064" s="299"/>
      <c r="I2064" s="303"/>
      <c r="J2064" s="330"/>
      <c r="K2064" s="299"/>
      <c r="L2064" s="299"/>
      <c r="N2064" s="22"/>
      <c r="O2064" s="22"/>
      <c r="P2064" s="240"/>
    </row>
    <row r="2065" spans="2:16" ht="11.25" customHeight="1">
      <c r="B2065" s="305"/>
      <c r="C2065" s="75"/>
      <c r="D2065" s="95"/>
      <c r="E2065" s="95"/>
      <c r="F2065" s="305"/>
      <c r="G2065" s="299"/>
      <c r="H2065" s="299"/>
      <c r="I2065" s="303"/>
      <c r="J2065" s="330"/>
      <c r="K2065" s="299"/>
      <c r="L2065" s="299"/>
      <c r="N2065" s="22"/>
      <c r="O2065" s="22"/>
      <c r="P2065" s="240"/>
    </row>
    <row r="2066" spans="2:16" ht="11.25" customHeight="1">
      <c r="B2066" s="305"/>
      <c r="C2066" s="75"/>
      <c r="D2066" s="95"/>
      <c r="E2066" s="95"/>
      <c r="F2066" s="305"/>
      <c r="G2066" s="299"/>
      <c r="H2066" s="299"/>
      <c r="I2066" s="303"/>
      <c r="J2066" s="330"/>
      <c r="K2066" s="299"/>
      <c r="L2066" s="299"/>
      <c r="N2066" s="22"/>
      <c r="O2066" s="22"/>
      <c r="P2066" s="240"/>
    </row>
    <row r="2067" spans="2:16" ht="11.25" customHeight="1">
      <c r="B2067" s="305"/>
      <c r="C2067" s="75"/>
      <c r="D2067" s="95"/>
      <c r="E2067" s="95"/>
      <c r="F2067" s="305"/>
      <c r="G2067" s="299"/>
      <c r="H2067" s="299"/>
      <c r="I2067" s="303"/>
      <c r="J2067" s="330"/>
      <c r="K2067" s="299"/>
      <c r="L2067" s="299"/>
      <c r="N2067" s="22"/>
      <c r="O2067" s="22"/>
      <c r="P2067" s="240"/>
    </row>
    <row r="2068" spans="2:16" ht="11.25" customHeight="1">
      <c r="B2068" s="305"/>
      <c r="C2068" s="75"/>
      <c r="D2068" s="95"/>
      <c r="E2068" s="95"/>
      <c r="F2068" s="305"/>
      <c r="G2068" s="299"/>
      <c r="H2068" s="299"/>
      <c r="I2068" s="303"/>
      <c r="J2068" s="330"/>
      <c r="K2068" s="299"/>
      <c r="L2068" s="299"/>
      <c r="N2068" s="22"/>
      <c r="O2068" s="22"/>
      <c r="P2068" s="240"/>
    </row>
    <row r="2069" spans="2:16" ht="11.25" customHeight="1">
      <c r="B2069" s="305"/>
      <c r="C2069" s="75"/>
      <c r="D2069" s="95"/>
      <c r="E2069" s="95"/>
      <c r="F2069" s="305"/>
      <c r="G2069" s="299"/>
      <c r="H2069" s="299"/>
      <c r="I2069" s="303"/>
      <c r="J2069" s="330"/>
      <c r="K2069" s="299"/>
      <c r="L2069" s="299"/>
      <c r="N2069" s="22"/>
      <c r="O2069" s="22"/>
      <c r="P2069" s="240"/>
    </row>
    <row r="2070" spans="2:16" ht="11.25" customHeight="1">
      <c r="B2070" s="305"/>
      <c r="C2070" s="75"/>
      <c r="D2070" s="95"/>
      <c r="E2070" s="95"/>
      <c r="F2070" s="305"/>
      <c r="G2070" s="299"/>
      <c r="H2070" s="299"/>
      <c r="I2070" s="303"/>
      <c r="J2070" s="330"/>
      <c r="K2070" s="299"/>
      <c r="L2070" s="299"/>
      <c r="N2070" s="22"/>
      <c r="O2070" s="22"/>
      <c r="P2070" s="240"/>
    </row>
    <row r="2071" spans="2:16" ht="11.25" customHeight="1">
      <c r="B2071" s="305"/>
      <c r="C2071" s="75"/>
      <c r="D2071" s="95"/>
      <c r="E2071" s="95"/>
      <c r="F2071" s="305"/>
      <c r="G2071" s="299"/>
      <c r="H2071" s="299"/>
      <c r="I2071" s="303"/>
      <c r="J2071" s="330"/>
      <c r="K2071" s="299"/>
      <c r="L2071" s="299"/>
      <c r="N2071" s="22"/>
      <c r="O2071" s="22"/>
      <c r="P2071" s="240"/>
    </row>
    <row r="2072" spans="2:16" ht="11.25" customHeight="1">
      <c r="B2072" s="305"/>
      <c r="C2072" s="75"/>
      <c r="D2072" s="95"/>
      <c r="E2072" s="95"/>
      <c r="F2072" s="305"/>
      <c r="G2072" s="299"/>
      <c r="H2072" s="299"/>
      <c r="I2072" s="303"/>
      <c r="J2072" s="330"/>
      <c r="K2072" s="299"/>
      <c r="L2072" s="299"/>
      <c r="N2072" s="22"/>
      <c r="O2072" s="22"/>
      <c r="P2072" s="240"/>
    </row>
    <row r="2073" spans="2:16" ht="11.25" customHeight="1">
      <c r="B2073" s="305"/>
      <c r="C2073" s="75"/>
      <c r="D2073" s="95"/>
      <c r="E2073" s="95"/>
      <c r="F2073" s="305"/>
      <c r="G2073" s="299"/>
      <c r="H2073" s="299"/>
      <c r="I2073" s="303"/>
      <c r="J2073" s="330"/>
      <c r="K2073" s="299"/>
      <c r="L2073" s="299"/>
      <c r="N2073" s="22"/>
      <c r="O2073" s="22"/>
      <c r="P2073" s="240"/>
    </row>
    <row r="2074" spans="2:16" ht="11.25" customHeight="1">
      <c r="B2074" s="305"/>
      <c r="C2074" s="75"/>
      <c r="D2074" s="95"/>
      <c r="E2074" s="95"/>
      <c r="F2074" s="305"/>
      <c r="G2074" s="299"/>
      <c r="H2074" s="299"/>
      <c r="I2074" s="303"/>
      <c r="J2074" s="330"/>
      <c r="K2074" s="299"/>
      <c r="L2074" s="299"/>
      <c r="N2074" s="22"/>
      <c r="O2074" s="22"/>
      <c r="P2074" s="240"/>
    </row>
    <row r="2075" spans="2:16" ht="11.25" customHeight="1">
      <c r="B2075" s="305"/>
      <c r="C2075" s="75"/>
      <c r="D2075" s="95"/>
      <c r="E2075" s="95"/>
      <c r="F2075" s="305"/>
      <c r="G2075" s="299"/>
      <c r="H2075" s="299"/>
      <c r="I2075" s="303"/>
      <c r="J2075" s="330"/>
      <c r="K2075" s="299"/>
      <c r="L2075" s="299"/>
      <c r="N2075" s="22"/>
      <c r="O2075" s="22"/>
      <c r="P2075" s="240"/>
    </row>
    <row r="2076" spans="2:16" ht="11.25" customHeight="1">
      <c r="B2076" s="305"/>
      <c r="C2076" s="75"/>
      <c r="D2076" s="95"/>
      <c r="E2076" s="95"/>
      <c r="F2076" s="305"/>
      <c r="G2076" s="299"/>
      <c r="H2076" s="299"/>
      <c r="I2076" s="303"/>
      <c r="J2076" s="330"/>
      <c r="K2076" s="299"/>
      <c r="L2076" s="299"/>
      <c r="N2076" s="22"/>
      <c r="O2076" s="22"/>
      <c r="P2076" s="240"/>
    </row>
    <row r="2077" spans="2:16" ht="11.25" customHeight="1">
      <c r="B2077" s="305"/>
      <c r="C2077" s="75"/>
      <c r="D2077" s="95"/>
      <c r="E2077" s="95"/>
      <c r="F2077" s="305"/>
      <c r="G2077" s="299"/>
      <c r="H2077" s="299"/>
      <c r="I2077" s="303"/>
      <c r="J2077" s="330"/>
      <c r="K2077" s="299"/>
      <c r="L2077" s="299"/>
      <c r="N2077" s="22"/>
      <c r="O2077" s="22"/>
      <c r="P2077" s="240"/>
    </row>
    <row r="2078" spans="2:16" ht="11.25" customHeight="1">
      <c r="B2078" s="305"/>
      <c r="C2078" s="75"/>
      <c r="D2078" s="95"/>
      <c r="E2078" s="95"/>
      <c r="F2078" s="305"/>
      <c r="G2078" s="299"/>
      <c r="H2078" s="299"/>
      <c r="I2078" s="303"/>
      <c r="J2078" s="330"/>
      <c r="K2078" s="299"/>
      <c r="L2078" s="299"/>
      <c r="N2078" s="22"/>
      <c r="O2078" s="22"/>
      <c r="P2078" s="240"/>
    </row>
    <row r="2079" spans="2:16" ht="11.25" customHeight="1">
      <c r="B2079" s="305"/>
      <c r="C2079" s="75"/>
      <c r="D2079" s="95"/>
      <c r="E2079" s="95"/>
      <c r="F2079" s="305"/>
      <c r="G2079" s="299"/>
      <c r="H2079" s="299"/>
      <c r="I2079" s="303"/>
      <c r="J2079" s="330"/>
      <c r="K2079" s="299"/>
      <c r="L2079" s="299"/>
      <c r="N2079" s="22"/>
      <c r="O2079" s="22"/>
      <c r="P2079" s="240"/>
    </row>
    <row r="2080" spans="2:16" ht="11.25" customHeight="1">
      <c r="B2080" s="305"/>
      <c r="C2080" s="75"/>
      <c r="D2080" s="95"/>
      <c r="E2080" s="95"/>
      <c r="F2080" s="305"/>
      <c r="G2080" s="299"/>
      <c r="H2080" s="299"/>
      <c r="I2080" s="303"/>
      <c r="J2080" s="330"/>
      <c r="K2080" s="299"/>
      <c r="L2080" s="299"/>
      <c r="N2080" s="22"/>
      <c r="O2080" s="22"/>
      <c r="P2080" s="240"/>
    </row>
    <row r="2081" spans="2:16" ht="11.25" customHeight="1">
      <c r="B2081" s="305"/>
      <c r="C2081" s="75"/>
      <c r="D2081" s="95"/>
      <c r="E2081" s="95"/>
      <c r="F2081" s="305"/>
      <c r="G2081" s="299"/>
      <c r="H2081" s="299"/>
      <c r="I2081" s="303"/>
      <c r="J2081" s="330"/>
      <c r="K2081" s="299"/>
      <c r="L2081" s="299"/>
      <c r="N2081" s="22"/>
      <c r="O2081" s="22"/>
      <c r="P2081" s="240"/>
    </row>
    <row r="2082" spans="2:16" ht="11.25" customHeight="1">
      <c r="B2082" s="305"/>
      <c r="C2082" s="75"/>
      <c r="D2082" s="95"/>
      <c r="E2082" s="95"/>
      <c r="F2082" s="305"/>
      <c r="G2082" s="299"/>
      <c r="H2082" s="299"/>
      <c r="I2082" s="303"/>
      <c r="J2082" s="330"/>
      <c r="K2082" s="299"/>
      <c r="L2082" s="299"/>
      <c r="N2082" s="22"/>
      <c r="O2082" s="22"/>
      <c r="P2082" s="240"/>
    </row>
    <row r="2083" spans="2:16" ht="11.25" customHeight="1">
      <c r="B2083" s="305"/>
      <c r="C2083" s="75"/>
      <c r="D2083" s="95"/>
      <c r="E2083" s="95"/>
      <c r="F2083" s="305"/>
      <c r="G2083" s="299"/>
      <c r="H2083" s="299"/>
      <c r="I2083" s="303"/>
      <c r="J2083" s="330"/>
      <c r="K2083" s="299"/>
      <c r="L2083" s="299"/>
      <c r="N2083" s="22"/>
      <c r="O2083" s="22"/>
      <c r="P2083" s="240"/>
    </row>
    <row r="2084" spans="2:16" ht="11.25" customHeight="1">
      <c r="B2084" s="305"/>
      <c r="C2084" s="75"/>
      <c r="D2084" s="95"/>
      <c r="E2084" s="95"/>
      <c r="F2084" s="305"/>
      <c r="G2084" s="299"/>
      <c r="H2084" s="299"/>
      <c r="I2084" s="303"/>
      <c r="J2084" s="330"/>
      <c r="K2084" s="299"/>
      <c r="L2084" s="299"/>
      <c r="N2084" s="22"/>
      <c r="O2084" s="22"/>
      <c r="P2084" s="240"/>
    </row>
    <row r="2085" spans="2:16" ht="11.25" customHeight="1">
      <c r="B2085" s="305"/>
      <c r="C2085" s="75"/>
      <c r="D2085" s="95"/>
      <c r="E2085" s="95"/>
      <c r="F2085" s="305"/>
      <c r="G2085" s="299"/>
      <c r="H2085" s="299"/>
      <c r="I2085" s="303"/>
      <c r="J2085" s="330"/>
      <c r="K2085" s="299"/>
      <c r="L2085" s="299"/>
      <c r="N2085" s="22"/>
      <c r="O2085" s="22"/>
      <c r="P2085" s="240"/>
    </row>
    <row r="2086" spans="2:16" ht="11.25" customHeight="1">
      <c r="B2086" s="305"/>
      <c r="C2086" s="75"/>
      <c r="D2086" s="95"/>
      <c r="E2086" s="95"/>
      <c r="F2086" s="305"/>
      <c r="G2086" s="299"/>
      <c r="H2086" s="299"/>
      <c r="I2086" s="303"/>
      <c r="J2086" s="330"/>
      <c r="K2086" s="299"/>
      <c r="L2086" s="299"/>
      <c r="N2086" s="22"/>
      <c r="O2086" s="22"/>
      <c r="P2086" s="240"/>
    </row>
    <row r="2087" spans="2:16" ht="11.25" customHeight="1">
      <c r="B2087" s="305"/>
      <c r="C2087" s="75"/>
      <c r="D2087" s="95"/>
      <c r="E2087" s="95"/>
      <c r="F2087" s="305"/>
      <c r="G2087" s="299"/>
      <c r="H2087" s="299"/>
      <c r="I2087" s="303"/>
      <c r="J2087" s="330"/>
      <c r="K2087" s="299"/>
      <c r="L2087" s="299"/>
      <c r="N2087" s="22"/>
      <c r="O2087" s="22"/>
      <c r="P2087" s="240"/>
    </row>
    <row r="2088" spans="2:16" ht="11.25" customHeight="1">
      <c r="B2088" s="305"/>
      <c r="C2088" s="75"/>
      <c r="D2088" s="95"/>
      <c r="E2088" s="95"/>
      <c r="F2088" s="305"/>
      <c r="G2088" s="299"/>
      <c r="H2088" s="299"/>
      <c r="I2088" s="303"/>
      <c r="J2088" s="330"/>
      <c r="K2088" s="299"/>
      <c r="L2088" s="299"/>
      <c r="N2088" s="22"/>
      <c r="O2088" s="22"/>
      <c r="P2088" s="240"/>
    </row>
    <row r="2089" spans="2:16" ht="11.25" customHeight="1">
      <c r="B2089" s="305"/>
      <c r="C2089" s="75"/>
      <c r="D2089" s="95"/>
      <c r="E2089" s="95"/>
      <c r="F2089" s="305"/>
      <c r="G2089" s="299"/>
      <c r="H2089" s="299"/>
      <c r="I2089" s="303"/>
      <c r="J2089" s="330"/>
      <c r="K2089" s="299"/>
      <c r="L2089" s="299"/>
      <c r="N2089" s="22"/>
      <c r="O2089" s="22"/>
      <c r="P2089" s="240"/>
    </row>
    <row r="2090" spans="2:16" ht="11.25" customHeight="1">
      <c r="B2090" s="305"/>
      <c r="C2090" s="75"/>
      <c r="D2090" s="95"/>
      <c r="E2090" s="95"/>
      <c r="F2090" s="305"/>
      <c r="G2090" s="299"/>
      <c r="H2090" s="299"/>
      <c r="I2090" s="303"/>
      <c r="J2090" s="330"/>
      <c r="K2090" s="299"/>
      <c r="L2090" s="299"/>
      <c r="N2090" s="22"/>
      <c r="O2090" s="22"/>
      <c r="P2090" s="240"/>
    </row>
    <row r="2091" spans="2:16" ht="11.25" customHeight="1">
      <c r="B2091" s="305"/>
      <c r="C2091" s="75"/>
      <c r="D2091" s="95"/>
      <c r="E2091" s="95"/>
      <c r="F2091" s="305"/>
      <c r="G2091" s="299"/>
      <c r="H2091" s="299"/>
      <c r="I2091" s="303"/>
      <c r="J2091" s="330"/>
      <c r="K2091" s="299"/>
      <c r="L2091" s="299"/>
      <c r="N2091" s="22"/>
      <c r="O2091" s="22"/>
      <c r="P2091" s="240"/>
    </row>
    <row r="2092" spans="2:16" ht="11.25" customHeight="1">
      <c r="B2092" s="305"/>
      <c r="C2092" s="75"/>
      <c r="D2092" s="95"/>
      <c r="E2092" s="95"/>
      <c r="F2092" s="305"/>
      <c r="G2092" s="299"/>
      <c r="H2092" s="299"/>
      <c r="I2092" s="303"/>
      <c r="J2092" s="330"/>
      <c r="K2092" s="299"/>
      <c r="L2092" s="299"/>
      <c r="N2092" s="22"/>
      <c r="O2092" s="22"/>
      <c r="P2092" s="240"/>
    </row>
    <row r="2093" spans="2:16" ht="11.25" customHeight="1">
      <c r="B2093" s="305"/>
      <c r="C2093" s="75"/>
      <c r="D2093" s="95"/>
      <c r="E2093" s="95"/>
      <c r="F2093" s="305"/>
      <c r="G2093" s="299"/>
      <c r="H2093" s="299"/>
      <c r="I2093" s="303"/>
      <c r="J2093" s="330"/>
      <c r="K2093" s="299"/>
      <c r="L2093" s="299"/>
      <c r="N2093" s="22"/>
      <c r="O2093" s="22"/>
      <c r="P2093" s="240"/>
    </row>
    <row r="2094" spans="2:16" ht="11.25" customHeight="1">
      <c r="B2094" s="305"/>
      <c r="C2094" s="75"/>
      <c r="D2094" s="95"/>
      <c r="E2094" s="95"/>
      <c r="F2094" s="305"/>
      <c r="G2094" s="299"/>
      <c r="H2094" s="299"/>
      <c r="I2094" s="303"/>
      <c r="J2094" s="330"/>
      <c r="K2094" s="299"/>
      <c r="L2094" s="299"/>
      <c r="N2094" s="22"/>
      <c r="O2094" s="22"/>
      <c r="P2094" s="240"/>
    </row>
    <row r="2095" spans="2:16" ht="11.25" customHeight="1">
      <c r="B2095" s="305"/>
      <c r="C2095" s="75"/>
      <c r="D2095" s="95"/>
      <c r="E2095" s="95"/>
      <c r="F2095" s="305"/>
      <c r="G2095" s="299"/>
      <c r="H2095" s="299"/>
      <c r="I2095" s="303"/>
      <c r="J2095" s="330"/>
      <c r="K2095" s="299"/>
      <c r="L2095" s="299"/>
      <c r="N2095" s="22"/>
      <c r="O2095" s="22"/>
      <c r="P2095" s="240"/>
    </row>
    <row r="2096" spans="2:16" ht="11.25" customHeight="1">
      <c r="B2096" s="305"/>
      <c r="C2096" s="75"/>
      <c r="D2096" s="95"/>
      <c r="E2096" s="95"/>
      <c r="F2096" s="305"/>
      <c r="G2096" s="299"/>
      <c r="H2096" s="299"/>
      <c r="I2096" s="303"/>
      <c r="J2096" s="330"/>
      <c r="K2096" s="299"/>
      <c r="L2096" s="299"/>
      <c r="N2096" s="22"/>
      <c r="O2096" s="22"/>
      <c r="P2096" s="240"/>
    </row>
    <row r="2097" spans="2:16" ht="11.25" customHeight="1">
      <c r="B2097" s="305"/>
      <c r="C2097" s="75"/>
      <c r="D2097" s="95"/>
      <c r="E2097" s="95"/>
      <c r="F2097" s="305"/>
      <c r="G2097" s="299"/>
      <c r="H2097" s="299"/>
      <c r="I2097" s="303"/>
      <c r="J2097" s="330"/>
      <c r="K2097" s="299"/>
      <c r="L2097" s="299"/>
      <c r="N2097" s="22"/>
      <c r="O2097" s="22"/>
      <c r="P2097" s="240"/>
    </row>
    <row r="2098" spans="2:16" ht="11.25" customHeight="1">
      <c r="B2098" s="305"/>
      <c r="C2098" s="75"/>
      <c r="D2098" s="95"/>
      <c r="E2098" s="95"/>
      <c r="F2098" s="305"/>
      <c r="G2098" s="299"/>
      <c r="H2098" s="299"/>
      <c r="I2098" s="303"/>
      <c r="J2098" s="330"/>
      <c r="K2098" s="299"/>
      <c r="L2098" s="299"/>
      <c r="N2098" s="22"/>
      <c r="O2098" s="22"/>
      <c r="P2098" s="240"/>
    </row>
    <row r="2099" spans="2:16" ht="11.25" customHeight="1">
      <c r="B2099" s="305"/>
      <c r="C2099" s="75"/>
      <c r="D2099" s="95"/>
      <c r="E2099" s="95"/>
      <c r="F2099" s="305"/>
      <c r="G2099" s="299"/>
      <c r="H2099" s="299"/>
      <c r="I2099" s="303"/>
      <c r="J2099" s="330"/>
      <c r="K2099" s="299"/>
      <c r="L2099" s="299"/>
      <c r="N2099" s="22"/>
      <c r="O2099" s="22"/>
      <c r="P2099" s="240"/>
    </row>
    <row r="2100" spans="2:16" ht="11.25" customHeight="1">
      <c r="B2100" s="305"/>
      <c r="C2100" s="75"/>
      <c r="D2100" s="95"/>
      <c r="E2100" s="95"/>
      <c r="F2100" s="305"/>
      <c r="G2100" s="299"/>
      <c r="H2100" s="299"/>
      <c r="I2100" s="303"/>
      <c r="J2100" s="330"/>
      <c r="K2100" s="299"/>
      <c r="L2100" s="299"/>
      <c r="N2100" s="22"/>
      <c r="O2100" s="22"/>
      <c r="P2100" s="240"/>
    </row>
    <row r="2101" spans="2:16" ht="11.25" customHeight="1">
      <c r="B2101" s="305"/>
      <c r="C2101" s="75"/>
      <c r="D2101" s="95"/>
      <c r="E2101" s="95"/>
      <c r="F2101" s="305"/>
      <c r="G2101" s="299"/>
      <c r="H2101" s="299"/>
      <c r="I2101" s="303"/>
      <c r="J2101" s="330"/>
      <c r="K2101" s="299"/>
      <c r="L2101" s="299"/>
      <c r="N2101" s="22"/>
      <c r="O2101" s="22"/>
      <c r="P2101" s="240"/>
    </row>
    <row r="2102" spans="2:16" ht="11.25" customHeight="1">
      <c r="B2102" s="305"/>
      <c r="C2102" s="75"/>
      <c r="D2102" s="95"/>
      <c r="E2102" s="95"/>
      <c r="F2102" s="305"/>
      <c r="G2102" s="299"/>
      <c r="H2102" s="299"/>
      <c r="I2102" s="303"/>
      <c r="J2102" s="330"/>
      <c r="K2102" s="299"/>
      <c r="L2102" s="299"/>
      <c r="N2102" s="22"/>
      <c r="O2102" s="22"/>
      <c r="P2102" s="240"/>
    </row>
    <row r="2103" spans="2:16" ht="11.25" customHeight="1">
      <c r="B2103" s="305"/>
      <c r="C2103" s="75"/>
      <c r="D2103" s="95"/>
      <c r="E2103" s="95"/>
      <c r="F2103" s="305"/>
      <c r="G2103" s="299"/>
      <c r="H2103" s="299"/>
      <c r="I2103" s="303"/>
      <c r="J2103" s="330"/>
      <c r="K2103" s="299"/>
      <c r="L2103" s="299"/>
      <c r="N2103" s="22"/>
      <c r="O2103" s="22"/>
      <c r="P2103" s="240"/>
    </row>
    <row r="2104" spans="2:16" ht="11.25" customHeight="1">
      <c r="B2104" s="305"/>
      <c r="C2104" s="75"/>
      <c r="D2104" s="95"/>
      <c r="E2104" s="95"/>
      <c r="F2104" s="305"/>
      <c r="G2104" s="299"/>
      <c r="H2104" s="299"/>
      <c r="I2104" s="303"/>
      <c r="J2104" s="330"/>
      <c r="K2104" s="299"/>
      <c r="L2104" s="299"/>
      <c r="N2104" s="22"/>
      <c r="O2104" s="22"/>
      <c r="P2104" s="240"/>
    </row>
    <row r="2105" spans="2:16" ht="11.25" customHeight="1">
      <c r="B2105" s="305"/>
      <c r="C2105" s="75"/>
      <c r="D2105" s="95"/>
      <c r="E2105" s="95"/>
      <c r="F2105" s="305"/>
      <c r="G2105" s="299"/>
      <c r="H2105" s="299"/>
      <c r="I2105" s="303"/>
      <c r="J2105" s="330"/>
      <c r="K2105" s="299"/>
      <c r="L2105" s="299"/>
      <c r="N2105" s="22"/>
      <c r="O2105" s="22"/>
      <c r="P2105" s="240"/>
    </row>
    <row r="2106" spans="2:16" ht="11.25" customHeight="1">
      <c r="B2106" s="305"/>
      <c r="C2106" s="75"/>
      <c r="D2106" s="95"/>
      <c r="E2106" s="95"/>
      <c r="F2106" s="305"/>
      <c r="G2106" s="299"/>
      <c r="H2106" s="299"/>
      <c r="I2106" s="303"/>
      <c r="J2106" s="330"/>
      <c r="K2106" s="299"/>
      <c r="L2106" s="299"/>
      <c r="N2106" s="22"/>
      <c r="O2106" s="22"/>
      <c r="P2106" s="240"/>
    </row>
    <row r="2107" spans="2:16" ht="11.25" customHeight="1">
      <c r="B2107" s="305"/>
      <c r="C2107" s="75"/>
      <c r="D2107" s="95"/>
      <c r="E2107" s="95"/>
      <c r="F2107" s="305"/>
      <c r="G2107" s="299"/>
      <c r="H2107" s="299"/>
      <c r="I2107" s="303"/>
      <c r="J2107" s="330"/>
      <c r="K2107" s="299"/>
      <c r="L2107" s="299"/>
      <c r="N2107" s="22"/>
      <c r="O2107" s="22"/>
      <c r="P2107" s="240"/>
    </row>
    <row r="2108" spans="2:16" ht="11.25" customHeight="1">
      <c r="B2108" s="305"/>
      <c r="C2108" s="75"/>
      <c r="D2108" s="95"/>
      <c r="E2108" s="95"/>
      <c r="F2108" s="305"/>
      <c r="G2108" s="299"/>
      <c r="H2108" s="299"/>
      <c r="I2108" s="303"/>
      <c r="J2108" s="330"/>
      <c r="K2108" s="299"/>
      <c r="L2108" s="299"/>
      <c r="N2108" s="22"/>
      <c r="O2108" s="22"/>
      <c r="P2108" s="240"/>
    </row>
    <row r="2109" spans="2:16" ht="11.25" customHeight="1">
      <c r="B2109" s="305"/>
      <c r="C2109" s="75"/>
      <c r="D2109" s="95"/>
      <c r="E2109" s="95"/>
      <c r="F2109" s="305"/>
      <c r="G2109" s="299"/>
      <c r="H2109" s="299"/>
      <c r="I2109" s="303"/>
      <c r="J2109" s="330"/>
      <c r="K2109" s="299"/>
      <c r="L2109" s="299"/>
      <c r="N2109" s="22"/>
      <c r="O2109" s="22"/>
      <c r="P2109" s="240"/>
    </row>
    <row r="2110" spans="2:16" ht="11.25" customHeight="1">
      <c r="B2110" s="305"/>
      <c r="C2110" s="75"/>
      <c r="D2110" s="95"/>
      <c r="E2110" s="95"/>
      <c r="F2110" s="305"/>
      <c r="G2110" s="299"/>
      <c r="H2110" s="299"/>
      <c r="I2110" s="303"/>
      <c r="J2110" s="330"/>
      <c r="K2110" s="299"/>
      <c r="L2110" s="299"/>
      <c r="N2110" s="22"/>
      <c r="O2110" s="22"/>
      <c r="P2110" s="240"/>
    </row>
    <row r="2111" spans="2:16" ht="11.25" customHeight="1">
      <c r="B2111" s="305"/>
      <c r="C2111" s="75"/>
      <c r="D2111" s="95"/>
      <c r="E2111" s="95"/>
      <c r="F2111" s="305"/>
      <c r="G2111" s="299"/>
      <c r="H2111" s="299"/>
      <c r="I2111" s="303"/>
      <c r="J2111" s="330"/>
      <c r="K2111" s="299"/>
      <c r="L2111" s="299"/>
      <c r="N2111" s="22"/>
      <c r="O2111" s="22"/>
      <c r="P2111" s="240"/>
    </row>
    <row r="2112" spans="2:16" ht="11.25" customHeight="1">
      <c r="B2112" s="305"/>
      <c r="C2112" s="75"/>
      <c r="D2112" s="95"/>
      <c r="E2112" s="95"/>
      <c r="F2112" s="305"/>
      <c r="G2112" s="299"/>
      <c r="H2112" s="299"/>
      <c r="I2112" s="303"/>
      <c r="J2112" s="330"/>
      <c r="K2112" s="299"/>
      <c r="L2112" s="299"/>
      <c r="N2112" s="22"/>
      <c r="O2112" s="22"/>
      <c r="P2112" s="240"/>
    </row>
    <row r="2113" spans="2:16" ht="11.25" customHeight="1">
      <c r="B2113" s="305"/>
      <c r="C2113" s="75"/>
      <c r="D2113" s="95"/>
      <c r="E2113" s="95"/>
      <c r="F2113" s="305"/>
      <c r="G2113" s="299"/>
      <c r="H2113" s="299"/>
      <c r="I2113" s="303"/>
      <c r="J2113" s="330"/>
      <c r="K2113" s="299"/>
      <c r="L2113" s="299"/>
      <c r="N2113" s="22"/>
      <c r="O2113" s="22"/>
      <c r="P2113" s="240"/>
    </row>
    <row r="2114" spans="2:16" ht="11.25" customHeight="1">
      <c r="B2114" s="305"/>
      <c r="C2114" s="75"/>
      <c r="D2114" s="95"/>
      <c r="E2114" s="95"/>
      <c r="F2114" s="305"/>
      <c r="G2114" s="299"/>
      <c r="H2114" s="299"/>
      <c r="I2114" s="303"/>
      <c r="J2114" s="330"/>
      <c r="K2114" s="299"/>
      <c r="L2114" s="299"/>
      <c r="N2114" s="22"/>
      <c r="O2114" s="22"/>
      <c r="P2114" s="240"/>
    </row>
    <row r="2115" spans="2:16" ht="11.25" customHeight="1">
      <c r="B2115" s="305"/>
      <c r="C2115" s="75"/>
      <c r="D2115" s="95"/>
      <c r="E2115" s="95"/>
      <c r="F2115" s="305"/>
      <c r="G2115" s="299"/>
      <c r="H2115" s="299"/>
      <c r="I2115" s="303"/>
      <c r="J2115" s="330"/>
      <c r="K2115" s="299"/>
      <c r="L2115" s="299"/>
      <c r="N2115" s="22"/>
      <c r="O2115" s="22"/>
      <c r="P2115" s="240"/>
    </row>
    <row r="2116" spans="2:16" ht="11.25" customHeight="1">
      <c r="B2116" s="305"/>
      <c r="C2116" s="75"/>
      <c r="D2116" s="95"/>
      <c r="E2116" s="95"/>
      <c r="F2116" s="305"/>
      <c r="G2116" s="299"/>
      <c r="H2116" s="299"/>
      <c r="I2116" s="303"/>
      <c r="J2116" s="330"/>
      <c r="K2116" s="299"/>
      <c r="L2116" s="299"/>
      <c r="N2116" s="22"/>
      <c r="O2116" s="22"/>
      <c r="P2116" s="240"/>
    </row>
    <row r="2117" spans="2:16" ht="11.25" customHeight="1">
      <c r="B2117" s="305"/>
      <c r="C2117" s="75"/>
      <c r="D2117" s="95"/>
      <c r="E2117" s="95"/>
      <c r="F2117" s="305"/>
      <c r="G2117" s="299"/>
      <c r="H2117" s="299"/>
      <c r="I2117" s="303"/>
      <c r="J2117" s="330"/>
      <c r="K2117" s="299"/>
      <c r="L2117" s="299"/>
      <c r="N2117" s="22"/>
      <c r="O2117" s="22"/>
      <c r="P2117" s="240"/>
    </row>
    <row r="2118" spans="2:16" ht="11.25" customHeight="1">
      <c r="B2118" s="305"/>
      <c r="C2118" s="75"/>
      <c r="D2118" s="95"/>
      <c r="E2118" s="95"/>
      <c r="F2118" s="305"/>
      <c r="G2118" s="299"/>
      <c r="H2118" s="299"/>
      <c r="I2118" s="303"/>
      <c r="J2118" s="330"/>
      <c r="K2118" s="299"/>
      <c r="L2118" s="299"/>
      <c r="N2118" s="22"/>
      <c r="O2118" s="22"/>
      <c r="P2118" s="240"/>
    </row>
    <row r="2119" spans="2:16" ht="11.25" customHeight="1">
      <c r="B2119" s="305"/>
      <c r="C2119" s="75"/>
      <c r="D2119" s="95"/>
      <c r="E2119" s="95"/>
      <c r="F2119" s="305"/>
      <c r="G2119" s="299"/>
      <c r="H2119" s="299"/>
      <c r="I2119" s="303"/>
      <c r="J2119" s="330"/>
      <c r="K2119" s="299"/>
      <c r="L2119" s="299"/>
      <c r="N2119" s="22"/>
      <c r="O2119" s="22"/>
      <c r="P2119" s="240"/>
    </row>
    <row r="2120" spans="2:16" ht="11.25" customHeight="1">
      <c r="B2120" s="305"/>
      <c r="C2120" s="75"/>
      <c r="D2120" s="95"/>
      <c r="E2120" s="95"/>
      <c r="F2120" s="305"/>
      <c r="G2120" s="299"/>
      <c r="H2120" s="299"/>
      <c r="I2120" s="303"/>
      <c r="J2120" s="330"/>
      <c r="K2120" s="299"/>
      <c r="L2120" s="299"/>
      <c r="N2120" s="22"/>
      <c r="O2120" s="22"/>
      <c r="P2120" s="240"/>
    </row>
    <row r="2121" spans="2:16" ht="11.25" customHeight="1">
      <c r="B2121" s="305"/>
      <c r="C2121" s="75"/>
      <c r="D2121" s="95"/>
      <c r="E2121" s="95"/>
      <c r="F2121" s="305"/>
      <c r="G2121" s="299"/>
      <c r="H2121" s="299"/>
      <c r="I2121" s="303"/>
      <c r="J2121" s="330"/>
      <c r="K2121" s="299"/>
      <c r="L2121" s="299"/>
      <c r="N2121" s="22"/>
      <c r="O2121" s="22"/>
      <c r="P2121" s="240"/>
    </row>
    <row r="2122" spans="2:16" ht="11.25" customHeight="1">
      <c r="B2122" s="305"/>
      <c r="C2122" s="75"/>
      <c r="D2122" s="95"/>
      <c r="E2122" s="95"/>
      <c r="F2122" s="305"/>
      <c r="G2122" s="299"/>
      <c r="H2122" s="299"/>
      <c r="I2122" s="303"/>
      <c r="J2122" s="330"/>
      <c r="K2122" s="299"/>
      <c r="L2122" s="299"/>
      <c r="N2122" s="22"/>
      <c r="O2122" s="22"/>
      <c r="P2122" s="240"/>
    </row>
    <row r="2123" spans="2:16" ht="11.25" customHeight="1">
      <c r="B2123" s="305"/>
      <c r="C2123" s="75"/>
      <c r="D2123" s="95"/>
      <c r="E2123" s="95"/>
      <c r="F2123" s="305"/>
      <c r="G2123" s="299"/>
      <c r="H2123" s="299"/>
      <c r="I2123" s="303"/>
      <c r="J2123" s="330"/>
      <c r="K2123" s="299"/>
      <c r="L2123" s="299"/>
      <c r="N2123" s="22"/>
      <c r="O2123" s="22"/>
      <c r="P2123" s="240"/>
    </row>
    <row r="2124" spans="2:16" ht="11.25" customHeight="1">
      <c r="B2124" s="305"/>
      <c r="C2124" s="75"/>
      <c r="D2124" s="95"/>
      <c r="E2124" s="95"/>
      <c r="F2124" s="305"/>
      <c r="G2124" s="299"/>
      <c r="H2124" s="299"/>
      <c r="I2124" s="303"/>
      <c r="J2124" s="330"/>
      <c r="K2124" s="299"/>
      <c r="L2124" s="299"/>
      <c r="N2124" s="22"/>
      <c r="O2124" s="22"/>
      <c r="P2124" s="240"/>
    </row>
    <row r="2125" spans="2:16" ht="11.25" customHeight="1">
      <c r="B2125" s="305"/>
      <c r="C2125" s="75"/>
      <c r="D2125" s="95"/>
      <c r="E2125" s="95"/>
      <c r="F2125" s="305"/>
      <c r="G2125" s="299"/>
      <c r="H2125" s="299"/>
      <c r="I2125" s="303"/>
      <c r="J2125" s="330"/>
      <c r="K2125" s="299"/>
      <c r="L2125" s="299"/>
      <c r="N2125" s="22"/>
      <c r="O2125" s="22"/>
      <c r="P2125" s="240"/>
    </row>
    <row r="2126" spans="2:16" ht="11.25" customHeight="1">
      <c r="B2126" s="305"/>
      <c r="C2126" s="75"/>
      <c r="D2126" s="95"/>
      <c r="E2126" s="95"/>
      <c r="F2126" s="305"/>
      <c r="G2126" s="299"/>
      <c r="H2126" s="299"/>
      <c r="I2126" s="303"/>
      <c r="J2126" s="330"/>
      <c r="K2126" s="299"/>
      <c r="L2126" s="299"/>
      <c r="N2126" s="22"/>
      <c r="O2126" s="22"/>
      <c r="P2126" s="240"/>
    </row>
    <row r="2127" spans="2:16" ht="11.25" customHeight="1">
      <c r="B2127" s="305"/>
      <c r="C2127" s="75"/>
      <c r="D2127" s="95"/>
      <c r="E2127" s="95"/>
      <c r="F2127" s="305"/>
      <c r="G2127" s="299"/>
      <c r="H2127" s="299"/>
      <c r="I2127" s="303"/>
      <c r="J2127" s="330"/>
      <c r="K2127" s="299"/>
      <c r="L2127" s="299"/>
      <c r="N2127" s="22"/>
      <c r="O2127" s="22"/>
      <c r="P2127" s="240"/>
    </row>
    <row r="2128" spans="2:16" ht="11.25" customHeight="1">
      <c r="B2128" s="305"/>
      <c r="C2128" s="75"/>
      <c r="D2128" s="95"/>
      <c r="E2128" s="95"/>
      <c r="F2128" s="305"/>
      <c r="G2128" s="299"/>
      <c r="H2128" s="299"/>
      <c r="I2128" s="303"/>
      <c r="J2128" s="330"/>
      <c r="K2128" s="299"/>
      <c r="L2128" s="299"/>
      <c r="N2128" s="22"/>
      <c r="O2128" s="22"/>
      <c r="P2128" s="240"/>
    </row>
    <row r="2129" spans="2:16" ht="11.25" customHeight="1">
      <c r="B2129" s="305"/>
      <c r="C2129" s="75"/>
      <c r="D2129" s="95"/>
      <c r="E2129" s="95"/>
      <c r="F2129" s="305"/>
      <c r="G2129" s="299"/>
      <c r="H2129" s="299"/>
      <c r="I2129" s="303"/>
      <c r="J2129" s="330"/>
      <c r="K2129" s="299"/>
      <c r="L2129" s="299"/>
      <c r="N2129" s="22"/>
      <c r="O2129" s="22"/>
      <c r="P2129" s="240"/>
    </row>
    <row r="2130" spans="2:16" ht="11.25" customHeight="1">
      <c r="B2130" s="305"/>
      <c r="C2130" s="75"/>
      <c r="D2130" s="95"/>
      <c r="E2130" s="95"/>
      <c r="F2130" s="305"/>
      <c r="G2130" s="299"/>
      <c r="H2130" s="299"/>
      <c r="I2130" s="303"/>
      <c r="J2130" s="330"/>
      <c r="K2130" s="299"/>
      <c r="L2130" s="299"/>
      <c r="N2130" s="22"/>
      <c r="O2130" s="22"/>
      <c r="P2130" s="240"/>
    </row>
    <row r="2131" spans="2:16" ht="11.25" customHeight="1">
      <c r="B2131" s="305"/>
      <c r="C2131" s="75"/>
      <c r="D2131" s="95"/>
      <c r="E2131" s="95"/>
      <c r="F2131" s="305"/>
      <c r="G2131" s="299"/>
      <c r="H2131" s="299"/>
      <c r="I2131" s="303"/>
      <c r="J2131" s="330"/>
      <c r="K2131" s="299"/>
      <c r="L2131" s="299"/>
      <c r="N2131" s="22"/>
      <c r="O2131" s="22"/>
      <c r="P2131" s="240"/>
    </row>
    <row r="2132" spans="2:16" ht="11.25" customHeight="1">
      <c r="B2132" s="305"/>
      <c r="C2132" s="75"/>
      <c r="D2132" s="95"/>
      <c r="E2132" s="95"/>
      <c r="F2132" s="305"/>
      <c r="G2132" s="299"/>
      <c r="H2132" s="299"/>
      <c r="I2132" s="303"/>
      <c r="J2132" s="330"/>
      <c r="K2132" s="299"/>
      <c r="L2132" s="299"/>
      <c r="N2132" s="22"/>
      <c r="O2132" s="22"/>
      <c r="P2132" s="240"/>
    </row>
    <row r="2133" spans="2:16" ht="11.25" customHeight="1">
      <c r="B2133" s="305"/>
      <c r="C2133" s="75"/>
      <c r="D2133" s="95"/>
      <c r="E2133" s="95"/>
      <c r="F2133" s="305"/>
      <c r="G2133" s="299"/>
      <c r="H2133" s="299"/>
      <c r="I2133" s="303"/>
      <c r="J2133" s="330"/>
      <c r="K2133" s="299"/>
      <c r="L2133" s="299"/>
      <c r="N2133" s="22"/>
      <c r="O2133" s="22"/>
      <c r="P2133" s="240"/>
    </row>
    <row r="2134" spans="2:16" ht="11.25" customHeight="1">
      <c r="B2134" s="305"/>
      <c r="C2134" s="75"/>
      <c r="D2134" s="95"/>
      <c r="E2134" s="95"/>
      <c r="F2134" s="305"/>
      <c r="G2134" s="299"/>
      <c r="H2134" s="299"/>
      <c r="I2134" s="303"/>
      <c r="J2134" s="330"/>
      <c r="K2134" s="299"/>
      <c r="L2134" s="299"/>
      <c r="N2134" s="22"/>
      <c r="O2134" s="22"/>
      <c r="P2134" s="240"/>
    </row>
    <row r="2135" spans="2:16" ht="11.25" customHeight="1">
      <c r="B2135" s="305"/>
      <c r="C2135" s="75"/>
      <c r="D2135" s="95"/>
      <c r="E2135" s="95"/>
      <c r="F2135" s="305"/>
      <c r="G2135" s="299"/>
      <c r="H2135" s="299"/>
      <c r="I2135" s="303"/>
      <c r="J2135" s="330"/>
      <c r="K2135" s="299"/>
      <c r="L2135" s="299"/>
      <c r="N2135" s="22"/>
      <c r="O2135" s="22"/>
      <c r="P2135" s="240"/>
    </row>
    <row r="2136" spans="2:16" ht="11.25" customHeight="1">
      <c r="B2136" s="305"/>
      <c r="C2136" s="75"/>
      <c r="D2136" s="95"/>
      <c r="E2136" s="95"/>
      <c r="F2136" s="305"/>
      <c r="G2136" s="299"/>
      <c r="H2136" s="299"/>
      <c r="I2136" s="303"/>
      <c r="J2136" s="330"/>
      <c r="K2136" s="299"/>
      <c r="L2136" s="299"/>
      <c r="N2136" s="22"/>
      <c r="O2136" s="22"/>
      <c r="P2136" s="240"/>
    </row>
    <row r="2137" spans="2:16" ht="11.25" customHeight="1">
      <c r="B2137" s="305"/>
      <c r="C2137" s="75"/>
      <c r="D2137" s="95"/>
      <c r="E2137" s="95"/>
      <c r="F2137" s="305"/>
      <c r="G2137" s="299"/>
      <c r="H2137" s="299"/>
      <c r="I2137" s="303"/>
      <c r="J2137" s="330"/>
      <c r="K2137" s="299"/>
      <c r="L2137" s="299"/>
      <c r="N2137" s="22"/>
      <c r="O2137" s="22"/>
      <c r="P2137" s="240"/>
    </row>
    <row r="2138" spans="2:16" ht="11.25" customHeight="1">
      <c r="B2138" s="305"/>
      <c r="C2138" s="75"/>
      <c r="D2138" s="95"/>
      <c r="E2138" s="95"/>
      <c r="F2138" s="305"/>
      <c r="G2138" s="299"/>
      <c r="H2138" s="299"/>
      <c r="I2138" s="303"/>
      <c r="J2138" s="330"/>
      <c r="K2138" s="299"/>
      <c r="L2138" s="299"/>
      <c r="N2138" s="22"/>
      <c r="O2138" s="22"/>
      <c r="P2138" s="240"/>
    </row>
    <row r="2139" spans="2:16" ht="11.25" customHeight="1">
      <c r="B2139" s="305"/>
      <c r="C2139" s="75"/>
      <c r="D2139" s="95"/>
      <c r="E2139" s="95"/>
      <c r="F2139" s="305"/>
      <c r="G2139" s="299"/>
      <c r="H2139" s="299"/>
      <c r="I2139" s="303"/>
      <c r="J2139" s="330"/>
      <c r="K2139" s="299"/>
      <c r="L2139" s="299"/>
      <c r="N2139" s="22"/>
      <c r="O2139" s="22"/>
      <c r="P2139" s="240"/>
    </row>
    <row r="2140" spans="2:16" ht="11.25" customHeight="1">
      <c r="B2140" s="305"/>
      <c r="C2140" s="75"/>
      <c r="D2140" s="95"/>
      <c r="E2140" s="95"/>
      <c r="F2140" s="305"/>
      <c r="G2140" s="299"/>
      <c r="H2140" s="299"/>
      <c r="I2140" s="303"/>
      <c r="J2140" s="330"/>
      <c r="K2140" s="299"/>
      <c r="L2140" s="299"/>
      <c r="N2140" s="22"/>
      <c r="O2140" s="22"/>
      <c r="P2140" s="240"/>
    </row>
    <row r="2141" spans="2:16" ht="11.25" customHeight="1">
      <c r="B2141" s="305"/>
      <c r="C2141" s="75"/>
      <c r="D2141" s="95"/>
      <c r="E2141" s="95"/>
      <c r="F2141" s="305"/>
      <c r="G2141" s="299"/>
      <c r="H2141" s="299"/>
      <c r="I2141" s="303"/>
      <c r="J2141" s="330"/>
      <c r="K2141" s="299"/>
      <c r="L2141" s="299"/>
      <c r="N2141" s="22"/>
      <c r="O2141" s="22"/>
      <c r="P2141" s="240"/>
    </row>
    <row r="2142" spans="2:16" ht="11.25" customHeight="1">
      <c r="B2142" s="305"/>
      <c r="C2142" s="75"/>
      <c r="D2142" s="95"/>
      <c r="E2142" s="95"/>
      <c r="F2142" s="305"/>
      <c r="G2142" s="299"/>
      <c r="H2142" s="299"/>
      <c r="I2142" s="303"/>
      <c r="J2142" s="330"/>
      <c r="K2142" s="299"/>
      <c r="L2142" s="299"/>
      <c r="N2142" s="22"/>
      <c r="O2142" s="22"/>
      <c r="P2142" s="240"/>
    </row>
    <row r="2143" spans="2:16" ht="11.25" customHeight="1">
      <c r="B2143" s="305"/>
      <c r="C2143" s="75"/>
      <c r="D2143" s="95"/>
      <c r="E2143" s="95"/>
      <c r="F2143" s="305"/>
      <c r="G2143" s="299"/>
      <c r="H2143" s="299"/>
      <c r="I2143" s="303"/>
      <c r="J2143" s="330"/>
      <c r="K2143" s="299"/>
      <c r="L2143" s="299"/>
      <c r="N2143" s="22"/>
      <c r="O2143" s="22"/>
      <c r="P2143" s="240"/>
    </row>
    <row r="2144" spans="2:16" ht="11.25" customHeight="1">
      <c r="B2144" s="305"/>
      <c r="C2144" s="75"/>
      <c r="D2144" s="95"/>
      <c r="E2144" s="95"/>
      <c r="F2144" s="305"/>
      <c r="G2144" s="299"/>
      <c r="H2144" s="299"/>
      <c r="I2144" s="303"/>
      <c r="J2144" s="330"/>
      <c r="K2144" s="299"/>
      <c r="L2144" s="299"/>
      <c r="N2144" s="22"/>
      <c r="O2144" s="22"/>
      <c r="P2144" s="240"/>
    </row>
    <row r="2145" spans="2:16" ht="11.25" customHeight="1">
      <c r="B2145" s="305"/>
      <c r="C2145" s="75"/>
      <c r="D2145" s="95"/>
      <c r="E2145" s="95"/>
      <c r="F2145" s="305"/>
      <c r="G2145" s="299"/>
      <c r="H2145" s="299"/>
      <c r="I2145" s="303"/>
      <c r="J2145" s="330"/>
      <c r="K2145" s="299"/>
      <c r="L2145" s="299"/>
      <c r="N2145" s="22"/>
      <c r="O2145" s="22"/>
      <c r="P2145" s="240"/>
    </row>
    <row r="2146" spans="2:16" ht="11.25" customHeight="1">
      <c r="B2146" s="305"/>
      <c r="C2146" s="75"/>
      <c r="D2146" s="95"/>
      <c r="E2146" s="95"/>
      <c r="F2146" s="305"/>
      <c r="G2146" s="299"/>
      <c r="H2146" s="299"/>
      <c r="I2146" s="303"/>
      <c r="J2146" s="330"/>
      <c r="K2146" s="299"/>
      <c r="L2146" s="299"/>
      <c r="N2146" s="22"/>
      <c r="O2146" s="22"/>
      <c r="P2146" s="240"/>
    </row>
    <row r="2147" spans="2:16" ht="11.25" customHeight="1">
      <c r="B2147" s="305"/>
      <c r="C2147" s="75"/>
      <c r="D2147" s="95"/>
      <c r="E2147" s="95"/>
      <c r="F2147" s="305"/>
      <c r="G2147" s="299"/>
      <c r="H2147" s="299"/>
      <c r="I2147" s="303"/>
      <c r="J2147" s="330"/>
      <c r="K2147" s="299"/>
      <c r="L2147" s="299"/>
      <c r="N2147" s="22"/>
      <c r="O2147" s="22"/>
      <c r="P2147" s="240"/>
    </row>
    <row r="2148" spans="2:16" ht="11.25" customHeight="1">
      <c r="B2148" s="305"/>
      <c r="C2148" s="75"/>
      <c r="D2148" s="95"/>
      <c r="E2148" s="95"/>
      <c r="F2148" s="305"/>
      <c r="G2148" s="299"/>
      <c r="H2148" s="299"/>
      <c r="I2148" s="303"/>
      <c r="J2148" s="330"/>
      <c r="K2148" s="299"/>
      <c r="L2148" s="299"/>
      <c r="N2148" s="22"/>
      <c r="O2148" s="22"/>
      <c r="P2148" s="240"/>
    </row>
    <row r="2149" spans="2:16" ht="11.25" customHeight="1">
      <c r="B2149" s="305"/>
      <c r="C2149" s="75"/>
      <c r="D2149" s="95"/>
      <c r="E2149" s="95"/>
      <c r="F2149" s="305"/>
      <c r="G2149" s="299"/>
      <c r="H2149" s="299"/>
      <c r="I2149" s="303"/>
      <c r="J2149" s="330"/>
      <c r="K2149" s="299"/>
      <c r="L2149" s="299"/>
      <c r="N2149" s="22"/>
      <c r="O2149" s="22"/>
      <c r="P2149" s="240"/>
    </row>
    <row r="2150" spans="2:16" ht="11.25" customHeight="1">
      <c r="B2150" s="305"/>
      <c r="C2150" s="75"/>
      <c r="D2150" s="95"/>
      <c r="E2150" s="95"/>
      <c r="F2150" s="305"/>
      <c r="G2150" s="299"/>
      <c r="H2150" s="299"/>
      <c r="I2150" s="303"/>
      <c r="J2150" s="330"/>
      <c r="K2150" s="299"/>
      <c r="L2150" s="299"/>
      <c r="N2150" s="22"/>
      <c r="O2150" s="22"/>
      <c r="P2150" s="240"/>
    </row>
    <row r="2151" spans="2:16" ht="11.25" customHeight="1">
      <c r="B2151" s="305"/>
      <c r="C2151" s="75"/>
      <c r="D2151" s="95"/>
      <c r="E2151" s="95"/>
      <c r="F2151" s="305"/>
      <c r="G2151" s="299"/>
      <c r="H2151" s="299"/>
      <c r="I2151" s="303"/>
      <c r="J2151" s="330"/>
      <c r="K2151" s="299"/>
      <c r="L2151" s="299"/>
      <c r="N2151" s="22"/>
      <c r="O2151" s="22"/>
      <c r="P2151" s="240"/>
    </row>
    <row r="2152" spans="2:16" ht="11.25" customHeight="1">
      <c r="B2152" s="305"/>
      <c r="C2152" s="75"/>
      <c r="D2152" s="95"/>
      <c r="E2152" s="95"/>
      <c r="F2152" s="305"/>
      <c r="G2152" s="299"/>
      <c r="H2152" s="299"/>
      <c r="I2152" s="303"/>
      <c r="J2152" s="330"/>
      <c r="K2152" s="299"/>
      <c r="L2152" s="299"/>
      <c r="N2152" s="22"/>
      <c r="O2152" s="22"/>
      <c r="P2152" s="240"/>
    </row>
    <row r="2153" spans="2:16" ht="11.25" customHeight="1">
      <c r="B2153" s="305"/>
      <c r="C2153" s="75"/>
      <c r="D2153" s="95"/>
      <c r="E2153" s="95"/>
      <c r="F2153" s="305"/>
      <c r="G2153" s="299"/>
      <c r="H2153" s="299"/>
      <c r="I2153" s="303"/>
      <c r="J2153" s="330"/>
      <c r="K2153" s="299"/>
      <c r="L2153" s="299"/>
      <c r="N2153" s="22"/>
      <c r="O2153" s="22"/>
      <c r="P2153" s="240"/>
    </row>
    <row r="2154" spans="2:16" ht="11.25" customHeight="1">
      <c r="B2154" s="305"/>
      <c r="C2154" s="75"/>
      <c r="D2154" s="95"/>
      <c r="E2154" s="95"/>
      <c r="F2154" s="305"/>
      <c r="G2154" s="302"/>
      <c r="H2154" s="302"/>
      <c r="I2154" s="304"/>
      <c r="J2154" s="328"/>
    </row>
    <row r="2155" spans="2:16" ht="11.25" customHeight="1">
      <c r="B2155" s="305"/>
      <c r="C2155" s="75"/>
      <c r="D2155" s="95"/>
      <c r="E2155" s="95"/>
      <c r="F2155" s="305"/>
      <c r="G2155" s="302"/>
      <c r="H2155" s="302"/>
      <c r="I2155" s="304"/>
      <c r="J2155" s="328"/>
    </row>
    <row r="2156" spans="2:16" ht="11.25" customHeight="1">
      <c r="B2156" s="305"/>
      <c r="C2156" s="75"/>
      <c r="D2156" s="95"/>
      <c r="E2156" s="95"/>
      <c r="F2156" s="305"/>
      <c r="G2156" s="302"/>
      <c r="H2156" s="302"/>
      <c r="I2156" s="304"/>
      <c r="J2156" s="328"/>
    </row>
    <row r="2157" spans="2:16" ht="11.25" customHeight="1">
      <c r="B2157" s="305"/>
      <c r="C2157" s="75"/>
      <c r="D2157" s="95"/>
      <c r="E2157" s="95"/>
      <c r="F2157" s="305"/>
      <c r="G2157" s="306"/>
      <c r="H2157" s="302"/>
      <c r="I2157" s="304"/>
      <c r="J2157" s="328"/>
    </row>
    <row r="2158" spans="2:16" ht="11.25" customHeight="1">
      <c r="B2158" s="305"/>
      <c r="C2158" s="75"/>
      <c r="D2158" s="95"/>
      <c r="E2158" s="95"/>
      <c r="F2158" s="305"/>
      <c r="G2158" s="306"/>
      <c r="H2158" s="302"/>
      <c r="I2158" s="304"/>
      <c r="J2158" s="328"/>
    </row>
    <row r="2159" spans="2:16" ht="11.25" customHeight="1">
      <c r="B2159" s="305"/>
      <c r="C2159" s="75"/>
      <c r="D2159" s="95"/>
      <c r="E2159" s="95"/>
      <c r="F2159" s="305"/>
      <c r="G2159" s="302"/>
      <c r="H2159" s="302"/>
      <c r="I2159" s="304"/>
      <c r="J2159" s="328"/>
    </row>
    <row r="2160" spans="2:16" ht="11.25" customHeight="1">
      <c r="B2160" s="305"/>
      <c r="C2160" s="75"/>
      <c r="D2160" s="95"/>
      <c r="E2160" s="95"/>
      <c r="F2160" s="305"/>
      <c r="G2160" s="302"/>
      <c r="H2160" s="302"/>
      <c r="I2160" s="304"/>
      <c r="J2160" s="328"/>
    </row>
    <row r="2161" spans="2:10" ht="11.25" customHeight="1">
      <c r="B2161" s="305"/>
      <c r="C2161" s="75"/>
      <c r="D2161" s="95"/>
      <c r="E2161" s="95"/>
      <c r="F2161" s="305"/>
      <c r="G2161" s="302"/>
      <c r="H2161" s="302"/>
      <c r="I2161" s="304"/>
      <c r="J2161" s="328"/>
    </row>
    <row r="2162" spans="2:10" ht="11.25" customHeight="1">
      <c r="B2162" s="305"/>
      <c r="C2162" s="75"/>
      <c r="D2162" s="95"/>
      <c r="E2162" s="95"/>
      <c r="F2162" s="305"/>
      <c r="G2162" s="302"/>
      <c r="H2162" s="302"/>
      <c r="I2162" s="304"/>
      <c r="J2162" s="328"/>
    </row>
    <row r="2163" spans="2:10" ht="11.25" customHeight="1">
      <c r="B2163" s="305"/>
      <c r="C2163" s="75"/>
      <c r="D2163" s="95"/>
      <c r="E2163" s="95"/>
      <c r="F2163" s="305"/>
      <c r="G2163" s="302"/>
      <c r="H2163" s="302"/>
      <c r="I2163" s="306"/>
      <c r="J2163" s="328"/>
    </row>
    <row r="2164" spans="2:10" ht="11.25" customHeight="1">
      <c r="B2164" s="305"/>
      <c r="C2164" s="75"/>
      <c r="D2164" s="95"/>
      <c r="E2164" s="95"/>
      <c r="F2164" s="305"/>
      <c r="G2164" s="302"/>
      <c r="H2164" s="302"/>
      <c r="I2164" s="306"/>
      <c r="J2164" s="328"/>
    </row>
    <row r="2165" spans="2:10" ht="11.25" customHeight="1">
      <c r="B2165" s="305"/>
      <c r="C2165" s="75"/>
      <c r="D2165" s="95"/>
      <c r="E2165" s="95"/>
      <c r="F2165" s="305"/>
      <c r="G2165" s="306"/>
      <c r="H2165" s="302"/>
      <c r="I2165" s="304"/>
      <c r="J2165" s="328"/>
    </row>
    <row r="2166" spans="2:10" ht="11.25" customHeight="1">
      <c r="B2166" s="305"/>
      <c r="C2166" s="75"/>
      <c r="D2166" s="95"/>
      <c r="E2166" s="95"/>
      <c r="F2166" s="305"/>
      <c r="G2166" s="302"/>
      <c r="H2166" s="302"/>
      <c r="I2166" s="304"/>
      <c r="J2166" s="328"/>
    </row>
    <row r="2167" spans="2:10" ht="11.25" customHeight="1">
      <c r="B2167" s="305"/>
      <c r="C2167" s="75"/>
      <c r="D2167" s="95"/>
      <c r="E2167" s="95"/>
      <c r="F2167" s="305"/>
      <c r="G2167" s="302"/>
      <c r="H2167" s="302"/>
      <c r="I2167" s="304"/>
      <c r="J2167" s="328"/>
    </row>
  </sheetData>
  <autoFilter ref="A1:U2153"/>
  <phoneticPr fontId="7" type="noConversion"/>
  <conditionalFormatting sqref="S36:S55 T4:U33">
    <cfRule type="cellIs" dxfId="24" priority="4" stopIfTrue="1" operator="equal">
      <formula>"확인"</formula>
    </cfRule>
    <cfRule type="cellIs" dxfId="23" priority="5" stopIfTrue="1" operator="equal">
      <formula>"."</formula>
    </cfRule>
  </conditionalFormatting>
  <conditionalFormatting sqref="T40:U69">
    <cfRule type="cellIs" dxfId="22" priority="2" stopIfTrue="1" operator="equal">
      <formula>"확인"</formula>
    </cfRule>
    <cfRule type="cellIs" dxfId="21" priority="3" stopIfTrue="1" operator="equal">
      <formula>"."</formula>
    </cfRule>
  </conditionalFormatting>
  <conditionalFormatting sqref="O1:O1048576">
    <cfRule type="cellIs" dxfId="20" priority="1" operator="equal">
      <formula>"ng"</formula>
    </cfRule>
  </conditionalFormatting>
  <pageMargins left="0.78740157480314965" right="0.39370078740157483" top="0.39370078740157483" bottom="0.39370078740157483" header="0.51181102362204722" footer="0.51181102362204722"/>
  <pageSetup paperSize="1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7"/>
  <dimension ref="A1:W1460"/>
  <sheetViews>
    <sheetView zoomScaleNormal="100" workbookViewId="0">
      <selection activeCell="G34" sqref="G34"/>
    </sheetView>
  </sheetViews>
  <sheetFormatPr defaultRowHeight="11.25" customHeight="1"/>
  <cols>
    <col min="1" max="1" width="4.6640625" style="47" bestFit="1" customWidth="1"/>
    <col min="2" max="2" width="3.6640625" style="47" customWidth="1"/>
    <col min="3" max="3" width="5" style="47" bestFit="1" customWidth="1"/>
    <col min="4" max="5" width="7.6640625" style="47" bestFit="1" customWidth="1"/>
    <col min="6" max="6" width="3.6640625" style="47" bestFit="1" customWidth="1"/>
    <col min="7" max="7" width="5.6640625" style="47" bestFit="1" customWidth="1"/>
    <col min="8" max="8" width="6.33203125" style="47" customWidth="1"/>
    <col min="9" max="10" width="7" style="49" bestFit="1" customWidth="1"/>
    <col min="11" max="11" width="42.88671875" style="45" bestFit="1" customWidth="1"/>
    <col min="12" max="12" width="14.77734375" style="47" customWidth="1"/>
    <col min="13" max="13" width="6.33203125" style="45" bestFit="1" customWidth="1"/>
    <col min="14" max="16384" width="8.88671875" style="47"/>
  </cols>
  <sheetData>
    <row r="1" spans="1:23" s="45" customFormat="1" ht="11.25" customHeight="1">
      <c r="A1" s="48" t="s">
        <v>419</v>
      </c>
      <c r="B1" s="48" t="s">
        <v>13</v>
      </c>
      <c r="C1" s="48" t="s">
        <v>6</v>
      </c>
      <c r="D1" s="48" t="s">
        <v>7</v>
      </c>
      <c r="E1" s="48" t="s">
        <v>8</v>
      </c>
      <c r="F1" s="48" t="s">
        <v>9</v>
      </c>
      <c r="G1" s="59" t="s">
        <v>10</v>
      </c>
      <c r="H1" s="48" t="s">
        <v>4</v>
      </c>
      <c r="I1" s="60" t="s">
        <v>14</v>
      </c>
      <c r="J1" s="60" t="s">
        <v>15</v>
      </c>
      <c r="K1" s="48" t="s">
        <v>16</v>
      </c>
      <c r="L1" s="48" t="s">
        <v>17</v>
      </c>
      <c r="M1" s="48" t="s">
        <v>18</v>
      </c>
    </row>
    <row r="2" spans="1:23" s="46" customFormat="1" ht="11.25" customHeight="1">
      <c r="A2" s="70"/>
      <c r="B2" s="95">
        <f ca="1">'OL하천 (2)'!B27</f>
        <v>2</v>
      </c>
      <c r="C2" s="95" t="str">
        <f ca="1">'OL하천 (2)'!C27</f>
        <v>경북</v>
      </c>
      <c r="D2" s="95" t="str">
        <f ca="1">'OL하천 (2)'!D27</f>
        <v>경주</v>
      </c>
      <c r="E2" s="95" t="str">
        <f ca="1">'OL하천 (2)'!E27</f>
        <v>천북</v>
      </c>
      <c r="F2" s="95" t="str">
        <f ca="1">'OL하천 (2)'!F27</f>
        <v>오야</v>
      </c>
      <c r="G2" s="95" t="str">
        <f ca="1">'OL하천 (2)'!G27</f>
        <v>1267-17</v>
      </c>
      <c r="H2" s="95" t="str">
        <f ca="1">'OL하천 (2)'!H27</f>
        <v>전</v>
      </c>
      <c r="I2" s="95">
        <f ca="1">'OL하천 (2)'!I27</f>
        <v>28</v>
      </c>
      <c r="J2" s="95">
        <f ca="1">'OL하천 (2)'!J27</f>
        <v>28</v>
      </c>
      <c r="K2" s="95" t="str">
        <f ca="1">'OL하천 (2)'!K27</f>
        <v>황성동 511 럭키황성아파트 103-1407</v>
      </c>
      <c r="L2" s="95" t="str">
        <f ca="1">'OL하천 (2)'!L27</f>
        <v>이정림</v>
      </c>
      <c r="M2" s="95"/>
      <c r="N2" s="22" t="s">
        <v>836</v>
      </c>
      <c r="O2" s="22" t="s">
        <v>416</v>
      </c>
      <c r="P2" s="240">
        <v>194</v>
      </c>
    </row>
    <row r="3" spans="1:23" s="46" customFormat="1" ht="11.25" customHeight="1">
      <c r="A3" s="70"/>
      <c r="B3" s="95">
        <f ca="1">'OL하천 (2)'!B28</f>
        <v>3</v>
      </c>
      <c r="C3" s="95" t="str">
        <f ca="1">'OL하천 (2)'!C28</f>
        <v>경북</v>
      </c>
      <c r="D3" s="95" t="str">
        <f ca="1">'OL하천 (2)'!D28</f>
        <v>경주</v>
      </c>
      <c r="E3" s="95" t="str">
        <f ca="1">'OL하천 (2)'!E28</f>
        <v>천북</v>
      </c>
      <c r="F3" s="95" t="str">
        <f ca="1">'OL하천 (2)'!F28</f>
        <v>오야</v>
      </c>
      <c r="G3" s="95" t="str">
        <f ca="1">'OL하천 (2)'!G28</f>
        <v>1267-11</v>
      </c>
      <c r="H3" s="95" t="str">
        <f ca="1">'OL하천 (2)'!H28</f>
        <v>전</v>
      </c>
      <c r="I3" s="95">
        <f ca="1">'OL하천 (2)'!I28</f>
        <v>13</v>
      </c>
      <c r="J3" s="95">
        <f ca="1">'OL하천 (2)'!J28</f>
        <v>13</v>
      </c>
      <c r="K3" s="95" t="str">
        <f ca="1">'OL하천 (2)'!K28</f>
        <v>서울 성동구 금호동3가 1331 두산아파트 116-507호</v>
      </c>
      <c r="L3" s="95" t="str">
        <f ca="1">'OL하천 (2)'!L28</f>
        <v>하두열</v>
      </c>
      <c r="M3" s="95"/>
      <c r="N3" s="22" t="s">
        <v>836</v>
      </c>
      <c r="O3" s="22" t="s">
        <v>416</v>
      </c>
      <c r="P3" s="240">
        <v>71</v>
      </c>
      <c r="R3" s="214"/>
      <c r="S3" s="214"/>
      <c r="T3" s="214" t="s">
        <v>796</v>
      </c>
      <c r="U3" s="214" t="s">
        <v>804</v>
      </c>
      <c r="W3" s="46">
        <v>3</v>
      </c>
    </row>
    <row r="4" spans="1:23" s="46" customFormat="1" ht="11.25" customHeight="1">
      <c r="A4" s="70"/>
      <c r="B4" s="95">
        <f ca="1">'OL하천 (2)'!B29</f>
        <v>4</v>
      </c>
      <c r="C4" s="95" t="str">
        <f ca="1">'OL하천 (2)'!C29</f>
        <v>경북</v>
      </c>
      <c r="D4" s="95" t="str">
        <f ca="1">'OL하천 (2)'!D29</f>
        <v>경주</v>
      </c>
      <c r="E4" s="95" t="str">
        <f ca="1">'OL하천 (2)'!E29</f>
        <v>천북</v>
      </c>
      <c r="F4" s="95" t="str">
        <f ca="1">'OL하천 (2)'!F29</f>
        <v>오야</v>
      </c>
      <c r="G4" s="95" t="str">
        <f ca="1">'OL하천 (2)'!G29</f>
        <v>1267-15</v>
      </c>
      <c r="H4" s="95" t="str">
        <f ca="1">'OL하천 (2)'!H29</f>
        <v>전</v>
      </c>
      <c r="I4" s="95">
        <f ca="1">'OL하천 (2)'!I29</f>
        <v>97</v>
      </c>
      <c r="J4" s="95">
        <f ca="1">'OL하천 (2)'!J29</f>
        <v>97</v>
      </c>
      <c r="K4" s="95" t="str">
        <f ca="1">'OL하천 (2)'!K29</f>
        <v>황성동 511 럭키황성아파트 103-1407</v>
      </c>
      <c r="L4" s="95" t="str">
        <f ca="1">'OL하천 (2)'!L29</f>
        <v>이정림</v>
      </c>
      <c r="M4" s="95"/>
      <c r="N4" s="22" t="s">
        <v>836</v>
      </c>
      <c r="O4" s="22" t="s">
        <v>416</v>
      </c>
      <c r="P4" s="240">
        <v>1505</v>
      </c>
      <c r="R4" s="22" t="s">
        <v>853</v>
      </c>
      <c r="S4" s="22" t="s">
        <v>853</v>
      </c>
      <c r="T4" s="215">
        <f>COUNTIF($H$2:$H$32,R4)</f>
        <v>0</v>
      </c>
      <c r="U4" s="216">
        <f>SUMIF(H$2:H$32,S4,J$2:J$32)</f>
        <v>0</v>
      </c>
      <c r="W4" s="46">
        <v>4</v>
      </c>
    </row>
    <row r="5" spans="1:23" s="46" customFormat="1" ht="11.25" customHeight="1">
      <c r="A5" s="70"/>
      <c r="B5" s="95">
        <f ca="1">'OL하천 (2)'!B30</f>
        <v>6</v>
      </c>
      <c r="C5" s="95" t="str">
        <f ca="1">'OL하천 (2)'!C30</f>
        <v>경북</v>
      </c>
      <c r="D5" s="95" t="str">
        <f ca="1">'OL하천 (2)'!D30</f>
        <v>경주</v>
      </c>
      <c r="E5" s="95" t="str">
        <f ca="1">'OL하천 (2)'!E30</f>
        <v>천북</v>
      </c>
      <c r="F5" s="95" t="str">
        <f ca="1">'OL하천 (2)'!F30</f>
        <v>오야</v>
      </c>
      <c r="G5" s="95" t="str">
        <f ca="1">'OL하천 (2)'!G30</f>
        <v>1267-4</v>
      </c>
      <c r="H5" s="95" t="str">
        <f ca="1">'OL하천 (2)'!H30</f>
        <v>전</v>
      </c>
      <c r="I5" s="95">
        <f ca="1">'OL하천 (2)'!I30</f>
        <v>583</v>
      </c>
      <c r="J5" s="95">
        <f ca="1">'OL하천 (2)'!J30</f>
        <v>69</v>
      </c>
      <c r="K5" s="95" t="str">
        <f ca="1">'OL하천 (2)'!K30</f>
        <v>외동읍 개곡리 803</v>
      </c>
      <c r="L5" s="95" t="str">
        <f ca="1">'OL하천 (2)'!L30</f>
        <v>이광훈</v>
      </c>
      <c r="M5" s="95"/>
      <c r="N5" s="22" t="s">
        <v>836</v>
      </c>
      <c r="O5" s="22" t="s">
        <v>416</v>
      </c>
      <c r="P5" s="240">
        <v>412</v>
      </c>
      <c r="R5" s="22" t="s">
        <v>198</v>
      </c>
      <c r="S5" s="22" t="s">
        <v>198</v>
      </c>
      <c r="T5" s="215">
        <f t="shared" ref="T5:T33" si="0">COUNTIF($H$2:$H$32,R5)</f>
        <v>0</v>
      </c>
      <c r="U5" s="216">
        <f t="shared" ref="U5:U33" si="1">SUMIF(H$2:H$32,S5,J$2:J$32)</f>
        <v>0</v>
      </c>
      <c r="W5" s="46">
        <v>5</v>
      </c>
    </row>
    <row r="6" spans="1:23" s="46" customFormat="1" ht="11.25" customHeight="1">
      <c r="A6" s="70"/>
      <c r="B6" s="95">
        <f ca="1">'OL하천 (2)'!B31</f>
        <v>7</v>
      </c>
      <c r="C6" s="95" t="str">
        <f ca="1">'OL하천 (2)'!C31</f>
        <v>경북</v>
      </c>
      <c r="D6" s="95" t="str">
        <f ca="1">'OL하천 (2)'!D31</f>
        <v>경주</v>
      </c>
      <c r="E6" s="95" t="str">
        <f ca="1">'OL하천 (2)'!E31</f>
        <v>천북</v>
      </c>
      <c r="F6" s="95" t="str">
        <f ca="1">'OL하천 (2)'!F31</f>
        <v>오야</v>
      </c>
      <c r="G6" s="95" t="str">
        <f ca="1">'OL하천 (2)'!G31</f>
        <v>1267-14</v>
      </c>
      <c r="H6" s="95" t="str">
        <f ca="1">'OL하천 (2)'!H31</f>
        <v>전</v>
      </c>
      <c r="I6" s="95">
        <f ca="1">'OL하천 (2)'!I31</f>
        <v>1284</v>
      </c>
      <c r="J6" s="95">
        <f ca="1">'OL하천 (2)'!J31</f>
        <v>1284</v>
      </c>
      <c r="K6" s="95" t="str">
        <f ca="1">'OL하천 (2)'!K31</f>
        <v>서울 성동구 금호동3가 1331 두산아파트 116-507호</v>
      </c>
      <c r="L6" s="95" t="str">
        <f ca="1">'OL하천 (2)'!L31</f>
        <v>하두열</v>
      </c>
      <c r="M6" s="95"/>
      <c r="N6" s="22" t="s">
        <v>836</v>
      </c>
      <c r="O6" s="22" t="s">
        <v>416</v>
      </c>
      <c r="P6" s="240">
        <v>547</v>
      </c>
      <c r="R6" s="22" t="s">
        <v>840</v>
      </c>
      <c r="S6" s="22" t="s">
        <v>840</v>
      </c>
      <c r="T6" s="215">
        <f t="shared" si="0"/>
        <v>0</v>
      </c>
      <c r="U6" s="216">
        <f t="shared" si="1"/>
        <v>0</v>
      </c>
      <c r="W6" s="46">
        <v>6</v>
      </c>
    </row>
    <row r="7" spans="1:23" s="46" customFormat="1" ht="11.25" customHeight="1">
      <c r="A7" s="70"/>
      <c r="B7" s="95">
        <f ca="1">'OL하천 (2)'!B32</f>
        <v>9</v>
      </c>
      <c r="C7" s="95" t="str">
        <f ca="1">'OL하천 (2)'!C32</f>
        <v>경북</v>
      </c>
      <c r="D7" s="95" t="str">
        <f ca="1">'OL하천 (2)'!D32</f>
        <v>경주</v>
      </c>
      <c r="E7" s="95" t="str">
        <f ca="1">'OL하천 (2)'!E32</f>
        <v>천북</v>
      </c>
      <c r="F7" s="95" t="str">
        <f ca="1">'OL하천 (2)'!F32</f>
        <v>오야</v>
      </c>
      <c r="G7" s="95" t="str">
        <f ca="1">'OL하천 (2)'!G32</f>
        <v>1267-16</v>
      </c>
      <c r="H7" s="95" t="str">
        <f ca="1">'OL하천 (2)'!H32</f>
        <v>전</v>
      </c>
      <c r="I7" s="95">
        <f ca="1">'OL하천 (2)'!I32</f>
        <v>585</v>
      </c>
      <c r="J7" s="95">
        <f ca="1">'OL하천 (2)'!J32</f>
        <v>585</v>
      </c>
      <c r="K7" s="95" t="str">
        <f ca="1">'OL하천 (2)'!K32</f>
        <v>외동읍 개곡리 803</v>
      </c>
      <c r="L7" s="95" t="str">
        <f ca="1">'OL하천 (2)'!L32</f>
        <v>이광훈</v>
      </c>
      <c r="M7" s="95"/>
      <c r="N7" s="22" t="s">
        <v>836</v>
      </c>
      <c r="O7" s="22" t="s">
        <v>416</v>
      </c>
      <c r="P7" s="240">
        <v>71</v>
      </c>
      <c r="R7" s="22" t="s">
        <v>68</v>
      </c>
      <c r="S7" s="22" t="s">
        <v>68</v>
      </c>
      <c r="T7" s="215">
        <f t="shared" si="0"/>
        <v>0</v>
      </c>
      <c r="U7" s="216">
        <f t="shared" si="1"/>
        <v>0</v>
      </c>
      <c r="W7" s="46">
        <v>7</v>
      </c>
    </row>
    <row r="8" spans="1:23" s="46" customFormat="1" ht="11.25" customHeight="1">
      <c r="A8" s="70"/>
      <c r="B8" s="95">
        <f ca="1">'OL하천 (2)'!B33</f>
        <v>10</v>
      </c>
      <c r="C8" s="95" t="str">
        <f ca="1">'OL하천 (2)'!C33</f>
        <v>경북</v>
      </c>
      <c r="D8" s="95" t="str">
        <f ca="1">'OL하천 (2)'!D33</f>
        <v>경주</v>
      </c>
      <c r="E8" s="95" t="str">
        <f ca="1">'OL하천 (2)'!E33</f>
        <v>천북</v>
      </c>
      <c r="F8" s="95" t="str">
        <f ca="1">'OL하천 (2)'!F33</f>
        <v>오야</v>
      </c>
      <c r="G8" s="95" t="str">
        <f ca="1">'OL하천 (2)'!G33</f>
        <v>1266-5</v>
      </c>
      <c r="H8" s="95" t="str">
        <f ca="1">'OL하천 (2)'!H33</f>
        <v>천</v>
      </c>
      <c r="I8" s="95">
        <f ca="1">'OL하천 (2)'!I33</f>
        <v>713</v>
      </c>
      <c r="J8" s="95">
        <f ca="1">'OL하천 (2)'!J33</f>
        <v>713</v>
      </c>
      <c r="K8" s="95" t="str">
        <f ca="1">'OL하천 (2)'!K33</f>
        <v>서울 성동구 금호동3가 1331 두산아파트 116-507호</v>
      </c>
      <c r="L8" s="95" t="str">
        <f ca="1">'OL하천 (2)'!L33</f>
        <v>하두열</v>
      </c>
      <c r="M8" s="95"/>
      <c r="N8" s="22" t="s">
        <v>836</v>
      </c>
      <c r="O8" s="22" t="s">
        <v>416</v>
      </c>
      <c r="P8" s="240">
        <v>1008</v>
      </c>
      <c r="R8" s="22" t="s">
        <v>30</v>
      </c>
      <c r="S8" s="22" t="s">
        <v>30</v>
      </c>
      <c r="T8" s="215">
        <f t="shared" si="0"/>
        <v>13</v>
      </c>
      <c r="U8" s="216">
        <f t="shared" si="1"/>
        <v>3598</v>
      </c>
      <c r="W8" s="46">
        <v>8</v>
      </c>
    </row>
    <row r="9" spans="1:23" s="46" customFormat="1" ht="11.25" customHeight="1">
      <c r="A9" s="70"/>
      <c r="B9" s="95">
        <f ca="1">'OL하천 (2)'!B34</f>
        <v>11</v>
      </c>
      <c r="C9" s="95" t="str">
        <f ca="1">'OL하천 (2)'!C34</f>
        <v>경북</v>
      </c>
      <c r="D9" s="95" t="str">
        <f ca="1">'OL하천 (2)'!D34</f>
        <v>경주</v>
      </c>
      <c r="E9" s="95" t="str">
        <f ca="1">'OL하천 (2)'!E34</f>
        <v>천북</v>
      </c>
      <c r="F9" s="95" t="str">
        <f ca="1">'OL하천 (2)'!F34</f>
        <v>오야</v>
      </c>
      <c r="G9" s="95" t="str">
        <f ca="1">'OL하천 (2)'!G34</f>
        <v>1265-5</v>
      </c>
      <c r="H9" s="95" t="str">
        <f ca="1">'OL하천 (2)'!H34</f>
        <v>도</v>
      </c>
      <c r="I9" s="95">
        <f ca="1">'OL하천 (2)'!I34</f>
        <v>690</v>
      </c>
      <c r="J9" s="95">
        <f ca="1">'OL하천 (2)'!J34</f>
        <v>111</v>
      </c>
      <c r="K9" s="95" t="str">
        <f ca="1">'OL하천 (2)'!K34</f>
        <v>경주시 노서동 119-5</v>
      </c>
      <c r="L9" s="95" t="str">
        <f ca="1">'OL하천 (2)'!L34</f>
        <v>경주축산업협동조합</v>
      </c>
      <c r="M9" s="95"/>
      <c r="N9" s="22" t="s">
        <v>836</v>
      </c>
      <c r="O9" s="22" t="s">
        <v>416</v>
      </c>
      <c r="P9" s="240">
        <v>98</v>
      </c>
      <c r="R9" s="22" t="s">
        <v>31</v>
      </c>
      <c r="S9" s="22" t="s">
        <v>31</v>
      </c>
      <c r="T9" s="215">
        <f t="shared" si="0"/>
        <v>0</v>
      </c>
      <c r="U9" s="216">
        <f t="shared" si="1"/>
        <v>0</v>
      </c>
      <c r="W9" s="46">
        <v>9</v>
      </c>
    </row>
    <row r="10" spans="1:23" s="46" customFormat="1" ht="11.25" customHeight="1">
      <c r="A10" s="70"/>
      <c r="B10" s="95">
        <f ca="1">'OL하천 (2)'!B35</f>
        <v>12</v>
      </c>
      <c r="C10" s="95" t="str">
        <f ca="1">'OL하천 (2)'!C35</f>
        <v>경북</v>
      </c>
      <c r="D10" s="95" t="str">
        <f ca="1">'OL하천 (2)'!D35</f>
        <v>경주</v>
      </c>
      <c r="E10" s="95" t="str">
        <f ca="1">'OL하천 (2)'!E35</f>
        <v>천북</v>
      </c>
      <c r="F10" s="95" t="str">
        <f ca="1">'OL하천 (2)'!F35</f>
        <v>오야</v>
      </c>
      <c r="G10" s="95" t="str">
        <f ca="1">'OL하천 (2)'!G35</f>
        <v>1263-1</v>
      </c>
      <c r="H10" s="95" t="str">
        <f ca="1">'OL하천 (2)'!H35</f>
        <v>답</v>
      </c>
      <c r="I10" s="95">
        <f ca="1">'OL하천 (2)'!I35</f>
        <v>535</v>
      </c>
      <c r="J10" s="95">
        <f ca="1">'OL하천 (2)'!J35</f>
        <v>279</v>
      </c>
      <c r="K10" s="95" t="str">
        <f ca="1">'OL하천 (2)'!K35</f>
        <v>외동읍 개곡리 803</v>
      </c>
      <c r="L10" s="95" t="str">
        <f ca="1">'OL하천 (2)'!L35</f>
        <v>이광훈</v>
      </c>
      <c r="M10" s="95"/>
      <c r="N10" s="22" t="s">
        <v>836</v>
      </c>
      <c r="O10" s="22" t="s">
        <v>416</v>
      </c>
      <c r="P10" s="240">
        <v>1206</v>
      </c>
      <c r="R10" s="22" t="s">
        <v>847</v>
      </c>
      <c r="S10" s="22" t="s">
        <v>847</v>
      </c>
      <c r="T10" s="215">
        <f t="shared" si="0"/>
        <v>1</v>
      </c>
      <c r="U10" s="216">
        <f t="shared" si="1"/>
        <v>111</v>
      </c>
      <c r="W10" s="46">
        <v>10</v>
      </c>
    </row>
    <row r="11" spans="1:23" s="46" customFormat="1" ht="11.25" customHeight="1">
      <c r="A11" s="70"/>
      <c r="B11" s="95">
        <f ca="1">'OL하천 (2)'!B36</f>
        <v>14</v>
      </c>
      <c r="C11" s="95" t="str">
        <f ca="1">'OL하천 (2)'!C36</f>
        <v>경북</v>
      </c>
      <c r="D11" s="95" t="str">
        <f ca="1">'OL하천 (2)'!D36</f>
        <v>경주</v>
      </c>
      <c r="E11" s="95" t="str">
        <f ca="1">'OL하천 (2)'!E36</f>
        <v>천북</v>
      </c>
      <c r="F11" s="95" t="str">
        <f ca="1">'OL하천 (2)'!F36</f>
        <v>오야</v>
      </c>
      <c r="G11" s="95" t="str">
        <f ca="1">'OL하천 (2)'!G36</f>
        <v>1258-4</v>
      </c>
      <c r="H11" s="95" t="str">
        <f ca="1">'OL하천 (2)'!H36</f>
        <v>답</v>
      </c>
      <c r="I11" s="95">
        <f ca="1">'OL하천 (2)'!I36</f>
        <v>85</v>
      </c>
      <c r="J11" s="95">
        <f ca="1">'OL하천 (2)'!J36</f>
        <v>85</v>
      </c>
      <c r="K11" s="95" t="str">
        <f ca="1">'OL하천 (2)'!K36</f>
        <v>서울 중구 회현동 1가 181-1</v>
      </c>
      <c r="L11" s="95" t="str">
        <f ca="1">'OL하천 (2)'!L36</f>
        <v>삼부토건주식회사</v>
      </c>
      <c r="M11" s="95"/>
      <c r="N11" s="22" t="s">
        <v>836</v>
      </c>
      <c r="O11" s="22" t="s">
        <v>416</v>
      </c>
      <c r="P11" s="240">
        <v>316</v>
      </c>
      <c r="R11" s="22" t="s">
        <v>839</v>
      </c>
      <c r="S11" s="22" t="s">
        <v>839</v>
      </c>
      <c r="T11" s="215">
        <f t="shared" si="0"/>
        <v>0</v>
      </c>
      <c r="U11" s="216">
        <f t="shared" si="1"/>
        <v>0</v>
      </c>
      <c r="W11" s="46">
        <v>11</v>
      </c>
    </row>
    <row r="12" spans="1:23" s="46" customFormat="1" ht="11.25" customHeight="1">
      <c r="A12" s="70"/>
      <c r="B12" s="95">
        <f ca="1">'OL하천 (2)'!B37</f>
        <v>15</v>
      </c>
      <c r="C12" s="95" t="str">
        <f ca="1">'OL하천 (2)'!C37</f>
        <v>경북</v>
      </c>
      <c r="D12" s="95" t="str">
        <f ca="1">'OL하천 (2)'!D37</f>
        <v>경주</v>
      </c>
      <c r="E12" s="95" t="str">
        <f ca="1">'OL하천 (2)'!E37</f>
        <v>천북</v>
      </c>
      <c r="F12" s="95" t="str">
        <f ca="1">'OL하천 (2)'!F37</f>
        <v>오야</v>
      </c>
      <c r="G12" s="95" t="str">
        <f ca="1">'OL하천 (2)'!G37</f>
        <v>1258-3</v>
      </c>
      <c r="H12" s="95" t="str">
        <f ca="1">'OL하천 (2)'!H37</f>
        <v>답</v>
      </c>
      <c r="I12" s="95">
        <f ca="1">'OL하천 (2)'!I37</f>
        <v>416</v>
      </c>
      <c r="J12" s="95">
        <f ca="1">'OL하천 (2)'!J37</f>
        <v>416</v>
      </c>
      <c r="K12" s="95" t="str">
        <f ca="1">'OL하천 (2)'!K37</f>
        <v>서울 중구 회현동 1가 181-1</v>
      </c>
      <c r="L12" s="95" t="str">
        <f ca="1">'OL하천 (2)'!L37</f>
        <v>삼부토건주식회사</v>
      </c>
      <c r="M12" s="95"/>
      <c r="N12" s="22" t="s">
        <v>836</v>
      </c>
      <c r="O12" s="22" t="s">
        <v>416</v>
      </c>
      <c r="P12" s="240">
        <v>23</v>
      </c>
      <c r="R12" s="22" t="s">
        <v>858</v>
      </c>
      <c r="S12" s="22" t="s">
        <v>858</v>
      </c>
      <c r="T12" s="215">
        <f t="shared" si="0"/>
        <v>0</v>
      </c>
      <c r="U12" s="216">
        <f t="shared" si="1"/>
        <v>0</v>
      </c>
      <c r="W12" s="46">
        <v>12</v>
      </c>
    </row>
    <row r="13" spans="1:23" s="46" customFormat="1" ht="11.25" customHeight="1">
      <c r="A13" s="70"/>
      <c r="B13" s="95">
        <f ca="1">'OL하천 (2)'!B38</f>
        <v>17</v>
      </c>
      <c r="C13" s="95" t="str">
        <f ca="1">'OL하천 (2)'!C38</f>
        <v>경북</v>
      </c>
      <c r="D13" s="95" t="str">
        <f ca="1">'OL하천 (2)'!D38</f>
        <v>경주</v>
      </c>
      <c r="E13" s="95" t="str">
        <f ca="1">'OL하천 (2)'!E38</f>
        <v>천북</v>
      </c>
      <c r="F13" s="95" t="str">
        <f ca="1">'OL하천 (2)'!F38</f>
        <v>오야</v>
      </c>
      <c r="G13" s="95" t="str">
        <f ca="1">'OL하천 (2)'!G38</f>
        <v>796-5</v>
      </c>
      <c r="H13" s="95" t="str">
        <f ca="1">'OL하천 (2)'!H38</f>
        <v>전</v>
      </c>
      <c r="I13" s="95">
        <f ca="1">'OL하천 (2)'!I38</f>
        <v>471</v>
      </c>
      <c r="J13" s="95">
        <f ca="1">'OL하천 (2)'!J38</f>
        <v>367</v>
      </c>
      <c r="K13" s="95" t="str">
        <f ca="1">'OL하천 (2)'!K38</f>
        <v>서울 중구 회현동 1가 181-1</v>
      </c>
      <c r="L13" s="95" t="str">
        <f ca="1">'OL하천 (2)'!L38</f>
        <v>삼부토건주식회사</v>
      </c>
      <c r="M13" s="95"/>
      <c r="N13" s="22" t="s">
        <v>836</v>
      </c>
      <c r="O13" s="22" t="s">
        <v>416</v>
      </c>
      <c r="P13" s="240">
        <v>619</v>
      </c>
      <c r="R13" s="22" t="s">
        <v>857</v>
      </c>
      <c r="S13" s="22" t="s">
        <v>857</v>
      </c>
      <c r="T13" s="215">
        <f t="shared" si="0"/>
        <v>0</v>
      </c>
      <c r="U13" s="216">
        <f t="shared" si="1"/>
        <v>0</v>
      </c>
      <c r="W13" s="46">
        <v>13</v>
      </c>
    </row>
    <row r="14" spans="1:23" s="46" customFormat="1" ht="11.25" customHeight="1">
      <c r="A14" s="70"/>
      <c r="B14" s="95">
        <f ca="1">'OL하천 (2)'!B39</f>
        <v>18</v>
      </c>
      <c r="C14" s="95" t="str">
        <f ca="1">'OL하천 (2)'!C39</f>
        <v>경북</v>
      </c>
      <c r="D14" s="95" t="str">
        <f ca="1">'OL하천 (2)'!D39</f>
        <v>경주</v>
      </c>
      <c r="E14" s="95" t="str">
        <f ca="1">'OL하천 (2)'!E39</f>
        <v>천북</v>
      </c>
      <c r="F14" s="95" t="str">
        <f ca="1">'OL하천 (2)'!F39</f>
        <v>오야</v>
      </c>
      <c r="G14" s="95" t="str">
        <f ca="1">'OL하천 (2)'!G39</f>
        <v>796-1</v>
      </c>
      <c r="H14" s="95" t="str">
        <f ca="1">'OL하천 (2)'!H39</f>
        <v>답</v>
      </c>
      <c r="I14" s="95">
        <f ca="1">'OL하천 (2)'!I39</f>
        <v>1697</v>
      </c>
      <c r="J14" s="95">
        <f ca="1">'OL하천 (2)'!J39</f>
        <v>9</v>
      </c>
      <c r="K14" s="95" t="str">
        <f ca="1">'OL하천 (2)'!K39</f>
        <v>104</v>
      </c>
      <c r="L14" s="95" t="str">
        <f ca="1">'OL하천 (2)'!L39</f>
        <v>유순준</v>
      </c>
      <c r="M14" s="95"/>
      <c r="N14" s="22" t="s">
        <v>836</v>
      </c>
      <c r="O14" s="22" t="s">
        <v>416</v>
      </c>
      <c r="P14" s="240">
        <v>3972</v>
      </c>
      <c r="R14" s="22" t="s">
        <v>852</v>
      </c>
      <c r="S14" s="22" t="s">
        <v>852</v>
      </c>
      <c r="T14" s="215">
        <f t="shared" si="0"/>
        <v>0</v>
      </c>
      <c r="U14" s="216">
        <f t="shared" si="1"/>
        <v>0</v>
      </c>
      <c r="W14" s="46">
        <v>14</v>
      </c>
    </row>
    <row r="15" spans="1:23" s="46" customFormat="1" ht="11.25" customHeight="1">
      <c r="A15" s="70"/>
      <c r="B15" s="95">
        <f ca="1">'OL하천 (2)'!B40</f>
        <v>19</v>
      </c>
      <c r="C15" s="95" t="str">
        <f ca="1">'OL하천 (2)'!C40</f>
        <v>경북</v>
      </c>
      <c r="D15" s="95" t="str">
        <f ca="1">'OL하천 (2)'!D40</f>
        <v>경주</v>
      </c>
      <c r="E15" s="95" t="str">
        <f ca="1">'OL하천 (2)'!E40</f>
        <v>천북</v>
      </c>
      <c r="F15" s="95" t="str">
        <f ca="1">'OL하천 (2)'!F40</f>
        <v>오야</v>
      </c>
      <c r="G15" s="95" t="str">
        <f ca="1">'OL하천 (2)'!G40</f>
        <v>796-4</v>
      </c>
      <c r="H15" s="95" t="str">
        <f ca="1">'OL하천 (2)'!H40</f>
        <v>답</v>
      </c>
      <c r="I15" s="95">
        <f ca="1">'OL하천 (2)'!I40</f>
        <v>118</v>
      </c>
      <c r="J15" s="95">
        <f ca="1">'OL하천 (2)'!J40</f>
        <v>118</v>
      </c>
      <c r="K15" s="95" t="str">
        <f ca="1">'OL하천 (2)'!K40</f>
        <v>서울 중구 회현동 1가 181-1</v>
      </c>
      <c r="L15" s="95" t="str">
        <f ca="1">'OL하천 (2)'!L40</f>
        <v>삼부토건주식회사</v>
      </c>
      <c r="M15" s="95"/>
      <c r="N15" s="22" t="s">
        <v>836</v>
      </c>
      <c r="O15" s="22" t="s">
        <v>416</v>
      </c>
      <c r="P15" s="240">
        <v>84</v>
      </c>
      <c r="R15" s="22" t="s">
        <v>851</v>
      </c>
      <c r="S15" s="22" t="s">
        <v>851</v>
      </c>
      <c r="T15" s="215">
        <f t="shared" si="0"/>
        <v>0</v>
      </c>
      <c r="U15" s="216">
        <f t="shared" si="1"/>
        <v>0</v>
      </c>
      <c r="W15" s="46">
        <v>15</v>
      </c>
    </row>
    <row r="16" spans="1:23" s="46" customFormat="1" ht="11.25" customHeight="1">
      <c r="A16" s="70"/>
      <c r="B16" s="95">
        <f ca="1">'OL하천 (2)'!B41</f>
        <v>20</v>
      </c>
      <c r="C16" s="95" t="str">
        <f ca="1">'OL하천 (2)'!C41</f>
        <v>경북</v>
      </c>
      <c r="D16" s="95" t="str">
        <f ca="1">'OL하천 (2)'!D41</f>
        <v>경주</v>
      </c>
      <c r="E16" s="95" t="str">
        <f ca="1">'OL하천 (2)'!E41</f>
        <v>천북</v>
      </c>
      <c r="F16" s="95" t="str">
        <f ca="1">'OL하천 (2)'!F41</f>
        <v>오야</v>
      </c>
      <c r="G16" s="95" t="str">
        <f ca="1">'OL하천 (2)'!G41</f>
        <v>795-1</v>
      </c>
      <c r="H16" s="95" t="str">
        <f ca="1">'OL하천 (2)'!H41</f>
        <v>전</v>
      </c>
      <c r="I16" s="95">
        <f ca="1">'OL하천 (2)'!I41</f>
        <v>303</v>
      </c>
      <c r="J16" s="95">
        <f ca="1">'OL하천 (2)'!J41</f>
        <v>65</v>
      </c>
      <c r="K16" s="95" t="str">
        <f ca="1">'OL하천 (2)'!K41</f>
        <v>서울 마포구 마포동 419-12 벽산빌라 403</v>
      </c>
      <c r="L16" s="95" t="str">
        <f ca="1">'OL하천 (2)'!L41</f>
        <v>조남원</v>
      </c>
      <c r="M16" s="95"/>
      <c r="N16" s="22" t="s">
        <v>836</v>
      </c>
      <c r="O16" s="22" t="s">
        <v>416</v>
      </c>
      <c r="P16" s="240">
        <v>539</v>
      </c>
      <c r="Q16" s="46" t="s">
        <v>861</v>
      </c>
      <c r="R16" s="22" t="s">
        <v>841</v>
      </c>
      <c r="S16" s="22" t="s">
        <v>841</v>
      </c>
      <c r="T16" s="215">
        <f t="shared" si="0"/>
        <v>0</v>
      </c>
      <c r="U16" s="216">
        <f t="shared" si="1"/>
        <v>0</v>
      </c>
      <c r="W16" s="46">
        <v>16</v>
      </c>
    </row>
    <row r="17" spans="1:23" s="46" customFormat="1" ht="11.25" customHeight="1">
      <c r="A17" s="70"/>
      <c r="B17" s="95">
        <f ca="1">'OL하천 (2)'!B42</f>
        <v>30</v>
      </c>
      <c r="C17" s="95" t="str">
        <f ca="1">'OL하천 (2)'!C42</f>
        <v>경북</v>
      </c>
      <c r="D17" s="95" t="str">
        <f ca="1">'OL하천 (2)'!D42</f>
        <v>경주</v>
      </c>
      <c r="E17" s="95" t="str">
        <f ca="1">'OL하천 (2)'!E42</f>
        <v>천북</v>
      </c>
      <c r="F17" s="95" t="str">
        <f ca="1">'OL하천 (2)'!F42</f>
        <v>오야</v>
      </c>
      <c r="G17" s="95" t="str">
        <f ca="1">'OL하천 (2)'!G42</f>
        <v>823-1</v>
      </c>
      <c r="H17" s="95" t="str">
        <f ca="1">'OL하천 (2)'!H42</f>
        <v>답</v>
      </c>
      <c r="I17" s="95">
        <f ca="1">'OL하천 (2)'!I42</f>
        <v>169</v>
      </c>
      <c r="J17" s="95">
        <f ca="1">'OL하천 (2)'!J42</f>
        <v>169</v>
      </c>
      <c r="K17" s="95">
        <f ca="1">'OL하천 (2)'!K42</f>
        <v>727</v>
      </c>
      <c r="L17" s="95" t="str">
        <f ca="1">'OL하천 (2)'!L42</f>
        <v>이영학</v>
      </c>
      <c r="M17" s="95"/>
      <c r="N17" s="22" t="s">
        <v>836</v>
      </c>
      <c r="O17" s="22" t="s">
        <v>416</v>
      </c>
      <c r="P17" s="240">
        <v>953</v>
      </c>
      <c r="R17" s="22" t="s">
        <v>855</v>
      </c>
      <c r="S17" s="22" t="s">
        <v>855</v>
      </c>
      <c r="T17" s="215">
        <f t="shared" si="0"/>
        <v>0</v>
      </c>
      <c r="U17" s="216">
        <f t="shared" si="1"/>
        <v>0</v>
      </c>
      <c r="W17" s="46">
        <v>17</v>
      </c>
    </row>
    <row r="18" spans="1:23" s="46" customFormat="1" ht="11.25" customHeight="1">
      <c r="A18" s="70"/>
      <c r="B18" s="95">
        <f ca="1">'OL하천 (2)'!B43</f>
        <v>33</v>
      </c>
      <c r="C18" s="95" t="str">
        <f ca="1">'OL하천 (2)'!C43</f>
        <v>경북</v>
      </c>
      <c r="D18" s="95" t="str">
        <f ca="1">'OL하천 (2)'!D43</f>
        <v>경주</v>
      </c>
      <c r="E18" s="95" t="str">
        <f ca="1">'OL하천 (2)'!E43</f>
        <v>천북</v>
      </c>
      <c r="F18" s="95" t="str">
        <f ca="1">'OL하천 (2)'!F43</f>
        <v>오야</v>
      </c>
      <c r="G18" s="95" t="str">
        <f ca="1">'OL하천 (2)'!G43</f>
        <v>806</v>
      </c>
      <c r="H18" s="95" t="str">
        <f ca="1">'OL하천 (2)'!H43</f>
        <v>답</v>
      </c>
      <c r="I18" s="95">
        <f ca="1">'OL하천 (2)'!I43</f>
        <v>2240</v>
      </c>
      <c r="J18" s="95">
        <f ca="1">'OL하천 (2)'!J43</f>
        <v>12</v>
      </c>
      <c r="K18" s="95">
        <f ca="1">'OL하천 (2)'!K43</f>
        <v>305</v>
      </c>
      <c r="L18" s="95" t="str">
        <f ca="1">'OL하천 (2)'!L43</f>
        <v>구자옥</v>
      </c>
      <c r="M18" s="95"/>
      <c r="N18" s="22" t="s">
        <v>836</v>
      </c>
      <c r="O18" s="22" t="s">
        <v>416</v>
      </c>
      <c r="P18" s="240">
        <v>198</v>
      </c>
      <c r="R18" s="22" t="s">
        <v>850</v>
      </c>
      <c r="S18" s="22" t="s">
        <v>850</v>
      </c>
      <c r="T18" s="215">
        <f t="shared" si="0"/>
        <v>0</v>
      </c>
      <c r="U18" s="216">
        <f t="shared" si="1"/>
        <v>0</v>
      </c>
      <c r="W18" s="46">
        <v>18</v>
      </c>
    </row>
    <row r="19" spans="1:23" s="46" customFormat="1" ht="11.25" customHeight="1">
      <c r="A19" s="70"/>
      <c r="B19" s="95">
        <f ca="1">'OL하천 (2)'!B44</f>
        <v>34</v>
      </c>
      <c r="C19" s="95" t="str">
        <f ca="1">'OL하천 (2)'!C44</f>
        <v>경북</v>
      </c>
      <c r="D19" s="95" t="str">
        <f ca="1">'OL하천 (2)'!D44</f>
        <v>경주</v>
      </c>
      <c r="E19" s="95" t="str">
        <f ca="1">'OL하천 (2)'!E44</f>
        <v>천북</v>
      </c>
      <c r="F19" s="95" t="str">
        <f ca="1">'OL하천 (2)'!F44</f>
        <v>오야</v>
      </c>
      <c r="G19" s="95" t="str">
        <f ca="1">'OL하천 (2)'!G44</f>
        <v>821-1</v>
      </c>
      <c r="H19" s="95" t="str">
        <f ca="1">'OL하천 (2)'!H44</f>
        <v>답</v>
      </c>
      <c r="I19" s="95">
        <f ca="1">'OL하천 (2)'!I44</f>
        <v>33</v>
      </c>
      <c r="J19" s="95">
        <f ca="1">'OL하천 (2)'!J44</f>
        <v>33</v>
      </c>
      <c r="K19" s="95">
        <f ca="1">'OL하천 (2)'!K44</f>
        <v>447</v>
      </c>
      <c r="L19" s="95" t="str">
        <f ca="1">'OL하천 (2)'!L44</f>
        <v>김종이</v>
      </c>
      <c r="M19" s="95"/>
      <c r="N19" s="22" t="s">
        <v>836</v>
      </c>
      <c r="O19" s="22" t="s">
        <v>416</v>
      </c>
      <c r="P19" s="240">
        <v>78</v>
      </c>
      <c r="R19" s="22" t="s">
        <v>34</v>
      </c>
      <c r="S19" s="22" t="s">
        <v>34</v>
      </c>
      <c r="T19" s="215">
        <f t="shared" si="0"/>
        <v>0</v>
      </c>
      <c r="U19" s="216">
        <f t="shared" si="1"/>
        <v>0</v>
      </c>
      <c r="W19" s="46">
        <v>19</v>
      </c>
    </row>
    <row r="20" spans="1:23" s="46" customFormat="1" ht="11.25" customHeight="1">
      <c r="A20" s="70"/>
      <c r="B20" s="95">
        <f ca="1">'OL하천 (2)'!B45</f>
        <v>36</v>
      </c>
      <c r="C20" s="95" t="str">
        <f ca="1">'OL하천 (2)'!C45</f>
        <v>경북</v>
      </c>
      <c r="D20" s="95" t="str">
        <f ca="1">'OL하천 (2)'!D45</f>
        <v>경주</v>
      </c>
      <c r="E20" s="95" t="str">
        <f ca="1">'OL하천 (2)'!E45</f>
        <v>천북</v>
      </c>
      <c r="F20" s="95" t="str">
        <f ca="1">'OL하천 (2)'!F45</f>
        <v>오야</v>
      </c>
      <c r="G20" s="95" t="str">
        <f ca="1">'OL하천 (2)'!G45</f>
        <v>805</v>
      </c>
      <c r="H20" s="95" t="str">
        <f ca="1">'OL하천 (2)'!H45</f>
        <v>답</v>
      </c>
      <c r="I20" s="95">
        <f ca="1">'OL하천 (2)'!I45</f>
        <v>1793</v>
      </c>
      <c r="J20" s="95">
        <f ca="1">'OL하천 (2)'!J45</f>
        <v>51</v>
      </c>
      <c r="K20" s="95">
        <f ca="1">'OL하천 (2)'!K45</f>
        <v>373</v>
      </c>
      <c r="L20" s="95" t="str">
        <f ca="1">'OL하천 (2)'!L45</f>
        <v>김진희</v>
      </c>
      <c r="M20" s="95"/>
      <c r="N20" s="22" t="s">
        <v>836</v>
      </c>
      <c r="O20" s="22" t="s">
        <v>416</v>
      </c>
      <c r="P20" s="240">
        <v>185</v>
      </c>
      <c r="R20" s="22" t="s">
        <v>859</v>
      </c>
      <c r="S20" s="22" t="s">
        <v>859</v>
      </c>
      <c r="T20" s="215">
        <f t="shared" si="0"/>
        <v>0</v>
      </c>
      <c r="U20" s="216">
        <f t="shared" si="1"/>
        <v>0</v>
      </c>
      <c r="W20" s="46">
        <v>20</v>
      </c>
    </row>
    <row r="21" spans="1:23" s="46" customFormat="1" ht="11.25" customHeight="1">
      <c r="A21" s="70"/>
      <c r="B21" s="95">
        <f ca="1">'OL하천 (2)'!B46</f>
        <v>40</v>
      </c>
      <c r="C21" s="95" t="str">
        <f ca="1">'OL하천 (2)'!C46</f>
        <v>경북</v>
      </c>
      <c r="D21" s="95" t="str">
        <f ca="1">'OL하천 (2)'!D46</f>
        <v>경주</v>
      </c>
      <c r="E21" s="95" t="str">
        <f ca="1">'OL하천 (2)'!E46</f>
        <v>천북</v>
      </c>
      <c r="F21" s="95" t="str">
        <f ca="1">'OL하천 (2)'!F46</f>
        <v>오야</v>
      </c>
      <c r="G21" s="95" t="str">
        <f ca="1">'OL하천 (2)'!G46</f>
        <v>862</v>
      </c>
      <c r="H21" s="95" t="str">
        <f ca="1">'OL하천 (2)'!H46</f>
        <v>답</v>
      </c>
      <c r="I21" s="95">
        <f ca="1">'OL하천 (2)'!I46</f>
        <v>151</v>
      </c>
      <c r="J21" s="95">
        <f ca="1">'OL하천 (2)'!J46</f>
        <v>151</v>
      </c>
      <c r="K21" s="95" t="str">
        <f ca="1">'OL하천 (2)'!K46</f>
        <v>경주시 천북면 오야리 697-4</v>
      </c>
      <c r="L21" s="95" t="str">
        <f ca="1">'OL하천 (2)'!L46</f>
        <v>이영보</v>
      </c>
      <c r="M21" s="95"/>
      <c r="N21" s="22" t="s">
        <v>836</v>
      </c>
      <c r="O21" s="22" t="s">
        <v>416</v>
      </c>
      <c r="P21" s="240">
        <v>74</v>
      </c>
      <c r="R21" s="22" t="s">
        <v>842</v>
      </c>
      <c r="S21" s="22" t="s">
        <v>842</v>
      </c>
      <c r="T21" s="215">
        <f t="shared" si="0"/>
        <v>0</v>
      </c>
      <c r="U21" s="216">
        <f t="shared" si="1"/>
        <v>0</v>
      </c>
      <c r="W21" s="46">
        <v>21</v>
      </c>
    </row>
    <row r="22" spans="1:23" s="46" customFormat="1" ht="11.25" customHeight="1">
      <c r="A22" s="70"/>
      <c r="B22" s="95">
        <f ca="1">'OL하천 (2)'!B47</f>
        <v>41</v>
      </c>
      <c r="C22" s="95" t="str">
        <f ca="1">'OL하천 (2)'!C47</f>
        <v>경북</v>
      </c>
      <c r="D22" s="95" t="str">
        <f ca="1">'OL하천 (2)'!D47</f>
        <v>경주</v>
      </c>
      <c r="E22" s="95" t="str">
        <f ca="1">'OL하천 (2)'!E47</f>
        <v>천북</v>
      </c>
      <c r="F22" s="95" t="str">
        <f ca="1">'OL하천 (2)'!F47</f>
        <v>오야</v>
      </c>
      <c r="G22" s="95" t="str">
        <f ca="1">'OL하천 (2)'!G47</f>
        <v>863-1</v>
      </c>
      <c r="H22" s="95" t="str">
        <f ca="1">'OL하천 (2)'!H47</f>
        <v>답</v>
      </c>
      <c r="I22" s="95">
        <f ca="1">'OL하천 (2)'!I47</f>
        <v>1916</v>
      </c>
      <c r="J22" s="95">
        <f ca="1">'OL하천 (2)'!J47</f>
        <v>1916</v>
      </c>
      <c r="K22" s="95" t="str">
        <f ca="1">'OL하천 (2)'!K47</f>
        <v>경주시 성건동 626-24 보우삼화맨션 306-208</v>
      </c>
      <c r="L22" s="95" t="str">
        <f ca="1">'OL하천 (2)'!L47</f>
        <v>최상석</v>
      </c>
      <c r="M22" s="95"/>
      <c r="N22" s="22" t="s">
        <v>836</v>
      </c>
      <c r="O22" s="22" t="s">
        <v>416</v>
      </c>
      <c r="P22" s="240">
        <v>343</v>
      </c>
      <c r="R22" s="22" t="s">
        <v>32</v>
      </c>
      <c r="S22" s="22" t="s">
        <v>32</v>
      </c>
      <c r="T22" s="215">
        <f t="shared" si="0"/>
        <v>10</v>
      </c>
      <c r="U22" s="216">
        <f t="shared" si="1"/>
        <v>3659</v>
      </c>
      <c r="W22" s="46">
        <v>22</v>
      </c>
    </row>
    <row r="23" spans="1:23" s="46" customFormat="1" ht="11.25" customHeight="1">
      <c r="A23" s="70"/>
      <c r="B23" s="95">
        <f ca="1">'OL하천 (2)'!B48</f>
        <v>45</v>
      </c>
      <c r="C23" s="95" t="str">
        <f ca="1">'OL하천 (2)'!C48</f>
        <v>경북</v>
      </c>
      <c r="D23" s="95" t="str">
        <f ca="1">'OL하천 (2)'!D48</f>
        <v>경주</v>
      </c>
      <c r="E23" s="95" t="str">
        <f ca="1">'OL하천 (2)'!E48</f>
        <v>천북</v>
      </c>
      <c r="F23" s="95" t="str">
        <f ca="1">'OL하천 (2)'!F48</f>
        <v>오야</v>
      </c>
      <c r="G23" s="95" t="str">
        <f ca="1">'OL하천 (2)'!G48</f>
        <v>868-1</v>
      </c>
      <c r="H23" s="95" t="str">
        <f ca="1">'OL하천 (2)'!H48</f>
        <v>답</v>
      </c>
      <c r="I23" s="95">
        <f ca="1">'OL하천 (2)'!I48</f>
        <v>410</v>
      </c>
      <c r="J23" s="95">
        <f ca="1">'OL하천 (2)'!J48</f>
        <v>143</v>
      </c>
      <c r="K23" s="95" t="str">
        <f ca="1">'OL하천 (2)'!K48</f>
        <v>307</v>
      </c>
      <c r="L23" s="95" t="str">
        <f ca="1">'OL하천 (2)'!L48</f>
        <v>이종고</v>
      </c>
      <c r="M23" s="95"/>
      <c r="N23" s="22" t="s">
        <v>836</v>
      </c>
      <c r="O23" s="22" t="s">
        <v>416</v>
      </c>
      <c r="P23" s="240">
        <v>457</v>
      </c>
      <c r="R23" s="22" t="s">
        <v>173</v>
      </c>
      <c r="S23" s="22" t="s">
        <v>173</v>
      </c>
      <c r="T23" s="215">
        <f t="shared" si="0"/>
        <v>0</v>
      </c>
      <c r="U23" s="216">
        <f t="shared" si="1"/>
        <v>0</v>
      </c>
      <c r="W23" s="46">
        <v>23</v>
      </c>
    </row>
    <row r="24" spans="1:23" s="46" customFormat="1" ht="11.25" customHeight="1">
      <c r="A24" s="70"/>
      <c r="B24" s="95">
        <f ca="1">'OL하천 (2)'!B49</f>
        <v>46</v>
      </c>
      <c r="C24" s="95" t="str">
        <f ca="1">'OL하천 (2)'!C49</f>
        <v>경북</v>
      </c>
      <c r="D24" s="95" t="str">
        <f ca="1">'OL하천 (2)'!D49</f>
        <v>경주</v>
      </c>
      <c r="E24" s="95" t="str">
        <f ca="1">'OL하천 (2)'!E49</f>
        <v>천북</v>
      </c>
      <c r="F24" s="95" t="str">
        <f ca="1">'OL하천 (2)'!F49</f>
        <v>오야</v>
      </c>
      <c r="G24" s="95" t="str">
        <f ca="1">'OL하천 (2)'!G49</f>
        <v>870-1</v>
      </c>
      <c r="H24" s="95" t="str">
        <f ca="1">'OL하천 (2)'!H49</f>
        <v>전</v>
      </c>
      <c r="I24" s="95">
        <f ca="1">'OL하천 (2)'!I49</f>
        <v>1230</v>
      </c>
      <c r="J24" s="95">
        <f ca="1">'OL하천 (2)'!J49</f>
        <v>103</v>
      </c>
      <c r="K24" s="95" t="str">
        <f ca="1">'OL하천 (2)'!K49</f>
        <v>황성동295 황성주공아파트103동406호</v>
      </c>
      <c r="L24" s="95" t="str">
        <f ca="1">'OL하천 (2)'!L49</f>
        <v>박춘수</v>
      </c>
      <c r="M24" s="95"/>
      <c r="N24" s="22" t="s">
        <v>836</v>
      </c>
      <c r="O24" s="22" t="s">
        <v>416</v>
      </c>
      <c r="P24" s="240">
        <v>15</v>
      </c>
      <c r="R24" s="22" t="s">
        <v>856</v>
      </c>
      <c r="S24" s="22" t="s">
        <v>856</v>
      </c>
      <c r="T24" s="215">
        <f t="shared" si="0"/>
        <v>0</v>
      </c>
      <c r="U24" s="216">
        <f t="shared" si="1"/>
        <v>0</v>
      </c>
      <c r="W24" s="46">
        <v>24</v>
      </c>
    </row>
    <row r="25" spans="1:23" s="46" customFormat="1" ht="11.25" customHeight="1">
      <c r="A25" s="70"/>
      <c r="B25" s="95">
        <f ca="1">'OL하천 (2)'!B50</f>
        <v>48</v>
      </c>
      <c r="C25" s="95" t="str">
        <f ca="1">'OL하천 (2)'!C50</f>
        <v>경북</v>
      </c>
      <c r="D25" s="95" t="str">
        <f ca="1">'OL하천 (2)'!D50</f>
        <v>경주</v>
      </c>
      <c r="E25" s="95" t="str">
        <f ca="1">'OL하천 (2)'!E50</f>
        <v>천북</v>
      </c>
      <c r="F25" s="95" t="str">
        <f ca="1">'OL하천 (2)'!F50</f>
        <v>오야</v>
      </c>
      <c r="G25" s="95" t="str">
        <f ca="1">'OL하천 (2)'!G50</f>
        <v>860</v>
      </c>
      <c r="H25" s="95" t="str">
        <f ca="1">'OL하천 (2)'!H50</f>
        <v>답</v>
      </c>
      <c r="I25" s="95">
        <f ca="1">'OL하천 (2)'!I50</f>
        <v>216</v>
      </c>
      <c r="J25" s="95">
        <f ca="1">'OL하천 (2)'!J50</f>
        <v>216</v>
      </c>
      <c r="K25" s="95" t="str">
        <f ca="1">'OL하천 (2)'!K50</f>
        <v>천북면 오야리 458</v>
      </c>
      <c r="L25" s="95" t="str">
        <f ca="1">'OL하천 (2)'!L50</f>
        <v>천개우</v>
      </c>
      <c r="M25" s="95"/>
      <c r="N25" s="22" t="s">
        <v>836</v>
      </c>
      <c r="O25" s="22" t="s">
        <v>416</v>
      </c>
      <c r="P25" s="240">
        <v>6071</v>
      </c>
      <c r="R25" s="22" t="s">
        <v>845</v>
      </c>
      <c r="S25" s="22" t="s">
        <v>845</v>
      </c>
      <c r="T25" s="215">
        <f t="shared" si="0"/>
        <v>0</v>
      </c>
      <c r="U25" s="216">
        <f t="shared" si="1"/>
        <v>0</v>
      </c>
      <c r="W25" s="46">
        <v>25</v>
      </c>
    </row>
    <row r="26" spans="1:23" s="46" customFormat="1" ht="11.25" customHeight="1">
      <c r="A26" s="70"/>
      <c r="B26" s="95">
        <f ca="1">'OL하천 (2)'!B51</f>
        <v>49</v>
      </c>
      <c r="C26" s="95" t="str">
        <f ca="1">'OL하천 (2)'!C51</f>
        <v>경북</v>
      </c>
      <c r="D26" s="95" t="str">
        <f ca="1">'OL하천 (2)'!D51</f>
        <v>경주</v>
      </c>
      <c r="E26" s="95" t="str">
        <f ca="1">'OL하천 (2)'!E51</f>
        <v>천북</v>
      </c>
      <c r="F26" s="95" t="str">
        <f ca="1">'OL하천 (2)'!F51</f>
        <v>오야</v>
      </c>
      <c r="G26" s="95" t="str">
        <f ca="1">'OL하천 (2)'!G51</f>
        <v>859-2</v>
      </c>
      <c r="H26" s="95" t="str">
        <f ca="1">'OL하천 (2)'!H51</f>
        <v>전</v>
      </c>
      <c r="I26" s="95">
        <f ca="1">'OL하천 (2)'!I51</f>
        <v>1048</v>
      </c>
      <c r="J26" s="95">
        <f ca="1">'OL하천 (2)'!J51</f>
        <v>1048</v>
      </c>
      <c r="K26" s="95" t="str">
        <f ca="1">'OL하천 (2)'!K51</f>
        <v>울산시 동구 서부동 238-27현대패밀리명덕2차아파트204-405</v>
      </c>
      <c r="L26" s="95" t="str">
        <f ca="1">'OL하천 (2)'!L51</f>
        <v>강화주</v>
      </c>
      <c r="M26" s="95"/>
      <c r="N26" s="22" t="s">
        <v>836</v>
      </c>
      <c r="O26" s="22" t="s">
        <v>416</v>
      </c>
      <c r="P26" s="240">
        <v>73</v>
      </c>
      <c r="R26" s="22" t="s">
        <v>844</v>
      </c>
      <c r="S26" s="22" t="s">
        <v>844</v>
      </c>
      <c r="T26" s="215">
        <f t="shared" si="0"/>
        <v>0</v>
      </c>
      <c r="U26" s="216">
        <f t="shared" si="1"/>
        <v>0</v>
      </c>
      <c r="W26" s="46">
        <v>26</v>
      </c>
    </row>
    <row r="27" spans="1:23" s="46" customFormat="1" ht="11.25" customHeight="1">
      <c r="A27" s="70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22" t="s">
        <v>836</v>
      </c>
      <c r="O27" s="22" t="s">
        <v>416</v>
      </c>
      <c r="P27" s="240">
        <v>132</v>
      </c>
      <c r="R27" s="22" t="s">
        <v>846</v>
      </c>
      <c r="S27" s="22" t="s">
        <v>846</v>
      </c>
      <c r="T27" s="215">
        <f t="shared" si="0"/>
        <v>0</v>
      </c>
      <c r="U27" s="216">
        <f t="shared" si="1"/>
        <v>0</v>
      </c>
      <c r="W27" s="46">
        <v>27</v>
      </c>
    </row>
    <row r="28" spans="1:23" s="46" customFormat="1" ht="11.25" customHeight="1">
      <c r="A28" s="70"/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22" t="s">
        <v>836</v>
      </c>
      <c r="O28" s="22" t="s">
        <v>416</v>
      </c>
      <c r="P28" s="240">
        <v>516</v>
      </c>
      <c r="R28" s="22" t="s">
        <v>33</v>
      </c>
      <c r="S28" s="22" t="s">
        <v>33</v>
      </c>
      <c r="T28" s="215">
        <f t="shared" si="0"/>
        <v>1</v>
      </c>
      <c r="U28" s="216">
        <f t="shared" si="1"/>
        <v>713</v>
      </c>
      <c r="W28" s="46">
        <v>28</v>
      </c>
    </row>
    <row r="29" spans="1:23" s="46" customFormat="1" ht="11.25" customHeight="1">
      <c r="A29" s="70"/>
      <c r="B29" s="95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22" t="s">
        <v>836</v>
      </c>
      <c r="O29" s="22" t="s">
        <v>416</v>
      </c>
      <c r="P29" s="240">
        <v>913</v>
      </c>
      <c r="R29" s="22" t="s">
        <v>848</v>
      </c>
      <c r="S29" s="22" t="s">
        <v>848</v>
      </c>
      <c r="T29" s="215">
        <f t="shared" si="0"/>
        <v>0</v>
      </c>
      <c r="U29" s="216">
        <f t="shared" si="1"/>
        <v>0</v>
      </c>
      <c r="W29" s="46">
        <v>29</v>
      </c>
    </row>
    <row r="30" spans="1:23" s="46" customFormat="1" ht="11.25" customHeight="1">
      <c r="A30" s="70"/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22" t="s">
        <v>836</v>
      </c>
      <c r="O30" s="22" t="s">
        <v>416</v>
      </c>
      <c r="P30" s="240">
        <v>1521</v>
      </c>
      <c r="R30" s="22" t="s">
        <v>854</v>
      </c>
      <c r="S30" s="22" t="s">
        <v>854</v>
      </c>
      <c r="T30" s="215">
        <f t="shared" si="0"/>
        <v>0</v>
      </c>
      <c r="U30" s="216">
        <f t="shared" si="1"/>
        <v>0</v>
      </c>
      <c r="W30" s="46">
        <v>30</v>
      </c>
    </row>
    <row r="31" spans="1:23" s="46" customFormat="1" ht="11.25" customHeight="1">
      <c r="A31" s="70"/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22" t="s">
        <v>836</v>
      </c>
      <c r="O31" s="22" t="s">
        <v>416</v>
      </c>
      <c r="P31" s="240">
        <v>893</v>
      </c>
      <c r="R31" s="22" t="s">
        <v>843</v>
      </c>
      <c r="S31" s="22" t="s">
        <v>843</v>
      </c>
      <c r="T31" s="215">
        <f t="shared" si="0"/>
        <v>0</v>
      </c>
      <c r="U31" s="216">
        <f t="shared" si="1"/>
        <v>0</v>
      </c>
      <c r="W31" s="46">
        <v>31</v>
      </c>
    </row>
    <row r="32" spans="1:23" s="46" customFormat="1" ht="11.25" customHeight="1">
      <c r="A32" s="70"/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22" t="s">
        <v>836</v>
      </c>
      <c r="O32" s="22" t="s">
        <v>416</v>
      </c>
      <c r="P32" s="240">
        <v>239</v>
      </c>
      <c r="R32" s="214" t="s">
        <v>834</v>
      </c>
      <c r="S32" s="214" t="s">
        <v>834</v>
      </c>
      <c r="T32" s="215">
        <f t="shared" si="0"/>
        <v>0</v>
      </c>
      <c r="U32" s="216">
        <f t="shared" si="1"/>
        <v>0</v>
      </c>
      <c r="W32" s="46">
        <v>32</v>
      </c>
    </row>
    <row r="33" spans="1:23" s="46" customFormat="1" ht="11.25" customHeight="1">
      <c r="A33" s="70"/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22" t="s">
        <v>836</v>
      </c>
      <c r="O33" s="22" t="s">
        <v>416</v>
      </c>
      <c r="P33" s="240">
        <v>182</v>
      </c>
      <c r="R33" s="22" t="s">
        <v>284</v>
      </c>
      <c r="S33" s="22" t="s">
        <v>284</v>
      </c>
      <c r="T33" s="215">
        <f t="shared" si="0"/>
        <v>0</v>
      </c>
      <c r="U33" s="216">
        <f t="shared" si="1"/>
        <v>0</v>
      </c>
      <c r="W33" s="46">
        <v>33</v>
      </c>
    </row>
    <row r="34" spans="1:23" s="46" customFormat="1" ht="11.25" customHeight="1">
      <c r="A34" s="70"/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22" t="s">
        <v>836</v>
      </c>
      <c r="O34" s="22" t="s">
        <v>416</v>
      </c>
      <c r="P34" s="240">
        <v>1633</v>
      </c>
      <c r="R34" s="22"/>
      <c r="S34" s="22"/>
      <c r="T34" s="217">
        <f>SUM(T4:T33)</f>
        <v>25</v>
      </c>
      <c r="U34" s="217">
        <f>SUM(U4:U33)</f>
        <v>8081</v>
      </c>
      <c r="W34" s="46">
        <v>34</v>
      </c>
    </row>
    <row r="35" spans="1:23" s="46" customFormat="1" ht="11.25" customHeight="1">
      <c r="A35" s="70"/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22" t="s">
        <v>836</v>
      </c>
      <c r="O35" s="22" t="s">
        <v>416</v>
      </c>
      <c r="P35" s="240">
        <v>195</v>
      </c>
    </row>
    <row r="36" spans="1:23" s="46" customFormat="1" ht="11.25" customHeight="1">
      <c r="A36" s="70"/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22" t="s">
        <v>836</v>
      </c>
      <c r="O36" s="22" t="s">
        <v>416</v>
      </c>
      <c r="P36" s="240">
        <v>2750</v>
      </c>
    </row>
    <row r="37" spans="1:23" s="46" customFormat="1" ht="11.25" customHeight="1">
      <c r="A37" s="70"/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22" t="s">
        <v>836</v>
      </c>
      <c r="O37" s="22" t="s">
        <v>416</v>
      </c>
      <c r="P37" s="240">
        <v>147</v>
      </c>
    </row>
    <row r="38" spans="1:23" s="46" customFormat="1" ht="11.25" customHeight="1">
      <c r="A38" s="70"/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22" t="s">
        <v>836</v>
      </c>
      <c r="O38" s="22" t="s">
        <v>416</v>
      </c>
      <c r="P38" s="240">
        <v>234</v>
      </c>
      <c r="R38" s="214"/>
      <c r="S38" s="214"/>
      <c r="T38" s="214" t="s">
        <v>796</v>
      </c>
      <c r="U38" s="214" t="s">
        <v>804</v>
      </c>
    </row>
    <row r="39" spans="1:23" s="46" customFormat="1" ht="11.25" customHeight="1">
      <c r="A39" s="70"/>
      <c r="B39" s="95"/>
      <c r="C39" s="95"/>
      <c r="D39" s="95"/>
      <c r="E39" s="95"/>
      <c r="F39" s="95"/>
      <c r="G39" s="95"/>
      <c r="H39" s="95"/>
      <c r="I39" s="95"/>
      <c r="J39" s="329"/>
      <c r="K39" s="95"/>
      <c r="L39" s="95"/>
      <c r="M39" s="95"/>
      <c r="N39" s="22" t="s">
        <v>836</v>
      </c>
      <c r="O39" s="22" t="s">
        <v>416</v>
      </c>
      <c r="P39" s="240">
        <v>693</v>
      </c>
      <c r="R39" s="22" t="s">
        <v>853</v>
      </c>
      <c r="S39" s="22" t="s">
        <v>853</v>
      </c>
      <c r="T39" s="215">
        <f>COUNTIF($H$33:$H$68,R39)</f>
        <v>0</v>
      </c>
      <c r="U39" s="216">
        <f>SUMIF(H$33:H$68,S39,J$33:J$68)</f>
        <v>0</v>
      </c>
      <c r="W39" s="46">
        <v>39</v>
      </c>
    </row>
    <row r="40" spans="1:23" s="46" customFormat="1" ht="11.25" customHeight="1">
      <c r="A40" s="70"/>
      <c r="B40" s="95"/>
      <c r="C40" s="95"/>
      <c r="D40" s="95"/>
      <c r="E40" s="95"/>
      <c r="F40" s="95"/>
      <c r="G40" s="95"/>
      <c r="H40" s="95"/>
      <c r="I40" s="95"/>
      <c r="J40" s="329"/>
      <c r="K40" s="95"/>
      <c r="L40" s="95"/>
      <c r="M40" s="95"/>
      <c r="N40" s="22" t="s">
        <v>836</v>
      </c>
      <c r="O40" s="22" t="s">
        <v>416</v>
      </c>
      <c r="P40" s="240">
        <v>181</v>
      </c>
      <c r="R40" s="22" t="s">
        <v>198</v>
      </c>
      <c r="S40" s="22" t="s">
        <v>198</v>
      </c>
      <c r="T40" s="215">
        <f t="shared" ref="T40:T68" si="2">COUNTIF($H$33:$H$68,R40)</f>
        <v>0</v>
      </c>
      <c r="U40" s="216">
        <f t="shared" ref="U40:U68" si="3">SUMIF(H$33:H$68,S40,J$33:J$68)</f>
        <v>0</v>
      </c>
      <c r="W40" s="46">
        <v>40</v>
      </c>
    </row>
    <row r="41" spans="1:23" s="46" customFormat="1" ht="11.25" customHeight="1">
      <c r="A41" s="70"/>
      <c r="B41" s="95"/>
      <c r="C41" s="95"/>
      <c r="D41" s="95"/>
      <c r="E41" s="95"/>
      <c r="F41" s="95"/>
      <c r="G41" s="95"/>
      <c r="H41" s="95"/>
      <c r="I41" s="95"/>
      <c r="J41" s="329"/>
      <c r="K41" s="95"/>
      <c r="L41" s="95"/>
      <c r="M41" s="95"/>
      <c r="N41" s="22" t="s">
        <v>836</v>
      </c>
      <c r="O41" s="22" t="s">
        <v>416</v>
      </c>
      <c r="P41" s="240">
        <v>1821</v>
      </c>
      <c r="R41" s="22" t="s">
        <v>840</v>
      </c>
      <c r="S41" s="22" t="s">
        <v>840</v>
      </c>
      <c r="T41" s="215">
        <f t="shared" si="2"/>
        <v>0</v>
      </c>
      <c r="U41" s="216">
        <f t="shared" si="3"/>
        <v>0</v>
      </c>
      <c r="W41" s="46">
        <v>41</v>
      </c>
    </row>
    <row r="42" spans="1:23" s="46" customFormat="1" ht="11.25" customHeight="1">
      <c r="A42" s="70"/>
      <c r="B42" s="95"/>
      <c r="C42" s="95"/>
      <c r="D42" s="95"/>
      <c r="E42" s="95"/>
      <c r="F42" s="95"/>
      <c r="G42" s="95"/>
      <c r="H42" s="95"/>
      <c r="I42" s="95"/>
      <c r="J42" s="329"/>
      <c r="K42" s="95"/>
      <c r="L42" s="95"/>
      <c r="M42" s="95"/>
      <c r="N42" s="22" t="s">
        <v>836</v>
      </c>
      <c r="O42" s="22" t="s">
        <v>416</v>
      </c>
      <c r="P42" s="240">
        <v>219</v>
      </c>
      <c r="R42" s="22" t="s">
        <v>68</v>
      </c>
      <c r="S42" s="22" t="s">
        <v>68</v>
      </c>
      <c r="T42" s="215">
        <f t="shared" si="2"/>
        <v>0</v>
      </c>
      <c r="U42" s="216">
        <f t="shared" si="3"/>
        <v>0</v>
      </c>
      <c r="W42" s="46">
        <v>42</v>
      </c>
    </row>
    <row r="43" spans="1:23" s="46" customFormat="1" ht="11.25" customHeight="1">
      <c r="A43" s="70"/>
      <c r="B43" s="95"/>
      <c r="C43" s="95"/>
      <c r="D43" s="95"/>
      <c r="E43" s="95"/>
      <c r="F43" s="95"/>
      <c r="G43" s="95"/>
      <c r="H43" s="95"/>
      <c r="I43" s="95"/>
      <c r="J43" s="329"/>
      <c r="K43" s="95"/>
      <c r="L43" s="95"/>
      <c r="M43" s="95"/>
      <c r="N43" s="22" t="s">
        <v>836</v>
      </c>
      <c r="O43" s="22" t="s">
        <v>416</v>
      </c>
      <c r="P43" s="240">
        <v>2638</v>
      </c>
      <c r="R43" s="22" t="s">
        <v>30</v>
      </c>
      <c r="S43" s="22" t="s">
        <v>30</v>
      </c>
      <c r="T43" s="215">
        <f t="shared" si="2"/>
        <v>0</v>
      </c>
      <c r="U43" s="216">
        <f t="shared" si="3"/>
        <v>0</v>
      </c>
      <c r="W43" s="46">
        <v>43</v>
      </c>
    </row>
    <row r="44" spans="1:23" s="46" customFormat="1" ht="11.25" customHeight="1">
      <c r="A44" s="70"/>
      <c r="B44" s="95"/>
      <c r="C44" s="95"/>
      <c r="D44" s="95"/>
      <c r="E44" s="95"/>
      <c r="F44" s="95"/>
      <c r="G44" s="95"/>
      <c r="H44" s="95"/>
      <c r="I44" s="95"/>
      <c r="J44" s="329"/>
      <c r="K44" s="95"/>
      <c r="L44" s="95"/>
      <c r="M44" s="95"/>
      <c r="N44" s="22" t="s">
        <v>836</v>
      </c>
      <c r="O44" s="22" t="s">
        <v>416</v>
      </c>
      <c r="P44" s="240">
        <v>50</v>
      </c>
      <c r="R44" s="22" t="s">
        <v>31</v>
      </c>
      <c r="S44" s="22" t="s">
        <v>31</v>
      </c>
      <c r="T44" s="215">
        <f t="shared" si="2"/>
        <v>0</v>
      </c>
      <c r="U44" s="216">
        <f t="shared" si="3"/>
        <v>0</v>
      </c>
      <c r="W44" s="46">
        <v>44</v>
      </c>
    </row>
    <row r="45" spans="1:23" s="46" customFormat="1" ht="11.25" customHeight="1">
      <c r="A45" s="70"/>
      <c r="B45" s="95"/>
      <c r="C45" s="95"/>
      <c r="D45" s="95"/>
      <c r="E45" s="95"/>
      <c r="F45" s="95"/>
      <c r="G45" s="95"/>
      <c r="H45" s="95"/>
      <c r="I45" s="95"/>
      <c r="J45" s="329"/>
      <c r="K45" s="95"/>
      <c r="L45" s="95"/>
      <c r="M45" s="95"/>
      <c r="N45" s="22" t="s">
        <v>836</v>
      </c>
      <c r="O45" s="22" t="s">
        <v>416</v>
      </c>
      <c r="P45" s="240">
        <v>2698</v>
      </c>
      <c r="R45" s="22" t="s">
        <v>847</v>
      </c>
      <c r="S45" s="22" t="s">
        <v>847</v>
      </c>
      <c r="T45" s="215">
        <f t="shared" si="2"/>
        <v>0</v>
      </c>
      <c r="U45" s="216">
        <f t="shared" si="3"/>
        <v>0</v>
      </c>
      <c r="W45" s="46">
        <v>45</v>
      </c>
    </row>
    <row r="46" spans="1:23" s="46" customFormat="1" ht="11.25" customHeight="1">
      <c r="A46" s="70"/>
      <c r="B46" s="95"/>
      <c r="C46" s="95"/>
      <c r="D46" s="95"/>
      <c r="E46" s="95"/>
      <c r="F46" s="95"/>
      <c r="G46" s="95"/>
      <c r="H46" s="95"/>
      <c r="I46" s="95"/>
      <c r="J46" s="329"/>
      <c r="K46" s="95"/>
      <c r="L46" s="95"/>
      <c r="M46" s="95"/>
      <c r="N46" s="22" t="s">
        <v>836</v>
      </c>
      <c r="O46" s="22" t="s">
        <v>416</v>
      </c>
      <c r="P46" s="240">
        <v>1002</v>
      </c>
      <c r="R46" s="22" t="s">
        <v>839</v>
      </c>
      <c r="S46" s="22" t="s">
        <v>839</v>
      </c>
      <c r="T46" s="215">
        <f t="shared" si="2"/>
        <v>0</v>
      </c>
      <c r="U46" s="216">
        <f t="shared" si="3"/>
        <v>0</v>
      </c>
      <c r="W46" s="46">
        <v>46</v>
      </c>
    </row>
    <row r="47" spans="1:23" s="46" customFormat="1" ht="11.25" customHeight="1">
      <c r="A47" s="70"/>
      <c r="B47" s="95"/>
      <c r="C47" s="95"/>
      <c r="D47" s="95"/>
      <c r="E47" s="95"/>
      <c r="F47" s="95"/>
      <c r="G47" s="95"/>
      <c r="H47" s="95"/>
      <c r="I47" s="95"/>
      <c r="J47" s="329"/>
      <c r="K47" s="95"/>
      <c r="L47" s="95"/>
      <c r="M47" s="95"/>
      <c r="N47" s="22" t="s">
        <v>836</v>
      </c>
      <c r="O47" s="22" t="s">
        <v>416</v>
      </c>
      <c r="P47" s="240">
        <v>410</v>
      </c>
      <c r="R47" s="22" t="s">
        <v>858</v>
      </c>
      <c r="S47" s="22" t="s">
        <v>858</v>
      </c>
      <c r="T47" s="215">
        <f t="shared" si="2"/>
        <v>0</v>
      </c>
      <c r="U47" s="216">
        <f t="shared" si="3"/>
        <v>0</v>
      </c>
      <c r="W47" s="46">
        <v>47</v>
      </c>
    </row>
    <row r="48" spans="1:23" s="46" customFormat="1" ht="11.25" customHeight="1">
      <c r="A48" s="70"/>
      <c r="B48" s="95"/>
      <c r="C48" s="95"/>
      <c r="D48" s="95"/>
      <c r="E48" s="95"/>
      <c r="F48" s="95"/>
      <c r="G48" s="95"/>
      <c r="H48" s="95"/>
      <c r="I48" s="95"/>
      <c r="J48" s="329"/>
      <c r="K48" s="95"/>
      <c r="L48" s="95"/>
      <c r="M48" s="95"/>
      <c r="N48" s="22" t="s">
        <v>836</v>
      </c>
      <c r="O48" s="22" t="s">
        <v>416</v>
      </c>
      <c r="P48" s="240">
        <v>1841</v>
      </c>
      <c r="R48" s="22" t="s">
        <v>857</v>
      </c>
      <c r="S48" s="22" t="s">
        <v>857</v>
      </c>
      <c r="T48" s="215">
        <f t="shared" si="2"/>
        <v>0</v>
      </c>
      <c r="U48" s="216">
        <f t="shared" si="3"/>
        <v>0</v>
      </c>
      <c r="W48" s="46">
        <v>48</v>
      </c>
    </row>
    <row r="49" spans="1:23" s="46" customFormat="1" ht="11.25" customHeight="1">
      <c r="A49" s="70"/>
      <c r="B49" s="95"/>
      <c r="C49" s="95"/>
      <c r="D49" s="95"/>
      <c r="E49" s="95"/>
      <c r="F49" s="95"/>
      <c r="G49" s="95"/>
      <c r="H49" s="95"/>
      <c r="I49" s="95"/>
      <c r="J49" s="329"/>
      <c r="K49" s="95"/>
      <c r="L49" s="95"/>
      <c r="M49" s="95"/>
      <c r="N49" s="22" t="s">
        <v>836</v>
      </c>
      <c r="O49" s="22" t="s">
        <v>416</v>
      </c>
      <c r="P49" s="240">
        <v>23</v>
      </c>
      <c r="R49" s="22" t="s">
        <v>852</v>
      </c>
      <c r="S49" s="22" t="s">
        <v>852</v>
      </c>
      <c r="T49" s="215">
        <f t="shared" si="2"/>
        <v>0</v>
      </c>
      <c r="U49" s="216">
        <f t="shared" si="3"/>
        <v>0</v>
      </c>
      <c r="W49" s="46">
        <v>49</v>
      </c>
    </row>
    <row r="50" spans="1:23" s="46" customFormat="1" ht="11.25" customHeight="1">
      <c r="A50" s="70"/>
      <c r="B50" s="95"/>
      <c r="C50" s="95"/>
      <c r="D50" s="95"/>
      <c r="E50" s="95"/>
      <c r="F50" s="95"/>
      <c r="G50" s="95"/>
      <c r="H50" s="95"/>
      <c r="I50" s="95"/>
      <c r="J50" s="329"/>
      <c r="K50" s="95"/>
      <c r="L50" s="95"/>
      <c r="M50" s="95"/>
      <c r="N50" s="22" t="s">
        <v>836</v>
      </c>
      <c r="O50" s="22" t="s">
        <v>416</v>
      </c>
      <c r="P50" s="240">
        <v>651</v>
      </c>
      <c r="R50" s="22" t="s">
        <v>851</v>
      </c>
      <c r="S50" s="22" t="s">
        <v>851</v>
      </c>
      <c r="T50" s="215">
        <f t="shared" si="2"/>
        <v>0</v>
      </c>
      <c r="U50" s="216">
        <f t="shared" si="3"/>
        <v>0</v>
      </c>
      <c r="W50" s="46">
        <v>50</v>
      </c>
    </row>
    <row r="51" spans="1:23" s="46" customFormat="1" ht="11.25" customHeight="1">
      <c r="A51" s="70"/>
      <c r="B51" s="95"/>
      <c r="C51" s="95"/>
      <c r="D51" s="95"/>
      <c r="E51" s="95"/>
      <c r="F51" s="95"/>
      <c r="G51" s="95"/>
      <c r="H51" s="95"/>
      <c r="I51" s="95"/>
      <c r="J51" s="329"/>
      <c r="K51" s="95"/>
      <c r="L51" s="95"/>
      <c r="M51" s="95"/>
      <c r="N51" s="22" t="s">
        <v>836</v>
      </c>
      <c r="O51" s="22" t="s">
        <v>416</v>
      </c>
      <c r="P51" s="240">
        <v>846</v>
      </c>
      <c r="Q51" s="46" t="s">
        <v>862</v>
      </c>
      <c r="R51" s="22" t="s">
        <v>841</v>
      </c>
      <c r="S51" s="22" t="s">
        <v>841</v>
      </c>
      <c r="T51" s="215">
        <f t="shared" si="2"/>
        <v>0</v>
      </c>
      <c r="U51" s="216">
        <f t="shared" si="3"/>
        <v>0</v>
      </c>
      <c r="W51" s="46">
        <v>51</v>
      </c>
    </row>
    <row r="52" spans="1:23" s="46" customFormat="1" ht="11.25" customHeight="1">
      <c r="A52" s="70"/>
      <c r="B52" s="95"/>
      <c r="C52" s="95"/>
      <c r="D52" s="95"/>
      <c r="E52" s="95"/>
      <c r="F52" s="95"/>
      <c r="G52" s="95"/>
      <c r="H52" s="95"/>
      <c r="I52" s="95"/>
      <c r="J52" s="329"/>
      <c r="K52" s="95"/>
      <c r="L52" s="95"/>
      <c r="M52" s="95"/>
      <c r="N52" s="22" t="s">
        <v>836</v>
      </c>
      <c r="O52" s="22" t="s">
        <v>416</v>
      </c>
      <c r="P52" s="240">
        <v>46</v>
      </c>
      <c r="R52" s="22" t="s">
        <v>855</v>
      </c>
      <c r="S52" s="22" t="s">
        <v>855</v>
      </c>
      <c r="T52" s="215">
        <f t="shared" si="2"/>
        <v>0</v>
      </c>
      <c r="U52" s="216">
        <f t="shared" si="3"/>
        <v>0</v>
      </c>
      <c r="W52" s="46">
        <v>52</v>
      </c>
    </row>
    <row r="53" spans="1:23" s="46" customFormat="1" ht="11.25" customHeight="1">
      <c r="A53" s="70"/>
      <c r="B53" s="95"/>
      <c r="C53" s="95"/>
      <c r="D53" s="95"/>
      <c r="E53" s="95"/>
      <c r="F53" s="95"/>
      <c r="G53" s="95"/>
      <c r="H53" s="95"/>
      <c r="I53" s="95"/>
      <c r="J53" s="329"/>
      <c r="K53" s="95"/>
      <c r="L53" s="95"/>
      <c r="M53" s="95"/>
      <c r="N53" s="22" t="s">
        <v>836</v>
      </c>
      <c r="O53" s="22" t="s">
        <v>416</v>
      </c>
      <c r="P53" s="240">
        <v>1554</v>
      </c>
      <c r="R53" s="22" t="s">
        <v>850</v>
      </c>
      <c r="S53" s="22" t="s">
        <v>850</v>
      </c>
      <c r="T53" s="215">
        <f t="shared" si="2"/>
        <v>0</v>
      </c>
      <c r="U53" s="216">
        <f t="shared" si="3"/>
        <v>0</v>
      </c>
      <c r="W53" s="46">
        <v>53</v>
      </c>
    </row>
    <row r="54" spans="1:23" s="46" customFormat="1" ht="11.25" customHeight="1">
      <c r="A54" s="70"/>
      <c r="B54" s="95"/>
      <c r="C54" s="95"/>
      <c r="D54" s="95"/>
      <c r="E54" s="95"/>
      <c r="F54" s="95"/>
      <c r="G54" s="95"/>
      <c r="H54" s="95"/>
      <c r="I54" s="95"/>
      <c r="J54" s="329"/>
      <c r="K54" s="95"/>
      <c r="L54" s="95"/>
      <c r="M54" s="95"/>
      <c r="N54" s="22" t="s">
        <v>836</v>
      </c>
      <c r="O54" s="22" t="s">
        <v>416</v>
      </c>
      <c r="P54" s="240">
        <v>542</v>
      </c>
      <c r="R54" s="22" t="s">
        <v>34</v>
      </c>
      <c r="S54" s="22" t="s">
        <v>34</v>
      </c>
      <c r="T54" s="215">
        <f t="shared" si="2"/>
        <v>0</v>
      </c>
      <c r="U54" s="216">
        <f t="shared" si="3"/>
        <v>0</v>
      </c>
      <c r="W54" s="46">
        <v>54</v>
      </c>
    </row>
    <row r="55" spans="1:23" s="46" customFormat="1" ht="11.25" customHeight="1">
      <c r="A55" s="70"/>
      <c r="B55" s="95"/>
      <c r="C55" s="95"/>
      <c r="D55" s="95"/>
      <c r="E55" s="95"/>
      <c r="F55" s="95"/>
      <c r="G55" s="95"/>
      <c r="H55" s="95"/>
      <c r="I55" s="95"/>
      <c r="J55" s="329"/>
      <c r="K55" s="95"/>
      <c r="L55" s="95"/>
      <c r="M55" s="95"/>
      <c r="N55" s="22" t="s">
        <v>836</v>
      </c>
      <c r="O55" s="22" t="s">
        <v>416</v>
      </c>
      <c r="P55" s="240">
        <v>440</v>
      </c>
      <c r="R55" s="22" t="s">
        <v>859</v>
      </c>
      <c r="S55" s="22" t="s">
        <v>859</v>
      </c>
      <c r="T55" s="215">
        <f t="shared" si="2"/>
        <v>0</v>
      </c>
      <c r="U55" s="216">
        <f t="shared" si="3"/>
        <v>0</v>
      </c>
      <c r="W55" s="46">
        <v>55</v>
      </c>
    </row>
    <row r="56" spans="1:23" s="46" customFormat="1" ht="11.25" customHeight="1">
      <c r="A56" s="70"/>
      <c r="B56" s="95"/>
      <c r="C56" s="95"/>
      <c r="D56" s="95"/>
      <c r="E56" s="95"/>
      <c r="F56" s="95"/>
      <c r="G56" s="95"/>
      <c r="H56" s="95"/>
      <c r="I56" s="95"/>
      <c r="J56" s="329"/>
      <c r="K56" s="95"/>
      <c r="L56" s="95"/>
      <c r="M56" s="95"/>
      <c r="N56" s="22" t="s">
        <v>836</v>
      </c>
      <c r="O56" s="22" t="s">
        <v>416</v>
      </c>
      <c r="P56" s="240">
        <v>717</v>
      </c>
      <c r="R56" s="22" t="s">
        <v>842</v>
      </c>
      <c r="S56" s="22" t="s">
        <v>842</v>
      </c>
      <c r="T56" s="215">
        <f t="shared" si="2"/>
        <v>0</v>
      </c>
      <c r="U56" s="216">
        <f t="shared" si="3"/>
        <v>0</v>
      </c>
      <c r="W56" s="46">
        <v>56</v>
      </c>
    </row>
    <row r="57" spans="1:23" s="46" customFormat="1" ht="11.25" customHeight="1">
      <c r="A57" s="70"/>
      <c r="B57" s="95"/>
      <c r="C57" s="95"/>
      <c r="D57" s="95"/>
      <c r="E57" s="95"/>
      <c r="F57" s="95"/>
      <c r="G57" s="95"/>
      <c r="H57" s="95"/>
      <c r="I57" s="95"/>
      <c r="J57" s="329"/>
      <c r="K57" s="95"/>
      <c r="L57" s="95"/>
      <c r="M57" s="95"/>
      <c r="N57" s="22" t="s">
        <v>836</v>
      </c>
      <c r="O57" s="22" t="s">
        <v>416</v>
      </c>
      <c r="P57" s="240">
        <v>919</v>
      </c>
      <c r="R57" s="22" t="s">
        <v>32</v>
      </c>
      <c r="S57" s="22" t="s">
        <v>32</v>
      </c>
      <c r="T57" s="215">
        <f t="shared" si="2"/>
        <v>0</v>
      </c>
      <c r="U57" s="216">
        <f t="shared" si="3"/>
        <v>0</v>
      </c>
      <c r="W57" s="46">
        <v>57</v>
      </c>
    </row>
    <row r="58" spans="1:23" s="46" customFormat="1" ht="11.25" customHeight="1">
      <c r="A58" s="70"/>
      <c r="B58" s="95"/>
      <c r="C58" s="95"/>
      <c r="D58" s="95"/>
      <c r="E58" s="95"/>
      <c r="F58" s="95"/>
      <c r="G58" s="95"/>
      <c r="H58" s="95"/>
      <c r="I58" s="95"/>
      <c r="J58" s="329"/>
      <c r="K58" s="95"/>
      <c r="L58" s="95"/>
      <c r="M58" s="95"/>
      <c r="N58" s="22" t="s">
        <v>836</v>
      </c>
      <c r="O58" s="22" t="s">
        <v>416</v>
      </c>
      <c r="P58" s="240">
        <v>555</v>
      </c>
      <c r="R58" s="22" t="s">
        <v>173</v>
      </c>
      <c r="S58" s="22" t="s">
        <v>173</v>
      </c>
      <c r="T58" s="215">
        <f t="shared" si="2"/>
        <v>0</v>
      </c>
      <c r="U58" s="216">
        <f t="shared" si="3"/>
        <v>0</v>
      </c>
      <c r="W58" s="46">
        <v>58</v>
      </c>
    </row>
    <row r="59" spans="1:23" s="46" customFormat="1" ht="11.25" customHeight="1">
      <c r="A59" s="70"/>
      <c r="B59" s="95"/>
      <c r="C59" s="95"/>
      <c r="D59" s="95"/>
      <c r="E59" s="95"/>
      <c r="F59" s="95"/>
      <c r="G59" s="95"/>
      <c r="H59" s="95"/>
      <c r="I59" s="95"/>
      <c r="J59" s="329"/>
      <c r="K59" s="95"/>
      <c r="L59" s="95"/>
      <c r="M59" s="95"/>
      <c r="N59" s="22" t="s">
        <v>836</v>
      </c>
      <c r="O59" s="22" t="s">
        <v>416</v>
      </c>
      <c r="P59" s="240">
        <v>2939</v>
      </c>
      <c r="R59" s="22" t="s">
        <v>856</v>
      </c>
      <c r="S59" s="22" t="s">
        <v>856</v>
      </c>
      <c r="T59" s="215">
        <f t="shared" si="2"/>
        <v>0</v>
      </c>
      <c r="U59" s="216">
        <f t="shared" si="3"/>
        <v>0</v>
      </c>
      <c r="W59" s="46">
        <v>59</v>
      </c>
    </row>
    <row r="60" spans="1:23" s="46" customFormat="1" ht="11.25" customHeight="1">
      <c r="A60" s="70"/>
      <c r="B60" s="95"/>
      <c r="C60" s="95"/>
      <c r="D60" s="95"/>
      <c r="E60" s="95"/>
      <c r="F60" s="95"/>
      <c r="G60" s="95"/>
      <c r="H60" s="95"/>
      <c r="I60" s="95"/>
      <c r="J60" s="329"/>
      <c r="K60" s="95"/>
      <c r="L60" s="95"/>
      <c r="M60" s="95"/>
      <c r="N60" s="22" t="s">
        <v>836</v>
      </c>
      <c r="O60" s="22" t="s">
        <v>416</v>
      </c>
      <c r="P60" s="240">
        <v>790</v>
      </c>
      <c r="R60" s="22" t="s">
        <v>845</v>
      </c>
      <c r="S60" s="22" t="s">
        <v>845</v>
      </c>
      <c r="T60" s="215">
        <f t="shared" si="2"/>
        <v>0</v>
      </c>
      <c r="U60" s="216">
        <f t="shared" si="3"/>
        <v>0</v>
      </c>
      <c r="W60" s="46">
        <v>60</v>
      </c>
    </row>
    <row r="61" spans="1:23" ht="11.25" customHeight="1">
      <c r="A61" s="70"/>
      <c r="B61" s="95"/>
      <c r="C61" s="95"/>
      <c r="D61" s="95"/>
      <c r="E61" s="95"/>
      <c r="F61" s="95"/>
      <c r="G61" s="95"/>
      <c r="H61" s="95"/>
      <c r="I61" s="95"/>
      <c r="J61" s="329"/>
      <c r="K61" s="95"/>
      <c r="L61" s="95"/>
      <c r="M61" s="95"/>
      <c r="N61" s="22" t="s">
        <v>836</v>
      </c>
      <c r="O61" s="22" t="s">
        <v>416</v>
      </c>
      <c r="P61" s="240">
        <v>1200</v>
      </c>
      <c r="R61" s="22" t="s">
        <v>844</v>
      </c>
      <c r="S61" s="22" t="s">
        <v>844</v>
      </c>
      <c r="T61" s="215">
        <f t="shared" si="2"/>
        <v>0</v>
      </c>
      <c r="U61" s="216">
        <f t="shared" si="3"/>
        <v>0</v>
      </c>
      <c r="W61" s="46">
        <v>61</v>
      </c>
    </row>
    <row r="62" spans="1:23" ht="11.25" customHeight="1">
      <c r="A62" s="70"/>
      <c r="B62" s="95"/>
      <c r="C62" s="95"/>
      <c r="D62" s="95"/>
      <c r="E62" s="95"/>
      <c r="F62" s="95"/>
      <c r="G62" s="95"/>
      <c r="H62" s="95"/>
      <c r="I62" s="95"/>
      <c r="J62" s="329"/>
      <c r="K62" s="95"/>
      <c r="L62" s="95"/>
      <c r="M62" s="95"/>
      <c r="N62" s="22" t="s">
        <v>836</v>
      </c>
      <c r="O62" s="22" t="s">
        <v>416</v>
      </c>
      <c r="P62" s="240">
        <v>397</v>
      </c>
      <c r="R62" s="22" t="s">
        <v>846</v>
      </c>
      <c r="S62" s="22" t="s">
        <v>846</v>
      </c>
      <c r="T62" s="215">
        <f t="shared" si="2"/>
        <v>0</v>
      </c>
      <c r="U62" s="216">
        <f t="shared" si="3"/>
        <v>0</v>
      </c>
      <c r="W62" s="46">
        <v>62</v>
      </c>
    </row>
    <row r="63" spans="1:23" ht="11.25" customHeight="1">
      <c r="A63" s="70"/>
      <c r="B63" s="95"/>
      <c r="C63" s="95"/>
      <c r="D63" s="95"/>
      <c r="E63" s="95"/>
      <c r="F63" s="95"/>
      <c r="G63" s="95"/>
      <c r="H63" s="95"/>
      <c r="I63" s="95"/>
      <c r="J63" s="329"/>
      <c r="K63" s="95"/>
      <c r="L63" s="95"/>
      <c r="M63" s="95"/>
      <c r="N63" s="22" t="s">
        <v>836</v>
      </c>
      <c r="O63" s="22" t="s">
        <v>416</v>
      </c>
      <c r="P63" s="240">
        <v>334</v>
      </c>
      <c r="R63" s="22" t="s">
        <v>33</v>
      </c>
      <c r="S63" s="22" t="s">
        <v>33</v>
      </c>
      <c r="T63" s="215">
        <f t="shared" si="2"/>
        <v>0</v>
      </c>
      <c r="U63" s="216">
        <f t="shared" si="3"/>
        <v>0</v>
      </c>
      <c r="W63" s="46">
        <v>63</v>
      </c>
    </row>
    <row r="64" spans="1:23" ht="11.25" customHeight="1">
      <c r="A64" s="70"/>
      <c r="B64" s="95"/>
      <c r="C64" s="95"/>
      <c r="D64" s="95"/>
      <c r="E64" s="95"/>
      <c r="F64" s="95"/>
      <c r="G64" s="95"/>
      <c r="H64" s="95"/>
      <c r="I64" s="95"/>
      <c r="J64" s="329"/>
      <c r="K64" s="95"/>
      <c r="L64" s="95"/>
      <c r="M64" s="95"/>
      <c r="N64" s="22" t="s">
        <v>836</v>
      </c>
      <c r="O64" s="22" t="s">
        <v>416</v>
      </c>
      <c r="P64" s="240">
        <v>853</v>
      </c>
      <c r="R64" s="22" t="s">
        <v>848</v>
      </c>
      <c r="S64" s="22" t="s">
        <v>848</v>
      </c>
      <c r="T64" s="215">
        <f t="shared" si="2"/>
        <v>0</v>
      </c>
      <c r="U64" s="216">
        <f t="shared" si="3"/>
        <v>0</v>
      </c>
      <c r="W64" s="46">
        <v>64</v>
      </c>
    </row>
    <row r="65" spans="1:23" s="45" customFormat="1" ht="11.25" customHeight="1">
      <c r="A65" s="70"/>
      <c r="B65" s="95"/>
      <c r="C65" s="95"/>
      <c r="D65" s="95"/>
      <c r="E65" s="95"/>
      <c r="F65" s="95"/>
      <c r="G65" s="95"/>
      <c r="H65" s="95"/>
      <c r="I65" s="95"/>
      <c r="J65" s="329"/>
      <c r="K65" s="95"/>
      <c r="L65" s="95"/>
      <c r="M65" s="95"/>
      <c r="N65" s="22" t="s">
        <v>836</v>
      </c>
      <c r="O65" s="22" t="s">
        <v>416</v>
      </c>
      <c r="P65" s="240">
        <v>112</v>
      </c>
      <c r="R65" s="22" t="s">
        <v>854</v>
      </c>
      <c r="S65" s="22" t="s">
        <v>854</v>
      </c>
      <c r="T65" s="215">
        <f t="shared" si="2"/>
        <v>0</v>
      </c>
      <c r="U65" s="216">
        <f t="shared" si="3"/>
        <v>0</v>
      </c>
      <c r="W65" s="46">
        <v>65</v>
      </c>
    </row>
    <row r="66" spans="1:23" s="46" customFormat="1" ht="11.25" customHeight="1">
      <c r="A66" s="70"/>
      <c r="B66" s="95"/>
      <c r="C66" s="95"/>
      <c r="D66" s="95"/>
      <c r="E66" s="95"/>
      <c r="F66" s="95"/>
      <c r="G66" s="95"/>
      <c r="H66" s="95"/>
      <c r="I66" s="95"/>
      <c r="J66" s="329"/>
      <c r="K66" s="95"/>
      <c r="L66" s="95"/>
      <c r="M66" s="95"/>
      <c r="N66" s="22" t="s">
        <v>836</v>
      </c>
      <c r="O66" s="22" t="s">
        <v>416</v>
      </c>
      <c r="P66" s="240">
        <v>813</v>
      </c>
      <c r="R66" s="22" t="s">
        <v>843</v>
      </c>
      <c r="S66" s="22" t="s">
        <v>843</v>
      </c>
      <c r="T66" s="215">
        <f t="shared" si="2"/>
        <v>0</v>
      </c>
      <c r="U66" s="216">
        <f t="shared" si="3"/>
        <v>0</v>
      </c>
      <c r="W66" s="46">
        <v>66</v>
      </c>
    </row>
    <row r="67" spans="1:23" s="46" customFormat="1" ht="11.25" customHeight="1">
      <c r="A67" s="70"/>
      <c r="B67" s="95"/>
      <c r="C67" s="95"/>
      <c r="D67" s="95"/>
      <c r="E67" s="95"/>
      <c r="F67" s="95"/>
      <c r="G67" s="95"/>
      <c r="H67" s="95"/>
      <c r="I67" s="95"/>
      <c r="J67" s="329"/>
      <c r="K67" s="95"/>
      <c r="L67" s="95"/>
      <c r="M67" s="95"/>
      <c r="N67" s="22" t="s">
        <v>836</v>
      </c>
      <c r="O67" s="22" t="s">
        <v>416</v>
      </c>
      <c r="P67" s="240">
        <v>1683</v>
      </c>
      <c r="R67" s="214" t="s">
        <v>834</v>
      </c>
      <c r="S67" s="214" t="s">
        <v>834</v>
      </c>
      <c r="T67" s="215">
        <f t="shared" si="2"/>
        <v>0</v>
      </c>
      <c r="U67" s="216">
        <f t="shared" si="3"/>
        <v>0</v>
      </c>
      <c r="W67" s="46">
        <v>67</v>
      </c>
    </row>
    <row r="68" spans="1:23" s="46" customFormat="1" ht="11.25" customHeight="1">
      <c r="A68" s="70"/>
      <c r="B68" s="95"/>
      <c r="C68" s="95"/>
      <c r="D68" s="95"/>
      <c r="E68" s="95"/>
      <c r="F68" s="95"/>
      <c r="G68" s="95"/>
      <c r="H68" s="95"/>
      <c r="I68" s="95"/>
      <c r="J68" s="329"/>
      <c r="K68" s="95"/>
      <c r="L68" s="95"/>
      <c r="M68" s="95"/>
      <c r="N68" s="22" t="s">
        <v>836</v>
      </c>
      <c r="O68" s="22" t="s">
        <v>416</v>
      </c>
      <c r="P68" s="240">
        <v>2651</v>
      </c>
      <c r="R68" s="22" t="s">
        <v>284</v>
      </c>
      <c r="S68" s="22" t="s">
        <v>284</v>
      </c>
      <c r="T68" s="215">
        <f t="shared" si="2"/>
        <v>0</v>
      </c>
      <c r="U68" s="216">
        <f t="shared" si="3"/>
        <v>0</v>
      </c>
      <c r="W68" s="46">
        <v>68</v>
      </c>
    </row>
    <row r="69" spans="1:23" s="46" customFormat="1" ht="11.25" customHeight="1">
      <c r="A69" s="70"/>
      <c r="B69" s="312"/>
      <c r="C69" s="95"/>
      <c r="D69" s="311"/>
      <c r="E69" s="310"/>
      <c r="F69" s="310"/>
      <c r="G69" s="310"/>
      <c r="H69" s="307"/>
      <c r="I69" s="308"/>
      <c r="J69" s="308"/>
      <c r="K69" s="310"/>
      <c r="L69" s="310"/>
      <c r="M69" s="95"/>
      <c r="N69" s="22" t="s">
        <v>836</v>
      </c>
      <c r="O69" s="22" t="s">
        <v>416</v>
      </c>
      <c r="P69" s="240">
        <v>916</v>
      </c>
      <c r="R69" s="22"/>
      <c r="S69" s="22"/>
      <c r="T69" s="215">
        <f>SUM(T39:T68)</f>
        <v>0</v>
      </c>
      <c r="U69" s="216">
        <f>SUM(U39:U68)</f>
        <v>0</v>
      </c>
      <c r="W69" s="46">
        <v>69</v>
      </c>
    </row>
    <row r="70" spans="1:23" s="46" customFormat="1" ht="11.25" customHeight="1">
      <c r="A70" s="70"/>
      <c r="B70" s="312"/>
      <c r="C70" s="95"/>
      <c r="D70" s="311"/>
      <c r="E70" s="310"/>
      <c r="F70" s="310"/>
      <c r="G70" s="310"/>
      <c r="H70" s="307"/>
      <c r="I70" s="308"/>
      <c r="J70" s="308"/>
      <c r="K70" s="310"/>
      <c r="L70" s="310"/>
      <c r="M70" s="95"/>
      <c r="N70" s="22" t="s">
        <v>836</v>
      </c>
      <c r="O70" s="22" t="s">
        <v>416</v>
      </c>
      <c r="P70" s="240">
        <v>136</v>
      </c>
    </row>
    <row r="71" spans="1:23" s="46" customFormat="1" ht="11.25" customHeight="1">
      <c r="A71" s="70"/>
      <c r="B71" s="312"/>
      <c r="C71" s="95"/>
      <c r="D71" s="311"/>
      <c r="E71" s="310"/>
      <c r="F71" s="310"/>
      <c r="G71" s="310"/>
      <c r="H71" s="307"/>
      <c r="I71" s="308"/>
      <c r="J71" s="308"/>
      <c r="K71" s="310"/>
      <c r="L71" s="310"/>
      <c r="M71" s="95"/>
      <c r="N71" s="22" t="s">
        <v>836</v>
      </c>
      <c r="O71" s="22" t="s">
        <v>416</v>
      </c>
      <c r="P71" s="240">
        <v>354</v>
      </c>
    </row>
    <row r="72" spans="1:23" s="46" customFormat="1" ht="11.25" customHeight="1">
      <c r="A72" s="70"/>
      <c r="B72" s="312"/>
      <c r="C72" s="95"/>
      <c r="D72" s="311"/>
      <c r="E72" s="310"/>
      <c r="F72" s="310"/>
      <c r="G72" s="310"/>
      <c r="H72" s="307"/>
      <c r="I72" s="308"/>
      <c r="J72" s="308"/>
      <c r="K72" s="310"/>
      <c r="L72" s="310"/>
      <c r="M72" s="95"/>
      <c r="N72" s="22" t="s">
        <v>836</v>
      </c>
      <c r="O72" s="22" t="s">
        <v>416</v>
      </c>
      <c r="P72" s="240">
        <v>40</v>
      </c>
    </row>
    <row r="73" spans="1:23" s="46" customFormat="1" ht="11.25" customHeight="1">
      <c r="A73" s="70"/>
      <c r="B73" s="312"/>
      <c r="C73" s="95"/>
      <c r="D73" s="311"/>
      <c r="E73" s="310"/>
      <c r="F73" s="310"/>
      <c r="G73" s="310"/>
      <c r="H73" s="307"/>
      <c r="I73" s="308"/>
      <c r="J73" s="308"/>
      <c r="K73" s="310"/>
      <c r="L73" s="310"/>
      <c r="M73" s="95"/>
      <c r="N73" s="22" t="s">
        <v>836</v>
      </c>
      <c r="O73" s="22" t="s">
        <v>416</v>
      </c>
      <c r="P73" s="240">
        <v>258</v>
      </c>
    </row>
    <row r="74" spans="1:23" s="46" customFormat="1" ht="11.25" customHeight="1">
      <c r="A74" s="70"/>
      <c r="B74" s="312"/>
      <c r="C74" s="95"/>
      <c r="D74" s="311"/>
      <c r="E74" s="310"/>
      <c r="F74" s="310"/>
      <c r="G74" s="310"/>
      <c r="H74" s="307"/>
      <c r="I74" s="308"/>
      <c r="J74" s="308"/>
      <c r="K74" s="310"/>
      <c r="L74" s="310"/>
      <c r="M74" s="95"/>
      <c r="N74" s="22" t="s">
        <v>836</v>
      </c>
      <c r="O74" s="22" t="s">
        <v>416</v>
      </c>
      <c r="P74" s="240">
        <v>229</v>
      </c>
    </row>
    <row r="75" spans="1:23" s="46" customFormat="1" ht="11.25" customHeight="1">
      <c r="A75" s="70"/>
      <c r="B75" s="312"/>
      <c r="C75" s="95"/>
      <c r="D75" s="311"/>
      <c r="E75" s="310"/>
      <c r="F75" s="310"/>
      <c r="G75" s="310"/>
      <c r="H75" s="307"/>
      <c r="I75" s="308"/>
      <c r="J75" s="308"/>
      <c r="K75" s="310"/>
      <c r="L75" s="310"/>
      <c r="M75" s="95"/>
      <c r="N75" s="22" t="s">
        <v>836</v>
      </c>
      <c r="O75" s="22" t="s">
        <v>416</v>
      </c>
      <c r="P75" s="240">
        <v>220</v>
      </c>
    </row>
    <row r="76" spans="1:23" s="46" customFormat="1" ht="11.25" customHeight="1">
      <c r="A76" s="70"/>
      <c r="B76" s="312"/>
      <c r="C76" s="95"/>
      <c r="D76" s="311"/>
      <c r="E76" s="310"/>
      <c r="F76" s="310"/>
      <c r="G76" s="310"/>
      <c r="H76" s="307"/>
      <c r="I76" s="308"/>
      <c r="J76" s="308"/>
      <c r="K76" s="310"/>
      <c r="L76" s="310"/>
      <c r="M76" s="95"/>
      <c r="N76" s="22" t="s">
        <v>836</v>
      </c>
      <c r="O76" s="22" t="s">
        <v>416</v>
      </c>
      <c r="P76" s="240">
        <v>245</v>
      </c>
    </row>
    <row r="77" spans="1:23" s="46" customFormat="1" ht="11.25" customHeight="1">
      <c r="A77" s="70"/>
      <c r="B77" s="312"/>
      <c r="C77" s="95"/>
      <c r="D77" s="311"/>
      <c r="E77" s="310"/>
      <c r="F77" s="310"/>
      <c r="G77" s="310"/>
      <c r="H77" s="307"/>
      <c r="I77" s="308"/>
      <c r="J77" s="308"/>
      <c r="K77" s="310"/>
      <c r="L77" s="310"/>
      <c r="M77" s="95"/>
      <c r="N77" s="22" t="s">
        <v>836</v>
      </c>
      <c r="O77" s="22" t="s">
        <v>416</v>
      </c>
      <c r="P77" s="240">
        <v>545</v>
      </c>
    </row>
    <row r="78" spans="1:23" s="46" customFormat="1" ht="11.25" customHeight="1">
      <c r="A78" s="70"/>
      <c r="B78" s="312"/>
      <c r="C78" s="95"/>
      <c r="D78" s="311"/>
      <c r="E78" s="310"/>
      <c r="F78" s="310"/>
      <c r="G78" s="310"/>
      <c r="H78" s="307"/>
      <c r="I78" s="308"/>
      <c r="J78" s="308"/>
      <c r="K78" s="310"/>
      <c r="L78" s="310"/>
      <c r="M78" s="95"/>
      <c r="N78" s="22" t="s">
        <v>836</v>
      </c>
      <c r="O78" s="22" t="s">
        <v>416</v>
      </c>
      <c r="P78" s="240">
        <v>218</v>
      </c>
    </row>
    <row r="79" spans="1:23" s="46" customFormat="1" ht="11.25" customHeight="1">
      <c r="A79" s="70"/>
      <c r="B79" s="312"/>
      <c r="C79" s="95"/>
      <c r="D79" s="311"/>
      <c r="E79" s="310"/>
      <c r="F79" s="310"/>
      <c r="G79" s="310"/>
      <c r="H79" s="307"/>
      <c r="I79" s="308"/>
      <c r="J79" s="308"/>
      <c r="K79" s="310"/>
      <c r="L79" s="310"/>
      <c r="M79" s="95"/>
      <c r="N79" s="22" t="s">
        <v>836</v>
      </c>
      <c r="O79" s="22" t="s">
        <v>416</v>
      </c>
      <c r="P79" s="240">
        <v>472</v>
      </c>
    </row>
    <row r="80" spans="1:23" s="46" customFormat="1" ht="11.25" customHeight="1">
      <c r="A80" s="70"/>
      <c r="B80" s="312"/>
      <c r="C80" s="95"/>
      <c r="D80" s="311"/>
      <c r="E80" s="310"/>
      <c r="F80" s="310"/>
      <c r="G80" s="310"/>
      <c r="H80" s="307"/>
      <c r="I80" s="308"/>
      <c r="J80" s="308"/>
      <c r="K80" s="310"/>
      <c r="L80" s="310"/>
      <c r="M80" s="95"/>
      <c r="N80" s="22" t="s">
        <v>836</v>
      </c>
      <c r="O80" s="22" t="s">
        <v>416</v>
      </c>
      <c r="P80" s="240">
        <v>698</v>
      </c>
    </row>
    <row r="81" spans="1:16" s="46" customFormat="1" ht="11.25" customHeight="1">
      <c r="A81" s="70"/>
      <c r="B81" s="312"/>
      <c r="C81" s="95"/>
      <c r="D81" s="311"/>
      <c r="E81" s="310"/>
      <c r="F81" s="310"/>
      <c r="G81" s="310"/>
      <c r="H81" s="307"/>
      <c r="I81" s="308"/>
      <c r="J81" s="308"/>
      <c r="K81" s="310"/>
      <c r="L81" s="310"/>
      <c r="M81" s="95"/>
      <c r="N81" s="22" t="s">
        <v>836</v>
      </c>
      <c r="O81" s="22" t="s">
        <v>416</v>
      </c>
      <c r="P81" s="240">
        <v>281</v>
      </c>
    </row>
    <row r="82" spans="1:16" s="46" customFormat="1" ht="11.25" customHeight="1">
      <c r="A82" s="70"/>
      <c r="B82" s="312"/>
      <c r="C82" s="95"/>
      <c r="D82" s="311"/>
      <c r="E82" s="310"/>
      <c r="F82" s="310"/>
      <c r="G82" s="310"/>
      <c r="H82" s="307"/>
      <c r="I82" s="308"/>
      <c r="J82" s="308"/>
      <c r="K82" s="310"/>
      <c r="L82" s="310"/>
      <c r="M82" s="95"/>
      <c r="N82" s="22" t="s">
        <v>836</v>
      </c>
      <c r="O82" s="22" t="s">
        <v>416</v>
      </c>
      <c r="P82" s="240">
        <v>205</v>
      </c>
    </row>
    <row r="83" spans="1:16" s="46" customFormat="1" ht="11.25" customHeight="1">
      <c r="A83" s="70"/>
      <c r="B83" s="312"/>
      <c r="C83" s="95"/>
      <c r="D83" s="311"/>
      <c r="E83" s="310"/>
      <c r="F83" s="310"/>
      <c r="G83" s="310"/>
      <c r="H83" s="307"/>
      <c r="I83" s="308"/>
      <c r="J83" s="308"/>
      <c r="K83" s="310"/>
      <c r="L83" s="310"/>
      <c r="M83" s="95"/>
      <c r="N83" s="22" t="s">
        <v>836</v>
      </c>
      <c r="O83" s="22" t="s">
        <v>416</v>
      </c>
      <c r="P83" s="240">
        <v>35</v>
      </c>
    </row>
    <row r="84" spans="1:16" s="46" customFormat="1" ht="11.25" customHeight="1">
      <c r="A84" s="70"/>
      <c r="B84" s="312"/>
      <c r="C84" s="95"/>
      <c r="D84" s="311"/>
      <c r="E84" s="310"/>
      <c r="F84" s="310"/>
      <c r="G84" s="310"/>
      <c r="H84" s="307"/>
      <c r="I84" s="308"/>
      <c r="J84" s="308"/>
      <c r="K84" s="310"/>
      <c r="L84" s="310"/>
      <c r="M84" s="95"/>
      <c r="N84" s="22" t="s">
        <v>836</v>
      </c>
      <c r="O84" s="22" t="s">
        <v>416</v>
      </c>
      <c r="P84" s="240">
        <v>172</v>
      </c>
    </row>
    <row r="85" spans="1:16" s="46" customFormat="1" ht="11.25" customHeight="1">
      <c r="A85" s="70"/>
      <c r="B85" s="312"/>
      <c r="C85" s="95"/>
      <c r="D85" s="311"/>
      <c r="E85" s="310"/>
      <c r="F85" s="310"/>
      <c r="G85" s="310"/>
      <c r="H85" s="307"/>
      <c r="I85" s="308"/>
      <c r="J85" s="308"/>
      <c r="K85" s="310"/>
      <c r="L85" s="310"/>
      <c r="M85" s="95"/>
      <c r="N85" s="22" t="s">
        <v>836</v>
      </c>
      <c r="O85" s="22" t="s">
        <v>416</v>
      </c>
      <c r="P85" s="240">
        <v>512</v>
      </c>
    </row>
    <row r="86" spans="1:16" s="46" customFormat="1" ht="11.25" customHeight="1">
      <c r="A86" s="70"/>
      <c r="B86" s="312"/>
      <c r="C86" s="95"/>
      <c r="D86" s="311"/>
      <c r="E86" s="310"/>
      <c r="F86" s="310"/>
      <c r="G86" s="310"/>
      <c r="H86" s="307"/>
      <c r="I86" s="308"/>
      <c r="J86" s="308"/>
      <c r="K86" s="310"/>
      <c r="L86" s="310"/>
      <c r="M86" s="95"/>
      <c r="N86" s="22" t="s">
        <v>836</v>
      </c>
      <c r="O86" s="22" t="s">
        <v>416</v>
      </c>
      <c r="P86" s="240">
        <v>376</v>
      </c>
    </row>
    <row r="87" spans="1:16" s="46" customFormat="1" ht="11.25" customHeight="1">
      <c r="A87" s="70"/>
      <c r="B87" s="312"/>
      <c r="C87" s="95"/>
      <c r="D87" s="311"/>
      <c r="E87" s="310"/>
      <c r="F87" s="310"/>
      <c r="G87" s="310"/>
      <c r="H87" s="307"/>
      <c r="I87" s="308"/>
      <c r="J87" s="308"/>
      <c r="K87" s="310"/>
      <c r="L87" s="310"/>
      <c r="M87" s="95"/>
      <c r="N87" s="22" t="s">
        <v>836</v>
      </c>
      <c r="O87" s="22" t="s">
        <v>416</v>
      </c>
      <c r="P87" s="240">
        <v>1828</v>
      </c>
    </row>
    <row r="88" spans="1:16" s="46" customFormat="1" ht="11.25" customHeight="1">
      <c r="A88" s="70"/>
      <c r="B88" s="312"/>
      <c r="C88" s="95"/>
      <c r="D88" s="311"/>
      <c r="E88" s="310"/>
      <c r="F88" s="310"/>
      <c r="G88" s="310"/>
      <c r="H88" s="307"/>
      <c r="I88" s="308"/>
      <c r="J88" s="308"/>
      <c r="K88" s="310"/>
      <c r="L88" s="310"/>
      <c r="M88" s="95"/>
      <c r="N88" s="22" t="s">
        <v>836</v>
      </c>
      <c r="O88" s="22" t="s">
        <v>416</v>
      </c>
      <c r="P88" s="240">
        <v>14</v>
      </c>
    </row>
    <row r="89" spans="1:16" s="46" customFormat="1" ht="11.25" customHeight="1">
      <c r="A89" s="70"/>
      <c r="B89" s="312"/>
      <c r="C89" s="95"/>
      <c r="D89" s="311"/>
      <c r="E89" s="310"/>
      <c r="F89" s="310"/>
      <c r="G89" s="310"/>
      <c r="H89" s="307"/>
      <c r="I89" s="308"/>
      <c r="J89" s="308"/>
      <c r="K89" s="310"/>
      <c r="L89" s="310"/>
      <c r="M89" s="95"/>
      <c r="N89" s="22" t="s">
        <v>836</v>
      </c>
      <c r="O89" s="22" t="s">
        <v>416</v>
      </c>
      <c r="P89" s="240">
        <v>2</v>
      </c>
    </row>
    <row r="90" spans="1:16" s="46" customFormat="1" ht="11.25" customHeight="1">
      <c r="A90" s="70"/>
      <c r="B90" s="312"/>
      <c r="C90" s="95"/>
      <c r="D90" s="311"/>
      <c r="E90" s="310"/>
      <c r="F90" s="310"/>
      <c r="G90" s="310"/>
      <c r="H90" s="307"/>
      <c r="I90" s="308"/>
      <c r="J90" s="308"/>
      <c r="K90" s="310"/>
      <c r="L90" s="310"/>
      <c r="M90" s="95"/>
      <c r="N90" s="22" t="s">
        <v>836</v>
      </c>
      <c r="O90" s="22" t="s">
        <v>416</v>
      </c>
      <c r="P90" s="240">
        <v>220</v>
      </c>
    </row>
    <row r="91" spans="1:16" s="46" customFormat="1" ht="11.25" customHeight="1">
      <c r="A91" s="70"/>
      <c r="B91" s="312"/>
      <c r="C91" s="95"/>
      <c r="D91" s="311"/>
      <c r="E91" s="310"/>
      <c r="F91" s="310"/>
      <c r="G91" s="310"/>
      <c r="H91" s="307"/>
      <c r="I91" s="308"/>
      <c r="J91" s="308"/>
      <c r="K91" s="310"/>
      <c r="L91" s="310"/>
      <c r="M91" s="95"/>
      <c r="N91" s="22" t="s">
        <v>836</v>
      </c>
      <c r="O91" s="22" t="s">
        <v>416</v>
      </c>
      <c r="P91" s="240">
        <v>74</v>
      </c>
    </row>
    <row r="92" spans="1:16" s="46" customFormat="1" ht="11.25" customHeight="1">
      <c r="A92" s="70"/>
      <c r="B92" s="312"/>
      <c r="C92" s="95"/>
      <c r="D92" s="311"/>
      <c r="E92" s="310"/>
      <c r="F92" s="310"/>
      <c r="G92" s="310"/>
      <c r="H92" s="307"/>
      <c r="I92" s="308"/>
      <c r="J92" s="308"/>
      <c r="K92" s="310"/>
      <c r="L92" s="310"/>
      <c r="M92" s="95"/>
      <c r="N92" s="22" t="s">
        <v>836</v>
      </c>
      <c r="O92" s="22" t="s">
        <v>416</v>
      </c>
      <c r="P92" s="240">
        <v>12</v>
      </c>
    </row>
    <row r="93" spans="1:16" s="46" customFormat="1" ht="11.25" customHeight="1">
      <c r="A93" s="70"/>
      <c r="B93" s="312"/>
      <c r="C93" s="95"/>
      <c r="D93" s="311"/>
      <c r="E93" s="310"/>
      <c r="F93" s="310"/>
      <c r="G93" s="310"/>
      <c r="H93" s="307"/>
      <c r="I93" s="308"/>
      <c r="J93" s="308"/>
      <c r="K93" s="310"/>
      <c r="L93" s="310"/>
      <c r="M93" s="95"/>
      <c r="N93" s="22" t="s">
        <v>836</v>
      </c>
      <c r="O93" s="22" t="s">
        <v>416</v>
      </c>
      <c r="P93" s="240">
        <v>42</v>
      </c>
    </row>
    <row r="94" spans="1:16" s="46" customFormat="1" ht="11.25" customHeight="1">
      <c r="A94" s="70"/>
      <c r="B94" s="312"/>
      <c r="C94" s="95"/>
      <c r="D94" s="311"/>
      <c r="E94" s="310"/>
      <c r="F94" s="310"/>
      <c r="G94" s="310"/>
      <c r="H94" s="307"/>
      <c r="I94" s="308"/>
      <c r="J94" s="308"/>
      <c r="K94" s="310"/>
      <c r="L94" s="310"/>
      <c r="M94" s="95"/>
      <c r="N94" s="22" t="s">
        <v>836</v>
      </c>
      <c r="O94" s="22" t="s">
        <v>416</v>
      </c>
      <c r="P94" s="240">
        <v>23</v>
      </c>
    </row>
    <row r="95" spans="1:16" s="46" customFormat="1" ht="11.25" customHeight="1">
      <c r="A95" s="70"/>
      <c r="B95" s="312"/>
      <c r="C95" s="95"/>
      <c r="D95" s="311"/>
      <c r="E95" s="310"/>
      <c r="F95" s="310"/>
      <c r="G95" s="310"/>
      <c r="H95" s="307"/>
      <c r="I95" s="308"/>
      <c r="J95" s="308"/>
      <c r="K95" s="310"/>
      <c r="L95" s="310"/>
      <c r="M95" s="95"/>
      <c r="N95" s="22" t="s">
        <v>836</v>
      </c>
      <c r="O95" s="22" t="s">
        <v>416</v>
      </c>
      <c r="P95" s="240">
        <v>99</v>
      </c>
    </row>
    <row r="96" spans="1:16" s="46" customFormat="1" ht="11.25" customHeight="1">
      <c r="A96" s="70"/>
      <c r="B96" s="312"/>
      <c r="C96" s="95"/>
      <c r="D96" s="311"/>
      <c r="E96" s="310"/>
      <c r="F96" s="310"/>
      <c r="G96" s="310"/>
      <c r="H96" s="307"/>
      <c r="I96" s="308"/>
      <c r="J96" s="308"/>
      <c r="K96" s="310"/>
      <c r="L96" s="310"/>
      <c r="M96" s="95"/>
      <c r="N96" s="22" t="s">
        <v>836</v>
      </c>
      <c r="O96" s="22" t="s">
        <v>416</v>
      </c>
      <c r="P96" s="240">
        <v>10</v>
      </c>
    </row>
    <row r="97" spans="1:21" s="46" customFormat="1" ht="11.25" customHeight="1">
      <c r="A97" s="70"/>
      <c r="B97" s="312"/>
      <c r="C97" s="95"/>
      <c r="D97" s="311"/>
      <c r="E97" s="310"/>
      <c r="F97" s="310"/>
      <c r="G97" s="310"/>
      <c r="H97" s="307"/>
      <c r="I97" s="308"/>
      <c r="J97" s="308"/>
      <c r="K97" s="310"/>
      <c r="L97" s="310"/>
      <c r="M97" s="95"/>
      <c r="N97" s="22" t="s">
        <v>836</v>
      </c>
      <c r="O97" s="22" t="s">
        <v>416</v>
      </c>
      <c r="P97" s="240">
        <v>20</v>
      </c>
    </row>
    <row r="98" spans="1:21" s="46" customFormat="1" ht="11.25" customHeight="1">
      <c r="A98" s="70"/>
      <c r="B98" s="312"/>
      <c r="C98" s="95"/>
      <c r="D98" s="311"/>
      <c r="E98" s="310"/>
      <c r="F98" s="310"/>
      <c r="G98" s="310"/>
      <c r="H98" s="307"/>
      <c r="I98" s="308"/>
      <c r="J98" s="308"/>
      <c r="K98" s="310"/>
      <c r="L98" s="310"/>
      <c r="M98" s="95"/>
      <c r="N98" s="22" t="s">
        <v>836</v>
      </c>
      <c r="O98" s="22" t="s">
        <v>416</v>
      </c>
      <c r="P98" s="240">
        <v>66</v>
      </c>
    </row>
    <row r="99" spans="1:21" s="46" customFormat="1" ht="11.25" customHeight="1">
      <c r="A99" s="70"/>
      <c r="B99" s="312"/>
      <c r="C99" s="95"/>
      <c r="D99" s="311"/>
      <c r="E99" s="310"/>
      <c r="F99" s="310"/>
      <c r="G99" s="310"/>
      <c r="H99" s="307"/>
      <c r="I99" s="308"/>
      <c r="J99" s="308"/>
      <c r="K99" s="310"/>
      <c r="L99" s="310"/>
      <c r="M99" s="95"/>
      <c r="N99" s="22" t="s">
        <v>836</v>
      </c>
      <c r="O99" s="22" t="s">
        <v>416</v>
      </c>
      <c r="P99" s="240">
        <v>351</v>
      </c>
    </row>
    <row r="100" spans="1:21" s="46" customFormat="1" ht="11.25" customHeight="1">
      <c r="A100" s="70"/>
      <c r="B100" s="312"/>
      <c r="C100" s="95"/>
      <c r="D100" s="311"/>
      <c r="E100" s="310"/>
      <c r="F100" s="310"/>
      <c r="G100" s="310"/>
      <c r="H100" s="307"/>
      <c r="I100" s="308"/>
      <c r="J100" s="308"/>
      <c r="K100" s="310"/>
      <c r="L100" s="310"/>
      <c r="M100" s="95"/>
      <c r="N100" s="22" t="s">
        <v>836</v>
      </c>
      <c r="O100" s="22" t="s">
        <v>416</v>
      </c>
      <c r="P100" s="240">
        <v>316</v>
      </c>
    </row>
    <row r="101" spans="1:21" s="46" customFormat="1" ht="11.25" customHeight="1">
      <c r="A101" s="70"/>
      <c r="B101" s="312"/>
      <c r="C101" s="95"/>
      <c r="D101" s="311"/>
      <c r="E101" s="310"/>
      <c r="F101" s="310"/>
      <c r="G101" s="310"/>
      <c r="H101" s="307"/>
      <c r="I101" s="308"/>
      <c r="J101" s="308"/>
      <c r="K101" s="310"/>
      <c r="L101" s="310"/>
      <c r="M101" s="95"/>
      <c r="N101" s="22" t="s">
        <v>836</v>
      </c>
      <c r="O101" s="22" t="s">
        <v>416</v>
      </c>
      <c r="P101" s="240">
        <v>456</v>
      </c>
    </row>
    <row r="102" spans="1:21" s="46" customFormat="1" ht="11.25" customHeight="1">
      <c r="A102" s="70"/>
      <c r="B102" s="312"/>
      <c r="C102" s="95"/>
      <c r="D102" s="311"/>
      <c r="E102" s="310"/>
      <c r="F102" s="310"/>
      <c r="G102" s="310"/>
      <c r="H102" s="307"/>
      <c r="I102" s="308"/>
      <c r="J102" s="308"/>
      <c r="K102" s="310"/>
      <c r="L102" s="310"/>
      <c r="M102" s="95"/>
      <c r="N102" s="22" t="s">
        <v>836</v>
      </c>
      <c r="O102" s="22" t="s">
        <v>416</v>
      </c>
      <c r="P102" s="240">
        <v>30</v>
      </c>
    </row>
    <row r="103" spans="1:21" s="46" customFormat="1" ht="11.25" customHeight="1">
      <c r="A103" s="70"/>
      <c r="B103" s="312"/>
      <c r="C103" s="95"/>
      <c r="D103" s="311"/>
      <c r="E103" s="310"/>
      <c r="F103" s="310"/>
      <c r="G103" s="310"/>
      <c r="H103" s="307"/>
      <c r="I103" s="308"/>
      <c r="J103" s="308"/>
      <c r="K103" s="310"/>
      <c r="L103" s="310"/>
      <c r="M103" s="95"/>
      <c r="N103" s="22" t="s">
        <v>836</v>
      </c>
      <c r="O103" s="22" t="s">
        <v>416</v>
      </c>
      <c r="P103" s="240">
        <v>53</v>
      </c>
    </row>
    <row r="104" spans="1:21" ht="11.25" customHeight="1">
      <c r="A104" s="70"/>
      <c r="B104" s="312"/>
      <c r="C104" s="95"/>
      <c r="D104" s="311"/>
      <c r="E104" s="310"/>
      <c r="F104" s="310"/>
      <c r="G104" s="310"/>
      <c r="H104" s="307"/>
      <c r="I104" s="308"/>
      <c r="J104" s="308"/>
      <c r="K104" s="310"/>
      <c r="L104" s="310"/>
      <c r="M104" s="95"/>
      <c r="N104" s="22" t="s">
        <v>836</v>
      </c>
      <c r="O104" s="22" t="s">
        <v>416</v>
      </c>
      <c r="P104" s="240">
        <v>654</v>
      </c>
      <c r="T104" s="46"/>
      <c r="U104" s="46"/>
    </row>
    <row r="105" spans="1:21" s="46" customFormat="1" ht="11.25" customHeight="1">
      <c r="A105" s="70"/>
      <c r="B105" s="312"/>
      <c r="C105" s="95"/>
      <c r="D105" s="311"/>
      <c r="E105" s="310"/>
      <c r="F105" s="310"/>
      <c r="G105" s="310"/>
      <c r="H105" s="307"/>
      <c r="I105" s="308"/>
      <c r="J105" s="308"/>
      <c r="K105" s="310"/>
      <c r="L105" s="310"/>
      <c r="M105" s="95"/>
      <c r="N105" s="22" t="s">
        <v>836</v>
      </c>
      <c r="O105" s="22" t="s">
        <v>416</v>
      </c>
      <c r="P105" s="240">
        <v>708</v>
      </c>
      <c r="T105" s="47"/>
      <c r="U105" s="47"/>
    </row>
    <row r="106" spans="1:21" s="46" customFormat="1" ht="11.25" customHeight="1">
      <c r="A106" s="70"/>
      <c r="B106" s="312"/>
      <c r="C106" s="95"/>
      <c r="D106" s="311"/>
      <c r="E106" s="310"/>
      <c r="F106" s="310"/>
      <c r="G106" s="310"/>
      <c r="H106" s="307"/>
      <c r="I106" s="308"/>
      <c r="J106" s="308"/>
      <c r="K106" s="310"/>
      <c r="L106" s="310"/>
      <c r="M106" s="95"/>
      <c r="N106" s="22" t="s">
        <v>836</v>
      </c>
      <c r="O106" s="22" t="s">
        <v>416</v>
      </c>
      <c r="P106" s="240">
        <v>132</v>
      </c>
    </row>
    <row r="107" spans="1:21" s="46" customFormat="1" ht="11.25" customHeight="1">
      <c r="A107" s="70"/>
      <c r="B107" s="312"/>
      <c r="C107" s="95"/>
      <c r="D107" s="311"/>
      <c r="E107" s="310"/>
      <c r="F107" s="310"/>
      <c r="G107" s="310"/>
      <c r="H107" s="307"/>
      <c r="I107" s="308"/>
      <c r="J107" s="308"/>
      <c r="K107" s="310"/>
      <c r="L107" s="310"/>
      <c r="M107" s="95"/>
      <c r="N107" s="22" t="s">
        <v>836</v>
      </c>
      <c r="O107" s="22" t="s">
        <v>416</v>
      </c>
      <c r="P107" s="240">
        <v>3002</v>
      </c>
    </row>
    <row r="108" spans="1:21" s="46" customFormat="1" ht="11.25" customHeight="1">
      <c r="A108" s="70"/>
      <c r="B108" s="312"/>
      <c r="C108" s="95"/>
      <c r="D108" s="311"/>
      <c r="E108" s="310"/>
      <c r="F108" s="310"/>
      <c r="G108" s="310"/>
      <c r="H108" s="307"/>
      <c r="I108" s="308"/>
      <c r="J108" s="308"/>
      <c r="K108" s="310"/>
      <c r="L108" s="310"/>
      <c r="M108" s="95"/>
      <c r="N108" s="22" t="s">
        <v>836</v>
      </c>
      <c r="O108" s="22" t="s">
        <v>416</v>
      </c>
      <c r="P108" s="240">
        <v>621</v>
      </c>
    </row>
    <row r="109" spans="1:21" s="46" customFormat="1" ht="11.25" customHeight="1">
      <c r="A109" s="70"/>
      <c r="B109" s="312"/>
      <c r="C109" s="95"/>
      <c r="D109" s="311"/>
      <c r="E109" s="310"/>
      <c r="F109" s="310"/>
      <c r="G109" s="310"/>
      <c r="H109" s="307"/>
      <c r="I109" s="308"/>
      <c r="J109" s="308"/>
      <c r="K109" s="310"/>
      <c r="L109" s="310"/>
      <c r="M109" s="95"/>
      <c r="N109" s="22" t="s">
        <v>836</v>
      </c>
      <c r="O109" s="22" t="s">
        <v>416</v>
      </c>
      <c r="P109" s="240">
        <v>1610</v>
      </c>
    </row>
    <row r="110" spans="1:21" s="46" customFormat="1" ht="11.25" customHeight="1">
      <c r="A110" s="70"/>
      <c r="B110" s="312"/>
      <c r="C110" s="95"/>
      <c r="D110" s="311"/>
      <c r="E110" s="310"/>
      <c r="F110" s="310"/>
      <c r="G110" s="310"/>
      <c r="H110" s="307"/>
      <c r="I110" s="308"/>
      <c r="J110" s="308"/>
      <c r="K110" s="310"/>
      <c r="L110" s="310"/>
      <c r="M110" s="95"/>
      <c r="N110" s="22" t="s">
        <v>836</v>
      </c>
      <c r="O110" s="22" t="s">
        <v>416</v>
      </c>
      <c r="P110" s="240">
        <v>891</v>
      </c>
    </row>
    <row r="111" spans="1:21" s="46" customFormat="1" ht="11.25" customHeight="1">
      <c r="A111" s="70"/>
      <c r="B111" s="312"/>
      <c r="C111" s="95"/>
      <c r="D111" s="311"/>
      <c r="E111" s="310"/>
      <c r="F111" s="310"/>
      <c r="G111" s="310"/>
      <c r="H111" s="307"/>
      <c r="I111" s="308"/>
      <c r="J111" s="308"/>
      <c r="K111" s="310"/>
      <c r="L111" s="310"/>
      <c r="M111" s="95"/>
      <c r="N111" s="22" t="s">
        <v>836</v>
      </c>
      <c r="O111" s="22" t="s">
        <v>416</v>
      </c>
      <c r="P111" s="240">
        <v>1223</v>
      </c>
    </row>
    <row r="112" spans="1:21" s="46" customFormat="1" ht="11.25" customHeight="1">
      <c r="A112" s="70"/>
      <c r="B112" s="312"/>
      <c r="C112" s="95"/>
      <c r="D112" s="311"/>
      <c r="E112" s="310"/>
      <c r="F112" s="310"/>
      <c r="G112" s="310"/>
      <c r="H112" s="307"/>
      <c r="I112" s="308"/>
      <c r="J112" s="308"/>
      <c r="K112" s="310"/>
      <c r="L112" s="310"/>
      <c r="M112" s="95"/>
      <c r="N112" s="22" t="s">
        <v>836</v>
      </c>
      <c r="O112" s="22" t="s">
        <v>416</v>
      </c>
      <c r="P112" s="240">
        <v>12</v>
      </c>
    </row>
    <row r="113" spans="1:21" s="46" customFormat="1" ht="11.25" customHeight="1">
      <c r="A113" s="70"/>
      <c r="B113" s="312"/>
      <c r="C113" s="95"/>
      <c r="D113" s="311"/>
      <c r="E113" s="310"/>
      <c r="F113" s="310"/>
      <c r="G113" s="310"/>
      <c r="H113" s="307"/>
      <c r="I113" s="308"/>
      <c r="J113" s="308"/>
      <c r="K113" s="310"/>
      <c r="L113" s="310"/>
      <c r="M113" s="95"/>
      <c r="N113" s="22" t="s">
        <v>836</v>
      </c>
      <c r="O113" s="22" t="s">
        <v>416</v>
      </c>
      <c r="P113" s="240">
        <v>1069</v>
      </c>
    </row>
    <row r="114" spans="1:21" ht="11.25" customHeight="1">
      <c r="A114" s="70"/>
      <c r="B114" s="312"/>
      <c r="C114" s="95"/>
      <c r="D114" s="311"/>
      <c r="E114" s="310"/>
      <c r="F114" s="310"/>
      <c r="G114" s="310"/>
      <c r="H114" s="307"/>
      <c r="I114" s="308"/>
      <c r="J114" s="308"/>
      <c r="K114" s="310"/>
      <c r="L114" s="310"/>
      <c r="M114" s="95"/>
      <c r="N114" s="22" t="s">
        <v>836</v>
      </c>
      <c r="O114" s="22" t="s">
        <v>416</v>
      </c>
      <c r="P114" s="240">
        <v>299</v>
      </c>
      <c r="T114" s="46"/>
      <c r="U114" s="46"/>
    </row>
    <row r="115" spans="1:21" ht="11.25" customHeight="1">
      <c r="A115" s="70"/>
      <c r="B115" s="312"/>
      <c r="C115" s="95"/>
      <c r="D115" s="311"/>
      <c r="E115" s="310"/>
      <c r="F115" s="310"/>
      <c r="G115" s="310"/>
      <c r="H115" s="307"/>
      <c r="I115" s="308"/>
      <c r="J115" s="308"/>
      <c r="K115" s="310"/>
      <c r="L115" s="310"/>
      <c r="M115" s="95"/>
      <c r="N115" s="22" t="s">
        <v>836</v>
      </c>
      <c r="O115" s="22" t="s">
        <v>416</v>
      </c>
      <c r="P115" s="240">
        <v>51</v>
      </c>
    </row>
    <row r="116" spans="1:21" ht="11.25" customHeight="1">
      <c r="A116" s="70"/>
      <c r="B116" s="312"/>
      <c r="C116" s="95"/>
      <c r="D116" s="311"/>
      <c r="E116" s="310"/>
      <c r="F116" s="310"/>
      <c r="G116" s="310"/>
      <c r="H116" s="307"/>
      <c r="I116" s="308"/>
      <c r="J116" s="308"/>
      <c r="K116" s="310"/>
      <c r="L116" s="310"/>
      <c r="M116" s="95"/>
      <c r="N116" s="22" t="s">
        <v>836</v>
      </c>
      <c r="O116" s="22" t="s">
        <v>416</v>
      </c>
      <c r="P116" s="240">
        <v>271</v>
      </c>
    </row>
    <row r="117" spans="1:21" ht="11.25" customHeight="1">
      <c r="A117" s="70"/>
      <c r="B117" s="312"/>
      <c r="C117" s="95"/>
      <c r="D117" s="311"/>
      <c r="E117" s="310"/>
      <c r="F117" s="310"/>
      <c r="G117" s="310"/>
      <c r="H117" s="307"/>
      <c r="I117" s="308"/>
      <c r="J117" s="308"/>
      <c r="K117" s="310"/>
      <c r="L117" s="310"/>
      <c r="M117" s="95"/>
      <c r="N117" s="22" t="s">
        <v>836</v>
      </c>
      <c r="O117" s="22" t="s">
        <v>416</v>
      </c>
      <c r="P117" s="240">
        <v>469</v>
      </c>
    </row>
    <row r="118" spans="1:21" ht="11.25" customHeight="1">
      <c r="A118" s="70"/>
      <c r="B118" s="312"/>
      <c r="C118" s="95"/>
      <c r="D118" s="311"/>
      <c r="E118" s="310"/>
      <c r="F118" s="310"/>
      <c r="G118" s="310"/>
      <c r="H118" s="307"/>
      <c r="I118" s="308"/>
      <c r="J118" s="308"/>
      <c r="K118" s="310"/>
      <c r="L118" s="310"/>
      <c r="M118" s="95"/>
      <c r="N118" s="22" t="s">
        <v>836</v>
      </c>
      <c r="O118" s="22" t="s">
        <v>416</v>
      </c>
      <c r="P118" s="240">
        <v>2355</v>
      </c>
    </row>
    <row r="119" spans="1:21" ht="11.25" customHeight="1">
      <c r="A119" s="70"/>
      <c r="B119" s="312"/>
      <c r="C119" s="95"/>
      <c r="D119" s="311"/>
      <c r="E119" s="310"/>
      <c r="F119" s="310"/>
      <c r="G119" s="310"/>
      <c r="H119" s="307"/>
      <c r="I119" s="308"/>
      <c r="J119" s="308"/>
      <c r="K119" s="310"/>
      <c r="L119" s="310"/>
      <c r="M119" s="95"/>
      <c r="N119" s="22" t="s">
        <v>836</v>
      </c>
      <c r="O119" s="22" t="s">
        <v>416</v>
      </c>
      <c r="P119" s="240">
        <v>255</v>
      </c>
    </row>
    <row r="120" spans="1:21" ht="11.25" customHeight="1">
      <c r="A120" s="70"/>
      <c r="B120" s="312"/>
      <c r="C120" s="95"/>
      <c r="D120" s="311"/>
      <c r="E120" s="310"/>
      <c r="F120" s="310"/>
      <c r="G120" s="310"/>
      <c r="H120" s="307"/>
      <c r="I120" s="308"/>
      <c r="J120" s="308"/>
      <c r="K120" s="310"/>
      <c r="L120" s="310"/>
      <c r="M120" s="95"/>
      <c r="N120" s="22" t="s">
        <v>836</v>
      </c>
      <c r="O120" s="22" t="s">
        <v>416</v>
      </c>
      <c r="P120" s="240">
        <v>1172</v>
      </c>
    </row>
    <row r="121" spans="1:21" ht="11.25" customHeight="1">
      <c r="A121" s="70"/>
      <c r="B121" s="312"/>
      <c r="C121" s="95"/>
      <c r="D121" s="311"/>
      <c r="E121" s="310"/>
      <c r="F121" s="310"/>
      <c r="G121" s="310"/>
      <c r="H121" s="307"/>
      <c r="I121" s="308"/>
      <c r="J121" s="308"/>
      <c r="K121" s="310"/>
      <c r="L121" s="310"/>
      <c r="M121" s="95"/>
      <c r="N121" s="22" t="s">
        <v>836</v>
      </c>
      <c r="O121" s="22" t="s">
        <v>416</v>
      </c>
      <c r="P121" s="240">
        <v>889</v>
      </c>
    </row>
    <row r="122" spans="1:21" ht="11.25" customHeight="1">
      <c r="A122" s="70"/>
      <c r="B122" s="312"/>
      <c r="C122" s="95"/>
      <c r="D122" s="311"/>
      <c r="E122" s="310"/>
      <c r="F122" s="310"/>
      <c r="G122" s="310"/>
      <c r="H122" s="307"/>
      <c r="I122" s="308"/>
      <c r="J122" s="308"/>
      <c r="K122" s="310"/>
      <c r="L122" s="310"/>
      <c r="M122" s="95"/>
      <c r="N122" s="22" t="s">
        <v>836</v>
      </c>
      <c r="O122" s="22" t="s">
        <v>416</v>
      </c>
      <c r="P122" s="240">
        <v>1511</v>
      </c>
    </row>
    <row r="123" spans="1:21" ht="11.25" customHeight="1">
      <c r="A123" s="70"/>
      <c r="B123" s="312"/>
      <c r="C123" s="95"/>
      <c r="D123" s="311"/>
      <c r="E123" s="310"/>
      <c r="F123" s="310"/>
      <c r="G123" s="310"/>
      <c r="H123" s="307"/>
      <c r="I123" s="308"/>
      <c r="J123" s="308"/>
      <c r="K123" s="310"/>
      <c r="L123" s="310"/>
      <c r="M123" s="95"/>
      <c r="N123" s="22" t="s">
        <v>836</v>
      </c>
      <c r="O123" s="22" t="s">
        <v>416</v>
      </c>
      <c r="P123" s="240">
        <v>36</v>
      </c>
    </row>
    <row r="124" spans="1:21" ht="11.25" customHeight="1">
      <c r="A124" s="70"/>
      <c r="B124" s="312"/>
      <c r="C124" s="95"/>
      <c r="D124" s="311"/>
      <c r="E124" s="310"/>
      <c r="F124" s="310"/>
      <c r="G124" s="310"/>
      <c r="H124" s="307"/>
      <c r="I124" s="308"/>
      <c r="J124" s="308"/>
      <c r="K124" s="310"/>
      <c r="L124" s="310"/>
      <c r="M124" s="95"/>
      <c r="N124" s="22" t="s">
        <v>836</v>
      </c>
      <c r="O124" s="22" t="s">
        <v>416</v>
      </c>
      <c r="P124" s="240">
        <v>3</v>
      </c>
    </row>
    <row r="125" spans="1:21" ht="11.25" customHeight="1">
      <c r="A125" s="70"/>
      <c r="B125" s="312"/>
      <c r="C125" s="95"/>
      <c r="D125" s="311"/>
      <c r="E125" s="310"/>
      <c r="F125" s="310"/>
      <c r="G125" s="310"/>
      <c r="H125" s="307"/>
      <c r="I125" s="308"/>
      <c r="J125" s="308"/>
      <c r="K125" s="310"/>
      <c r="L125" s="310"/>
      <c r="M125" s="95"/>
      <c r="N125" s="22" t="s">
        <v>836</v>
      </c>
      <c r="O125" s="22" t="s">
        <v>416</v>
      </c>
      <c r="P125" s="240">
        <v>241</v>
      </c>
    </row>
    <row r="126" spans="1:21" ht="11.25" customHeight="1">
      <c r="A126" s="70"/>
      <c r="B126" s="312"/>
      <c r="C126" s="95"/>
      <c r="D126" s="311"/>
      <c r="E126" s="310"/>
      <c r="F126" s="310"/>
      <c r="G126" s="310"/>
      <c r="H126" s="307"/>
      <c r="I126" s="308"/>
      <c r="J126" s="308"/>
      <c r="K126" s="310"/>
      <c r="L126" s="310"/>
      <c r="M126" s="95"/>
      <c r="N126" s="22" t="s">
        <v>836</v>
      </c>
      <c r="O126" s="22" t="s">
        <v>416</v>
      </c>
      <c r="P126" s="240">
        <v>99</v>
      </c>
    </row>
    <row r="127" spans="1:21" s="45" customFormat="1" ht="11.25" customHeight="1">
      <c r="A127" s="70"/>
      <c r="B127" s="312"/>
      <c r="C127" s="95"/>
      <c r="D127" s="311"/>
      <c r="E127" s="310"/>
      <c r="F127" s="310"/>
      <c r="G127" s="310"/>
      <c r="H127" s="307"/>
      <c r="I127" s="308"/>
      <c r="J127" s="308"/>
      <c r="K127" s="310"/>
      <c r="L127" s="310"/>
      <c r="M127" s="95"/>
      <c r="N127" s="22" t="s">
        <v>836</v>
      </c>
      <c r="O127" s="22" t="s">
        <v>416</v>
      </c>
      <c r="P127" s="240">
        <v>3924</v>
      </c>
      <c r="T127" s="47"/>
      <c r="U127" s="47"/>
    </row>
    <row r="128" spans="1:21" ht="11.25" customHeight="1">
      <c r="A128" s="70"/>
      <c r="B128" s="312"/>
      <c r="C128" s="95"/>
      <c r="D128" s="311"/>
      <c r="E128" s="310"/>
      <c r="F128" s="310"/>
      <c r="G128" s="310"/>
      <c r="H128" s="307"/>
      <c r="I128" s="308"/>
      <c r="J128" s="308"/>
      <c r="K128" s="310"/>
      <c r="L128" s="310"/>
      <c r="M128" s="95"/>
      <c r="N128" s="22" t="s">
        <v>836</v>
      </c>
      <c r="O128" s="22" t="s">
        <v>416</v>
      </c>
      <c r="P128" s="240">
        <v>347</v>
      </c>
      <c r="T128" s="45"/>
      <c r="U128" s="45"/>
    </row>
    <row r="129" spans="1:16" ht="11.25" customHeight="1">
      <c r="A129" s="70"/>
      <c r="B129" s="312"/>
      <c r="C129" s="95"/>
      <c r="D129" s="311"/>
      <c r="E129" s="310"/>
      <c r="F129" s="310"/>
      <c r="G129" s="310"/>
      <c r="H129" s="307"/>
      <c r="I129" s="308"/>
      <c r="J129" s="308"/>
      <c r="K129" s="310"/>
      <c r="L129" s="310"/>
      <c r="M129" s="95"/>
      <c r="N129" s="22" t="s">
        <v>836</v>
      </c>
      <c r="O129" s="22" t="s">
        <v>416</v>
      </c>
      <c r="P129" s="240">
        <v>10</v>
      </c>
    </row>
    <row r="130" spans="1:16" ht="11.25" customHeight="1">
      <c r="A130" s="70"/>
      <c r="B130" s="312"/>
      <c r="C130" s="95"/>
      <c r="D130" s="311"/>
      <c r="E130" s="310"/>
      <c r="F130" s="310"/>
      <c r="G130" s="310"/>
      <c r="H130" s="307"/>
      <c r="I130" s="308"/>
      <c r="J130" s="308"/>
      <c r="K130" s="310"/>
      <c r="L130" s="310"/>
      <c r="M130" s="95"/>
      <c r="N130" s="22" t="s">
        <v>836</v>
      </c>
      <c r="O130" s="22" t="s">
        <v>416</v>
      </c>
      <c r="P130" s="240">
        <v>188</v>
      </c>
    </row>
    <row r="131" spans="1:16" ht="11.25" customHeight="1">
      <c r="A131" s="70"/>
      <c r="B131" s="312"/>
      <c r="C131" s="95"/>
      <c r="D131" s="311"/>
      <c r="E131" s="310"/>
      <c r="F131" s="310"/>
      <c r="G131" s="310"/>
      <c r="H131" s="307"/>
      <c r="I131" s="308"/>
      <c r="J131" s="308"/>
      <c r="K131" s="310"/>
      <c r="L131" s="310"/>
      <c r="M131" s="95"/>
      <c r="N131" s="22" t="s">
        <v>836</v>
      </c>
      <c r="O131" s="22" t="s">
        <v>416</v>
      </c>
      <c r="P131" s="240">
        <v>69</v>
      </c>
    </row>
    <row r="132" spans="1:16" ht="11.25" customHeight="1">
      <c r="A132" s="70"/>
      <c r="B132" s="312"/>
      <c r="C132" s="95"/>
      <c r="D132" s="311"/>
      <c r="E132" s="310"/>
      <c r="F132" s="310"/>
      <c r="G132" s="310"/>
      <c r="H132" s="307"/>
      <c r="I132" s="308"/>
      <c r="J132" s="308"/>
      <c r="K132" s="310"/>
      <c r="L132" s="310"/>
      <c r="M132" s="95"/>
      <c r="N132" s="22" t="s">
        <v>836</v>
      </c>
      <c r="O132" s="22" t="s">
        <v>416</v>
      </c>
      <c r="P132" s="240">
        <v>139</v>
      </c>
    </row>
    <row r="133" spans="1:16" ht="11.25" customHeight="1">
      <c r="A133" s="70"/>
      <c r="B133" s="312"/>
      <c r="C133" s="95"/>
      <c r="D133" s="311"/>
      <c r="E133" s="310"/>
      <c r="F133" s="310"/>
      <c r="G133" s="310"/>
      <c r="H133" s="307"/>
      <c r="I133" s="308"/>
      <c r="J133" s="308"/>
      <c r="K133" s="310"/>
      <c r="L133" s="310"/>
      <c r="M133" s="95"/>
      <c r="N133" s="22" t="s">
        <v>836</v>
      </c>
      <c r="O133" s="22" t="s">
        <v>416</v>
      </c>
      <c r="P133" s="240">
        <v>17</v>
      </c>
    </row>
    <row r="134" spans="1:16" ht="11.25" customHeight="1">
      <c r="A134" s="70"/>
      <c r="B134" s="312"/>
      <c r="C134" s="95"/>
      <c r="D134" s="311"/>
      <c r="E134" s="310"/>
      <c r="F134" s="310"/>
      <c r="G134" s="310"/>
      <c r="H134" s="307"/>
      <c r="I134" s="308"/>
      <c r="J134" s="308"/>
      <c r="K134" s="310"/>
      <c r="L134" s="310"/>
      <c r="M134" s="95"/>
      <c r="N134" s="22" t="s">
        <v>836</v>
      </c>
      <c r="O134" s="22" t="s">
        <v>416</v>
      </c>
      <c r="P134" s="240">
        <v>139</v>
      </c>
    </row>
    <row r="135" spans="1:16" ht="11.25" customHeight="1">
      <c r="A135" s="70"/>
      <c r="B135" s="312"/>
      <c r="C135" s="95"/>
      <c r="D135" s="311"/>
      <c r="E135" s="310"/>
      <c r="F135" s="310"/>
      <c r="G135" s="310"/>
      <c r="H135" s="307"/>
      <c r="I135" s="308"/>
      <c r="J135" s="308"/>
      <c r="K135" s="310"/>
      <c r="L135" s="310"/>
      <c r="M135" s="95"/>
      <c r="N135" s="22" t="s">
        <v>836</v>
      </c>
      <c r="O135" s="22" t="s">
        <v>416</v>
      </c>
      <c r="P135" s="240">
        <v>188</v>
      </c>
    </row>
    <row r="136" spans="1:16" ht="11.25" customHeight="1">
      <c r="A136" s="70"/>
      <c r="B136" s="312"/>
      <c r="C136" s="95"/>
      <c r="D136" s="311"/>
      <c r="E136" s="310"/>
      <c r="F136" s="310"/>
      <c r="G136" s="310"/>
      <c r="H136" s="307"/>
      <c r="I136" s="308"/>
      <c r="J136" s="308"/>
      <c r="K136" s="310"/>
      <c r="L136" s="310"/>
      <c r="M136" s="95"/>
      <c r="N136" s="22" t="s">
        <v>836</v>
      </c>
      <c r="O136" s="22" t="s">
        <v>416</v>
      </c>
      <c r="P136" s="240">
        <v>33</v>
      </c>
    </row>
    <row r="137" spans="1:16" ht="11.25" customHeight="1">
      <c r="A137" s="70"/>
      <c r="B137" s="312"/>
      <c r="C137" s="95"/>
      <c r="D137" s="311"/>
      <c r="E137" s="310"/>
      <c r="F137" s="310"/>
      <c r="G137" s="310"/>
      <c r="H137" s="307"/>
      <c r="I137" s="308"/>
      <c r="J137" s="308"/>
      <c r="K137" s="310"/>
      <c r="L137" s="310"/>
      <c r="M137" s="95"/>
      <c r="N137" s="22" t="s">
        <v>836</v>
      </c>
      <c r="O137" s="22" t="s">
        <v>416</v>
      </c>
      <c r="P137" s="240">
        <v>10</v>
      </c>
    </row>
    <row r="138" spans="1:16" ht="11.25" customHeight="1">
      <c r="A138" s="70"/>
      <c r="B138" s="312"/>
      <c r="C138" s="95"/>
      <c r="D138" s="311"/>
      <c r="E138" s="310"/>
      <c r="F138" s="310"/>
      <c r="G138" s="310"/>
      <c r="H138" s="307"/>
      <c r="I138" s="308"/>
      <c r="J138" s="308"/>
      <c r="K138" s="310"/>
      <c r="L138" s="310"/>
      <c r="M138" s="95"/>
      <c r="N138" s="22" t="s">
        <v>836</v>
      </c>
      <c r="O138" s="22" t="s">
        <v>416</v>
      </c>
      <c r="P138" s="240">
        <v>56</v>
      </c>
    </row>
    <row r="139" spans="1:16" ht="11.25" customHeight="1">
      <c r="A139" s="70"/>
      <c r="B139" s="312"/>
      <c r="C139" s="95"/>
      <c r="D139" s="311"/>
      <c r="E139" s="310"/>
      <c r="F139" s="310"/>
      <c r="G139" s="310"/>
      <c r="H139" s="307"/>
      <c r="I139" s="308"/>
      <c r="J139" s="308"/>
      <c r="K139" s="310"/>
      <c r="L139" s="310"/>
      <c r="M139" s="95"/>
      <c r="N139" s="22" t="s">
        <v>836</v>
      </c>
      <c r="O139" s="22" t="s">
        <v>416</v>
      </c>
      <c r="P139" s="240">
        <v>106</v>
      </c>
    </row>
    <row r="140" spans="1:16" ht="11.25" customHeight="1">
      <c r="A140" s="70"/>
      <c r="B140" s="312"/>
      <c r="C140" s="95"/>
      <c r="D140" s="311"/>
      <c r="E140" s="310"/>
      <c r="F140" s="310"/>
      <c r="G140" s="310"/>
      <c r="H140" s="307"/>
      <c r="I140" s="308"/>
      <c r="J140" s="308"/>
      <c r="K140" s="310"/>
      <c r="L140" s="310"/>
      <c r="M140" s="95"/>
      <c r="N140" s="22" t="s">
        <v>836</v>
      </c>
      <c r="O140" s="22" t="s">
        <v>416</v>
      </c>
      <c r="P140" s="240">
        <v>407</v>
      </c>
    </row>
    <row r="141" spans="1:16" ht="11.25" customHeight="1">
      <c r="A141" s="70"/>
      <c r="B141" s="312"/>
      <c r="C141" s="95"/>
      <c r="D141" s="311"/>
      <c r="E141" s="310"/>
      <c r="F141" s="310"/>
      <c r="G141" s="310"/>
      <c r="H141" s="307"/>
      <c r="I141" s="308"/>
      <c r="J141" s="308"/>
      <c r="K141" s="310"/>
      <c r="L141" s="310"/>
      <c r="M141" s="95"/>
      <c r="N141" s="22" t="s">
        <v>836</v>
      </c>
      <c r="O141" s="22" t="s">
        <v>416</v>
      </c>
      <c r="P141" s="240">
        <v>106</v>
      </c>
    </row>
    <row r="142" spans="1:16" ht="11.25" customHeight="1">
      <c r="A142" s="70"/>
      <c r="B142" s="312"/>
      <c r="C142" s="95"/>
      <c r="D142" s="311"/>
      <c r="E142" s="310"/>
      <c r="F142" s="310"/>
      <c r="G142" s="310"/>
      <c r="H142" s="307"/>
      <c r="I142" s="308"/>
      <c r="J142" s="308"/>
      <c r="K142" s="310"/>
      <c r="L142" s="310"/>
      <c r="M142" s="95"/>
      <c r="N142" s="22" t="s">
        <v>836</v>
      </c>
      <c r="O142" s="22" t="s">
        <v>416</v>
      </c>
      <c r="P142" s="240">
        <v>704</v>
      </c>
    </row>
    <row r="143" spans="1:16" ht="11.25" customHeight="1">
      <c r="A143" s="70"/>
      <c r="B143" s="312"/>
      <c r="C143" s="95"/>
      <c r="D143" s="311"/>
      <c r="E143" s="310"/>
      <c r="F143" s="310"/>
      <c r="G143" s="310"/>
      <c r="H143" s="307"/>
      <c r="I143" s="308"/>
      <c r="J143" s="308"/>
      <c r="K143" s="310"/>
      <c r="L143" s="310"/>
      <c r="M143" s="95"/>
      <c r="N143" s="22" t="s">
        <v>836</v>
      </c>
      <c r="O143" s="22" t="s">
        <v>416</v>
      </c>
      <c r="P143" s="240">
        <v>347</v>
      </c>
    </row>
    <row r="144" spans="1:16" ht="11.25" customHeight="1">
      <c r="A144" s="70"/>
      <c r="B144" s="312"/>
      <c r="C144" s="95"/>
      <c r="D144" s="311"/>
      <c r="E144" s="310"/>
      <c r="F144" s="310"/>
      <c r="G144" s="310"/>
      <c r="H144" s="307"/>
      <c r="I144" s="308"/>
      <c r="J144" s="308"/>
      <c r="K144" s="310"/>
      <c r="L144" s="310"/>
      <c r="M144" s="95"/>
      <c r="N144" s="22" t="s">
        <v>836</v>
      </c>
      <c r="O144" s="22" t="s">
        <v>416</v>
      </c>
      <c r="P144" s="240">
        <v>2436</v>
      </c>
    </row>
    <row r="145" spans="1:16" ht="11.25" customHeight="1">
      <c r="A145" s="70"/>
      <c r="B145" s="312"/>
      <c r="C145" s="95"/>
      <c r="D145" s="311"/>
      <c r="E145" s="310"/>
      <c r="F145" s="310"/>
      <c r="G145" s="310"/>
      <c r="H145" s="307"/>
      <c r="I145" s="308"/>
      <c r="J145" s="308"/>
      <c r="K145" s="310"/>
      <c r="L145" s="310"/>
      <c r="M145" s="95"/>
      <c r="N145" s="22" t="s">
        <v>836</v>
      </c>
      <c r="O145" s="22" t="s">
        <v>416</v>
      </c>
      <c r="P145" s="240">
        <v>13</v>
      </c>
    </row>
    <row r="146" spans="1:16" ht="11.25" customHeight="1">
      <c r="A146" s="70"/>
      <c r="B146" s="312"/>
      <c r="C146" s="95"/>
      <c r="D146" s="311"/>
      <c r="E146" s="310"/>
      <c r="F146" s="310"/>
      <c r="G146" s="310"/>
      <c r="H146" s="307"/>
      <c r="I146" s="308"/>
      <c r="J146" s="308"/>
      <c r="K146" s="310"/>
      <c r="L146" s="310"/>
      <c r="M146" s="95"/>
      <c r="N146" s="22" t="s">
        <v>836</v>
      </c>
      <c r="O146" s="22" t="s">
        <v>416</v>
      </c>
      <c r="P146" s="240">
        <v>212</v>
      </c>
    </row>
    <row r="147" spans="1:16" ht="11.25" customHeight="1">
      <c r="A147" s="70"/>
      <c r="B147" s="312"/>
      <c r="C147" s="95"/>
      <c r="D147" s="311"/>
      <c r="E147" s="310"/>
      <c r="F147" s="310"/>
      <c r="G147" s="310"/>
      <c r="H147" s="307"/>
      <c r="I147" s="308"/>
      <c r="J147" s="308"/>
      <c r="K147" s="310"/>
      <c r="L147" s="310"/>
      <c r="M147" s="95"/>
      <c r="N147" s="22" t="s">
        <v>836</v>
      </c>
      <c r="O147" s="22" t="s">
        <v>416</v>
      </c>
      <c r="P147" s="240">
        <v>1</v>
      </c>
    </row>
    <row r="148" spans="1:16" ht="11.25" customHeight="1">
      <c r="A148" s="70"/>
      <c r="B148" s="312"/>
      <c r="C148" s="95"/>
      <c r="D148" s="311"/>
      <c r="E148" s="310"/>
      <c r="F148" s="310"/>
      <c r="G148" s="310"/>
      <c r="H148" s="307"/>
      <c r="I148" s="308"/>
      <c r="J148" s="308"/>
      <c r="K148" s="310"/>
      <c r="L148" s="310"/>
      <c r="M148" s="95"/>
      <c r="N148" s="22" t="s">
        <v>836</v>
      </c>
      <c r="O148" s="22" t="s">
        <v>416</v>
      </c>
      <c r="P148" s="240">
        <v>66</v>
      </c>
    </row>
    <row r="149" spans="1:16" ht="11.25" customHeight="1">
      <c r="A149" s="70"/>
      <c r="B149" s="312"/>
      <c r="C149" s="95"/>
      <c r="D149" s="311"/>
      <c r="E149" s="310"/>
      <c r="F149" s="310"/>
      <c r="G149" s="310"/>
      <c r="H149" s="307"/>
      <c r="I149" s="308"/>
      <c r="J149" s="308"/>
      <c r="K149" s="310"/>
      <c r="L149" s="310"/>
      <c r="M149" s="95"/>
      <c r="N149" s="22" t="s">
        <v>836</v>
      </c>
      <c r="O149" s="22" t="s">
        <v>416</v>
      </c>
      <c r="P149" s="240">
        <v>2132</v>
      </c>
    </row>
    <row r="150" spans="1:16" ht="11.25" customHeight="1">
      <c r="A150" s="70"/>
      <c r="B150" s="312"/>
      <c r="C150" s="95"/>
      <c r="D150" s="311"/>
      <c r="E150" s="310"/>
      <c r="F150" s="310"/>
      <c r="G150" s="310"/>
      <c r="H150" s="307"/>
      <c r="I150" s="308"/>
      <c r="J150" s="308"/>
      <c r="K150" s="310"/>
      <c r="L150" s="310"/>
      <c r="M150" s="95"/>
      <c r="N150" s="22" t="s">
        <v>836</v>
      </c>
      <c r="O150" s="22" t="s">
        <v>416</v>
      </c>
      <c r="P150" s="240">
        <v>2731</v>
      </c>
    </row>
    <row r="151" spans="1:16" ht="11.25" customHeight="1">
      <c r="A151" s="70"/>
      <c r="B151" s="312"/>
      <c r="C151" s="95"/>
      <c r="D151" s="311"/>
      <c r="E151" s="310"/>
      <c r="F151" s="310"/>
      <c r="G151" s="310"/>
      <c r="H151" s="307"/>
      <c r="I151" s="308"/>
      <c r="J151" s="308"/>
      <c r="K151" s="310"/>
      <c r="L151" s="310"/>
      <c r="M151" s="95"/>
      <c r="N151" s="22" t="s">
        <v>836</v>
      </c>
      <c r="O151" s="22" t="s">
        <v>416</v>
      </c>
      <c r="P151" s="240">
        <v>327</v>
      </c>
    </row>
    <row r="152" spans="1:16" ht="11.25" customHeight="1">
      <c r="A152" s="70"/>
      <c r="B152" s="312"/>
      <c r="C152" s="95"/>
      <c r="D152" s="311"/>
      <c r="E152" s="310"/>
      <c r="F152" s="310"/>
      <c r="G152" s="310"/>
      <c r="H152" s="307"/>
      <c r="I152" s="308"/>
      <c r="J152" s="308"/>
      <c r="K152" s="310"/>
      <c r="L152" s="310"/>
      <c r="M152" s="95"/>
      <c r="N152" s="22" t="s">
        <v>836</v>
      </c>
      <c r="O152" s="22" t="s">
        <v>416</v>
      </c>
      <c r="P152" s="240">
        <v>800</v>
      </c>
    </row>
    <row r="153" spans="1:16" ht="11.25" customHeight="1">
      <c r="A153" s="70"/>
      <c r="B153" s="312"/>
      <c r="C153" s="95"/>
      <c r="D153" s="311"/>
      <c r="E153" s="310"/>
      <c r="F153" s="310"/>
      <c r="G153" s="310"/>
      <c r="H153" s="307"/>
      <c r="I153" s="308"/>
      <c r="J153" s="308"/>
      <c r="K153" s="310"/>
      <c r="L153" s="310"/>
      <c r="M153" s="95"/>
      <c r="N153" s="22" t="s">
        <v>836</v>
      </c>
      <c r="O153" s="22" t="s">
        <v>416</v>
      </c>
      <c r="P153" s="240">
        <v>1144</v>
      </c>
    </row>
    <row r="154" spans="1:16" ht="11.25" customHeight="1">
      <c r="A154" s="70"/>
      <c r="B154" s="312"/>
      <c r="C154" s="95"/>
      <c r="D154" s="311"/>
      <c r="E154" s="310"/>
      <c r="F154" s="310"/>
      <c r="G154" s="310"/>
      <c r="H154" s="307"/>
      <c r="I154" s="308"/>
      <c r="J154" s="308"/>
      <c r="K154" s="310"/>
      <c r="L154" s="310"/>
      <c r="M154" s="95"/>
      <c r="N154" s="22" t="s">
        <v>836</v>
      </c>
      <c r="O154" s="22" t="s">
        <v>416</v>
      </c>
      <c r="P154" s="240">
        <v>21</v>
      </c>
    </row>
    <row r="155" spans="1:16" ht="11.25" customHeight="1">
      <c r="A155" s="70"/>
      <c r="B155" s="312"/>
      <c r="C155" s="95"/>
      <c r="D155" s="311"/>
      <c r="E155" s="310"/>
      <c r="F155" s="310"/>
      <c r="G155" s="310"/>
      <c r="H155" s="307"/>
      <c r="I155" s="308"/>
      <c r="J155" s="308"/>
      <c r="K155" s="310"/>
      <c r="L155" s="310"/>
      <c r="M155" s="95"/>
      <c r="N155" s="22" t="s">
        <v>836</v>
      </c>
      <c r="O155" s="22" t="s">
        <v>416</v>
      </c>
      <c r="P155" s="240">
        <v>324</v>
      </c>
    </row>
    <row r="156" spans="1:16" ht="11.25" customHeight="1">
      <c r="A156" s="70"/>
      <c r="B156" s="312"/>
      <c r="C156" s="95"/>
      <c r="D156" s="311"/>
      <c r="E156" s="310"/>
      <c r="F156" s="310"/>
      <c r="G156" s="310"/>
      <c r="H156" s="307"/>
      <c r="I156" s="308"/>
      <c r="J156" s="308"/>
      <c r="K156" s="310"/>
      <c r="L156" s="310"/>
      <c r="M156" s="95"/>
      <c r="N156" s="22" t="s">
        <v>836</v>
      </c>
      <c r="O156" s="22" t="s">
        <v>416</v>
      </c>
      <c r="P156" s="240">
        <v>56</v>
      </c>
    </row>
    <row r="157" spans="1:16" ht="11.25" customHeight="1">
      <c r="A157" s="70"/>
      <c r="B157" s="312"/>
      <c r="C157" s="95"/>
      <c r="D157" s="311"/>
      <c r="E157" s="310"/>
      <c r="F157" s="310"/>
      <c r="G157" s="310"/>
      <c r="H157" s="307"/>
      <c r="I157" s="308"/>
      <c r="J157" s="308"/>
      <c r="K157" s="310"/>
      <c r="L157" s="310"/>
      <c r="M157" s="95"/>
      <c r="N157" s="22" t="s">
        <v>836</v>
      </c>
      <c r="O157" s="22" t="s">
        <v>416</v>
      </c>
      <c r="P157" s="240">
        <v>66</v>
      </c>
    </row>
    <row r="158" spans="1:16" ht="11.25" customHeight="1">
      <c r="A158" s="70"/>
      <c r="B158" s="312"/>
      <c r="C158" s="95"/>
      <c r="D158" s="311"/>
      <c r="E158" s="310"/>
      <c r="F158" s="310"/>
      <c r="G158" s="310"/>
      <c r="H158" s="307"/>
      <c r="I158" s="308"/>
      <c r="J158" s="308"/>
      <c r="K158" s="310"/>
      <c r="L158" s="310"/>
      <c r="M158" s="95"/>
      <c r="N158" s="22" t="s">
        <v>836</v>
      </c>
      <c r="O158" s="22" t="s">
        <v>416</v>
      </c>
      <c r="P158" s="240">
        <v>276</v>
      </c>
    </row>
    <row r="159" spans="1:16" ht="11.25" customHeight="1">
      <c r="A159" s="70"/>
      <c r="B159" s="312"/>
      <c r="C159" s="95"/>
      <c r="D159" s="311"/>
      <c r="E159" s="310"/>
      <c r="F159" s="310"/>
      <c r="G159" s="310"/>
      <c r="H159" s="307"/>
      <c r="I159" s="308"/>
      <c r="J159" s="308"/>
      <c r="K159" s="310"/>
      <c r="L159" s="310"/>
      <c r="M159" s="95"/>
      <c r="N159" s="22" t="s">
        <v>836</v>
      </c>
      <c r="O159" s="22" t="s">
        <v>416</v>
      </c>
      <c r="P159" s="240">
        <v>619</v>
      </c>
    </row>
    <row r="160" spans="1:16" ht="11.25" customHeight="1">
      <c r="A160" s="70"/>
      <c r="B160" s="312"/>
      <c r="C160" s="95"/>
      <c r="D160" s="311"/>
      <c r="E160" s="310"/>
      <c r="F160" s="310"/>
      <c r="G160" s="310"/>
      <c r="H160" s="307"/>
      <c r="I160" s="308"/>
      <c r="J160" s="308"/>
      <c r="K160" s="310"/>
      <c r="L160" s="310"/>
      <c r="M160" s="95"/>
      <c r="N160" s="22" t="s">
        <v>836</v>
      </c>
      <c r="O160" s="22" t="s">
        <v>416</v>
      </c>
      <c r="P160" s="240">
        <v>555</v>
      </c>
    </row>
    <row r="161" spans="1:16" ht="11.25" customHeight="1">
      <c r="A161" s="70"/>
      <c r="B161" s="312"/>
      <c r="C161" s="95"/>
      <c r="D161" s="311"/>
      <c r="E161" s="310"/>
      <c r="F161" s="310"/>
      <c r="G161" s="310"/>
      <c r="H161" s="307"/>
      <c r="I161" s="308"/>
      <c r="J161" s="308"/>
      <c r="K161" s="310"/>
      <c r="L161" s="310"/>
      <c r="M161" s="95"/>
      <c r="N161" s="22" t="s">
        <v>836</v>
      </c>
      <c r="O161" s="22" t="s">
        <v>416</v>
      </c>
      <c r="P161" s="240">
        <v>797</v>
      </c>
    </row>
    <row r="162" spans="1:16" ht="11.25" customHeight="1">
      <c r="A162" s="70"/>
      <c r="B162" s="312"/>
      <c r="C162" s="95"/>
      <c r="D162" s="311"/>
      <c r="E162" s="310"/>
      <c r="F162" s="310"/>
      <c r="G162" s="310"/>
      <c r="H162" s="307"/>
      <c r="I162" s="308"/>
      <c r="J162" s="308"/>
      <c r="K162" s="310"/>
      <c r="L162" s="310"/>
      <c r="M162" s="95"/>
      <c r="N162" s="22" t="s">
        <v>836</v>
      </c>
      <c r="O162" s="22" t="s">
        <v>416</v>
      </c>
      <c r="P162" s="240">
        <v>2271</v>
      </c>
    </row>
    <row r="163" spans="1:16" ht="11.25" customHeight="1">
      <c r="A163" s="70"/>
      <c r="B163" s="312"/>
      <c r="C163" s="95"/>
      <c r="D163" s="311"/>
      <c r="E163" s="310"/>
      <c r="F163" s="310"/>
      <c r="G163" s="310"/>
      <c r="H163" s="307"/>
      <c r="I163" s="308"/>
      <c r="J163" s="308"/>
      <c r="K163" s="310"/>
      <c r="L163" s="310"/>
      <c r="M163" s="95"/>
      <c r="N163" s="22" t="s">
        <v>836</v>
      </c>
      <c r="O163" s="22" t="s">
        <v>416</v>
      </c>
      <c r="P163" s="240">
        <v>2684</v>
      </c>
    </row>
    <row r="164" spans="1:16" ht="11.25" customHeight="1">
      <c r="A164" s="70"/>
      <c r="B164" s="312"/>
      <c r="C164" s="95"/>
      <c r="D164" s="311"/>
      <c r="E164" s="310"/>
      <c r="F164" s="310"/>
      <c r="G164" s="310"/>
      <c r="H164" s="307"/>
      <c r="I164" s="308"/>
      <c r="J164" s="308"/>
      <c r="K164" s="310"/>
      <c r="L164" s="310"/>
      <c r="M164" s="95"/>
      <c r="N164" s="22" t="s">
        <v>836</v>
      </c>
      <c r="O164" s="22" t="s">
        <v>416</v>
      </c>
      <c r="P164" s="240">
        <v>787</v>
      </c>
    </row>
    <row r="165" spans="1:16" ht="11.25" customHeight="1">
      <c r="A165" s="70"/>
      <c r="B165" s="312"/>
      <c r="C165" s="95"/>
      <c r="D165" s="311"/>
      <c r="E165" s="310"/>
      <c r="F165" s="310"/>
      <c r="G165" s="310"/>
      <c r="H165" s="307"/>
      <c r="I165" s="308"/>
      <c r="J165" s="308"/>
      <c r="K165" s="310"/>
      <c r="L165" s="310"/>
      <c r="M165" s="95"/>
      <c r="N165" s="22" t="s">
        <v>836</v>
      </c>
      <c r="O165" s="22" t="s">
        <v>416</v>
      </c>
      <c r="P165" s="240">
        <v>1736</v>
      </c>
    </row>
    <row r="166" spans="1:16" ht="11.25" customHeight="1">
      <c r="A166" s="70"/>
      <c r="B166" s="312"/>
      <c r="C166" s="95"/>
      <c r="D166" s="311"/>
      <c r="E166" s="310"/>
      <c r="F166" s="310"/>
      <c r="G166" s="310"/>
      <c r="H166" s="307"/>
      <c r="I166" s="308"/>
      <c r="J166" s="308"/>
      <c r="K166" s="310"/>
      <c r="L166" s="310"/>
      <c r="M166" s="95"/>
      <c r="N166" s="22" t="s">
        <v>836</v>
      </c>
      <c r="O166" s="22" t="s">
        <v>416</v>
      </c>
      <c r="P166" s="240">
        <v>1451</v>
      </c>
    </row>
    <row r="167" spans="1:16" ht="11.25" customHeight="1">
      <c r="A167" s="70"/>
      <c r="B167" s="312"/>
      <c r="C167" s="95"/>
      <c r="D167" s="311"/>
      <c r="E167" s="310"/>
      <c r="F167" s="310"/>
      <c r="G167" s="310"/>
      <c r="H167" s="307"/>
      <c r="I167" s="308"/>
      <c r="J167" s="308"/>
      <c r="K167" s="310"/>
      <c r="L167" s="310"/>
      <c r="M167" s="95"/>
      <c r="N167" s="22" t="s">
        <v>836</v>
      </c>
      <c r="O167" s="22" t="s">
        <v>416</v>
      </c>
      <c r="P167" s="240">
        <v>1164</v>
      </c>
    </row>
    <row r="168" spans="1:16" ht="11.25" customHeight="1">
      <c r="A168" s="70"/>
      <c r="B168" s="312"/>
      <c r="C168" s="95"/>
      <c r="D168" s="311"/>
      <c r="E168" s="310"/>
      <c r="F168" s="310"/>
      <c r="G168" s="310"/>
      <c r="H168" s="307"/>
      <c r="I168" s="308"/>
      <c r="J168" s="308"/>
      <c r="K168" s="310"/>
      <c r="L168" s="310"/>
      <c r="M168" s="95"/>
      <c r="N168" s="22" t="s">
        <v>836</v>
      </c>
      <c r="O168" s="22" t="s">
        <v>416</v>
      </c>
      <c r="P168" s="240">
        <v>983</v>
      </c>
    </row>
    <row r="169" spans="1:16" ht="11.25" customHeight="1">
      <c r="A169" s="70"/>
      <c r="B169" s="312"/>
      <c r="C169" s="95"/>
      <c r="D169" s="311"/>
      <c r="E169" s="310"/>
      <c r="F169" s="310"/>
      <c r="G169" s="310"/>
      <c r="H169" s="307"/>
      <c r="I169" s="308"/>
      <c r="J169" s="308"/>
      <c r="K169" s="310"/>
      <c r="L169" s="310"/>
      <c r="M169" s="95"/>
      <c r="N169" s="22" t="s">
        <v>836</v>
      </c>
      <c r="O169" s="22" t="s">
        <v>416</v>
      </c>
      <c r="P169" s="240">
        <v>1339</v>
      </c>
    </row>
    <row r="170" spans="1:16" ht="11.25" customHeight="1">
      <c r="A170" s="70"/>
      <c r="B170" s="312"/>
      <c r="C170" s="95"/>
      <c r="D170" s="311"/>
      <c r="E170" s="310"/>
      <c r="F170" s="310"/>
      <c r="G170" s="310"/>
      <c r="H170" s="307"/>
      <c r="I170" s="308"/>
      <c r="J170" s="308"/>
      <c r="K170" s="310"/>
      <c r="L170" s="310"/>
      <c r="M170" s="95"/>
      <c r="N170" s="22" t="s">
        <v>836</v>
      </c>
      <c r="O170" s="22" t="s">
        <v>416</v>
      </c>
      <c r="P170" s="240">
        <v>195</v>
      </c>
    </row>
    <row r="171" spans="1:16" ht="11.25" customHeight="1">
      <c r="A171" s="70"/>
      <c r="B171" s="312"/>
      <c r="C171" s="95"/>
      <c r="D171" s="311"/>
      <c r="E171" s="310"/>
      <c r="F171" s="310"/>
      <c r="G171" s="310"/>
      <c r="H171" s="307"/>
      <c r="I171" s="308"/>
      <c r="J171" s="308"/>
      <c r="K171" s="310"/>
      <c r="L171" s="310"/>
      <c r="M171" s="95"/>
      <c r="N171" s="22" t="s">
        <v>836</v>
      </c>
      <c r="O171" s="22" t="s">
        <v>416</v>
      </c>
      <c r="P171" s="240">
        <v>512</v>
      </c>
    </row>
    <row r="172" spans="1:16" ht="11.25" customHeight="1">
      <c r="A172" s="70"/>
      <c r="B172" s="312"/>
      <c r="C172" s="95"/>
      <c r="D172" s="311"/>
      <c r="E172" s="310"/>
      <c r="F172" s="310"/>
      <c r="G172" s="310"/>
      <c r="H172" s="307"/>
      <c r="I172" s="308"/>
      <c r="J172" s="308"/>
      <c r="K172" s="310"/>
      <c r="L172" s="310"/>
      <c r="M172" s="95"/>
      <c r="N172" s="22" t="s">
        <v>836</v>
      </c>
      <c r="O172" s="22" t="s">
        <v>416</v>
      </c>
      <c r="P172" s="240">
        <v>783</v>
      </c>
    </row>
    <row r="173" spans="1:16" ht="11.25" customHeight="1">
      <c r="A173" s="70"/>
      <c r="B173" s="312"/>
      <c r="C173" s="95"/>
      <c r="D173" s="311"/>
      <c r="E173" s="310"/>
      <c r="F173" s="310"/>
      <c r="G173" s="310"/>
      <c r="H173" s="307"/>
      <c r="I173" s="308"/>
      <c r="J173" s="308"/>
      <c r="K173" s="310"/>
      <c r="L173" s="310"/>
      <c r="M173" s="95"/>
      <c r="N173" s="22" t="s">
        <v>836</v>
      </c>
      <c r="O173" s="22" t="s">
        <v>416</v>
      </c>
      <c r="P173" s="240">
        <v>1736</v>
      </c>
    </row>
    <row r="174" spans="1:16" ht="11.25" customHeight="1">
      <c r="A174" s="70"/>
      <c r="B174" s="312"/>
      <c r="C174" s="95"/>
      <c r="D174" s="311"/>
      <c r="E174" s="310"/>
      <c r="F174" s="310"/>
      <c r="G174" s="310"/>
      <c r="H174" s="307"/>
      <c r="I174" s="308"/>
      <c r="J174" s="308"/>
      <c r="K174" s="310"/>
      <c r="L174" s="310"/>
      <c r="M174" s="95"/>
      <c r="N174" s="22" t="s">
        <v>836</v>
      </c>
      <c r="O174" s="22" t="s">
        <v>416</v>
      </c>
      <c r="P174" s="240">
        <v>2383</v>
      </c>
    </row>
    <row r="175" spans="1:16" ht="11.25" customHeight="1">
      <c r="A175" s="70"/>
      <c r="B175" s="312"/>
      <c r="C175" s="95"/>
      <c r="D175" s="311"/>
      <c r="E175" s="310"/>
      <c r="F175" s="310"/>
      <c r="G175" s="310"/>
      <c r="H175" s="307"/>
      <c r="I175" s="308"/>
      <c r="J175" s="308"/>
      <c r="K175" s="310"/>
      <c r="L175" s="310"/>
      <c r="M175" s="95"/>
      <c r="N175" s="22" t="s">
        <v>836</v>
      </c>
      <c r="O175" s="22" t="s">
        <v>416</v>
      </c>
      <c r="P175" s="240">
        <v>545</v>
      </c>
    </row>
    <row r="176" spans="1:16" ht="11.25" customHeight="1">
      <c r="A176" s="70"/>
      <c r="B176" s="312"/>
      <c r="C176" s="95"/>
      <c r="D176" s="311"/>
      <c r="E176" s="310"/>
      <c r="F176" s="310"/>
      <c r="G176" s="310"/>
      <c r="H176" s="307"/>
      <c r="I176" s="308"/>
      <c r="J176" s="308"/>
      <c r="K176" s="310"/>
      <c r="L176" s="310"/>
      <c r="M176" s="95"/>
      <c r="N176" s="22" t="s">
        <v>836</v>
      </c>
      <c r="O176" s="22" t="s">
        <v>416</v>
      </c>
      <c r="P176" s="240">
        <v>1627</v>
      </c>
    </row>
    <row r="177" spans="1:16" ht="11.25" customHeight="1">
      <c r="A177" s="70"/>
      <c r="B177" s="312"/>
      <c r="C177" s="95"/>
      <c r="D177" s="311"/>
      <c r="E177" s="310"/>
      <c r="F177" s="310"/>
      <c r="G177" s="310"/>
      <c r="H177" s="307"/>
      <c r="I177" s="308"/>
      <c r="J177" s="308"/>
      <c r="K177" s="310"/>
      <c r="L177" s="310"/>
      <c r="M177" s="95"/>
      <c r="N177" s="22" t="s">
        <v>836</v>
      </c>
      <c r="O177" s="22" t="s">
        <v>416</v>
      </c>
      <c r="P177" s="240">
        <v>1150</v>
      </c>
    </row>
    <row r="178" spans="1:16" ht="11.25" customHeight="1">
      <c r="A178" s="70"/>
      <c r="B178" s="312"/>
      <c r="C178" s="95"/>
      <c r="D178" s="311"/>
      <c r="E178" s="310"/>
      <c r="F178" s="310"/>
      <c r="G178" s="310"/>
      <c r="H178" s="307"/>
      <c r="I178" s="308"/>
      <c r="J178" s="308"/>
      <c r="K178" s="310"/>
      <c r="L178" s="310"/>
      <c r="M178" s="95"/>
      <c r="N178" s="22" t="s">
        <v>836</v>
      </c>
      <c r="O178" s="22" t="s">
        <v>416</v>
      </c>
      <c r="P178" s="240">
        <v>1365</v>
      </c>
    </row>
    <row r="179" spans="1:16" ht="11.25" customHeight="1">
      <c r="A179" s="70"/>
      <c r="B179" s="312"/>
      <c r="C179" s="95"/>
      <c r="D179" s="311"/>
      <c r="E179" s="310"/>
      <c r="F179" s="310"/>
      <c r="G179" s="310"/>
      <c r="H179" s="307"/>
      <c r="I179" s="308"/>
      <c r="J179" s="308"/>
      <c r="K179" s="310"/>
      <c r="L179" s="310"/>
      <c r="M179" s="95"/>
      <c r="N179" s="22" t="s">
        <v>836</v>
      </c>
      <c r="O179" s="22" t="s">
        <v>416</v>
      </c>
      <c r="P179" s="240">
        <v>807</v>
      </c>
    </row>
    <row r="180" spans="1:16" ht="11.25" customHeight="1">
      <c r="A180" s="70"/>
      <c r="B180" s="312"/>
      <c r="C180" s="95"/>
      <c r="D180" s="311"/>
      <c r="E180" s="310"/>
      <c r="F180" s="310"/>
      <c r="G180" s="310"/>
      <c r="H180" s="307"/>
      <c r="I180" s="308"/>
      <c r="J180" s="308"/>
      <c r="K180" s="310"/>
      <c r="L180" s="310"/>
      <c r="M180" s="95"/>
      <c r="N180" s="22" t="s">
        <v>836</v>
      </c>
      <c r="O180" s="22" t="s">
        <v>416</v>
      </c>
      <c r="P180" s="240">
        <v>1326</v>
      </c>
    </row>
    <row r="181" spans="1:16" ht="11.25" customHeight="1">
      <c r="A181" s="70"/>
      <c r="B181" s="312"/>
      <c r="C181" s="95"/>
      <c r="D181" s="311"/>
      <c r="E181" s="310"/>
      <c r="F181" s="310"/>
      <c r="G181" s="310"/>
      <c r="H181" s="307"/>
      <c r="I181" s="308"/>
      <c r="J181" s="308"/>
      <c r="K181" s="310"/>
      <c r="L181" s="310"/>
      <c r="M181" s="95"/>
      <c r="N181" s="22" t="s">
        <v>836</v>
      </c>
      <c r="O181" s="22" t="s">
        <v>416</v>
      </c>
      <c r="P181" s="240">
        <v>1726</v>
      </c>
    </row>
    <row r="182" spans="1:16" ht="11.25" customHeight="1">
      <c r="A182" s="70"/>
      <c r="B182" s="312"/>
      <c r="C182" s="95"/>
      <c r="D182" s="311"/>
      <c r="E182" s="310"/>
      <c r="F182" s="310"/>
      <c r="G182" s="310"/>
      <c r="H182" s="307"/>
      <c r="I182" s="308"/>
      <c r="J182" s="308"/>
      <c r="K182" s="310"/>
      <c r="L182" s="310"/>
      <c r="M182" s="95"/>
      <c r="N182" s="22" t="s">
        <v>836</v>
      </c>
      <c r="O182" s="22" t="s">
        <v>416</v>
      </c>
      <c r="P182" s="240">
        <v>367</v>
      </c>
    </row>
    <row r="183" spans="1:16" ht="11.25" customHeight="1">
      <c r="A183" s="70"/>
      <c r="B183" s="312"/>
      <c r="C183" s="95"/>
      <c r="D183" s="311"/>
      <c r="E183" s="310"/>
      <c r="F183" s="310"/>
      <c r="G183" s="310"/>
      <c r="H183" s="307"/>
      <c r="I183" s="308"/>
      <c r="J183" s="308"/>
      <c r="K183" s="310"/>
      <c r="L183" s="310"/>
      <c r="M183" s="95"/>
      <c r="N183" s="22" t="s">
        <v>836</v>
      </c>
      <c r="O183" s="22" t="s">
        <v>416</v>
      </c>
      <c r="P183" s="240">
        <v>255</v>
      </c>
    </row>
    <row r="184" spans="1:16" ht="11.25" customHeight="1">
      <c r="A184" s="70"/>
      <c r="B184" s="312"/>
      <c r="C184" s="95"/>
      <c r="D184" s="311"/>
      <c r="E184" s="310"/>
      <c r="F184" s="310"/>
      <c r="G184" s="310"/>
      <c r="H184" s="307"/>
      <c r="I184" s="308"/>
      <c r="J184" s="308"/>
      <c r="K184" s="310"/>
      <c r="L184" s="310"/>
      <c r="M184" s="95"/>
      <c r="N184" s="22" t="s">
        <v>836</v>
      </c>
      <c r="O184" s="22" t="s">
        <v>416</v>
      </c>
      <c r="P184" s="240">
        <v>1641</v>
      </c>
    </row>
    <row r="185" spans="1:16" ht="11.25" customHeight="1">
      <c r="A185" s="70"/>
      <c r="B185" s="312"/>
      <c r="C185" s="95"/>
      <c r="D185" s="311"/>
      <c r="E185" s="310"/>
      <c r="F185" s="310"/>
      <c r="G185" s="310"/>
      <c r="H185" s="307"/>
      <c r="I185" s="308"/>
      <c r="J185" s="308"/>
      <c r="K185" s="310"/>
      <c r="L185" s="310"/>
      <c r="M185" s="95"/>
      <c r="N185" s="22" t="s">
        <v>836</v>
      </c>
      <c r="O185" s="22" t="s">
        <v>416</v>
      </c>
      <c r="P185" s="240">
        <v>1161</v>
      </c>
    </row>
    <row r="186" spans="1:16" ht="11.25" customHeight="1">
      <c r="A186" s="70"/>
      <c r="B186" s="312"/>
      <c r="C186" s="95"/>
      <c r="D186" s="311"/>
      <c r="E186" s="310"/>
      <c r="F186" s="310"/>
      <c r="G186" s="310"/>
      <c r="H186" s="307"/>
      <c r="I186" s="308"/>
      <c r="J186" s="308"/>
      <c r="K186" s="310"/>
      <c r="L186" s="310"/>
      <c r="M186" s="95"/>
      <c r="N186" s="22" t="s">
        <v>836</v>
      </c>
      <c r="O186" s="22" t="s">
        <v>416</v>
      </c>
      <c r="P186" s="240">
        <v>847</v>
      </c>
    </row>
    <row r="187" spans="1:16" ht="11.25" customHeight="1">
      <c r="A187" s="70"/>
      <c r="B187" s="312"/>
      <c r="C187" s="95"/>
      <c r="D187" s="311"/>
      <c r="E187" s="310"/>
      <c r="F187" s="310"/>
      <c r="G187" s="310"/>
      <c r="H187" s="307"/>
      <c r="I187" s="308"/>
      <c r="J187" s="308"/>
      <c r="K187" s="310"/>
      <c r="L187" s="310"/>
      <c r="M187" s="95"/>
      <c r="N187" s="22" t="s">
        <v>836</v>
      </c>
      <c r="O187" s="22" t="s">
        <v>416</v>
      </c>
      <c r="P187" s="240">
        <v>258</v>
      </c>
    </row>
    <row r="188" spans="1:16" ht="11.25" customHeight="1">
      <c r="A188" s="70"/>
      <c r="B188" s="312"/>
      <c r="C188" s="95"/>
      <c r="D188" s="311"/>
      <c r="E188" s="310"/>
      <c r="F188" s="310"/>
      <c r="G188" s="310"/>
      <c r="H188" s="307"/>
      <c r="I188" s="308"/>
      <c r="J188" s="308"/>
      <c r="K188" s="310"/>
      <c r="L188" s="310"/>
      <c r="M188" s="95"/>
      <c r="N188" s="22" t="s">
        <v>836</v>
      </c>
      <c r="O188" s="22" t="s">
        <v>416</v>
      </c>
      <c r="P188" s="240">
        <v>542</v>
      </c>
    </row>
    <row r="189" spans="1:16" ht="11.25" customHeight="1">
      <c r="A189" s="70"/>
      <c r="B189" s="312"/>
      <c r="C189" s="95"/>
      <c r="D189" s="311"/>
      <c r="E189" s="310"/>
      <c r="F189" s="310"/>
      <c r="G189" s="310"/>
      <c r="H189" s="307"/>
      <c r="I189" s="308"/>
      <c r="J189" s="308"/>
      <c r="K189" s="310"/>
      <c r="L189" s="310"/>
      <c r="M189" s="95"/>
      <c r="N189" s="22" t="s">
        <v>836</v>
      </c>
      <c r="O189" s="22" t="s">
        <v>416</v>
      </c>
      <c r="P189" s="240">
        <v>294</v>
      </c>
    </row>
    <row r="190" spans="1:16" ht="11.25" customHeight="1">
      <c r="A190" s="70"/>
      <c r="B190" s="312"/>
      <c r="C190" s="95"/>
      <c r="D190" s="311"/>
      <c r="E190" s="310"/>
      <c r="F190" s="310"/>
      <c r="G190" s="310"/>
      <c r="H190" s="307"/>
      <c r="I190" s="308"/>
      <c r="J190" s="308"/>
      <c r="K190" s="310"/>
      <c r="L190" s="310"/>
      <c r="M190" s="95"/>
      <c r="N190" s="22" t="s">
        <v>836</v>
      </c>
      <c r="O190" s="22" t="s">
        <v>416</v>
      </c>
      <c r="P190" s="240">
        <v>688</v>
      </c>
    </row>
    <row r="191" spans="1:16" ht="11.25" customHeight="1">
      <c r="A191" s="70"/>
      <c r="B191" s="312"/>
      <c r="C191" s="95"/>
      <c r="D191" s="311"/>
      <c r="E191" s="310"/>
      <c r="F191" s="310"/>
      <c r="G191" s="310"/>
      <c r="H191" s="307"/>
      <c r="I191" s="308"/>
      <c r="J191" s="308"/>
      <c r="K191" s="310"/>
      <c r="L191" s="310"/>
      <c r="M191" s="95"/>
      <c r="N191" s="22" t="s">
        <v>836</v>
      </c>
      <c r="O191" s="22" t="s">
        <v>416</v>
      </c>
      <c r="P191" s="240">
        <v>2800</v>
      </c>
    </row>
    <row r="192" spans="1:16" ht="11.25" customHeight="1">
      <c r="A192" s="70"/>
      <c r="B192" s="312"/>
      <c r="C192" s="95"/>
      <c r="D192" s="311"/>
      <c r="E192" s="310"/>
      <c r="F192" s="310"/>
      <c r="G192" s="310"/>
      <c r="H192" s="307"/>
      <c r="I192" s="308"/>
      <c r="J192" s="308"/>
      <c r="K192" s="310"/>
      <c r="L192" s="310"/>
      <c r="M192" s="95"/>
      <c r="N192" s="22" t="s">
        <v>836</v>
      </c>
      <c r="O192" s="22" t="s">
        <v>416</v>
      </c>
      <c r="P192" s="240">
        <v>63</v>
      </c>
    </row>
    <row r="193" spans="1:16" ht="11.25" customHeight="1">
      <c r="A193" s="70"/>
      <c r="B193" s="312"/>
      <c r="C193" s="95"/>
      <c r="D193" s="311"/>
      <c r="E193" s="310"/>
      <c r="F193" s="310"/>
      <c r="G193" s="310"/>
      <c r="H193" s="307"/>
      <c r="I193" s="308"/>
      <c r="J193" s="308"/>
      <c r="K193" s="310"/>
      <c r="L193" s="310"/>
      <c r="M193" s="95"/>
      <c r="N193" s="22" t="s">
        <v>836</v>
      </c>
      <c r="O193" s="22" t="s">
        <v>416</v>
      </c>
      <c r="P193" s="240">
        <v>60</v>
      </c>
    </row>
    <row r="194" spans="1:16" ht="11.25" customHeight="1">
      <c r="A194" s="70"/>
      <c r="B194" s="312"/>
      <c r="C194" s="95"/>
      <c r="D194" s="311"/>
      <c r="E194" s="310"/>
      <c r="F194" s="310"/>
      <c r="G194" s="310"/>
      <c r="H194" s="307"/>
      <c r="I194" s="308"/>
      <c r="J194" s="308"/>
      <c r="K194" s="310"/>
      <c r="L194" s="310"/>
      <c r="M194" s="95"/>
      <c r="N194" s="22" t="s">
        <v>836</v>
      </c>
      <c r="O194" s="22" t="s">
        <v>416</v>
      </c>
      <c r="P194" s="240">
        <v>60</v>
      </c>
    </row>
    <row r="195" spans="1:16" ht="11.25" customHeight="1">
      <c r="A195" s="70"/>
      <c r="B195" s="312"/>
      <c r="C195" s="95"/>
      <c r="D195" s="311"/>
      <c r="E195" s="310"/>
      <c r="F195" s="310"/>
      <c r="G195" s="310"/>
      <c r="H195" s="307"/>
      <c r="I195" s="308"/>
      <c r="J195" s="308"/>
      <c r="K195" s="310"/>
      <c r="L195" s="310"/>
      <c r="M195" s="95"/>
      <c r="N195" s="22" t="s">
        <v>836</v>
      </c>
      <c r="O195" s="22" t="s">
        <v>416</v>
      </c>
      <c r="P195" s="240">
        <v>291</v>
      </c>
    </row>
    <row r="196" spans="1:16" ht="11.25" customHeight="1">
      <c r="A196" s="70"/>
      <c r="B196" s="312"/>
      <c r="C196" s="95"/>
      <c r="D196" s="311"/>
      <c r="E196" s="310"/>
      <c r="F196" s="310"/>
      <c r="G196" s="310"/>
      <c r="H196" s="307"/>
      <c r="I196" s="308"/>
      <c r="J196" s="308"/>
      <c r="K196" s="310"/>
      <c r="L196" s="310"/>
      <c r="M196" s="95"/>
      <c r="N196" s="22" t="s">
        <v>836</v>
      </c>
      <c r="O196" s="22" t="s">
        <v>416</v>
      </c>
      <c r="P196" s="240">
        <v>1455</v>
      </c>
    </row>
    <row r="197" spans="1:16" ht="11.25" customHeight="1">
      <c r="A197" s="70"/>
      <c r="B197" s="312"/>
      <c r="C197" s="95"/>
      <c r="D197" s="311"/>
      <c r="E197" s="310"/>
      <c r="F197" s="310"/>
      <c r="G197" s="310"/>
      <c r="H197" s="307"/>
      <c r="I197" s="308"/>
      <c r="J197" s="308"/>
      <c r="K197" s="310"/>
      <c r="L197" s="310"/>
      <c r="M197" s="95"/>
      <c r="N197" s="22" t="s">
        <v>836</v>
      </c>
      <c r="O197" s="22" t="s">
        <v>416</v>
      </c>
      <c r="P197" s="240">
        <v>139</v>
      </c>
    </row>
    <row r="198" spans="1:16" ht="11.25" customHeight="1">
      <c r="A198" s="70"/>
      <c r="B198" s="312"/>
      <c r="C198" s="95"/>
      <c r="D198" s="311"/>
      <c r="E198" s="310"/>
      <c r="F198" s="310"/>
      <c r="G198" s="310"/>
      <c r="H198" s="307"/>
      <c r="I198" s="308"/>
      <c r="J198" s="308"/>
      <c r="K198" s="310"/>
      <c r="L198" s="310"/>
      <c r="M198" s="95"/>
      <c r="N198" s="22" t="s">
        <v>836</v>
      </c>
      <c r="O198" s="22" t="s">
        <v>416</v>
      </c>
      <c r="P198" s="240">
        <v>558</v>
      </c>
    </row>
    <row r="199" spans="1:16" ht="11.25" customHeight="1">
      <c r="A199" s="70"/>
      <c r="B199" s="312"/>
      <c r="C199" s="95"/>
      <c r="D199" s="311"/>
      <c r="E199" s="310"/>
      <c r="F199" s="310"/>
      <c r="G199" s="310"/>
      <c r="H199" s="307"/>
      <c r="I199" s="308"/>
      <c r="J199" s="308"/>
      <c r="K199" s="310"/>
      <c r="L199" s="310"/>
      <c r="M199" s="95"/>
      <c r="N199" s="22" t="s">
        <v>836</v>
      </c>
      <c r="O199" s="22" t="s">
        <v>416</v>
      </c>
      <c r="P199" s="240">
        <v>443</v>
      </c>
    </row>
    <row r="200" spans="1:16" ht="11.25" customHeight="1">
      <c r="A200" s="70"/>
      <c r="B200" s="312"/>
      <c r="C200" s="95"/>
      <c r="D200" s="311"/>
      <c r="E200" s="310"/>
      <c r="F200" s="310"/>
      <c r="G200" s="310"/>
      <c r="H200" s="307"/>
      <c r="I200" s="308"/>
      <c r="J200" s="308"/>
      <c r="K200" s="310"/>
      <c r="L200" s="310"/>
      <c r="M200" s="95"/>
      <c r="N200" s="22" t="s">
        <v>836</v>
      </c>
      <c r="O200" s="22" t="s">
        <v>416</v>
      </c>
      <c r="P200" s="240">
        <v>631</v>
      </c>
    </row>
    <row r="201" spans="1:16" ht="11.25" customHeight="1">
      <c r="A201" s="70"/>
      <c r="B201" s="312"/>
      <c r="C201" s="95"/>
      <c r="D201" s="311"/>
      <c r="E201" s="310"/>
      <c r="F201" s="310"/>
      <c r="G201" s="310"/>
      <c r="H201" s="307"/>
      <c r="I201" s="308"/>
      <c r="J201" s="308"/>
      <c r="K201" s="310"/>
      <c r="L201" s="310"/>
      <c r="M201" s="95"/>
      <c r="N201" s="22" t="s">
        <v>836</v>
      </c>
      <c r="O201" s="22" t="s">
        <v>416</v>
      </c>
      <c r="P201" s="240">
        <v>645</v>
      </c>
    </row>
    <row r="202" spans="1:16" ht="11.25" customHeight="1">
      <c r="A202" s="70"/>
      <c r="B202" s="312"/>
      <c r="C202" s="95"/>
      <c r="D202" s="311"/>
      <c r="E202" s="310"/>
      <c r="F202" s="310"/>
      <c r="G202" s="310"/>
      <c r="H202" s="307"/>
      <c r="I202" s="308"/>
      <c r="J202" s="308"/>
      <c r="K202" s="310"/>
      <c r="L202" s="310"/>
      <c r="M202" s="95"/>
      <c r="N202" s="22" t="s">
        <v>836</v>
      </c>
      <c r="O202" s="22" t="s">
        <v>416</v>
      </c>
      <c r="P202" s="240">
        <v>284</v>
      </c>
    </row>
    <row r="203" spans="1:16" ht="11.25" customHeight="1">
      <c r="A203" s="70"/>
      <c r="B203" s="312"/>
      <c r="C203" s="95"/>
      <c r="D203" s="311"/>
      <c r="E203" s="310"/>
      <c r="F203" s="310"/>
      <c r="G203" s="310"/>
      <c r="H203" s="307"/>
      <c r="I203" s="308"/>
      <c r="J203" s="308"/>
      <c r="K203" s="310"/>
      <c r="L203" s="310"/>
      <c r="M203" s="95"/>
      <c r="N203" s="22" t="s">
        <v>836</v>
      </c>
      <c r="O203" s="22" t="s">
        <v>416</v>
      </c>
      <c r="P203" s="240">
        <v>172</v>
      </c>
    </row>
    <row r="204" spans="1:16" ht="11.25" customHeight="1">
      <c r="A204" s="70"/>
      <c r="B204" s="312"/>
      <c r="C204" s="95"/>
      <c r="D204" s="311"/>
      <c r="E204" s="310"/>
      <c r="F204" s="310"/>
      <c r="G204" s="310"/>
      <c r="H204" s="307"/>
      <c r="I204" s="308"/>
      <c r="J204" s="308"/>
      <c r="K204" s="310"/>
      <c r="L204" s="310"/>
      <c r="M204" s="95"/>
      <c r="N204" s="22" t="s">
        <v>836</v>
      </c>
      <c r="O204" s="22" t="s">
        <v>416</v>
      </c>
      <c r="P204" s="240">
        <v>294</v>
      </c>
    </row>
    <row r="205" spans="1:16" ht="11.25" customHeight="1">
      <c r="A205" s="70"/>
      <c r="B205" s="312"/>
      <c r="C205" s="95"/>
      <c r="D205" s="311"/>
      <c r="E205" s="310"/>
      <c r="F205" s="310"/>
      <c r="G205" s="310"/>
      <c r="H205" s="307"/>
      <c r="I205" s="308"/>
      <c r="J205" s="308"/>
      <c r="K205" s="310"/>
      <c r="L205" s="310"/>
      <c r="M205" s="95"/>
      <c r="N205" s="22" t="s">
        <v>836</v>
      </c>
      <c r="O205" s="22" t="s">
        <v>416</v>
      </c>
      <c r="P205" s="240">
        <v>1603</v>
      </c>
    </row>
    <row r="206" spans="1:16" ht="11.25" customHeight="1">
      <c r="A206" s="70"/>
      <c r="B206" s="312"/>
      <c r="C206" s="95"/>
      <c r="D206" s="311"/>
      <c r="E206" s="310"/>
      <c r="F206" s="310"/>
      <c r="G206" s="310"/>
      <c r="H206" s="307"/>
      <c r="I206" s="308"/>
      <c r="J206" s="308"/>
      <c r="K206" s="310"/>
      <c r="L206" s="310"/>
      <c r="M206" s="95"/>
      <c r="N206" s="22" t="s">
        <v>836</v>
      </c>
      <c r="O206" s="22" t="s">
        <v>416</v>
      </c>
      <c r="P206" s="240">
        <v>2079</v>
      </c>
    </row>
    <row r="207" spans="1:16" ht="11.25" customHeight="1">
      <c r="A207" s="70"/>
      <c r="B207" s="312"/>
      <c r="C207" s="95"/>
      <c r="D207" s="311"/>
      <c r="E207" s="310"/>
      <c r="F207" s="310"/>
      <c r="G207" s="310"/>
      <c r="H207" s="307"/>
      <c r="I207" s="308"/>
      <c r="J207" s="308"/>
      <c r="K207" s="310"/>
      <c r="L207" s="310"/>
      <c r="M207" s="95"/>
      <c r="N207" s="22" t="s">
        <v>836</v>
      </c>
      <c r="O207" s="22" t="s">
        <v>416</v>
      </c>
      <c r="P207" s="240">
        <v>2350</v>
      </c>
    </row>
    <row r="208" spans="1:16" ht="11.25" customHeight="1">
      <c r="A208" s="70"/>
      <c r="B208" s="312"/>
      <c r="C208" s="95"/>
      <c r="D208" s="311"/>
      <c r="E208" s="310"/>
      <c r="F208" s="310"/>
      <c r="G208" s="310"/>
      <c r="H208" s="307"/>
      <c r="I208" s="308"/>
      <c r="J208" s="308"/>
      <c r="K208" s="310"/>
      <c r="L208" s="310"/>
      <c r="M208" s="95"/>
      <c r="N208" s="22" t="s">
        <v>836</v>
      </c>
      <c r="O208" s="22" t="s">
        <v>416</v>
      </c>
      <c r="P208" s="240">
        <v>1590</v>
      </c>
    </row>
    <row r="209" spans="1:16" ht="11.25" customHeight="1">
      <c r="A209" s="70"/>
      <c r="B209" s="312"/>
      <c r="C209" s="95"/>
      <c r="D209" s="311"/>
      <c r="E209" s="310"/>
      <c r="F209" s="310"/>
      <c r="G209" s="310"/>
      <c r="H209" s="307"/>
      <c r="I209" s="308"/>
      <c r="J209" s="308"/>
      <c r="K209" s="310"/>
      <c r="L209" s="310"/>
      <c r="M209" s="95"/>
      <c r="N209" s="22" t="s">
        <v>836</v>
      </c>
      <c r="O209" s="22" t="s">
        <v>416</v>
      </c>
      <c r="P209" s="240">
        <v>1048</v>
      </c>
    </row>
    <row r="210" spans="1:16" ht="11.25" customHeight="1">
      <c r="A210" s="70"/>
      <c r="B210" s="312"/>
      <c r="C210" s="95"/>
      <c r="D210" s="311"/>
      <c r="E210" s="310"/>
      <c r="F210" s="310"/>
      <c r="G210" s="310"/>
      <c r="H210" s="307"/>
      <c r="I210" s="308"/>
      <c r="J210" s="308"/>
      <c r="K210" s="310"/>
      <c r="L210" s="310"/>
      <c r="M210" s="95"/>
      <c r="N210" s="22" t="s">
        <v>836</v>
      </c>
      <c r="O210" s="22" t="s">
        <v>416</v>
      </c>
      <c r="P210" s="240">
        <v>555</v>
      </c>
    </row>
    <row r="211" spans="1:16" ht="11.25" customHeight="1">
      <c r="A211" s="70"/>
      <c r="B211" s="312"/>
      <c r="C211" s="95"/>
      <c r="D211" s="311"/>
      <c r="E211" s="310"/>
      <c r="F211" s="310"/>
      <c r="G211" s="310"/>
      <c r="H211" s="307"/>
      <c r="I211" s="308"/>
      <c r="J211" s="308"/>
      <c r="K211" s="310"/>
      <c r="L211" s="310"/>
      <c r="M211" s="95"/>
      <c r="N211" s="22" t="s">
        <v>836</v>
      </c>
      <c r="O211" s="22" t="s">
        <v>416</v>
      </c>
      <c r="P211" s="240">
        <v>1726</v>
      </c>
    </row>
    <row r="212" spans="1:16" ht="11.25" customHeight="1">
      <c r="A212" s="70"/>
      <c r="B212" s="312"/>
      <c r="C212" s="95"/>
      <c r="D212" s="311"/>
      <c r="E212" s="310"/>
      <c r="F212" s="310"/>
      <c r="G212" s="310"/>
      <c r="H212" s="307"/>
      <c r="I212" s="308"/>
      <c r="J212" s="308"/>
      <c r="K212" s="310"/>
      <c r="L212" s="310"/>
      <c r="M212" s="95"/>
      <c r="N212" s="22" t="s">
        <v>836</v>
      </c>
      <c r="O212" s="22" t="s">
        <v>416</v>
      </c>
      <c r="P212" s="240">
        <v>1139</v>
      </c>
    </row>
    <row r="213" spans="1:16" ht="11.25" customHeight="1">
      <c r="A213" s="70"/>
      <c r="B213" s="312"/>
      <c r="C213" s="95"/>
      <c r="D213" s="311"/>
      <c r="E213" s="310"/>
      <c r="F213" s="310"/>
      <c r="G213" s="310"/>
      <c r="H213" s="307"/>
      <c r="I213" s="308"/>
      <c r="J213" s="308"/>
      <c r="K213" s="310"/>
      <c r="L213" s="310"/>
      <c r="M213" s="95"/>
      <c r="N213" s="22" t="s">
        <v>836</v>
      </c>
      <c r="O213" s="22" t="s">
        <v>416</v>
      </c>
      <c r="P213" s="240">
        <v>350</v>
      </c>
    </row>
    <row r="214" spans="1:16" ht="11.25" customHeight="1">
      <c r="A214" s="70"/>
      <c r="B214" s="312"/>
      <c r="C214" s="95"/>
      <c r="D214" s="311"/>
      <c r="E214" s="310"/>
      <c r="F214" s="310"/>
      <c r="G214" s="310"/>
      <c r="H214" s="307"/>
      <c r="I214" s="308"/>
      <c r="J214" s="308"/>
      <c r="K214" s="310"/>
      <c r="L214" s="310"/>
      <c r="M214" s="95"/>
      <c r="N214" s="22" t="s">
        <v>836</v>
      </c>
      <c r="O214" s="22" t="s">
        <v>416</v>
      </c>
      <c r="P214" s="240">
        <v>218</v>
      </c>
    </row>
    <row r="215" spans="1:16" ht="11.25" customHeight="1">
      <c r="A215" s="70"/>
      <c r="B215" s="312"/>
      <c r="C215" s="95"/>
      <c r="D215" s="311"/>
      <c r="E215" s="310"/>
      <c r="F215" s="310"/>
      <c r="G215" s="310"/>
      <c r="H215" s="307"/>
      <c r="I215" s="308"/>
      <c r="J215" s="308"/>
      <c r="K215" s="310"/>
      <c r="L215" s="310"/>
      <c r="M215" s="95"/>
      <c r="N215" s="22" t="s">
        <v>836</v>
      </c>
      <c r="O215" s="22" t="s">
        <v>416</v>
      </c>
      <c r="P215" s="240">
        <v>542</v>
      </c>
    </row>
    <row r="216" spans="1:16" ht="11.25" customHeight="1">
      <c r="A216" s="70"/>
      <c r="B216" s="312"/>
      <c r="C216" s="95"/>
      <c r="D216" s="311"/>
      <c r="E216" s="310"/>
      <c r="F216" s="310"/>
      <c r="G216" s="310"/>
      <c r="H216" s="307"/>
      <c r="I216" s="308"/>
      <c r="J216" s="308"/>
      <c r="K216" s="310"/>
      <c r="L216" s="310"/>
      <c r="M216" s="95"/>
      <c r="N216" s="22" t="s">
        <v>836</v>
      </c>
      <c r="O216" s="22" t="s">
        <v>416</v>
      </c>
      <c r="P216" s="240">
        <v>1071</v>
      </c>
    </row>
    <row r="217" spans="1:16" ht="11.25" customHeight="1">
      <c r="A217" s="70"/>
      <c r="B217" s="312"/>
      <c r="C217" s="95"/>
      <c r="D217" s="311"/>
      <c r="E217" s="310"/>
      <c r="F217" s="310"/>
      <c r="G217" s="310"/>
      <c r="H217" s="307"/>
      <c r="I217" s="308"/>
      <c r="J217" s="308"/>
      <c r="K217" s="310"/>
      <c r="L217" s="310"/>
      <c r="M217" s="95"/>
      <c r="N217" s="22" t="s">
        <v>836</v>
      </c>
      <c r="O217" s="22" t="s">
        <v>416</v>
      </c>
      <c r="P217" s="240">
        <v>711</v>
      </c>
    </row>
    <row r="218" spans="1:16" ht="11.25" customHeight="1">
      <c r="A218" s="70"/>
      <c r="B218" s="312"/>
      <c r="C218" s="95"/>
      <c r="D218" s="311"/>
      <c r="E218" s="310"/>
      <c r="F218" s="310"/>
      <c r="G218" s="310"/>
      <c r="H218" s="307"/>
      <c r="I218" s="308"/>
      <c r="J218" s="308"/>
      <c r="K218" s="310"/>
      <c r="L218" s="310"/>
      <c r="M218" s="95"/>
      <c r="N218" s="22" t="s">
        <v>836</v>
      </c>
      <c r="O218" s="22" t="s">
        <v>416</v>
      </c>
      <c r="P218" s="240">
        <v>327</v>
      </c>
    </row>
    <row r="219" spans="1:16" ht="11.25" customHeight="1">
      <c r="A219" s="70"/>
      <c r="B219" s="312"/>
      <c r="C219" s="95"/>
      <c r="D219" s="311"/>
      <c r="E219" s="310"/>
      <c r="F219" s="310"/>
      <c r="G219" s="310"/>
      <c r="H219" s="307"/>
      <c r="I219" s="308"/>
      <c r="J219" s="308"/>
      <c r="K219" s="310"/>
      <c r="L219" s="310"/>
      <c r="M219" s="22"/>
      <c r="N219" s="22" t="s">
        <v>836</v>
      </c>
      <c r="O219" s="22" t="s">
        <v>416</v>
      </c>
      <c r="P219" s="240">
        <v>760</v>
      </c>
    </row>
    <row r="220" spans="1:16" ht="11.25" customHeight="1">
      <c r="A220" s="70"/>
      <c r="B220" s="312"/>
      <c r="C220" s="95"/>
      <c r="D220" s="311"/>
      <c r="E220" s="310"/>
      <c r="F220" s="310"/>
      <c r="G220" s="310"/>
      <c r="H220" s="307"/>
      <c r="I220" s="308"/>
      <c r="J220" s="308"/>
      <c r="K220" s="310"/>
      <c r="L220" s="310"/>
      <c r="M220" s="22"/>
      <c r="N220" s="22" t="s">
        <v>836</v>
      </c>
      <c r="O220" s="22" t="s">
        <v>416</v>
      </c>
      <c r="P220" s="240">
        <v>502</v>
      </c>
    </row>
    <row r="221" spans="1:16" ht="11.25" customHeight="1">
      <c r="A221" s="70"/>
      <c r="B221" s="312"/>
      <c r="C221" s="95"/>
      <c r="D221" s="311"/>
      <c r="E221" s="310"/>
      <c r="F221" s="310"/>
      <c r="G221" s="310"/>
      <c r="H221" s="307"/>
      <c r="I221" s="308"/>
      <c r="J221" s="308"/>
      <c r="K221" s="310"/>
      <c r="L221" s="310"/>
      <c r="M221" s="22"/>
      <c r="N221" s="22" t="s">
        <v>836</v>
      </c>
      <c r="O221" s="22" t="s">
        <v>416</v>
      </c>
      <c r="P221" s="240">
        <v>450</v>
      </c>
    </row>
    <row r="222" spans="1:16" ht="11.25" customHeight="1">
      <c r="A222" s="70"/>
      <c r="B222" s="312"/>
      <c r="C222" s="95"/>
      <c r="D222" s="311"/>
      <c r="E222" s="310"/>
      <c r="F222" s="310"/>
      <c r="G222" s="310"/>
      <c r="H222" s="307"/>
      <c r="I222" s="308"/>
      <c r="J222" s="308"/>
      <c r="K222" s="310"/>
      <c r="L222" s="310"/>
      <c r="M222" s="22"/>
      <c r="N222" s="22" t="s">
        <v>836</v>
      </c>
      <c r="O222" s="22" t="s">
        <v>416</v>
      </c>
      <c r="P222" s="240">
        <v>324</v>
      </c>
    </row>
    <row r="223" spans="1:16" ht="11.25" customHeight="1">
      <c r="A223" s="70"/>
      <c r="B223" s="312"/>
      <c r="C223" s="95"/>
      <c r="D223" s="311"/>
      <c r="E223" s="310"/>
      <c r="F223" s="310"/>
      <c r="G223" s="310"/>
      <c r="H223" s="307"/>
      <c r="I223" s="308"/>
      <c r="J223" s="308"/>
      <c r="K223" s="310"/>
      <c r="L223" s="310"/>
      <c r="M223" s="22"/>
      <c r="N223" s="22" t="s">
        <v>836</v>
      </c>
      <c r="O223" s="22" t="s">
        <v>416</v>
      </c>
      <c r="P223" s="240">
        <v>102</v>
      </c>
    </row>
    <row r="224" spans="1:16" ht="11.25" customHeight="1">
      <c r="A224" s="70"/>
      <c r="B224" s="312"/>
      <c r="C224" s="95"/>
      <c r="D224" s="311"/>
      <c r="E224" s="310"/>
      <c r="F224" s="310"/>
      <c r="G224" s="310"/>
      <c r="H224" s="307"/>
      <c r="I224" s="308"/>
      <c r="J224" s="308"/>
      <c r="K224" s="310"/>
      <c r="L224" s="310"/>
      <c r="M224" s="22"/>
      <c r="N224" s="22" t="s">
        <v>836</v>
      </c>
      <c r="O224" s="22" t="s">
        <v>416</v>
      </c>
      <c r="P224" s="240">
        <v>83</v>
      </c>
    </row>
    <row r="225" spans="1:16" ht="11.25" customHeight="1">
      <c r="A225" s="70"/>
      <c r="B225" s="312"/>
      <c r="C225" s="95"/>
      <c r="D225" s="311"/>
      <c r="E225" s="310"/>
      <c r="F225" s="310"/>
      <c r="G225" s="310"/>
      <c r="H225" s="307"/>
      <c r="I225" s="308"/>
      <c r="J225" s="308"/>
      <c r="K225" s="310"/>
      <c r="L225" s="310"/>
      <c r="M225" s="22"/>
      <c r="N225" s="22" t="s">
        <v>836</v>
      </c>
      <c r="O225" s="22" t="s">
        <v>416</v>
      </c>
      <c r="P225" s="240">
        <v>30</v>
      </c>
    </row>
    <row r="226" spans="1:16" ht="11.25" customHeight="1">
      <c r="A226" s="70"/>
      <c r="B226" s="312"/>
      <c r="C226" s="95"/>
      <c r="D226" s="311"/>
      <c r="E226" s="310"/>
      <c r="F226" s="310"/>
      <c r="G226" s="310"/>
      <c r="H226" s="307"/>
      <c r="I226" s="308"/>
      <c r="J226" s="308"/>
      <c r="K226" s="310"/>
      <c r="L226" s="310"/>
      <c r="M226" s="22"/>
      <c r="N226" s="22" t="s">
        <v>836</v>
      </c>
      <c r="O226" s="22" t="s">
        <v>416</v>
      </c>
      <c r="P226" s="240">
        <v>245</v>
      </c>
    </row>
    <row r="227" spans="1:16" ht="11.25" customHeight="1">
      <c r="A227" s="70"/>
      <c r="B227" s="312"/>
      <c r="C227" s="95"/>
      <c r="D227" s="311"/>
      <c r="E227" s="310"/>
      <c r="F227" s="310"/>
      <c r="G227" s="310"/>
      <c r="H227" s="307"/>
      <c r="I227" s="308"/>
      <c r="J227" s="308"/>
      <c r="K227" s="310"/>
      <c r="L227" s="310"/>
      <c r="M227" s="22"/>
      <c r="N227" s="22" t="s">
        <v>836</v>
      </c>
      <c r="O227" s="22" t="s">
        <v>416</v>
      </c>
      <c r="P227" s="240">
        <v>754</v>
      </c>
    </row>
    <row r="228" spans="1:16" ht="11.25" customHeight="1">
      <c r="A228" s="70"/>
      <c r="B228" s="312"/>
      <c r="C228" s="95"/>
      <c r="D228" s="311"/>
      <c r="E228" s="310"/>
      <c r="F228" s="310"/>
      <c r="G228" s="310"/>
      <c r="H228" s="307"/>
      <c r="I228" s="308"/>
      <c r="J228" s="308"/>
      <c r="K228" s="310"/>
      <c r="L228" s="310"/>
      <c r="M228" s="22"/>
      <c r="N228" s="22" t="s">
        <v>836</v>
      </c>
      <c r="O228" s="22" t="s">
        <v>416</v>
      </c>
      <c r="P228" s="240">
        <v>1745</v>
      </c>
    </row>
    <row r="229" spans="1:16" ht="11.25" customHeight="1">
      <c r="A229" s="70"/>
      <c r="B229" s="312"/>
      <c r="C229" s="95"/>
      <c r="D229" s="311"/>
      <c r="E229" s="310"/>
      <c r="F229" s="310"/>
      <c r="G229" s="310"/>
      <c r="H229" s="307"/>
      <c r="I229" s="308"/>
      <c r="J229" s="308"/>
      <c r="K229" s="310"/>
      <c r="L229" s="310"/>
      <c r="M229" s="22"/>
      <c r="N229" s="22" t="s">
        <v>836</v>
      </c>
      <c r="O229" s="22" t="s">
        <v>416</v>
      </c>
      <c r="P229" s="240">
        <v>2939</v>
      </c>
    </row>
    <row r="230" spans="1:16" ht="11.25" customHeight="1">
      <c r="A230" s="70"/>
      <c r="B230" s="312"/>
      <c r="C230" s="95"/>
      <c r="D230" s="311"/>
      <c r="E230" s="310"/>
      <c r="F230" s="310"/>
      <c r="G230" s="310"/>
      <c r="H230" s="307"/>
      <c r="I230" s="308"/>
      <c r="J230" s="308"/>
      <c r="K230" s="310"/>
      <c r="L230" s="310"/>
      <c r="M230" s="22"/>
      <c r="N230" s="22" t="s">
        <v>836</v>
      </c>
      <c r="O230" s="22" t="s">
        <v>416</v>
      </c>
      <c r="P230" s="240">
        <v>1478</v>
      </c>
    </row>
    <row r="231" spans="1:16" ht="11.25" customHeight="1">
      <c r="A231" s="70"/>
      <c r="B231" s="312"/>
      <c r="C231" s="95"/>
      <c r="D231" s="311"/>
      <c r="E231" s="310"/>
      <c r="F231" s="310"/>
      <c r="G231" s="310"/>
      <c r="H231" s="307"/>
      <c r="I231" s="308"/>
      <c r="J231" s="308"/>
      <c r="K231" s="310"/>
      <c r="L231" s="310"/>
      <c r="M231" s="22"/>
      <c r="N231" s="22" t="s">
        <v>836</v>
      </c>
      <c r="O231" s="22" t="s">
        <v>416</v>
      </c>
      <c r="P231" s="240">
        <v>1706</v>
      </c>
    </row>
    <row r="232" spans="1:16" ht="11.25" customHeight="1">
      <c r="A232" s="70"/>
      <c r="B232" s="312"/>
      <c r="C232" s="95"/>
      <c r="D232" s="311"/>
      <c r="E232" s="310"/>
      <c r="F232" s="310"/>
      <c r="G232" s="310"/>
      <c r="H232" s="307"/>
      <c r="I232" s="308"/>
      <c r="J232" s="308"/>
      <c r="K232" s="310"/>
      <c r="L232" s="310"/>
      <c r="M232" s="22"/>
      <c r="N232" s="22" t="s">
        <v>836</v>
      </c>
      <c r="O232" s="22" t="s">
        <v>416</v>
      </c>
      <c r="P232" s="240">
        <v>1355</v>
      </c>
    </row>
    <row r="233" spans="1:16" ht="11.25" customHeight="1">
      <c r="A233" s="70"/>
      <c r="B233" s="312"/>
      <c r="C233" s="95"/>
      <c r="D233" s="311"/>
      <c r="E233" s="310"/>
      <c r="F233" s="310"/>
      <c r="G233" s="310"/>
      <c r="H233" s="307"/>
      <c r="I233" s="308"/>
      <c r="J233" s="308"/>
      <c r="K233" s="310"/>
      <c r="L233" s="310"/>
      <c r="M233" s="22"/>
      <c r="N233" s="22" t="s">
        <v>836</v>
      </c>
      <c r="O233" s="22" t="s">
        <v>416</v>
      </c>
      <c r="P233" s="240">
        <v>116</v>
      </c>
    </row>
    <row r="234" spans="1:16" ht="11.25" customHeight="1">
      <c r="A234" s="70"/>
      <c r="B234" s="312"/>
      <c r="C234" s="95"/>
      <c r="D234" s="311"/>
      <c r="E234" s="310"/>
      <c r="F234" s="310"/>
      <c r="G234" s="310"/>
      <c r="H234" s="307"/>
      <c r="I234" s="308"/>
      <c r="J234" s="308"/>
      <c r="K234" s="310"/>
      <c r="L234" s="310"/>
      <c r="M234" s="22"/>
      <c r="N234" s="22" t="s">
        <v>836</v>
      </c>
      <c r="O234" s="22" t="s">
        <v>416</v>
      </c>
      <c r="P234" s="240">
        <v>2261</v>
      </c>
    </row>
    <row r="235" spans="1:16" ht="11.25" customHeight="1">
      <c r="A235" s="70"/>
      <c r="B235" s="312"/>
      <c r="C235" s="95"/>
      <c r="D235" s="311"/>
      <c r="E235" s="310"/>
      <c r="F235" s="310"/>
      <c r="G235" s="310"/>
      <c r="H235" s="307"/>
      <c r="I235" s="308"/>
      <c r="J235" s="308"/>
      <c r="K235" s="310"/>
      <c r="L235" s="310"/>
      <c r="M235" s="22"/>
      <c r="N235" s="22" t="s">
        <v>836</v>
      </c>
      <c r="O235" s="22" t="s">
        <v>416</v>
      </c>
      <c r="P235" s="240">
        <v>463</v>
      </c>
    </row>
    <row r="236" spans="1:16" ht="11.25" customHeight="1">
      <c r="A236" s="70"/>
      <c r="B236" s="312"/>
      <c r="C236" s="95"/>
      <c r="D236" s="311"/>
      <c r="E236" s="310"/>
      <c r="F236" s="310"/>
      <c r="G236" s="310"/>
      <c r="H236" s="307"/>
      <c r="I236" s="308"/>
      <c r="J236" s="308"/>
      <c r="K236" s="310"/>
      <c r="L236" s="310"/>
      <c r="M236" s="22"/>
      <c r="N236" s="22" t="s">
        <v>836</v>
      </c>
      <c r="O236" s="22" t="s">
        <v>416</v>
      </c>
      <c r="P236" s="240">
        <v>565</v>
      </c>
    </row>
    <row r="237" spans="1:16" ht="11.25" customHeight="1">
      <c r="A237" s="70"/>
      <c r="B237" s="312"/>
      <c r="C237" s="95"/>
      <c r="D237" s="311"/>
      <c r="E237" s="310"/>
      <c r="F237" s="310"/>
      <c r="G237" s="310"/>
      <c r="H237" s="307"/>
      <c r="I237" s="308"/>
      <c r="J237" s="308"/>
      <c r="K237" s="310"/>
      <c r="L237" s="310"/>
      <c r="M237" s="22"/>
      <c r="N237" s="22" t="s">
        <v>836</v>
      </c>
      <c r="O237" s="22" t="s">
        <v>416</v>
      </c>
      <c r="P237" s="240">
        <v>562</v>
      </c>
    </row>
    <row r="238" spans="1:16" ht="11.25" customHeight="1">
      <c r="A238" s="70"/>
      <c r="B238" s="312"/>
      <c r="C238" s="95"/>
      <c r="D238" s="311"/>
      <c r="E238" s="310"/>
      <c r="F238" s="310"/>
      <c r="G238" s="310"/>
      <c r="H238" s="307"/>
      <c r="I238" s="308"/>
      <c r="J238" s="308"/>
      <c r="K238" s="310"/>
      <c r="L238" s="310"/>
      <c r="M238" s="22"/>
      <c r="N238" s="22" t="s">
        <v>836</v>
      </c>
      <c r="O238" s="22" t="s">
        <v>416</v>
      </c>
      <c r="P238" s="240">
        <v>208</v>
      </c>
    </row>
    <row r="239" spans="1:16" ht="11.25" customHeight="1">
      <c r="A239" s="70"/>
      <c r="B239" s="312"/>
      <c r="C239" s="95"/>
      <c r="D239" s="311"/>
      <c r="E239" s="310"/>
      <c r="F239" s="310"/>
      <c r="G239" s="310"/>
      <c r="H239" s="307"/>
      <c r="I239" s="308"/>
      <c r="J239" s="308"/>
      <c r="K239" s="310"/>
      <c r="L239" s="310"/>
      <c r="M239" s="22"/>
      <c r="N239" s="22" t="s">
        <v>836</v>
      </c>
      <c r="O239" s="22" t="s">
        <v>416</v>
      </c>
      <c r="P239" s="240">
        <v>502</v>
      </c>
    </row>
    <row r="240" spans="1:16" ht="11.25" customHeight="1">
      <c r="A240" s="70"/>
      <c r="B240" s="312"/>
      <c r="C240" s="95"/>
      <c r="D240" s="311"/>
      <c r="E240" s="310"/>
      <c r="F240" s="310"/>
      <c r="G240" s="310"/>
      <c r="H240" s="307"/>
      <c r="I240" s="308"/>
      <c r="J240" s="308"/>
      <c r="K240" s="310"/>
      <c r="L240" s="310"/>
      <c r="M240" s="22"/>
      <c r="N240" s="22" t="s">
        <v>836</v>
      </c>
      <c r="O240" s="22" t="s">
        <v>416</v>
      </c>
      <c r="P240" s="240">
        <v>2142</v>
      </c>
    </row>
    <row r="241" spans="1:16" ht="11.25" customHeight="1">
      <c r="A241" s="70"/>
      <c r="B241" s="312"/>
      <c r="C241" s="95"/>
      <c r="D241" s="311"/>
      <c r="E241" s="310"/>
      <c r="F241" s="310"/>
      <c r="G241" s="310"/>
      <c r="H241" s="307"/>
      <c r="I241" s="308"/>
      <c r="J241" s="308"/>
      <c r="K241" s="310"/>
      <c r="L241" s="310"/>
      <c r="M241" s="22"/>
      <c r="N241" s="22" t="s">
        <v>836</v>
      </c>
      <c r="O241" s="22" t="s">
        <v>416</v>
      </c>
      <c r="P241" s="240">
        <v>228</v>
      </c>
    </row>
    <row r="242" spans="1:16" ht="11.25" customHeight="1">
      <c r="A242" s="70"/>
      <c r="B242" s="312"/>
      <c r="C242" s="95"/>
      <c r="D242" s="311"/>
      <c r="E242" s="310"/>
      <c r="F242" s="310"/>
      <c r="G242" s="310"/>
      <c r="H242" s="307"/>
      <c r="I242" s="308"/>
      <c r="J242" s="308"/>
      <c r="K242" s="310"/>
      <c r="L242" s="310"/>
      <c r="M242" s="22"/>
      <c r="N242" s="22" t="s">
        <v>836</v>
      </c>
      <c r="O242" s="22" t="s">
        <v>416</v>
      </c>
      <c r="P242" s="240">
        <v>26</v>
      </c>
    </row>
    <row r="243" spans="1:16" ht="11.25" customHeight="1">
      <c r="A243" s="70"/>
      <c r="B243" s="312"/>
      <c r="C243" s="95"/>
      <c r="D243" s="311"/>
      <c r="E243" s="310"/>
      <c r="F243" s="310"/>
      <c r="G243" s="310"/>
      <c r="H243" s="307"/>
      <c r="I243" s="308"/>
      <c r="J243" s="308"/>
      <c r="K243" s="310"/>
      <c r="L243" s="310"/>
      <c r="M243" s="22"/>
      <c r="N243" s="22" t="s">
        <v>836</v>
      </c>
      <c r="O243" s="22" t="s">
        <v>416</v>
      </c>
      <c r="P243" s="240">
        <v>1353</v>
      </c>
    </row>
    <row r="244" spans="1:16" ht="11.25" customHeight="1">
      <c r="A244" s="70"/>
      <c r="B244" s="312"/>
      <c r="C244" s="95"/>
      <c r="D244" s="311"/>
      <c r="E244" s="310"/>
      <c r="F244" s="310"/>
      <c r="G244" s="310"/>
      <c r="H244" s="307"/>
      <c r="I244" s="308"/>
      <c r="J244" s="308"/>
      <c r="K244" s="310"/>
      <c r="L244" s="310"/>
      <c r="M244" s="22"/>
      <c r="N244" s="22" t="s">
        <v>836</v>
      </c>
      <c r="O244" s="22" t="s">
        <v>416</v>
      </c>
      <c r="P244" s="240">
        <v>361</v>
      </c>
    </row>
    <row r="245" spans="1:16" ht="11.25" customHeight="1">
      <c r="A245" s="70"/>
      <c r="B245" s="312"/>
      <c r="C245" s="95"/>
      <c r="D245" s="311"/>
      <c r="E245" s="310"/>
      <c r="F245" s="310"/>
      <c r="G245" s="310"/>
      <c r="H245" s="307"/>
      <c r="I245" s="308"/>
      <c r="J245" s="308"/>
      <c r="K245" s="310"/>
      <c r="L245" s="310"/>
      <c r="M245" s="22"/>
      <c r="N245" s="22" t="s">
        <v>836</v>
      </c>
      <c r="O245" s="22" t="s">
        <v>416</v>
      </c>
      <c r="P245" s="240">
        <v>1880</v>
      </c>
    </row>
    <row r="246" spans="1:16" ht="11.25" customHeight="1">
      <c r="A246" s="70"/>
      <c r="B246" s="312"/>
      <c r="C246" s="95"/>
      <c r="D246" s="311"/>
      <c r="E246" s="310"/>
      <c r="F246" s="310"/>
      <c r="G246" s="310"/>
      <c r="H246" s="307"/>
      <c r="I246" s="308"/>
      <c r="J246" s="308"/>
      <c r="K246" s="310"/>
      <c r="L246" s="310"/>
      <c r="M246" s="22"/>
      <c r="N246" s="22" t="s">
        <v>836</v>
      </c>
      <c r="O246" s="22" t="s">
        <v>416</v>
      </c>
      <c r="P246" s="240">
        <v>1329</v>
      </c>
    </row>
    <row r="247" spans="1:16" ht="11.25" customHeight="1">
      <c r="A247" s="70"/>
      <c r="B247" s="312"/>
      <c r="C247" s="95"/>
      <c r="D247" s="311"/>
      <c r="E247" s="310"/>
      <c r="F247" s="310"/>
      <c r="G247" s="310"/>
      <c r="H247" s="307"/>
      <c r="I247" s="308"/>
      <c r="J247" s="308"/>
      <c r="K247" s="310"/>
      <c r="L247" s="310"/>
      <c r="M247" s="22"/>
      <c r="N247" s="22" t="s">
        <v>836</v>
      </c>
      <c r="O247" s="22" t="s">
        <v>416</v>
      </c>
      <c r="P247" s="240">
        <v>450</v>
      </c>
    </row>
    <row r="248" spans="1:16" ht="11.25" customHeight="1">
      <c r="A248" s="70"/>
      <c r="B248" s="312"/>
      <c r="C248" s="95"/>
      <c r="D248" s="311"/>
      <c r="E248" s="310"/>
      <c r="F248" s="310"/>
      <c r="G248" s="310"/>
      <c r="H248" s="307"/>
      <c r="I248" s="308"/>
      <c r="J248" s="308"/>
      <c r="K248" s="310"/>
      <c r="L248" s="310"/>
      <c r="M248" s="22"/>
      <c r="N248" s="22" t="s">
        <v>836</v>
      </c>
      <c r="O248" s="22" t="s">
        <v>416</v>
      </c>
      <c r="P248" s="240">
        <v>2704</v>
      </c>
    </row>
    <row r="249" spans="1:16" ht="11.25" customHeight="1">
      <c r="A249" s="70"/>
      <c r="B249" s="312"/>
      <c r="C249" s="95"/>
      <c r="D249" s="311"/>
      <c r="E249" s="310"/>
      <c r="F249" s="310"/>
      <c r="G249" s="310"/>
      <c r="H249" s="307"/>
      <c r="I249" s="308"/>
      <c r="J249" s="308"/>
      <c r="K249" s="310"/>
      <c r="L249" s="310"/>
      <c r="M249" s="22"/>
      <c r="N249" s="22" t="s">
        <v>836</v>
      </c>
      <c r="O249" s="22" t="s">
        <v>416</v>
      </c>
      <c r="P249" s="240">
        <v>99</v>
      </c>
    </row>
    <row r="250" spans="1:16" ht="11.25" customHeight="1">
      <c r="A250" s="70"/>
      <c r="B250" s="312"/>
      <c r="C250" s="95"/>
      <c r="D250" s="311"/>
      <c r="E250" s="310"/>
      <c r="F250" s="310"/>
      <c r="G250" s="310"/>
      <c r="H250" s="307"/>
      <c r="I250" s="308"/>
      <c r="J250" s="308"/>
      <c r="K250" s="310"/>
      <c r="L250" s="310"/>
      <c r="M250" s="22"/>
      <c r="N250" s="22" t="s">
        <v>836</v>
      </c>
      <c r="O250" s="22" t="s">
        <v>416</v>
      </c>
      <c r="P250" s="240">
        <v>2147</v>
      </c>
    </row>
    <row r="251" spans="1:16" ht="11.25" customHeight="1">
      <c r="A251" s="70"/>
      <c r="B251" s="312"/>
      <c r="C251" s="95"/>
      <c r="D251" s="311"/>
      <c r="E251" s="310"/>
      <c r="F251" s="310"/>
      <c r="G251" s="310"/>
      <c r="H251" s="307"/>
      <c r="I251" s="308"/>
      <c r="J251" s="308"/>
      <c r="K251" s="310"/>
      <c r="L251" s="310"/>
      <c r="M251" s="22"/>
      <c r="N251" s="22" t="s">
        <v>836</v>
      </c>
      <c r="O251" s="22" t="s">
        <v>416</v>
      </c>
      <c r="P251" s="240">
        <v>1059</v>
      </c>
    </row>
    <row r="252" spans="1:16" ht="11.25" customHeight="1">
      <c r="A252" s="70"/>
      <c r="B252" s="312"/>
      <c r="C252" s="95"/>
      <c r="D252" s="311"/>
      <c r="E252" s="310"/>
      <c r="F252" s="310"/>
      <c r="G252" s="310"/>
      <c r="H252" s="307"/>
      <c r="I252" s="308"/>
      <c r="J252" s="308"/>
      <c r="K252" s="310"/>
      <c r="L252" s="310"/>
      <c r="M252" s="22"/>
      <c r="N252" s="22" t="s">
        <v>836</v>
      </c>
      <c r="O252" s="22" t="s">
        <v>416</v>
      </c>
      <c r="P252" s="240">
        <v>39</v>
      </c>
    </row>
    <row r="253" spans="1:16" ht="11.25" customHeight="1">
      <c r="A253" s="70"/>
      <c r="B253" s="312"/>
      <c r="C253" s="95"/>
      <c r="D253" s="311"/>
      <c r="E253" s="310"/>
      <c r="F253" s="310"/>
      <c r="G253" s="310"/>
      <c r="H253" s="307"/>
      <c r="I253" s="308"/>
      <c r="J253" s="308"/>
      <c r="K253" s="310"/>
      <c r="L253" s="310"/>
      <c r="M253" s="22"/>
      <c r="N253" s="22" t="s">
        <v>836</v>
      </c>
      <c r="O253" s="22" t="s">
        <v>416</v>
      </c>
      <c r="P253" s="240">
        <v>1233</v>
      </c>
    </row>
    <row r="254" spans="1:16" ht="11.25" customHeight="1">
      <c r="A254" s="70"/>
      <c r="B254" s="312"/>
      <c r="C254" s="95"/>
      <c r="D254" s="311"/>
      <c r="E254" s="310"/>
      <c r="F254" s="310"/>
      <c r="G254" s="310"/>
      <c r="H254" s="307"/>
      <c r="I254" s="308"/>
      <c r="J254" s="308"/>
      <c r="K254" s="310"/>
      <c r="L254" s="310"/>
      <c r="M254" s="22"/>
      <c r="N254" s="22" t="s">
        <v>836</v>
      </c>
      <c r="O254" s="22" t="s">
        <v>416</v>
      </c>
      <c r="P254" s="240">
        <v>2698</v>
      </c>
    </row>
    <row r="255" spans="1:16" ht="11.25" customHeight="1">
      <c r="A255" s="70"/>
      <c r="B255" s="312"/>
      <c r="C255" s="95"/>
      <c r="D255" s="311"/>
      <c r="E255" s="310"/>
      <c r="F255" s="310"/>
      <c r="G255" s="310"/>
      <c r="H255" s="307"/>
      <c r="I255" s="308"/>
      <c r="J255" s="308"/>
      <c r="K255" s="310"/>
      <c r="L255" s="310"/>
      <c r="M255" s="22"/>
      <c r="N255" s="22" t="s">
        <v>836</v>
      </c>
      <c r="O255" s="22" t="s">
        <v>416</v>
      </c>
      <c r="P255" s="240">
        <v>893</v>
      </c>
    </row>
    <row r="256" spans="1:16" ht="11.25" customHeight="1">
      <c r="A256" s="70"/>
      <c r="B256" s="312"/>
      <c r="C256" s="95"/>
      <c r="D256" s="311"/>
      <c r="E256" s="310"/>
      <c r="F256" s="310"/>
      <c r="G256" s="310"/>
      <c r="H256" s="307"/>
      <c r="I256" s="308"/>
      <c r="J256" s="308"/>
      <c r="K256" s="310"/>
      <c r="L256" s="310"/>
      <c r="M256" s="22"/>
      <c r="N256" s="22" t="s">
        <v>836</v>
      </c>
      <c r="O256" s="22" t="s">
        <v>416</v>
      </c>
      <c r="P256" s="240">
        <v>1223</v>
      </c>
    </row>
    <row r="257" spans="1:16" ht="11.25" customHeight="1">
      <c r="A257" s="70"/>
      <c r="B257" s="312"/>
      <c r="C257" s="95"/>
      <c r="D257" s="311"/>
      <c r="E257" s="310"/>
      <c r="F257" s="310"/>
      <c r="G257" s="310"/>
      <c r="H257" s="307"/>
      <c r="I257" s="308"/>
      <c r="J257" s="308"/>
      <c r="K257" s="310"/>
      <c r="L257" s="310"/>
      <c r="M257" s="22"/>
      <c r="N257" s="22" t="s">
        <v>836</v>
      </c>
      <c r="O257" s="22" t="s">
        <v>416</v>
      </c>
      <c r="P257" s="240">
        <v>493</v>
      </c>
    </row>
    <row r="258" spans="1:16" ht="11.25" customHeight="1">
      <c r="A258" s="70"/>
      <c r="B258" s="312"/>
      <c r="C258" s="95"/>
      <c r="D258" s="311"/>
      <c r="E258" s="310"/>
      <c r="F258" s="310"/>
      <c r="G258" s="310"/>
      <c r="H258" s="307"/>
      <c r="I258" s="308"/>
      <c r="J258" s="308"/>
      <c r="K258" s="310"/>
      <c r="L258" s="310"/>
      <c r="M258" s="22"/>
      <c r="N258" s="22" t="s">
        <v>836</v>
      </c>
      <c r="O258" s="22" t="s">
        <v>416</v>
      </c>
      <c r="P258" s="240">
        <v>1550</v>
      </c>
    </row>
    <row r="259" spans="1:16" ht="11.25" customHeight="1">
      <c r="A259" s="70"/>
      <c r="B259" s="312"/>
      <c r="C259" s="95"/>
      <c r="D259" s="311"/>
      <c r="E259" s="310"/>
      <c r="F259" s="310"/>
      <c r="G259" s="310"/>
      <c r="H259" s="307"/>
      <c r="I259" s="308"/>
      <c r="J259" s="308"/>
      <c r="K259" s="310"/>
      <c r="L259" s="310"/>
      <c r="M259" s="22"/>
      <c r="N259" s="22" t="s">
        <v>836</v>
      </c>
      <c r="O259" s="22" t="s">
        <v>416</v>
      </c>
      <c r="P259" s="240">
        <v>162</v>
      </c>
    </row>
    <row r="260" spans="1:16" ht="11.25" customHeight="1">
      <c r="A260" s="70"/>
      <c r="B260" s="312"/>
      <c r="C260" s="95"/>
      <c r="D260" s="311"/>
      <c r="E260" s="310"/>
      <c r="F260" s="310"/>
      <c r="G260" s="310"/>
      <c r="H260" s="307"/>
      <c r="I260" s="308"/>
      <c r="J260" s="308"/>
      <c r="K260" s="310"/>
      <c r="L260" s="310"/>
      <c r="M260" s="22"/>
      <c r="N260" s="22" t="s">
        <v>836</v>
      </c>
      <c r="O260" s="22" t="s">
        <v>416</v>
      </c>
      <c r="P260" s="240">
        <v>235</v>
      </c>
    </row>
    <row r="261" spans="1:16" ht="11.25" customHeight="1">
      <c r="A261" s="70"/>
      <c r="B261" s="312"/>
      <c r="C261" s="95"/>
      <c r="D261" s="311"/>
      <c r="E261" s="310"/>
      <c r="F261" s="310"/>
      <c r="G261" s="310"/>
      <c r="H261" s="307"/>
      <c r="I261" s="308"/>
      <c r="J261" s="308"/>
      <c r="K261" s="310"/>
      <c r="L261" s="310"/>
      <c r="M261" s="22"/>
      <c r="N261" s="22" t="s">
        <v>836</v>
      </c>
      <c r="O261" s="22" t="s">
        <v>416</v>
      </c>
      <c r="P261" s="240">
        <v>469</v>
      </c>
    </row>
    <row r="262" spans="1:16" ht="11.25" customHeight="1">
      <c r="A262" s="70"/>
      <c r="B262" s="312"/>
      <c r="C262" s="95"/>
      <c r="D262" s="311"/>
      <c r="E262" s="310"/>
      <c r="F262" s="310"/>
      <c r="G262" s="310"/>
      <c r="H262" s="307"/>
      <c r="I262" s="308"/>
      <c r="J262" s="308"/>
      <c r="K262" s="310"/>
      <c r="L262" s="310"/>
      <c r="M262" s="22"/>
      <c r="N262" s="22" t="s">
        <v>836</v>
      </c>
      <c r="O262" s="22" t="s">
        <v>416</v>
      </c>
      <c r="P262" s="240">
        <v>694</v>
      </c>
    </row>
    <row r="263" spans="1:16" ht="11.25" customHeight="1">
      <c r="A263" s="70"/>
      <c r="B263" s="312"/>
      <c r="C263" s="95"/>
      <c r="D263" s="311"/>
      <c r="E263" s="310"/>
      <c r="F263" s="310"/>
      <c r="G263" s="310"/>
      <c r="H263" s="307"/>
      <c r="I263" s="308"/>
      <c r="J263" s="308"/>
      <c r="K263" s="310"/>
      <c r="L263" s="310"/>
      <c r="M263" s="22"/>
      <c r="N263" s="22" t="s">
        <v>836</v>
      </c>
      <c r="O263" s="22" t="s">
        <v>416</v>
      </c>
      <c r="P263" s="240">
        <v>873</v>
      </c>
    </row>
    <row r="264" spans="1:16" ht="11.25" customHeight="1">
      <c r="A264" s="70"/>
      <c r="B264" s="312"/>
      <c r="C264" s="95"/>
      <c r="D264" s="311"/>
      <c r="E264" s="310"/>
      <c r="F264" s="310"/>
      <c r="G264" s="310"/>
      <c r="H264" s="307"/>
      <c r="I264" s="308"/>
      <c r="J264" s="308"/>
      <c r="K264" s="310"/>
      <c r="L264" s="310"/>
      <c r="M264" s="22"/>
      <c r="N264" s="22" t="s">
        <v>836</v>
      </c>
      <c r="O264" s="22" t="s">
        <v>416</v>
      </c>
      <c r="P264" s="240">
        <v>860</v>
      </c>
    </row>
    <row r="265" spans="1:16" ht="11.25" customHeight="1">
      <c r="A265" s="70"/>
      <c r="B265" s="312"/>
      <c r="C265" s="95"/>
      <c r="D265" s="311"/>
      <c r="E265" s="310"/>
      <c r="F265" s="310"/>
      <c r="G265" s="310"/>
      <c r="H265" s="307"/>
      <c r="I265" s="308"/>
      <c r="J265" s="308"/>
      <c r="K265" s="310"/>
      <c r="L265" s="310"/>
      <c r="M265" s="22"/>
      <c r="N265" s="22" t="s">
        <v>836</v>
      </c>
      <c r="O265" s="22" t="s">
        <v>416</v>
      </c>
      <c r="P265" s="240">
        <v>1035</v>
      </c>
    </row>
    <row r="266" spans="1:16" ht="11.25" customHeight="1">
      <c r="A266" s="70"/>
      <c r="B266" s="312"/>
      <c r="C266" s="95"/>
      <c r="D266" s="311"/>
      <c r="E266" s="310"/>
      <c r="F266" s="310"/>
      <c r="G266" s="310"/>
      <c r="H266" s="307"/>
      <c r="I266" s="308"/>
      <c r="J266" s="308"/>
      <c r="K266" s="310"/>
      <c r="L266" s="310"/>
      <c r="M266" s="22"/>
      <c r="N266" s="22" t="s">
        <v>836</v>
      </c>
      <c r="O266" s="22" t="s">
        <v>416</v>
      </c>
      <c r="P266" s="240">
        <v>2129</v>
      </c>
    </row>
    <row r="267" spans="1:16" ht="11.25" customHeight="1">
      <c r="A267" s="70"/>
      <c r="B267" s="312"/>
      <c r="C267" s="95"/>
      <c r="D267" s="311"/>
      <c r="E267" s="310"/>
      <c r="F267" s="310"/>
      <c r="G267" s="310"/>
      <c r="H267" s="307"/>
      <c r="I267" s="308"/>
      <c r="J267" s="308"/>
      <c r="K267" s="310"/>
      <c r="L267" s="310"/>
      <c r="M267" s="22"/>
      <c r="N267" s="22" t="s">
        <v>836</v>
      </c>
      <c r="O267" s="22" t="s">
        <v>416</v>
      </c>
      <c r="P267" s="240">
        <v>764</v>
      </c>
    </row>
    <row r="268" spans="1:16" ht="11.25" customHeight="1">
      <c r="A268" s="70"/>
      <c r="B268" s="312"/>
      <c r="C268" s="95"/>
      <c r="D268" s="311"/>
      <c r="E268" s="310"/>
      <c r="F268" s="310"/>
      <c r="G268" s="310"/>
      <c r="H268" s="307"/>
      <c r="I268" s="308"/>
      <c r="J268" s="308"/>
      <c r="K268" s="310"/>
      <c r="L268" s="310"/>
      <c r="M268" s="22"/>
      <c r="N268" s="22" t="s">
        <v>836</v>
      </c>
      <c r="O268" s="22" t="s">
        <v>416</v>
      </c>
      <c r="P268" s="240">
        <v>631</v>
      </c>
    </row>
    <row r="269" spans="1:16" ht="11.25" customHeight="1">
      <c r="A269" s="70"/>
      <c r="B269" s="312"/>
      <c r="C269" s="95"/>
      <c r="D269" s="311"/>
      <c r="E269" s="310"/>
      <c r="F269" s="310"/>
      <c r="G269" s="310"/>
      <c r="H269" s="307"/>
      <c r="I269" s="308"/>
      <c r="J269" s="308"/>
      <c r="K269" s="310"/>
      <c r="L269" s="310"/>
      <c r="M269" s="22"/>
      <c r="N269" s="22" t="s">
        <v>836</v>
      </c>
      <c r="O269" s="22" t="s">
        <v>416</v>
      </c>
      <c r="P269" s="240">
        <v>655</v>
      </c>
    </row>
    <row r="270" spans="1:16" ht="11.25" customHeight="1">
      <c r="A270" s="70"/>
      <c r="B270" s="312"/>
      <c r="C270" s="95"/>
      <c r="D270" s="311"/>
      <c r="E270" s="310"/>
      <c r="F270" s="310"/>
      <c r="G270" s="310"/>
      <c r="H270" s="307"/>
      <c r="I270" s="308"/>
      <c r="J270" s="308"/>
      <c r="K270" s="310"/>
      <c r="L270" s="310"/>
      <c r="M270" s="22"/>
      <c r="N270" s="22" t="s">
        <v>836</v>
      </c>
      <c r="O270" s="22" t="s">
        <v>416</v>
      </c>
      <c r="P270" s="240">
        <v>2952</v>
      </c>
    </row>
    <row r="271" spans="1:16" ht="11.25" customHeight="1">
      <c r="A271" s="70"/>
      <c r="B271" s="312"/>
      <c r="C271" s="95"/>
      <c r="D271" s="311"/>
      <c r="E271" s="310"/>
      <c r="F271" s="310"/>
      <c r="G271" s="310"/>
      <c r="H271" s="307"/>
      <c r="I271" s="308"/>
      <c r="J271" s="308"/>
      <c r="K271" s="310"/>
      <c r="L271" s="310"/>
      <c r="M271" s="22"/>
      <c r="N271" s="22" t="s">
        <v>836</v>
      </c>
      <c r="O271" s="22" t="s">
        <v>416</v>
      </c>
      <c r="P271" s="240">
        <v>1993</v>
      </c>
    </row>
    <row r="272" spans="1:16" ht="11.25" customHeight="1">
      <c r="A272" s="70"/>
      <c r="B272" s="312"/>
      <c r="C272" s="95"/>
      <c r="D272" s="311"/>
      <c r="E272" s="310"/>
      <c r="F272" s="310"/>
      <c r="G272" s="310"/>
      <c r="H272" s="307"/>
      <c r="I272" s="308"/>
      <c r="J272" s="308"/>
      <c r="K272" s="310"/>
      <c r="L272" s="310"/>
      <c r="M272" s="22"/>
      <c r="N272" s="22" t="s">
        <v>836</v>
      </c>
      <c r="O272" s="22" t="s">
        <v>416</v>
      </c>
      <c r="P272" s="240">
        <v>1293</v>
      </c>
    </row>
    <row r="273" spans="1:16" ht="11.25" customHeight="1">
      <c r="A273" s="70"/>
      <c r="B273" s="312"/>
      <c r="C273" s="95"/>
      <c r="D273" s="311"/>
      <c r="E273" s="310"/>
      <c r="F273" s="310"/>
      <c r="G273" s="310"/>
      <c r="H273" s="307"/>
      <c r="I273" s="308"/>
      <c r="J273" s="308"/>
      <c r="K273" s="310"/>
      <c r="L273" s="310"/>
      <c r="M273" s="22"/>
      <c r="N273" s="22" t="s">
        <v>836</v>
      </c>
      <c r="O273" s="22" t="s">
        <v>416</v>
      </c>
      <c r="P273" s="240">
        <v>221</v>
      </c>
    </row>
    <row r="274" spans="1:16" ht="11.25" customHeight="1">
      <c r="A274" s="70"/>
      <c r="B274" s="312"/>
      <c r="C274" s="95"/>
      <c r="D274" s="311"/>
      <c r="E274" s="310"/>
      <c r="F274" s="310"/>
      <c r="G274" s="310"/>
      <c r="H274" s="307"/>
      <c r="I274" s="308"/>
      <c r="J274" s="308"/>
      <c r="K274" s="310"/>
      <c r="L274" s="310"/>
      <c r="M274" s="22"/>
      <c r="N274" s="22" t="s">
        <v>836</v>
      </c>
      <c r="O274" s="22" t="s">
        <v>416</v>
      </c>
      <c r="P274" s="240">
        <v>598</v>
      </c>
    </row>
    <row r="275" spans="1:16" ht="11.25" customHeight="1">
      <c r="A275" s="70"/>
      <c r="B275" s="312"/>
      <c r="C275" s="95"/>
      <c r="D275" s="311"/>
      <c r="E275" s="310"/>
      <c r="F275" s="310"/>
      <c r="G275" s="310"/>
      <c r="H275" s="307"/>
      <c r="I275" s="308"/>
      <c r="J275" s="308"/>
      <c r="K275" s="310"/>
      <c r="L275" s="310"/>
      <c r="M275" s="22"/>
      <c r="N275" s="22" t="s">
        <v>836</v>
      </c>
      <c r="O275" s="22" t="s">
        <v>416</v>
      </c>
      <c r="P275" s="240">
        <v>46</v>
      </c>
    </row>
    <row r="276" spans="1:16" ht="11.25" customHeight="1">
      <c r="A276" s="70"/>
      <c r="B276" s="312"/>
      <c r="C276" s="95"/>
      <c r="D276" s="311"/>
      <c r="E276" s="310"/>
      <c r="F276" s="310"/>
      <c r="G276" s="310"/>
      <c r="H276" s="307"/>
      <c r="I276" s="308"/>
      <c r="J276" s="308"/>
      <c r="K276" s="310"/>
      <c r="L276" s="310"/>
      <c r="M276" s="22"/>
      <c r="N276" s="22" t="s">
        <v>836</v>
      </c>
      <c r="O276" s="22" t="s">
        <v>416</v>
      </c>
      <c r="P276" s="240">
        <v>690</v>
      </c>
    </row>
    <row r="277" spans="1:16" ht="11.25" customHeight="1">
      <c r="A277" s="70"/>
      <c r="B277" s="312"/>
      <c r="C277" s="95"/>
      <c r="D277" s="311"/>
      <c r="E277" s="310"/>
      <c r="F277" s="310"/>
      <c r="G277" s="310"/>
      <c r="H277" s="307"/>
      <c r="I277" s="308"/>
      <c r="J277" s="308"/>
      <c r="K277" s="310"/>
      <c r="L277" s="310"/>
      <c r="M277" s="22"/>
      <c r="N277" s="22" t="s">
        <v>836</v>
      </c>
      <c r="O277" s="22" t="s">
        <v>416</v>
      </c>
      <c r="P277" s="240">
        <v>1269</v>
      </c>
    </row>
    <row r="278" spans="1:16" ht="11.25" customHeight="1">
      <c r="A278" s="70"/>
      <c r="B278" s="312"/>
      <c r="C278" s="95"/>
      <c r="D278" s="311"/>
      <c r="E278" s="310"/>
      <c r="F278" s="310"/>
      <c r="G278" s="310"/>
      <c r="H278" s="307"/>
      <c r="I278" s="308"/>
      <c r="J278" s="308"/>
      <c r="K278" s="310"/>
      <c r="L278" s="310"/>
      <c r="M278" s="22"/>
      <c r="N278" s="22" t="s">
        <v>836</v>
      </c>
      <c r="O278" s="22" t="s">
        <v>416</v>
      </c>
      <c r="P278" s="240">
        <v>284</v>
      </c>
    </row>
    <row r="279" spans="1:16" ht="11.25" customHeight="1">
      <c r="A279" s="70"/>
      <c r="B279" s="312"/>
      <c r="C279" s="95"/>
      <c r="D279" s="311"/>
      <c r="E279" s="310"/>
      <c r="F279" s="310"/>
      <c r="G279" s="310"/>
      <c r="H279" s="307"/>
      <c r="I279" s="308"/>
      <c r="J279" s="308"/>
      <c r="K279" s="310"/>
      <c r="L279" s="310"/>
      <c r="M279" s="22"/>
      <c r="N279" s="22" t="s">
        <v>836</v>
      </c>
      <c r="O279" s="22" t="s">
        <v>416</v>
      </c>
      <c r="P279" s="240">
        <v>774</v>
      </c>
    </row>
    <row r="280" spans="1:16" ht="11.25" customHeight="1">
      <c r="A280" s="70"/>
      <c r="B280" s="312"/>
      <c r="C280" s="95"/>
      <c r="D280" s="311"/>
      <c r="E280" s="310"/>
      <c r="F280" s="310"/>
      <c r="G280" s="310"/>
      <c r="H280" s="307"/>
      <c r="I280" s="308"/>
      <c r="J280" s="308"/>
      <c r="K280" s="310"/>
      <c r="L280" s="310"/>
      <c r="M280" s="22"/>
      <c r="N280" s="22" t="s">
        <v>836</v>
      </c>
      <c r="O280" s="22" t="s">
        <v>416</v>
      </c>
      <c r="P280" s="240">
        <v>6043</v>
      </c>
    </row>
    <row r="281" spans="1:16" ht="11.25" customHeight="1">
      <c r="A281" s="70"/>
      <c r="B281" s="312"/>
      <c r="C281" s="95"/>
      <c r="D281" s="311"/>
      <c r="E281" s="310"/>
      <c r="F281" s="310"/>
      <c r="G281" s="310"/>
      <c r="H281" s="307"/>
      <c r="I281" s="308"/>
      <c r="J281" s="308"/>
      <c r="K281" s="310"/>
      <c r="L281" s="310"/>
      <c r="M281" s="22"/>
      <c r="N281" s="22" t="s">
        <v>836</v>
      </c>
      <c r="O281" s="22" t="s">
        <v>416</v>
      </c>
      <c r="P281" s="240">
        <v>962</v>
      </c>
    </row>
    <row r="282" spans="1:16" ht="11.25" customHeight="1">
      <c r="A282" s="70"/>
      <c r="B282" s="312"/>
      <c r="C282" s="95"/>
      <c r="D282" s="311"/>
      <c r="E282" s="310"/>
      <c r="F282" s="310"/>
      <c r="G282" s="310"/>
      <c r="H282" s="307"/>
      <c r="I282" s="308"/>
      <c r="J282" s="308"/>
      <c r="K282" s="310"/>
      <c r="L282" s="310"/>
      <c r="M282" s="22"/>
      <c r="N282" s="22" t="s">
        <v>836</v>
      </c>
      <c r="O282" s="22" t="s">
        <v>416</v>
      </c>
      <c r="P282" s="240">
        <v>1620</v>
      </c>
    </row>
    <row r="283" spans="1:16" ht="11.25" customHeight="1">
      <c r="A283" s="70"/>
      <c r="B283" s="312"/>
      <c r="C283" s="95"/>
      <c r="D283" s="311"/>
      <c r="E283" s="310"/>
      <c r="F283" s="310"/>
      <c r="G283" s="310"/>
      <c r="H283" s="307"/>
      <c r="I283" s="308"/>
      <c r="J283" s="308"/>
      <c r="K283" s="310"/>
      <c r="L283" s="310"/>
      <c r="M283" s="22"/>
      <c r="N283" s="22" t="s">
        <v>836</v>
      </c>
      <c r="O283" s="22" t="s">
        <v>416</v>
      </c>
      <c r="P283" s="240">
        <v>1894</v>
      </c>
    </row>
    <row r="284" spans="1:16" ht="11.25" customHeight="1">
      <c r="A284" s="70"/>
      <c r="B284" s="312"/>
      <c r="C284" s="95"/>
      <c r="D284" s="311"/>
      <c r="E284" s="310"/>
      <c r="F284" s="310"/>
      <c r="G284" s="310"/>
      <c r="H284" s="307"/>
      <c r="I284" s="308"/>
      <c r="J284" s="308"/>
      <c r="K284" s="310"/>
      <c r="L284" s="310"/>
      <c r="M284" s="22"/>
      <c r="N284" s="22" t="s">
        <v>836</v>
      </c>
      <c r="O284" s="22" t="s">
        <v>416</v>
      </c>
      <c r="P284" s="240">
        <v>1878</v>
      </c>
    </row>
    <row r="285" spans="1:16" ht="11.25" customHeight="1">
      <c r="A285" s="70"/>
      <c r="B285" s="312"/>
      <c r="C285" s="95"/>
      <c r="D285" s="311"/>
      <c r="E285" s="310"/>
      <c r="F285" s="310"/>
      <c r="G285" s="310"/>
      <c r="H285" s="307"/>
      <c r="I285" s="308"/>
      <c r="J285" s="308"/>
      <c r="K285" s="310"/>
      <c r="L285" s="310"/>
      <c r="M285" s="22"/>
      <c r="N285" s="22" t="s">
        <v>836</v>
      </c>
      <c r="O285" s="22" t="s">
        <v>416</v>
      </c>
      <c r="P285" s="240">
        <v>790</v>
      </c>
    </row>
    <row r="286" spans="1:16" ht="11.25" customHeight="1">
      <c r="A286" s="70"/>
      <c r="B286" s="312"/>
      <c r="C286" s="95"/>
      <c r="D286" s="311"/>
      <c r="E286" s="310"/>
      <c r="F286" s="310"/>
      <c r="G286" s="310"/>
      <c r="H286" s="307"/>
      <c r="I286" s="308"/>
      <c r="J286" s="308"/>
      <c r="K286" s="310"/>
      <c r="L286" s="310"/>
      <c r="M286" s="22"/>
      <c r="N286" s="22" t="s">
        <v>836</v>
      </c>
      <c r="O286" s="22" t="s">
        <v>416</v>
      </c>
      <c r="P286" s="240">
        <v>1253</v>
      </c>
    </row>
    <row r="287" spans="1:16" ht="11.25" customHeight="1">
      <c r="A287" s="70"/>
      <c r="B287" s="312"/>
      <c r="C287" s="95"/>
      <c r="D287" s="311"/>
      <c r="E287" s="310"/>
      <c r="F287" s="310"/>
      <c r="G287" s="310"/>
      <c r="H287" s="307"/>
      <c r="I287" s="308"/>
      <c r="J287" s="308"/>
      <c r="K287" s="310"/>
      <c r="L287" s="310"/>
      <c r="M287" s="22"/>
      <c r="N287" s="22" t="s">
        <v>836</v>
      </c>
      <c r="O287" s="22" t="s">
        <v>416</v>
      </c>
      <c r="P287" s="240">
        <v>2532</v>
      </c>
    </row>
    <row r="288" spans="1:16" ht="11.25" customHeight="1">
      <c r="A288" s="70"/>
      <c r="B288" s="312"/>
      <c r="C288" s="95"/>
      <c r="D288" s="311"/>
      <c r="E288" s="310"/>
      <c r="F288" s="310"/>
      <c r="G288" s="310"/>
      <c r="H288" s="307"/>
      <c r="I288" s="308"/>
      <c r="J288" s="308"/>
      <c r="K288" s="310"/>
      <c r="L288" s="310"/>
      <c r="M288" s="22"/>
      <c r="N288" s="22" t="s">
        <v>836</v>
      </c>
      <c r="O288" s="22" t="s">
        <v>416</v>
      </c>
      <c r="P288" s="240">
        <v>810</v>
      </c>
    </row>
    <row r="289" spans="1:16" ht="11.25" customHeight="1">
      <c r="A289" s="70"/>
      <c r="B289" s="312"/>
      <c r="C289" s="95"/>
      <c r="D289" s="311"/>
      <c r="E289" s="310"/>
      <c r="F289" s="310"/>
      <c r="G289" s="310"/>
      <c r="H289" s="307"/>
      <c r="I289" s="308"/>
      <c r="J289" s="308"/>
      <c r="K289" s="310"/>
      <c r="L289" s="310"/>
      <c r="M289" s="22"/>
      <c r="N289" s="22" t="s">
        <v>836</v>
      </c>
      <c r="O289" s="22" t="s">
        <v>416</v>
      </c>
      <c r="P289" s="240">
        <v>106</v>
      </c>
    </row>
    <row r="290" spans="1:16" ht="11.25" customHeight="1">
      <c r="A290" s="70"/>
      <c r="B290" s="312"/>
      <c r="C290" s="95"/>
      <c r="D290" s="311"/>
      <c r="E290" s="310"/>
      <c r="F290" s="310"/>
      <c r="G290" s="310"/>
      <c r="H290" s="307"/>
      <c r="I290" s="308"/>
      <c r="J290" s="308"/>
      <c r="K290" s="310"/>
      <c r="L290" s="310"/>
      <c r="M290" s="22"/>
      <c r="N290" s="22" t="s">
        <v>836</v>
      </c>
      <c r="O290" s="22" t="s">
        <v>416</v>
      </c>
      <c r="P290" s="240">
        <v>618</v>
      </c>
    </row>
    <row r="291" spans="1:16" ht="11.25" customHeight="1">
      <c r="A291" s="70"/>
      <c r="B291" s="312"/>
      <c r="C291" s="95"/>
      <c r="D291" s="311"/>
      <c r="E291" s="310"/>
      <c r="F291" s="310"/>
      <c r="G291" s="310"/>
      <c r="H291" s="307"/>
      <c r="I291" s="308"/>
      <c r="J291" s="308"/>
      <c r="K291" s="310"/>
      <c r="L291" s="310"/>
      <c r="M291" s="22"/>
      <c r="N291" s="22" t="s">
        <v>836</v>
      </c>
      <c r="O291" s="22" t="s">
        <v>416</v>
      </c>
      <c r="P291" s="240">
        <v>764</v>
      </c>
    </row>
    <row r="292" spans="1:16" ht="11.25" customHeight="1">
      <c r="A292" s="70"/>
      <c r="B292" s="312"/>
      <c r="C292" s="95"/>
      <c r="D292" s="311"/>
      <c r="E292" s="310"/>
      <c r="F292" s="310"/>
      <c r="G292" s="310"/>
      <c r="H292" s="307"/>
      <c r="I292" s="308"/>
      <c r="J292" s="308"/>
      <c r="K292" s="310"/>
      <c r="L292" s="310"/>
      <c r="M292" s="22"/>
      <c r="N292" s="22" t="s">
        <v>836</v>
      </c>
      <c r="O292" s="22" t="s">
        <v>416</v>
      </c>
      <c r="P292" s="240">
        <v>858</v>
      </c>
    </row>
    <row r="293" spans="1:16" ht="11.25" customHeight="1">
      <c r="A293" s="70"/>
      <c r="B293" s="312"/>
      <c r="C293" s="95"/>
      <c r="D293" s="311"/>
      <c r="E293" s="310"/>
      <c r="F293" s="310"/>
      <c r="G293" s="310"/>
      <c r="H293" s="307"/>
      <c r="I293" s="308"/>
      <c r="J293" s="308"/>
      <c r="K293" s="310"/>
      <c r="L293" s="310"/>
      <c r="M293" s="22"/>
      <c r="N293" s="22" t="s">
        <v>836</v>
      </c>
      <c r="O293" s="22" t="s">
        <v>416</v>
      </c>
      <c r="P293" s="240">
        <v>1289</v>
      </c>
    </row>
    <row r="294" spans="1:16" ht="11.25" customHeight="1">
      <c r="A294" s="70"/>
      <c r="B294" s="312"/>
      <c r="C294" s="95"/>
      <c r="D294" s="311"/>
      <c r="E294" s="310"/>
      <c r="F294" s="310"/>
      <c r="G294" s="310"/>
      <c r="H294" s="307"/>
      <c r="I294" s="308"/>
      <c r="J294" s="308"/>
      <c r="K294" s="310"/>
      <c r="L294" s="310"/>
      <c r="M294" s="22"/>
      <c r="N294" s="22" t="s">
        <v>836</v>
      </c>
      <c r="O294" s="22" t="s">
        <v>416</v>
      </c>
      <c r="P294" s="240">
        <v>1197</v>
      </c>
    </row>
    <row r="295" spans="1:16" ht="11.25" customHeight="1">
      <c r="A295" s="70"/>
      <c r="B295" s="312"/>
      <c r="C295" s="95"/>
      <c r="D295" s="311"/>
      <c r="E295" s="310"/>
      <c r="F295" s="310"/>
      <c r="G295" s="310"/>
      <c r="H295" s="307"/>
      <c r="I295" s="308"/>
      <c r="J295" s="308"/>
      <c r="K295" s="310"/>
      <c r="L295" s="310"/>
      <c r="M295" s="22"/>
      <c r="N295" s="22" t="s">
        <v>836</v>
      </c>
      <c r="O295" s="22" t="s">
        <v>416</v>
      </c>
      <c r="P295" s="240">
        <v>230</v>
      </c>
    </row>
    <row r="296" spans="1:16" ht="11.25" customHeight="1">
      <c r="A296" s="70"/>
      <c r="B296" s="312"/>
      <c r="C296" s="95"/>
      <c r="D296" s="311"/>
      <c r="E296" s="310"/>
      <c r="F296" s="310"/>
      <c r="G296" s="310"/>
      <c r="H296" s="307"/>
      <c r="I296" s="308"/>
      <c r="J296" s="308"/>
      <c r="K296" s="310"/>
      <c r="L296" s="310"/>
      <c r="M296" s="22"/>
      <c r="N296" s="22" t="s">
        <v>836</v>
      </c>
      <c r="O296" s="22" t="s">
        <v>416</v>
      </c>
      <c r="P296" s="240">
        <v>123</v>
      </c>
    </row>
    <row r="297" spans="1:16" ht="11.25" customHeight="1">
      <c r="A297" s="70"/>
      <c r="B297" s="312"/>
      <c r="C297" s="95"/>
      <c r="D297" s="311"/>
      <c r="E297" s="310"/>
      <c r="F297" s="310"/>
      <c r="G297" s="310"/>
      <c r="H297" s="307"/>
      <c r="I297" s="308"/>
      <c r="J297" s="308"/>
      <c r="K297" s="310"/>
      <c r="L297" s="310"/>
      <c r="M297" s="22"/>
      <c r="N297" s="22" t="s">
        <v>836</v>
      </c>
      <c r="O297" s="22" t="s">
        <v>416</v>
      </c>
      <c r="P297" s="240">
        <v>73</v>
      </c>
    </row>
    <row r="298" spans="1:16" ht="11.25" customHeight="1">
      <c r="A298" s="70"/>
      <c r="B298" s="312"/>
      <c r="C298" s="95"/>
      <c r="D298" s="311"/>
      <c r="E298" s="310"/>
      <c r="F298" s="310"/>
      <c r="G298" s="310"/>
      <c r="H298" s="307"/>
      <c r="I298" s="308"/>
      <c r="J298" s="308"/>
      <c r="K298" s="310"/>
      <c r="L298" s="310"/>
      <c r="M298" s="22"/>
      <c r="N298" s="22" t="s">
        <v>836</v>
      </c>
      <c r="O298" s="22" t="s">
        <v>416</v>
      </c>
      <c r="P298" s="240">
        <v>2195</v>
      </c>
    </row>
    <row r="299" spans="1:16" ht="11.25" customHeight="1">
      <c r="A299" s="70"/>
      <c r="B299" s="312"/>
      <c r="C299" s="95"/>
      <c r="D299" s="311"/>
      <c r="E299" s="310"/>
      <c r="F299" s="310"/>
      <c r="G299" s="310"/>
      <c r="H299" s="307"/>
      <c r="I299" s="308"/>
      <c r="J299" s="308"/>
      <c r="K299" s="310"/>
      <c r="L299" s="310"/>
      <c r="M299" s="22"/>
      <c r="N299" s="22" t="s">
        <v>836</v>
      </c>
      <c r="O299" s="22" t="s">
        <v>416</v>
      </c>
      <c r="P299" s="240">
        <v>486</v>
      </c>
    </row>
    <row r="300" spans="1:16" ht="11.25" customHeight="1">
      <c r="A300" s="70"/>
      <c r="B300" s="312"/>
      <c r="C300" s="95"/>
      <c r="D300" s="311"/>
      <c r="E300" s="310"/>
      <c r="F300" s="310"/>
      <c r="G300" s="310"/>
      <c r="H300" s="307"/>
      <c r="I300" s="308"/>
      <c r="J300" s="308"/>
      <c r="K300" s="310"/>
      <c r="L300" s="310"/>
      <c r="M300" s="22"/>
      <c r="N300" s="22" t="s">
        <v>836</v>
      </c>
      <c r="O300" s="22" t="s">
        <v>416</v>
      </c>
      <c r="P300" s="240">
        <v>314</v>
      </c>
    </row>
    <row r="301" spans="1:16" ht="11.25" customHeight="1">
      <c r="A301" s="70"/>
      <c r="B301" s="312"/>
      <c r="C301" s="95"/>
      <c r="D301" s="311"/>
      <c r="E301" s="310"/>
      <c r="F301" s="310"/>
      <c r="G301" s="310"/>
      <c r="H301" s="307"/>
      <c r="I301" s="308"/>
      <c r="J301" s="308"/>
      <c r="K301" s="310"/>
      <c r="L301" s="310"/>
      <c r="M301" s="22"/>
      <c r="N301" s="22" t="s">
        <v>836</v>
      </c>
      <c r="O301" s="22" t="s">
        <v>416</v>
      </c>
      <c r="P301" s="240">
        <v>212</v>
      </c>
    </row>
    <row r="302" spans="1:16" ht="11.25" customHeight="1">
      <c r="A302" s="70"/>
      <c r="B302" s="312"/>
      <c r="C302" s="95"/>
      <c r="D302" s="311"/>
      <c r="E302" s="310"/>
      <c r="F302" s="310"/>
      <c r="G302" s="310"/>
      <c r="H302" s="307"/>
      <c r="I302" s="308"/>
      <c r="J302" s="308"/>
      <c r="K302" s="310"/>
      <c r="L302" s="310"/>
      <c r="M302" s="22"/>
      <c r="N302" s="22" t="s">
        <v>836</v>
      </c>
      <c r="O302" s="22" t="s">
        <v>416</v>
      </c>
      <c r="P302" s="240">
        <v>301</v>
      </c>
    </row>
    <row r="303" spans="1:16" ht="11.25" customHeight="1">
      <c r="A303" s="70"/>
      <c r="B303" s="312"/>
      <c r="C303" s="95"/>
      <c r="D303" s="311"/>
      <c r="E303" s="310"/>
      <c r="F303" s="310"/>
      <c r="G303" s="310"/>
      <c r="H303" s="307"/>
      <c r="I303" s="308"/>
      <c r="J303" s="308"/>
      <c r="K303" s="310"/>
      <c r="L303" s="310"/>
      <c r="M303" s="22"/>
      <c r="N303" s="22" t="s">
        <v>836</v>
      </c>
      <c r="O303" s="22" t="s">
        <v>416</v>
      </c>
      <c r="P303" s="240">
        <v>99</v>
      </c>
    </row>
    <row r="304" spans="1:16" ht="11.25" customHeight="1">
      <c r="A304" s="70"/>
      <c r="B304" s="312"/>
      <c r="C304" s="95"/>
      <c r="D304" s="311"/>
      <c r="E304" s="310"/>
      <c r="F304" s="310"/>
      <c r="G304" s="310"/>
      <c r="H304" s="307"/>
      <c r="I304" s="308"/>
      <c r="J304" s="308"/>
      <c r="K304" s="310"/>
      <c r="L304" s="310"/>
      <c r="M304" s="22"/>
      <c r="N304" s="22" t="s">
        <v>836</v>
      </c>
      <c r="O304" s="22" t="s">
        <v>416</v>
      </c>
      <c r="P304" s="240">
        <v>208</v>
      </c>
    </row>
    <row r="305" spans="1:16" ht="11.25" customHeight="1">
      <c r="A305" s="70"/>
      <c r="B305" s="312"/>
      <c r="C305" s="95"/>
      <c r="D305" s="311"/>
      <c r="E305" s="310"/>
      <c r="F305" s="310"/>
      <c r="G305" s="310"/>
      <c r="H305" s="307"/>
      <c r="I305" s="308"/>
      <c r="J305" s="308"/>
      <c r="K305" s="310"/>
      <c r="L305" s="310"/>
      <c r="M305" s="22"/>
      <c r="N305" s="22" t="s">
        <v>836</v>
      </c>
      <c r="O305" s="22" t="s">
        <v>416</v>
      </c>
      <c r="P305" s="240">
        <v>2608</v>
      </c>
    </row>
    <row r="306" spans="1:16" ht="11.25" customHeight="1">
      <c r="A306" s="70"/>
      <c r="B306" s="312"/>
      <c r="C306" s="95"/>
      <c r="D306" s="311"/>
      <c r="E306" s="310"/>
      <c r="F306" s="310"/>
      <c r="G306" s="310"/>
      <c r="H306" s="307"/>
      <c r="I306" s="308"/>
      <c r="J306" s="308"/>
      <c r="K306" s="310"/>
      <c r="L306" s="310"/>
      <c r="M306" s="22"/>
      <c r="N306" s="22" t="s">
        <v>836</v>
      </c>
      <c r="O306" s="22" t="s">
        <v>416</v>
      </c>
      <c r="P306" s="240">
        <v>2231</v>
      </c>
    </row>
    <row r="307" spans="1:16" ht="11.25" customHeight="1">
      <c r="A307" s="70"/>
      <c r="B307" s="312"/>
      <c r="C307" s="95"/>
      <c r="D307" s="311"/>
      <c r="E307" s="310"/>
      <c r="F307" s="310"/>
      <c r="G307" s="310"/>
      <c r="H307" s="307"/>
      <c r="I307" s="308"/>
      <c r="J307" s="308"/>
      <c r="K307" s="310"/>
      <c r="L307" s="310"/>
      <c r="M307" s="22"/>
      <c r="N307" s="22" t="s">
        <v>836</v>
      </c>
      <c r="O307" s="22" t="s">
        <v>416</v>
      </c>
      <c r="P307" s="240">
        <v>204</v>
      </c>
    </row>
    <row r="308" spans="1:16" ht="11.25" customHeight="1">
      <c r="A308" s="70"/>
      <c r="B308" s="312"/>
      <c r="C308" s="95"/>
      <c r="D308" s="311"/>
      <c r="E308" s="310"/>
      <c r="F308" s="310"/>
      <c r="G308" s="310"/>
      <c r="H308" s="307"/>
      <c r="I308" s="308"/>
      <c r="J308" s="308"/>
      <c r="K308" s="310"/>
      <c r="L308" s="310"/>
      <c r="M308" s="22"/>
      <c r="N308" s="22" t="s">
        <v>836</v>
      </c>
      <c r="O308" s="22" t="s">
        <v>416</v>
      </c>
      <c r="P308" s="240">
        <v>179</v>
      </c>
    </row>
    <row r="309" spans="1:16" ht="11.25" customHeight="1">
      <c r="A309" s="70"/>
      <c r="B309" s="312"/>
      <c r="C309" s="95"/>
      <c r="D309" s="311"/>
      <c r="E309" s="310"/>
      <c r="F309" s="310"/>
      <c r="G309" s="310"/>
      <c r="H309" s="307"/>
      <c r="I309" s="308"/>
      <c r="J309" s="308"/>
      <c r="K309" s="310"/>
      <c r="L309" s="310"/>
      <c r="M309" s="95"/>
      <c r="N309" s="22" t="s">
        <v>836</v>
      </c>
      <c r="O309" s="22" t="s">
        <v>416</v>
      </c>
      <c r="P309" s="240">
        <v>3580</v>
      </c>
    </row>
    <row r="310" spans="1:16" ht="11.25" customHeight="1">
      <c r="A310" s="70"/>
      <c r="B310" s="312"/>
      <c r="C310" s="95"/>
      <c r="D310" s="311"/>
      <c r="E310" s="310"/>
      <c r="F310" s="310"/>
      <c r="G310" s="310"/>
      <c r="H310" s="307"/>
      <c r="I310" s="308"/>
      <c r="J310" s="308"/>
      <c r="K310" s="310"/>
      <c r="L310" s="310"/>
      <c r="M310" s="22"/>
      <c r="N310" s="22" t="s">
        <v>836</v>
      </c>
      <c r="O310" s="22" t="s">
        <v>416</v>
      </c>
      <c r="P310" s="240">
        <v>1455</v>
      </c>
    </row>
    <row r="311" spans="1:16" ht="11.25" customHeight="1">
      <c r="A311" s="70"/>
      <c r="B311" s="312"/>
      <c r="C311" s="95"/>
      <c r="D311" s="311"/>
      <c r="E311" s="310"/>
      <c r="F311" s="310"/>
      <c r="G311" s="310"/>
      <c r="H311" s="307"/>
      <c r="I311" s="308"/>
      <c r="J311" s="308"/>
      <c r="K311" s="310"/>
      <c r="L311" s="310"/>
      <c r="M311" s="22"/>
      <c r="N311" s="22" t="s">
        <v>836</v>
      </c>
      <c r="O311" s="22" t="s">
        <v>416</v>
      </c>
      <c r="P311" s="240">
        <v>80</v>
      </c>
    </row>
    <row r="312" spans="1:16" ht="11.25" customHeight="1">
      <c r="A312" s="70"/>
      <c r="B312" s="312"/>
      <c r="C312" s="95"/>
      <c r="D312" s="311"/>
      <c r="E312" s="310"/>
      <c r="F312" s="310"/>
      <c r="G312" s="310"/>
      <c r="H312" s="307"/>
      <c r="I312" s="308"/>
      <c r="J312" s="308"/>
      <c r="K312" s="310"/>
      <c r="L312" s="310"/>
      <c r="M312" s="22"/>
      <c r="N312" s="22" t="s">
        <v>836</v>
      </c>
      <c r="O312" s="22" t="s">
        <v>416</v>
      </c>
      <c r="P312" s="240">
        <v>289</v>
      </c>
    </row>
    <row r="313" spans="1:16" ht="11.25" customHeight="1">
      <c r="A313" s="70"/>
      <c r="B313" s="312"/>
      <c r="C313" s="95"/>
      <c r="D313" s="311"/>
      <c r="E313" s="310"/>
      <c r="F313" s="310"/>
      <c r="G313" s="310"/>
      <c r="H313" s="307"/>
      <c r="I313" s="308"/>
      <c r="J313" s="308"/>
      <c r="K313" s="310"/>
      <c r="L313" s="310"/>
      <c r="M313" s="22"/>
      <c r="N313" s="22" t="s">
        <v>836</v>
      </c>
      <c r="O313" s="22" t="s">
        <v>416</v>
      </c>
      <c r="P313" s="240">
        <v>200</v>
      </c>
    </row>
    <row r="314" spans="1:16" ht="11.25" customHeight="1">
      <c r="A314" s="70"/>
      <c r="B314" s="312"/>
      <c r="C314" s="95"/>
      <c r="D314" s="311"/>
      <c r="E314" s="310"/>
      <c r="F314" s="310"/>
      <c r="G314" s="310"/>
      <c r="H314" s="307"/>
      <c r="I314" s="308"/>
      <c r="J314" s="308"/>
      <c r="K314" s="310"/>
      <c r="L314" s="310"/>
      <c r="M314" s="22"/>
      <c r="N314" s="22" t="s">
        <v>836</v>
      </c>
      <c r="O314" s="22" t="s">
        <v>416</v>
      </c>
      <c r="P314" s="240">
        <v>117</v>
      </c>
    </row>
    <row r="315" spans="1:16" ht="11.25" customHeight="1">
      <c r="A315" s="70"/>
      <c r="B315" s="312"/>
      <c r="C315" s="95"/>
      <c r="D315" s="311"/>
      <c r="E315" s="310"/>
      <c r="F315" s="310"/>
      <c r="G315" s="310"/>
      <c r="H315" s="307"/>
      <c r="I315" s="308"/>
      <c r="J315" s="308"/>
      <c r="K315" s="310"/>
      <c r="L315" s="310"/>
      <c r="M315" s="22"/>
      <c r="N315" s="22" t="s">
        <v>836</v>
      </c>
      <c r="O315" s="22" t="s">
        <v>416</v>
      </c>
      <c r="P315" s="240">
        <v>307</v>
      </c>
    </row>
    <row r="316" spans="1:16" ht="11.25" customHeight="1">
      <c r="A316" s="70"/>
      <c r="B316" s="312"/>
      <c r="C316" s="95"/>
      <c r="D316" s="311"/>
      <c r="E316" s="310"/>
      <c r="F316" s="310"/>
      <c r="G316" s="310"/>
      <c r="H316" s="307"/>
      <c r="I316" s="308"/>
      <c r="J316" s="308"/>
      <c r="K316" s="310"/>
      <c r="L316" s="310"/>
      <c r="M316" s="22"/>
      <c r="N316" s="22" t="s">
        <v>836</v>
      </c>
      <c r="O316" s="22" t="s">
        <v>416</v>
      </c>
      <c r="P316" s="240">
        <v>274</v>
      </c>
    </row>
    <row r="317" spans="1:16" ht="11.25" customHeight="1">
      <c r="A317" s="70"/>
      <c r="B317" s="312"/>
      <c r="C317" s="95"/>
      <c r="D317" s="311"/>
      <c r="E317" s="310"/>
      <c r="F317" s="310"/>
      <c r="G317" s="310"/>
      <c r="H317" s="307"/>
      <c r="I317" s="308"/>
      <c r="J317" s="308"/>
      <c r="K317" s="310"/>
      <c r="L317" s="310"/>
      <c r="M317" s="22"/>
      <c r="N317" s="22" t="s">
        <v>836</v>
      </c>
      <c r="O317" s="22" t="s">
        <v>416</v>
      </c>
      <c r="P317" s="240">
        <v>651</v>
      </c>
    </row>
    <row r="318" spans="1:16" ht="11.25" customHeight="1">
      <c r="A318" s="70"/>
      <c r="B318" s="312"/>
      <c r="C318" s="95"/>
      <c r="D318" s="311"/>
      <c r="E318" s="310"/>
      <c r="F318" s="310"/>
      <c r="G318" s="310"/>
      <c r="H318" s="307"/>
      <c r="I318" s="308"/>
      <c r="J318" s="308"/>
      <c r="K318" s="310"/>
      <c r="L318" s="310"/>
      <c r="M318" s="22"/>
      <c r="N318" s="22" t="s">
        <v>836</v>
      </c>
      <c r="O318" s="22" t="s">
        <v>416</v>
      </c>
      <c r="P318" s="240">
        <v>1012</v>
      </c>
    </row>
    <row r="319" spans="1:16" ht="11.25" customHeight="1">
      <c r="A319" s="70"/>
      <c r="B319" s="312"/>
      <c r="C319" s="95"/>
      <c r="D319" s="311"/>
      <c r="E319" s="310"/>
      <c r="F319" s="310"/>
      <c r="G319" s="310"/>
      <c r="H319" s="307"/>
      <c r="I319" s="308"/>
      <c r="J319" s="308"/>
      <c r="K319" s="310"/>
      <c r="L319" s="310"/>
      <c r="M319" s="22"/>
      <c r="N319" s="22" t="s">
        <v>836</v>
      </c>
      <c r="O319" s="22" t="s">
        <v>416</v>
      </c>
      <c r="P319" s="240">
        <v>2098</v>
      </c>
    </row>
    <row r="320" spans="1:16" ht="11.25" customHeight="1">
      <c r="A320" s="70"/>
      <c r="B320" s="312"/>
      <c r="C320" s="95"/>
      <c r="D320" s="311"/>
      <c r="E320" s="310"/>
      <c r="F320" s="310"/>
      <c r="G320" s="310"/>
      <c r="H320" s="307"/>
      <c r="I320" s="308"/>
      <c r="J320" s="308"/>
      <c r="K320" s="310"/>
      <c r="L320" s="310"/>
      <c r="M320" s="22"/>
      <c r="N320" s="22" t="s">
        <v>836</v>
      </c>
      <c r="O320" s="22" t="s">
        <v>416</v>
      </c>
      <c r="P320" s="240">
        <v>1365</v>
      </c>
    </row>
    <row r="321" spans="1:16" ht="11.25" customHeight="1">
      <c r="A321" s="70"/>
      <c r="B321" s="312"/>
      <c r="C321" s="95"/>
      <c r="D321" s="311"/>
      <c r="E321" s="310"/>
      <c r="F321" s="310"/>
      <c r="G321" s="310"/>
      <c r="H321" s="307"/>
      <c r="I321" s="308"/>
      <c r="J321" s="308"/>
      <c r="K321" s="310"/>
      <c r="L321" s="310"/>
      <c r="M321" s="22"/>
      <c r="N321" s="22" t="s">
        <v>836</v>
      </c>
      <c r="O321" s="22" t="s">
        <v>416</v>
      </c>
      <c r="P321" s="240">
        <v>883</v>
      </c>
    </row>
    <row r="322" spans="1:16" ht="11.25" customHeight="1">
      <c r="A322" s="70"/>
      <c r="B322" s="312"/>
      <c r="C322" s="95"/>
      <c r="D322" s="311"/>
      <c r="E322" s="310"/>
      <c r="F322" s="310"/>
      <c r="G322" s="310"/>
      <c r="H322" s="307"/>
      <c r="I322" s="308"/>
      <c r="J322" s="308"/>
      <c r="K322" s="310"/>
      <c r="L322" s="310"/>
      <c r="M322" s="22"/>
      <c r="N322" s="22" t="s">
        <v>836</v>
      </c>
      <c r="O322" s="22" t="s">
        <v>416</v>
      </c>
      <c r="P322" s="240">
        <v>585</v>
      </c>
    </row>
    <row r="323" spans="1:16" ht="11.25" customHeight="1">
      <c r="A323" s="70"/>
      <c r="B323" s="312"/>
      <c r="C323" s="95"/>
      <c r="D323" s="311"/>
      <c r="E323" s="310"/>
      <c r="F323" s="310"/>
      <c r="G323" s="310"/>
      <c r="H323" s="307"/>
      <c r="I323" s="308"/>
      <c r="J323" s="308"/>
      <c r="K323" s="310"/>
      <c r="L323" s="310"/>
      <c r="M323" s="22"/>
      <c r="N323" s="22" t="s">
        <v>836</v>
      </c>
      <c r="O323" s="22" t="s">
        <v>416</v>
      </c>
      <c r="P323" s="240">
        <v>2354</v>
      </c>
    </row>
    <row r="324" spans="1:16" ht="11.25" customHeight="1">
      <c r="A324" s="70"/>
      <c r="B324" s="312"/>
      <c r="C324" s="95"/>
      <c r="D324" s="311"/>
      <c r="E324" s="310"/>
      <c r="F324" s="310"/>
      <c r="G324" s="310"/>
      <c r="H324" s="307"/>
      <c r="I324" s="308"/>
      <c r="J324" s="308"/>
      <c r="K324" s="310"/>
      <c r="L324" s="310"/>
      <c r="M324" s="26"/>
      <c r="N324" s="22" t="s">
        <v>836</v>
      </c>
      <c r="O324" s="22" t="s">
        <v>416</v>
      </c>
      <c r="P324" s="240">
        <v>1116</v>
      </c>
    </row>
    <row r="325" spans="1:16" ht="11.25" customHeight="1">
      <c r="A325" s="70"/>
      <c r="B325" s="312"/>
      <c r="C325" s="95"/>
      <c r="D325" s="311"/>
      <c r="E325" s="310"/>
      <c r="F325" s="310"/>
      <c r="G325" s="310"/>
      <c r="H325" s="307"/>
      <c r="I325" s="308"/>
      <c r="J325" s="308"/>
      <c r="K325" s="310"/>
      <c r="L325" s="310"/>
      <c r="M325" s="26"/>
      <c r="N325" s="22" t="s">
        <v>836</v>
      </c>
      <c r="O325" s="22" t="s">
        <v>416</v>
      </c>
      <c r="P325" s="240">
        <v>1005</v>
      </c>
    </row>
    <row r="326" spans="1:16" ht="11.25" customHeight="1">
      <c r="A326" s="70"/>
      <c r="B326" s="312"/>
      <c r="C326" s="95"/>
      <c r="D326" s="311"/>
      <c r="E326" s="310"/>
      <c r="F326" s="310"/>
      <c r="G326" s="310"/>
      <c r="H326" s="307"/>
      <c r="I326" s="308"/>
      <c r="J326" s="308"/>
      <c r="K326" s="310"/>
      <c r="L326" s="310"/>
      <c r="M326" s="26"/>
      <c r="N326" s="22" t="s">
        <v>836</v>
      </c>
      <c r="O326" s="22" t="s">
        <v>416</v>
      </c>
      <c r="P326" s="240">
        <v>1305</v>
      </c>
    </row>
    <row r="327" spans="1:16" ht="11.25" customHeight="1">
      <c r="A327" s="70"/>
      <c r="B327" s="305"/>
      <c r="C327" s="75"/>
      <c r="D327" s="95"/>
      <c r="E327" s="95"/>
      <c r="F327" s="305"/>
      <c r="G327" s="299"/>
      <c r="H327" s="299"/>
      <c r="I327" s="303"/>
      <c r="J327" s="300"/>
      <c r="K327" s="299"/>
      <c r="L327" s="299"/>
      <c r="M327" s="26"/>
      <c r="N327" s="22" t="s">
        <v>836</v>
      </c>
      <c r="O327" s="22" t="s">
        <v>416</v>
      </c>
      <c r="P327" s="240">
        <v>68</v>
      </c>
    </row>
    <row r="328" spans="1:16" ht="11.25" customHeight="1">
      <c r="A328" s="70"/>
      <c r="B328" s="305"/>
      <c r="C328" s="75"/>
      <c r="D328" s="95"/>
      <c r="E328" s="95"/>
      <c r="F328" s="305"/>
      <c r="G328" s="299"/>
      <c r="H328" s="299"/>
      <c r="I328" s="303"/>
      <c r="J328" s="300"/>
      <c r="K328" s="299"/>
      <c r="L328" s="299"/>
      <c r="M328" s="26"/>
      <c r="N328" s="22" t="s">
        <v>836</v>
      </c>
      <c r="O328" s="22" t="s">
        <v>416</v>
      </c>
      <c r="P328" s="240">
        <v>3144</v>
      </c>
    </row>
    <row r="329" spans="1:16" ht="11.25" customHeight="1">
      <c r="A329" s="70"/>
      <c r="B329" s="305"/>
      <c r="C329" s="75"/>
      <c r="D329" s="95"/>
      <c r="E329" s="95"/>
      <c r="F329" s="305"/>
      <c r="G329" s="299"/>
      <c r="H329" s="299"/>
      <c r="I329" s="303"/>
      <c r="J329" s="300"/>
      <c r="K329" s="299"/>
      <c r="L329" s="299"/>
      <c r="M329" s="26"/>
      <c r="N329" s="22" t="s">
        <v>836</v>
      </c>
      <c r="O329" s="22" t="s">
        <v>416</v>
      </c>
      <c r="P329" s="240">
        <v>1676</v>
      </c>
    </row>
    <row r="330" spans="1:16" ht="11.25" customHeight="1">
      <c r="A330" s="70"/>
      <c r="B330" s="305"/>
      <c r="C330" s="75"/>
      <c r="D330" s="95"/>
      <c r="E330" s="95"/>
      <c r="F330" s="305"/>
      <c r="G330" s="299"/>
      <c r="H330" s="299"/>
      <c r="I330" s="303"/>
      <c r="J330" s="300"/>
      <c r="K330" s="299"/>
      <c r="L330" s="299"/>
      <c r="M330" s="26"/>
      <c r="N330" s="22" t="s">
        <v>836</v>
      </c>
      <c r="O330" s="22" t="s">
        <v>416</v>
      </c>
      <c r="P330" s="240">
        <v>1438</v>
      </c>
    </row>
    <row r="331" spans="1:16" ht="11.25" customHeight="1">
      <c r="A331" s="70"/>
      <c r="B331" s="305"/>
      <c r="C331" s="75"/>
      <c r="D331" s="95"/>
      <c r="E331" s="95"/>
      <c r="F331" s="305"/>
      <c r="G331" s="299"/>
      <c r="H331" s="299"/>
      <c r="I331" s="303"/>
      <c r="J331" s="300"/>
      <c r="K331" s="299"/>
      <c r="L331" s="299"/>
      <c r="M331" s="26"/>
      <c r="N331" s="22" t="s">
        <v>836</v>
      </c>
      <c r="O331" s="22" t="s">
        <v>416</v>
      </c>
      <c r="P331" s="240">
        <v>350</v>
      </c>
    </row>
    <row r="332" spans="1:16" ht="11.25" customHeight="1">
      <c r="A332" s="70"/>
      <c r="B332" s="305"/>
      <c r="C332" s="75"/>
      <c r="D332" s="95"/>
      <c r="E332" s="95"/>
      <c r="F332" s="305"/>
      <c r="G332" s="299"/>
      <c r="H332" s="299"/>
      <c r="I332" s="303"/>
      <c r="J332" s="300"/>
      <c r="K332" s="299"/>
      <c r="L332" s="299"/>
      <c r="M332" s="26"/>
      <c r="N332" s="22" t="s">
        <v>836</v>
      </c>
      <c r="O332" s="22" t="s">
        <v>416</v>
      </c>
      <c r="P332" s="240">
        <v>565</v>
      </c>
    </row>
    <row r="333" spans="1:16" ht="11.25" customHeight="1">
      <c r="A333" s="70"/>
      <c r="B333" s="305"/>
      <c r="C333" s="75"/>
      <c r="D333" s="95"/>
      <c r="E333" s="95"/>
      <c r="F333" s="305"/>
      <c r="G333" s="299"/>
      <c r="H333" s="299"/>
      <c r="I333" s="303"/>
      <c r="J333" s="300"/>
      <c r="K333" s="299"/>
      <c r="L333" s="299"/>
      <c r="M333" s="26"/>
      <c r="N333" s="22" t="s">
        <v>836</v>
      </c>
      <c r="O333" s="22" t="s">
        <v>416</v>
      </c>
      <c r="P333" s="240">
        <v>1392</v>
      </c>
    </row>
    <row r="334" spans="1:16" ht="11.25" customHeight="1">
      <c r="A334" s="70"/>
      <c r="B334" s="305"/>
      <c r="C334" s="75"/>
      <c r="D334" s="95"/>
      <c r="E334" s="95"/>
      <c r="F334" s="305"/>
      <c r="G334" s="299"/>
      <c r="H334" s="299"/>
      <c r="I334" s="303"/>
      <c r="J334" s="300"/>
      <c r="K334" s="299"/>
      <c r="L334" s="299"/>
      <c r="M334" s="26"/>
      <c r="N334" s="22" t="s">
        <v>836</v>
      </c>
      <c r="O334" s="22" t="s">
        <v>416</v>
      </c>
      <c r="P334" s="240">
        <v>2519</v>
      </c>
    </row>
    <row r="335" spans="1:16" ht="11.25" customHeight="1">
      <c r="A335" s="70"/>
      <c r="B335" s="305"/>
      <c r="C335" s="75"/>
      <c r="D335" s="95"/>
      <c r="E335" s="95"/>
      <c r="F335" s="305"/>
      <c r="G335" s="299"/>
      <c r="H335" s="299"/>
      <c r="I335" s="303"/>
      <c r="J335" s="300"/>
      <c r="K335" s="299"/>
      <c r="L335" s="299"/>
      <c r="M335" s="26"/>
      <c r="N335" s="22" t="s">
        <v>836</v>
      </c>
      <c r="O335" s="22" t="s">
        <v>416</v>
      </c>
      <c r="P335" s="240">
        <v>2357</v>
      </c>
    </row>
    <row r="336" spans="1:16" ht="11.25" customHeight="1">
      <c r="A336" s="70"/>
      <c r="B336" s="305"/>
      <c r="C336" s="75"/>
      <c r="D336" s="95"/>
      <c r="E336" s="95"/>
      <c r="F336" s="305"/>
      <c r="G336" s="299"/>
      <c r="H336" s="299"/>
      <c r="I336" s="303"/>
      <c r="J336" s="300"/>
      <c r="K336" s="299"/>
      <c r="L336" s="299"/>
      <c r="M336" s="26"/>
      <c r="N336" s="22" t="s">
        <v>836</v>
      </c>
      <c r="O336" s="22" t="s">
        <v>416</v>
      </c>
      <c r="P336" s="240">
        <v>16</v>
      </c>
    </row>
    <row r="337" spans="1:16" ht="11.25" customHeight="1">
      <c r="A337" s="70"/>
      <c r="B337" s="305"/>
      <c r="C337" s="75"/>
      <c r="D337" s="95"/>
      <c r="E337" s="95"/>
      <c r="F337" s="305"/>
      <c r="G337" s="299"/>
      <c r="H337" s="299"/>
      <c r="I337" s="303"/>
      <c r="J337" s="300"/>
      <c r="K337" s="299"/>
      <c r="L337" s="299"/>
      <c r="M337" s="26"/>
      <c r="N337" s="22" t="s">
        <v>836</v>
      </c>
      <c r="O337" s="22" t="s">
        <v>416</v>
      </c>
      <c r="P337" s="240">
        <v>1010</v>
      </c>
    </row>
    <row r="338" spans="1:16" ht="11.25" customHeight="1">
      <c r="A338" s="70"/>
      <c r="B338" s="305"/>
      <c r="C338" s="75"/>
      <c r="D338" s="95"/>
      <c r="E338" s="95"/>
      <c r="F338" s="305"/>
      <c r="G338" s="299"/>
      <c r="H338" s="299"/>
      <c r="I338" s="303"/>
      <c r="J338" s="300"/>
      <c r="K338" s="299"/>
      <c r="L338" s="299"/>
      <c r="M338" s="26"/>
      <c r="N338" s="22" t="s">
        <v>836</v>
      </c>
      <c r="O338" s="22" t="s">
        <v>416</v>
      </c>
      <c r="P338" s="240">
        <v>1276</v>
      </c>
    </row>
    <row r="339" spans="1:16" ht="11.25" customHeight="1">
      <c r="A339" s="70"/>
      <c r="B339" s="305"/>
      <c r="C339" s="75"/>
      <c r="D339" s="95"/>
      <c r="E339" s="95"/>
      <c r="F339" s="305"/>
      <c r="G339" s="299"/>
      <c r="H339" s="299"/>
      <c r="I339" s="303"/>
      <c r="J339" s="300"/>
      <c r="K339" s="299"/>
      <c r="L339" s="299"/>
      <c r="M339" s="26"/>
      <c r="N339" s="22" t="s">
        <v>836</v>
      </c>
      <c r="O339" s="22" t="s">
        <v>416</v>
      </c>
      <c r="P339" s="240">
        <v>157.975058475</v>
      </c>
    </row>
    <row r="340" spans="1:16" ht="11.25" customHeight="1">
      <c r="A340" s="70"/>
      <c r="B340" s="305"/>
      <c r="C340" s="75"/>
      <c r="D340" s="95"/>
      <c r="E340" s="95"/>
      <c r="F340" s="305"/>
      <c r="G340" s="299"/>
      <c r="H340" s="299"/>
      <c r="I340" s="303"/>
      <c r="J340" s="300"/>
      <c r="K340" s="299"/>
      <c r="L340" s="299"/>
      <c r="M340" s="26"/>
      <c r="N340" s="22" t="s">
        <v>836</v>
      </c>
      <c r="O340" s="22" t="s">
        <v>416</v>
      </c>
      <c r="P340" s="240">
        <v>63.964496299799997</v>
      </c>
    </row>
    <row r="341" spans="1:16" ht="11.25" customHeight="1">
      <c r="A341" s="70"/>
      <c r="B341" s="305"/>
      <c r="C341" s="75"/>
      <c r="D341" s="95"/>
      <c r="E341" s="95"/>
      <c r="F341" s="305"/>
      <c r="G341" s="299"/>
      <c r="H341" s="299"/>
      <c r="I341" s="303"/>
      <c r="J341" s="300"/>
      <c r="K341" s="299"/>
      <c r="L341" s="299"/>
      <c r="M341" s="26"/>
      <c r="N341" s="22" t="s">
        <v>836</v>
      </c>
      <c r="O341" s="22" t="s">
        <v>416</v>
      </c>
      <c r="P341" s="240">
        <v>18.930074900099999</v>
      </c>
    </row>
    <row r="342" spans="1:16" ht="11.25" customHeight="1">
      <c r="A342" s="70"/>
      <c r="B342" s="305"/>
      <c r="C342" s="75"/>
      <c r="D342" s="95"/>
      <c r="E342" s="95"/>
      <c r="F342" s="305"/>
      <c r="G342" s="299"/>
      <c r="H342" s="299"/>
      <c r="I342" s="303"/>
      <c r="J342" s="300"/>
      <c r="K342" s="299"/>
      <c r="L342" s="299"/>
      <c r="M342" s="26"/>
      <c r="N342" s="22" t="s">
        <v>836</v>
      </c>
      <c r="O342" s="22" t="s">
        <v>416</v>
      </c>
      <c r="P342" s="240">
        <v>644.90826474999994</v>
      </c>
    </row>
    <row r="343" spans="1:16" ht="11.25" customHeight="1">
      <c r="A343" s="70"/>
      <c r="B343" s="305"/>
      <c r="C343" s="75"/>
      <c r="D343" s="95"/>
      <c r="E343" s="95"/>
      <c r="F343" s="305"/>
      <c r="G343" s="299"/>
      <c r="H343" s="299"/>
      <c r="I343" s="303"/>
      <c r="J343" s="300"/>
      <c r="K343" s="299"/>
      <c r="L343" s="299"/>
      <c r="M343" s="26"/>
      <c r="N343" s="22" t="s">
        <v>836</v>
      </c>
      <c r="O343" s="22" t="s">
        <v>416</v>
      </c>
      <c r="P343" s="240">
        <v>316.90517460000001</v>
      </c>
    </row>
    <row r="344" spans="1:16" ht="11.25" customHeight="1">
      <c r="A344" s="70"/>
      <c r="B344" s="305"/>
      <c r="C344" s="75"/>
      <c r="D344" s="95"/>
      <c r="E344" s="95"/>
      <c r="F344" s="305"/>
      <c r="G344" s="299"/>
      <c r="H344" s="299"/>
      <c r="I344" s="303"/>
      <c r="J344" s="300"/>
      <c r="K344" s="299"/>
      <c r="L344" s="299"/>
      <c r="M344" s="26"/>
      <c r="N344" s="22" t="s">
        <v>836</v>
      </c>
      <c r="O344" s="22" t="s">
        <v>416</v>
      </c>
      <c r="P344" s="240">
        <v>133.891965645</v>
      </c>
    </row>
    <row r="345" spans="1:16" ht="11.25" customHeight="1">
      <c r="A345" s="70"/>
      <c r="B345" s="305"/>
      <c r="C345" s="75"/>
      <c r="D345" s="95"/>
      <c r="E345" s="95"/>
      <c r="F345" s="305"/>
      <c r="G345" s="299"/>
      <c r="H345" s="299"/>
      <c r="I345" s="303"/>
      <c r="J345" s="300"/>
      <c r="K345" s="299"/>
      <c r="L345" s="299"/>
      <c r="M345" s="26"/>
      <c r="N345" s="22" t="s">
        <v>836</v>
      </c>
      <c r="O345" s="22" t="s">
        <v>416</v>
      </c>
      <c r="P345" s="240">
        <v>13.887120000099999</v>
      </c>
    </row>
    <row r="346" spans="1:16" ht="11.25" customHeight="1">
      <c r="A346" s="70"/>
      <c r="B346" s="305"/>
      <c r="C346" s="75"/>
      <c r="D346" s="95"/>
      <c r="E346" s="95"/>
      <c r="F346" s="305"/>
      <c r="G346" s="299"/>
      <c r="H346" s="299"/>
      <c r="I346" s="303"/>
      <c r="J346" s="300"/>
      <c r="K346" s="299"/>
      <c r="L346" s="299"/>
      <c r="M346" s="26"/>
      <c r="N346" s="22" t="s">
        <v>836</v>
      </c>
      <c r="O346" s="22" t="s">
        <v>416</v>
      </c>
      <c r="P346" s="240">
        <v>1417.8339907500001</v>
      </c>
    </row>
    <row r="347" spans="1:16" ht="11.25" customHeight="1">
      <c r="A347" s="70"/>
      <c r="B347" s="305"/>
      <c r="C347" s="75"/>
      <c r="D347" s="95"/>
      <c r="E347" s="95"/>
      <c r="F347" s="305"/>
      <c r="G347" s="299"/>
      <c r="H347" s="299"/>
      <c r="I347" s="303"/>
      <c r="J347" s="300"/>
      <c r="K347" s="299"/>
      <c r="L347" s="299"/>
      <c r="M347" s="26"/>
      <c r="N347" s="22" t="s">
        <v>836</v>
      </c>
      <c r="O347" s="22" t="s">
        <v>416</v>
      </c>
      <c r="P347" s="240">
        <v>250.833610999</v>
      </c>
    </row>
    <row r="348" spans="1:16" ht="11.25" customHeight="1">
      <c r="A348" s="70"/>
      <c r="B348" s="305"/>
      <c r="C348" s="75"/>
      <c r="D348" s="95"/>
      <c r="E348" s="95"/>
      <c r="F348" s="305"/>
      <c r="G348" s="299"/>
      <c r="H348" s="299"/>
      <c r="I348" s="303"/>
      <c r="J348" s="300"/>
      <c r="K348" s="299"/>
      <c r="L348" s="299"/>
      <c r="M348" s="26"/>
      <c r="N348" s="22" t="s">
        <v>836</v>
      </c>
      <c r="O348" s="22" t="s">
        <v>416</v>
      </c>
      <c r="P348" s="240">
        <v>16.809021199899998</v>
      </c>
    </row>
    <row r="349" spans="1:16" ht="11.25" customHeight="1">
      <c r="A349" s="70"/>
      <c r="B349" s="305"/>
      <c r="C349" s="75"/>
      <c r="D349" s="95"/>
      <c r="E349" s="95"/>
      <c r="F349" s="305"/>
      <c r="G349" s="299"/>
      <c r="H349" s="299"/>
      <c r="I349" s="303"/>
      <c r="J349" s="300"/>
      <c r="K349" s="299"/>
      <c r="L349" s="299"/>
      <c r="M349" s="26"/>
      <c r="N349" s="22" t="s">
        <v>836</v>
      </c>
      <c r="O349" s="22" t="s">
        <v>416</v>
      </c>
      <c r="P349" s="240">
        <v>28.767955744999998</v>
      </c>
    </row>
    <row r="350" spans="1:16" ht="11.25" customHeight="1">
      <c r="A350" s="70"/>
      <c r="B350" s="305"/>
      <c r="C350" s="75"/>
      <c r="D350" s="95"/>
      <c r="E350" s="95"/>
      <c r="F350" s="305"/>
      <c r="G350" s="299"/>
      <c r="H350" s="299"/>
      <c r="I350" s="303"/>
      <c r="J350" s="300"/>
      <c r="K350" s="299"/>
      <c r="L350" s="299"/>
      <c r="M350" s="26"/>
      <c r="N350" s="22" t="s">
        <v>836</v>
      </c>
      <c r="O350" s="22" t="s">
        <v>416</v>
      </c>
      <c r="P350" s="240">
        <v>2144.7627735000001</v>
      </c>
    </row>
    <row r="351" spans="1:16" ht="11.25" customHeight="1">
      <c r="A351" s="70"/>
      <c r="B351" s="305"/>
      <c r="C351" s="75"/>
      <c r="D351" s="95"/>
      <c r="E351" s="95"/>
      <c r="F351" s="305"/>
      <c r="G351" s="299"/>
      <c r="H351" s="299"/>
      <c r="I351" s="303"/>
      <c r="J351" s="300"/>
      <c r="K351" s="299"/>
      <c r="L351" s="299"/>
      <c r="M351" s="26"/>
      <c r="N351" s="22" t="s">
        <v>836</v>
      </c>
      <c r="O351" s="22" t="s">
        <v>416</v>
      </c>
      <c r="P351" s="240">
        <v>11.7610754997</v>
      </c>
    </row>
    <row r="352" spans="1:16" ht="11.25" customHeight="1">
      <c r="A352" s="70"/>
      <c r="B352" s="305"/>
      <c r="C352" s="75"/>
      <c r="D352" s="95"/>
      <c r="E352" s="95"/>
      <c r="F352" s="305"/>
      <c r="G352" s="299"/>
      <c r="H352" s="299"/>
      <c r="I352" s="303"/>
      <c r="J352" s="300"/>
      <c r="K352" s="299"/>
      <c r="L352" s="299"/>
      <c r="M352" s="26"/>
      <c r="N352" s="22" t="s">
        <v>836</v>
      </c>
      <c r="O352" s="22" t="s">
        <v>416</v>
      </c>
      <c r="P352" s="240">
        <v>280.75564825100003</v>
      </c>
    </row>
    <row r="353" spans="1:16" ht="11.25" customHeight="1">
      <c r="A353" s="70"/>
      <c r="B353" s="305"/>
      <c r="C353" s="75"/>
      <c r="D353" s="95"/>
      <c r="E353" s="95"/>
      <c r="F353" s="305"/>
      <c r="G353" s="299"/>
      <c r="H353" s="299"/>
      <c r="I353" s="303"/>
      <c r="J353" s="300"/>
      <c r="K353" s="299"/>
      <c r="L353" s="299"/>
      <c r="M353" s="26"/>
      <c r="N353" s="22" t="s">
        <v>836</v>
      </c>
      <c r="O353" s="22" t="s">
        <v>416</v>
      </c>
      <c r="P353" s="240">
        <v>162.75547795</v>
      </c>
    </row>
    <row r="354" spans="1:16" ht="11.25" customHeight="1">
      <c r="A354" s="70"/>
      <c r="B354" s="305"/>
      <c r="C354" s="75"/>
      <c r="D354" s="95"/>
      <c r="E354" s="95"/>
      <c r="F354" s="305"/>
      <c r="G354" s="299"/>
      <c r="H354" s="299"/>
      <c r="I354" s="303"/>
      <c r="J354" s="300"/>
      <c r="K354" s="299"/>
      <c r="L354" s="299"/>
      <c r="M354" s="26"/>
      <c r="N354" s="22" t="s">
        <v>836</v>
      </c>
      <c r="O354" s="22" t="s">
        <v>416</v>
      </c>
      <c r="P354" s="240">
        <v>23.752253700000001</v>
      </c>
    </row>
    <row r="355" spans="1:16" ht="11.25" customHeight="1">
      <c r="A355" s="70"/>
      <c r="B355" s="305"/>
      <c r="C355" s="75"/>
      <c r="D355" s="95"/>
      <c r="E355" s="95"/>
      <c r="F355" s="305"/>
      <c r="G355" s="299"/>
      <c r="H355" s="299"/>
      <c r="I355" s="303"/>
      <c r="J355" s="300"/>
      <c r="K355" s="299"/>
      <c r="L355" s="299"/>
      <c r="M355" s="26"/>
      <c r="N355" s="22" t="s">
        <v>836</v>
      </c>
      <c r="O355" s="22" t="s">
        <v>416</v>
      </c>
      <c r="P355" s="240">
        <v>1090.7281284999999</v>
      </c>
    </row>
    <row r="356" spans="1:16" ht="11.25" customHeight="1">
      <c r="A356" s="70"/>
      <c r="B356" s="305"/>
      <c r="C356" s="75"/>
      <c r="D356" s="95"/>
      <c r="E356" s="95"/>
      <c r="F356" s="305"/>
      <c r="G356" s="299"/>
      <c r="H356" s="299"/>
      <c r="I356" s="303"/>
      <c r="J356" s="300"/>
      <c r="K356" s="299"/>
      <c r="L356" s="299"/>
      <c r="M356" s="26"/>
      <c r="N356" s="22" t="s">
        <v>836</v>
      </c>
      <c r="O356" s="22" t="s">
        <v>416</v>
      </c>
      <c r="P356" s="240">
        <v>1940.72597793</v>
      </c>
    </row>
    <row r="357" spans="1:16" ht="11.25" customHeight="1">
      <c r="A357" s="70"/>
      <c r="B357" s="305"/>
      <c r="C357" s="75"/>
      <c r="D357" s="95"/>
      <c r="E357" s="95"/>
      <c r="F357" s="305"/>
      <c r="G357" s="299"/>
      <c r="H357" s="299"/>
      <c r="I357" s="303"/>
      <c r="J357" s="300"/>
      <c r="K357" s="299"/>
      <c r="L357" s="299"/>
      <c r="M357" s="26"/>
      <c r="N357" s="22" t="s">
        <v>836</v>
      </c>
      <c r="O357" s="22" t="s">
        <v>416</v>
      </c>
      <c r="P357" s="240">
        <v>170.71023833999999</v>
      </c>
    </row>
    <row r="358" spans="1:16" ht="11.25" customHeight="1">
      <c r="B358" s="305"/>
      <c r="C358" s="75"/>
      <c r="D358" s="95"/>
      <c r="E358" s="95"/>
      <c r="F358" s="305"/>
      <c r="G358" s="299"/>
      <c r="H358" s="299"/>
      <c r="I358" s="303"/>
      <c r="J358" s="300"/>
      <c r="K358" s="299"/>
      <c r="L358" s="299"/>
      <c r="M358" s="26"/>
      <c r="N358" s="22" t="s">
        <v>836</v>
      </c>
      <c r="O358" s="22" t="s">
        <v>416</v>
      </c>
      <c r="P358" s="240">
        <v>1542.7091542000001</v>
      </c>
    </row>
    <row r="359" spans="1:16" ht="11.25" customHeight="1">
      <c r="B359" s="305"/>
      <c r="C359" s="75"/>
      <c r="D359" s="95"/>
      <c r="E359" s="95"/>
      <c r="F359" s="305"/>
      <c r="G359" s="299"/>
      <c r="H359" s="299"/>
      <c r="I359" s="303"/>
      <c r="J359" s="300"/>
      <c r="K359" s="299"/>
      <c r="L359" s="299"/>
      <c r="M359" s="26"/>
      <c r="N359" s="22" t="s">
        <v>836</v>
      </c>
      <c r="O359" s="22" t="s">
        <v>416</v>
      </c>
      <c r="P359" s="240">
        <v>108.6532235</v>
      </c>
    </row>
    <row r="360" spans="1:16" ht="11.25" customHeight="1">
      <c r="B360" s="305"/>
      <c r="C360" s="75"/>
      <c r="D360" s="95"/>
      <c r="E360" s="95"/>
      <c r="F360" s="305"/>
      <c r="G360" s="299"/>
      <c r="H360" s="299"/>
      <c r="I360" s="303"/>
      <c r="J360" s="300"/>
      <c r="K360" s="299"/>
      <c r="L360" s="299"/>
      <c r="M360" s="26"/>
      <c r="N360" s="22" t="s">
        <v>836</v>
      </c>
      <c r="O360" s="22" t="s">
        <v>416</v>
      </c>
      <c r="P360" s="240">
        <v>100.62791489999999</v>
      </c>
    </row>
    <row r="361" spans="1:16" ht="11.25" customHeight="1">
      <c r="B361" s="305"/>
      <c r="C361" s="75"/>
      <c r="D361" s="95"/>
      <c r="E361" s="95"/>
      <c r="F361" s="305"/>
      <c r="G361" s="299"/>
      <c r="H361" s="299"/>
      <c r="I361" s="303"/>
      <c r="J361" s="300"/>
      <c r="K361" s="299"/>
      <c r="L361" s="299"/>
      <c r="M361" s="26"/>
      <c r="N361" s="22" t="s">
        <v>836</v>
      </c>
      <c r="O361" s="22" t="s">
        <v>416</v>
      </c>
      <c r="P361" s="240">
        <v>108.62638278999999</v>
      </c>
    </row>
    <row r="362" spans="1:16" ht="11.25" customHeight="1">
      <c r="B362" s="305"/>
      <c r="C362" s="75"/>
      <c r="D362" s="95"/>
      <c r="E362" s="95"/>
      <c r="F362" s="305"/>
      <c r="G362" s="299"/>
      <c r="H362" s="299"/>
      <c r="I362" s="303"/>
      <c r="J362" s="300"/>
      <c r="K362" s="299"/>
      <c r="L362" s="299"/>
      <c r="M362" s="26"/>
      <c r="N362" s="22" t="s">
        <v>836</v>
      </c>
      <c r="O362" s="22" t="s">
        <v>416</v>
      </c>
      <c r="P362" s="240">
        <v>18.624103745100001</v>
      </c>
    </row>
    <row r="363" spans="1:16" ht="11.25" customHeight="1">
      <c r="B363" s="305"/>
      <c r="C363" s="75"/>
      <c r="D363" s="95"/>
      <c r="E363" s="95"/>
      <c r="F363" s="305"/>
      <c r="G363" s="299"/>
      <c r="H363" s="299"/>
      <c r="I363" s="303"/>
      <c r="J363" s="300"/>
      <c r="K363" s="299"/>
      <c r="L363" s="299"/>
      <c r="M363" s="26"/>
      <c r="N363" s="22" t="s">
        <v>836</v>
      </c>
      <c r="O363" s="22" t="s">
        <v>416</v>
      </c>
      <c r="P363" s="240">
        <v>9.6129517501600006</v>
      </c>
    </row>
    <row r="364" spans="1:16" ht="11.25" customHeight="1">
      <c r="B364" s="305"/>
      <c r="C364" s="75"/>
      <c r="D364" s="95"/>
      <c r="E364" s="95"/>
      <c r="F364" s="305"/>
      <c r="G364" s="299"/>
      <c r="H364" s="299"/>
      <c r="I364" s="303"/>
      <c r="J364" s="300"/>
      <c r="K364" s="299"/>
      <c r="L364" s="299"/>
      <c r="M364" s="26"/>
      <c r="N364" s="22" t="s">
        <v>836</v>
      </c>
      <c r="O364" s="22" t="s">
        <v>416</v>
      </c>
      <c r="P364" s="240">
        <v>25.5739289996</v>
      </c>
    </row>
    <row r="365" spans="1:16" ht="11.25" customHeight="1">
      <c r="B365" s="305"/>
      <c r="C365" s="75"/>
      <c r="D365" s="95"/>
      <c r="E365" s="95"/>
      <c r="F365" s="305"/>
      <c r="G365" s="299"/>
      <c r="H365" s="299"/>
      <c r="I365" s="303"/>
      <c r="J365" s="300"/>
      <c r="K365" s="299"/>
      <c r="L365" s="299"/>
      <c r="M365" s="26"/>
      <c r="N365" s="22" t="s">
        <v>836</v>
      </c>
      <c r="O365" s="22" t="s">
        <v>416</v>
      </c>
      <c r="P365" s="240">
        <v>519.54904495000005</v>
      </c>
    </row>
    <row r="366" spans="1:16" ht="11.25" customHeight="1">
      <c r="B366" s="305"/>
      <c r="C366" s="75"/>
      <c r="D366" s="95"/>
      <c r="E366" s="95"/>
      <c r="F366" s="305"/>
      <c r="G366" s="299"/>
      <c r="H366" s="299"/>
      <c r="I366" s="303"/>
      <c r="J366" s="300"/>
      <c r="K366" s="299"/>
      <c r="L366" s="299"/>
      <c r="M366" s="26"/>
      <c r="N366" s="22" t="s">
        <v>836</v>
      </c>
      <c r="O366" s="22" t="s">
        <v>416</v>
      </c>
      <c r="P366" s="240">
        <v>69.543930500200005</v>
      </c>
    </row>
    <row r="367" spans="1:16" ht="11.25" customHeight="1">
      <c r="B367" s="305"/>
      <c r="C367" s="75"/>
      <c r="D367" s="95"/>
      <c r="E367" s="95"/>
      <c r="F367" s="305"/>
      <c r="G367" s="299"/>
      <c r="H367" s="299"/>
      <c r="I367" s="303"/>
      <c r="J367" s="300"/>
      <c r="K367" s="299"/>
      <c r="L367" s="299"/>
      <c r="M367" s="26"/>
      <c r="N367" s="22" t="s">
        <v>836</v>
      </c>
      <c r="O367" s="22" t="s">
        <v>416</v>
      </c>
      <c r="P367" s="240">
        <v>1315.5309615000001</v>
      </c>
    </row>
    <row r="368" spans="1:16" ht="11.25" customHeight="1">
      <c r="B368" s="305"/>
      <c r="C368" s="75"/>
      <c r="D368" s="95"/>
      <c r="E368" s="95"/>
      <c r="F368" s="305"/>
      <c r="G368" s="299"/>
      <c r="H368" s="299"/>
      <c r="I368" s="303"/>
      <c r="J368" s="300"/>
      <c r="K368" s="299"/>
      <c r="L368" s="299"/>
      <c r="M368" s="26"/>
      <c r="N368" s="22" t="s">
        <v>836</v>
      </c>
      <c r="O368" s="22" t="s">
        <v>416</v>
      </c>
      <c r="P368" s="240">
        <v>333.51983999999999</v>
      </c>
    </row>
    <row r="369" spans="2:16" ht="11.25" customHeight="1">
      <c r="B369" s="305"/>
      <c r="C369" s="75"/>
      <c r="D369" s="95"/>
      <c r="E369" s="95"/>
      <c r="F369" s="305"/>
      <c r="G369" s="299"/>
      <c r="H369" s="299"/>
      <c r="I369" s="303"/>
      <c r="J369" s="300"/>
      <c r="K369" s="299"/>
      <c r="L369" s="299"/>
      <c r="M369" s="26"/>
      <c r="N369" s="22" t="s">
        <v>836</v>
      </c>
      <c r="O369" s="22" t="s">
        <v>416</v>
      </c>
      <c r="P369" s="240">
        <v>19.507615999900001</v>
      </c>
    </row>
    <row r="370" spans="2:16" ht="11.25" customHeight="1">
      <c r="B370" s="305"/>
      <c r="C370" s="75"/>
      <c r="D370" s="95"/>
      <c r="E370" s="95"/>
      <c r="F370" s="305"/>
      <c r="G370" s="299"/>
      <c r="H370" s="299"/>
      <c r="I370" s="303"/>
      <c r="J370" s="300"/>
      <c r="K370" s="299"/>
      <c r="L370" s="299"/>
      <c r="M370" s="26"/>
      <c r="N370" s="22" t="s">
        <v>836</v>
      </c>
      <c r="O370" s="22" t="s">
        <v>416</v>
      </c>
      <c r="P370" s="240">
        <v>258</v>
      </c>
    </row>
    <row r="371" spans="2:16" ht="11.25" customHeight="1">
      <c r="B371" s="305"/>
      <c r="C371" s="75"/>
      <c r="D371" s="95"/>
      <c r="E371" s="95"/>
      <c r="F371" s="305"/>
      <c r="G371" s="299"/>
      <c r="H371" s="299"/>
      <c r="I371" s="303"/>
      <c r="J371" s="300"/>
      <c r="K371" s="299"/>
      <c r="L371" s="299"/>
      <c r="M371" s="26"/>
      <c r="N371" s="22" t="s">
        <v>836</v>
      </c>
      <c r="O371" s="22" t="s">
        <v>416</v>
      </c>
      <c r="P371" s="240">
        <v>20</v>
      </c>
    </row>
    <row r="372" spans="2:16" ht="11.25" customHeight="1">
      <c r="B372" s="305"/>
      <c r="C372" s="75"/>
      <c r="D372" s="95"/>
      <c r="E372" s="95"/>
      <c r="F372" s="305"/>
      <c r="G372" s="299"/>
      <c r="H372" s="299"/>
      <c r="I372" s="303"/>
      <c r="J372" s="300"/>
      <c r="K372" s="299"/>
      <c r="L372" s="299"/>
      <c r="M372" s="26"/>
      <c r="N372" s="22" t="s">
        <v>836</v>
      </c>
      <c r="O372" s="22" t="s">
        <v>416</v>
      </c>
      <c r="P372" s="240">
        <v>298</v>
      </c>
    </row>
    <row r="373" spans="2:16" ht="11.25" customHeight="1">
      <c r="B373" s="305"/>
      <c r="C373" s="75"/>
      <c r="D373" s="95"/>
      <c r="E373" s="95"/>
      <c r="F373" s="305"/>
      <c r="G373" s="299"/>
      <c r="H373" s="299"/>
      <c r="I373" s="303"/>
      <c r="J373" s="300"/>
      <c r="K373" s="299"/>
      <c r="L373" s="299"/>
      <c r="M373" s="26"/>
      <c r="N373" s="22" t="s">
        <v>836</v>
      </c>
      <c r="O373" s="22" t="s">
        <v>416</v>
      </c>
      <c r="P373" s="240">
        <v>258</v>
      </c>
    </row>
    <row r="374" spans="2:16" ht="11.25" customHeight="1">
      <c r="B374" s="305"/>
      <c r="C374" s="75"/>
      <c r="D374" s="95"/>
      <c r="E374" s="95"/>
      <c r="F374" s="305"/>
      <c r="G374" s="299"/>
      <c r="H374" s="299"/>
      <c r="I374" s="303"/>
      <c r="J374" s="300"/>
      <c r="K374" s="299"/>
      <c r="L374" s="299"/>
      <c r="M374" s="26"/>
      <c r="N374" s="22" t="s">
        <v>836</v>
      </c>
      <c r="O374" s="22" t="s">
        <v>416</v>
      </c>
      <c r="P374" s="240">
        <v>172</v>
      </c>
    </row>
    <row r="375" spans="2:16" ht="11.25" customHeight="1">
      <c r="B375" s="305"/>
      <c r="C375" s="75"/>
      <c r="D375" s="95"/>
      <c r="E375" s="95"/>
      <c r="F375" s="305"/>
      <c r="G375" s="299"/>
      <c r="H375" s="299"/>
      <c r="I375" s="303"/>
      <c r="J375" s="300"/>
      <c r="K375" s="299"/>
      <c r="L375" s="299"/>
      <c r="M375" s="26"/>
      <c r="N375" s="22" t="s">
        <v>836</v>
      </c>
      <c r="O375" s="22" t="s">
        <v>416</v>
      </c>
      <c r="P375" s="240">
        <v>117</v>
      </c>
    </row>
    <row r="376" spans="2:16" ht="11.25" customHeight="1">
      <c r="B376" s="305"/>
      <c r="C376" s="75"/>
      <c r="D376" s="95"/>
      <c r="E376" s="95"/>
      <c r="F376" s="305"/>
      <c r="G376" s="299"/>
      <c r="H376" s="299"/>
      <c r="I376" s="303"/>
      <c r="J376" s="300"/>
      <c r="K376" s="299"/>
      <c r="L376" s="299"/>
      <c r="M376" s="26"/>
      <c r="N376" s="22" t="s">
        <v>836</v>
      </c>
      <c r="O376" s="22" t="s">
        <v>416</v>
      </c>
      <c r="P376" s="240">
        <v>432</v>
      </c>
    </row>
    <row r="377" spans="2:16" ht="11.25" customHeight="1">
      <c r="B377" s="305"/>
      <c r="C377" s="75"/>
      <c r="D377" s="95"/>
      <c r="E377" s="95"/>
      <c r="F377" s="305"/>
      <c r="G377" s="299"/>
      <c r="H377" s="299"/>
      <c r="I377" s="303"/>
      <c r="J377" s="300"/>
      <c r="K377" s="299"/>
      <c r="L377" s="299"/>
      <c r="M377" s="26"/>
      <c r="N377" s="22" t="s">
        <v>836</v>
      </c>
      <c r="O377" s="22" t="s">
        <v>416</v>
      </c>
      <c r="P377" s="240">
        <v>106</v>
      </c>
    </row>
    <row r="378" spans="2:16" ht="11.25" customHeight="1">
      <c r="B378" s="305"/>
      <c r="C378" s="75"/>
      <c r="D378" s="95"/>
      <c r="E378" s="95"/>
      <c r="F378" s="305"/>
      <c r="G378" s="299"/>
      <c r="H378" s="299"/>
      <c r="I378" s="303"/>
      <c r="J378" s="300"/>
      <c r="K378" s="299"/>
      <c r="L378" s="299"/>
      <c r="M378" s="26"/>
      <c r="N378" s="22" t="s">
        <v>836</v>
      </c>
      <c r="O378" s="22" t="s">
        <v>416</v>
      </c>
      <c r="P378" s="240">
        <v>46</v>
      </c>
    </row>
    <row r="379" spans="2:16" ht="11.25" customHeight="1">
      <c r="B379" s="305"/>
      <c r="C379" s="75"/>
      <c r="D379" s="95"/>
      <c r="E379" s="95"/>
      <c r="F379" s="305"/>
      <c r="G379" s="299"/>
      <c r="H379" s="299"/>
      <c r="I379" s="303"/>
      <c r="J379" s="300"/>
      <c r="K379" s="299"/>
      <c r="L379" s="299"/>
      <c r="M379" s="26"/>
      <c r="N379" s="22" t="s">
        <v>836</v>
      </c>
      <c r="O379" s="22" t="s">
        <v>416</v>
      </c>
      <c r="P379" s="240">
        <v>116</v>
      </c>
    </row>
    <row r="380" spans="2:16" ht="11.25" customHeight="1">
      <c r="B380" s="305"/>
      <c r="C380" s="75"/>
      <c r="D380" s="95"/>
      <c r="E380" s="95"/>
      <c r="F380" s="305"/>
      <c r="G380" s="299"/>
      <c r="H380" s="299"/>
      <c r="I380" s="303"/>
      <c r="J380" s="300"/>
      <c r="K380" s="299"/>
      <c r="L380" s="299"/>
      <c r="M380" s="26"/>
      <c r="N380" s="22" t="s">
        <v>836</v>
      </c>
      <c r="O380" s="22" t="s">
        <v>416</v>
      </c>
      <c r="P380" s="240">
        <v>25</v>
      </c>
    </row>
    <row r="381" spans="2:16" ht="11.25" customHeight="1">
      <c r="B381" s="305"/>
      <c r="C381" s="75"/>
      <c r="D381" s="95"/>
      <c r="E381" s="95"/>
      <c r="F381" s="305"/>
      <c r="G381" s="299"/>
      <c r="H381" s="299"/>
      <c r="I381" s="303"/>
      <c r="J381" s="300"/>
      <c r="K381" s="299"/>
      <c r="L381" s="299"/>
      <c r="M381" s="26"/>
      <c r="N381" s="22" t="s">
        <v>836</v>
      </c>
      <c r="O381" s="22" t="s">
        <v>416</v>
      </c>
      <c r="P381" s="240">
        <v>137</v>
      </c>
    </row>
    <row r="382" spans="2:16" ht="11.25" customHeight="1">
      <c r="B382" s="305"/>
      <c r="C382" s="75"/>
      <c r="D382" s="95"/>
      <c r="E382" s="95"/>
      <c r="F382" s="305"/>
      <c r="G382" s="299"/>
      <c r="H382" s="299"/>
      <c r="I382" s="303"/>
      <c r="J382" s="300"/>
      <c r="K382" s="299"/>
      <c r="L382" s="299"/>
      <c r="M382" s="26"/>
      <c r="N382" s="22" t="s">
        <v>836</v>
      </c>
      <c r="O382" s="22" t="s">
        <v>416</v>
      </c>
      <c r="P382" s="240">
        <v>227</v>
      </c>
    </row>
    <row r="383" spans="2:16" ht="11.25" customHeight="1">
      <c r="B383" s="305"/>
      <c r="C383" s="75"/>
      <c r="D383" s="95"/>
      <c r="E383" s="95"/>
      <c r="F383" s="305"/>
      <c r="G383" s="299"/>
      <c r="H383" s="299"/>
      <c r="I383" s="303"/>
      <c r="J383" s="300"/>
      <c r="K383" s="299"/>
      <c r="L383" s="299"/>
      <c r="M383" s="26"/>
      <c r="N383" s="22" t="s">
        <v>836</v>
      </c>
      <c r="O383" s="22" t="s">
        <v>416</v>
      </c>
      <c r="P383" s="240">
        <v>220</v>
      </c>
    </row>
    <row r="384" spans="2:16" ht="11.25" customHeight="1">
      <c r="B384" s="305"/>
      <c r="C384" s="75"/>
      <c r="D384" s="95"/>
      <c r="E384" s="95"/>
      <c r="F384" s="305"/>
      <c r="G384" s="299"/>
      <c r="H384" s="299"/>
      <c r="I384" s="303"/>
      <c r="J384" s="300"/>
      <c r="K384" s="299"/>
      <c r="L384" s="299"/>
      <c r="M384" s="26"/>
      <c r="N384" s="22" t="s">
        <v>836</v>
      </c>
      <c r="O384" s="22" t="s">
        <v>416</v>
      </c>
      <c r="P384" s="240">
        <v>96</v>
      </c>
    </row>
    <row r="385" spans="2:16" ht="11.25" customHeight="1">
      <c r="B385" s="305"/>
      <c r="C385" s="75"/>
      <c r="D385" s="95"/>
      <c r="E385" s="95"/>
      <c r="F385" s="305"/>
      <c r="G385" s="299"/>
      <c r="H385" s="299"/>
      <c r="I385" s="303"/>
      <c r="J385" s="300"/>
      <c r="K385" s="299"/>
      <c r="L385" s="299"/>
      <c r="M385" s="26"/>
      <c r="N385" s="22" t="s">
        <v>836</v>
      </c>
      <c r="O385" s="22" t="s">
        <v>416</v>
      </c>
      <c r="P385" s="240">
        <v>40</v>
      </c>
    </row>
    <row r="386" spans="2:16" ht="11.25" customHeight="1">
      <c r="B386" s="305"/>
      <c r="C386" s="75"/>
      <c r="D386" s="95"/>
      <c r="E386" s="95"/>
      <c r="F386" s="305"/>
      <c r="G386" s="299"/>
      <c r="H386" s="299"/>
      <c r="I386" s="303"/>
      <c r="J386" s="300"/>
      <c r="K386" s="299"/>
      <c r="L386" s="299"/>
      <c r="M386" s="26"/>
      <c r="N386" s="22" t="s">
        <v>836</v>
      </c>
      <c r="O386" s="22" t="s">
        <v>416</v>
      </c>
      <c r="P386" s="240">
        <v>516</v>
      </c>
    </row>
    <row r="387" spans="2:16" ht="11.25" customHeight="1">
      <c r="B387" s="305"/>
      <c r="C387" s="75"/>
      <c r="D387" s="95"/>
      <c r="E387" s="95"/>
      <c r="F387" s="305"/>
      <c r="G387" s="299"/>
      <c r="H387" s="299"/>
      <c r="I387" s="303"/>
      <c r="J387" s="300"/>
      <c r="K387" s="299"/>
      <c r="L387" s="299"/>
      <c r="M387" s="26"/>
      <c r="N387" s="22" t="s">
        <v>836</v>
      </c>
      <c r="O387" s="22" t="s">
        <v>416</v>
      </c>
      <c r="P387" s="240">
        <v>158</v>
      </c>
    </row>
    <row r="388" spans="2:16" ht="11.25" customHeight="1">
      <c r="B388" s="305"/>
      <c r="C388" s="75"/>
      <c r="D388" s="95"/>
      <c r="E388" s="95"/>
      <c r="F388" s="305"/>
      <c r="G388" s="299"/>
      <c r="H388" s="299"/>
      <c r="I388" s="303"/>
      <c r="J388" s="300"/>
      <c r="K388" s="299"/>
      <c r="L388" s="299"/>
      <c r="M388" s="26"/>
      <c r="N388" s="22" t="s">
        <v>836</v>
      </c>
      <c r="O388" s="22" t="s">
        <v>416</v>
      </c>
      <c r="P388" s="240">
        <v>415</v>
      </c>
    </row>
    <row r="389" spans="2:16" ht="11.25" customHeight="1">
      <c r="B389" s="305"/>
      <c r="C389" s="75"/>
      <c r="D389" s="95"/>
      <c r="E389" s="95"/>
      <c r="F389" s="305"/>
      <c r="G389" s="299"/>
      <c r="H389" s="299"/>
      <c r="I389" s="303"/>
      <c r="J389" s="300"/>
      <c r="K389" s="299"/>
      <c r="L389" s="299"/>
      <c r="M389" s="26"/>
      <c r="N389" s="22" t="s">
        <v>836</v>
      </c>
      <c r="O389" s="22" t="s">
        <v>416</v>
      </c>
      <c r="P389" s="240">
        <v>3633</v>
      </c>
    </row>
    <row r="390" spans="2:16" ht="11.25" customHeight="1">
      <c r="B390" s="305"/>
      <c r="C390" s="75"/>
      <c r="D390" s="95"/>
      <c r="E390" s="95"/>
      <c r="F390" s="305"/>
      <c r="G390" s="299"/>
      <c r="H390" s="299"/>
      <c r="I390" s="303"/>
      <c r="J390" s="300"/>
      <c r="K390" s="299"/>
      <c r="L390" s="299"/>
      <c r="M390" s="26"/>
      <c r="N390" s="22" t="s">
        <v>836</v>
      </c>
      <c r="O390" s="22" t="s">
        <v>416</v>
      </c>
      <c r="P390" s="240">
        <v>64</v>
      </c>
    </row>
    <row r="391" spans="2:16" ht="11.25" customHeight="1">
      <c r="B391" s="305"/>
      <c r="C391" s="75"/>
      <c r="D391" s="95"/>
      <c r="E391" s="95"/>
      <c r="F391" s="305"/>
      <c r="G391" s="299"/>
      <c r="H391" s="299"/>
      <c r="I391" s="303"/>
      <c r="J391" s="300"/>
      <c r="K391" s="299"/>
      <c r="L391" s="299"/>
      <c r="M391" s="26"/>
      <c r="N391" s="22" t="s">
        <v>836</v>
      </c>
      <c r="O391" s="22" t="s">
        <v>416</v>
      </c>
      <c r="P391" s="240">
        <v>122</v>
      </c>
    </row>
    <row r="392" spans="2:16" ht="11.25" customHeight="1">
      <c r="B392" s="305"/>
      <c r="C392" s="75"/>
      <c r="D392" s="95"/>
      <c r="E392" s="95"/>
      <c r="F392" s="305"/>
      <c r="G392" s="299"/>
      <c r="H392" s="299"/>
      <c r="I392" s="303"/>
      <c r="J392" s="300"/>
      <c r="K392" s="299"/>
      <c r="L392" s="299"/>
      <c r="M392" s="26"/>
      <c r="N392" s="22" t="s">
        <v>836</v>
      </c>
      <c r="O392" s="22" t="s">
        <v>416</v>
      </c>
      <c r="P392" s="240">
        <v>122</v>
      </c>
    </row>
    <row r="393" spans="2:16" ht="11.25" customHeight="1">
      <c r="B393" s="305"/>
      <c r="C393" s="75"/>
      <c r="D393" s="95"/>
      <c r="E393" s="95"/>
      <c r="F393" s="305"/>
      <c r="G393" s="299"/>
      <c r="H393" s="299"/>
      <c r="I393" s="303"/>
      <c r="J393" s="300"/>
      <c r="K393" s="299"/>
      <c r="L393" s="299"/>
      <c r="M393" s="26"/>
      <c r="N393" s="22" t="s">
        <v>836</v>
      </c>
      <c r="O393" s="22" t="s">
        <v>416</v>
      </c>
      <c r="P393" s="240">
        <v>119</v>
      </c>
    </row>
    <row r="394" spans="2:16" ht="11.25" customHeight="1">
      <c r="B394" s="305"/>
      <c r="C394" s="75"/>
      <c r="D394" s="95"/>
      <c r="E394" s="95"/>
      <c r="F394" s="305"/>
      <c r="G394" s="299"/>
      <c r="H394" s="299"/>
      <c r="I394" s="303"/>
      <c r="J394" s="300"/>
      <c r="K394" s="299"/>
      <c r="L394" s="299"/>
      <c r="M394" s="26"/>
      <c r="N394" s="22" t="s">
        <v>836</v>
      </c>
      <c r="O394" s="22" t="s">
        <v>416</v>
      </c>
      <c r="P394" s="240">
        <v>1865</v>
      </c>
    </row>
    <row r="395" spans="2:16" ht="11.25" customHeight="1">
      <c r="B395" s="305"/>
      <c r="C395" s="75"/>
      <c r="D395" s="95"/>
      <c r="E395" s="95"/>
      <c r="F395" s="305"/>
      <c r="G395" s="299"/>
      <c r="H395" s="299"/>
      <c r="I395" s="303"/>
      <c r="J395" s="300"/>
      <c r="K395" s="299"/>
      <c r="L395" s="299"/>
      <c r="M395" s="26"/>
      <c r="N395" s="22" t="s">
        <v>836</v>
      </c>
      <c r="O395" s="22" t="s">
        <v>416</v>
      </c>
      <c r="P395" s="240">
        <v>314</v>
      </c>
    </row>
    <row r="396" spans="2:16" ht="11.25" customHeight="1">
      <c r="B396" s="305"/>
      <c r="C396" s="75"/>
      <c r="D396" s="95"/>
      <c r="E396" s="95"/>
      <c r="F396" s="305"/>
      <c r="G396" s="299"/>
      <c r="H396" s="299"/>
      <c r="I396" s="303"/>
      <c r="J396" s="300"/>
      <c r="K396" s="299"/>
      <c r="L396" s="299"/>
      <c r="M396" s="26"/>
      <c r="N396" s="22" t="s">
        <v>836</v>
      </c>
      <c r="O396" s="22" t="s">
        <v>416</v>
      </c>
      <c r="P396" s="240">
        <v>2450</v>
      </c>
    </row>
    <row r="397" spans="2:16" ht="11.25" customHeight="1">
      <c r="B397" s="305"/>
      <c r="C397" s="75"/>
      <c r="D397" s="95"/>
      <c r="E397" s="95"/>
      <c r="F397" s="305"/>
      <c r="G397" s="299"/>
      <c r="H397" s="299"/>
      <c r="I397" s="303"/>
      <c r="J397" s="300"/>
      <c r="K397" s="299"/>
      <c r="L397" s="299"/>
      <c r="M397" s="26"/>
      <c r="N397" s="22" t="s">
        <v>836</v>
      </c>
      <c r="O397" s="22" t="s">
        <v>416</v>
      </c>
      <c r="P397" s="240">
        <v>291</v>
      </c>
    </row>
    <row r="398" spans="2:16" ht="11.25" customHeight="1">
      <c r="B398" s="305"/>
      <c r="C398" s="75"/>
      <c r="D398" s="95"/>
      <c r="E398" s="95"/>
      <c r="F398" s="305"/>
      <c r="G398" s="299"/>
      <c r="H398" s="299"/>
      <c r="I398" s="303"/>
      <c r="J398" s="300"/>
      <c r="K398" s="299"/>
      <c r="L398" s="299"/>
      <c r="M398" s="26"/>
      <c r="N398" s="22" t="s">
        <v>836</v>
      </c>
      <c r="O398" s="22" t="s">
        <v>416</v>
      </c>
      <c r="P398" s="240">
        <v>208</v>
      </c>
    </row>
    <row r="399" spans="2:16" ht="11.25" customHeight="1">
      <c r="B399" s="305"/>
      <c r="C399" s="75"/>
      <c r="D399" s="95"/>
      <c r="E399" s="95"/>
      <c r="F399" s="305"/>
      <c r="G399" s="299"/>
      <c r="H399" s="299"/>
      <c r="I399" s="303"/>
      <c r="J399" s="300"/>
      <c r="K399" s="299"/>
      <c r="L399" s="299"/>
      <c r="M399" s="26"/>
      <c r="N399" s="22" t="s">
        <v>836</v>
      </c>
      <c r="O399" s="22" t="s">
        <v>416</v>
      </c>
      <c r="P399" s="240">
        <v>162</v>
      </c>
    </row>
    <row r="400" spans="2:16" ht="11.25" customHeight="1">
      <c r="B400" s="305"/>
      <c r="C400" s="75"/>
      <c r="D400" s="95"/>
      <c r="E400" s="95"/>
      <c r="F400" s="305"/>
      <c r="G400" s="299"/>
      <c r="H400" s="299"/>
      <c r="I400" s="303"/>
      <c r="J400" s="300"/>
      <c r="K400" s="299"/>
      <c r="L400" s="299"/>
      <c r="M400" s="26"/>
      <c r="N400" s="22" t="s">
        <v>836</v>
      </c>
      <c r="O400" s="22" t="s">
        <v>416</v>
      </c>
      <c r="P400" s="240">
        <v>162</v>
      </c>
    </row>
    <row r="401" spans="2:16" ht="11.25" customHeight="1">
      <c r="B401" s="305"/>
      <c r="C401" s="75"/>
      <c r="D401" s="95"/>
      <c r="E401" s="95"/>
      <c r="F401" s="305"/>
      <c r="G401" s="299"/>
      <c r="H401" s="299"/>
      <c r="I401" s="303"/>
      <c r="J401" s="300"/>
      <c r="K401" s="299"/>
      <c r="L401" s="299"/>
      <c r="M401" s="26"/>
      <c r="N401" s="22" t="s">
        <v>836</v>
      </c>
      <c r="O401" s="22" t="s">
        <v>416</v>
      </c>
      <c r="P401" s="240">
        <v>2340</v>
      </c>
    </row>
    <row r="402" spans="2:16" ht="11.25" customHeight="1">
      <c r="B402" s="305"/>
      <c r="C402" s="75"/>
      <c r="D402" s="95"/>
      <c r="E402" s="95"/>
      <c r="F402" s="305"/>
      <c r="G402" s="299"/>
      <c r="H402" s="299"/>
      <c r="I402" s="303"/>
      <c r="J402" s="300"/>
      <c r="K402" s="299"/>
      <c r="L402" s="299"/>
      <c r="M402" s="26"/>
      <c r="N402" s="22" t="s">
        <v>836</v>
      </c>
      <c r="O402" s="22" t="s">
        <v>416</v>
      </c>
      <c r="P402" s="240">
        <v>823</v>
      </c>
    </row>
    <row r="403" spans="2:16" ht="11.25" customHeight="1">
      <c r="B403" s="305"/>
      <c r="C403" s="75"/>
      <c r="D403" s="95"/>
      <c r="E403" s="95"/>
      <c r="F403" s="305"/>
      <c r="G403" s="299"/>
      <c r="H403" s="299"/>
      <c r="I403" s="303"/>
      <c r="J403" s="300"/>
      <c r="K403" s="299"/>
      <c r="L403" s="299"/>
      <c r="M403" s="26"/>
      <c r="N403" s="22" t="s">
        <v>836</v>
      </c>
      <c r="O403" s="22" t="s">
        <v>416</v>
      </c>
      <c r="P403" s="240">
        <v>238</v>
      </c>
    </row>
    <row r="404" spans="2:16" ht="11.25" customHeight="1">
      <c r="B404" s="305"/>
      <c r="C404" s="75"/>
      <c r="D404" s="95"/>
      <c r="E404" s="95"/>
      <c r="F404" s="305"/>
      <c r="G404" s="299"/>
      <c r="H404" s="299"/>
      <c r="I404" s="303"/>
      <c r="J404" s="300"/>
      <c r="K404" s="299"/>
      <c r="L404" s="299"/>
      <c r="M404" s="26"/>
      <c r="N404" s="22" t="s">
        <v>836</v>
      </c>
      <c r="O404" s="22" t="s">
        <v>416</v>
      </c>
      <c r="P404" s="240">
        <v>175</v>
      </c>
    </row>
    <row r="405" spans="2:16" ht="11.25" customHeight="1">
      <c r="B405" s="305"/>
      <c r="C405" s="75"/>
      <c r="D405" s="95"/>
      <c r="E405" s="95"/>
      <c r="F405" s="305"/>
      <c r="G405" s="299"/>
      <c r="H405" s="299"/>
      <c r="I405" s="303"/>
      <c r="J405" s="300"/>
      <c r="K405" s="299"/>
      <c r="L405" s="299"/>
      <c r="M405" s="26"/>
      <c r="N405" s="22" t="s">
        <v>836</v>
      </c>
      <c r="O405" s="22" t="s">
        <v>416</v>
      </c>
      <c r="P405" s="240">
        <v>722</v>
      </c>
    </row>
    <row r="406" spans="2:16" ht="11.25" customHeight="1">
      <c r="B406" s="305"/>
      <c r="C406" s="75"/>
      <c r="D406" s="95"/>
      <c r="E406" s="95"/>
      <c r="F406" s="305"/>
      <c r="G406" s="299"/>
      <c r="H406" s="299"/>
      <c r="I406" s="303"/>
      <c r="J406" s="300"/>
      <c r="K406" s="299"/>
      <c r="L406" s="299"/>
      <c r="M406" s="26"/>
      <c r="N406" s="22" t="s">
        <v>836</v>
      </c>
      <c r="O406" s="22" t="s">
        <v>416</v>
      </c>
      <c r="P406" s="240">
        <v>298</v>
      </c>
    </row>
    <row r="407" spans="2:16" ht="11.25" customHeight="1">
      <c r="B407" s="305"/>
      <c r="C407" s="75"/>
      <c r="D407" s="95"/>
      <c r="E407" s="95"/>
      <c r="F407" s="305"/>
      <c r="G407" s="299"/>
      <c r="H407" s="299"/>
      <c r="I407" s="303"/>
      <c r="J407" s="300"/>
      <c r="K407" s="299"/>
      <c r="L407" s="299"/>
      <c r="M407" s="26"/>
      <c r="N407" s="22" t="s">
        <v>836</v>
      </c>
      <c r="O407" s="22" t="s">
        <v>416</v>
      </c>
      <c r="P407" s="240">
        <v>149</v>
      </c>
    </row>
    <row r="408" spans="2:16" ht="11.25" customHeight="1">
      <c r="B408" s="305"/>
      <c r="C408" s="75"/>
      <c r="D408" s="95"/>
      <c r="E408" s="95"/>
      <c r="F408" s="305"/>
      <c r="G408" s="299"/>
      <c r="H408" s="299"/>
      <c r="I408" s="303"/>
      <c r="J408" s="300"/>
      <c r="K408" s="299"/>
      <c r="L408" s="299"/>
      <c r="M408" s="26"/>
      <c r="N408" s="22" t="s">
        <v>836</v>
      </c>
      <c r="O408" s="22" t="s">
        <v>416</v>
      </c>
      <c r="P408" s="240">
        <v>985</v>
      </c>
    </row>
    <row r="409" spans="2:16" ht="11.25" customHeight="1">
      <c r="B409" s="305"/>
      <c r="C409" s="75"/>
      <c r="D409" s="95"/>
      <c r="E409" s="95"/>
      <c r="F409" s="305"/>
      <c r="G409" s="299"/>
      <c r="H409" s="299"/>
      <c r="I409" s="303"/>
      <c r="J409" s="300"/>
      <c r="K409" s="299"/>
      <c r="L409" s="299"/>
      <c r="M409" s="26"/>
      <c r="N409" s="22" t="s">
        <v>836</v>
      </c>
      <c r="O409" s="22" t="s">
        <v>416</v>
      </c>
      <c r="P409" s="240">
        <v>60</v>
      </c>
    </row>
    <row r="410" spans="2:16" ht="11.25" customHeight="1">
      <c r="B410" s="305"/>
      <c r="C410" s="75"/>
      <c r="D410" s="95"/>
      <c r="E410" s="95"/>
      <c r="F410" s="305"/>
      <c r="G410" s="299"/>
      <c r="H410" s="299"/>
      <c r="I410" s="303"/>
      <c r="J410" s="300"/>
      <c r="K410" s="299"/>
      <c r="L410" s="299"/>
      <c r="M410" s="26"/>
      <c r="N410" s="22" t="s">
        <v>836</v>
      </c>
      <c r="O410" s="22" t="s">
        <v>416</v>
      </c>
      <c r="P410" s="240">
        <v>255</v>
      </c>
    </row>
    <row r="411" spans="2:16" ht="11.25" customHeight="1">
      <c r="B411" s="305"/>
      <c r="C411" s="75"/>
      <c r="D411" s="95"/>
      <c r="E411" s="95"/>
      <c r="F411" s="305"/>
      <c r="G411" s="299"/>
      <c r="H411" s="299"/>
      <c r="I411" s="303"/>
      <c r="J411" s="300"/>
      <c r="K411" s="299"/>
      <c r="L411" s="299"/>
      <c r="M411" s="26"/>
      <c r="N411" s="22" t="s">
        <v>836</v>
      </c>
      <c r="O411" s="22" t="s">
        <v>416</v>
      </c>
      <c r="P411" s="240">
        <v>426</v>
      </c>
    </row>
    <row r="412" spans="2:16" ht="11.25" customHeight="1">
      <c r="B412" s="305"/>
      <c r="C412" s="75"/>
      <c r="D412" s="95"/>
      <c r="E412" s="95"/>
      <c r="F412" s="305"/>
      <c r="G412" s="299"/>
      <c r="H412" s="299"/>
      <c r="I412" s="303"/>
      <c r="J412" s="300"/>
      <c r="K412" s="299"/>
      <c r="L412" s="299"/>
      <c r="M412" s="26"/>
      <c r="N412" s="22" t="s">
        <v>836</v>
      </c>
      <c r="O412" s="22" t="s">
        <v>416</v>
      </c>
      <c r="P412" s="240">
        <v>112</v>
      </c>
    </row>
    <row r="413" spans="2:16" ht="11.25" customHeight="1">
      <c r="B413" s="305"/>
      <c r="C413" s="75"/>
      <c r="D413" s="95"/>
      <c r="E413" s="95"/>
      <c r="F413" s="305"/>
      <c r="G413" s="299"/>
      <c r="H413" s="299"/>
      <c r="I413" s="303"/>
      <c r="J413" s="300"/>
      <c r="K413" s="299"/>
      <c r="L413" s="299"/>
      <c r="M413" s="26"/>
      <c r="N413" s="22" t="s">
        <v>836</v>
      </c>
      <c r="O413" s="22" t="s">
        <v>416</v>
      </c>
      <c r="P413" s="240">
        <v>737</v>
      </c>
    </row>
    <row r="414" spans="2:16" ht="11.25" customHeight="1">
      <c r="B414" s="305"/>
      <c r="C414" s="75"/>
      <c r="D414" s="95"/>
      <c r="E414" s="95"/>
      <c r="F414" s="305"/>
      <c r="G414" s="299"/>
      <c r="H414" s="299"/>
      <c r="I414" s="303"/>
      <c r="J414" s="300"/>
      <c r="K414" s="299"/>
      <c r="L414" s="299"/>
      <c r="M414" s="26"/>
      <c r="N414" s="22" t="s">
        <v>836</v>
      </c>
      <c r="O414" s="22" t="s">
        <v>416</v>
      </c>
      <c r="P414" s="240">
        <v>403</v>
      </c>
    </row>
    <row r="415" spans="2:16" ht="11.25" customHeight="1">
      <c r="B415" s="305"/>
      <c r="C415" s="75"/>
      <c r="D415" s="95"/>
      <c r="E415" s="95"/>
      <c r="F415" s="305"/>
      <c r="G415" s="299"/>
      <c r="H415" s="299"/>
      <c r="I415" s="303"/>
      <c r="J415" s="300"/>
      <c r="K415" s="299"/>
      <c r="L415" s="299"/>
      <c r="M415" s="26"/>
      <c r="N415" s="22" t="s">
        <v>836</v>
      </c>
      <c r="O415" s="22" t="s">
        <v>416</v>
      </c>
      <c r="P415" s="240">
        <v>1663</v>
      </c>
    </row>
    <row r="416" spans="2:16" ht="11.25" customHeight="1">
      <c r="B416" s="305"/>
      <c r="C416" s="75"/>
      <c r="D416" s="95"/>
      <c r="E416" s="95"/>
      <c r="F416" s="305"/>
      <c r="G416" s="299"/>
      <c r="H416" s="299"/>
      <c r="I416" s="303"/>
      <c r="J416" s="300"/>
      <c r="K416" s="299"/>
      <c r="L416" s="299"/>
      <c r="M416" s="26"/>
      <c r="N416" s="22" t="s">
        <v>836</v>
      </c>
      <c r="O416" s="22" t="s">
        <v>416</v>
      </c>
      <c r="P416" s="240">
        <v>152</v>
      </c>
    </row>
    <row r="417" spans="2:16" ht="11.25" customHeight="1">
      <c r="B417" s="305"/>
      <c r="C417" s="75"/>
      <c r="D417" s="95"/>
      <c r="E417" s="95"/>
      <c r="F417" s="305"/>
      <c r="G417" s="299"/>
      <c r="H417" s="299"/>
      <c r="I417" s="303"/>
      <c r="J417" s="300"/>
      <c r="K417" s="299"/>
      <c r="L417" s="299"/>
      <c r="M417" s="26"/>
      <c r="N417" s="22" t="s">
        <v>836</v>
      </c>
      <c r="O417" s="22" t="s">
        <v>416</v>
      </c>
      <c r="P417" s="240">
        <v>3</v>
      </c>
    </row>
    <row r="418" spans="2:16" ht="11.25" customHeight="1">
      <c r="B418" s="305"/>
      <c r="C418" s="75"/>
      <c r="D418" s="95"/>
      <c r="E418" s="95"/>
      <c r="F418" s="305"/>
      <c r="G418" s="299"/>
      <c r="H418" s="299"/>
      <c r="I418" s="303"/>
      <c r="J418" s="300"/>
      <c r="K418" s="299"/>
      <c r="L418" s="299"/>
      <c r="M418" s="26"/>
      <c r="N418" s="22" t="s">
        <v>836</v>
      </c>
      <c r="O418" s="22" t="s">
        <v>416</v>
      </c>
      <c r="P418" s="240">
        <v>2711</v>
      </c>
    </row>
    <row r="419" spans="2:16" ht="11.25" customHeight="1">
      <c r="B419" s="305"/>
      <c r="C419" s="75"/>
      <c r="D419" s="95"/>
      <c r="E419" s="95"/>
      <c r="F419" s="305"/>
      <c r="G419" s="299"/>
      <c r="H419" s="299"/>
      <c r="I419" s="303"/>
      <c r="J419" s="300"/>
      <c r="K419" s="299"/>
      <c r="L419" s="299"/>
      <c r="M419" s="26"/>
      <c r="N419" s="22" t="s">
        <v>836</v>
      </c>
      <c r="O419" s="22" t="s">
        <v>416</v>
      </c>
      <c r="P419" s="240">
        <v>1448</v>
      </c>
    </row>
    <row r="420" spans="2:16" ht="11.25" customHeight="1">
      <c r="B420" s="305"/>
      <c r="C420" s="75"/>
      <c r="D420" s="95"/>
      <c r="E420" s="95"/>
      <c r="F420" s="305"/>
      <c r="G420" s="299"/>
      <c r="H420" s="299"/>
      <c r="I420" s="303"/>
      <c r="J420" s="300"/>
      <c r="K420" s="299"/>
      <c r="L420" s="299"/>
      <c r="M420" s="26"/>
      <c r="N420" s="22" t="s">
        <v>836</v>
      </c>
      <c r="O420" s="22" t="s">
        <v>416</v>
      </c>
      <c r="P420" s="240">
        <v>35</v>
      </c>
    </row>
    <row r="421" spans="2:16" ht="11.25" customHeight="1">
      <c r="B421" s="305"/>
      <c r="C421" s="75"/>
      <c r="D421" s="95"/>
      <c r="E421" s="95"/>
      <c r="F421" s="305"/>
      <c r="G421" s="299"/>
      <c r="H421" s="299"/>
      <c r="I421" s="303"/>
      <c r="J421" s="300"/>
      <c r="K421" s="299"/>
      <c r="L421" s="299"/>
      <c r="M421" s="26"/>
      <c r="N421" s="22" t="s">
        <v>836</v>
      </c>
      <c r="O421" s="22" t="s">
        <v>416</v>
      </c>
      <c r="P421" s="240">
        <v>532</v>
      </c>
    </row>
    <row r="422" spans="2:16" ht="11.25" customHeight="1">
      <c r="B422" s="305"/>
      <c r="C422" s="75"/>
      <c r="D422" s="95"/>
      <c r="E422" s="95"/>
      <c r="F422" s="305"/>
      <c r="G422" s="299"/>
      <c r="H422" s="299"/>
      <c r="I422" s="303"/>
      <c r="J422" s="300"/>
      <c r="K422" s="299"/>
      <c r="L422" s="299"/>
      <c r="M422" s="26"/>
      <c r="N422" s="22" t="s">
        <v>836</v>
      </c>
      <c r="O422" s="22" t="s">
        <v>416</v>
      </c>
      <c r="P422" s="240">
        <v>344</v>
      </c>
    </row>
    <row r="423" spans="2:16" ht="11.25" customHeight="1">
      <c r="B423" s="305"/>
      <c r="C423" s="75"/>
      <c r="D423" s="95"/>
      <c r="E423" s="95"/>
      <c r="F423" s="305"/>
      <c r="G423" s="299"/>
      <c r="H423" s="299"/>
      <c r="I423" s="303"/>
      <c r="J423" s="300"/>
      <c r="K423" s="299"/>
      <c r="L423" s="299"/>
      <c r="M423" s="26"/>
      <c r="N423" s="22" t="s">
        <v>836</v>
      </c>
      <c r="O423" s="22" t="s">
        <v>416</v>
      </c>
      <c r="P423" s="240">
        <v>1874</v>
      </c>
    </row>
    <row r="424" spans="2:16" ht="11.25" customHeight="1">
      <c r="B424" s="305"/>
      <c r="C424" s="75"/>
      <c r="D424" s="95"/>
      <c r="E424" s="95"/>
      <c r="F424" s="305"/>
      <c r="G424" s="299"/>
      <c r="H424" s="299"/>
      <c r="I424" s="303"/>
      <c r="J424" s="300"/>
      <c r="K424" s="299"/>
      <c r="L424" s="299"/>
      <c r="M424" s="26"/>
      <c r="N424" s="22" t="s">
        <v>836</v>
      </c>
      <c r="O424" s="22" t="s">
        <v>416</v>
      </c>
      <c r="P424" s="240">
        <v>50</v>
      </c>
    </row>
    <row r="425" spans="2:16" ht="11.25" customHeight="1">
      <c r="B425" s="305"/>
      <c r="C425" s="75"/>
      <c r="D425" s="95"/>
      <c r="E425" s="95"/>
      <c r="F425" s="305"/>
      <c r="G425" s="299"/>
      <c r="H425" s="299"/>
      <c r="I425" s="303"/>
      <c r="J425" s="300"/>
      <c r="K425" s="299"/>
      <c r="L425" s="299"/>
      <c r="M425" s="26"/>
      <c r="N425" s="22" t="s">
        <v>836</v>
      </c>
      <c r="O425" s="22" t="s">
        <v>416</v>
      </c>
      <c r="P425" s="240">
        <v>496</v>
      </c>
    </row>
    <row r="426" spans="2:16" ht="11.25" customHeight="1">
      <c r="B426" s="305"/>
      <c r="C426" s="75"/>
      <c r="D426" s="95"/>
      <c r="E426" s="95"/>
      <c r="F426" s="305"/>
      <c r="G426" s="299"/>
      <c r="H426" s="299"/>
      <c r="I426" s="303"/>
      <c r="J426" s="300"/>
      <c r="K426" s="299"/>
      <c r="L426" s="299"/>
      <c r="M426" s="26"/>
      <c r="N426" s="22" t="s">
        <v>836</v>
      </c>
      <c r="O426" s="22" t="s">
        <v>416</v>
      </c>
      <c r="P426" s="240">
        <v>922</v>
      </c>
    </row>
    <row r="427" spans="2:16" ht="11.25" customHeight="1">
      <c r="B427" s="305"/>
      <c r="C427" s="75"/>
      <c r="D427" s="95"/>
      <c r="E427" s="95"/>
      <c r="F427" s="305"/>
      <c r="G427" s="299"/>
      <c r="H427" s="299"/>
      <c r="I427" s="303"/>
      <c r="J427" s="300"/>
      <c r="K427" s="299"/>
      <c r="L427" s="299"/>
      <c r="M427" s="26"/>
      <c r="N427" s="22" t="s">
        <v>836</v>
      </c>
      <c r="O427" s="22" t="s">
        <v>416</v>
      </c>
      <c r="P427" s="240">
        <v>248</v>
      </c>
    </row>
    <row r="428" spans="2:16" ht="11.25" customHeight="1">
      <c r="B428" s="305"/>
      <c r="C428" s="75"/>
      <c r="D428" s="95"/>
      <c r="E428" s="95"/>
      <c r="F428" s="305"/>
      <c r="G428" s="299"/>
      <c r="H428" s="299"/>
      <c r="I428" s="303"/>
      <c r="J428" s="300"/>
      <c r="K428" s="299"/>
      <c r="L428" s="299"/>
      <c r="M428" s="26"/>
      <c r="N428" s="22" t="s">
        <v>836</v>
      </c>
      <c r="O428" s="22" t="s">
        <v>416</v>
      </c>
      <c r="P428" s="240">
        <v>1957</v>
      </c>
    </row>
    <row r="429" spans="2:16" ht="11.25" customHeight="1">
      <c r="B429" s="305"/>
      <c r="C429" s="75"/>
      <c r="D429" s="95"/>
      <c r="E429" s="95"/>
      <c r="F429" s="305"/>
      <c r="G429" s="299"/>
      <c r="H429" s="299"/>
      <c r="I429" s="303"/>
      <c r="J429" s="300"/>
      <c r="K429" s="299"/>
      <c r="L429" s="299"/>
      <c r="M429" s="26"/>
      <c r="N429" s="22" t="s">
        <v>836</v>
      </c>
      <c r="O429" s="22" t="s">
        <v>416</v>
      </c>
      <c r="P429" s="240">
        <v>238</v>
      </c>
    </row>
    <row r="430" spans="2:16" ht="11.25" customHeight="1">
      <c r="B430" s="305"/>
      <c r="C430" s="75"/>
      <c r="D430" s="95"/>
      <c r="E430" s="95"/>
      <c r="F430" s="305"/>
      <c r="G430" s="299"/>
      <c r="H430" s="299"/>
      <c r="I430" s="303"/>
      <c r="J430" s="300"/>
      <c r="K430" s="299"/>
      <c r="L430" s="299"/>
      <c r="M430" s="26"/>
      <c r="N430" s="22" t="s">
        <v>836</v>
      </c>
      <c r="O430" s="22" t="s">
        <v>416</v>
      </c>
      <c r="P430" s="240">
        <v>195</v>
      </c>
    </row>
    <row r="431" spans="2:16" ht="11.25" customHeight="1">
      <c r="B431" s="305"/>
      <c r="C431" s="75"/>
      <c r="D431" s="95"/>
      <c r="E431" s="95"/>
      <c r="F431" s="305"/>
      <c r="G431" s="299"/>
      <c r="H431" s="299"/>
      <c r="I431" s="303"/>
      <c r="J431" s="300"/>
      <c r="K431" s="299"/>
      <c r="L431" s="299"/>
      <c r="M431" s="26"/>
      <c r="N431" s="22" t="s">
        <v>836</v>
      </c>
      <c r="O431" s="22" t="s">
        <v>416</v>
      </c>
      <c r="P431" s="240">
        <v>69</v>
      </c>
    </row>
    <row r="432" spans="2:16" ht="11.25" customHeight="1">
      <c r="B432" s="305"/>
      <c r="C432" s="75"/>
      <c r="D432" s="95"/>
      <c r="E432" s="95"/>
      <c r="F432" s="305"/>
      <c r="G432" s="299"/>
      <c r="H432" s="299"/>
      <c r="I432" s="303"/>
      <c r="J432" s="300"/>
      <c r="K432" s="299"/>
      <c r="L432" s="299"/>
      <c r="M432" s="26"/>
      <c r="N432" s="22" t="s">
        <v>836</v>
      </c>
      <c r="O432" s="22" t="s">
        <v>416</v>
      </c>
      <c r="P432" s="240">
        <v>411</v>
      </c>
    </row>
    <row r="433" spans="2:16" ht="11.25" customHeight="1">
      <c r="B433" s="305"/>
      <c r="C433" s="75"/>
      <c r="D433" s="95"/>
      <c r="E433" s="95"/>
      <c r="F433" s="305"/>
      <c r="G433" s="299"/>
      <c r="H433" s="299"/>
      <c r="I433" s="303"/>
      <c r="J433" s="300"/>
      <c r="K433" s="299"/>
      <c r="L433" s="299"/>
      <c r="M433" s="26"/>
      <c r="N433" s="22" t="s">
        <v>836</v>
      </c>
      <c r="O433" s="22" t="s">
        <v>416</v>
      </c>
      <c r="P433" s="240">
        <v>26</v>
      </c>
    </row>
    <row r="434" spans="2:16" ht="11.25" customHeight="1">
      <c r="B434" s="305"/>
      <c r="C434" s="75"/>
      <c r="D434" s="95"/>
      <c r="E434" s="95"/>
      <c r="F434" s="305"/>
      <c r="G434" s="299"/>
      <c r="H434" s="299"/>
      <c r="I434" s="303"/>
      <c r="J434" s="300"/>
      <c r="K434" s="299"/>
      <c r="L434" s="299"/>
      <c r="M434" s="26"/>
      <c r="N434" s="22" t="s">
        <v>836</v>
      </c>
      <c r="O434" s="22" t="s">
        <v>416</v>
      </c>
      <c r="P434" s="240">
        <v>104</v>
      </c>
    </row>
    <row r="435" spans="2:16" ht="11.25" customHeight="1">
      <c r="B435" s="305"/>
      <c r="C435" s="75"/>
      <c r="D435" s="95"/>
      <c r="E435" s="95"/>
      <c r="F435" s="305"/>
      <c r="G435" s="299"/>
      <c r="H435" s="299"/>
      <c r="I435" s="303"/>
      <c r="J435" s="300"/>
      <c r="K435" s="299"/>
      <c r="L435" s="299"/>
      <c r="M435" s="26"/>
      <c r="N435" s="22" t="s">
        <v>836</v>
      </c>
      <c r="O435" s="22" t="s">
        <v>416</v>
      </c>
      <c r="P435" s="240">
        <v>684</v>
      </c>
    </row>
    <row r="436" spans="2:16" ht="11.25" customHeight="1">
      <c r="B436" s="305"/>
      <c r="C436" s="75"/>
      <c r="D436" s="95"/>
      <c r="E436" s="95"/>
      <c r="F436" s="305"/>
      <c r="G436" s="299"/>
      <c r="H436" s="299"/>
      <c r="I436" s="303"/>
      <c r="J436" s="300"/>
      <c r="K436" s="299"/>
      <c r="L436" s="299"/>
      <c r="M436" s="26"/>
      <c r="N436" s="22" t="s">
        <v>836</v>
      </c>
      <c r="O436" s="22" t="s">
        <v>416</v>
      </c>
      <c r="P436" s="240">
        <v>78</v>
      </c>
    </row>
    <row r="437" spans="2:16" ht="11.25" customHeight="1">
      <c r="B437" s="305"/>
      <c r="C437" s="75"/>
      <c r="D437" s="95"/>
      <c r="E437" s="95"/>
      <c r="F437" s="305"/>
      <c r="G437" s="299"/>
      <c r="H437" s="299"/>
      <c r="I437" s="303"/>
      <c r="J437" s="300"/>
      <c r="K437" s="299"/>
      <c r="L437" s="299"/>
      <c r="M437" s="95"/>
      <c r="N437" s="22" t="s">
        <v>836</v>
      </c>
      <c r="O437" s="22" t="s">
        <v>416</v>
      </c>
      <c r="P437" s="240">
        <v>72</v>
      </c>
    </row>
    <row r="438" spans="2:16" ht="11.25" customHeight="1">
      <c r="B438" s="305"/>
      <c r="C438" s="75"/>
      <c r="D438" s="95"/>
      <c r="E438" s="95"/>
      <c r="F438" s="305"/>
      <c r="G438" s="299"/>
      <c r="H438" s="299"/>
      <c r="I438" s="303"/>
      <c r="J438" s="300"/>
      <c r="K438" s="299"/>
      <c r="L438" s="299"/>
      <c r="M438" s="95"/>
      <c r="N438" s="22" t="s">
        <v>836</v>
      </c>
      <c r="O438" s="22" t="s">
        <v>416</v>
      </c>
      <c r="P438" s="240">
        <v>995</v>
      </c>
    </row>
    <row r="439" spans="2:16" ht="11.25" customHeight="1">
      <c r="B439" s="305"/>
      <c r="C439" s="75"/>
      <c r="D439" s="95"/>
      <c r="E439" s="95"/>
      <c r="F439" s="305"/>
      <c r="G439" s="299"/>
      <c r="H439" s="299"/>
      <c r="I439" s="303"/>
      <c r="J439" s="300"/>
      <c r="K439" s="299"/>
      <c r="L439" s="299"/>
      <c r="M439" s="95"/>
      <c r="N439" s="22" t="s">
        <v>836</v>
      </c>
      <c r="O439" s="22" t="s">
        <v>416</v>
      </c>
      <c r="P439" s="240">
        <v>357</v>
      </c>
    </row>
    <row r="440" spans="2:16" ht="11.25" customHeight="1">
      <c r="B440" s="305"/>
      <c r="C440" s="75"/>
      <c r="D440" s="95"/>
      <c r="E440" s="95"/>
      <c r="F440" s="305"/>
      <c r="G440" s="299"/>
      <c r="H440" s="299"/>
      <c r="I440" s="303"/>
      <c r="J440" s="300"/>
      <c r="K440" s="299"/>
      <c r="L440" s="299"/>
      <c r="M440" s="26"/>
      <c r="N440" s="22" t="s">
        <v>836</v>
      </c>
      <c r="O440" s="22" t="s">
        <v>416</v>
      </c>
      <c r="P440" s="240">
        <v>301</v>
      </c>
    </row>
    <row r="441" spans="2:16" ht="11.25" customHeight="1">
      <c r="B441" s="305"/>
      <c r="C441" s="75"/>
      <c r="D441" s="95"/>
      <c r="E441" s="95"/>
      <c r="F441" s="305"/>
      <c r="G441" s="299"/>
      <c r="H441" s="299"/>
      <c r="I441" s="303"/>
      <c r="J441" s="300"/>
      <c r="K441" s="299"/>
      <c r="L441" s="299"/>
      <c r="M441" s="26"/>
      <c r="N441" s="22" t="s">
        <v>836</v>
      </c>
      <c r="O441" s="22" t="s">
        <v>416</v>
      </c>
      <c r="P441" s="240">
        <v>266</v>
      </c>
    </row>
    <row r="442" spans="2:16" ht="11.25" customHeight="1">
      <c r="B442" s="305"/>
      <c r="C442" s="75"/>
      <c r="D442" s="95"/>
      <c r="E442" s="95"/>
      <c r="F442" s="305"/>
      <c r="G442" s="299"/>
      <c r="H442" s="299"/>
      <c r="I442" s="303"/>
      <c r="J442" s="300"/>
      <c r="K442" s="299"/>
      <c r="L442" s="299"/>
      <c r="M442" s="26"/>
      <c r="N442" s="22" t="s">
        <v>836</v>
      </c>
      <c r="O442" s="22" t="s">
        <v>416</v>
      </c>
      <c r="P442" s="240">
        <v>1088</v>
      </c>
    </row>
    <row r="443" spans="2:16" ht="11.25" customHeight="1">
      <c r="B443" s="305"/>
      <c r="C443" s="75"/>
      <c r="D443" s="95"/>
      <c r="E443" s="95"/>
      <c r="F443" s="305"/>
      <c r="G443" s="299"/>
      <c r="H443" s="299"/>
      <c r="I443" s="303"/>
      <c r="J443" s="300"/>
      <c r="K443" s="299"/>
      <c r="L443" s="299"/>
      <c r="M443" s="26"/>
      <c r="N443" s="22" t="s">
        <v>836</v>
      </c>
      <c r="O443" s="22" t="s">
        <v>416</v>
      </c>
      <c r="P443" s="240">
        <v>162</v>
      </c>
    </row>
    <row r="444" spans="2:16" ht="11.25" customHeight="1">
      <c r="B444" s="305"/>
      <c r="C444" s="75"/>
      <c r="D444" s="95"/>
      <c r="E444" s="95"/>
      <c r="F444" s="305"/>
      <c r="G444" s="299"/>
      <c r="H444" s="299"/>
      <c r="I444" s="303"/>
      <c r="J444" s="300"/>
      <c r="K444" s="299"/>
      <c r="L444" s="299"/>
      <c r="M444" s="26"/>
      <c r="N444" s="22" t="s">
        <v>836</v>
      </c>
      <c r="O444" s="22" t="s">
        <v>416</v>
      </c>
      <c r="P444" s="240">
        <v>450</v>
      </c>
    </row>
    <row r="445" spans="2:16" ht="11.25" customHeight="1">
      <c r="B445" s="305"/>
      <c r="C445" s="75"/>
      <c r="D445" s="95"/>
      <c r="E445" s="95"/>
      <c r="F445" s="305"/>
      <c r="G445" s="299"/>
      <c r="H445" s="299"/>
      <c r="I445" s="303"/>
      <c r="J445" s="300"/>
      <c r="K445" s="299"/>
      <c r="L445" s="299"/>
      <c r="M445" s="95"/>
      <c r="N445" s="22" t="s">
        <v>836</v>
      </c>
      <c r="O445" s="22" t="s">
        <v>416</v>
      </c>
      <c r="P445" s="240">
        <v>708</v>
      </c>
    </row>
    <row r="446" spans="2:16" ht="11.25" customHeight="1">
      <c r="B446" s="305"/>
      <c r="C446" s="75"/>
      <c r="D446" s="95"/>
      <c r="E446" s="95"/>
      <c r="F446" s="305"/>
      <c r="G446" s="299"/>
      <c r="H446" s="299"/>
      <c r="I446" s="303"/>
      <c r="J446" s="300"/>
      <c r="K446" s="299"/>
      <c r="L446" s="299"/>
      <c r="M446" s="95"/>
      <c r="N446" s="22" t="s">
        <v>836</v>
      </c>
      <c r="O446" s="22" t="s">
        <v>416</v>
      </c>
      <c r="P446" s="240">
        <v>466</v>
      </c>
    </row>
    <row r="447" spans="2:16" ht="11.25" customHeight="1">
      <c r="B447" s="305"/>
      <c r="C447" s="75"/>
      <c r="D447" s="95"/>
      <c r="E447" s="95"/>
      <c r="F447" s="305"/>
      <c r="G447" s="299"/>
      <c r="H447" s="299"/>
      <c r="I447" s="303"/>
      <c r="J447" s="300"/>
      <c r="K447" s="299"/>
      <c r="L447" s="299"/>
      <c r="M447" s="95"/>
      <c r="N447" s="22" t="s">
        <v>836</v>
      </c>
      <c r="O447" s="22" t="s">
        <v>416</v>
      </c>
      <c r="P447" s="240">
        <v>188</v>
      </c>
    </row>
    <row r="448" spans="2:16" ht="11.25" customHeight="1">
      <c r="B448" s="305"/>
      <c r="C448" s="75"/>
      <c r="D448" s="95"/>
      <c r="E448" s="95"/>
      <c r="F448" s="305"/>
      <c r="G448" s="299"/>
      <c r="H448" s="299"/>
      <c r="I448" s="303"/>
      <c r="J448" s="300"/>
      <c r="K448" s="299"/>
      <c r="L448" s="299"/>
      <c r="M448" s="26"/>
      <c r="N448" s="22" t="s">
        <v>836</v>
      </c>
      <c r="O448" s="22" t="s">
        <v>416</v>
      </c>
      <c r="P448" s="240">
        <v>300</v>
      </c>
    </row>
    <row r="449" spans="2:16" ht="11.25" customHeight="1">
      <c r="B449" s="305"/>
      <c r="C449" s="75"/>
      <c r="D449" s="95"/>
      <c r="E449" s="95"/>
      <c r="F449" s="305"/>
      <c r="G449" s="299"/>
      <c r="H449" s="299"/>
      <c r="I449" s="303"/>
      <c r="J449" s="300"/>
      <c r="K449" s="299"/>
      <c r="L449" s="299"/>
      <c r="M449" s="26"/>
      <c r="N449" s="22" t="s">
        <v>836</v>
      </c>
      <c r="O449" s="22" t="s">
        <v>416</v>
      </c>
      <c r="P449" s="240">
        <v>50</v>
      </c>
    </row>
    <row r="450" spans="2:16" ht="11.25" customHeight="1">
      <c r="B450" s="305"/>
      <c r="C450" s="75"/>
      <c r="D450" s="95"/>
      <c r="E450" s="95"/>
      <c r="F450" s="305"/>
      <c r="G450" s="299"/>
      <c r="H450" s="299"/>
      <c r="I450" s="303"/>
      <c r="J450" s="300"/>
      <c r="K450" s="299"/>
      <c r="L450" s="299"/>
      <c r="M450" s="26"/>
      <c r="N450" s="22" t="s">
        <v>836</v>
      </c>
      <c r="O450" s="22" t="s">
        <v>416</v>
      </c>
      <c r="P450" s="240">
        <v>532</v>
      </c>
    </row>
    <row r="451" spans="2:16" ht="11.25" customHeight="1">
      <c r="B451" s="305"/>
      <c r="C451" s="75"/>
      <c r="D451" s="95"/>
      <c r="E451" s="95"/>
      <c r="F451" s="305"/>
      <c r="G451" s="299"/>
      <c r="H451" s="299"/>
      <c r="I451" s="303"/>
      <c r="J451" s="300"/>
      <c r="K451" s="299"/>
      <c r="L451" s="299"/>
      <c r="M451" s="26"/>
      <c r="N451" s="22" t="s">
        <v>836</v>
      </c>
      <c r="O451" s="22" t="s">
        <v>416</v>
      </c>
      <c r="P451" s="240">
        <v>89</v>
      </c>
    </row>
    <row r="452" spans="2:16" ht="11.25" customHeight="1">
      <c r="B452" s="305"/>
      <c r="C452" s="75"/>
      <c r="D452" s="95"/>
      <c r="E452" s="95"/>
      <c r="F452" s="305"/>
      <c r="G452" s="299"/>
      <c r="H452" s="299"/>
      <c r="I452" s="303"/>
      <c r="J452" s="300"/>
      <c r="K452" s="299"/>
      <c r="L452" s="299"/>
      <c r="M452" s="26"/>
      <c r="N452" s="22" t="s">
        <v>836</v>
      </c>
      <c r="O452" s="22" t="s">
        <v>416</v>
      </c>
      <c r="P452" s="240">
        <v>199</v>
      </c>
    </row>
    <row r="453" spans="2:16" ht="11.25" customHeight="1">
      <c r="B453" s="305"/>
      <c r="C453" s="75"/>
      <c r="D453" s="95"/>
      <c r="E453" s="95"/>
      <c r="F453" s="305"/>
      <c r="G453" s="299"/>
      <c r="H453" s="299"/>
      <c r="I453" s="303"/>
      <c r="J453" s="300"/>
      <c r="K453" s="299"/>
      <c r="L453" s="299"/>
      <c r="M453" s="26"/>
      <c r="N453" s="22" t="s">
        <v>836</v>
      </c>
      <c r="O453" s="22" t="s">
        <v>416</v>
      </c>
      <c r="P453" s="240">
        <v>63</v>
      </c>
    </row>
    <row r="454" spans="2:16" ht="11.25" customHeight="1">
      <c r="B454" s="305"/>
      <c r="C454" s="75"/>
      <c r="D454" s="95"/>
      <c r="E454" s="95"/>
      <c r="F454" s="305"/>
      <c r="G454" s="299"/>
      <c r="H454" s="299"/>
      <c r="I454" s="303"/>
      <c r="J454" s="300"/>
      <c r="K454" s="299"/>
      <c r="L454" s="299"/>
      <c r="M454" s="26"/>
      <c r="N454" s="22" t="s">
        <v>836</v>
      </c>
      <c r="O454" s="22" t="s">
        <v>416</v>
      </c>
      <c r="P454" s="240">
        <v>1025</v>
      </c>
    </row>
    <row r="455" spans="2:16" ht="11.25" customHeight="1">
      <c r="B455" s="305"/>
      <c r="C455" s="75"/>
      <c r="D455" s="95"/>
      <c r="E455" s="95"/>
      <c r="F455" s="305"/>
      <c r="G455" s="299"/>
      <c r="H455" s="299"/>
      <c r="I455" s="303"/>
      <c r="J455" s="300"/>
      <c r="K455" s="299"/>
      <c r="L455" s="299"/>
      <c r="M455" s="26"/>
      <c r="N455" s="22" t="s">
        <v>836</v>
      </c>
      <c r="O455" s="22" t="s">
        <v>416</v>
      </c>
      <c r="P455" s="240">
        <v>939</v>
      </c>
    </row>
    <row r="456" spans="2:16" ht="11.25" customHeight="1">
      <c r="B456" s="305"/>
      <c r="C456" s="75"/>
      <c r="D456" s="95"/>
      <c r="E456" s="95"/>
      <c r="F456" s="305"/>
      <c r="G456" s="299"/>
      <c r="H456" s="299"/>
      <c r="I456" s="303"/>
      <c r="J456" s="300"/>
      <c r="K456" s="299"/>
      <c r="L456" s="299"/>
      <c r="M456" s="26"/>
      <c r="N456" s="22" t="s">
        <v>836</v>
      </c>
      <c r="O456" s="22" t="s">
        <v>416</v>
      </c>
      <c r="P456" s="240">
        <v>165</v>
      </c>
    </row>
    <row r="457" spans="2:16" ht="11.25" customHeight="1">
      <c r="B457" s="305"/>
      <c r="C457" s="75"/>
      <c r="D457" s="95"/>
      <c r="E457" s="95"/>
      <c r="F457" s="305"/>
      <c r="G457" s="299"/>
      <c r="H457" s="299"/>
      <c r="I457" s="303"/>
      <c r="J457" s="300"/>
      <c r="K457" s="299"/>
      <c r="L457" s="299"/>
      <c r="M457" s="26"/>
      <c r="N457" s="22" t="s">
        <v>836</v>
      </c>
      <c r="O457" s="22" t="s">
        <v>416</v>
      </c>
      <c r="P457" s="240">
        <v>274</v>
      </c>
    </row>
    <row r="458" spans="2:16" ht="11.25" customHeight="1">
      <c r="B458" s="305"/>
      <c r="C458" s="75"/>
      <c r="D458" s="95"/>
      <c r="E458" s="95"/>
      <c r="F458" s="305"/>
      <c r="G458" s="299"/>
      <c r="H458" s="299"/>
      <c r="I458" s="303"/>
      <c r="J458" s="300"/>
      <c r="K458" s="299"/>
      <c r="L458" s="299"/>
      <c r="M458" s="26"/>
      <c r="N458" s="22" t="s">
        <v>836</v>
      </c>
      <c r="O458" s="22" t="s">
        <v>416</v>
      </c>
      <c r="P458" s="240">
        <v>3</v>
      </c>
    </row>
    <row r="459" spans="2:16" ht="11.25" customHeight="1">
      <c r="B459" s="305"/>
      <c r="C459" s="75"/>
      <c r="D459" s="95"/>
      <c r="E459" s="95"/>
      <c r="F459" s="305"/>
      <c r="G459" s="299"/>
      <c r="H459" s="299"/>
      <c r="I459" s="303"/>
      <c r="J459" s="300"/>
      <c r="K459" s="299"/>
      <c r="L459" s="299"/>
      <c r="M459" s="26"/>
      <c r="N459" s="22" t="s">
        <v>836</v>
      </c>
      <c r="O459" s="22" t="s">
        <v>416</v>
      </c>
      <c r="P459" s="240">
        <v>152</v>
      </c>
    </row>
    <row r="460" spans="2:16" ht="11.25" customHeight="1">
      <c r="B460" s="305"/>
      <c r="C460" s="75"/>
      <c r="D460" s="95"/>
      <c r="E460" s="95"/>
      <c r="F460" s="305"/>
      <c r="G460" s="299"/>
      <c r="H460" s="299"/>
      <c r="I460" s="303"/>
      <c r="J460" s="300"/>
      <c r="K460" s="299"/>
      <c r="L460" s="299"/>
      <c r="M460" s="26"/>
      <c r="N460" s="22" t="s">
        <v>836</v>
      </c>
      <c r="O460" s="22" t="s">
        <v>416</v>
      </c>
      <c r="P460" s="240">
        <v>215</v>
      </c>
    </row>
    <row r="461" spans="2:16" ht="11.25" customHeight="1">
      <c r="B461" s="305"/>
      <c r="C461" s="75"/>
      <c r="D461" s="95"/>
      <c r="E461" s="95"/>
      <c r="F461" s="305"/>
      <c r="G461" s="299"/>
      <c r="H461" s="299"/>
      <c r="I461" s="303"/>
      <c r="J461" s="300"/>
      <c r="K461" s="299"/>
      <c r="L461" s="299"/>
      <c r="M461" s="26"/>
      <c r="N461" s="22" t="s">
        <v>836</v>
      </c>
      <c r="O461" s="22" t="s">
        <v>416</v>
      </c>
      <c r="P461" s="240">
        <v>168</v>
      </c>
    </row>
    <row r="462" spans="2:16" ht="11.25" customHeight="1">
      <c r="B462" s="305"/>
      <c r="C462" s="75"/>
      <c r="D462" s="95"/>
      <c r="E462" s="95"/>
      <c r="F462" s="305"/>
      <c r="G462" s="299"/>
      <c r="H462" s="299"/>
      <c r="I462" s="303"/>
      <c r="J462" s="300"/>
      <c r="K462" s="299"/>
      <c r="L462" s="299"/>
      <c r="M462" s="26"/>
      <c r="N462" s="22" t="s">
        <v>836</v>
      </c>
      <c r="O462" s="22" t="s">
        <v>416</v>
      </c>
      <c r="P462" s="240">
        <v>169</v>
      </c>
    </row>
    <row r="463" spans="2:16" ht="11.25" customHeight="1">
      <c r="B463" s="305"/>
      <c r="C463" s="75"/>
      <c r="D463" s="95"/>
      <c r="E463" s="95"/>
      <c r="F463" s="305"/>
      <c r="G463" s="299"/>
      <c r="H463" s="299"/>
      <c r="I463" s="303"/>
      <c r="J463" s="300"/>
      <c r="K463" s="299"/>
      <c r="L463" s="299"/>
      <c r="M463" s="26"/>
      <c r="N463" s="22" t="s">
        <v>836</v>
      </c>
      <c r="O463" s="22" t="s">
        <v>416</v>
      </c>
      <c r="P463" s="240">
        <v>532</v>
      </c>
    </row>
    <row r="464" spans="2:16" ht="11.25" customHeight="1">
      <c r="B464" s="305"/>
      <c r="C464" s="75"/>
      <c r="D464" s="95"/>
      <c r="E464" s="95"/>
      <c r="F464" s="305"/>
      <c r="G464" s="299"/>
      <c r="H464" s="299"/>
      <c r="I464" s="303"/>
      <c r="J464" s="300"/>
      <c r="K464" s="299"/>
      <c r="L464" s="299"/>
      <c r="M464" s="26"/>
      <c r="N464" s="22" t="s">
        <v>836</v>
      </c>
      <c r="O464" s="22" t="s">
        <v>416</v>
      </c>
      <c r="P464" s="240">
        <v>982</v>
      </c>
    </row>
    <row r="465" spans="2:16" ht="11.25" customHeight="1">
      <c r="B465" s="305"/>
      <c r="C465" s="75"/>
      <c r="D465" s="95"/>
      <c r="E465" s="95"/>
      <c r="F465" s="305"/>
      <c r="G465" s="299"/>
      <c r="H465" s="299"/>
      <c r="I465" s="303"/>
      <c r="J465" s="300"/>
      <c r="K465" s="299"/>
      <c r="L465" s="299"/>
      <c r="M465" s="26"/>
      <c r="N465" s="22" t="s">
        <v>836</v>
      </c>
      <c r="O465" s="22" t="s">
        <v>416</v>
      </c>
      <c r="P465" s="240">
        <v>18</v>
      </c>
    </row>
    <row r="466" spans="2:16" ht="11.25" customHeight="1">
      <c r="B466" s="305"/>
      <c r="C466" s="75"/>
      <c r="D466" s="95"/>
      <c r="E466" s="95"/>
      <c r="F466" s="305"/>
      <c r="G466" s="299"/>
      <c r="H466" s="299"/>
      <c r="I466" s="303"/>
      <c r="J466" s="300"/>
      <c r="K466" s="299"/>
      <c r="L466" s="299"/>
      <c r="M466" s="26"/>
      <c r="N466" s="22" t="s">
        <v>836</v>
      </c>
      <c r="O466" s="22" t="s">
        <v>416</v>
      </c>
      <c r="P466" s="240">
        <v>243</v>
      </c>
    </row>
    <row r="467" spans="2:16" ht="11.25" customHeight="1">
      <c r="B467" s="305"/>
      <c r="C467" s="75"/>
      <c r="D467" s="95"/>
      <c r="E467" s="95"/>
      <c r="F467" s="305"/>
      <c r="G467" s="299"/>
      <c r="H467" s="299"/>
      <c r="I467" s="303"/>
      <c r="J467" s="300"/>
      <c r="K467" s="299"/>
      <c r="L467" s="299"/>
      <c r="M467" s="26"/>
      <c r="N467" s="22" t="s">
        <v>836</v>
      </c>
      <c r="O467" s="22" t="s">
        <v>416</v>
      </c>
      <c r="P467" s="240">
        <v>248</v>
      </c>
    </row>
    <row r="468" spans="2:16" ht="11.25" customHeight="1">
      <c r="B468" s="305"/>
      <c r="C468" s="75"/>
      <c r="D468" s="95"/>
      <c r="E468" s="95"/>
      <c r="F468" s="305"/>
      <c r="G468" s="299"/>
      <c r="H468" s="299"/>
      <c r="I468" s="303"/>
      <c r="J468" s="300"/>
      <c r="K468" s="299"/>
      <c r="L468" s="299"/>
      <c r="M468" s="26"/>
      <c r="N468" s="22" t="s">
        <v>836</v>
      </c>
      <c r="O468" s="22" t="s">
        <v>416</v>
      </c>
      <c r="P468" s="240">
        <v>89</v>
      </c>
    </row>
    <row r="469" spans="2:16" ht="11.25" customHeight="1">
      <c r="B469" s="305"/>
      <c r="C469" s="75"/>
      <c r="D469" s="95"/>
      <c r="E469" s="95"/>
      <c r="F469" s="305"/>
      <c r="G469" s="299"/>
      <c r="H469" s="299"/>
      <c r="I469" s="303"/>
      <c r="J469" s="300"/>
      <c r="K469" s="299"/>
      <c r="L469" s="299"/>
      <c r="M469" s="26"/>
      <c r="N469" s="22" t="s">
        <v>836</v>
      </c>
      <c r="O469" s="22" t="s">
        <v>416</v>
      </c>
      <c r="P469" s="240">
        <v>666</v>
      </c>
    </row>
    <row r="470" spans="2:16" ht="11.25" customHeight="1">
      <c r="B470" s="305"/>
      <c r="C470" s="75"/>
      <c r="D470" s="95"/>
      <c r="E470" s="95"/>
      <c r="F470" s="305"/>
      <c r="G470" s="299"/>
      <c r="H470" s="299"/>
      <c r="I470" s="303"/>
      <c r="J470" s="300"/>
      <c r="K470" s="299"/>
      <c r="L470" s="299"/>
      <c r="M470" s="26"/>
      <c r="N470" s="22" t="s">
        <v>836</v>
      </c>
      <c r="O470" s="22" t="s">
        <v>416</v>
      </c>
      <c r="P470" s="240">
        <v>31</v>
      </c>
    </row>
    <row r="471" spans="2:16" ht="11.25" customHeight="1">
      <c r="B471" s="305"/>
      <c r="C471" s="75"/>
      <c r="D471" s="95"/>
      <c r="E471" s="95"/>
      <c r="F471" s="305"/>
      <c r="G471" s="299"/>
      <c r="H471" s="299"/>
      <c r="I471" s="303"/>
      <c r="J471" s="300"/>
      <c r="K471" s="299"/>
      <c r="L471" s="299"/>
      <c r="M471" s="26"/>
      <c r="N471" s="22" t="s">
        <v>836</v>
      </c>
      <c r="O471" s="22" t="s">
        <v>416</v>
      </c>
      <c r="P471" s="240">
        <v>36</v>
      </c>
    </row>
    <row r="472" spans="2:16" ht="11.25" customHeight="1">
      <c r="B472" s="305"/>
      <c r="C472" s="75"/>
      <c r="D472" s="95"/>
      <c r="E472" s="95"/>
      <c r="F472" s="305"/>
      <c r="G472" s="299"/>
      <c r="H472" s="299"/>
      <c r="I472" s="303"/>
      <c r="J472" s="300"/>
      <c r="K472" s="299"/>
      <c r="L472" s="299"/>
      <c r="M472" s="26"/>
      <c r="N472" s="22" t="s">
        <v>836</v>
      </c>
      <c r="O472" s="22" t="s">
        <v>416</v>
      </c>
      <c r="P472" s="240">
        <v>36</v>
      </c>
    </row>
    <row r="473" spans="2:16" ht="11.25" customHeight="1">
      <c r="B473" s="305"/>
      <c r="C473" s="75"/>
      <c r="D473" s="95"/>
      <c r="E473" s="95"/>
      <c r="F473" s="305"/>
      <c r="G473" s="299"/>
      <c r="H473" s="299"/>
      <c r="I473" s="303"/>
      <c r="J473" s="300"/>
      <c r="K473" s="299"/>
      <c r="L473" s="299"/>
      <c r="M473" s="26"/>
      <c r="N473" s="22" t="s">
        <v>836</v>
      </c>
      <c r="O473" s="22" t="s">
        <v>416</v>
      </c>
      <c r="P473" s="240">
        <v>1428</v>
      </c>
    </row>
    <row r="474" spans="2:16" ht="11.25" customHeight="1">
      <c r="B474" s="305"/>
      <c r="C474" s="75"/>
      <c r="D474" s="95"/>
      <c r="E474" s="95"/>
      <c r="F474" s="305"/>
      <c r="G474" s="299"/>
      <c r="H474" s="299"/>
      <c r="I474" s="303"/>
      <c r="J474" s="300"/>
      <c r="K474" s="299"/>
      <c r="L474" s="299"/>
      <c r="M474" s="26"/>
      <c r="N474" s="22" t="s">
        <v>836</v>
      </c>
      <c r="O474" s="22" t="s">
        <v>416</v>
      </c>
      <c r="P474" s="240">
        <v>497</v>
      </c>
    </row>
    <row r="475" spans="2:16" ht="11.25" customHeight="1">
      <c r="B475" s="305"/>
      <c r="C475" s="75"/>
      <c r="D475" s="95"/>
      <c r="E475" s="95"/>
      <c r="F475" s="305"/>
      <c r="G475" s="299"/>
      <c r="H475" s="299"/>
      <c r="I475" s="303"/>
      <c r="J475" s="300"/>
      <c r="K475" s="299"/>
      <c r="L475" s="299"/>
      <c r="M475" s="26"/>
      <c r="N475" s="22" t="s">
        <v>836</v>
      </c>
      <c r="O475" s="22" t="s">
        <v>416</v>
      </c>
      <c r="P475" s="240">
        <v>266.66863254999998</v>
      </c>
    </row>
    <row r="476" spans="2:16" ht="11.25" customHeight="1">
      <c r="B476" s="305"/>
      <c r="C476" s="75"/>
      <c r="D476" s="95"/>
      <c r="E476" s="95"/>
      <c r="F476" s="305"/>
      <c r="G476" s="299"/>
      <c r="H476" s="299"/>
      <c r="I476" s="303"/>
      <c r="J476" s="300"/>
      <c r="K476" s="299"/>
      <c r="L476" s="299"/>
      <c r="M476" s="26"/>
      <c r="N476" s="22" t="s">
        <v>836</v>
      </c>
      <c r="O476" s="22" t="s">
        <v>416</v>
      </c>
      <c r="P476" s="240">
        <v>152</v>
      </c>
    </row>
    <row r="477" spans="2:16" ht="11.25" customHeight="1">
      <c r="B477" s="305"/>
      <c r="C477" s="75"/>
      <c r="D477" s="95"/>
      <c r="E477" s="95"/>
      <c r="F477" s="305"/>
      <c r="G477" s="299"/>
      <c r="H477" s="299"/>
      <c r="I477" s="303"/>
      <c r="J477" s="300"/>
      <c r="K477" s="299"/>
      <c r="L477" s="299"/>
      <c r="M477" s="26"/>
      <c r="N477" s="22" t="s">
        <v>836</v>
      </c>
      <c r="O477" s="22" t="s">
        <v>416</v>
      </c>
      <c r="P477" s="240">
        <v>7</v>
      </c>
    </row>
    <row r="478" spans="2:16" ht="11.25" customHeight="1">
      <c r="B478" s="305"/>
      <c r="C478" s="75"/>
      <c r="D478" s="95"/>
      <c r="E478" s="95"/>
      <c r="F478" s="305"/>
      <c r="G478" s="299"/>
      <c r="H478" s="299"/>
      <c r="I478" s="303"/>
      <c r="J478" s="300"/>
      <c r="K478" s="299"/>
      <c r="L478" s="299"/>
      <c r="M478" s="26"/>
      <c r="N478" s="22" t="s">
        <v>836</v>
      </c>
      <c r="O478" s="22" t="s">
        <v>416</v>
      </c>
      <c r="P478" s="240">
        <v>261</v>
      </c>
    </row>
    <row r="479" spans="2:16" ht="11.25" customHeight="1">
      <c r="B479" s="305"/>
      <c r="C479" s="75"/>
      <c r="D479" s="95"/>
      <c r="E479" s="95"/>
      <c r="F479" s="305"/>
      <c r="G479" s="299"/>
      <c r="H479" s="299"/>
      <c r="I479" s="303"/>
      <c r="J479" s="300"/>
      <c r="K479" s="299"/>
      <c r="L479" s="299"/>
      <c r="M479" s="26"/>
      <c r="N479" s="22" t="s">
        <v>836</v>
      </c>
      <c r="O479" s="22" t="s">
        <v>416</v>
      </c>
      <c r="P479" s="240">
        <v>364</v>
      </c>
    </row>
    <row r="480" spans="2:16" ht="11.25" customHeight="1">
      <c r="B480" s="305"/>
      <c r="C480" s="75"/>
      <c r="D480" s="95"/>
      <c r="E480" s="95"/>
      <c r="F480" s="305"/>
      <c r="G480" s="299"/>
      <c r="H480" s="299"/>
      <c r="I480" s="303"/>
      <c r="J480" s="300"/>
      <c r="K480" s="299"/>
      <c r="L480" s="299"/>
      <c r="M480" s="26"/>
      <c r="N480" s="22" t="s">
        <v>836</v>
      </c>
      <c r="O480" s="22" t="s">
        <v>416</v>
      </c>
      <c r="P480" s="240">
        <v>351</v>
      </c>
    </row>
    <row r="481" spans="2:16" ht="11.25" customHeight="1">
      <c r="B481" s="305"/>
      <c r="C481" s="75"/>
      <c r="D481" s="95"/>
      <c r="E481" s="95"/>
      <c r="F481" s="305"/>
      <c r="G481" s="299"/>
      <c r="H481" s="299"/>
      <c r="I481" s="303"/>
      <c r="J481" s="300"/>
      <c r="K481" s="299"/>
      <c r="L481" s="299"/>
      <c r="M481" s="26"/>
      <c r="N481" s="22" t="s">
        <v>836</v>
      </c>
      <c r="O481" s="22" t="s">
        <v>416</v>
      </c>
      <c r="P481" s="240">
        <v>294</v>
      </c>
    </row>
    <row r="482" spans="2:16" ht="11.25" customHeight="1">
      <c r="B482" s="305"/>
      <c r="C482" s="75"/>
      <c r="D482" s="95"/>
      <c r="E482" s="95"/>
      <c r="F482" s="305"/>
      <c r="G482" s="299"/>
      <c r="H482" s="299"/>
      <c r="I482" s="303"/>
      <c r="J482" s="300"/>
      <c r="K482" s="299"/>
      <c r="L482" s="299"/>
      <c r="M482" s="26"/>
      <c r="N482" s="22" t="s">
        <v>836</v>
      </c>
      <c r="O482" s="22" t="s">
        <v>416</v>
      </c>
      <c r="P482" s="240">
        <v>656</v>
      </c>
    </row>
    <row r="483" spans="2:16" ht="11.25" customHeight="1">
      <c r="B483" s="305"/>
      <c r="C483" s="75"/>
      <c r="D483" s="95"/>
      <c r="E483" s="95"/>
      <c r="F483" s="305"/>
      <c r="G483" s="299"/>
      <c r="H483" s="299"/>
      <c r="I483" s="303"/>
      <c r="J483" s="300"/>
      <c r="K483" s="299"/>
      <c r="L483" s="299"/>
      <c r="M483" s="26"/>
      <c r="N483" s="22" t="s">
        <v>836</v>
      </c>
      <c r="O483" s="22" t="s">
        <v>416</v>
      </c>
      <c r="P483" s="240">
        <v>1864</v>
      </c>
    </row>
    <row r="484" spans="2:16" ht="11.25" customHeight="1">
      <c r="B484" s="305"/>
      <c r="C484" s="75"/>
      <c r="D484" s="95"/>
      <c r="E484" s="95"/>
      <c r="F484" s="305"/>
      <c r="G484" s="299"/>
      <c r="H484" s="299"/>
      <c r="I484" s="303"/>
      <c r="J484" s="300"/>
      <c r="K484" s="299"/>
      <c r="L484" s="299"/>
      <c r="M484" s="26"/>
      <c r="N484" s="22" t="s">
        <v>836</v>
      </c>
      <c r="O484" s="22" t="s">
        <v>416</v>
      </c>
      <c r="P484" s="240">
        <v>93</v>
      </c>
    </row>
    <row r="485" spans="2:16" ht="11.25" customHeight="1">
      <c r="B485" s="305"/>
      <c r="C485" s="75"/>
      <c r="D485" s="95"/>
      <c r="E485" s="95"/>
      <c r="F485" s="305"/>
      <c r="G485" s="299"/>
      <c r="H485" s="299"/>
      <c r="I485" s="303"/>
      <c r="J485" s="300"/>
      <c r="K485" s="299"/>
      <c r="L485" s="299"/>
      <c r="M485" s="26"/>
      <c r="N485" s="22" t="s">
        <v>836</v>
      </c>
      <c r="O485" s="22" t="s">
        <v>416</v>
      </c>
      <c r="P485" s="240">
        <v>962</v>
      </c>
    </row>
    <row r="486" spans="2:16" ht="11.25" customHeight="1">
      <c r="B486" s="305"/>
      <c r="C486" s="75"/>
      <c r="D486" s="95"/>
      <c r="E486" s="95"/>
      <c r="F486" s="305"/>
      <c r="G486" s="299"/>
      <c r="H486" s="299"/>
      <c r="I486" s="303"/>
      <c r="J486" s="300"/>
      <c r="K486" s="299"/>
      <c r="L486" s="299"/>
      <c r="M486" s="26"/>
      <c r="N486" s="22" t="s">
        <v>836</v>
      </c>
      <c r="O486" s="22" t="s">
        <v>416</v>
      </c>
      <c r="P486" s="240">
        <v>770</v>
      </c>
    </row>
    <row r="487" spans="2:16" ht="11.25" customHeight="1">
      <c r="B487" s="305"/>
      <c r="C487" s="75"/>
      <c r="D487" s="95"/>
      <c r="E487" s="95"/>
      <c r="F487" s="305"/>
      <c r="G487" s="299"/>
      <c r="H487" s="299"/>
      <c r="I487" s="303"/>
      <c r="J487" s="300"/>
      <c r="K487" s="299"/>
      <c r="L487" s="299"/>
      <c r="M487" s="26"/>
      <c r="N487" s="22" t="s">
        <v>836</v>
      </c>
      <c r="O487" s="22" t="s">
        <v>416</v>
      </c>
      <c r="P487" s="240">
        <v>1988</v>
      </c>
    </row>
    <row r="488" spans="2:16" ht="11.25" customHeight="1">
      <c r="B488" s="305"/>
      <c r="C488" s="75"/>
      <c r="D488" s="95"/>
      <c r="E488" s="95"/>
      <c r="F488" s="305"/>
      <c r="G488" s="299"/>
      <c r="H488" s="299"/>
      <c r="I488" s="303"/>
      <c r="J488" s="300"/>
      <c r="K488" s="299"/>
      <c r="L488" s="299"/>
      <c r="M488" s="26"/>
      <c r="N488" s="22" t="s">
        <v>836</v>
      </c>
      <c r="O488" s="22" t="s">
        <v>416</v>
      </c>
      <c r="P488" s="240">
        <v>506</v>
      </c>
    </row>
    <row r="489" spans="2:16" ht="11.25" customHeight="1">
      <c r="B489" s="305"/>
      <c r="C489" s="75"/>
      <c r="D489" s="95"/>
      <c r="E489" s="95"/>
      <c r="F489" s="305"/>
      <c r="G489" s="299"/>
      <c r="H489" s="299"/>
      <c r="I489" s="303"/>
      <c r="J489" s="300"/>
      <c r="K489" s="299"/>
      <c r="L489" s="299"/>
      <c r="M489" s="26"/>
      <c r="N489" s="22" t="s">
        <v>836</v>
      </c>
      <c r="O489" s="22" t="s">
        <v>416</v>
      </c>
      <c r="P489" s="240">
        <v>388</v>
      </c>
    </row>
    <row r="490" spans="2:16" ht="11.25" customHeight="1">
      <c r="B490" s="305"/>
      <c r="C490" s="75"/>
      <c r="D490" s="95"/>
      <c r="E490" s="95"/>
      <c r="F490" s="305"/>
      <c r="G490" s="299"/>
      <c r="H490" s="299"/>
      <c r="I490" s="303"/>
      <c r="J490" s="300"/>
      <c r="K490" s="299"/>
      <c r="L490" s="299"/>
      <c r="M490" s="26"/>
      <c r="N490" s="22" t="s">
        <v>836</v>
      </c>
      <c r="O490" s="22" t="s">
        <v>416</v>
      </c>
      <c r="P490" s="240">
        <v>335</v>
      </c>
    </row>
    <row r="491" spans="2:16" ht="11.25" customHeight="1">
      <c r="B491" s="305"/>
      <c r="C491" s="75"/>
      <c r="D491" s="95"/>
      <c r="E491" s="95"/>
      <c r="F491" s="305"/>
      <c r="G491" s="299"/>
      <c r="H491" s="299"/>
      <c r="I491" s="303"/>
      <c r="J491" s="300"/>
      <c r="K491" s="299"/>
      <c r="L491" s="299"/>
      <c r="M491" s="26"/>
      <c r="N491" s="22" t="s">
        <v>836</v>
      </c>
      <c r="O491" s="22" t="s">
        <v>416</v>
      </c>
      <c r="P491" s="240">
        <v>36</v>
      </c>
    </row>
    <row r="492" spans="2:16" ht="11.25" customHeight="1">
      <c r="B492" s="305"/>
      <c r="C492" s="75"/>
      <c r="D492" s="95"/>
      <c r="E492" s="95"/>
      <c r="F492" s="305"/>
      <c r="G492" s="299"/>
      <c r="H492" s="299"/>
      <c r="I492" s="303"/>
      <c r="J492" s="300"/>
      <c r="K492" s="299"/>
      <c r="L492" s="299"/>
      <c r="M492" s="26"/>
      <c r="N492" s="22" t="s">
        <v>836</v>
      </c>
      <c r="O492" s="22" t="s">
        <v>416</v>
      </c>
      <c r="P492" s="240">
        <v>609</v>
      </c>
    </row>
    <row r="493" spans="2:16" ht="11.25" customHeight="1">
      <c r="B493" s="305"/>
      <c r="C493" s="75"/>
      <c r="D493" s="95"/>
      <c r="E493" s="95"/>
      <c r="F493" s="305"/>
      <c r="G493" s="299"/>
      <c r="H493" s="299"/>
      <c r="I493" s="303"/>
      <c r="J493" s="300"/>
      <c r="K493" s="299"/>
      <c r="L493" s="299"/>
      <c r="M493" s="26"/>
      <c r="N493" s="22" t="s">
        <v>836</v>
      </c>
      <c r="O493" s="22" t="s">
        <v>416</v>
      </c>
      <c r="P493" s="240">
        <v>127</v>
      </c>
    </row>
    <row r="494" spans="2:16" ht="11.25" customHeight="1">
      <c r="B494" s="305"/>
      <c r="C494" s="75"/>
      <c r="D494" s="95"/>
      <c r="E494" s="95"/>
      <c r="F494" s="305"/>
      <c r="G494" s="299"/>
      <c r="H494" s="299"/>
      <c r="I494" s="303"/>
      <c r="J494" s="300"/>
      <c r="K494" s="299"/>
      <c r="L494" s="299"/>
      <c r="M494" s="26"/>
      <c r="N494" s="22" t="s">
        <v>836</v>
      </c>
      <c r="O494" s="22" t="s">
        <v>416</v>
      </c>
      <c r="P494" s="240">
        <v>476</v>
      </c>
    </row>
    <row r="495" spans="2:16" ht="11.25" customHeight="1">
      <c r="B495" s="305"/>
      <c r="C495" s="75"/>
      <c r="D495" s="95"/>
      <c r="E495" s="95"/>
      <c r="F495" s="305"/>
      <c r="G495" s="299"/>
      <c r="H495" s="299"/>
      <c r="I495" s="303"/>
      <c r="J495" s="300"/>
      <c r="K495" s="299"/>
      <c r="L495" s="299"/>
      <c r="M495" s="26"/>
      <c r="N495" s="22" t="s">
        <v>836</v>
      </c>
      <c r="O495" s="22" t="s">
        <v>416</v>
      </c>
      <c r="P495" s="240">
        <v>149</v>
      </c>
    </row>
    <row r="496" spans="2:16" ht="11.25" customHeight="1">
      <c r="B496" s="305"/>
      <c r="C496" s="75"/>
      <c r="D496" s="95"/>
      <c r="E496" s="95"/>
      <c r="F496" s="305"/>
      <c r="G496" s="299"/>
      <c r="H496" s="299"/>
      <c r="I496" s="303"/>
      <c r="J496" s="300"/>
      <c r="K496" s="299"/>
      <c r="L496" s="299"/>
      <c r="M496" s="26"/>
      <c r="N496" s="22" t="s">
        <v>836</v>
      </c>
      <c r="O496" s="22" t="s">
        <v>416</v>
      </c>
      <c r="P496" s="240">
        <v>143</v>
      </c>
    </row>
    <row r="497" spans="2:16" ht="11.25" customHeight="1">
      <c r="B497" s="305"/>
      <c r="C497" s="75"/>
      <c r="D497" s="95"/>
      <c r="E497" s="95"/>
      <c r="F497" s="305"/>
      <c r="G497" s="299"/>
      <c r="H497" s="299"/>
      <c r="I497" s="303"/>
      <c r="J497" s="300"/>
      <c r="K497" s="299"/>
      <c r="L497" s="299"/>
      <c r="M497" s="26"/>
      <c r="N497" s="22" t="s">
        <v>836</v>
      </c>
      <c r="O497" s="22" t="s">
        <v>416</v>
      </c>
      <c r="P497" s="240">
        <v>1720</v>
      </c>
    </row>
    <row r="498" spans="2:16" ht="11.25" customHeight="1">
      <c r="B498" s="305"/>
      <c r="C498" s="75"/>
      <c r="D498" s="95"/>
      <c r="E498" s="95"/>
      <c r="F498" s="305"/>
      <c r="G498" s="299"/>
      <c r="H498" s="299"/>
      <c r="I498" s="303"/>
      <c r="J498" s="300"/>
      <c r="K498" s="299"/>
      <c r="L498" s="299"/>
      <c r="M498" s="26"/>
      <c r="N498" s="22" t="s">
        <v>836</v>
      </c>
      <c r="O498" s="22" t="s">
        <v>416</v>
      </c>
      <c r="P498" s="240">
        <v>284</v>
      </c>
    </row>
    <row r="499" spans="2:16" ht="11.25" customHeight="1">
      <c r="B499" s="305"/>
      <c r="C499" s="75"/>
      <c r="D499" s="95"/>
      <c r="E499" s="95"/>
      <c r="F499" s="305"/>
      <c r="G499" s="299"/>
      <c r="H499" s="299"/>
      <c r="I499" s="303"/>
      <c r="J499" s="300"/>
      <c r="K499" s="299"/>
      <c r="L499" s="299"/>
      <c r="M499" s="26"/>
      <c r="N499" s="22" t="s">
        <v>836</v>
      </c>
      <c r="O499" s="22" t="s">
        <v>416</v>
      </c>
      <c r="P499" s="240">
        <v>393</v>
      </c>
    </row>
    <row r="500" spans="2:16" ht="11.25" customHeight="1">
      <c r="B500" s="305"/>
      <c r="C500" s="75"/>
      <c r="D500" s="95"/>
      <c r="E500" s="95"/>
      <c r="F500" s="305"/>
      <c r="G500" s="299"/>
      <c r="H500" s="299"/>
      <c r="I500" s="303"/>
      <c r="J500" s="300"/>
      <c r="K500" s="299"/>
      <c r="L500" s="299"/>
      <c r="M500" s="26"/>
      <c r="N500" s="22" t="s">
        <v>836</v>
      </c>
      <c r="O500" s="22" t="s">
        <v>416</v>
      </c>
      <c r="P500" s="240">
        <v>199</v>
      </c>
    </row>
    <row r="501" spans="2:16" ht="11.25" customHeight="1">
      <c r="B501" s="305"/>
      <c r="C501" s="75"/>
      <c r="D501" s="95"/>
      <c r="E501" s="95"/>
      <c r="F501" s="305"/>
      <c r="G501" s="299"/>
      <c r="H501" s="299"/>
      <c r="I501" s="303"/>
      <c r="J501" s="300"/>
      <c r="K501" s="299"/>
      <c r="L501" s="299"/>
      <c r="M501" s="26"/>
      <c r="N501" s="22" t="s">
        <v>836</v>
      </c>
      <c r="O501" s="22" t="s">
        <v>416</v>
      </c>
      <c r="P501" s="240">
        <v>317</v>
      </c>
    </row>
    <row r="502" spans="2:16" ht="11.25" customHeight="1">
      <c r="B502" s="305"/>
      <c r="C502" s="75"/>
      <c r="D502" s="95"/>
      <c r="E502" s="95"/>
      <c r="F502" s="305"/>
      <c r="G502" s="299"/>
      <c r="H502" s="299"/>
      <c r="I502" s="303"/>
      <c r="J502" s="300"/>
      <c r="K502" s="299"/>
      <c r="L502" s="299"/>
      <c r="M502" s="26"/>
      <c r="N502" s="22" t="s">
        <v>836</v>
      </c>
      <c r="O502" s="22" t="s">
        <v>416</v>
      </c>
      <c r="P502" s="240">
        <v>1054</v>
      </c>
    </row>
    <row r="503" spans="2:16" ht="11.25" customHeight="1">
      <c r="B503" s="305"/>
      <c r="C503" s="75"/>
      <c r="D503" s="95"/>
      <c r="E503" s="95"/>
      <c r="F503" s="305"/>
      <c r="G503" s="299"/>
      <c r="H503" s="299"/>
      <c r="I503" s="303"/>
      <c r="J503" s="300"/>
      <c r="K503" s="299"/>
      <c r="L503" s="299"/>
      <c r="M503" s="26"/>
      <c r="N503" s="22" t="s">
        <v>836</v>
      </c>
      <c r="O503" s="22" t="s">
        <v>416</v>
      </c>
      <c r="P503" s="240">
        <v>268</v>
      </c>
    </row>
    <row r="504" spans="2:16" ht="11.25" customHeight="1">
      <c r="B504" s="305"/>
      <c r="C504" s="75"/>
      <c r="D504" s="95"/>
      <c r="E504" s="95"/>
      <c r="F504" s="305"/>
      <c r="G504" s="299"/>
      <c r="H504" s="299"/>
      <c r="I504" s="303"/>
      <c r="J504" s="300"/>
      <c r="K504" s="299"/>
      <c r="L504" s="299"/>
      <c r="M504" s="26"/>
      <c r="N504" s="22" t="s">
        <v>836</v>
      </c>
      <c r="O504" s="22" t="s">
        <v>416</v>
      </c>
      <c r="P504" s="240">
        <v>374</v>
      </c>
    </row>
    <row r="505" spans="2:16" ht="11.25" customHeight="1">
      <c r="B505" s="305"/>
      <c r="C505" s="75"/>
      <c r="D505" s="95"/>
      <c r="E505" s="95"/>
      <c r="F505" s="305"/>
      <c r="G505" s="299"/>
      <c r="H505" s="299"/>
      <c r="I505" s="303"/>
      <c r="J505" s="300"/>
      <c r="K505" s="299"/>
      <c r="L505" s="299"/>
      <c r="M505" s="26"/>
      <c r="N505" s="22" t="s">
        <v>836</v>
      </c>
      <c r="O505" s="22" t="s">
        <v>416</v>
      </c>
      <c r="P505" s="240">
        <v>281</v>
      </c>
    </row>
    <row r="506" spans="2:16" ht="11.25" customHeight="1">
      <c r="B506" s="305"/>
      <c r="C506" s="75"/>
      <c r="D506" s="95"/>
      <c r="E506" s="95"/>
      <c r="F506" s="305"/>
      <c r="G506" s="299"/>
      <c r="H506" s="299"/>
      <c r="I506" s="303"/>
      <c r="J506" s="300"/>
      <c r="K506" s="299"/>
      <c r="L506" s="299"/>
      <c r="M506" s="26"/>
      <c r="N506" s="22" t="s">
        <v>836</v>
      </c>
      <c r="O506" s="22" t="s">
        <v>416</v>
      </c>
      <c r="P506" s="240">
        <v>1812</v>
      </c>
    </row>
    <row r="507" spans="2:16" ht="11.25" customHeight="1">
      <c r="B507" s="305"/>
      <c r="C507" s="75"/>
      <c r="D507" s="95"/>
      <c r="E507" s="95"/>
      <c r="F507" s="305"/>
      <c r="G507" s="299"/>
      <c r="H507" s="299"/>
      <c r="I507" s="303"/>
      <c r="J507" s="300"/>
      <c r="K507" s="299"/>
      <c r="L507" s="299"/>
      <c r="M507" s="26"/>
      <c r="N507" s="22" t="s">
        <v>836</v>
      </c>
      <c r="O507" s="22" t="s">
        <v>416</v>
      </c>
      <c r="P507" s="240">
        <v>380</v>
      </c>
    </row>
    <row r="508" spans="2:16" ht="11.25" customHeight="1">
      <c r="B508" s="305"/>
      <c r="C508" s="75"/>
      <c r="D508" s="95"/>
      <c r="E508" s="95"/>
      <c r="F508" s="305"/>
      <c r="G508" s="299"/>
      <c r="H508" s="299"/>
      <c r="I508" s="303"/>
      <c r="J508" s="300"/>
      <c r="K508" s="299"/>
      <c r="L508" s="299"/>
      <c r="M508" s="26"/>
      <c r="N508" s="22" t="s">
        <v>836</v>
      </c>
      <c r="O508" s="22" t="s">
        <v>416</v>
      </c>
      <c r="P508" s="240">
        <v>165</v>
      </c>
    </row>
    <row r="509" spans="2:16" ht="11.25" customHeight="1">
      <c r="B509" s="305"/>
      <c r="C509" s="75"/>
      <c r="D509" s="95"/>
      <c r="E509" s="95"/>
      <c r="F509" s="305"/>
      <c r="G509" s="299"/>
      <c r="H509" s="299"/>
      <c r="I509" s="303"/>
      <c r="J509" s="300"/>
      <c r="K509" s="299"/>
      <c r="L509" s="299"/>
      <c r="M509" s="26"/>
      <c r="N509" s="22" t="s">
        <v>836</v>
      </c>
      <c r="O509" s="22" t="s">
        <v>416</v>
      </c>
      <c r="P509" s="240">
        <v>277</v>
      </c>
    </row>
    <row r="510" spans="2:16" ht="11.25" customHeight="1">
      <c r="B510" s="305"/>
      <c r="C510" s="75"/>
      <c r="D510" s="95"/>
      <c r="E510" s="95"/>
      <c r="F510" s="305"/>
      <c r="G510" s="299"/>
      <c r="H510" s="299"/>
      <c r="I510" s="303"/>
      <c r="J510" s="300"/>
      <c r="K510" s="299"/>
      <c r="L510" s="299"/>
      <c r="M510" s="26"/>
      <c r="N510" s="22" t="s">
        <v>836</v>
      </c>
      <c r="O510" s="22" t="s">
        <v>416</v>
      </c>
      <c r="P510" s="240">
        <v>137</v>
      </c>
    </row>
    <row r="511" spans="2:16" ht="11.25" customHeight="1">
      <c r="B511" s="305"/>
      <c r="C511" s="75"/>
      <c r="D511" s="95"/>
      <c r="E511" s="95"/>
      <c r="F511" s="305"/>
      <c r="G511" s="299"/>
      <c r="H511" s="299"/>
      <c r="I511" s="303"/>
      <c r="J511" s="300"/>
      <c r="K511" s="299"/>
      <c r="L511" s="299"/>
      <c r="M511" s="26"/>
      <c r="N511" s="22" t="s">
        <v>836</v>
      </c>
      <c r="O511" s="22" t="s">
        <v>416</v>
      </c>
      <c r="P511" s="240">
        <v>327</v>
      </c>
    </row>
    <row r="512" spans="2:16" ht="11.25" customHeight="1">
      <c r="B512" s="305"/>
      <c r="C512" s="75"/>
      <c r="D512" s="95"/>
      <c r="E512" s="95"/>
      <c r="F512" s="305"/>
      <c r="G512" s="299"/>
      <c r="H512" s="299"/>
      <c r="I512" s="303"/>
      <c r="J512" s="300"/>
      <c r="K512" s="299"/>
      <c r="L512" s="299"/>
      <c r="M512" s="26"/>
      <c r="N512" s="22" t="s">
        <v>836</v>
      </c>
      <c r="O512" s="22" t="s">
        <v>416</v>
      </c>
      <c r="P512" s="240">
        <v>645</v>
      </c>
    </row>
    <row r="513" spans="2:16" ht="11.25" customHeight="1">
      <c r="B513" s="305"/>
      <c r="C513" s="75"/>
      <c r="D513" s="95"/>
      <c r="E513" s="95"/>
      <c r="F513" s="305"/>
      <c r="G513" s="299"/>
      <c r="H513" s="299"/>
      <c r="I513" s="303"/>
      <c r="J513" s="300"/>
      <c r="K513" s="299"/>
      <c r="L513" s="299"/>
      <c r="M513" s="26"/>
      <c r="N513" s="22" t="s">
        <v>836</v>
      </c>
      <c r="O513" s="22" t="s">
        <v>416</v>
      </c>
      <c r="P513" s="240">
        <v>246</v>
      </c>
    </row>
    <row r="514" spans="2:16" ht="11.25" customHeight="1">
      <c r="B514" s="305"/>
      <c r="C514" s="75"/>
      <c r="D514" s="95"/>
      <c r="E514" s="95"/>
      <c r="F514" s="305"/>
      <c r="G514" s="299"/>
      <c r="H514" s="299"/>
      <c r="I514" s="303"/>
      <c r="J514" s="300"/>
      <c r="K514" s="299"/>
      <c r="L514" s="299"/>
      <c r="M514" s="26"/>
      <c r="N514" s="22" t="s">
        <v>836</v>
      </c>
      <c r="O514" s="22" t="s">
        <v>416</v>
      </c>
      <c r="P514" s="240">
        <v>136</v>
      </c>
    </row>
    <row r="515" spans="2:16" ht="11.25" customHeight="1">
      <c r="B515" s="305"/>
      <c r="C515" s="75"/>
      <c r="D515" s="95"/>
      <c r="E515" s="95"/>
      <c r="F515" s="305"/>
      <c r="G515" s="299"/>
      <c r="H515" s="299"/>
      <c r="I515" s="303"/>
      <c r="J515" s="300"/>
      <c r="K515" s="299"/>
      <c r="L515" s="299"/>
      <c r="M515" s="26"/>
      <c r="N515" s="22" t="s">
        <v>836</v>
      </c>
      <c r="O515" s="22" t="s">
        <v>416</v>
      </c>
      <c r="P515" s="240">
        <v>76</v>
      </c>
    </row>
    <row r="516" spans="2:16" ht="11.25" customHeight="1">
      <c r="B516" s="305"/>
      <c r="C516" s="75"/>
      <c r="D516" s="95"/>
      <c r="E516" s="95"/>
      <c r="F516" s="305"/>
      <c r="G516" s="299"/>
      <c r="H516" s="299"/>
      <c r="I516" s="303"/>
      <c r="J516" s="300"/>
      <c r="K516" s="299"/>
      <c r="L516" s="299"/>
      <c r="M516" s="26"/>
      <c r="N516" s="22" t="s">
        <v>836</v>
      </c>
      <c r="O516" s="22" t="s">
        <v>416</v>
      </c>
      <c r="P516" s="240">
        <v>40</v>
      </c>
    </row>
    <row r="517" spans="2:16" ht="11.25" customHeight="1">
      <c r="B517" s="305"/>
      <c r="C517" s="75"/>
      <c r="D517" s="95"/>
      <c r="E517" s="95"/>
      <c r="F517" s="305"/>
      <c r="G517" s="299"/>
      <c r="H517" s="299"/>
      <c r="I517" s="303"/>
      <c r="J517" s="300"/>
      <c r="K517" s="299"/>
      <c r="L517" s="299"/>
      <c r="M517" s="26"/>
      <c r="N517" s="22" t="s">
        <v>836</v>
      </c>
      <c r="O517" s="22" t="s">
        <v>416</v>
      </c>
      <c r="P517" s="240">
        <v>972</v>
      </c>
    </row>
    <row r="518" spans="2:16" ht="11.25" customHeight="1">
      <c r="B518" s="305"/>
      <c r="C518" s="75"/>
      <c r="D518" s="95"/>
      <c r="E518" s="95"/>
      <c r="F518" s="305"/>
      <c r="G518" s="299"/>
      <c r="H518" s="299"/>
      <c r="I518" s="303"/>
      <c r="J518" s="300"/>
      <c r="K518" s="299"/>
      <c r="L518" s="299"/>
      <c r="M518" s="26"/>
      <c r="N518" s="22" t="s">
        <v>836</v>
      </c>
      <c r="O518" s="22" t="s">
        <v>416</v>
      </c>
      <c r="P518" s="240">
        <v>228</v>
      </c>
    </row>
    <row r="519" spans="2:16" ht="11.25" customHeight="1">
      <c r="B519" s="305"/>
      <c r="C519" s="75"/>
      <c r="D519" s="95"/>
      <c r="E519" s="95"/>
      <c r="F519" s="305"/>
      <c r="G519" s="299"/>
      <c r="H519" s="299"/>
      <c r="I519" s="303"/>
      <c r="J519" s="300"/>
      <c r="K519" s="299"/>
      <c r="L519" s="299"/>
      <c r="M519" s="26"/>
      <c r="N519" s="22" t="s">
        <v>836</v>
      </c>
      <c r="O519" s="22" t="s">
        <v>416</v>
      </c>
      <c r="P519" s="240">
        <v>403</v>
      </c>
    </row>
    <row r="520" spans="2:16" ht="11.25" customHeight="1">
      <c r="B520" s="305"/>
      <c r="C520" s="75"/>
      <c r="D520" s="95"/>
      <c r="E520" s="95"/>
      <c r="F520" s="305"/>
      <c r="G520" s="299"/>
      <c r="H520" s="299"/>
      <c r="I520" s="303"/>
      <c r="J520" s="300"/>
      <c r="K520" s="299"/>
      <c r="L520" s="299"/>
      <c r="M520" s="26"/>
      <c r="N520" s="22" t="s">
        <v>836</v>
      </c>
      <c r="O520" s="22" t="s">
        <v>416</v>
      </c>
      <c r="P520" s="240">
        <v>46</v>
      </c>
    </row>
    <row r="521" spans="2:16" ht="11.25" customHeight="1">
      <c r="B521" s="305"/>
      <c r="C521" s="75"/>
      <c r="D521" s="95"/>
      <c r="E521" s="95"/>
      <c r="F521" s="305"/>
      <c r="G521" s="299"/>
      <c r="H521" s="299"/>
      <c r="I521" s="303"/>
      <c r="J521" s="300"/>
      <c r="K521" s="299"/>
      <c r="L521" s="299"/>
      <c r="M521" s="26"/>
      <c r="N521" s="22" t="s">
        <v>836</v>
      </c>
      <c r="O521" s="22" t="s">
        <v>416</v>
      </c>
      <c r="P521" s="240">
        <v>486</v>
      </c>
    </row>
    <row r="522" spans="2:16" ht="11.25" customHeight="1">
      <c r="B522" s="305"/>
      <c r="C522" s="75"/>
      <c r="D522" s="95"/>
      <c r="E522" s="95"/>
      <c r="F522" s="305"/>
      <c r="G522" s="299"/>
      <c r="H522" s="299"/>
      <c r="I522" s="303"/>
      <c r="J522" s="300"/>
      <c r="K522" s="299"/>
      <c r="L522" s="299"/>
      <c r="M522" s="26"/>
      <c r="N522" s="22" t="s">
        <v>836</v>
      </c>
      <c r="O522" s="22" t="s">
        <v>416</v>
      </c>
      <c r="P522" s="240">
        <v>50</v>
      </c>
    </row>
    <row r="523" spans="2:16" ht="11.25" customHeight="1">
      <c r="B523" s="305"/>
      <c r="C523" s="75"/>
      <c r="D523" s="95"/>
      <c r="E523" s="95"/>
      <c r="F523" s="305"/>
      <c r="G523" s="299"/>
      <c r="H523" s="299"/>
      <c r="I523" s="303"/>
      <c r="J523" s="300"/>
      <c r="K523" s="299"/>
      <c r="L523" s="299"/>
      <c r="M523" s="26"/>
      <c r="N523" s="22" t="s">
        <v>836</v>
      </c>
      <c r="O523" s="22" t="s">
        <v>416</v>
      </c>
      <c r="P523" s="240">
        <v>926</v>
      </c>
    </row>
    <row r="524" spans="2:16" ht="11.25" customHeight="1">
      <c r="B524" s="305"/>
      <c r="C524" s="75"/>
      <c r="D524" s="95"/>
      <c r="E524" s="95"/>
      <c r="F524" s="305"/>
      <c r="G524" s="299"/>
      <c r="H524" s="299"/>
      <c r="I524" s="303"/>
      <c r="J524" s="300"/>
      <c r="K524" s="299"/>
      <c r="L524" s="299"/>
      <c r="M524" s="26"/>
      <c r="N524" s="22" t="s">
        <v>836</v>
      </c>
      <c r="O524" s="22" t="s">
        <v>416</v>
      </c>
      <c r="P524" s="240">
        <v>985</v>
      </c>
    </row>
    <row r="525" spans="2:16" ht="11.25" customHeight="1">
      <c r="B525" s="305"/>
      <c r="C525" s="75"/>
      <c r="D525" s="95"/>
      <c r="E525" s="95"/>
      <c r="F525" s="305"/>
      <c r="G525" s="299"/>
      <c r="H525" s="299"/>
      <c r="I525" s="303"/>
      <c r="J525" s="300"/>
      <c r="K525" s="299"/>
      <c r="L525" s="299"/>
      <c r="M525" s="26"/>
      <c r="N525" s="22" t="s">
        <v>836</v>
      </c>
      <c r="O525" s="22" t="s">
        <v>416</v>
      </c>
      <c r="P525" s="240">
        <v>97</v>
      </c>
    </row>
    <row r="526" spans="2:16" ht="11.25" customHeight="1">
      <c r="B526" s="305"/>
      <c r="C526" s="75"/>
      <c r="D526" s="95"/>
      <c r="E526" s="95"/>
      <c r="F526" s="305"/>
      <c r="G526" s="299"/>
      <c r="H526" s="299"/>
      <c r="I526" s="303"/>
      <c r="J526" s="300"/>
      <c r="K526" s="299"/>
      <c r="L526" s="299"/>
      <c r="M526" s="26"/>
      <c r="N526" s="22" t="s">
        <v>836</v>
      </c>
      <c r="O526" s="22" t="s">
        <v>416</v>
      </c>
      <c r="P526" s="240">
        <v>3042</v>
      </c>
    </row>
    <row r="527" spans="2:16" ht="11.25" customHeight="1">
      <c r="B527" s="305"/>
      <c r="C527" s="75"/>
      <c r="D527" s="95"/>
      <c r="E527" s="95"/>
      <c r="F527" s="305"/>
      <c r="G527" s="299"/>
      <c r="H527" s="299"/>
      <c r="I527" s="303"/>
      <c r="J527" s="300"/>
      <c r="K527" s="299"/>
      <c r="L527" s="299"/>
      <c r="M527" s="26"/>
      <c r="N527" s="22" t="s">
        <v>836</v>
      </c>
      <c r="O527" s="22" t="s">
        <v>416</v>
      </c>
      <c r="P527" s="240">
        <v>1078</v>
      </c>
    </row>
    <row r="528" spans="2:16" ht="11.25" customHeight="1">
      <c r="B528" s="305"/>
      <c r="C528" s="75"/>
      <c r="D528" s="95"/>
      <c r="E528" s="95"/>
      <c r="F528" s="305"/>
      <c r="G528" s="299"/>
      <c r="H528" s="299"/>
      <c r="I528" s="303"/>
      <c r="J528" s="300"/>
      <c r="K528" s="299"/>
      <c r="L528" s="299"/>
      <c r="M528" s="26"/>
      <c r="N528" s="22" t="s">
        <v>836</v>
      </c>
      <c r="O528" s="22" t="s">
        <v>416</v>
      </c>
      <c r="P528" s="240">
        <v>747</v>
      </c>
    </row>
    <row r="529" spans="2:16" ht="11.25" customHeight="1">
      <c r="B529" s="305"/>
      <c r="C529" s="75"/>
      <c r="D529" s="95"/>
      <c r="E529" s="95"/>
      <c r="F529" s="305"/>
      <c r="G529" s="299"/>
      <c r="H529" s="299"/>
      <c r="I529" s="303"/>
      <c r="J529" s="300"/>
      <c r="K529" s="299"/>
      <c r="L529" s="299"/>
      <c r="M529" s="26"/>
      <c r="N529" s="22" t="s">
        <v>836</v>
      </c>
      <c r="O529" s="22" t="s">
        <v>416</v>
      </c>
      <c r="P529" s="240">
        <v>142</v>
      </c>
    </row>
    <row r="530" spans="2:16" ht="11.25" customHeight="1">
      <c r="B530" s="305"/>
      <c r="C530" s="75"/>
      <c r="D530" s="95"/>
      <c r="E530" s="95"/>
      <c r="F530" s="305"/>
      <c r="G530" s="299"/>
      <c r="H530" s="299"/>
      <c r="I530" s="303"/>
      <c r="J530" s="300"/>
      <c r="K530" s="299"/>
      <c r="L530" s="299"/>
      <c r="M530" s="26"/>
      <c r="N530" s="22" t="s">
        <v>836</v>
      </c>
      <c r="O530" s="22" t="s">
        <v>416</v>
      </c>
      <c r="P530" s="240">
        <v>1395</v>
      </c>
    </row>
    <row r="531" spans="2:16" ht="11.25" customHeight="1">
      <c r="B531" s="305"/>
      <c r="C531" s="75"/>
      <c r="D531" s="95"/>
      <c r="E531" s="95"/>
      <c r="F531" s="305"/>
      <c r="G531" s="299"/>
      <c r="H531" s="299"/>
      <c r="I531" s="303"/>
      <c r="J531" s="300"/>
      <c r="K531" s="299"/>
      <c r="L531" s="299"/>
      <c r="M531" s="26"/>
      <c r="N531" s="22" t="s">
        <v>836</v>
      </c>
      <c r="O531" s="22" t="s">
        <v>416</v>
      </c>
      <c r="P531" s="240">
        <v>464</v>
      </c>
    </row>
    <row r="532" spans="2:16" ht="11.25" customHeight="1">
      <c r="B532" s="305"/>
      <c r="C532" s="75"/>
      <c r="D532" s="95"/>
      <c r="E532" s="95"/>
      <c r="F532" s="305"/>
      <c r="G532" s="299"/>
      <c r="H532" s="299"/>
      <c r="I532" s="303"/>
      <c r="J532" s="300"/>
      <c r="K532" s="299"/>
      <c r="L532" s="299"/>
      <c r="M532" s="26"/>
      <c r="N532" s="22" t="s">
        <v>836</v>
      </c>
      <c r="O532" s="22" t="s">
        <v>416</v>
      </c>
      <c r="P532" s="240">
        <v>268</v>
      </c>
    </row>
    <row r="533" spans="2:16" ht="11.25" customHeight="1">
      <c r="B533" s="305"/>
      <c r="C533" s="75"/>
      <c r="D533" s="95"/>
      <c r="E533" s="95"/>
      <c r="F533" s="305"/>
      <c r="G533" s="299"/>
      <c r="H533" s="299"/>
      <c r="I533" s="303"/>
      <c r="J533" s="300"/>
      <c r="K533" s="299"/>
      <c r="L533" s="299"/>
      <c r="M533" s="26"/>
      <c r="N533" s="22" t="s">
        <v>836</v>
      </c>
      <c r="O533" s="22" t="s">
        <v>416</v>
      </c>
      <c r="P533" s="240">
        <v>53</v>
      </c>
    </row>
    <row r="534" spans="2:16" ht="11.25" customHeight="1">
      <c r="B534" s="305"/>
      <c r="C534" s="75"/>
      <c r="D534" s="95"/>
      <c r="E534" s="95"/>
      <c r="F534" s="305"/>
      <c r="G534" s="299"/>
      <c r="H534" s="299"/>
      <c r="I534" s="303"/>
      <c r="J534" s="300"/>
      <c r="K534" s="299"/>
      <c r="L534" s="299"/>
      <c r="M534" s="26"/>
      <c r="N534" s="22" t="s">
        <v>836</v>
      </c>
      <c r="O534" s="22" t="s">
        <v>416</v>
      </c>
      <c r="P534" s="240">
        <v>2635</v>
      </c>
    </row>
    <row r="535" spans="2:16" ht="11.25" customHeight="1">
      <c r="B535" s="305"/>
      <c r="C535" s="75"/>
      <c r="D535" s="95"/>
      <c r="E535" s="95"/>
      <c r="F535" s="305"/>
      <c r="G535" s="299"/>
      <c r="H535" s="299"/>
      <c r="I535" s="303"/>
      <c r="J535" s="300"/>
      <c r="K535" s="299"/>
      <c r="L535" s="299"/>
      <c r="M535" s="26"/>
      <c r="N535" s="22" t="s">
        <v>836</v>
      </c>
      <c r="O535" s="22" t="s">
        <v>416</v>
      </c>
      <c r="P535" s="240">
        <v>681</v>
      </c>
    </row>
    <row r="536" spans="2:16" ht="11.25" customHeight="1">
      <c r="B536" s="305"/>
      <c r="C536" s="75"/>
      <c r="D536" s="95"/>
      <c r="E536" s="95"/>
      <c r="F536" s="305"/>
      <c r="G536" s="299"/>
      <c r="H536" s="299"/>
      <c r="I536" s="303"/>
      <c r="J536" s="300"/>
      <c r="K536" s="299"/>
      <c r="L536" s="299"/>
      <c r="M536" s="26"/>
      <c r="N536" s="22" t="s">
        <v>836</v>
      </c>
      <c r="O536" s="22" t="s">
        <v>416</v>
      </c>
      <c r="P536" s="240">
        <v>331</v>
      </c>
    </row>
    <row r="537" spans="2:16" ht="11.25" customHeight="1">
      <c r="B537" s="305"/>
      <c r="C537" s="75"/>
      <c r="D537" s="95"/>
      <c r="E537" s="95"/>
      <c r="F537" s="305"/>
      <c r="G537" s="299"/>
      <c r="H537" s="299"/>
      <c r="I537" s="303"/>
      <c r="J537" s="300"/>
      <c r="K537" s="299"/>
      <c r="L537" s="299"/>
      <c r="M537" s="26"/>
      <c r="N537" s="22" t="s">
        <v>836</v>
      </c>
      <c r="O537" s="22" t="s">
        <v>416</v>
      </c>
      <c r="P537" s="240">
        <v>876</v>
      </c>
    </row>
    <row r="538" spans="2:16" ht="11.25" customHeight="1">
      <c r="B538" s="305"/>
      <c r="C538" s="75"/>
      <c r="D538" s="95"/>
      <c r="E538" s="95"/>
      <c r="F538" s="305"/>
      <c r="G538" s="299"/>
      <c r="H538" s="299"/>
      <c r="I538" s="303"/>
      <c r="J538" s="300"/>
      <c r="K538" s="299"/>
      <c r="L538" s="299"/>
      <c r="M538" s="26"/>
      <c r="N538" s="22" t="s">
        <v>836</v>
      </c>
      <c r="O538" s="22" t="s">
        <v>416</v>
      </c>
      <c r="P538" s="240">
        <v>746</v>
      </c>
    </row>
    <row r="539" spans="2:16" ht="11.25" customHeight="1">
      <c r="B539" s="305"/>
      <c r="C539" s="75"/>
      <c r="D539" s="95"/>
      <c r="E539" s="95"/>
      <c r="F539" s="305"/>
      <c r="G539" s="299"/>
      <c r="H539" s="299"/>
      <c r="I539" s="303"/>
      <c r="J539" s="300"/>
      <c r="K539" s="299"/>
      <c r="L539" s="299"/>
      <c r="M539" s="26"/>
      <c r="N539" s="22" t="s">
        <v>836</v>
      </c>
      <c r="O539" s="22" t="s">
        <v>416</v>
      </c>
      <c r="P539" s="240">
        <v>172</v>
      </c>
    </row>
    <row r="540" spans="2:16" ht="11.25" customHeight="1">
      <c r="B540" s="305"/>
      <c r="C540" s="75"/>
      <c r="D540" s="95"/>
      <c r="E540" s="95"/>
      <c r="F540" s="305"/>
      <c r="G540" s="299"/>
      <c r="H540" s="299"/>
      <c r="I540" s="303"/>
      <c r="J540" s="300"/>
      <c r="K540" s="299"/>
      <c r="L540" s="299"/>
      <c r="M540" s="26"/>
      <c r="N540" s="22" t="s">
        <v>836</v>
      </c>
      <c r="O540" s="22" t="s">
        <v>416</v>
      </c>
      <c r="P540" s="240">
        <v>1154</v>
      </c>
    </row>
    <row r="541" spans="2:16" ht="11.25" customHeight="1">
      <c r="B541" s="305"/>
      <c r="C541" s="75"/>
      <c r="D541" s="95"/>
      <c r="E541" s="95"/>
      <c r="F541" s="305"/>
      <c r="G541" s="299"/>
      <c r="H541" s="299"/>
      <c r="I541" s="303"/>
      <c r="J541" s="300"/>
      <c r="K541" s="299"/>
      <c r="L541" s="299"/>
      <c r="M541" s="26"/>
      <c r="N541" s="22" t="s">
        <v>836</v>
      </c>
      <c r="O541" s="22" t="s">
        <v>416</v>
      </c>
      <c r="P541" s="240">
        <v>902</v>
      </c>
    </row>
    <row r="542" spans="2:16" ht="11.25" customHeight="1">
      <c r="B542" s="305"/>
      <c r="C542" s="75"/>
      <c r="D542" s="95"/>
      <c r="E542" s="95"/>
      <c r="F542" s="305"/>
      <c r="G542" s="299"/>
      <c r="H542" s="299"/>
      <c r="I542" s="303"/>
      <c r="J542" s="300"/>
      <c r="K542" s="299"/>
      <c r="L542" s="299"/>
      <c r="M542" s="26"/>
      <c r="N542" s="22" t="s">
        <v>836</v>
      </c>
      <c r="O542" s="22" t="s">
        <v>416</v>
      </c>
      <c r="P542" s="240">
        <v>526</v>
      </c>
    </row>
    <row r="543" spans="2:16" ht="11.25" customHeight="1">
      <c r="B543" s="305"/>
      <c r="C543" s="75"/>
      <c r="D543" s="95"/>
      <c r="E543" s="95"/>
      <c r="F543" s="305"/>
      <c r="G543" s="299"/>
      <c r="H543" s="299"/>
      <c r="I543" s="303"/>
      <c r="J543" s="300"/>
      <c r="K543" s="299"/>
      <c r="L543" s="299"/>
      <c r="M543" s="26"/>
      <c r="N543" s="22" t="s">
        <v>836</v>
      </c>
      <c r="O543" s="22" t="s">
        <v>416</v>
      </c>
      <c r="P543" s="240">
        <v>215</v>
      </c>
    </row>
    <row r="544" spans="2:16" ht="11.25" customHeight="1">
      <c r="B544" s="305"/>
      <c r="C544" s="75"/>
      <c r="D544" s="95"/>
      <c r="E544" s="95"/>
      <c r="F544" s="305"/>
      <c r="G544" s="299"/>
      <c r="H544" s="299"/>
      <c r="I544" s="303"/>
      <c r="J544" s="300"/>
      <c r="K544" s="299"/>
      <c r="L544" s="299"/>
      <c r="M544" s="26"/>
      <c r="N544" s="22" t="s">
        <v>836</v>
      </c>
      <c r="O544" s="22" t="s">
        <v>416</v>
      </c>
      <c r="P544" s="240">
        <v>516</v>
      </c>
    </row>
    <row r="545" spans="2:16" ht="11.25" customHeight="1">
      <c r="B545" s="305"/>
      <c r="C545" s="75"/>
      <c r="D545" s="95"/>
      <c r="E545" s="95"/>
      <c r="F545" s="305"/>
      <c r="G545" s="299"/>
      <c r="H545" s="299"/>
      <c r="I545" s="303"/>
      <c r="J545" s="300"/>
      <c r="K545" s="299"/>
      <c r="L545" s="299"/>
      <c r="M545" s="26"/>
      <c r="N545" s="22" t="s">
        <v>836</v>
      </c>
      <c r="O545" s="22" t="s">
        <v>416</v>
      </c>
      <c r="P545" s="240">
        <v>701</v>
      </c>
    </row>
    <row r="546" spans="2:16" ht="11.25" customHeight="1">
      <c r="B546" s="305"/>
      <c r="C546" s="75"/>
      <c r="D546" s="95"/>
      <c r="E546" s="95"/>
      <c r="F546" s="305"/>
      <c r="G546" s="299"/>
      <c r="H546" s="299"/>
      <c r="I546" s="303"/>
      <c r="J546" s="300"/>
      <c r="K546" s="299"/>
      <c r="L546" s="299"/>
      <c r="M546" s="26"/>
      <c r="N546" s="22" t="s">
        <v>836</v>
      </c>
      <c r="O546" s="22" t="s">
        <v>416</v>
      </c>
      <c r="P546" s="240">
        <v>241</v>
      </c>
    </row>
    <row r="547" spans="2:16" ht="11.25" customHeight="1">
      <c r="B547" s="305"/>
      <c r="C547" s="75"/>
      <c r="D547" s="95"/>
      <c r="E547" s="95"/>
      <c r="F547" s="305"/>
      <c r="G547" s="299"/>
      <c r="H547" s="299"/>
      <c r="I547" s="303"/>
      <c r="J547" s="300"/>
      <c r="K547" s="299"/>
      <c r="L547" s="299"/>
      <c r="M547" s="26"/>
      <c r="N547" s="22" t="s">
        <v>836</v>
      </c>
      <c r="O547" s="22" t="s">
        <v>416</v>
      </c>
      <c r="P547" s="240">
        <v>1256</v>
      </c>
    </row>
    <row r="548" spans="2:16" ht="11.25" customHeight="1">
      <c r="B548" s="305"/>
      <c r="C548" s="75"/>
      <c r="D548" s="95"/>
      <c r="E548" s="95"/>
      <c r="F548" s="305"/>
      <c r="G548" s="299"/>
      <c r="H548" s="299"/>
      <c r="I548" s="303"/>
      <c r="J548" s="300"/>
      <c r="K548" s="299"/>
      <c r="L548" s="299"/>
      <c r="M548" s="26"/>
      <c r="N548" s="22" t="s">
        <v>836</v>
      </c>
      <c r="O548" s="22" t="s">
        <v>416</v>
      </c>
      <c r="P548" s="240">
        <v>1997</v>
      </c>
    </row>
    <row r="549" spans="2:16" ht="11.25" customHeight="1">
      <c r="B549" s="305"/>
      <c r="C549" s="75"/>
      <c r="D549" s="95"/>
      <c r="E549" s="95"/>
      <c r="F549" s="305"/>
      <c r="G549" s="299"/>
      <c r="H549" s="299"/>
      <c r="I549" s="303"/>
      <c r="J549" s="300"/>
      <c r="K549" s="299"/>
      <c r="L549" s="299"/>
      <c r="M549" s="26"/>
      <c r="N549" s="22" t="s">
        <v>836</v>
      </c>
      <c r="O549" s="22" t="s">
        <v>416</v>
      </c>
      <c r="P549" s="240">
        <v>1.9031256303299999</v>
      </c>
    </row>
    <row r="550" spans="2:16" ht="11.25" customHeight="1">
      <c r="B550" s="305"/>
      <c r="C550" s="75"/>
      <c r="D550" s="95"/>
      <c r="E550" s="95"/>
      <c r="F550" s="305"/>
      <c r="G550" s="299"/>
      <c r="H550" s="299"/>
      <c r="I550" s="303"/>
      <c r="J550" s="300"/>
      <c r="K550" s="299"/>
      <c r="L550" s="299"/>
      <c r="M550" s="26"/>
      <c r="N550" s="22" t="s">
        <v>836</v>
      </c>
      <c r="O550" s="22" t="s">
        <v>416</v>
      </c>
      <c r="P550" s="240">
        <v>9.87941694487</v>
      </c>
    </row>
    <row r="551" spans="2:16" ht="11.25" customHeight="1">
      <c r="B551" s="305"/>
      <c r="C551" s="75"/>
      <c r="D551" s="95"/>
      <c r="E551" s="95"/>
      <c r="F551" s="305"/>
      <c r="G551" s="299"/>
      <c r="H551" s="299"/>
      <c r="I551" s="303"/>
      <c r="J551" s="300"/>
      <c r="K551" s="299"/>
      <c r="L551" s="299"/>
      <c r="M551" s="26"/>
      <c r="N551" s="22" t="s">
        <v>836</v>
      </c>
      <c r="O551" s="22" t="s">
        <v>416</v>
      </c>
      <c r="P551" s="240">
        <v>139</v>
      </c>
    </row>
    <row r="552" spans="2:16" ht="11.25" customHeight="1">
      <c r="B552" s="305"/>
      <c r="C552" s="75"/>
      <c r="D552" s="95"/>
      <c r="E552" s="95"/>
      <c r="F552" s="305"/>
      <c r="G552" s="299"/>
      <c r="H552" s="299"/>
      <c r="I552" s="303"/>
      <c r="J552" s="300"/>
      <c r="K552" s="299"/>
      <c r="L552" s="299"/>
      <c r="M552" s="26"/>
      <c r="N552" s="22" t="s">
        <v>836</v>
      </c>
      <c r="O552" s="22" t="s">
        <v>416</v>
      </c>
      <c r="P552" s="240">
        <v>3025</v>
      </c>
    </row>
    <row r="553" spans="2:16" ht="11.25" customHeight="1">
      <c r="B553" s="305"/>
      <c r="C553" s="75"/>
      <c r="D553" s="95"/>
      <c r="E553" s="95"/>
      <c r="F553" s="305"/>
      <c r="G553" s="299"/>
      <c r="H553" s="299"/>
      <c r="I553" s="303"/>
      <c r="J553" s="300"/>
      <c r="K553" s="299"/>
      <c r="L553" s="299"/>
      <c r="M553" s="26"/>
      <c r="N553" s="22" t="s">
        <v>836</v>
      </c>
      <c r="O553" s="22" t="s">
        <v>416</v>
      </c>
      <c r="P553" s="240">
        <v>60</v>
      </c>
    </row>
    <row r="554" spans="2:16" ht="11.25" customHeight="1">
      <c r="B554" s="305"/>
      <c r="C554" s="75"/>
      <c r="D554" s="95"/>
      <c r="E554" s="95"/>
      <c r="F554" s="305"/>
      <c r="G554" s="299"/>
      <c r="H554" s="299"/>
      <c r="I554" s="303"/>
      <c r="J554" s="300"/>
      <c r="K554" s="299"/>
      <c r="L554" s="299"/>
      <c r="M554" s="26"/>
      <c r="N554" s="22" t="s">
        <v>836</v>
      </c>
      <c r="O554" s="22" t="s">
        <v>416</v>
      </c>
      <c r="P554" s="240">
        <v>136</v>
      </c>
    </row>
    <row r="555" spans="2:16" ht="11.25" customHeight="1">
      <c r="B555" s="305"/>
      <c r="C555" s="75"/>
      <c r="D555" s="95"/>
      <c r="E555" s="95"/>
      <c r="F555" s="305"/>
      <c r="G555" s="299"/>
      <c r="H555" s="299"/>
      <c r="I555" s="303"/>
      <c r="J555" s="300"/>
      <c r="K555" s="299"/>
      <c r="L555" s="299"/>
      <c r="M555" s="26"/>
      <c r="N555" s="22" t="s">
        <v>836</v>
      </c>
      <c r="O555" s="22" t="s">
        <v>416</v>
      </c>
      <c r="P555" s="240">
        <v>299</v>
      </c>
    </row>
    <row r="556" spans="2:16" ht="11.25" customHeight="1">
      <c r="B556" s="305"/>
      <c r="C556" s="75"/>
      <c r="D556" s="95"/>
      <c r="E556" s="95"/>
      <c r="F556" s="305"/>
      <c r="G556" s="299"/>
      <c r="H556" s="299"/>
      <c r="I556" s="303"/>
      <c r="J556" s="300"/>
      <c r="K556" s="299"/>
      <c r="L556" s="299"/>
      <c r="M556" s="26"/>
      <c r="N556" s="22" t="s">
        <v>836</v>
      </c>
      <c r="O556" s="22" t="s">
        <v>416</v>
      </c>
      <c r="P556" s="240">
        <v>1712</v>
      </c>
    </row>
    <row r="557" spans="2:16" ht="11.25" customHeight="1">
      <c r="B557" s="305"/>
      <c r="C557" s="75"/>
      <c r="D557" s="95"/>
      <c r="E557" s="95"/>
      <c r="F557" s="305"/>
      <c r="G557" s="299"/>
      <c r="H557" s="299"/>
      <c r="I557" s="303"/>
      <c r="J557" s="300"/>
      <c r="K557" s="299"/>
      <c r="L557" s="299"/>
      <c r="M557" s="26"/>
      <c r="N557" s="22" t="s">
        <v>836</v>
      </c>
      <c r="O557" s="22" t="s">
        <v>416</v>
      </c>
      <c r="P557" s="240">
        <v>714</v>
      </c>
    </row>
    <row r="558" spans="2:16" ht="11.25" customHeight="1">
      <c r="B558" s="305"/>
      <c r="C558" s="75"/>
      <c r="D558" s="95"/>
      <c r="E558" s="95"/>
      <c r="F558" s="305"/>
      <c r="G558" s="299"/>
      <c r="H558" s="299"/>
      <c r="I558" s="303"/>
      <c r="J558" s="300"/>
      <c r="K558" s="299"/>
      <c r="L558" s="299"/>
      <c r="M558" s="26"/>
      <c r="N558" s="22" t="s">
        <v>836</v>
      </c>
      <c r="O558" s="22" t="s">
        <v>416</v>
      </c>
      <c r="P558" s="240">
        <v>1746</v>
      </c>
    </row>
    <row r="559" spans="2:16" ht="11.25" customHeight="1">
      <c r="B559" s="305"/>
      <c r="C559" s="75"/>
      <c r="D559" s="95"/>
      <c r="E559" s="95"/>
      <c r="F559" s="305"/>
      <c r="G559" s="299"/>
      <c r="H559" s="299"/>
      <c r="I559" s="303"/>
      <c r="J559" s="300"/>
      <c r="K559" s="299"/>
      <c r="L559" s="299"/>
      <c r="M559" s="26"/>
      <c r="N559" s="22" t="s">
        <v>836</v>
      </c>
      <c r="O559" s="22" t="s">
        <v>416</v>
      </c>
      <c r="P559" s="240">
        <v>555</v>
      </c>
    </row>
    <row r="560" spans="2:16" ht="11.25" customHeight="1">
      <c r="B560" s="305"/>
      <c r="C560" s="75"/>
      <c r="D560" s="95"/>
      <c r="E560" s="95"/>
      <c r="F560" s="305"/>
      <c r="G560" s="299"/>
      <c r="H560" s="299"/>
      <c r="I560" s="303"/>
      <c r="J560" s="300"/>
      <c r="K560" s="299"/>
      <c r="L560" s="299"/>
      <c r="M560" s="26"/>
      <c r="N560" s="22" t="s">
        <v>836</v>
      </c>
      <c r="O560" s="22" t="s">
        <v>416</v>
      </c>
      <c r="P560" s="240">
        <v>2850</v>
      </c>
    </row>
    <row r="561" spans="2:16" ht="11.25" customHeight="1">
      <c r="B561" s="305"/>
      <c r="C561" s="75"/>
      <c r="D561" s="95"/>
      <c r="E561" s="95"/>
      <c r="F561" s="305"/>
      <c r="G561" s="299"/>
      <c r="H561" s="299"/>
      <c r="I561" s="303"/>
      <c r="J561" s="300"/>
      <c r="K561" s="299"/>
      <c r="L561" s="299"/>
      <c r="M561" s="26"/>
      <c r="N561" s="22" t="s">
        <v>836</v>
      </c>
      <c r="O561" s="22" t="s">
        <v>416</v>
      </c>
      <c r="P561" s="240">
        <v>162</v>
      </c>
    </row>
    <row r="562" spans="2:16" ht="11.25" customHeight="1">
      <c r="B562" s="305"/>
      <c r="C562" s="75"/>
      <c r="D562" s="95"/>
      <c r="E562" s="95"/>
      <c r="F562" s="305"/>
      <c r="G562" s="299"/>
      <c r="H562" s="299"/>
      <c r="I562" s="303"/>
      <c r="J562" s="300"/>
      <c r="K562" s="299"/>
      <c r="L562" s="299"/>
      <c r="M562" s="26"/>
      <c r="N562" s="22" t="s">
        <v>836</v>
      </c>
      <c r="O562" s="22" t="s">
        <v>416</v>
      </c>
      <c r="P562" s="240">
        <v>352</v>
      </c>
    </row>
    <row r="563" spans="2:16" ht="11.25" customHeight="1">
      <c r="B563" s="305"/>
      <c r="C563" s="75"/>
      <c r="D563" s="95"/>
      <c r="E563" s="95"/>
      <c r="F563" s="305"/>
      <c r="G563" s="299"/>
      <c r="H563" s="299"/>
      <c r="I563" s="303"/>
      <c r="J563" s="300"/>
      <c r="K563" s="299"/>
      <c r="L563" s="299"/>
      <c r="M563" s="26"/>
      <c r="N563" s="22" t="s">
        <v>836</v>
      </c>
      <c r="O563" s="22" t="s">
        <v>416</v>
      </c>
      <c r="P563" s="240">
        <v>377</v>
      </c>
    </row>
    <row r="564" spans="2:16" ht="11.25" customHeight="1">
      <c r="B564" s="305"/>
      <c r="C564" s="75"/>
      <c r="D564" s="95"/>
      <c r="E564" s="95"/>
      <c r="F564" s="305"/>
      <c r="G564" s="299"/>
      <c r="H564" s="299"/>
      <c r="I564" s="303"/>
      <c r="J564" s="300"/>
      <c r="K564" s="299"/>
      <c r="L564" s="299"/>
      <c r="M564" s="26"/>
      <c r="N564" s="22" t="s">
        <v>836</v>
      </c>
      <c r="O564" s="22" t="s">
        <v>416</v>
      </c>
      <c r="P564" s="240">
        <v>2820</v>
      </c>
    </row>
    <row r="565" spans="2:16" ht="11.25" customHeight="1">
      <c r="B565" s="305"/>
      <c r="C565" s="75"/>
      <c r="D565" s="95"/>
      <c r="E565" s="95"/>
      <c r="F565" s="305"/>
      <c r="G565" s="299"/>
      <c r="H565" s="299"/>
      <c r="I565" s="303"/>
      <c r="J565" s="300"/>
      <c r="K565" s="299"/>
      <c r="L565" s="299"/>
      <c r="M565" s="26"/>
      <c r="N565" s="22" t="s">
        <v>836</v>
      </c>
      <c r="O565" s="22" t="s">
        <v>416</v>
      </c>
      <c r="P565" s="240">
        <v>2215</v>
      </c>
    </row>
    <row r="566" spans="2:16" ht="11.25" customHeight="1">
      <c r="B566" s="305"/>
      <c r="C566" s="75"/>
      <c r="D566" s="95"/>
      <c r="E566" s="95"/>
      <c r="F566" s="305"/>
      <c r="G566" s="299"/>
      <c r="H566" s="299"/>
      <c r="I566" s="303"/>
      <c r="J566" s="300"/>
      <c r="K566" s="299"/>
      <c r="L566" s="299"/>
      <c r="M566" s="26"/>
      <c r="N566" s="22" t="s">
        <v>836</v>
      </c>
      <c r="O566" s="22" t="s">
        <v>416</v>
      </c>
      <c r="P566" s="240">
        <v>66</v>
      </c>
    </row>
    <row r="567" spans="2:16" ht="11.25" customHeight="1">
      <c r="B567" s="305"/>
      <c r="C567" s="75"/>
      <c r="D567" s="95"/>
      <c r="E567" s="95"/>
      <c r="F567" s="305"/>
      <c r="G567" s="299"/>
      <c r="H567" s="299"/>
      <c r="I567" s="303"/>
      <c r="J567" s="300"/>
      <c r="K567" s="299"/>
      <c r="L567" s="299"/>
      <c r="M567" s="26"/>
      <c r="N567" s="22" t="s">
        <v>836</v>
      </c>
      <c r="O567" s="22" t="s">
        <v>416</v>
      </c>
      <c r="P567" s="240">
        <v>99</v>
      </c>
    </row>
    <row r="568" spans="2:16" ht="11.25" customHeight="1">
      <c r="B568" s="305"/>
      <c r="C568" s="75"/>
      <c r="D568" s="95"/>
      <c r="E568" s="95"/>
      <c r="F568" s="305"/>
      <c r="G568" s="299"/>
      <c r="H568" s="299"/>
      <c r="I568" s="303"/>
      <c r="J568" s="300"/>
      <c r="K568" s="299"/>
      <c r="L568" s="299"/>
      <c r="M568" s="26"/>
      <c r="N568" s="22" t="s">
        <v>836</v>
      </c>
      <c r="O568" s="22" t="s">
        <v>416</v>
      </c>
      <c r="P568" s="240">
        <v>198</v>
      </c>
    </row>
    <row r="569" spans="2:16" ht="11.25" customHeight="1">
      <c r="B569" s="305"/>
      <c r="C569" s="75"/>
      <c r="D569" s="95"/>
      <c r="E569" s="95"/>
      <c r="F569" s="305"/>
      <c r="G569" s="299"/>
      <c r="H569" s="299"/>
      <c r="I569" s="303"/>
      <c r="J569" s="300"/>
      <c r="K569" s="299"/>
      <c r="L569" s="299"/>
      <c r="M569" s="26"/>
      <c r="N569" s="22" t="s">
        <v>836</v>
      </c>
      <c r="O569" s="22" t="s">
        <v>416</v>
      </c>
      <c r="P569" s="240">
        <v>1156</v>
      </c>
    </row>
    <row r="570" spans="2:16" ht="11.25" customHeight="1">
      <c r="B570" s="305"/>
      <c r="C570" s="75"/>
      <c r="D570" s="95"/>
      <c r="E570" s="95"/>
      <c r="F570" s="305"/>
      <c r="G570" s="299"/>
      <c r="H570" s="299"/>
      <c r="I570" s="303"/>
      <c r="J570" s="300"/>
      <c r="K570" s="299"/>
      <c r="L570" s="299"/>
      <c r="M570" s="26"/>
      <c r="N570" s="22" t="s">
        <v>836</v>
      </c>
      <c r="O570" s="22" t="s">
        <v>416</v>
      </c>
      <c r="P570" s="240">
        <v>403</v>
      </c>
    </row>
    <row r="571" spans="2:16" ht="11.25" customHeight="1">
      <c r="B571" s="305"/>
      <c r="C571" s="75"/>
      <c r="D571" s="95"/>
      <c r="E571" s="95"/>
      <c r="F571" s="305"/>
      <c r="G571" s="299"/>
      <c r="H571" s="299"/>
      <c r="I571" s="303"/>
      <c r="J571" s="300"/>
      <c r="K571" s="299"/>
      <c r="L571" s="299"/>
      <c r="M571" s="26"/>
      <c r="N571" s="22" t="s">
        <v>836</v>
      </c>
      <c r="O571" s="22" t="s">
        <v>416</v>
      </c>
      <c r="P571" s="240">
        <v>655</v>
      </c>
    </row>
    <row r="572" spans="2:16" ht="11.25" customHeight="1">
      <c r="B572" s="305"/>
      <c r="C572" s="75"/>
      <c r="D572" s="95"/>
      <c r="E572" s="95"/>
      <c r="F572" s="305"/>
      <c r="G572" s="299"/>
      <c r="H572" s="299"/>
      <c r="I572" s="303"/>
      <c r="J572" s="300"/>
      <c r="K572" s="299"/>
      <c r="L572" s="299"/>
      <c r="M572" s="26"/>
      <c r="N572" s="22" t="s">
        <v>836</v>
      </c>
      <c r="O572" s="22" t="s">
        <v>416</v>
      </c>
      <c r="P572" s="240">
        <v>800</v>
      </c>
    </row>
    <row r="573" spans="2:16" ht="11.25" customHeight="1">
      <c r="B573" s="305"/>
      <c r="C573" s="75"/>
      <c r="D573" s="95"/>
      <c r="E573" s="95"/>
      <c r="F573" s="305"/>
      <c r="G573" s="299"/>
      <c r="H573" s="299"/>
      <c r="I573" s="303"/>
      <c r="J573" s="300"/>
      <c r="K573" s="299"/>
      <c r="L573" s="299"/>
      <c r="M573" s="26"/>
      <c r="N573" s="22" t="s">
        <v>836</v>
      </c>
      <c r="O573" s="22" t="s">
        <v>416</v>
      </c>
      <c r="P573" s="240">
        <v>18.479298350099999</v>
      </c>
    </row>
    <row r="574" spans="2:16" ht="11.25" customHeight="1">
      <c r="B574" s="305"/>
      <c r="C574" s="75"/>
      <c r="D574" s="95"/>
      <c r="E574" s="95"/>
      <c r="F574" s="305"/>
      <c r="G574" s="299"/>
      <c r="H574" s="299"/>
      <c r="I574" s="303"/>
      <c r="J574" s="300"/>
      <c r="K574" s="299"/>
      <c r="L574" s="299"/>
      <c r="M574" s="26"/>
      <c r="N574" s="22" t="s">
        <v>836</v>
      </c>
      <c r="O574" s="22" t="s">
        <v>416</v>
      </c>
      <c r="P574" s="240">
        <v>661</v>
      </c>
    </row>
    <row r="575" spans="2:16" ht="11.25" customHeight="1">
      <c r="B575" s="305"/>
      <c r="C575" s="75"/>
      <c r="D575" s="95"/>
      <c r="E575" s="95"/>
      <c r="F575" s="305"/>
      <c r="G575" s="299"/>
      <c r="H575" s="299"/>
      <c r="I575" s="303"/>
      <c r="J575" s="300"/>
      <c r="K575" s="299"/>
      <c r="L575" s="299"/>
      <c r="M575" s="26"/>
      <c r="N575" s="22" t="s">
        <v>836</v>
      </c>
      <c r="O575" s="22" t="s">
        <v>416</v>
      </c>
      <c r="P575" s="240">
        <v>99</v>
      </c>
    </row>
    <row r="576" spans="2:16" ht="11.25" customHeight="1">
      <c r="B576" s="305"/>
      <c r="C576" s="75"/>
      <c r="D576" s="95"/>
      <c r="E576" s="95"/>
      <c r="F576" s="305"/>
      <c r="G576" s="299"/>
      <c r="H576" s="299"/>
      <c r="I576" s="303"/>
      <c r="J576" s="300"/>
      <c r="K576" s="299"/>
      <c r="L576" s="299"/>
      <c r="M576" s="26"/>
      <c r="N576" s="22" t="s">
        <v>836</v>
      </c>
      <c r="O576" s="22" t="s">
        <v>416</v>
      </c>
      <c r="P576" s="240">
        <v>1992</v>
      </c>
    </row>
    <row r="577" spans="2:16" ht="11.25" customHeight="1">
      <c r="B577" s="305"/>
      <c r="C577" s="75"/>
      <c r="D577" s="95"/>
      <c r="E577" s="95"/>
      <c r="F577" s="305"/>
      <c r="G577" s="299"/>
      <c r="H577" s="299"/>
      <c r="I577" s="303"/>
      <c r="J577" s="300"/>
      <c r="K577" s="299"/>
      <c r="L577" s="299"/>
      <c r="M577" s="26"/>
      <c r="N577" s="22" t="s">
        <v>836</v>
      </c>
      <c r="O577" s="22" t="s">
        <v>416</v>
      </c>
      <c r="P577" s="240">
        <v>376</v>
      </c>
    </row>
    <row r="578" spans="2:16" ht="11.25" customHeight="1">
      <c r="B578" s="305"/>
      <c r="C578" s="75"/>
      <c r="D578" s="95"/>
      <c r="E578" s="95"/>
      <c r="F578" s="305"/>
      <c r="G578" s="299"/>
      <c r="H578" s="299"/>
      <c r="I578" s="303"/>
      <c r="J578" s="300"/>
      <c r="K578" s="299"/>
      <c r="L578" s="299"/>
      <c r="M578" s="26"/>
      <c r="N578" s="22" t="s">
        <v>836</v>
      </c>
      <c r="O578" s="22" t="s">
        <v>416</v>
      </c>
      <c r="P578" s="240">
        <v>324</v>
      </c>
    </row>
    <row r="579" spans="2:16" ht="11.25" customHeight="1">
      <c r="B579" s="305"/>
      <c r="C579" s="75"/>
      <c r="D579" s="95"/>
      <c r="E579" s="95"/>
      <c r="F579" s="305"/>
      <c r="G579" s="299"/>
      <c r="H579" s="299"/>
      <c r="I579" s="303"/>
      <c r="J579" s="300"/>
      <c r="K579" s="299"/>
      <c r="L579" s="299"/>
      <c r="M579" s="26"/>
      <c r="N579" s="22" t="s">
        <v>836</v>
      </c>
      <c r="O579" s="22" t="s">
        <v>416</v>
      </c>
      <c r="P579" s="240">
        <v>113</v>
      </c>
    </row>
    <row r="580" spans="2:16" ht="11.25" customHeight="1">
      <c r="B580" s="305"/>
      <c r="C580" s="75"/>
      <c r="D580" s="95"/>
      <c r="E580" s="95"/>
      <c r="F580" s="305"/>
      <c r="G580" s="299"/>
      <c r="H580" s="299"/>
      <c r="I580" s="303"/>
      <c r="J580" s="300"/>
      <c r="K580" s="299"/>
      <c r="L580" s="299"/>
      <c r="M580" s="26"/>
      <c r="N580" s="22" t="s">
        <v>836</v>
      </c>
      <c r="O580" s="22" t="s">
        <v>416</v>
      </c>
      <c r="P580" s="240">
        <v>202</v>
      </c>
    </row>
    <row r="581" spans="2:16" ht="11.25" customHeight="1">
      <c r="B581" s="305"/>
      <c r="C581" s="75"/>
      <c r="D581" s="95"/>
      <c r="E581" s="95"/>
      <c r="F581" s="305"/>
      <c r="G581" s="299"/>
      <c r="H581" s="299"/>
      <c r="I581" s="303"/>
      <c r="J581" s="300"/>
      <c r="K581" s="299"/>
      <c r="L581" s="299"/>
      <c r="M581" s="26"/>
      <c r="N581" s="22" t="s">
        <v>836</v>
      </c>
      <c r="O581" s="22" t="s">
        <v>416</v>
      </c>
      <c r="P581" s="240">
        <v>927</v>
      </c>
    </row>
    <row r="582" spans="2:16" ht="11.25" customHeight="1">
      <c r="B582" s="305"/>
      <c r="C582" s="75"/>
      <c r="D582" s="95"/>
      <c r="E582" s="95"/>
      <c r="F582" s="305"/>
      <c r="G582" s="299"/>
      <c r="H582" s="299"/>
      <c r="I582" s="303"/>
      <c r="J582" s="300"/>
      <c r="K582" s="299"/>
      <c r="L582" s="299"/>
      <c r="M582" s="26"/>
      <c r="N582" s="22" t="s">
        <v>836</v>
      </c>
      <c r="O582" s="22" t="s">
        <v>416</v>
      </c>
      <c r="P582" s="240">
        <v>149</v>
      </c>
    </row>
    <row r="583" spans="2:16" ht="11.25" customHeight="1">
      <c r="B583" s="305"/>
      <c r="C583" s="75"/>
      <c r="D583" s="95"/>
      <c r="E583" s="95"/>
      <c r="F583" s="305"/>
      <c r="G583" s="299"/>
      <c r="H583" s="299"/>
      <c r="I583" s="303"/>
      <c r="J583" s="300"/>
      <c r="K583" s="299"/>
      <c r="L583" s="299"/>
      <c r="M583" s="26"/>
      <c r="N583" s="22" t="s">
        <v>836</v>
      </c>
      <c r="O583" s="22" t="s">
        <v>416</v>
      </c>
      <c r="P583" s="240">
        <v>598</v>
      </c>
    </row>
    <row r="584" spans="2:16" ht="11.25" customHeight="1">
      <c r="B584" s="305"/>
      <c r="C584" s="75"/>
      <c r="D584" s="95"/>
      <c r="E584" s="95"/>
      <c r="F584" s="305"/>
      <c r="G584" s="299"/>
      <c r="H584" s="299"/>
      <c r="I584" s="303"/>
      <c r="J584" s="300"/>
      <c r="K584" s="299"/>
      <c r="L584" s="299"/>
      <c r="M584" s="26"/>
      <c r="N584" s="22" t="s">
        <v>836</v>
      </c>
      <c r="O584" s="22" t="s">
        <v>416</v>
      </c>
      <c r="P584" s="240">
        <v>502</v>
      </c>
    </row>
    <row r="585" spans="2:16" ht="11.25" customHeight="1">
      <c r="B585" s="305"/>
      <c r="C585" s="75"/>
      <c r="D585" s="95"/>
      <c r="E585" s="95"/>
      <c r="F585" s="305"/>
      <c r="G585" s="299"/>
      <c r="H585" s="299"/>
      <c r="I585" s="303"/>
      <c r="J585" s="300"/>
      <c r="K585" s="299"/>
      <c r="L585" s="299"/>
      <c r="M585" s="26"/>
      <c r="N585" s="22" t="s">
        <v>836</v>
      </c>
      <c r="O585" s="22" t="s">
        <v>416</v>
      </c>
      <c r="P585" s="240">
        <v>1288</v>
      </c>
    </row>
    <row r="586" spans="2:16" ht="11.25" customHeight="1">
      <c r="B586" s="305"/>
      <c r="C586" s="75"/>
      <c r="D586" s="95"/>
      <c r="E586" s="95"/>
      <c r="F586" s="305"/>
      <c r="G586" s="299"/>
      <c r="H586" s="299"/>
      <c r="I586" s="303"/>
      <c r="J586" s="300"/>
      <c r="K586" s="299"/>
      <c r="L586" s="299"/>
      <c r="M586" s="26"/>
      <c r="N586" s="22" t="s">
        <v>836</v>
      </c>
      <c r="O586" s="22" t="s">
        <v>416</v>
      </c>
      <c r="P586" s="240">
        <v>341</v>
      </c>
    </row>
    <row r="587" spans="2:16" ht="11.25" customHeight="1">
      <c r="B587" s="305"/>
      <c r="C587" s="75"/>
      <c r="D587" s="95"/>
      <c r="E587" s="95"/>
      <c r="F587" s="305"/>
      <c r="G587" s="299"/>
      <c r="H587" s="299"/>
      <c r="I587" s="303"/>
      <c r="J587" s="300"/>
      <c r="K587" s="299"/>
      <c r="L587" s="299"/>
      <c r="M587" s="26"/>
      <c r="N587" s="22" t="s">
        <v>836</v>
      </c>
      <c r="O587" s="22" t="s">
        <v>416</v>
      </c>
      <c r="P587" s="240">
        <v>121</v>
      </c>
    </row>
    <row r="588" spans="2:16" ht="11.25" customHeight="1">
      <c r="B588" s="305"/>
      <c r="C588" s="75"/>
      <c r="D588" s="95"/>
      <c r="E588" s="95"/>
      <c r="F588" s="305"/>
      <c r="G588" s="299"/>
      <c r="H588" s="299"/>
      <c r="I588" s="303"/>
      <c r="J588" s="300"/>
      <c r="K588" s="299"/>
      <c r="L588" s="299"/>
      <c r="M588" s="26"/>
      <c r="N588" s="22" t="s">
        <v>836</v>
      </c>
      <c r="O588" s="22" t="s">
        <v>416</v>
      </c>
      <c r="P588" s="240">
        <v>1884</v>
      </c>
    </row>
    <row r="589" spans="2:16" ht="11.25" customHeight="1">
      <c r="B589" s="305"/>
      <c r="C589" s="75"/>
      <c r="D589" s="95"/>
      <c r="E589" s="95"/>
      <c r="F589" s="305"/>
      <c r="G589" s="299"/>
      <c r="H589" s="299"/>
      <c r="I589" s="303"/>
      <c r="J589" s="300"/>
      <c r="K589" s="299"/>
      <c r="L589" s="299"/>
      <c r="M589" s="26"/>
      <c r="N589" s="22" t="s">
        <v>836</v>
      </c>
      <c r="O589" s="22" t="s">
        <v>416</v>
      </c>
      <c r="P589" s="240">
        <v>704</v>
      </c>
    </row>
    <row r="590" spans="2:16" ht="11.25" customHeight="1">
      <c r="B590" s="305"/>
      <c r="C590" s="75"/>
      <c r="D590" s="95"/>
      <c r="E590" s="95"/>
      <c r="F590" s="305"/>
      <c r="G590" s="299"/>
      <c r="H590" s="299"/>
      <c r="I590" s="303"/>
      <c r="J590" s="300"/>
      <c r="K590" s="299"/>
      <c r="L590" s="299"/>
      <c r="M590" s="26"/>
      <c r="N590" s="22" t="s">
        <v>836</v>
      </c>
      <c r="O590" s="22" t="s">
        <v>416</v>
      </c>
      <c r="P590" s="240">
        <v>1431</v>
      </c>
    </row>
    <row r="591" spans="2:16" ht="11.25" customHeight="1">
      <c r="B591" s="305"/>
      <c r="C591" s="75"/>
      <c r="D591" s="95"/>
      <c r="E591" s="95"/>
      <c r="F591" s="305"/>
      <c r="G591" s="299"/>
      <c r="H591" s="299"/>
      <c r="I591" s="303"/>
      <c r="J591" s="300"/>
      <c r="K591" s="299"/>
      <c r="L591" s="299"/>
      <c r="M591" s="26"/>
      <c r="N591" s="22" t="s">
        <v>836</v>
      </c>
      <c r="O591" s="22" t="s">
        <v>416</v>
      </c>
      <c r="P591" s="240">
        <v>342</v>
      </c>
    </row>
    <row r="592" spans="2:16" ht="11.25" customHeight="1">
      <c r="B592" s="305"/>
      <c r="C592" s="75"/>
      <c r="D592" s="95"/>
      <c r="E592" s="95"/>
      <c r="F592" s="305"/>
      <c r="G592" s="299"/>
      <c r="H592" s="299"/>
      <c r="I592" s="303"/>
      <c r="J592" s="300"/>
      <c r="K592" s="299"/>
      <c r="L592" s="299"/>
      <c r="M592" s="26"/>
      <c r="N592" s="22" t="s">
        <v>836</v>
      </c>
      <c r="O592" s="22" t="s">
        <v>416</v>
      </c>
      <c r="P592" s="240">
        <v>390</v>
      </c>
    </row>
    <row r="593" spans="2:16" ht="11.25" customHeight="1">
      <c r="B593" s="305"/>
      <c r="C593" s="75"/>
      <c r="D593" s="95"/>
      <c r="E593" s="95"/>
      <c r="F593" s="305"/>
      <c r="G593" s="299"/>
      <c r="H593" s="299"/>
      <c r="I593" s="303"/>
      <c r="J593" s="300"/>
      <c r="K593" s="299"/>
      <c r="L593" s="299"/>
      <c r="M593" s="26"/>
      <c r="N593" s="22" t="s">
        <v>836</v>
      </c>
      <c r="O593" s="22" t="s">
        <v>416</v>
      </c>
      <c r="P593" s="240">
        <v>317</v>
      </c>
    </row>
    <row r="594" spans="2:16" ht="11.25" customHeight="1">
      <c r="B594" s="305"/>
      <c r="C594" s="75"/>
      <c r="D594" s="95"/>
      <c r="E594" s="95"/>
      <c r="F594" s="305"/>
      <c r="G594" s="299"/>
      <c r="H594" s="299"/>
      <c r="I594" s="303"/>
      <c r="J594" s="300"/>
      <c r="K594" s="299"/>
      <c r="L594" s="299"/>
      <c r="M594" s="26"/>
      <c r="N594" s="22" t="s">
        <v>836</v>
      </c>
      <c r="O594" s="22" t="s">
        <v>416</v>
      </c>
      <c r="P594" s="240">
        <v>617</v>
      </c>
    </row>
    <row r="595" spans="2:16" ht="11.25" customHeight="1">
      <c r="B595" s="305"/>
      <c r="C595" s="75"/>
      <c r="D595" s="95"/>
      <c r="E595" s="95"/>
      <c r="F595" s="305"/>
      <c r="G595" s="299"/>
      <c r="H595" s="299"/>
      <c r="I595" s="303"/>
      <c r="J595" s="300"/>
      <c r="K595" s="299"/>
      <c r="L595" s="299"/>
      <c r="M595" s="26"/>
      <c r="N595" s="22" t="s">
        <v>836</v>
      </c>
      <c r="O595" s="22" t="s">
        <v>416</v>
      </c>
      <c r="P595" s="240">
        <v>298</v>
      </c>
    </row>
    <row r="596" spans="2:16" ht="11.25" customHeight="1">
      <c r="B596" s="305"/>
      <c r="C596" s="75"/>
      <c r="D596" s="95"/>
      <c r="E596" s="95"/>
      <c r="F596" s="305"/>
      <c r="G596" s="299"/>
      <c r="H596" s="299"/>
      <c r="I596" s="303"/>
      <c r="J596" s="300"/>
      <c r="K596" s="299"/>
      <c r="L596" s="299"/>
      <c r="M596" s="26"/>
      <c r="N596" s="22" t="s">
        <v>836</v>
      </c>
      <c r="O596" s="22" t="s">
        <v>416</v>
      </c>
      <c r="P596" s="240">
        <v>592</v>
      </c>
    </row>
    <row r="597" spans="2:16" ht="11.25" customHeight="1">
      <c r="B597" s="305"/>
      <c r="C597" s="75"/>
      <c r="D597" s="95"/>
      <c r="E597" s="95"/>
      <c r="F597" s="305"/>
      <c r="G597" s="299"/>
      <c r="H597" s="299"/>
      <c r="I597" s="303"/>
      <c r="J597" s="300"/>
      <c r="K597" s="299"/>
      <c r="L597" s="299"/>
      <c r="M597" s="26"/>
      <c r="N597" s="22" t="s">
        <v>836</v>
      </c>
      <c r="O597" s="22" t="s">
        <v>416</v>
      </c>
      <c r="P597" s="240">
        <v>237</v>
      </c>
    </row>
    <row r="598" spans="2:16" ht="11.25" customHeight="1">
      <c r="B598" s="305"/>
      <c r="C598" s="75"/>
      <c r="D598" s="95"/>
      <c r="E598" s="95"/>
      <c r="F598" s="305"/>
      <c r="G598" s="299"/>
      <c r="H598" s="299"/>
      <c r="I598" s="303"/>
      <c r="J598" s="300"/>
      <c r="K598" s="299"/>
      <c r="L598" s="299"/>
      <c r="M598" s="26"/>
      <c r="N598" s="22" t="s">
        <v>836</v>
      </c>
      <c r="O598" s="22" t="s">
        <v>416</v>
      </c>
      <c r="P598" s="240">
        <v>446</v>
      </c>
    </row>
    <row r="599" spans="2:16" ht="11.25" customHeight="1">
      <c r="B599" s="305"/>
      <c r="C599" s="75"/>
      <c r="D599" s="95"/>
      <c r="E599" s="95"/>
      <c r="F599" s="305"/>
      <c r="G599" s="299"/>
      <c r="H599" s="299"/>
      <c r="I599" s="303"/>
      <c r="J599" s="300"/>
      <c r="K599" s="299"/>
      <c r="L599" s="299"/>
      <c r="M599" s="26"/>
      <c r="N599" s="22" t="s">
        <v>836</v>
      </c>
      <c r="O599" s="22" t="s">
        <v>416</v>
      </c>
      <c r="P599" s="240">
        <v>159</v>
      </c>
    </row>
    <row r="600" spans="2:16" ht="11.25" customHeight="1">
      <c r="B600" s="305"/>
      <c r="C600" s="75"/>
      <c r="D600" s="95"/>
      <c r="E600" s="95"/>
      <c r="F600" s="305"/>
      <c r="G600" s="299"/>
      <c r="H600" s="299"/>
      <c r="I600" s="303"/>
      <c r="J600" s="300"/>
      <c r="K600" s="299"/>
      <c r="L600" s="299"/>
      <c r="M600" s="26"/>
      <c r="N600" s="22" t="s">
        <v>836</v>
      </c>
      <c r="O600" s="22" t="s">
        <v>416</v>
      </c>
      <c r="P600" s="240">
        <v>724</v>
      </c>
    </row>
    <row r="601" spans="2:16" ht="11.25" customHeight="1">
      <c r="B601" s="305"/>
      <c r="C601" s="75"/>
      <c r="D601" s="95"/>
      <c r="E601" s="95"/>
      <c r="F601" s="305"/>
      <c r="G601" s="299"/>
      <c r="H601" s="299"/>
      <c r="I601" s="303"/>
      <c r="J601" s="300"/>
      <c r="K601" s="299"/>
      <c r="L601" s="299"/>
      <c r="M601" s="26"/>
      <c r="N601" s="22" t="s">
        <v>836</v>
      </c>
      <c r="O601" s="22" t="s">
        <v>416</v>
      </c>
      <c r="P601" s="240">
        <v>959</v>
      </c>
    </row>
    <row r="602" spans="2:16" ht="11.25" customHeight="1">
      <c r="B602" s="305"/>
      <c r="C602" s="75"/>
      <c r="D602" s="95"/>
      <c r="E602" s="95"/>
      <c r="F602" s="305"/>
      <c r="G602" s="299"/>
      <c r="H602" s="299"/>
      <c r="I602" s="303"/>
      <c r="J602" s="300"/>
      <c r="K602" s="299"/>
      <c r="L602" s="299"/>
      <c r="M602" s="26"/>
      <c r="N602" s="22" t="s">
        <v>836</v>
      </c>
      <c r="O602" s="22" t="s">
        <v>416</v>
      </c>
      <c r="P602" s="240">
        <v>2009</v>
      </c>
    </row>
    <row r="603" spans="2:16" ht="11.25" customHeight="1">
      <c r="B603" s="305"/>
      <c r="C603" s="75"/>
      <c r="D603" s="95"/>
      <c r="E603" s="95"/>
      <c r="F603" s="305"/>
      <c r="G603" s="299"/>
      <c r="H603" s="299"/>
      <c r="I603" s="303"/>
      <c r="J603" s="300"/>
      <c r="K603" s="299"/>
      <c r="L603" s="299"/>
      <c r="M603" s="26"/>
      <c r="N603" s="22" t="s">
        <v>836</v>
      </c>
      <c r="O603" s="22" t="s">
        <v>416</v>
      </c>
      <c r="P603" s="240">
        <v>2307</v>
      </c>
    </row>
    <row r="604" spans="2:16" ht="11.25" customHeight="1">
      <c r="B604" s="305"/>
      <c r="C604" s="75"/>
      <c r="D604" s="95"/>
      <c r="E604" s="95"/>
      <c r="F604" s="305"/>
      <c r="G604" s="299"/>
      <c r="H604" s="299"/>
      <c r="I604" s="303"/>
      <c r="J604" s="300"/>
      <c r="K604" s="299"/>
      <c r="L604" s="299"/>
      <c r="M604" s="26"/>
      <c r="N604" s="22" t="s">
        <v>836</v>
      </c>
      <c r="O604" s="22" t="s">
        <v>416</v>
      </c>
      <c r="P604" s="240">
        <v>306</v>
      </c>
    </row>
    <row r="605" spans="2:16" ht="11.25" customHeight="1">
      <c r="B605" s="305"/>
      <c r="C605" s="75"/>
      <c r="D605" s="95"/>
      <c r="E605" s="95"/>
      <c r="F605" s="305"/>
      <c r="G605" s="299"/>
      <c r="H605" s="299"/>
      <c r="I605" s="303"/>
      <c r="J605" s="300"/>
      <c r="K605" s="299"/>
      <c r="L605" s="299"/>
      <c r="M605" s="26"/>
      <c r="N605" s="22" t="s">
        <v>836</v>
      </c>
      <c r="O605" s="22" t="s">
        <v>416</v>
      </c>
      <c r="P605" s="240">
        <v>340</v>
      </c>
    </row>
    <row r="606" spans="2:16" ht="11.25" customHeight="1">
      <c r="B606" s="305"/>
      <c r="C606" s="75"/>
      <c r="D606" s="95"/>
      <c r="E606" s="95"/>
      <c r="F606" s="305"/>
      <c r="G606" s="299"/>
      <c r="H606" s="299"/>
      <c r="I606" s="303"/>
      <c r="J606" s="300"/>
      <c r="K606" s="299"/>
      <c r="L606" s="299"/>
      <c r="M606" s="26"/>
      <c r="N606" s="22" t="s">
        <v>836</v>
      </c>
      <c r="O606" s="22" t="s">
        <v>416</v>
      </c>
      <c r="P606" s="240">
        <v>2136</v>
      </c>
    </row>
    <row r="607" spans="2:16" ht="11.25" customHeight="1">
      <c r="B607" s="305"/>
      <c r="C607" s="75"/>
      <c r="D607" s="95"/>
      <c r="E607" s="95"/>
      <c r="F607" s="305"/>
      <c r="G607" s="299"/>
      <c r="H607" s="299"/>
      <c r="I607" s="303"/>
      <c r="J607" s="300"/>
      <c r="K607" s="299"/>
      <c r="L607" s="299"/>
      <c r="M607" s="26"/>
      <c r="N607" s="22" t="s">
        <v>836</v>
      </c>
      <c r="O607" s="22" t="s">
        <v>416</v>
      </c>
      <c r="P607" s="240">
        <v>506</v>
      </c>
    </row>
    <row r="608" spans="2:16" ht="11.25" customHeight="1">
      <c r="B608" s="305"/>
      <c r="C608" s="75"/>
      <c r="D608" s="95"/>
      <c r="E608" s="95"/>
      <c r="F608" s="305"/>
      <c r="G608" s="299"/>
      <c r="H608" s="299"/>
      <c r="I608" s="303"/>
      <c r="J608" s="300"/>
      <c r="K608" s="299"/>
      <c r="L608" s="299"/>
      <c r="M608" s="26"/>
      <c r="N608" s="22" t="s">
        <v>836</v>
      </c>
      <c r="O608" s="22" t="s">
        <v>416</v>
      </c>
      <c r="P608" s="240">
        <v>532</v>
      </c>
    </row>
    <row r="609" spans="2:16" ht="11.25" customHeight="1">
      <c r="B609" s="305"/>
      <c r="C609" s="75"/>
      <c r="D609" s="95"/>
      <c r="E609" s="95"/>
      <c r="F609" s="305"/>
      <c r="G609" s="299"/>
      <c r="H609" s="299"/>
      <c r="I609" s="303"/>
      <c r="J609" s="300"/>
      <c r="K609" s="299"/>
      <c r="L609" s="299"/>
      <c r="M609" s="26"/>
      <c r="N609" s="22" t="s">
        <v>836</v>
      </c>
      <c r="O609" s="22" t="s">
        <v>416</v>
      </c>
      <c r="P609" s="240">
        <v>1709</v>
      </c>
    </row>
    <row r="610" spans="2:16" ht="11.25" customHeight="1">
      <c r="B610" s="305"/>
      <c r="C610" s="75"/>
      <c r="D610" s="95"/>
      <c r="E610" s="95"/>
      <c r="F610" s="305"/>
      <c r="G610" s="299"/>
      <c r="H610" s="299"/>
      <c r="I610" s="303"/>
      <c r="J610" s="300"/>
      <c r="K610" s="299"/>
      <c r="L610" s="299"/>
      <c r="M610" s="26"/>
      <c r="N610" s="22" t="s">
        <v>836</v>
      </c>
      <c r="O610" s="22" t="s">
        <v>416</v>
      </c>
      <c r="P610" s="240">
        <v>176</v>
      </c>
    </row>
    <row r="611" spans="2:16" ht="11.25" customHeight="1">
      <c r="B611" s="305"/>
      <c r="C611" s="75"/>
      <c r="D611" s="95"/>
      <c r="E611" s="95"/>
      <c r="F611" s="305"/>
      <c r="G611" s="299"/>
      <c r="H611" s="299"/>
      <c r="I611" s="303"/>
      <c r="J611" s="300"/>
      <c r="K611" s="299"/>
      <c r="L611" s="299"/>
      <c r="M611" s="26"/>
      <c r="N611" s="22" t="s">
        <v>836</v>
      </c>
      <c r="O611" s="22" t="s">
        <v>416</v>
      </c>
      <c r="P611" s="240">
        <v>1673</v>
      </c>
    </row>
    <row r="612" spans="2:16" ht="11.25" customHeight="1">
      <c r="B612" s="305"/>
      <c r="C612" s="75"/>
      <c r="D612" s="95"/>
      <c r="E612" s="95"/>
      <c r="F612" s="305"/>
      <c r="G612" s="299"/>
      <c r="H612" s="299"/>
      <c r="I612" s="303"/>
      <c r="J612" s="300"/>
      <c r="K612" s="299"/>
      <c r="L612" s="299"/>
      <c r="M612" s="26"/>
      <c r="N612" s="22" t="s">
        <v>836</v>
      </c>
      <c r="O612" s="22" t="s">
        <v>416</v>
      </c>
      <c r="P612" s="240">
        <v>4965</v>
      </c>
    </row>
    <row r="613" spans="2:16" ht="11.25" customHeight="1">
      <c r="B613" s="305"/>
      <c r="C613" s="75"/>
      <c r="D613" s="95"/>
      <c r="E613" s="95"/>
      <c r="F613" s="305"/>
      <c r="G613" s="299"/>
      <c r="H613" s="299"/>
      <c r="I613" s="303"/>
      <c r="J613" s="300"/>
      <c r="K613" s="299"/>
      <c r="L613" s="299"/>
      <c r="M613" s="26"/>
      <c r="N613" s="22" t="s">
        <v>836</v>
      </c>
      <c r="O613" s="22" t="s">
        <v>416</v>
      </c>
      <c r="P613" s="240">
        <v>450</v>
      </c>
    </row>
    <row r="614" spans="2:16" ht="11.25" customHeight="1">
      <c r="B614" s="305"/>
      <c r="C614" s="75"/>
      <c r="D614" s="95"/>
      <c r="E614" s="95"/>
      <c r="F614" s="305"/>
      <c r="G614" s="299"/>
      <c r="H614" s="299"/>
      <c r="I614" s="303"/>
      <c r="J614" s="300"/>
      <c r="K614" s="299"/>
      <c r="L614" s="299"/>
      <c r="M614" s="26"/>
      <c r="N614" s="22" t="s">
        <v>836</v>
      </c>
      <c r="O614" s="22" t="s">
        <v>416</v>
      </c>
      <c r="P614" s="240">
        <v>149</v>
      </c>
    </row>
    <row r="615" spans="2:16" ht="11.25" customHeight="1">
      <c r="B615" s="305"/>
      <c r="C615" s="75"/>
      <c r="D615" s="95"/>
      <c r="E615" s="95"/>
      <c r="F615" s="305"/>
      <c r="G615" s="299"/>
      <c r="H615" s="299"/>
      <c r="I615" s="303"/>
      <c r="J615" s="300"/>
      <c r="K615" s="299"/>
      <c r="L615" s="299"/>
      <c r="M615" s="26"/>
      <c r="N615" s="22" t="s">
        <v>836</v>
      </c>
      <c r="O615" s="22" t="s">
        <v>416</v>
      </c>
      <c r="P615" s="240">
        <v>774</v>
      </c>
    </row>
    <row r="616" spans="2:16" ht="11.25" customHeight="1">
      <c r="B616" s="305"/>
      <c r="C616" s="75"/>
      <c r="D616" s="95"/>
      <c r="E616" s="95"/>
      <c r="F616" s="305"/>
      <c r="G616" s="299"/>
      <c r="H616" s="299"/>
      <c r="I616" s="303"/>
      <c r="J616" s="300"/>
      <c r="K616" s="299"/>
      <c r="L616" s="299"/>
      <c r="M616" s="26"/>
      <c r="N616" s="22" t="s">
        <v>836</v>
      </c>
      <c r="O616" s="22" t="s">
        <v>416</v>
      </c>
      <c r="P616" s="240">
        <v>2483</v>
      </c>
    </row>
    <row r="617" spans="2:16" ht="11.25" customHeight="1">
      <c r="B617" s="305"/>
      <c r="C617" s="75"/>
      <c r="D617" s="95"/>
      <c r="E617" s="95"/>
      <c r="F617" s="305"/>
      <c r="G617" s="299"/>
      <c r="H617" s="299"/>
      <c r="I617" s="303"/>
      <c r="J617" s="300"/>
      <c r="K617" s="299"/>
      <c r="L617" s="299"/>
      <c r="M617" s="26"/>
      <c r="N617" s="22" t="s">
        <v>836</v>
      </c>
      <c r="O617" s="22" t="s">
        <v>416</v>
      </c>
      <c r="P617" s="240">
        <v>635</v>
      </c>
    </row>
    <row r="618" spans="2:16" ht="11.25" customHeight="1">
      <c r="B618" s="305"/>
      <c r="C618" s="75"/>
      <c r="D618" s="95"/>
      <c r="E618" s="95"/>
      <c r="F618" s="305"/>
      <c r="G618" s="299"/>
      <c r="H618" s="299"/>
      <c r="I618" s="303"/>
      <c r="J618" s="300"/>
      <c r="K618" s="299"/>
      <c r="L618" s="299"/>
      <c r="M618" s="26"/>
      <c r="N618" s="22" t="s">
        <v>836</v>
      </c>
      <c r="O618" s="22" t="s">
        <v>416</v>
      </c>
      <c r="P618" s="240">
        <v>1517</v>
      </c>
    </row>
    <row r="619" spans="2:16" ht="11.25" customHeight="1">
      <c r="B619" s="305"/>
      <c r="C619" s="75"/>
      <c r="D619" s="95"/>
      <c r="E619" s="95"/>
      <c r="F619" s="305"/>
      <c r="G619" s="299"/>
      <c r="H619" s="299"/>
      <c r="I619" s="303"/>
      <c r="J619" s="300"/>
      <c r="K619" s="299"/>
      <c r="L619" s="299"/>
      <c r="M619" s="26"/>
      <c r="N619" s="22" t="s">
        <v>836</v>
      </c>
      <c r="O619" s="22" t="s">
        <v>416</v>
      </c>
      <c r="P619" s="240">
        <v>830</v>
      </c>
    </row>
    <row r="620" spans="2:16" ht="11.25" customHeight="1">
      <c r="B620" s="305"/>
      <c r="C620" s="75"/>
      <c r="D620" s="95"/>
      <c r="E620" s="95"/>
      <c r="F620" s="305"/>
      <c r="G620" s="299"/>
      <c r="H620" s="299"/>
      <c r="I620" s="303"/>
      <c r="J620" s="300"/>
      <c r="K620" s="299"/>
      <c r="L620" s="299"/>
      <c r="M620" s="26"/>
      <c r="N620" s="22" t="s">
        <v>836</v>
      </c>
      <c r="O620" s="22" t="s">
        <v>416</v>
      </c>
      <c r="P620" s="240">
        <v>443</v>
      </c>
    </row>
    <row r="621" spans="2:16" ht="11.25" customHeight="1">
      <c r="B621" s="305"/>
      <c r="C621" s="75"/>
      <c r="D621" s="95"/>
      <c r="E621" s="95"/>
      <c r="F621" s="305"/>
      <c r="G621" s="299"/>
      <c r="H621" s="299"/>
      <c r="I621" s="303"/>
      <c r="J621" s="300"/>
      <c r="K621" s="299"/>
      <c r="L621" s="299"/>
      <c r="M621" s="26"/>
      <c r="N621" s="22" t="s">
        <v>836</v>
      </c>
      <c r="O621" s="22" t="s">
        <v>416</v>
      </c>
      <c r="P621" s="240">
        <v>1431</v>
      </c>
    </row>
    <row r="622" spans="2:16" ht="11.25" customHeight="1">
      <c r="B622" s="305"/>
      <c r="C622" s="75"/>
      <c r="D622" s="95"/>
      <c r="E622" s="95"/>
      <c r="F622" s="305"/>
      <c r="G622" s="299"/>
      <c r="H622" s="299"/>
      <c r="I622" s="303"/>
      <c r="J622" s="300"/>
      <c r="K622" s="299"/>
      <c r="L622" s="299"/>
      <c r="M622" s="26"/>
      <c r="N622" s="22" t="s">
        <v>836</v>
      </c>
      <c r="O622" s="22" t="s">
        <v>416</v>
      </c>
      <c r="P622" s="240">
        <v>2116</v>
      </c>
    </row>
    <row r="623" spans="2:16" ht="11.25" customHeight="1">
      <c r="B623" s="305"/>
      <c r="C623" s="75"/>
      <c r="D623" s="95"/>
      <c r="E623" s="95"/>
      <c r="F623" s="305"/>
      <c r="G623" s="299"/>
      <c r="H623" s="299"/>
      <c r="I623" s="303"/>
      <c r="J623" s="300"/>
      <c r="K623" s="299"/>
      <c r="L623" s="299"/>
      <c r="M623" s="26"/>
      <c r="N623" s="22" t="s">
        <v>836</v>
      </c>
      <c r="O623" s="22" t="s">
        <v>416</v>
      </c>
      <c r="P623" s="240">
        <v>1527</v>
      </c>
    </row>
    <row r="624" spans="2:16" ht="11.25" customHeight="1">
      <c r="B624" s="305"/>
      <c r="C624" s="75"/>
      <c r="D624" s="95"/>
      <c r="E624" s="95"/>
      <c r="F624" s="305"/>
      <c r="G624" s="299"/>
      <c r="H624" s="299"/>
      <c r="I624" s="303"/>
      <c r="J624" s="300"/>
      <c r="K624" s="299"/>
      <c r="L624" s="299"/>
      <c r="M624" s="26"/>
      <c r="N624" s="22" t="s">
        <v>836</v>
      </c>
      <c r="O624" s="22" t="s">
        <v>416</v>
      </c>
      <c r="P624" s="240">
        <v>1620</v>
      </c>
    </row>
    <row r="625" spans="2:16" ht="11.25" customHeight="1">
      <c r="B625" s="305"/>
      <c r="C625" s="75"/>
      <c r="D625" s="95"/>
      <c r="E625" s="95"/>
      <c r="F625" s="305"/>
      <c r="G625" s="299"/>
      <c r="H625" s="299"/>
      <c r="I625" s="303"/>
      <c r="J625" s="300"/>
      <c r="K625" s="299"/>
      <c r="L625" s="299"/>
      <c r="M625" s="26"/>
      <c r="N625" s="22" t="s">
        <v>836</v>
      </c>
      <c r="O625" s="22" t="s">
        <v>416</v>
      </c>
      <c r="P625" s="240">
        <v>3523</v>
      </c>
    </row>
    <row r="626" spans="2:16" ht="11.25" customHeight="1">
      <c r="B626" s="305"/>
      <c r="C626" s="75"/>
      <c r="D626" s="95"/>
      <c r="E626" s="95"/>
      <c r="F626" s="305"/>
      <c r="G626" s="299"/>
      <c r="H626" s="299"/>
      <c r="I626" s="303"/>
      <c r="J626" s="300"/>
      <c r="K626" s="299"/>
      <c r="L626" s="299"/>
      <c r="M626" s="26"/>
      <c r="N626" s="22" t="s">
        <v>836</v>
      </c>
      <c r="O626" s="22" t="s">
        <v>416</v>
      </c>
      <c r="P626" s="240">
        <v>1600</v>
      </c>
    </row>
    <row r="627" spans="2:16" ht="11.25" customHeight="1">
      <c r="B627" s="305"/>
      <c r="C627" s="75"/>
      <c r="D627" s="95"/>
      <c r="E627" s="95"/>
      <c r="F627" s="305"/>
      <c r="G627" s="299"/>
      <c r="H627" s="299"/>
      <c r="I627" s="303"/>
      <c r="J627" s="300"/>
      <c r="K627" s="299"/>
      <c r="L627" s="299"/>
      <c r="M627" s="26"/>
      <c r="N627" s="22" t="s">
        <v>836</v>
      </c>
      <c r="O627" s="22" t="s">
        <v>416</v>
      </c>
      <c r="P627" s="240">
        <v>100</v>
      </c>
    </row>
    <row r="628" spans="2:16" ht="11.25" customHeight="1">
      <c r="B628" s="305"/>
      <c r="C628" s="75"/>
      <c r="D628" s="95"/>
      <c r="E628" s="95"/>
      <c r="F628" s="305"/>
      <c r="G628" s="299"/>
      <c r="H628" s="299"/>
      <c r="I628" s="303"/>
      <c r="J628" s="300"/>
      <c r="K628" s="299"/>
      <c r="L628" s="299"/>
      <c r="M628" s="26"/>
      <c r="N628" s="22" t="s">
        <v>836</v>
      </c>
      <c r="O628" s="22" t="s">
        <v>416</v>
      </c>
      <c r="P628" s="240">
        <v>91</v>
      </c>
    </row>
    <row r="629" spans="2:16" ht="11.25" customHeight="1">
      <c r="B629" s="305"/>
      <c r="C629" s="75"/>
      <c r="D629" s="95"/>
      <c r="E629" s="95"/>
      <c r="F629" s="305"/>
      <c r="G629" s="299"/>
      <c r="H629" s="299"/>
      <c r="I629" s="303"/>
      <c r="J629" s="300"/>
      <c r="K629" s="299"/>
      <c r="L629" s="299"/>
      <c r="M629" s="26"/>
      <c r="N629" s="22" t="s">
        <v>836</v>
      </c>
      <c r="O629" s="22" t="s">
        <v>416</v>
      </c>
      <c r="P629" s="240">
        <v>939</v>
      </c>
    </row>
    <row r="630" spans="2:16" ht="11.25" customHeight="1">
      <c r="B630" s="305"/>
      <c r="C630" s="75"/>
      <c r="D630" s="95"/>
      <c r="E630" s="95"/>
      <c r="F630" s="305"/>
      <c r="G630" s="299"/>
      <c r="H630" s="299"/>
      <c r="I630" s="303"/>
      <c r="J630" s="300"/>
      <c r="K630" s="299"/>
      <c r="L630" s="299"/>
      <c r="M630" s="26"/>
      <c r="N630" s="22" t="s">
        <v>836</v>
      </c>
      <c r="O630" s="22" t="s">
        <v>416</v>
      </c>
      <c r="P630" s="240">
        <v>1498</v>
      </c>
    </row>
    <row r="631" spans="2:16" ht="11.25" customHeight="1">
      <c r="B631" s="305"/>
      <c r="C631" s="75"/>
      <c r="D631" s="95"/>
      <c r="E631" s="95"/>
      <c r="F631" s="305"/>
      <c r="G631" s="299"/>
      <c r="H631" s="299"/>
      <c r="I631" s="303"/>
      <c r="J631" s="300"/>
      <c r="K631" s="299"/>
      <c r="L631" s="299"/>
      <c r="M631" s="26"/>
      <c r="N631" s="22" t="s">
        <v>836</v>
      </c>
      <c r="O631" s="22" t="s">
        <v>416</v>
      </c>
      <c r="P631" s="240">
        <v>1696</v>
      </c>
    </row>
    <row r="632" spans="2:16" ht="11.25" customHeight="1">
      <c r="B632" s="305"/>
      <c r="C632" s="75"/>
      <c r="D632" s="95"/>
      <c r="E632" s="95"/>
      <c r="F632" s="305"/>
      <c r="G632" s="299"/>
      <c r="H632" s="299"/>
      <c r="I632" s="303"/>
      <c r="J632" s="300"/>
      <c r="K632" s="299"/>
      <c r="L632" s="299"/>
      <c r="M632" s="26"/>
      <c r="N632" s="22" t="s">
        <v>836</v>
      </c>
      <c r="O632" s="22" t="s">
        <v>416</v>
      </c>
      <c r="P632" s="240">
        <v>403</v>
      </c>
    </row>
    <row r="633" spans="2:16" ht="11.25" customHeight="1">
      <c r="B633" s="305"/>
      <c r="C633" s="75"/>
      <c r="D633" s="95"/>
      <c r="E633" s="95"/>
      <c r="F633" s="305"/>
      <c r="G633" s="299"/>
      <c r="H633" s="299"/>
      <c r="I633" s="303"/>
      <c r="J633" s="300"/>
      <c r="K633" s="299"/>
      <c r="L633" s="299"/>
      <c r="M633" s="26"/>
      <c r="N633" s="22" t="s">
        <v>836</v>
      </c>
      <c r="O633" s="22" t="s">
        <v>416</v>
      </c>
      <c r="P633" s="240">
        <v>1484</v>
      </c>
    </row>
    <row r="634" spans="2:16" ht="11.25" customHeight="1">
      <c r="B634" s="305"/>
      <c r="C634" s="75"/>
      <c r="D634" s="95"/>
      <c r="E634" s="95"/>
      <c r="F634" s="305"/>
      <c r="G634" s="299"/>
      <c r="H634" s="299"/>
      <c r="I634" s="303"/>
      <c r="J634" s="300"/>
      <c r="K634" s="299"/>
      <c r="L634" s="299"/>
      <c r="M634" s="26"/>
      <c r="N634" s="22" t="s">
        <v>836</v>
      </c>
      <c r="O634" s="22" t="s">
        <v>416</v>
      </c>
      <c r="P634" s="240">
        <v>1337</v>
      </c>
    </row>
    <row r="635" spans="2:16" ht="11.25" customHeight="1">
      <c r="B635" s="305"/>
      <c r="C635" s="75"/>
      <c r="D635" s="95"/>
      <c r="E635" s="95"/>
      <c r="F635" s="305"/>
      <c r="G635" s="299"/>
      <c r="H635" s="299"/>
      <c r="I635" s="303"/>
      <c r="J635" s="300"/>
      <c r="K635" s="299"/>
      <c r="L635" s="299"/>
      <c r="M635" s="26"/>
      <c r="N635" s="22" t="s">
        <v>836</v>
      </c>
      <c r="O635" s="22" t="s">
        <v>416</v>
      </c>
      <c r="P635" s="240">
        <v>1106</v>
      </c>
    </row>
    <row r="636" spans="2:16" ht="11.25" customHeight="1">
      <c r="B636" s="305"/>
      <c r="C636" s="75"/>
      <c r="D636" s="95"/>
      <c r="E636" s="95"/>
      <c r="F636" s="305"/>
      <c r="G636" s="299"/>
      <c r="H636" s="299"/>
      <c r="I636" s="303"/>
      <c r="J636" s="300"/>
      <c r="K636" s="299"/>
      <c r="L636" s="299"/>
      <c r="M636" s="26"/>
      <c r="N636" s="22" t="s">
        <v>836</v>
      </c>
      <c r="O636" s="22" t="s">
        <v>416</v>
      </c>
      <c r="P636" s="240">
        <v>473</v>
      </c>
    </row>
    <row r="637" spans="2:16" ht="11.25" customHeight="1">
      <c r="B637" s="305"/>
      <c r="C637" s="75"/>
      <c r="D637" s="95"/>
      <c r="E637" s="95"/>
      <c r="F637" s="305"/>
      <c r="G637" s="299"/>
      <c r="H637" s="299"/>
      <c r="I637" s="303"/>
      <c r="J637" s="300"/>
      <c r="K637" s="299"/>
      <c r="L637" s="299"/>
      <c r="M637" s="26"/>
      <c r="N637" s="22" t="s">
        <v>836</v>
      </c>
      <c r="O637" s="22" t="s">
        <v>416</v>
      </c>
      <c r="P637" s="240">
        <v>419</v>
      </c>
    </row>
    <row r="638" spans="2:16" ht="11.25" customHeight="1">
      <c r="B638" s="305"/>
      <c r="C638" s="75"/>
      <c r="D638" s="95"/>
      <c r="E638" s="95"/>
      <c r="F638" s="305"/>
      <c r="G638" s="299"/>
      <c r="H638" s="299"/>
      <c r="I638" s="303"/>
      <c r="J638" s="300"/>
      <c r="K638" s="299"/>
      <c r="L638" s="299"/>
      <c r="M638" s="26"/>
      <c r="N638" s="22" t="s">
        <v>836</v>
      </c>
      <c r="O638" s="22" t="s">
        <v>416</v>
      </c>
      <c r="P638" s="240">
        <v>3041</v>
      </c>
    </row>
    <row r="639" spans="2:16" ht="11.25" customHeight="1">
      <c r="B639" s="305"/>
      <c r="C639" s="75"/>
      <c r="D639" s="95"/>
      <c r="E639" s="95"/>
      <c r="F639" s="305"/>
      <c r="G639" s="299"/>
      <c r="H639" s="299"/>
      <c r="I639" s="303"/>
      <c r="J639" s="300"/>
      <c r="K639" s="299"/>
      <c r="L639" s="299"/>
      <c r="M639" s="26"/>
      <c r="N639" s="22" t="s">
        <v>836</v>
      </c>
      <c r="O639" s="22" t="s">
        <v>416</v>
      </c>
      <c r="P639" s="240">
        <v>965</v>
      </c>
    </row>
    <row r="640" spans="2:16" ht="11.25" customHeight="1">
      <c r="B640" s="305"/>
      <c r="C640" s="75"/>
      <c r="D640" s="95"/>
      <c r="E640" s="95"/>
      <c r="F640" s="305"/>
      <c r="G640" s="299"/>
      <c r="H640" s="299"/>
      <c r="I640" s="303"/>
      <c r="J640" s="300"/>
      <c r="K640" s="299"/>
      <c r="L640" s="299"/>
      <c r="M640" s="26"/>
      <c r="N640" s="22" t="s">
        <v>836</v>
      </c>
      <c r="O640" s="22" t="s">
        <v>416</v>
      </c>
      <c r="P640" s="240">
        <v>621</v>
      </c>
    </row>
    <row r="641" spans="2:16" ht="11.25" customHeight="1">
      <c r="B641" s="305"/>
      <c r="C641" s="75"/>
      <c r="D641" s="95"/>
      <c r="E641" s="95"/>
      <c r="F641" s="305"/>
      <c r="G641" s="299"/>
      <c r="H641" s="299"/>
      <c r="I641" s="303"/>
      <c r="J641" s="300"/>
      <c r="K641" s="299"/>
      <c r="L641" s="299"/>
      <c r="M641" s="26"/>
      <c r="N641" s="22" t="s">
        <v>836</v>
      </c>
      <c r="O641" s="22" t="s">
        <v>416</v>
      </c>
      <c r="P641" s="240">
        <v>36</v>
      </c>
    </row>
    <row r="642" spans="2:16" ht="11.25" customHeight="1">
      <c r="B642" s="305"/>
      <c r="C642" s="75"/>
      <c r="D642" s="95"/>
      <c r="E642" s="95"/>
      <c r="F642" s="305"/>
      <c r="G642" s="299"/>
      <c r="H642" s="299"/>
      <c r="I642" s="303"/>
      <c r="J642" s="300"/>
      <c r="K642" s="299"/>
      <c r="L642" s="299"/>
      <c r="M642" s="26"/>
      <c r="N642" s="22" t="s">
        <v>836</v>
      </c>
      <c r="O642" s="22" t="s">
        <v>416</v>
      </c>
      <c r="P642" s="240">
        <v>400</v>
      </c>
    </row>
    <row r="643" spans="2:16" ht="11.25" customHeight="1">
      <c r="B643" s="305"/>
      <c r="C643" s="75"/>
      <c r="D643" s="95"/>
      <c r="E643" s="95"/>
      <c r="F643" s="305"/>
      <c r="G643" s="299"/>
      <c r="H643" s="299"/>
      <c r="I643" s="303"/>
      <c r="J643" s="300"/>
      <c r="K643" s="299"/>
      <c r="L643" s="299"/>
      <c r="M643" s="26"/>
      <c r="N643" s="22" t="s">
        <v>836</v>
      </c>
      <c r="O643" s="22" t="s">
        <v>416</v>
      </c>
      <c r="P643" s="240">
        <v>1347</v>
      </c>
    </row>
    <row r="644" spans="2:16" ht="11.25" customHeight="1">
      <c r="B644" s="305"/>
      <c r="C644" s="75"/>
      <c r="D644" s="95"/>
      <c r="E644" s="95"/>
      <c r="F644" s="305"/>
      <c r="G644" s="299"/>
      <c r="H644" s="299"/>
      <c r="I644" s="303"/>
      <c r="J644" s="300"/>
      <c r="K644" s="299"/>
      <c r="L644" s="299"/>
      <c r="M644" s="26"/>
      <c r="N644" s="22" t="s">
        <v>836</v>
      </c>
      <c r="O644" s="22" t="s">
        <v>416</v>
      </c>
      <c r="P644" s="240">
        <v>534</v>
      </c>
    </row>
    <row r="645" spans="2:16" ht="11.25" customHeight="1">
      <c r="B645" s="305"/>
      <c r="C645" s="75"/>
      <c r="D645" s="95"/>
      <c r="E645" s="95"/>
      <c r="F645" s="305"/>
      <c r="G645" s="299"/>
      <c r="H645" s="299"/>
      <c r="I645" s="303"/>
      <c r="J645" s="300"/>
      <c r="K645" s="299"/>
      <c r="L645" s="299"/>
      <c r="M645" s="26"/>
      <c r="N645" s="22" t="s">
        <v>836</v>
      </c>
      <c r="O645" s="22" t="s">
        <v>416</v>
      </c>
      <c r="P645" s="240">
        <v>377</v>
      </c>
    </row>
    <row r="646" spans="2:16" ht="11.25" customHeight="1">
      <c r="B646" s="305"/>
      <c r="C646" s="75"/>
      <c r="D646" s="95"/>
      <c r="E646" s="95"/>
      <c r="F646" s="305"/>
      <c r="G646" s="299"/>
      <c r="H646" s="299"/>
      <c r="I646" s="303"/>
      <c r="J646" s="300"/>
      <c r="K646" s="299"/>
      <c r="L646" s="299"/>
      <c r="M646" s="26"/>
      <c r="N646" s="22" t="s">
        <v>836</v>
      </c>
      <c r="O646" s="22" t="s">
        <v>416</v>
      </c>
      <c r="P646" s="240">
        <v>40.027547209799998</v>
      </c>
    </row>
    <row r="647" spans="2:16" ht="11.25" customHeight="1">
      <c r="B647" s="305"/>
      <c r="C647" s="75"/>
      <c r="D647" s="95"/>
      <c r="E647" s="95"/>
      <c r="F647" s="305"/>
      <c r="G647" s="299"/>
      <c r="H647" s="299"/>
      <c r="I647" s="303"/>
      <c r="J647" s="300"/>
      <c r="K647" s="299"/>
      <c r="L647" s="299"/>
      <c r="M647" s="26"/>
      <c r="N647" s="22" t="s">
        <v>836</v>
      </c>
      <c r="O647" s="22" t="s">
        <v>416</v>
      </c>
      <c r="P647" s="240">
        <v>2863</v>
      </c>
    </row>
    <row r="648" spans="2:16" ht="11.25" customHeight="1">
      <c r="B648" s="305"/>
      <c r="C648" s="75"/>
      <c r="D648" s="95"/>
      <c r="E648" s="95"/>
      <c r="F648" s="305"/>
      <c r="G648" s="299"/>
      <c r="H648" s="299"/>
      <c r="I648" s="303"/>
      <c r="J648" s="300"/>
      <c r="K648" s="299"/>
      <c r="L648" s="299"/>
      <c r="M648" s="26"/>
      <c r="N648" s="22" t="s">
        <v>836</v>
      </c>
      <c r="O648" s="22" t="s">
        <v>416</v>
      </c>
      <c r="P648" s="240">
        <v>114</v>
      </c>
    </row>
    <row r="649" spans="2:16" ht="11.25" customHeight="1">
      <c r="B649" s="305"/>
      <c r="C649" s="75"/>
      <c r="D649" s="95"/>
      <c r="E649" s="95"/>
      <c r="F649" s="305"/>
      <c r="G649" s="299"/>
      <c r="H649" s="299"/>
      <c r="I649" s="303"/>
      <c r="J649" s="300"/>
      <c r="K649" s="299"/>
      <c r="L649" s="299"/>
      <c r="M649" s="26"/>
      <c r="N649" s="22" t="s">
        <v>836</v>
      </c>
      <c r="O649" s="22" t="s">
        <v>416</v>
      </c>
      <c r="P649" s="240">
        <v>548</v>
      </c>
    </row>
    <row r="650" spans="2:16" ht="11.25" customHeight="1">
      <c r="B650" s="305"/>
      <c r="C650" s="75"/>
      <c r="D650" s="95"/>
      <c r="E650" s="95"/>
      <c r="F650" s="305"/>
      <c r="G650" s="299"/>
      <c r="H650" s="299"/>
      <c r="I650" s="303"/>
      <c r="J650" s="300"/>
      <c r="K650" s="299"/>
      <c r="L650" s="299"/>
      <c r="M650" s="26"/>
      <c r="N650" s="22" t="s">
        <v>836</v>
      </c>
      <c r="O650" s="22" t="s">
        <v>416</v>
      </c>
      <c r="P650" s="240">
        <v>325</v>
      </c>
    </row>
    <row r="651" spans="2:16" ht="11.25" customHeight="1">
      <c r="B651" s="305"/>
      <c r="C651" s="75"/>
      <c r="D651" s="95"/>
      <c r="E651" s="95"/>
      <c r="F651" s="305"/>
      <c r="G651" s="299"/>
      <c r="H651" s="299"/>
      <c r="I651" s="303"/>
      <c r="J651" s="300"/>
      <c r="K651" s="299"/>
      <c r="L651" s="299"/>
      <c r="M651" s="26"/>
      <c r="N651" s="22" t="s">
        <v>836</v>
      </c>
      <c r="O651" s="22" t="s">
        <v>416</v>
      </c>
      <c r="P651" s="240">
        <v>755.85401041700004</v>
      </c>
    </row>
    <row r="652" spans="2:16" ht="11.25" customHeight="1">
      <c r="B652" s="305"/>
      <c r="C652" s="75"/>
      <c r="D652" s="95"/>
      <c r="E652" s="95"/>
      <c r="F652" s="305"/>
      <c r="G652" s="299"/>
      <c r="H652" s="299"/>
      <c r="I652" s="303"/>
      <c r="J652" s="300"/>
      <c r="K652" s="299"/>
      <c r="L652" s="299"/>
      <c r="M652" s="26"/>
      <c r="N652" s="22" t="s">
        <v>836</v>
      </c>
      <c r="O652" s="22" t="s">
        <v>416</v>
      </c>
      <c r="P652" s="240">
        <v>770</v>
      </c>
    </row>
    <row r="653" spans="2:16" ht="11.25" customHeight="1">
      <c r="B653" s="305"/>
      <c r="C653" s="75"/>
      <c r="D653" s="95"/>
      <c r="E653" s="95"/>
      <c r="F653" s="305"/>
      <c r="G653" s="299"/>
      <c r="H653" s="299"/>
      <c r="I653" s="303"/>
      <c r="J653" s="300"/>
      <c r="K653" s="299"/>
      <c r="L653" s="299"/>
      <c r="M653" s="26"/>
      <c r="N653" s="22" t="s">
        <v>836</v>
      </c>
      <c r="O653" s="22" t="s">
        <v>416</v>
      </c>
      <c r="P653" s="240">
        <v>2927</v>
      </c>
    </row>
    <row r="654" spans="2:16" ht="11.25" customHeight="1">
      <c r="B654" s="305"/>
      <c r="C654" s="75"/>
      <c r="D654" s="95"/>
      <c r="E654" s="95"/>
      <c r="F654" s="305"/>
      <c r="G654" s="299"/>
      <c r="H654" s="299"/>
      <c r="I654" s="303"/>
      <c r="J654" s="300"/>
      <c r="K654" s="299"/>
      <c r="L654" s="299"/>
      <c r="M654" s="26"/>
      <c r="N654" s="22" t="s">
        <v>836</v>
      </c>
      <c r="O654" s="22" t="s">
        <v>416</v>
      </c>
      <c r="P654" s="240">
        <v>390</v>
      </c>
    </row>
    <row r="655" spans="2:16" ht="11.25" customHeight="1">
      <c r="B655" s="305"/>
      <c r="C655" s="75"/>
      <c r="D655" s="95"/>
      <c r="E655" s="95"/>
      <c r="F655" s="305"/>
      <c r="G655" s="299"/>
      <c r="H655" s="299"/>
      <c r="I655" s="303"/>
      <c r="J655" s="300"/>
      <c r="K655" s="299"/>
      <c r="L655" s="299"/>
      <c r="M655" s="26"/>
      <c r="N655" s="22" t="s">
        <v>836</v>
      </c>
      <c r="O655" s="22" t="s">
        <v>416</v>
      </c>
      <c r="P655" s="240">
        <v>2566</v>
      </c>
    </row>
    <row r="656" spans="2:16" ht="11.25" customHeight="1">
      <c r="B656" s="305"/>
      <c r="C656" s="75"/>
      <c r="D656" s="95"/>
      <c r="E656" s="95"/>
      <c r="F656" s="305"/>
      <c r="G656" s="299"/>
      <c r="H656" s="299"/>
      <c r="I656" s="303"/>
      <c r="J656" s="300"/>
      <c r="K656" s="299"/>
      <c r="L656" s="299"/>
      <c r="M656" s="26"/>
      <c r="N656" s="22" t="s">
        <v>836</v>
      </c>
      <c r="O656" s="22" t="s">
        <v>416</v>
      </c>
      <c r="P656" s="240">
        <v>896</v>
      </c>
    </row>
    <row r="657" spans="2:16" ht="11.25" customHeight="1">
      <c r="B657" s="305"/>
      <c r="C657" s="75"/>
      <c r="D657" s="95"/>
      <c r="E657" s="95"/>
      <c r="F657" s="305"/>
      <c r="G657" s="299"/>
      <c r="H657" s="299"/>
      <c r="I657" s="303"/>
      <c r="J657" s="300"/>
      <c r="K657" s="299"/>
      <c r="L657" s="299"/>
      <c r="M657" s="26"/>
      <c r="N657" s="22" t="s">
        <v>836</v>
      </c>
      <c r="O657" s="22" t="s">
        <v>416</v>
      </c>
      <c r="P657" s="240">
        <v>1560</v>
      </c>
    </row>
    <row r="658" spans="2:16" ht="11.25" customHeight="1">
      <c r="B658" s="305"/>
      <c r="C658" s="75"/>
      <c r="D658" s="95"/>
      <c r="E658" s="95"/>
      <c r="F658" s="305"/>
      <c r="G658" s="299"/>
      <c r="H658" s="299"/>
      <c r="I658" s="303"/>
      <c r="J658" s="300"/>
      <c r="K658" s="299"/>
      <c r="L658" s="299"/>
      <c r="M658" s="26"/>
      <c r="N658" s="22" t="s">
        <v>836</v>
      </c>
      <c r="O658" s="22" t="s">
        <v>416</v>
      </c>
      <c r="P658" s="240">
        <v>592</v>
      </c>
    </row>
    <row r="659" spans="2:16" ht="11.25" customHeight="1">
      <c r="B659" s="305"/>
      <c r="C659" s="75"/>
      <c r="D659" s="95"/>
      <c r="E659" s="95"/>
      <c r="F659" s="305"/>
      <c r="G659" s="299"/>
      <c r="H659" s="299"/>
      <c r="I659" s="303"/>
      <c r="J659" s="300"/>
      <c r="K659" s="299"/>
      <c r="L659" s="299"/>
      <c r="M659" s="26"/>
      <c r="N659" s="22" t="s">
        <v>836</v>
      </c>
      <c r="O659" s="22" t="s">
        <v>416</v>
      </c>
      <c r="P659" s="240">
        <v>1723</v>
      </c>
    </row>
    <row r="660" spans="2:16" ht="11.25" customHeight="1">
      <c r="B660" s="305"/>
      <c r="C660" s="75"/>
      <c r="D660" s="95"/>
      <c r="E660" s="95"/>
      <c r="F660" s="305"/>
      <c r="G660" s="299"/>
      <c r="H660" s="299"/>
      <c r="I660" s="303"/>
      <c r="J660" s="300"/>
      <c r="K660" s="299"/>
      <c r="L660" s="299"/>
      <c r="M660" s="26"/>
      <c r="N660" s="22" t="s">
        <v>836</v>
      </c>
      <c r="O660" s="22" t="s">
        <v>416</v>
      </c>
      <c r="P660" s="240">
        <v>226</v>
      </c>
    </row>
    <row r="661" spans="2:16" ht="11.25" customHeight="1">
      <c r="B661" s="305"/>
      <c r="C661" s="75"/>
      <c r="D661" s="95"/>
      <c r="E661" s="95"/>
      <c r="F661" s="305"/>
      <c r="G661" s="299"/>
      <c r="H661" s="299"/>
      <c r="I661" s="303"/>
      <c r="J661" s="300"/>
      <c r="K661" s="299"/>
      <c r="L661" s="299"/>
      <c r="M661" s="26"/>
      <c r="N661" s="22" t="s">
        <v>836</v>
      </c>
      <c r="O661" s="22" t="s">
        <v>416</v>
      </c>
      <c r="P661" s="240">
        <v>1816</v>
      </c>
    </row>
    <row r="662" spans="2:16" ht="11.25" customHeight="1">
      <c r="B662" s="305"/>
      <c r="C662" s="75"/>
      <c r="D662" s="95"/>
      <c r="E662" s="95"/>
      <c r="F662" s="305"/>
      <c r="G662" s="299"/>
      <c r="H662" s="299"/>
      <c r="I662" s="303"/>
      <c r="J662" s="300"/>
      <c r="K662" s="299"/>
      <c r="L662" s="299"/>
      <c r="M662" s="26"/>
      <c r="N662" s="22" t="s">
        <v>836</v>
      </c>
      <c r="O662" s="22" t="s">
        <v>416</v>
      </c>
      <c r="P662" s="240">
        <v>180</v>
      </c>
    </row>
    <row r="663" spans="2:16" ht="11.25" customHeight="1">
      <c r="B663" s="305"/>
      <c r="C663" s="75"/>
      <c r="D663" s="95"/>
      <c r="E663" s="95"/>
      <c r="F663" s="305"/>
      <c r="G663" s="299"/>
      <c r="H663" s="299"/>
      <c r="I663" s="303"/>
      <c r="J663" s="300"/>
      <c r="K663" s="299"/>
      <c r="L663" s="299"/>
      <c r="M663" s="26"/>
      <c r="N663" s="22" t="s">
        <v>836</v>
      </c>
      <c r="O663" s="22" t="s">
        <v>416</v>
      </c>
      <c r="P663" s="240">
        <v>1282</v>
      </c>
    </row>
    <row r="664" spans="2:16" ht="11.25" customHeight="1">
      <c r="B664" s="305"/>
      <c r="C664" s="75"/>
      <c r="D664" s="95"/>
      <c r="E664" s="95"/>
      <c r="F664" s="305"/>
      <c r="G664" s="299"/>
      <c r="H664" s="299"/>
      <c r="I664" s="303"/>
      <c r="J664" s="300"/>
      <c r="K664" s="299"/>
      <c r="L664" s="299"/>
      <c r="M664" s="26"/>
      <c r="N664" s="22" t="s">
        <v>836</v>
      </c>
      <c r="O664" s="22" t="s">
        <v>416</v>
      </c>
      <c r="P664" s="240">
        <v>129</v>
      </c>
    </row>
    <row r="665" spans="2:16" ht="11.25" customHeight="1">
      <c r="B665" s="305"/>
      <c r="C665" s="75"/>
      <c r="D665" s="95"/>
      <c r="E665" s="95"/>
      <c r="F665" s="305"/>
      <c r="G665" s="299"/>
      <c r="H665" s="299"/>
      <c r="I665" s="303"/>
      <c r="J665" s="300"/>
      <c r="K665" s="299"/>
      <c r="L665" s="299"/>
      <c r="M665" s="26"/>
      <c r="N665" s="22" t="s">
        <v>836</v>
      </c>
      <c r="O665" s="22" t="s">
        <v>416</v>
      </c>
      <c r="P665" s="240">
        <v>681</v>
      </c>
    </row>
    <row r="666" spans="2:16" ht="11.25" customHeight="1">
      <c r="B666" s="305"/>
      <c r="C666" s="75"/>
      <c r="D666" s="95"/>
      <c r="E666" s="95"/>
      <c r="F666" s="305"/>
      <c r="G666" s="299"/>
      <c r="H666" s="299"/>
      <c r="I666" s="303"/>
      <c r="J666" s="300"/>
      <c r="K666" s="299"/>
      <c r="L666" s="299"/>
      <c r="M666" s="26"/>
      <c r="N666" s="22" t="s">
        <v>836</v>
      </c>
      <c r="O666" s="22" t="s">
        <v>416</v>
      </c>
      <c r="P666" s="240">
        <v>60.677795965100003</v>
      </c>
    </row>
    <row r="667" spans="2:16" ht="11.25" customHeight="1">
      <c r="B667" s="305"/>
      <c r="C667" s="75"/>
      <c r="D667" s="95"/>
      <c r="E667" s="95"/>
      <c r="F667" s="305"/>
      <c r="G667" s="299"/>
      <c r="H667" s="299"/>
      <c r="I667" s="303"/>
      <c r="J667" s="300"/>
      <c r="K667" s="299"/>
      <c r="L667" s="299"/>
      <c r="M667" s="26"/>
      <c r="N667" s="22" t="s">
        <v>836</v>
      </c>
      <c r="O667" s="22" t="s">
        <v>416</v>
      </c>
      <c r="P667" s="240">
        <v>102</v>
      </c>
    </row>
    <row r="668" spans="2:16" ht="11.25" customHeight="1">
      <c r="B668" s="305"/>
      <c r="C668" s="75"/>
      <c r="D668" s="95"/>
      <c r="E668" s="95"/>
      <c r="F668" s="305"/>
      <c r="G668" s="299"/>
      <c r="H668" s="299"/>
      <c r="I668" s="303"/>
      <c r="J668" s="300"/>
      <c r="K668" s="299"/>
      <c r="L668" s="299"/>
      <c r="M668" s="26"/>
      <c r="N668" s="22" t="s">
        <v>836</v>
      </c>
      <c r="O668" s="22" t="s">
        <v>416</v>
      </c>
      <c r="P668" s="240">
        <v>1061</v>
      </c>
    </row>
    <row r="669" spans="2:16" ht="11.25" customHeight="1">
      <c r="B669" s="305"/>
      <c r="C669" s="75"/>
      <c r="D669" s="95"/>
      <c r="E669" s="95"/>
      <c r="F669" s="305"/>
      <c r="G669" s="299"/>
      <c r="H669" s="299"/>
      <c r="I669" s="303"/>
      <c r="J669" s="300"/>
      <c r="K669" s="299"/>
      <c r="L669" s="299"/>
      <c r="M669" s="26"/>
      <c r="N669" s="22" t="s">
        <v>836</v>
      </c>
      <c r="O669" s="22" t="s">
        <v>416</v>
      </c>
      <c r="P669" s="240">
        <v>4064.49803845</v>
      </c>
    </row>
    <row r="670" spans="2:16" ht="11.25" customHeight="1">
      <c r="B670" s="305"/>
      <c r="C670" s="75"/>
      <c r="D670" s="95"/>
      <c r="E670" s="95"/>
      <c r="F670" s="305"/>
      <c r="G670" s="299"/>
      <c r="H670" s="299"/>
      <c r="I670" s="303"/>
      <c r="J670" s="300"/>
      <c r="K670" s="299"/>
      <c r="L670" s="299"/>
      <c r="M670" s="26"/>
      <c r="N670" s="22" t="s">
        <v>836</v>
      </c>
      <c r="O670" s="22" t="s">
        <v>416</v>
      </c>
      <c r="P670" s="240">
        <v>545</v>
      </c>
    </row>
    <row r="671" spans="2:16" ht="11.25" customHeight="1">
      <c r="B671" s="305"/>
      <c r="C671" s="75"/>
      <c r="D671" s="95"/>
      <c r="E671" s="95"/>
      <c r="F671" s="305"/>
      <c r="G671" s="299"/>
      <c r="H671" s="299"/>
      <c r="I671" s="303"/>
      <c r="J671" s="300"/>
      <c r="K671" s="299"/>
      <c r="L671" s="299"/>
      <c r="M671" s="26"/>
      <c r="N671" s="22" t="s">
        <v>836</v>
      </c>
      <c r="O671" s="22" t="s">
        <v>416</v>
      </c>
      <c r="P671" s="240">
        <v>3623</v>
      </c>
    </row>
    <row r="672" spans="2:16" ht="11.25" customHeight="1">
      <c r="B672" s="305"/>
      <c r="C672" s="75"/>
      <c r="D672" s="95"/>
      <c r="E672" s="95"/>
      <c r="F672" s="305"/>
      <c r="G672" s="299"/>
      <c r="H672" s="299"/>
      <c r="I672" s="303"/>
      <c r="J672" s="300"/>
      <c r="K672" s="299"/>
      <c r="L672" s="299"/>
      <c r="M672" s="26"/>
      <c r="N672" s="22" t="s">
        <v>836</v>
      </c>
      <c r="O672" s="22" t="s">
        <v>416</v>
      </c>
      <c r="P672" s="240">
        <v>3041</v>
      </c>
    </row>
    <row r="673" spans="2:16" ht="11.25" customHeight="1">
      <c r="B673" s="305"/>
      <c r="C673" s="75"/>
      <c r="D673" s="95"/>
      <c r="E673" s="95"/>
      <c r="F673" s="305"/>
      <c r="G673" s="299"/>
      <c r="H673" s="299"/>
      <c r="I673" s="303"/>
      <c r="J673" s="300"/>
      <c r="K673" s="299"/>
      <c r="L673" s="299"/>
      <c r="M673" s="26"/>
      <c r="N673" s="22" t="s">
        <v>836</v>
      </c>
      <c r="O673" s="22" t="s">
        <v>416</v>
      </c>
      <c r="P673" s="240">
        <v>3540</v>
      </c>
    </row>
    <row r="674" spans="2:16" ht="11.25" customHeight="1">
      <c r="B674" s="305"/>
      <c r="C674" s="75"/>
      <c r="D674" s="95"/>
      <c r="E674" s="95"/>
      <c r="F674" s="305"/>
      <c r="G674" s="299"/>
      <c r="H674" s="299"/>
      <c r="I674" s="303"/>
      <c r="J674" s="300"/>
      <c r="K674" s="299"/>
      <c r="L674" s="299"/>
      <c r="M674" s="26"/>
      <c r="N674" s="22" t="s">
        <v>836</v>
      </c>
      <c r="O674" s="22" t="s">
        <v>416</v>
      </c>
      <c r="P674" s="240">
        <v>5704</v>
      </c>
    </row>
    <row r="675" spans="2:16" ht="11.25" customHeight="1">
      <c r="B675" s="305"/>
      <c r="C675" s="75"/>
      <c r="D675" s="95"/>
      <c r="E675" s="95"/>
      <c r="F675" s="305"/>
      <c r="G675" s="299"/>
      <c r="H675" s="299"/>
      <c r="I675" s="303"/>
      <c r="J675" s="300"/>
      <c r="K675" s="299"/>
      <c r="L675" s="299"/>
      <c r="M675" s="26"/>
      <c r="N675" s="22" t="s">
        <v>836</v>
      </c>
      <c r="O675" s="22" t="s">
        <v>416</v>
      </c>
      <c r="P675" s="240">
        <v>3388</v>
      </c>
    </row>
    <row r="676" spans="2:16" ht="11.25" customHeight="1">
      <c r="B676" s="305"/>
      <c r="C676" s="75"/>
      <c r="D676" s="95"/>
      <c r="E676" s="95"/>
      <c r="F676" s="305"/>
      <c r="G676" s="299"/>
      <c r="H676" s="299"/>
      <c r="I676" s="303"/>
      <c r="J676" s="300"/>
      <c r="K676" s="299"/>
      <c r="L676" s="299"/>
      <c r="M676" s="26"/>
      <c r="N676" s="22" t="s">
        <v>836</v>
      </c>
      <c r="O676" s="22" t="s">
        <v>416</v>
      </c>
      <c r="P676" s="240">
        <v>16730</v>
      </c>
    </row>
    <row r="677" spans="2:16" ht="11.25" customHeight="1">
      <c r="B677" s="305"/>
      <c r="C677" s="75"/>
      <c r="D677" s="95"/>
      <c r="E677" s="95"/>
      <c r="F677" s="305"/>
      <c r="G677" s="299"/>
      <c r="H677" s="299"/>
      <c r="I677" s="303"/>
      <c r="J677" s="300"/>
      <c r="K677" s="299"/>
      <c r="L677" s="299"/>
      <c r="M677" s="26"/>
      <c r="N677" s="22" t="s">
        <v>836</v>
      </c>
      <c r="O677" s="22" t="s">
        <v>416</v>
      </c>
      <c r="P677" s="240">
        <v>8090</v>
      </c>
    </row>
    <row r="678" spans="2:16" ht="11.25" customHeight="1">
      <c r="B678" s="305"/>
      <c r="C678" s="75"/>
      <c r="D678" s="95"/>
      <c r="E678" s="95"/>
      <c r="F678" s="305"/>
      <c r="G678" s="299"/>
      <c r="H678" s="299"/>
      <c r="I678" s="303"/>
      <c r="J678" s="300"/>
      <c r="K678" s="299"/>
      <c r="L678" s="299"/>
      <c r="M678" s="26"/>
      <c r="N678" s="22" t="s">
        <v>836</v>
      </c>
      <c r="O678" s="22" t="s">
        <v>416</v>
      </c>
      <c r="P678" s="240">
        <v>2614</v>
      </c>
    </row>
    <row r="679" spans="2:16" ht="11.25" customHeight="1">
      <c r="B679" s="305"/>
      <c r="C679" s="75"/>
      <c r="D679" s="95"/>
      <c r="E679" s="95"/>
      <c r="F679" s="305"/>
      <c r="G679" s="299"/>
      <c r="H679" s="299"/>
      <c r="I679" s="303"/>
      <c r="J679" s="300"/>
      <c r="K679" s="299"/>
      <c r="L679" s="299"/>
      <c r="M679" s="26"/>
      <c r="N679" s="22" t="s">
        <v>836</v>
      </c>
      <c r="O679" s="22" t="s">
        <v>416</v>
      </c>
      <c r="P679" s="240">
        <v>957</v>
      </c>
    </row>
    <row r="680" spans="2:16" ht="11.25" customHeight="1">
      <c r="B680" s="305"/>
      <c r="C680" s="75"/>
      <c r="D680" s="95"/>
      <c r="E680" s="95"/>
      <c r="F680" s="305"/>
      <c r="G680" s="299"/>
      <c r="H680" s="299"/>
      <c r="I680" s="303"/>
      <c r="J680" s="300"/>
      <c r="K680" s="299"/>
      <c r="L680" s="299"/>
      <c r="M680" s="26"/>
      <c r="N680" s="22" t="s">
        <v>836</v>
      </c>
      <c r="O680" s="22" t="s">
        <v>416</v>
      </c>
      <c r="P680" s="240">
        <v>1550</v>
      </c>
    </row>
    <row r="681" spans="2:16" ht="11.25" customHeight="1">
      <c r="B681" s="305"/>
      <c r="C681" s="75"/>
      <c r="D681" s="95"/>
      <c r="E681" s="95"/>
      <c r="F681" s="305"/>
      <c r="G681" s="299"/>
      <c r="H681" s="299"/>
      <c r="I681" s="303"/>
      <c r="J681" s="300"/>
      <c r="K681" s="299"/>
      <c r="L681" s="299"/>
      <c r="M681" s="26"/>
      <c r="N681" s="22" t="s">
        <v>836</v>
      </c>
      <c r="O681" s="22" t="s">
        <v>416</v>
      </c>
      <c r="P681" s="240">
        <v>588</v>
      </c>
    </row>
    <row r="682" spans="2:16" ht="11.25" customHeight="1">
      <c r="B682" s="305"/>
      <c r="C682" s="75"/>
      <c r="D682" s="95"/>
      <c r="E682" s="95"/>
      <c r="F682" s="305"/>
      <c r="G682" s="299"/>
      <c r="H682" s="299"/>
      <c r="I682" s="303"/>
      <c r="J682" s="300"/>
      <c r="K682" s="299"/>
      <c r="L682" s="299"/>
      <c r="M682" s="26"/>
      <c r="N682" s="22" t="s">
        <v>836</v>
      </c>
      <c r="O682" s="22" t="s">
        <v>416</v>
      </c>
      <c r="P682" s="240">
        <v>496</v>
      </c>
    </row>
    <row r="683" spans="2:16" ht="11.25" customHeight="1">
      <c r="B683" s="305"/>
      <c r="C683" s="75"/>
      <c r="D683" s="95"/>
      <c r="E683" s="95"/>
      <c r="F683" s="305"/>
      <c r="G683" s="299"/>
      <c r="H683" s="299"/>
      <c r="I683" s="303"/>
      <c r="J683" s="300"/>
      <c r="K683" s="299"/>
      <c r="L683" s="299"/>
      <c r="M683" s="26"/>
      <c r="N683" s="22" t="s">
        <v>836</v>
      </c>
      <c r="O683" s="22" t="s">
        <v>416</v>
      </c>
      <c r="P683" s="240">
        <v>482</v>
      </c>
    </row>
    <row r="684" spans="2:16" ht="11.25" customHeight="1">
      <c r="B684" s="305"/>
      <c r="C684" s="75"/>
      <c r="D684" s="95"/>
      <c r="E684" s="95"/>
      <c r="F684" s="305"/>
      <c r="G684" s="299"/>
      <c r="H684" s="299"/>
      <c r="I684" s="303"/>
      <c r="J684" s="300"/>
      <c r="K684" s="299"/>
      <c r="L684" s="299"/>
      <c r="M684" s="26"/>
      <c r="N684" s="22" t="s">
        <v>836</v>
      </c>
      <c r="O684" s="22" t="s">
        <v>416</v>
      </c>
      <c r="P684" s="240">
        <v>3174</v>
      </c>
    </row>
    <row r="685" spans="2:16" ht="11.25" customHeight="1">
      <c r="B685" s="305"/>
      <c r="C685" s="75"/>
      <c r="D685" s="95"/>
      <c r="E685" s="95"/>
      <c r="F685" s="305"/>
      <c r="G685" s="299"/>
      <c r="H685" s="299"/>
      <c r="I685" s="303"/>
      <c r="J685" s="300"/>
      <c r="K685" s="299"/>
      <c r="L685" s="299"/>
      <c r="M685" s="26"/>
      <c r="N685" s="22" t="s">
        <v>836</v>
      </c>
      <c r="O685" s="22" t="s">
        <v>416</v>
      </c>
      <c r="P685" s="240">
        <v>1102</v>
      </c>
    </row>
    <row r="686" spans="2:16" ht="11.25" customHeight="1">
      <c r="B686" s="305"/>
      <c r="C686" s="75"/>
      <c r="D686" s="95"/>
      <c r="E686" s="95"/>
      <c r="F686" s="305"/>
      <c r="G686" s="299"/>
      <c r="H686" s="299"/>
      <c r="I686" s="303"/>
      <c r="J686" s="300"/>
      <c r="K686" s="299"/>
      <c r="L686" s="299"/>
      <c r="M686" s="26"/>
      <c r="N686" s="22" t="s">
        <v>836</v>
      </c>
      <c r="O686" s="22" t="s">
        <v>416</v>
      </c>
      <c r="P686" s="240">
        <v>11988</v>
      </c>
    </row>
    <row r="687" spans="2:16" ht="11.25" customHeight="1">
      <c r="B687" s="305"/>
      <c r="C687" s="75"/>
      <c r="D687" s="95"/>
      <c r="E687" s="95"/>
      <c r="F687" s="305"/>
      <c r="G687" s="299"/>
      <c r="H687" s="299"/>
      <c r="I687" s="303"/>
      <c r="J687" s="300"/>
      <c r="K687" s="299"/>
      <c r="L687" s="299"/>
      <c r="M687" s="26"/>
      <c r="N687" s="22" t="s">
        <v>836</v>
      </c>
      <c r="O687" s="22" t="s">
        <v>416</v>
      </c>
      <c r="P687" s="240">
        <v>1051.3103674399999</v>
      </c>
    </row>
    <row r="688" spans="2:16" ht="11.25" customHeight="1">
      <c r="B688" s="305"/>
      <c r="C688" s="75"/>
      <c r="D688" s="95"/>
      <c r="E688" s="95"/>
      <c r="F688" s="305"/>
      <c r="G688" s="299"/>
      <c r="H688" s="299"/>
      <c r="I688" s="303"/>
      <c r="J688" s="300"/>
      <c r="K688" s="299"/>
      <c r="L688" s="299"/>
      <c r="M688" s="26"/>
      <c r="N688" s="22" t="s">
        <v>836</v>
      </c>
      <c r="O688" s="22" t="s">
        <v>416</v>
      </c>
      <c r="P688" s="240">
        <v>1227</v>
      </c>
    </row>
    <row r="689" spans="2:16" ht="11.25" customHeight="1">
      <c r="B689" s="305"/>
      <c r="C689" s="75"/>
      <c r="D689" s="95"/>
      <c r="E689" s="95"/>
      <c r="F689" s="305"/>
      <c r="G689" s="299"/>
      <c r="H689" s="299"/>
      <c r="I689" s="303"/>
      <c r="J689" s="300"/>
      <c r="K689" s="299"/>
      <c r="L689" s="299"/>
      <c r="M689" s="26"/>
      <c r="N689" s="22" t="s">
        <v>836</v>
      </c>
      <c r="O689" s="22" t="s">
        <v>416</v>
      </c>
      <c r="P689" s="240">
        <v>2450</v>
      </c>
    </row>
    <row r="690" spans="2:16" ht="11.25" customHeight="1">
      <c r="B690" s="305"/>
      <c r="C690" s="75"/>
      <c r="D690" s="95"/>
      <c r="E690" s="95"/>
      <c r="F690" s="305"/>
      <c r="G690" s="299"/>
      <c r="H690" s="299"/>
      <c r="I690" s="303"/>
      <c r="J690" s="300"/>
      <c r="K690" s="299"/>
      <c r="L690" s="299"/>
      <c r="M690" s="26"/>
      <c r="N690" s="22" t="s">
        <v>836</v>
      </c>
      <c r="O690" s="22" t="s">
        <v>416</v>
      </c>
      <c r="P690" s="240">
        <v>609.70778912499998</v>
      </c>
    </row>
    <row r="691" spans="2:16" ht="11.25" customHeight="1">
      <c r="B691" s="305"/>
      <c r="C691" s="75"/>
      <c r="D691" s="95"/>
      <c r="E691" s="95"/>
      <c r="F691" s="305"/>
      <c r="G691" s="299"/>
      <c r="H691" s="299"/>
      <c r="I691" s="303"/>
      <c r="J691" s="300"/>
      <c r="K691" s="299"/>
      <c r="L691" s="299"/>
      <c r="M691" s="26"/>
      <c r="N691" s="22" t="s">
        <v>836</v>
      </c>
      <c r="O691" s="22" t="s">
        <v>416</v>
      </c>
      <c r="P691" s="240">
        <v>3518</v>
      </c>
    </row>
    <row r="692" spans="2:16" ht="11.25" customHeight="1">
      <c r="B692" s="305"/>
      <c r="C692" s="75"/>
      <c r="D692" s="95"/>
      <c r="E692" s="95"/>
      <c r="F692" s="305"/>
      <c r="G692" s="299"/>
      <c r="H692" s="299"/>
      <c r="I692" s="303"/>
      <c r="J692" s="300"/>
      <c r="K692" s="299"/>
      <c r="L692" s="299"/>
      <c r="M692" s="26"/>
      <c r="N692" s="22" t="s">
        <v>836</v>
      </c>
      <c r="O692" s="22" t="s">
        <v>416</v>
      </c>
      <c r="P692" s="240">
        <v>273.23216669999999</v>
      </c>
    </row>
    <row r="693" spans="2:16" ht="11.25" customHeight="1">
      <c r="B693" s="305"/>
      <c r="C693" s="75"/>
      <c r="D693" s="95"/>
      <c r="E693" s="95"/>
      <c r="F693" s="305"/>
      <c r="G693" s="299"/>
      <c r="H693" s="299"/>
      <c r="I693" s="303"/>
      <c r="J693" s="300"/>
      <c r="K693" s="299"/>
      <c r="L693" s="299"/>
      <c r="M693" s="26"/>
      <c r="N693" s="22" t="s">
        <v>836</v>
      </c>
      <c r="O693" s="22" t="s">
        <v>416</v>
      </c>
      <c r="P693" s="240">
        <v>1717</v>
      </c>
    </row>
    <row r="694" spans="2:16" ht="11.25" customHeight="1">
      <c r="B694" s="305"/>
      <c r="C694" s="75"/>
      <c r="D694" s="95"/>
      <c r="E694" s="95"/>
      <c r="F694" s="305"/>
      <c r="G694" s="299"/>
      <c r="H694" s="299"/>
      <c r="I694" s="303"/>
      <c r="J694" s="300"/>
      <c r="K694" s="299"/>
      <c r="L694" s="299"/>
      <c r="M694" s="26"/>
      <c r="N694" s="22" t="s">
        <v>836</v>
      </c>
      <c r="O694" s="22" t="s">
        <v>416</v>
      </c>
      <c r="P694" s="240">
        <v>6.42667972996</v>
      </c>
    </row>
    <row r="695" spans="2:16" ht="11.25" customHeight="1">
      <c r="B695" s="305"/>
      <c r="C695" s="75"/>
      <c r="D695" s="95"/>
      <c r="E695" s="95"/>
      <c r="F695" s="305"/>
      <c r="G695" s="299"/>
      <c r="H695" s="299"/>
      <c r="I695" s="303"/>
      <c r="J695" s="300"/>
      <c r="K695" s="299"/>
      <c r="L695" s="299"/>
      <c r="M695" s="26"/>
      <c r="N695" s="22" t="s">
        <v>836</v>
      </c>
      <c r="O695" s="22" t="s">
        <v>416</v>
      </c>
      <c r="P695" s="240">
        <v>1377.1941339800001</v>
      </c>
    </row>
    <row r="696" spans="2:16" ht="11.25" customHeight="1">
      <c r="B696" s="305"/>
      <c r="C696" s="75"/>
      <c r="D696" s="95"/>
      <c r="E696" s="95"/>
      <c r="F696" s="305"/>
      <c r="G696" s="299"/>
      <c r="H696" s="299"/>
      <c r="I696" s="303"/>
      <c r="J696" s="300"/>
      <c r="K696" s="299"/>
      <c r="L696" s="299"/>
      <c r="M696" s="26"/>
      <c r="N696" s="22" t="s">
        <v>836</v>
      </c>
      <c r="O696" s="22" t="s">
        <v>416</v>
      </c>
      <c r="P696" s="240">
        <v>55.806176319899997</v>
      </c>
    </row>
    <row r="697" spans="2:16" ht="11.25" customHeight="1">
      <c r="B697" s="305"/>
      <c r="C697" s="75"/>
      <c r="D697" s="95"/>
      <c r="E697" s="95"/>
      <c r="F697" s="305"/>
      <c r="G697" s="299"/>
      <c r="H697" s="299"/>
      <c r="I697" s="303"/>
      <c r="J697" s="300"/>
      <c r="K697" s="299"/>
      <c r="L697" s="299"/>
      <c r="M697" s="26"/>
      <c r="N697" s="22" t="s">
        <v>836</v>
      </c>
      <c r="O697" s="22" t="s">
        <v>416</v>
      </c>
      <c r="P697" s="240">
        <v>2.3743195200199998</v>
      </c>
    </row>
    <row r="698" spans="2:16" ht="11.25" customHeight="1">
      <c r="B698" s="305"/>
      <c r="C698" s="75"/>
      <c r="D698" s="95"/>
      <c r="E698" s="95"/>
      <c r="F698" s="305"/>
      <c r="G698" s="299"/>
      <c r="H698" s="299"/>
      <c r="I698" s="303"/>
      <c r="J698" s="300"/>
      <c r="K698" s="299"/>
      <c r="L698" s="299"/>
      <c r="M698" s="26"/>
      <c r="N698" s="22" t="s">
        <v>836</v>
      </c>
      <c r="O698" s="22" t="s">
        <v>416</v>
      </c>
      <c r="P698" s="240">
        <v>5.5030618149299997</v>
      </c>
    </row>
    <row r="699" spans="2:16" ht="11.25" customHeight="1">
      <c r="B699" s="305"/>
      <c r="C699" s="75"/>
      <c r="D699" s="95"/>
      <c r="E699" s="95"/>
      <c r="F699" s="305"/>
      <c r="G699" s="299"/>
      <c r="H699" s="299"/>
      <c r="I699" s="303"/>
      <c r="J699" s="300"/>
      <c r="K699" s="299"/>
      <c r="L699" s="299"/>
      <c r="M699" s="26"/>
      <c r="N699" s="22" t="s">
        <v>836</v>
      </c>
      <c r="O699" s="22" t="s">
        <v>416</v>
      </c>
      <c r="P699" s="240">
        <v>27.938629970099999</v>
      </c>
    </row>
    <row r="700" spans="2:16" ht="11.25" customHeight="1">
      <c r="B700" s="305"/>
      <c r="C700" s="75"/>
      <c r="D700" s="95"/>
      <c r="E700" s="95"/>
      <c r="F700" s="305"/>
      <c r="G700" s="299"/>
      <c r="H700" s="299"/>
      <c r="I700" s="303"/>
      <c r="J700" s="300"/>
      <c r="K700" s="299"/>
      <c r="L700" s="299"/>
      <c r="M700" s="26"/>
      <c r="N700" s="22" t="s">
        <v>836</v>
      </c>
      <c r="O700" s="22" t="s">
        <v>416</v>
      </c>
      <c r="P700" s="240">
        <v>8.2187614300000007</v>
      </c>
    </row>
    <row r="701" spans="2:16" ht="11.25" customHeight="1">
      <c r="B701" s="305"/>
      <c r="C701" s="75"/>
      <c r="D701" s="95"/>
      <c r="E701" s="95"/>
      <c r="F701" s="305"/>
      <c r="G701" s="299"/>
      <c r="H701" s="299"/>
      <c r="I701" s="303"/>
      <c r="J701" s="300"/>
      <c r="K701" s="299"/>
      <c r="L701" s="299"/>
      <c r="M701" s="26"/>
      <c r="N701" s="22" t="s">
        <v>836</v>
      </c>
      <c r="O701" s="22" t="s">
        <v>416</v>
      </c>
      <c r="P701" s="240">
        <v>7.6527806850299998</v>
      </c>
    </row>
    <row r="702" spans="2:16" ht="11.25" customHeight="1">
      <c r="B702" s="305"/>
      <c r="C702" s="75"/>
      <c r="D702" s="95"/>
      <c r="E702" s="95"/>
      <c r="F702" s="305"/>
      <c r="G702" s="299"/>
      <c r="H702" s="299"/>
      <c r="I702" s="303"/>
      <c r="J702" s="300"/>
      <c r="K702" s="299"/>
      <c r="L702" s="299"/>
      <c r="M702" s="26"/>
      <c r="N702" s="22" t="s">
        <v>836</v>
      </c>
      <c r="O702" s="22" t="s">
        <v>416</v>
      </c>
      <c r="P702" s="240">
        <v>99.277846890299998</v>
      </c>
    </row>
    <row r="703" spans="2:16" ht="11.25" customHeight="1">
      <c r="B703" s="305"/>
      <c r="C703" s="75"/>
      <c r="D703" s="95"/>
      <c r="E703" s="95"/>
      <c r="F703" s="305"/>
      <c r="G703" s="299"/>
      <c r="H703" s="299"/>
      <c r="I703" s="303"/>
      <c r="J703" s="300"/>
      <c r="K703" s="299"/>
      <c r="L703" s="299"/>
      <c r="M703" s="26"/>
      <c r="N703" s="22" t="s">
        <v>836</v>
      </c>
      <c r="O703" s="22" t="s">
        <v>416</v>
      </c>
      <c r="P703" s="240">
        <v>64.922106405099996</v>
      </c>
    </row>
    <row r="704" spans="2:16" ht="11.25" customHeight="1">
      <c r="B704" s="305"/>
      <c r="C704" s="75"/>
      <c r="D704" s="95"/>
      <c r="E704" s="95"/>
      <c r="F704" s="305"/>
      <c r="G704" s="299"/>
      <c r="H704" s="299"/>
      <c r="I704" s="303"/>
      <c r="J704" s="300"/>
      <c r="K704" s="299"/>
      <c r="L704" s="299"/>
      <c r="M704" s="26"/>
      <c r="N704" s="22" t="s">
        <v>836</v>
      </c>
      <c r="O704" s="22" t="s">
        <v>416</v>
      </c>
      <c r="P704" s="240">
        <v>171.34850756500001</v>
      </c>
    </row>
    <row r="705" spans="2:16" ht="11.25" customHeight="1">
      <c r="B705" s="305"/>
      <c r="C705" s="75"/>
      <c r="D705" s="95"/>
      <c r="E705" s="95"/>
      <c r="F705" s="305"/>
      <c r="G705" s="299"/>
      <c r="H705" s="299"/>
      <c r="I705" s="303"/>
      <c r="J705" s="300"/>
      <c r="K705" s="299"/>
      <c r="L705" s="299"/>
      <c r="M705" s="26"/>
      <c r="N705" s="22" t="s">
        <v>836</v>
      </c>
      <c r="O705" s="22" t="s">
        <v>416</v>
      </c>
      <c r="P705" s="240">
        <v>2480.1890041199999</v>
      </c>
    </row>
    <row r="706" spans="2:16" ht="11.25" customHeight="1">
      <c r="B706" s="305"/>
      <c r="C706" s="75"/>
      <c r="D706" s="95"/>
      <c r="E706" s="95"/>
      <c r="F706" s="305"/>
      <c r="G706" s="299"/>
      <c r="H706" s="299"/>
      <c r="I706" s="303"/>
      <c r="J706" s="300"/>
      <c r="K706" s="299"/>
      <c r="L706" s="299"/>
      <c r="M706" s="26"/>
      <c r="N706" s="22" t="s">
        <v>836</v>
      </c>
      <c r="O706" s="22" t="s">
        <v>416</v>
      </c>
      <c r="P706" s="240">
        <v>463.25377428100001</v>
      </c>
    </row>
    <row r="707" spans="2:16" ht="11.25" customHeight="1">
      <c r="B707" s="305"/>
      <c r="C707" s="75"/>
      <c r="D707" s="95"/>
      <c r="E707" s="95"/>
      <c r="F707" s="305"/>
      <c r="G707" s="299"/>
      <c r="H707" s="299"/>
      <c r="I707" s="303"/>
      <c r="J707" s="300"/>
      <c r="K707" s="299"/>
      <c r="L707" s="299"/>
      <c r="M707" s="26"/>
      <c r="N707" s="22" t="s">
        <v>836</v>
      </c>
      <c r="O707" s="22" t="s">
        <v>416</v>
      </c>
      <c r="P707" s="240">
        <v>7.9346150833799999E-3</v>
      </c>
    </row>
    <row r="708" spans="2:16" ht="11.25" customHeight="1">
      <c r="B708" s="305"/>
      <c r="C708" s="75"/>
      <c r="D708" s="95"/>
      <c r="E708" s="95"/>
      <c r="F708" s="305"/>
      <c r="G708" s="299"/>
      <c r="H708" s="299"/>
      <c r="I708" s="303"/>
      <c r="J708" s="300"/>
      <c r="K708" s="299"/>
      <c r="L708" s="299"/>
      <c r="M708" s="26"/>
      <c r="N708" s="22" t="s">
        <v>836</v>
      </c>
      <c r="O708" s="22" t="s">
        <v>416</v>
      </c>
      <c r="P708" s="240">
        <v>95.120819999899993</v>
      </c>
    </row>
    <row r="709" spans="2:16" ht="11.25" customHeight="1">
      <c r="B709" s="305"/>
      <c r="C709" s="75"/>
      <c r="D709" s="95"/>
      <c r="E709" s="95"/>
      <c r="F709" s="305"/>
      <c r="G709" s="299"/>
      <c r="H709" s="299"/>
      <c r="I709" s="303"/>
      <c r="J709" s="300"/>
      <c r="K709" s="299"/>
      <c r="L709" s="299"/>
      <c r="M709" s="26"/>
      <c r="N709" s="22" t="s">
        <v>836</v>
      </c>
      <c r="O709" s="22" t="s">
        <v>416</v>
      </c>
      <c r="P709" s="240">
        <v>16.0609128549</v>
      </c>
    </row>
    <row r="710" spans="2:16" ht="11.25" customHeight="1">
      <c r="B710" s="305"/>
      <c r="C710" s="75"/>
      <c r="D710" s="95"/>
      <c r="E710" s="95"/>
      <c r="F710" s="305"/>
      <c r="G710" s="299"/>
      <c r="H710" s="299"/>
      <c r="I710" s="303"/>
      <c r="J710" s="300"/>
      <c r="K710" s="299"/>
      <c r="L710" s="299"/>
      <c r="M710" s="26"/>
      <c r="N710" s="22" t="s">
        <v>836</v>
      </c>
      <c r="O710" s="22" t="s">
        <v>416</v>
      </c>
      <c r="P710" s="240">
        <v>5.3622690149399999</v>
      </c>
    </row>
    <row r="711" spans="2:16" ht="11.25" customHeight="1">
      <c r="B711" s="305"/>
      <c r="C711" s="75"/>
      <c r="D711" s="95"/>
      <c r="E711" s="95"/>
      <c r="F711" s="305"/>
      <c r="G711" s="299"/>
      <c r="H711" s="299"/>
      <c r="I711" s="303"/>
      <c r="J711" s="300"/>
      <c r="K711" s="299"/>
      <c r="L711" s="299"/>
      <c r="M711" s="26"/>
      <c r="N711" s="22" t="s">
        <v>836</v>
      </c>
      <c r="O711" s="22" t="s">
        <v>416</v>
      </c>
      <c r="P711" s="240">
        <v>46.451401995399998</v>
      </c>
    </row>
    <row r="712" spans="2:16" ht="11.25" customHeight="1">
      <c r="B712" s="305"/>
      <c r="C712" s="75"/>
      <c r="D712" s="95"/>
      <c r="E712" s="95"/>
      <c r="F712" s="305"/>
      <c r="G712" s="299"/>
      <c r="H712" s="299"/>
      <c r="I712" s="303"/>
      <c r="J712" s="300"/>
      <c r="K712" s="299"/>
      <c r="L712" s="299"/>
      <c r="M712" s="26"/>
      <c r="N712" s="22" t="s">
        <v>836</v>
      </c>
      <c r="O712" s="22" t="s">
        <v>416</v>
      </c>
      <c r="P712" s="240">
        <v>279.84988848500001</v>
      </c>
    </row>
    <row r="713" spans="2:16" ht="11.25" customHeight="1">
      <c r="B713" s="305"/>
      <c r="C713" s="75"/>
      <c r="D713" s="95"/>
      <c r="E713" s="95"/>
      <c r="F713" s="305"/>
      <c r="G713" s="299"/>
      <c r="H713" s="299"/>
      <c r="I713" s="303"/>
      <c r="J713" s="300"/>
      <c r="K713" s="299"/>
      <c r="L713" s="299"/>
      <c r="M713" s="26"/>
      <c r="N713" s="22" t="s">
        <v>836</v>
      </c>
      <c r="O713" s="22" t="s">
        <v>416</v>
      </c>
      <c r="P713" s="240">
        <v>41.549221500100003</v>
      </c>
    </row>
    <row r="714" spans="2:16" ht="11.25" customHeight="1">
      <c r="B714" s="305"/>
      <c r="C714" s="75"/>
      <c r="D714" s="95"/>
      <c r="E714" s="95"/>
      <c r="F714" s="305"/>
      <c r="G714" s="299"/>
      <c r="H714" s="299"/>
      <c r="I714" s="303"/>
      <c r="J714" s="300"/>
      <c r="K714" s="299"/>
      <c r="L714" s="299"/>
      <c r="M714" s="26"/>
      <c r="N714" s="22" t="s">
        <v>836</v>
      </c>
      <c r="O714" s="22" t="s">
        <v>416</v>
      </c>
      <c r="P714" s="240">
        <v>51.495745165000002</v>
      </c>
    </row>
    <row r="715" spans="2:16" ht="11.25" customHeight="1">
      <c r="B715" s="305"/>
      <c r="C715" s="75"/>
      <c r="D715" s="95"/>
      <c r="E715" s="95"/>
      <c r="F715" s="305"/>
      <c r="G715" s="299"/>
      <c r="H715" s="299"/>
      <c r="I715" s="303"/>
      <c r="J715" s="300"/>
      <c r="K715" s="299"/>
      <c r="L715" s="299"/>
      <c r="M715" s="26"/>
      <c r="N715" s="22" t="s">
        <v>836</v>
      </c>
      <c r="O715" s="22" t="s">
        <v>416</v>
      </c>
      <c r="P715" s="240">
        <v>592.69864208499996</v>
      </c>
    </row>
    <row r="716" spans="2:16" ht="11.25" customHeight="1">
      <c r="B716" s="305"/>
      <c r="C716" s="75"/>
      <c r="D716" s="95"/>
      <c r="E716" s="95"/>
      <c r="F716" s="305"/>
      <c r="G716" s="299"/>
      <c r="H716" s="299"/>
      <c r="I716" s="303"/>
      <c r="J716" s="300"/>
      <c r="K716" s="299"/>
      <c r="L716" s="299"/>
      <c r="M716" s="26"/>
      <c r="N716" s="22" t="s">
        <v>836</v>
      </c>
      <c r="O716" s="22" t="s">
        <v>416</v>
      </c>
      <c r="P716" s="240">
        <v>95.263814000699995</v>
      </c>
    </row>
    <row r="717" spans="2:16" ht="11.25" customHeight="1">
      <c r="B717" s="305"/>
      <c r="C717" s="75"/>
      <c r="D717" s="95"/>
      <c r="E717" s="95"/>
      <c r="F717" s="305"/>
      <c r="G717" s="299"/>
      <c r="H717" s="299"/>
      <c r="I717" s="303"/>
      <c r="J717" s="300"/>
      <c r="K717" s="299"/>
      <c r="L717" s="299"/>
      <c r="M717" s="26"/>
      <c r="N717" s="22" t="s">
        <v>836</v>
      </c>
      <c r="O717" s="22" t="s">
        <v>416</v>
      </c>
      <c r="P717" s="240">
        <v>77.9150901398</v>
      </c>
    </row>
    <row r="718" spans="2:16" ht="11.25" customHeight="1">
      <c r="B718" s="305"/>
      <c r="C718" s="75"/>
      <c r="D718" s="95"/>
      <c r="E718" s="95"/>
      <c r="F718" s="305"/>
      <c r="G718" s="299"/>
      <c r="H718" s="299"/>
      <c r="I718" s="303"/>
      <c r="J718" s="300"/>
      <c r="K718" s="299"/>
      <c r="L718" s="299"/>
      <c r="M718" s="26"/>
      <c r="N718" s="22" t="s">
        <v>836</v>
      </c>
      <c r="O718" s="22" t="s">
        <v>416</v>
      </c>
      <c r="P718" s="240">
        <v>8.6472668100100005</v>
      </c>
    </row>
    <row r="719" spans="2:16" ht="11.25" customHeight="1">
      <c r="B719" s="305"/>
      <c r="C719" s="75"/>
      <c r="D719" s="95"/>
      <c r="E719" s="95"/>
      <c r="F719" s="305"/>
      <c r="G719" s="299"/>
      <c r="H719" s="299"/>
      <c r="I719" s="303"/>
      <c r="J719" s="300"/>
      <c r="K719" s="299"/>
      <c r="L719" s="299"/>
      <c r="M719" s="26"/>
      <c r="N719" s="22" t="s">
        <v>836</v>
      </c>
      <c r="O719" s="22" t="s">
        <v>416</v>
      </c>
      <c r="P719" s="240">
        <v>306.17123864000001</v>
      </c>
    </row>
    <row r="720" spans="2:16" ht="11.25" customHeight="1">
      <c r="B720" s="305"/>
      <c r="C720" s="75"/>
      <c r="D720" s="95"/>
      <c r="E720" s="95"/>
      <c r="F720" s="305"/>
      <c r="G720" s="299"/>
      <c r="H720" s="299"/>
      <c r="I720" s="303"/>
      <c r="J720" s="300"/>
      <c r="K720" s="299"/>
      <c r="L720" s="299"/>
      <c r="M720" s="26"/>
      <c r="N720" s="22" t="s">
        <v>836</v>
      </c>
      <c r="O720" s="22" t="s">
        <v>416</v>
      </c>
      <c r="P720" s="240">
        <v>15.1362978445</v>
      </c>
    </row>
    <row r="721" spans="2:16" ht="11.25" customHeight="1">
      <c r="B721" s="305"/>
      <c r="C721" s="75"/>
      <c r="D721" s="95"/>
      <c r="E721" s="95"/>
      <c r="F721" s="305"/>
      <c r="G721" s="299"/>
      <c r="H721" s="299"/>
      <c r="I721" s="303"/>
      <c r="J721" s="300"/>
      <c r="K721" s="299"/>
      <c r="L721" s="299"/>
      <c r="M721" s="26"/>
      <c r="N721" s="22" t="s">
        <v>836</v>
      </c>
      <c r="O721" s="22" t="s">
        <v>416</v>
      </c>
      <c r="P721" s="240">
        <v>316.66312648899998</v>
      </c>
    </row>
    <row r="722" spans="2:16" ht="11.25" customHeight="1">
      <c r="B722" s="305"/>
      <c r="C722" s="75"/>
      <c r="D722" s="95"/>
      <c r="E722" s="95"/>
      <c r="F722" s="305"/>
      <c r="G722" s="299"/>
      <c r="H722" s="299"/>
      <c r="I722" s="303"/>
      <c r="J722" s="300"/>
      <c r="K722" s="299"/>
      <c r="L722" s="299"/>
      <c r="M722" s="26"/>
      <c r="N722" s="22" t="s">
        <v>836</v>
      </c>
      <c r="O722" s="22" t="s">
        <v>416</v>
      </c>
      <c r="P722" s="240">
        <v>1.5092886747700001</v>
      </c>
    </row>
    <row r="723" spans="2:16" ht="11.25" customHeight="1">
      <c r="B723" s="305"/>
      <c r="C723" s="75"/>
      <c r="D723" s="95"/>
      <c r="E723" s="95"/>
      <c r="F723" s="305"/>
      <c r="G723" s="299"/>
      <c r="H723" s="299"/>
      <c r="I723" s="303"/>
      <c r="J723" s="300"/>
      <c r="K723" s="299"/>
      <c r="L723" s="299"/>
      <c r="M723" s="26"/>
      <c r="N723" s="22" t="s">
        <v>836</v>
      </c>
      <c r="O723" s="22" t="s">
        <v>416</v>
      </c>
      <c r="P723" s="240">
        <v>536.22983050000005</v>
      </c>
    </row>
    <row r="724" spans="2:16" ht="11.25" customHeight="1">
      <c r="B724" s="305"/>
      <c r="C724" s="75"/>
      <c r="D724" s="95"/>
      <c r="E724" s="95"/>
      <c r="F724" s="305"/>
      <c r="G724" s="299"/>
      <c r="H724" s="299"/>
      <c r="I724" s="303"/>
      <c r="J724" s="300"/>
      <c r="K724" s="299"/>
      <c r="L724" s="299"/>
      <c r="M724" s="26"/>
      <c r="N724" s="22" t="s">
        <v>836</v>
      </c>
      <c r="O724" s="22" t="s">
        <v>416</v>
      </c>
      <c r="P724" s="240">
        <v>712.99930640900004</v>
      </c>
    </row>
    <row r="725" spans="2:16" ht="11.25" customHeight="1">
      <c r="B725" s="305"/>
      <c r="C725" s="75"/>
      <c r="D725" s="95"/>
      <c r="E725" s="95"/>
      <c r="F725" s="305"/>
      <c r="G725" s="299"/>
      <c r="H725" s="299"/>
      <c r="I725" s="303"/>
      <c r="J725" s="300"/>
      <c r="K725" s="299"/>
      <c r="L725" s="299"/>
      <c r="M725" s="26"/>
      <c r="N725" s="22" t="s">
        <v>836</v>
      </c>
      <c r="O725" s="22" t="s">
        <v>416</v>
      </c>
      <c r="P725" s="240">
        <v>479.86616134000002</v>
      </c>
    </row>
    <row r="726" spans="2:16" ht="11.25" customHeight="1">
      <c r="B726" s="305"/>
      <c r="C726" s="75"/>
      <c r="D726" s="95"/>
      <c r="E726" s="95"/>
      <c r="F726" s="305"/>
      <c r="G726" s="299"/>
      <c r="H726" s="299"/>
      <c r="I726" s="303"/>
      <c r="J726" s="300"/>
      <c r="K726" s="299"/>
      <c r="L726" s="299"/>
      <c r="M726" s="26"/>
      <c r="N726" s="22" t="s">
        <v>836</v>
      </c>
      <c r="O726" s="22" t="s">
        <v>416</v>
      </c>
      <c r="P726" s="240">
        <v>13.90786117</v>
      </c>
    </row>
    <row r="727" spans="2:16" ht="11.25" customHeight="1">
      <c r="B727" s="305"/>
      <c r="C727" s="75"/>
      <c r="D727" s="95"/>
      <c r="E727" s="95"/>
      <c r="F727" s="305"/>
      <c r="G727" s="299"/>
      <c r="H727" s="299"/>
      <c r="I727" s="303"/>
      <c r="J727" s="300"/>
      <c r="K727" s="299"/>
      <c r="L727" s="299"/>
      <c r="M727" s="26"/>
      <c r="N727" s="22" t="s">
        <v>836</v>
      </c>
      <c r="O727" s="22" t="s">
        <v>416</v>
      </c>
      <c r="P727" s="240">
        <v>46.238080420199999</v>
      </c>
    </row>
    <row r="728" spans="2:16" ht="11.25" customHeight="1">
      <c r="B728" s="305"/>
      <c r="C728" s="75"/>
      <c r="D728" s="95"/>
      <c r="E728" s="95"/>
      <c r="F728" s="305"/>
      <c r="G728" s="299"/>
      <c r="H728" s="299"/>
      <c r="I728" s="303"/>
      <c r="J728" s="300"/>
      <c r="K728" s="299"/>
      <c r="L728" s="299"/>
      <c r="M728" s="26"/>
      <c r="N728" s="22" t="s">
        <v>836</v>
      </c>
      <c r="O728" s="22" t="s">
        <v>416</v>
      </c>
      <c r="P728" s="240">
        <v>219</v>
      </c>
    </row>
    <row r="729" spans="2:16" ht="11.25" customHeight="1">
      <c r="B729" s="305"/>
      <c r="C729" s="75"/>
      <c r="D729" s="95"/>
      <c r="E729" s="95"/>
      <c r="F729" s="305"/>
      <c r="G729" s="299"/>
      <c r="H729" s="299"/>
      <c r="I729" s="303"/>
      <c r="J729" s="300"/>
      <c r="K729" s="299"/>
      <c r="L729" s="299"/>
      <c r="M729" s="26"/>
      <c r="N729" s="22" t="s">
        <v>836</v>
      </c>
      <c r="O729" s="22" t="s">
        <v>416</v>
      </c>
      <c r="P729" s="240">
        <v>258.92845134999999</v>
      </c>
    </row>
    <row r="730" spans="2:16" ht="11.25" customHeight="1">
      <c r="B730" s="305"/>
      <c r="C730" s="75"/>
      <c r="D730" s="95"/>
      <c r="E730" s="95"/>
      <c r="F730" s="305"/>
      <c r="G730" s="299"/>
      <c r="H730" s="299"/>
      <c r="I730" s="303"/>
      <c r="J730" s="300"/>
      <c r="K730" s="299"/>
      <c r="L730" s="299"/>
      <c r="M730" s="26"/>
      <c r="N730" s="22" t="s">
        <v>836</v>
      </c>
      <c r="O730" s="22" t="s">
        <v>416</v>
      </c>
      <c r="P730" s="240">
        <v>456</v>
      </c>
    </row>
    <row r="731" spans="2:16" ht="11.25" customHeight="1">
      <c r="B731" s="305"/>
      <c r="C731" s="75"/>
      <c r="D731" s="95"/>
      <c r="E731" s="95"/>
      <c r="F731" s="305"/>
      <c r="G731" s="299"/>
      <c r="H731" s="299"/>
      <c r="I731" s="303"/>
      <c r="J731" s="300"/>
      <c r="K731" s="299"/>
      <c r="L731" s="299"/>
      <c r="M731" s="26"/>
      <c r="N731" s="22" t="s">
        <v>836</v>
      </c>
      <c r="O731" s="22" t="s">
        <v>416</v>
      </c>
      <c r="P731" s="240">
        <v>4377</v>
      </c>
    </row>
    <row r="732" spans="2:16" ht="11.25" customHeight="1">
      <c r="B732" s="305"/>
      <c r="C732" s="75"/>
      <c r="D732" s="95"/>
      <c r="E732" s="95"/>
      <c r="F732" s="305"/>
      <c r="G732" s="299"/>
      <c r="H732" s="299"/>
      <c r="I732" s="303"/>
      <c r="J732" s="300"/>
      <c r="K732" s="299"/>
      <c r="L732" s="299"/>
      <c r="M732" s="26"/>
      <c r="N732" s="22" t="s">
        <v>836</v>
      </c>
      <c r="O732" s="22" t="s">
        <v>416</v>
      </c>
      <c r="P732" s="240">
        <v>374</v>
      </c>
    </row>
    <row r="733" spans="2:16" ht="11.25" customHeight="1">
      <c r="B733" s="305"/>
      <c r="C733" s="75"/>
      <c r="D733" s="95"/>
      <c r="E733" s="95"/>
      <c r="F733" s="305"/>
      <c r="G733" s="299"/>
      <c r="H733" s="299"/>
      <c r="I733" s="303"/>
      <c r="J733" s="300"/>
      <c r="K733" s="299"/>
      <c r="L733" s="299"/>
      <c r="M733" s="26"/>
      <c r="N733" s="22" t="s">
        <v>836</v>
      </c>
      <c r="O733" s="22" t="s">
        <v>416</v>
      </c>
      <c r="P733" s="240">
        <v>3980</v>
      </c>
    </row>
    <row r="734" spans="2:16" ht="11.25" customHeight="1">
      <c r="B734" s="305"/>
      <c r="C734" s="75"/>
      <c r="D734" s="95"/>
      <c r="E734" s="95"/>
      <c r="F734" s="305"/>
      <c r="G734" s="299"/>
      <c r="H734" s="299"/>
      <c r="I734" s="303"/>
      <c r="J734" s="300"/>
      <c r="K734" s="299"/>
      <c r="L734" s="299"/>
      <c r="M734" s="26"/>
      <c r="N734" s="22" t="s">
        <v>836</v>
      </c>
      <c r="O734" s="22" t="s">
        <v>416</v>
      </c>
      <c r="P734" s="240">
        <v>623</v>
      </c>
    </row>
    <row r="735" spans="2:16" ht="11.25" customHeight="1">
      <c r="B735" s="305"/>
      <c r="C735" s="75"/>
      <c r="D735" s="95"/>
      <c r="E735" s="95"/>
      <c r="F735" s="305"/>
      <c r="G735" s="299"/>
      <c r="H735" s="299"/>
      <c r="I735" s="303"/>
      <c r="J735" s="300"/>
      <c r="K735" s="299"/>
      <c r="L735" s="299"/>
      <c r="M735" s="26"/>
      <c r="N735" s="22" t="s">
        <v>836</v>
      </c>
      <c r="O735" s="22" t="s">
        <v>416</v>
      </c>
      <c r="P735" s="240">
        <v>874</v>
      </c>
    </row>
    <row r="736" spans="2:16" ht="11.25" customHeight="1">
      <c r="B736" s="305"/>
      <c r="C736" s="75"/>
      <c r="D736" s="95"/>
      <c r="E736" s="95"/>
      <c r="F736" s="305"/>
      <c r="G736" s="299"/>
      <c r="H736" s="299"/>
      <c r="I736" s="303"/>
      <c r="J736" s="300"/>
      <c r="K736" s="299"/>
      <c r="L736" s="299"/>
      <c r="M736" s="26"/>
      <c r="N736" s="22" t="s">
        <v>836</v>
      </c>
      <c r="O736" s="22" t="s">
        <v>416</v>
      </c>
      <c r="P736" s="240">
        <v>1074</v>
      </c>
    </row>
    <row r="737" spans="2:16" ht="11.25" customHeight="1">
      <c r="B737" s="305"/>
      <c r="C737" s="75"/>
      <c r="D737" s="95"/>
      <c r="E737" s="95"/>
      <c r="F737" s="305"/>
      <c r="G737" s="299"/>
      <c r="H737" s="299"/>
      <c r="I737" s="303"/>
      <c r="J737" s="300"/>
      <c r="K737" s="299"/>
      <c r="L737" s="299"/>
      <c r="M737" s="26"/>
      <c r="N737" s="22" t="s">
        <v>836</v>
      </c>
      <c r="O737" s="22" t="s">
        <v>416</v>
      </c>
      <c r="P737" s="240">
        <v>246</v>
      </c>
    </row>
    <row r="738" spans="2:16" ht="11.25" customHeight="1">
      <c r="B738" s="305"/>
      <c r="C738" s="75"/>
      <c r="D738" s="95"/>
      <c r="E738" s="95"/>
      <c r="F738" s="305"/>
      <c r="G738" s="299"/>
      <c r="H738" s="299"/>
      <c r="I738" s="303"/>
      <c r="J738" s="300"/>
      <c r="K738" s="299"/>
      <c r="L738" s="299"/>
      <c r="M738" s="26"/>
      <c r="N738" s="22" t="s">
        <v>836</v>
      </c>
      <c r="O738" s="22" t="s">
        <v>416</v>
      </c>
      <c r="P738" s="240">
        <v>357</v>
      </c>
    </row>
    <row r="739" spans="2:16" ht="11.25" customHeight="1">
      <c r="B739" s="305"/>
      <c r="C739" s="75"/>
      <c r="D739" s="95"/>
      <c r="E739" s="95"/>
      <c r="F739" s="305"/>
      <c r="G739" s="299"/>
      <c r="H739" s="299"/>
      <c r="I739" s="303"/>
      <c r="J739" s="300"/>
      <c r="K739" s="299"/>
      <c r="L739" s="299"/>
      <c r="M739" s="26"/>
      <c r="N739" s="22" t="s">
        <v>836</v>
      </c>
      <c r="O739" s="22" t="s">
        <v>416</v>
      </c>
      <c r="P739" s="240">
        <v>749</v>
      </c>
    </row>
    <row r="740" spans="2:16" ht="11.25" customHeight="1">
      <c r="B740" s="305"/>
      <c r="C740" s="75"/>
      <c r="D740" s="95"/>
      <c r="E740" s="95"/>
      <c r="F740" s="305"/>
      <c r="G740" s="299"/>
      <c r="H740" s="299"/>
      <c r="I740" s="303"/>
      <c r="J740" s="300"/>
      <c r="K740" s="299"/>
      <c r="L740" s="299"/>
      <c r="M740" s="26"/>
      <c r="N740" s="22" t="s">
        <v>836</v>
      </c>
      <c r="O740" s="22" t="s">
        <v>416</v>
      </c>
      <c r="P740" s="240">
        <v>589.79466750999995</v>
      </c>
    </row>
    <row r="741" spans="2:16" ht="11.25" customHeight="1">
      <c r="B741" s="305"/>
      <c r="C741" s="75"/>
      <c r="D741" s="95"/>
      <c r="E741" s="95"/>
      <c r="F741" s="305"/>
      <c r="G741" s="299"/>
      <c r="H741" s="299"/>
      <c r="I741" s="303"/>
      <c r="J741" s="300"/>
      <c r="K741" s="299"/>
      <c r="L741" s="299"/>
      <c r="M741" s="26"/>
      <c r="N741" s="22" t="s">
        <v>836</v>
      </c>
      <c r="O741" s="22" t="s">
        <v>416</v>
      </c>
      <c r="P741" s="240">
        <v>364</v>
      </c>
    </row>
    <row r="742" spans="2:16" ht="11.25" customHeight="1">
      <c r="B742" s="305"/>
      <c r="C742" s="75"/>
      <c r="D742" s="95"/>
      <c r="E742" s="95"/>
      <c r="F742" s="305"/>
      <c r="G742" s="299"/>
      <c r="H742" s="299"/>
      <c r="I742" s="303"/>
      <c r="J742" s="300"/>
      <c r="K742" s="299"/>
      <c r="L742" s="299"/>
      <c r="M742" s="26"/>
      <c r="N742" s="22" t="s">
        <v>836</v>
      </c>
      <c r="O742" s="22" t="s">
        <v>416</v>
      </c>
      <c r="P742" s="240">
        <v>388</v>
      </c>
    </row>
    <row r="743" spans="2:16" ht="11.25" customHeight="1">
      <c r="B743" s="305"/>
      <c r="C743" s="75"/>
      <c r="D743" s="95"/>
      <c r="E743" s="95"/>
      <c r="F743" s="305"/>
      <c r="G743" s="299"/>
      <c r="H743" s="299"/>
      <c r="I743" s="303"/>
      <c r="J743" s="300"/>
      <c r="K743" s="299"/>
      <c r="L743" s="299"/>
      <c r="M743" s="26"/>
      <c r="N743" s="22" t="s">
        <v>836</v>
      </c>
      <c r="O743" s="22" t="s">
        <v>416</v>
      </c>
      <c r="P743" s="240">
        <v>314</v>
      </c>
    </row>
    <row r="744" spans="2:16" ht="11.25" customHeight="1">
      <c r="B744" s="305"/>
      <c r="C744" s="75"/>
      <c r="D744" s="95"/>
      <c r="E744" s="95"/>
      <c r="F744" s="305"/>
      <c r="G744" s="299"/>
      <c r="H744" s="299"/>
      <c r="I744" s="303"/>
      <c r="J744" s="300"/>
      <c r="K744" s="299"/>
      <c r="L744" s="299"/>
      <c r="M744" s="26"/>
      <c r="N744" s="22" t="s">
        <v>836</v>
      </c>
      <c r="O744" s="22" t="s">
        <v>416</v>
      </c>
      <c r="P744" s="240">
        <v>136</v>
      </c>
    </row>
    <row r="745" spans="2:16" ht="11.25" customHeight="1">
      <c r="B745" s="305"/>
      <c r="C745" s="75"/>
      <c r="D745" s="95"/>
      <c r="E745" s="95"/>
      <c r="F745" s="305"/>
      <c r="G745" s="299"/>
      <c r="H745" s="299"/>
      <c r="I745" s="303"/>
      <c r="J745" s="300"/>
      <c r="K745" s="299"/>
      <c r="L745" s="299"/>
      <c r="M745" s="26"/>
      <c r="N745" s="22" t="s">
        <v>836</v>
      </c>
      <c r="O745" s="22" t="s">
        <v>416</v>
      </c>
      <c r="P745" s="240">
        <v>535</v>
      </c>
    </row>
    <row r="746" spans="2:16" ht="11.25" customHeight="1">
      <c r="B746" s="305"/>
      <c r="C746" s="75"/>
      <c r="D746" s="95"/>
      <c r="E746" s="95"/>
      <c r="F746" s="305"/>
      <c r="G746" s="299"/>
      <c r="H746" s="299"/>
      <c r="I746" s="303"/>
      <c r="J746" s="300"/>
      <c r="K746" s="299"/>
      <c r="L746" s="299"/>
      <c r="M746" s="26"/>
      <c r="N746" s="22" t="s">
        <v>836</v>
      </c>
      <c r="O746" s="22" t="s">
        <v>416</v>
      </c>
      <c r="P746" s="240">
        <v>368</v>
      </c>
    </row>
    <row r="747" spans="2:16" ht="11.25" customHeight="1">
      <c r="B747" s="305"/>
      <c r="C747" s="75"/>
      <c r="D747" s="95"/>
      <c r="E747" s="95"/>
      <c r="F747" s="305"/>
      <c r="G747" s="299"/>
      <c r="H747" s="299"/>
      <c r="I747" s="303"/>
      <c r="J747" s="300"/>
      <c r="K747" s="299"/>
      <c r="L747" s="299"/>
      <c r="M747" s="26"/>
      <c r="N747" s="22" t="s">
        <v>836</v>
      </c>
      <c r="O747" s="22" t="s">
        <v>416</v>
      </c>
      <c r="P747" s="240">
        <v>8134.1020238000001</v>
      </c>
    </row>
    <row r="748" spans="2:16" ht="11.25" customHeight="1">
      <c r="B748" s="305"/>
      <c r="C748" s="75"/>
      <c r="D748" s="95"/>
      <c r="E748" s="95"/>
      <c r="F748" s="305"/>
      <c r="G748" s="299"/>
      <c r="H748" s="299"/>
      <c r="I748" s="303"/>
      <c r="J748" s="300"/>
      <c r="K748" s="299"/>
      <c r="L748" s="299"/>
      <c r="M748" s="26"/>
      <c r="N748" s="22" t="s">
        <v>836</v>
      </c>
      <c r="O748" s="22" t="s">
        <v>416</v>
      </c>
      <c r="P748" s="240">
        <v>78.292358140000005</v>
      </c>
    </row>
    <row r="749" spans="2:16" ht="11.25" customHeight="1">
      <c r="B749" s="305"/>
      <c r="C749" s="75"/>
      <c r="D749" s="95"/>
      <c r="E749" s="95"/>
      <c r="F749" s="305"/>
      <c r="G749" s="299"/>
      <c r="H749" s="299"/>
      <c r="I749" s="303"/>
      <c r="J749" s="300"/>
      <c r="K749" s="299"/>
      <c r="L749" s="299"/>
      <c r="M749" s="26"/>
      <c r="N749" s="22" t="s">
        <v>836</v>
      </c>
      <c r="O749" s="22" t="s">
        <v>416</v>
      </c>
      <c r="P749" s="240">
        <v>1244</v>
      </c>
    </row>
    <row r="750" spans="2:16" ht="11.25" customHeight="1">
      <c r="B750" s="305"/>
      <c r="C750" s="75"/>
      <c r="D750" s="95"/>
      <c r="E750" s="95"/>
      <c r="F750" s="305"/>
      <c r="G750" s="299"/>
      <c r="H750" s="299"/>
      <c r="I750" s="303"/>
      <c r="J750" s="300"/>
      <c r="K750" s="299"/>
      <c r="L750" s="299"/>
      <c r="M750" s="26"/>
      <c r="N750" s="22" t="s">
        <v>836</v>
      </c>
      <c r="O750" s="22" t="s">
        <v>416</v>
      </c>
      <c r="P750" s="240">
        <v>523</v>
      </c>
    </row>
    <row r="751" spans="2:16" ht="11.25" customHeight="1">
      <c r="B751" s="305"/>
      <c r="C751" s="75"/>
      <c r="D751" s="95"/>
      <c r="E751" s="95"/>
      <c r="F751" s="305"/>
      <c r="G751" s="299"/>
      <c r="H751" s="299"/>
      <c r="I751" s="303"/>
      <c r="J751" s="300"/>
      <c r="K751" s="299"/>
      <c r="L751" s="299"/>
      <c r="M751" s="26"/>
      <c r="N751" s="22" t="s">
        <v>836</v>
      </c>
      <c r="O751" s="22" t="s">
        <v>416</v>
      </c>
      <c r="P751" s="240">
        <v>464</v>
      </c>
    </row>
    <row r="752" spans="2:16" ht="11.25" customHeight="1">
      <c r="B752" s="305"/>
      <c r="C752" s="75"/>
      <c r="D752" s="95"/>
      <c r="E752" s="95"/>
      <c r="F752" s="305"/>
      <c r="G752" s="299"/>
      <c r="H752" s="299"/>
      <c r="I752" s="303"/>
      <c r="J752" s="300"/>
      <c r="K752" s="299"/>
      <c r="L752" s="299"/>
      <c r="M752" s="26"/>
      <c r="N752" s="22" t="s">
        <v>836</v>
      </c>
      <c r="O752" s="22" t="s">
        <v>416</v>
      </c>
      <c r="P752" s="240">
        <v>496</v>
      </c>
    </row>
    <row r="753" spans="2:16" ht="11.25" customHeight="1">
      <c r="B753" s="305"/>
      <c r="C753" s="75"/>
      <c r="D753" s="95"/>
      <c r="E753" s="95"/>
      <c r="F753" s="305"/>
      <c r="G753" s="299"/>
      <c r="H753" s="299"/>
      <c r="I753" s="303"/>
      <c r="J753" s="300"/>
      <c r="K753" s="299"/>
      <c r="L753" s="299"/>
      <c r="M753" s="26"/>
      <c r="N753" s="22" t="s">
        <v>836</v>
      </c>
      <c r="O753" s="22" t="s">
        <v>416</v>
      </c>
      <c r="P753" s="240">
        <v>504</v>
      </c>
    </row>
    <row r="754" spans="2:16" ht="11.25" customHeight="1">
      <c r="B754" s="305"/>
      <c r="C754" s="75"/>
      <c r="D754" s="95"/>
      <c r="E754" s="95"/>
      <c r="F754" s="305"/>
      <c r="G754" s="299"/>
      <c r="H754" s="299"/>
      <c r="I754" s="303"/>
      <c r="J754" s="300"/>
      <c r="K754" s="299"/>
      <c r="L754" s="299"/>
      <c r="M754" s="26"/>
      <c r="N754" s="22" t="s">
        <v>836</v>
      </c>
      <c r="O754" s="22" t="s">
        <v>416</v>
      </c>
      <c r="P754" s="240">
        <v>45.199466610000002</v>
      </c>
    </row>
    <row r="755" spans="2:16" ht="11.25" customHeight="1">
      <c r="B755" s="305"/>
      <c r="C755" s="75"/>
      <c r="D755" s="95"/>
      <c r="E755" s="95"/>
      <c r="F755" s="305"/>
      <c r="G755" s="299"/>
      <c r="H755" s="299"/>
      <c r="I755" s="303"/>
      <c r="J755" s="300"/>
      <c r="K755" s="299"/>
      <c r="L755" s="299"/>
      <c r="M755" s="26"/>
      <c r="N755" s="22" t="s">
        <v>836</v>
      </c>
      <c r="O755" s="22" t="s">
        <v>416</v>
      </c>
      <c r="P755" s="240">
        <v>594</v>
      </c>
    </row>
    <row r="756" spans="2:16" ht="11.25" customHeight="1">
      <c r="B756" s="305"/>
      <c r="C756" s="75"/>
      <c r="D756" s="95"/>
      <c r="E756" s="95"/>
      <c r="F756" s="305"/>
      <c r="G756" s="299"/>
      <c r="H756" s="299"/>
      <c r="I756" s="303"/>
      <c r="J756" s="300"/>
      <c r="K756" s="299"/>
      <c r="L756" s="299"/>
      <c r="M756" s="26"/>
      <c r="N756" s="22" t="s">
        <v>836</v>
      </c>
      <c r="O756" s="22" t="s">
        <v>416</v>
      </c>
      <c r="P756" s="240">
        <v>664</v>
      </c>
    </row>
    <row r="757" spans="2:16" ht="11.25" customHeight="1">
      <c r="B757" s="305"/>
      <c r="C757" s="75"/>
      <c r="D757" s="95"/>
      <c r="E757" s="95"/>
      <c r="F757" s="305"/>
      <c r="G757" s="299"/>
      <c r="H757" s="299"/>
      <c r="I757" s="303"/>
      <c r="J757" s="300"/>
      <c r="K757" s="299"/>
      <c r="L757" s="299"/>
      <c r="M757" s="26"/>
      <c r="N757" s="22" t="s">
        <v>836</v>
      </c>
      <c r="O757" s="22" t="s">
        <v>416</v>
      </c>
      <c r="P757" s="240">
        <v>159.72535745100001</v>
      </c>
    </row>
    <row r="758" spans="2:16" ht="11.25" customHeight="1">
      <c r="B758" s="305"/>
      <c r="C758" s="75"/>
      <c r="D758" s="95"/>
      <c r="E758" s="95"/>
      <c r="F758" s="305"/>
      <c r="G758" s="299"/>
      <c r="H758" s="299"/>
      <c r="I758" s="303"/>
      <c r="J758" s="300"/>
      <c r="K758" s="299"/>
      <c r="L758" s="299"/>
      <c r="M758" s="26"/>
      <c r="N758" s="22" t="s">
        <v>836</v>
      </c>
      <c r="O758" s="22" t="s">
        <v>416</v>
      </c>
      <c r="P758" s="240">
        <v>743.67114293500003</v>
      </c>
    </row>
    <row r="759" spans="2:16" ht="11.25" customHeight="1">
      <c r="B759" s="305"/>
      <c r="C759" s="75"/>
      <c r="D759" s="95"/>
      <c r="E759" s="95"/>
      <c r="F759" s="305"/>
      <c r="G759" s="299"/>
      <c r="H759" s="299"/>
      <c r="I759" s="303"/>
      <c r="J759" s="300"/>
      <c r="K759" s="299"/>
      <c r="L759" s="299"/>
      <c r="M759" s="26"/>
      <c r="N759" s="22" t="s">
        <v>836</v>
      </c>
      <c r="O759" s="22" t="s">
        <v>416</v>
      </c>
      <c r="P759" s="240">
        <v>1938.4165528399999</v>
      </c>
    </row>
    <row r="760" spans="2:16" ht="11.25" customHeight="1">
      <c r="B760" s="305"/>
      <c r="C760" s="75"/>
      <c r="D760" s="95"/>
      <c r="E760" s="95"/>
      <c r="F760" s="305"/>
      <c r="G760" s="299"/>
      <c r="H760" s="299"/>
      <c r="I760" s="303"/>
      <c r="J760" s="300"/>
      <c r="K760" s="299"/>
      <c r="L760" s="299"/>
      <c r="M760" s="26"/>
      <c r="N760" s="22" t="s">
        <v>836</v>
      </c>
      <c r="O760" s="22" t="s">
        <v>416</v>
      </c>
      <c r="P760" s="240">
        <v>1003.57838066</v>
      </c>
    </row>
    <row r="761" spans="2:16" ht="11.25" customHeight="1">
      <c r="B761" s="305"/>
      <c r="C761" s="75"/>
      <c r="D761" s="95"/>
      <c r="E761" s="95"/>
      <c r="F761" s="305"/>
      <c r="G761" s="299"/>
      <c r="H761" s="299"/>
      <c r="I761" s="303"/>
      <c r="J761" s="300"/>
      <c r="K761" s="299"/>
      <c r="L761" s="299"/>
      <c r="M761" s="26"/>
      <c r="N761" s="22" t="s">
        <v>836</v>
      </c>
      <c r="O761" s="22" t="s">
        <v>416</v>
      </c>
      <c r="P761" s="240">
        <v>169.21021454000001</v>
      </c>
    </row>
    <row r="762" spans="2:16" ht="11.25" customHeight="1">
      <c r="B762" s="305"/>
      <c r="C762" s="75"/>
      <c r="D762" s="95"/>
      <c r="E762" s="95"/>
      <c r="F762" s="305"/>
      <c r="G762" s="299"/>
      <c r="H762" s="299"/>
      <c r="I762" s="303"/>
      <c r="J762" s="300"/>
      <c r="K762" s="299"/>
      <c r="L762" s="299"/>
      <c r="M762" s="26"/>
      <c r="N762" s="22" t="s">
        <v>836</v>
      </c>
      <c r="O762" s="22" t="s">
        <v>416</v>
      </c>
      <c r="P762" s="240">
        <v>631.01272361400004</v>
      </c>
    </row>
    <row r="763" spans="2:16" ht="11.25" customHeight="1">
      <c r="B763" s="305"/>
      <c r="C763" s="75"/>
      <c r="D763" s="95"/>
      <c r="E763" s="95"/>
      <c r="F763" s="305"/>
      <c r="G763" s="299"/>
      <c r="H763" s="299"/>
      <c r="I763" s="303"/>
      <c r="J763" s="300"/>
      <c r="K763" s="299"/>
      <c r="L763" s="299"/>
      <c r="M763" s="26"/>
      <c r="N763" s="22" t="s">
        <v>836</v>
      </c>
      <c r="O763" s="22" t="s">
        <v>416</v>
      </c>
      <c r="P763" s="240">
        <v>34.681555654900002</v>
      </c>
    </row>
    <row r="764" spans="2:16" ht="11.25" customHeight="1">
      <c r="B764" s="305"/>
      <c r="C764" s="75"/>
      <c r="D764" s="95"/>
      <c r="E764" s="95"/>
      <c r="F764" s="305"/>
      <c r="G764" s="299"/>
      <c r="H764" s="299"/>
      <c r="I764" s="303"/>
      <c r="J764" s="300"/>
      <c r="K764" s="299"/>
      <c r="L764" s="299"/>
      <c r="M764" s="26"/>
      <c r="N764" s="22" t="s">
        <v>836</v>
      </c>
      <c r="O764" s="22" t="s">
        <v>416</v>
      </c>
      <c r="P764" s="240">
        <v>395.74767229000003</v>
      </c>
    </row>
    <row r="765" spans="2:16" ht="11.25" customHeight="1">
      <c r="B765" s="305"/>
      <c r="C765" s="75"/>
      <c r="D765" s="95"/>
      <c r="E765" s="95"/>
      <c r="F765" s="305"/>
      <c r="G765" s="299"/>
      <c r="H765" s="299"/>
      <c r="I765" s="303"/>
      <c r="J765" s="300"/>
      <c r="K765" s="299"/>
      <c r="L765" s="299"/>
      <c r="M765" s="26"/>
      <c r="N765" s="22" t="s">
        <v>836</v>
      </c>
      <c r="O765" s="22" t="s">
        <v>416</v>
      </c>
      <c r="P765" s="240">
        <v>248.702534499</v>
      </c>
    </row>
    <row r="766" spans="2:16" ht="11.25" customHeight="1">
      <c r="B766" s="305"/>
      <c r="C766" s="75"/>
      <c r="D766" s="95"/>
      <c r="E766" s="95"/>
      <c r="F766" s="305"/>
      <c r="G766" s="299"/>
      <c r="H766" s="299"/>
      <c r="I766" s="303"/>
      <c r="J766" s="300"/>
      <c r="K766" s="299"/>
      <c r="L766" s="299"/>
      <c r="M766" s="26"/>
      <c r="N766" s="22" t="s">
        <v>836</v>
      </c>
      <c r="O766" s="22" t="s">
        <v>416</v>
      </c>
      <c r="P766" s="240">
        <v>278.69327221499998</v>
      </c>
    </row>
    <row r="767" spans="2:16" ht="11.25" customHeight="1">
      <c r="B767" s="305"/>
      <c r="C767" s="75"/>
      <c r="D767" s="95"/>
      <c r="E767" s="95"/>
      <c r="F767" s="305"/>
      <c r="G767" s="299"/>
      <c r="H767" s="299"/>
      <c r="I767" s="303"/>
      <c r="J767" s="300"/>
      <c r="K767" s="299"/>
      <c r="L767" s="299"/>
      <c r="M767" s="26"/>
      <c r="N767" s="22" t="s">
        <v>836</v>
      </c>
      <c r="O767" s="22" t="s">
        <v>416</v>
      </c>
      <c r="P767" s="240">
        <v>33.305324359799997</v>
      </c>
    </row>
    <row r="768" spans="2:16" ht="11.25" customHeight="1">
      <c r="B768" s="305"/>
      <c r="C768" s="75"/>
      <c r="D768" s="95"/>
      <c r="E768" s="95"/>
      <c r="F768" s="305"/>
      <c r="G768" s="299"/>
      <c r="H768" s="299"/>
      <c r="I768" s="303"/>
      <c r="J768" s="300"/>
      <c r="K768" s="299"/>
      <c r="L768" s="299"/>
      <c r="M768" s="26"/>
      <c r="N768" s="22" t="s">
        <v>836</v>
      </c>
      <c r="O768" s="22" t="s">
        <v>416</v>
      </c>
      <c r="P768" s="240">
        <v>50</v>
      </c>
    </row>
    <row r="769" spans="2:16" ht="11.25" customHeight="1">
      <c r="B769" s="305"/>
      <c r="C769" s="75"/>
      <c r="D769" s="95"/>
      <c r="E769" s="95"/>
      <c r="F769" s="305"/>
      <c r="G769" s="299"/>
      <c r="H769" s="299"/>
      <c r="I769" s="303"/>
      <c r="J769" s="300"/>
      <c r="K769" s="299"/>
      <c r="L769" s="299"/>
      <c r="M769" s="26"/>
      <c r="N769" s="22" t="s">
        <v>836</v>
      </c>
      <c r="O769" s="22" t="s">
        <v>416</v>
      </c>
      <c r="P769" s="240">
        <v>799.31855579499995</v>
      </c>
    </row>
    <row r="770" spans="2:16" ht="11.25" customHeight="1">
      <c r="B770" s="305"/>
      <c r="C770" s="75"/>
      <c r="D770" s="95"/>
      <c r="E770" s="95"/>
      <c r="F770" s="305"/>
      <c r="G770" s="299"/>
      <c r="H770" s="299"/>
      <c r="I770" s="303"/>
      <c r="J770" s="300"/>
      <c r="K770" s="299"/>
      <c r="L770" s="299"/>
      <c r="M770" s="26"/>
      <c r="N770" s="22" t="s">
        <v>836</v>
      </c>
      <c r="O770" s="22" t="s">
        <v>416</v>
      </c>
      <c r="P770" s="240">
        <v>319.977143635</v>
      </c>
    </row>
    <row r="771" spans="2:16" ht="11.25" customHeight="1">
      <c r="B771" s="305"/>
      <c r="C771" s="75"/>
      <c r="D771" s="95"/>
      <c r="E771" s="95"/>
      <c r="F771" s="305"/>
      <c r="G771" s="299"/>
      <c r="H771" s="299"/>
      <c r="I771" s="303"/>
      <c r="J771" s="300"/>
      <c r="K771" s="299"/>
      <c r="L771" s="299"/>
      <c r="M771" s="26"/>
      <c r="N771" s="22" t="s">
        <v>836</v>
      </c>
      <c r="O771" s="22" t="s">
        <v>416</v>
      </c>
      <c r="P771" s="240">
        <v>400.20573442099999</v>
      </c>
    </row>
    <row r="772" spans="2:16" ht="11.25" customHeight="1">
      <c r="B772" s="305"/>
      <c r="C772" s="75"/>
      <c r="D772" s="95"/>
      <c r="E772" s="95"/>
      <c r="F772" s="305"/>
      <c r="G772" s="299"/>
      <c r="H772" s="299"/>
      <c r="I772" s="303"/>
      <c r="J772" s="300"/>
      <c r="K772" s="299"/>
      <c r="L772" s="299"/>
      <c r="M772" s="26"/>
      <c r="N772" s="22" t="s">
        <v>836</v>
      </c>
      <c r="O772" s="22" t="s">
        <v>416</v>
      </c>
      <c r="P772" s="240">
        <v>913.26947781299998</v>
      </c>
    </row>
    <row r="773" spans="2:16" ht="11.25" customHeight="1">
      <c r="B773" s="305"/>
      <c r="C773" s="75"/>
      <c r="D773" s="95"/>
      <c r="E773" s="95"/>
      <c r="F773" s="305"/>
      <c r="G773" s="299"/>
      <c r="H773" s="299"/>
      <c r="I773" s="303"/>
      <c r="J773" s="300"/>
      <c r="K773" s="299"/>
      <c r="L773" s="299"/>
      <c r="M773" s="26"/>
      <c r="N773" s="22" t="s">
        <v>836</v>
      </c>
      <c r="O773" s="22" t="s">
        <v>416</v>
      </c>
      <c r="P773" s="240">
        <v>305</v>
      </c>
    </row>
    <row r="774" spans="2:16" ht="11.25" customHeight="1">
      <c r="B774" s="305"/>
      <c r="C774" s="75"/>
      <c r="D774" s="95"/>
      <c r="E774" s="95"/>
      <c r="F774" s="305"/>
      <c r="G774" s="299"/>
      <c r="H774" s="299"/>
      <c r="I774" s="303"/>
      <c r="J774" s="300"/>
      <c r="K774" s="299"/>
      <c r="L774" s="299"/>
      <c r="M774" s="26"/>
      <c r="N774" s="22" t="s">
        <v>836</v>
      </c>
      <c r="O774" s="22" t="s">
        <v>416</v>
      </c>
      <c r="P774" s="240">
        <v>134.13769464000001</v>
      </c>
    </row>
    <row r="775" spans="2:16" ht="11.25" customHeight="1">
      <c r="B775" s="305"/>
      <c r="C775" s="75"/>
      <c r="D775" s="95"/>
      <c r="E775" s="95"/>
      <c r="F775" s="305"/>
      <c r="G775" s="299"/>
      <c r="H775" s="299"/>
      <c r="I775" s="303"/>
      <c r="J775" s="300"/>
      <c r="K775" s="299"/>
      <c r="L775" s="299"/>
      <c r="M775" s="26"/>
      <c r="N775" s="22" t="s">
        <v>836</v>
      </c>
      <c r="O775" s="22" t="s">
        <v>416</v>
      </c>
      <c r="P775" s="240">
        <v>424.01395062</v>
      </c>
    </row>
    <row r="776" spans="2:16" ht="11.25" customHeight="1">
      <c r="B776" s="305"/>
      <c r="C776" s="75"/>
      <c r="D776" s="95"/>
      <c r="E776" s="95"/>
      <c r="F776" s="305"/>
      <c r="G776" s="299"/>
      <c r="H776" s="299"/>
      <c r="I776" s="303"/>
      <c r="J776" s="300"/>
      <c r="K776" s="299"/>
      <c r="L776" s="299"/>
      <c r="M776" s="26"/>
      <c r="N776" s="22" t="s">
        <v>836</v>
      </c>
      <c r="O776" s="22" t="s">
        <v>416</v>
      </c>
      <c r="P776" s="240">
        <v>33.391679144999998</v>
      </c>
    </row>
    <row r="777" spans="2:16" ht="11.25" customHeight="1">
      <c r="B777" s="305"/>
      <c r="C777" s="75"/>
      <c r="D777" s="95"/>
      <c r="E777" s="95"/>
      <c r="F777" s="305"/>
      <c r="G777" s="299"/>
      <c r="H777" s="299"/>
      <c r="I777" s="303"/>
      <c r="J777" s="300"/>
      <c r="K777" s="299"/>
      <c r="L777" s="299"/>
      <c r="M777" s="26"/>
      <c r="N777" s="22" t="s">
        <v>836</v>
      </c>
      <c r="O777" s="22" t="s">
        <v>416</v>
      </c>
      <c r="P777" s="240">
        <v>224.38791886000001</v>
      </c>
    </row>
    <row r="778" spans="2:16" ht="11.25" customHeight="1">
      <c r="B778" s="305"/>
      <c r="C778" s="75"/>
      <c r="D778" s="95"/>
      <c r="E778" s="95"/>
      <c r="F778" s="305"/>
      <c r="G778" s="299"/>
      <c r="H778" s="299"/>
      <c r="I778" s="303"/>
      <c r="J778" s="300"/>
      <c r="K778" s="299"/>
      <c r="L778" s="299"/>
      <c r="M778" s="26"/>
      <c r="N778" s="22" t="s">
        <v>836</v>
      </c>
      <c r="O778" s="22" t="s">
        <v>416</v>
      </c>
      <c r="P778" s="240">
        <v>88.3653041898</v>
      </c>
    </row>
    <row r="779" spans="2:16" ht="11.25" customHeight="1">
      <c r="B779" s="305"/>
      <c r="C779" s="75"/>
      <c r="D779" s="95"/>
      <c r="E779" s="95"/>
      <c r="F779" s="305"/>
      <c r="G779" s="299"/>
      <c r="H779" s="299"/>
      <c r="I779" s="303"/>
      <c r="J779" s="300"/>
      <c r="K779" s="299"/>
      <c r="L779" s="299"/>
      <c r="M779" s="26"/>
      <c r="N779" s="22" t="s">
        <v>836</v>
      </c>
      <c r="O779" s="22" t="s">
        <v>416</v>
      </c>
      <c r="P779" s="240">
        <v>190.319216909</v>
      </c>
    </row>
    <row r="780" spans="2:16" ht="11.25" customHeight="1">
      <c r="B780" s="305"/>
      <c r="C780" s="75"/>
      <c r="D780" s="95"/>
      <c r="E780" s="95"/>
      <c r="F780" s="305"/>
      <c r="G780" s="299"/>
      <c r="H780" s="299"/>
      <c r="I780" s="303"/>
      <c r="J780" s="300"/>
      <c r="K780" s="299"/>
      <c r="L780" s="299"/>
      <c r="M780" s="26"/>
      <c r="N780" s="22" t="s">
        <v>836</v>
      </c>
      <c r="O780" s="22" t="s">
        <v>416</v>
      </c>
      <c r="P780" s="240">
        <v>1408.62385511</v>
      </c>
    </row>
    <row r="781" spans="2:16" ht="11.25" customHeight="1">
      <c r="B781" s="305"/>
      <c r="C781" s="75"/>
      <c r="D781" s="95"/>
      <c r="E781" s="95"/>
      <c r="F781" s="305"/>
      <c r="G781" s="299"/>
      <c r="H781" s="299"/>
      <c r="I781" s="303"/>
      <c r="J781" s="300"/>
      <c r="K781" s="299"/>
      <c r="L781" s="299"/>
      <c r="M781" s="26"/>
      <c r="N781" s="22" t="s">
        <v>836</v>
      </c>
      <c r="O781" s="22" t="s">
        <v>416</v>
      </c>
      <c r="P781" s="240">
        <v>1676.5138051399999</v>
      </c>
    </row>
    <row r="782" spans="2:16" ht="11.25" customHeight="1">
      <c r="B782" s="305"/>
      <c r="C782" s="75"/>
      <c r="D782" s="95"/>
      <c r="E782" s="95"/>
      <c r="F782" s="305"/>
      <c r="G782" s="299"/>
      <c r="H782" s="299"/>
      <c r="I782" s="303"/>
      <c r="J782" s="300"/>
      <c r="K782" s="299"/>
      <c r="L782" s="299"/>
      <c r="M782" s="26"/>
      <c r="N782" s="22" t="s">
        <v>836</v>
      </c>
      <c r="O782" s="22" t="s">
        <v>416</v>
      </c>
      <c r="P782" s="240">
        <v>179.58764547999999</v>
      </c>
    </row>
    <row r="783" spans="2:16" ht="11.25" customHeight="1">
      <c r="B783" s="305"/>
      <c r="C783" s="75"/>
      <c r="D783" s="95"/>
      <c r="E783" s="95"/>
      <c r="F783" s="305"/>
      <c r="G783" s="299"/>
      <c r="H783" s="299"/>
      <c r="I783" s="303"/>
      <c r="J783" s="300"/>
      <c r="K783" s="299"/>
      <c r="L783" s="299"/>
      <c r="M783" s="26"/>
      <c r="N783" s="22" t="s">
        <v>836</v>
      </c>
      <c r="O783" s="22" t="s">
        <v>416</v>
      </c>
      <c r="P783" s="240">
        <v>3.8628835400199999</v>
      </c>
    </row>
    <row r="784" spans="2:16" ht="11.25" customHeight="1">
      <c r="B784" s="305"/>
      <c r="C784" s="75"/>
      <c r="D784" s="95"/>
      <c r="E784" s="95"/>
      <c r="F784" s="305"/>
      <c r="G784" s="299"/>
      <c r="H784" s="299"/>
      <c r="I784" s="303"/>
      <c r="J784" s="300"/>
      <c r="K784" s="299"/>
      <c r="L784" s="299"/>
      <c r="M784" s="26"/>
      <c r="N784" s="22" t="s">
        <v>836</v>
      </c>
      <c r="O784" s="22" t="s">
        <v>416</v>
      </c>
      <c r="P784" s="240">
        <v>290.34081004000001</v>
      </c>
    </row>
    <row r="785" spans="2:16" ht="11.25" customHeight="1">
      <c r="B785" s="305"/>
      <c r="C785" s="75"/>
      <c r="D785" s="95"/>
      <c r="E785" s="95"/>
      <c r="F785" s="305"/>
      <c r="G785" s="299"/>
      <c r="H785" s="299"/>
      <c r="I785" s="303"/>
      <c r="J785" s="300"/>
      <c r="K785" s="299"/>
      <c r="L785" s="299"/>
      <c r="M785" s="26"/>
      <c r="N785" s="22" t="s">
        <v>836</v>
      </c>
      <c r="O785" s="22" t="s">
        <v>416</v>
      </c>
      <c r="P785" s="240">
        <v>5.6542829000700001</v>
      </c>
    </row>
    <row r="786" spans="2:16" ht="11.25" customHeight="1">
      <c r="B786" s="305"/>
      <c r="C786" s="75"/>
      <c r="D786" s="95"/>
      <c r="E786" s="95"/>
      <c r="F786" s="305"/>
      <c r="G786" s="299"/>
      <c r="H786" s="299"/>
      <c r="I786" s="303"/>
      <c r="J786" s="300"/>
      <c r="K786" s="299"/>
      <c r="L786" s="299"/>
      <c r="M786" s="26"/>
      <c r="N786" s="22" t="s">
        <v>836</v>
      </c>
      <c r="O786" s="22" t="s">
        <v>416</v>
      </c>
      <c r="P786" s="240">
        <v>8.671429345</v>
      </c>
    </row>
    <row r="787" spans="2:16" ht="11.25" customHeight="1">
      <c r="B787" s="305"/>
      <c r="C787" s="75"/>
      <c r="D787" s="95"/>
      <c r="E787" s="95"/>
      <c r="F787" s="305"/>
      <c r="G787" s="299"/>
      <c r="H787" s="299"/>
      <c r="I787" s="303"/>
      <c r="J787" s="300"/>
      <c r="K787" s="299"/>
      <c r="L787" s="299"/>
      <c r="M787" s="26"/>
      <c r="N787" s="22" t="s">
        <v>836</v>
      </c>
      <c r="O787" s="22" t="s">
        <v>416</v>
      </c>
      <c r="P787" s="240">
        <v>693</v>
      </c>
    </row>
    <row r="788" spans="2:16" ht="11.25" customHeight="1">
      <c r="B788" s="305"/>
      <c r="C788" s="75"/>
      <c r="D788" s="95"/>
      <c r="E788" s="95"/>
      <c r="F788" s="305"/>
      <c r="G788" s="299"/>
      <c r="H788" s="299"/>
      <c r="I788" s="303"/>
      <c r="J788" s="300"/>
      <c r="K788" s="299"/>
      <c r="L788" s="299"/>
      <c r="M788" s="26"/>
      <c r="N788" s="22" t="s">
        <v>836</v>
      </c>
      <c r="O788" s="22" t="s">
        <v>416</v>
      </c>
      <c r="P788" s="240">
        <v>2147</v>
      </c>
    </row>
    <row r="789" spans="2:16" ht="11.25" customHeight="1">
      <c r="B789" s="305"/>
      <c r="C789" s="75"/>
      <c r="D789" s="95"/>
      <c r="E789" s="95"/>
      <c r="F789" s="305"/>
      <c r="G789" s="299"/>
      <c r="H789" s="299"/>
      <c r="I789" s="303"/>
      <c r="J789" s="300"/>
      <c r="K789" s="299"/>
      <c r="L789" s="299"/>
      <c r="M789" s="26"/>
      <c r="N789" s="22" t="s">
        <v>836</v>
      </c>
      <c r="O789" s="22" t="s">
        <v>416</v>
      </c>
      <c r="P789" s="240">
        <v>983</v>
      </c>
    </row>
    <row r="790" spans="2:16" ht="11.25" customHeight="1">
      <c r="B790" s="305"/>
      <c r="C790" s="75"/>
      <c r="D790" s="95"/>
      <c r="E790" s="95"/>
      <c r="F790" s="305"/>
      <c r="G790" s="299"/>
      <c r="H790" s="299"/>
      <c r="I790" s="303"/>
      <c r="J790" s="300"/>
      <c r="K790" s="299"/>
      <c r="L790" s="299"/>
      <c r="M790" s="26"/>
      <c r="N790" s="22" t="s">
        <v>836</v>
      </c>
      <c r="O790" s="22" t="s">
        <v>416</v>
      </c>
      <c r="P790" s="240">
        <v>284</v>
      </c>
    </row>
    <row r="791" spans="2:16" ht="11.25" customHeight="1">
      <c r="B791" s="305"/>
      <c r="C791" s="75"/>
      <c r="D791" s="95"/>
      <c r="E791" s="95"/>
      <c r="F791" s="305"/>
      <c r="G791" s="299"/>
      <c r="H791" s="299"/>
      <c r="I791" s="303"/>
      <c r="J791" s="300"/>
      <c r="K791" s="299"/>
      <c r="L791" s="299"/>
      <c r="M791" s="26"/>
      <c r="N791" s="22" t="s">
        <v>836</v>
      </c>
      <c r="O791" s="22" t="s">
        <v>416</v>
      </c>
      <c r="P791" s="240">
        <v>12</v>
      </c>
    </row>
    <row r="792" spans="2:16" ht="11.25" customHeight="1">
      <c r="B792" s="305"/>
      <c r="C792" s="75"/>
      <c r="D792" s="95"/>
      <c r="E792" s="95"/>
      <c r="F792" s="305"/>
      <c r="G792" s="299"/>
      <c r="H792" s="299"/>
      <c r="I792" s="303"/>
      <c r="J792" s="300"/>
      <c r="K792" s="299"/>
      <c r="L792" s="299"/>
      <c r="M792" s="26"/>
      <c r="N792" s="22" t="s">
        <v>836</v>
      </c>
      <c r="O792" s="22" t="s">
        <v>416</v>
      </c>
      <c r="P792" s="240">
        <v>205</v>
      </c>
    </row>
    <row r="793" spans="2:16" ht="11.25" customHeight="1">
      <c r="B793" s="305"/>
      <c r="C793" s="75"/>
      <c r="D793" s="95"/>
      <c r="E793" s="95"/>
      <c r="F793" s="305"/>
      <c r="G793" s="299"/>
      <c r="H793" s="299"/>
      <c r="I793" s="303"/>
      <c r="J793" s="300"/>
      <c r="K793" s="299"/>
      <c r="L793" s="299"/>
      <c r="M793" s="26"/>
      <c r="N793" s="22" t="s">
        <v>836</v>
      </c>
      <c r="O793" s="22" t="s">
        <v>416</v>
      </c>
      <c r="P793" s="240">
        <v>852</v>
      </c>
    </row>
    <row r="794" spans="2:16" ht="11.25" customHeight="1">
      <c r="B794" s="305"/>
      <c r="C794" s="75"/>
      <c r="D794" s="95"/>
      <c r="E794" s="95"/>
      <c r="F794" s="305"/>
      <c r="G794" s="299"/>
      <c r="H794" s="299"/>
      <c r="I794" s="303"/>
      <c r="J794" s="300"/>
      <c r="K794" s="299"/>
      <c r="L794" s="299"/>
      <c r="M794" s="26"/>
      <c r="N794" s="22" t="s">
        <v>836</v>
      </c>
      <c r="O794" s="22" t="s">
        <v>416</v>
      </c>
      <c r="P794" s="240">
        <v>638</v>
      </c>
    </row>
    <row r="795" spans="2:16" ht="11.25" customHeight="1">
      <c r="B795" s="305"/>
      <c r="C795" s="75"/>
      <c r="D795" s="95"/>
      <c r="E795" s="95"/>
      <c r="F795" s="305"/>
      <c r="G795" s="299"/>
      <c r="H795" s="299"/>
      <c r="I795" s="303"/>
      <c r="J795" s="300"/>
      <c r="K795" s="299"/>
      <c r="L795" s="299"/>
      <c r="M795" s="26"/>
      <c r="N795" s="22" t="s">
        <v>836</v>
      </c>
      <c r="O795" s="22" t="s">
        <v>416</v>
      </c>
      <c r="P795" s="240">
        <v>1369</v>
      </c>
    </row>
    <row r="796" spans="2:16" ht="11.25" customHeight="1">
      <c r="B796" s="305"/>
      <c r="C796" s="75"/>
      <c r="D796" s="95"/>
      <c r="E796" s="95"/>
      <c r="F796" s="305"/>
      <c r="G796" s="299"/>
      <c r="H796" s="299"/>
      <c r="I796" s="303"/>
      <c r="J796" s="300"/>
      <c r="K796" s="299"/>
      <c r="L796" s="299"/>
      <c r="M796" s="26"/>
      <c r="N796" s="22" t="s">
        <v>836</v>
      </c>
      <c r="O796" s="22" t="s">
        <v>416</v>
      </c>
      <c r="P796" s="240">
        <v>843</v>
      </c>
    </row>
    <row r="797" spans="2:16" ht="11.25" customHeight="1">
      <c r="B797" s="305"/>
      <c r="C797" s="75"/>
      <c r="D797" s="95"/>
      <c r="E797" s="95"/>
      <c r="F797" s="305"/>
      <c r="G797" s="299"/>
      <c r="H797" s="299"/>
      <c r="I797" s="303"/>
      <c r="J797" s="300"/>
      <c r="K797" s="299"/>
      <c r="L797" s="299"/>
      <c r="M797" s="26"/>
      <c r="N797" s="22" t="s">
        <v>836</v>
      </c>
      <c r="O797" s="22" t="s">
        <v>416</v>
      </c>
      <c r="P797" s="240">
        <v>20</v>
      </c>
    </row>
    <row r="798" spans="2:16" ht="11.25" customHeight="1">
      <c r="B798" s="305"/>
      <c r="C798" s="75"/>
      <c r="D798" s="95"/>
      <c r="E798" s="95"/>
      <c r="F798" s="305"/>
      <c r="G798" s="299"/>
      <c r="H798" s="299"/>
      <c r="I798" s="303"/>
      <c r="J798" s="300"/>
      <c r="K798" s="299"/>
      <c r="L798" s="299"/>
      <c r="M798" s="26"/>
      <c r="N798" s="22" t="s">
        <v>836</v>
      </c>
      <c r="O798" s="22" t="s">
        <v>416</v>
      </c>
      <c r="P798" s="240">
        <v>102</v>
      </c>
    </row>
    <row r="799" spans="2:16" ht="11.25" customHeight="1">
      <c r="B799" s="305"/>
      <c r="C799" s="75"/>
      <c r="D799" s="95"/>
      <c r="E799" s="95"/>
      <c r="F799" s="305"/>
      <c r="G799" s="299"/>
      <c r="H799" s="299"/>
      <c r="I799" s="303"/>
      <c r="J799" s="300"/>
      <c r="K799" s="299"/>
      <c r="L799" s="299"/>
      <c r="M799" s="26"/>
      <c r="N799" s="22" t="s">
        <v>836</v>
      </c>
      <c r="O799" s="22" t="s">
        <v>416</v>
      </c>
      <c r="P799" s="240">
        <v>23</v>
      </c>
    </row>
    <row r="800" spans="2:16" ht="11.25" customHeight="1">
      <c r="B800" s="305"/>
      <c r="C800" s="75"/>
      <c r="D800" s="95"/>
      <c r="E800" s="95"/>
      <c r="F800" s="305"/>
      <c r="G800" s="299"/>
      <c r="H800" s="299"/>
      <c r="I800" s="303"/>
      <c r="J800" s="300"/>
      <c r="K800" s="299"/>
      <c r="L800" s="299"/>
      <c r="M800" s="26"/>
      <c r="N800" s="22" t="s">
        <v>836</v>
      </c>
      <c r="O800" s="22" t="s">
        <v>416</v>
      </c>
      <c r="P800" s="240">
        <v>90</v>
      </c>
    </row>
    <row r="801" spans="2:16" ht="11.25" customHeight="1">
      <c r="B801" s="305"/>
      <c r="C801" s="75"/>
      <c r="D801" s="95"/>
      <c r="E801" s="95"/>
      <c r="F801" s="305"/>
      <c r="G801" s="299"/>
      <c r="H801" s="299"/>
      <c r="I801" s="303"/>
      <c r="J801" s="300"/>
      <c r="K801" s="299"/>
      <c r="L801" s="299"/>
      <c r="M801" s="26"/>
      <c r="N801" s="22" t="s">
        <v>836</v>
      </c>
      <c r="O801" s="22" t="s">
        <v>416</v>
      </c>
      <c r="P801" s="240">
        <v>3</v>
      </c>
    </row>
    <row r="802" spans="2:16" ht="11.25" customHeight="1">
      <c r="B802" s="305"/>
      <c r="C802" s="75"/>
      <c r="D802" s="95"/>
      <c r="E802" s="95"/>
      <c r="F802" s="305"/>
      <c r="G802" s="299"/>
      <c r="H802" s="299"/>
      <c r="I802" s="303"/>
      <c r="J802" s="300"/>
      <c r="K802" s="299"/>
      <c r="L802" s="299"/>
      <c r="M802" s="26"/>
      <c r="N802" s="22" t="s">
        <v>836</v>
      </c>
      <c r="O802" s="22" t="s">
        <v>416</v>
      </c>
      <c r="P802" s="240">
        <v>332</v>
      </c>
    </row>
    <row r="803" spans="2:16" ht="11.25" customHeight="1">
      <c r="B803" s="305"/>
      <c r="C803" s="75"/>
      <c r="D803" s="95"/>
      <c r="E803" s="95"/>
      <c r="F803" s="305"/>
      <c r="G803" s="299"/>
      <c r="H803" s="299"/>
      <c r="I803" s="303"/>
      <c r="J803" s="300"/>
      <c r="K803" s="299"/>
      <c r="L803" s="299"/>
      <c r="M803" s="26"/>
      <c r="N803" s="22" t="s">
        <v>836</v>
      </c>
      <c r="O803" s="22" t="s">
        <v>416</v>
      </c>
      <c r="P803" s="240">
        <v>133</v>
      </c>
    </row>
    <row r="804" spans="2:16" ht="11.25" customHeight="1">
      <c r="B804" s="305"/>
      <c r="C804" s="75"/>
      <c r="D804" s="95"/>
      <c r="E804" s="95"/>
      <c r="F804" s="305"/>
      <c r="G804" s="299"/>
      <c r="H804" s="299"/>
      <c r="I804" s="303"/>
      <c r="J804" s="300"/>
      <c r="K804" s="299"/>
      <c r="L804" s="299"/>
      <c r="M804" s="26"/>
      <c r="N804" s="22" t="s">
        <v>836</v>
      </c>
      <c r="O804" s="22" t="s">
        <v>416</v>
      </c>
      <c r="P804" s="240">
        <v>307</v>
      </c>
    </row>
    <row r="805" spans="2:16" ht="11.25" customHeight="1">
      <c r="B805" s="305"/>
      <c r="C805" s="75"/>
      <c r="D805" s="95"/>
      <c r="E805" s="95"/>
      <c r="F805" s="305"/>
      <c r="G805" s="299"/>
      <c r="H805" s="299"/>
      <c r="I805" s="303"/>
      <c r="J805" s="300"/>
      <c r="K805" s="299"/>
      <c r="L805" s="299"/>
      <c r="M805" s="26"/>
      <c r="N805" s="22" t="s">
        <v>836</v>
      </c>
      <c r="O805" s="22" t="s">
        <v>416</v>
      </c>
      <c r="P805" s="240">
        <v>284</v>
      </c>
    </row>
    <row r="806" spans="2:16" ht="11.25" customHeight="1">
      <c r="B806" s="305"/>
      <c r="C806" s="75"/>
      <c r="D806" s="95"/>
      <c r="E806" s="95"/>
      <c r="F806" s="305"/>
      <c r="G806" s="299"/>
      <c r="H806" s="299"/>
      <c r="I806" s="303"/>
      <c r="J806" s="300"/>
      <c r="K806" s="299"/>
      <c r="L806" s="299"/>
      <c r="M806" s="26"/>
      <c r="N806" s="22" t="s">
        <v>836</v>
      </c>
      <c r="O806" s="22" t="s">
        <v>416</v>
      </c>
      <c r="P806" s="240">
        <v>30</v>
      </c>
    </row>
    <row r="807" spans="2:16" ht="11.25" customHeight="1">
      <c r="B807" s="305"/>
      <c r="C807" s="75"/>
      <c r="D807" s="95"/>
      <c r="E807" s="95"/>
      <c r="F807" s="305"/>
      <c r="G807" s="299"/>
      <c r="H807" s="299"/>
      <c r="I807" s="303"/>
      <c r="J807" s="300"/>
      <c r="K807" s="299"/>
      <c r="L807" s="299"/>
      <c r="M807" s="26"/>
      <c r="N807" s="22" t="s">
        <v>836</v>
      </c>
      <c r="O807" s="22" t="s">
        <v>416</v>
      </c>
      <c r="P807" s="240">
        <v>760</v>
      </c>
    </row>
    <row r="808" spans="2:16" ht="11.25" customHeight="1">
      <c r="B808" s="305"/>
      <c r="C808" s="75"/>
      <c r="D808" s="95"/>
      <c r="E808" s="95"/>
      <c r="F808" s="305"/>
      <c r="G808" s="299"/>
      <c r="H808" s="299"/>
      <c r="I808" s="303"/>
      <c r="J808" s="300"/>
      <c r="K808" s="299"/>
      <c r="L808" s="299"/>
      <c r="M808" s="26"/>
      <c r="N808" s="22" t="s">
        <v>836</v>
      </c>
      <c r="O808" s="22" t="s">
        <v>416</v>
      </c>
      <c r="P808" s="240">
        <v>36</v>
      </c>
    </row>
    <row r="809" spans="2:16" ht="11.25" customHeight="1">
      <c r="B809" s="305"/>
      <c r="C809" s="75"/>
      <c r="D809" s="95"/>
      <c r="E809" s="95"/>
      <c r="F809" s="305"/>
      <c r="G809" s="299"/>
      <c r="H809" s="299"/>
      <c r="I809" s="303"/>
      <c r="J809" s="300"/>
      <c r="K809" s="299"/>
      <c r="L809" s="299"/>
      <c r="M809" s="26"/>
      <c r="N809" s="22" t="s">
        <v>836</v>
      </c>
      <c r="O809" s="22" t="s">
        <v>416</v>
      </c>
      <c r="P809" s="240">
        <v>3</v>
      </c>
    </row>
    <row r="810" spans="2:16" ht="11.25" customHeight="1">
      <c r="B810" s="305"/>
      <c r="C810" s="75"/>
      <c r="D810" s="95"/>
      <c r="E810" s="95"/>
      <c r="F810" s="305"/>
      <c r="G810" s="299"/>
      <c r="H810" s="299"/>
      <c r="I810" s="303"/>
      <c r="J810" s="300"/>
      <c r="K810" s="299"/>
      <c r="L810" s="299"/>
      <c r="M810" s="26"/>
      <c r="N810" s="22" t="s">
        <v>836</v>
      </c>
      <c r="O810" s="22" t="s">
        <v>416</v>
      </c>
      <c r="P810" s="240">
        <v>298</v>
      </c>
    </row>
    <row r="811" spans="2:16" ht="11.25" customHeight="1">
      <c r="B811" s="305"/>
      <c r="C811" s="75"/>
      <c r="D811" s="95"/>
      <c r="E811" s="95"/>
      <c r="F811" s="305"/>
      <c r="G811" s="299"/>
      <c r="H811" s="299"/>
      <c r="I811" s="303"/>
      <c r="J811" s="300"/>
      <c r="K811" s="299"/>
      <c r="L811" s="299"/>
      <c r="M811" s="26"/>
      <c r="N811" s="22" t="s">
        <v>836</v>
      </c>
      <c r="O811" s="22" t="s">
        <v>416</v>
      </c>
      <c r="P811" s="240">
        <v>86</v>
      </c>
    </row>
    <row r="812" spans="2:16" ht="11.25" customHeight="1">
      <c r="B812" s="305"/>
      <c r="C812" s="75"/>
      <c r="D812" s="95"/>
      <c r="E812" s="95"/>
      <c r="F812" s="305"/>
      <c r="G812" s="299"/>
      <c r="H812" s="299"/>
      <c r="I812" s="303"/>
      <c r="J812" s="300"/>
      <c r="K812" s="299"/>
      <c r="L812" s="299"/>
      <c r="M812" s="26"/>
      <c r="N812" s="22" t="s">
        <v>836</v>
      </c>
      <c r="O812" s="22" t="s">
        <v>416</v>
      </c>
      <c r="P812" s="240">
        <v>77</v>
      </c>
    </row>
    <row r="813" spans="2:16" ht="11.25" customHeight="1">
      <c r="B813" s="305"/>
      <c r="C813" s="75"/>
      <c r="D813" s="95"/>
      <c r="E813" s="95"/>
      <c r="F813" s="305"/>
      <c r="G813" s="299"/>
      <c r="H813" s="299"/>
      <c r="I813" s="303"/>
      <c r="J813" s="300"/>
      <c r="K813" s="299"/>
      <c r="L813" s="299"/>
      <c r="M813" s="26"/>
      <c r="N813" s="22" t="s">
        <v>836</v>
      </c>
      <c r="O813" s="22" t="s">
        <v>416</v>
      </c>
      <c r="P813" s="240">
        <v>274</v>
      </c>
    </row>
    <row r="814" spans="2:16" ht="11.25" customHeight="1">
      <c r="B814" s="305"/>
      <c r="C814" s="75"/>
      <c r="D814" s="95"/>
      <c r="E814" s="95"/>
      <c r="F814" s="305"/>
      <c r="G814" s="299"/>
      <c r="H814" s="299"/>
      <c r="I814" s="303"/>
      <c r="J814" s="300"/>
      <c r="K814" s="299"/>
      <c r="L814" s="299"/>
      <c r="M814" s="26"/>
      <c r="N814" s="22" t="s">
        <v>836</v>
      </c>
      <c r="O814" s="22" t="s">
        <v>416</v>
      </c>
      <c r="P814" s="240">
        <v>188</v>
      </c>
    </row>
    <row r="815" spans="2:16" ht="11.25" customHeight="1">
      <c r="B815" s="305"/>
      <c r="C815" s="75"/>
      <c r="D815" s="95"/>
      <c r="E815" s="95"/>
      <c r="F815" s="305"/>
      <c r="G815" s="299"/>
      <c r="H815" s="299"/>
      <c r="I815" s="303"/>
      <c r="J815" s="300"/>
      <c r="K815" s="299"/>
      <c r="L815" s="299"/>
      <c r="M815" s="26"/>
      <c r="N815" s="22" t="s">
        <v>836</v>
      </c>
      <c r="O815" s="22" t="s">
        <v>416</v>
      </c>
      <c r="P815" s="240">
        <v>400</v>
      </c>
    </row>
    <row r="816" spans="2:16" ht="11.25" customHeight="1">
      <c r="B816" s="305"/>
      <c r="C816" s="75"/>
      <c r="D816" s="95"/>
      <c r="E816" s="95"/>
      <c r="F816" s="305"/>
      <c r="G816" s="299"/>
      <c r="H816" s="299"/>
      <c r="I816" s="303"/>
      <c r="J816" s="300"/>
      <c r="K816" s="299"/>
      <c r="L816" s="299"/>
      <c r="M816" s="26"/>
      <c r="N816" s="22" t="s">
        <v>836</v>
      </c>
      <c r="O816" s="22" t="s">
        <v>416</v>
      </c>
      <c r="P816" s="240">
        <v>17</v>
      </c>
    </row>
    <row r="817" spans="2:16" ht="11.25" customHeight="1">
      <c r="B817" s="305"/>
      <c r="C817" s="75"/>
      <c r="D817" s="95"/>
      <c r="E817" s="95"/>
      <c r="F817" s="305"/>
      <c r="G817" s="299"/>
      <c r="H817" s="299"/>
      <c r="I817" s="303"/>
      <c r="J817" s="300"/>
      <c r="K817" s="299"/>
      <c r="L817" s="299"/>
      <c r="M817" s="26"/>
      <c r="N817" s="22" t="s">
        <v>836</v>
      </c>
      <c r="O817" s="22" t="s">
        <v>416</v>
      </c>
      <c r="P817" s="240">
        <v>83</v>
      </c>
    </row>
    <row r="818" spans="2:16" ht="11.25" customHeight="1">
      <c r="B818" s="305"/>
      <c r="C818" s="75"/>
      <c r="D818" s="95"/>
      <c r="E818" s="95"/>
      <c r="F818" s="305"/>
      <c r="G818" s="299"/>
      <c r="H818" s="299"/>
      <c r="I818" s="303"/>
      <c r="J818" s="300"/>
      <c r="K818" s="299"/>
      <c r="L818" s="299"/>
      <c r="M818" s="26"/>
      <c r="N818" s="22" t="s">
        <v>836</v>
      </c>
      <c r="O818" s="22" t="s">
        <v>416</v>
      </c>
      <c r="P818" s="240">
        <v>155</v>
      </c>
    </row>
    <row r="819" spans="2:16" ht="11.25" customHeight="1">
      <c r="B819" s="305"/>
      <c r="C819" s="75"/>
      <c r="D819" s="95"/>
      <c r="E819" s="95"/>
      <c r="F819" s="305"/>
      <c r="G819" s="299"/>
      <c r="H819" s="299"/>
      <c r="I819" s="303"/>
      <c r="J819" s="300"/>
      <c r="K819" s="299"/>
      <c r="L819" s="299"/>
      <c r="M819" s="26"/>
      <c r="N819" s="22" t="s">
        <v>836</v>
      </c>
      <c r="O819" s="22" t="s">
        <v>416</v>
      </c>
      <c r="P819" s="240">
        <v>357</v>
      </c>
    </row>
    <row r="820" spans="2:16" ht="11.25" customHeight="1">
      <c r="B820" s="305"/>
      <c r="C820" s="75"/>
      <c r="D820" s="95"/>
      <c r="E820" s="95"/>
      <c r="F820" s="305"/>
      <c r="G820" s="299"/>
      <c r="H820" s="299"/>
      <c r="I820" s="303"/>
      <c r="J820" s="300"/>
      <c r="K820" s="299"/>
      <c r="L820" s="299"/>
      <c r="M820" s="26"/>
      <c r="N820" s="22" t="s">
        <v>836</v>
      </c>
      <c r="O820" s="22" t="s">
        <v>416</v>
      </c>
      <c r="P820" s="240">
        <v>69</v>
      </c>
    </row>
    <row r="821" spans="2:16" ht="11.25" customHeight="1">
      <c r="B821" s="305"/>
      <c r="C821" s="75"/>
      <c r="D821" s="95"/>
      <c r="E821" s="95"/>
      <c r="F821" s="305"/>
      <c r="G821" s="299"/>
      <c r="H821" s="299"/>
      <c r="I821" s="303"/>
      <c r="J821" s="300"/>
      <c r="K821" s="299"/>
      <c r="L821" s="299"/>
      <c r="M821" s="26"/>
      <c r="N821" s="22" t="s">
        <v>836</v>
      </c>
      <c r="O821" s="22" t="s">
        <v>416</v>
      </c>
      <c r="P821" s="240">
        <v>188</v>
      </c>
    </row>
    <row r="822" spans="2:16" ht="11.25" customHeight="1">
      <c r="B822" s="305"/>
      <c r="C822" s="75"/>
      <c r="D822" s="95"/>
      <c r="E822" s="95"/>
      <c r="F822" s="305"/>
      <c r="G822" s="299"/>
      <c r="H822" s="299"/>
      <c r="I822" s="303"/>
      <c r="J822" s="300"/>
      <c r="K822" s="299"/>
      <c r="L822" s="299"/>
      <c r="M822" s="26"/>
      <c r="N822" s="22" t="s">
        <v>836</v>
      </c>
      <c r="O822" s="22" t="s">
        <v>416</v>
      </c>
      <c r="P822" s="240">
        <v>274</v>
      </c>
    </row>
    <row r="823" spans="2:16" ht="11.25" customHeight="1">
      <c r="B823" s="305"/>
      <c r="C823" s="75"/>
      <c r="D823" s="95"/>
      <c r="E823" s="95"/>
      <c r="F823" s="305"/>
      <c r="G823" s="299"/>
      <c r="H823" s="299"/>
      <c r="I823" s="303"/>
      <c r="J823" s="300"/>
      <c r="K823" s="299"/>
      <c r="L823" s="299"/>
      <c r="M823" s="26"/>
      <c r="N823" s="22" t="s">
        <v>836</v>
      </c>
      <c r="O823" s="22" t="s">
        <v>416</v>
      </c>
      <c r="P823" s="240">
        <v>277</v>
      </c>
    </row>
    <row r="824" spans="2:16" ht="11.25" customHeight="1">
      <c r="B824" s="305"/>
      <c r="C824" s="75"/>
      <c r="D824" s="95"/>
      <c r="E824" s="95"/>
      <c r="F824" s="305"/>
      <c r="G824" s="299"/>
      <c r="H824" s="299"/>
      <c r="I824" s="303"/>
      <c r="J824" s="300"/>
      <c r="K824" s="299"/>
      <c r="L824" s="299"/>
      <c r="M824" s="26"/>
      <c r="N824" s="22" t="s">
        <v>836</v>
      </c>
      <c r="O824" s="22" t="s">
        <v>416</v>
      </c>
      <c r="P824" s="240">
        <v>496</v>
      </c>
    </row>
    <row r="825" spans="2:16" ht="11.25" customHeight="1">
      <c r="B825" s="305"/>
      <c r="C825" s="75"/>
      <c r="D825" s="95"/>
      <c r="E825" s="95"/>
      <c r="F825" s="305"/>
      <c r="G825" s="299"/>
      <c r="H825" s="299"/>
      <c r="I825" s="303"/>
      <c r="J825" s="300"/>
      <c r="K825" s="299"/>
      <c r="L825" s="299"/>
      <c r="M825" s="26"/>
      <c r="N825" s="22" t="s">
        <v>836</v>
      </c>
      <c r="O825" s="22" t="s">
        <v>416</v>
      </c>
      <c r="P825" s="240">
        <v>412.51313998000001</v>
      </c>
    </row>
    <row r="826" spans="2:16" ht="11.25" customHeight="1">
      <c r="B826" s="305"/>
      <c r="C826" s="75"/>
      <c r="D826" s="95"/>
      <c r="E826" s="95"/>
      <c r="F826" s="305"/>
      <c r="G826" s="299"/>
      <c r="H826" s="299"/>
      <c r="I826" s="303"/>
      <c r="J826" s="300"/>
      <c r="K826" s="299"/>
      <c r="L826" s="299"/>
      <c r="M826" s="26"/>
      <c r="N826" s="22" t="s">
        <v>836</v>
      </c>
      <c r="O826" s="22" t="s">
        <v>416</v>
      </c>
      <c r="P826" s="240">
        <v>12</v>
      </c>
    </row>
    <row r="827" spans="2:16" ht="11.25" customHeight="1">
      <c r="B827" s="305"/>
      <c r="C827" s="75"/>
      <c r="D827" s="95"/>
      <c r="E827" s="95"/>
      <c r="F827" s="305"/>
      <c r="G827" s="299"/>
      <c r="H827" s="299"/>
      <c r="I827" s="303"/>
      <c r="J827" s="300"/>
      <c r="K827" s="299"/>
      <c r="L827" s="299"/>
      <c r="M827" s="26"/>
      <c r="N827" s="22" t="s">
        <v>836</v>
      </c>
      <c r="O827" s="22" t="s">
        <v>416</v>
      </c>
      <c r="P827" s="240">
        <v>3</v>
      </c>
    </row>
    <row r="828" spans="2:16" ht="11.25" customHeight="1">
      <c r="B828" s="305"/>
      <c r="C828" s="75"/>
      <c r="D828" s="95"/>
      <c r="E828" s="95"/>
      <c r="F828" s="305"/>
      <c r="G828" s="299"/>
      <c r="H828" s="299"/>
      <c r="I828" s="303"/>
      <c r="J828" s="300"/>
      <c r="K828" s="299"/>
      <c r="L828" s="299"/>
      <c r="M828" s="26"/>
      <c r="N828" s="22" t="s">
        <v>836</v>
      </c>
      <c r="O828" s="22" t="s">
        <v>416</v>
      </c>
      <c r="P828" s="240">
        <v>139</v>
      </c>
    </row>
    <row r="829" spans="2:16" ht="11.25" customHeight="1">
      <c r="B829" s="305"/>
      <c r="C829" s="75"/>
      <c r="D829" s="95"/>
      <c r="E829" s="95"/>
      <c r="F829" s="305"/>
      <c r="G829" s="299"/>
      <c r="H829" s="299"/>
      <c r="I829" s="303"/>
      <c r="J829" s="300"/>
      <c r="K829" s="299"/>
      <c r="L829" s="299"/>
      <c r="M829" s="26"/>
      <c r="N829" s="22" t="s">
        <v>836</v>
      </c>
      <c r="O829" s="22" t="s">
        <v>416</v>
      </c>
      <c r="P829" s="240">
        <v>367</v>
      </c>
    </row>
    <row r="830" spans="2:16" ht="11.25" customHeight="1">
      <c r="B830" s="305"/>
      <c r="C830" s="75"/>
      <c r="D830" s="95"/>
      <c r="E830" s="95"/>
      <c r="F830" s="305"/>
      <c r="G830" s="299"/>
      <c r="H830" s="299"/>
      <c r="I830" s="303"/>
      <c r="J830" s="300"/>
      <c r="K830" s="299"/>
      <c r="L830" s="299"/>
      <c r="M830" s="26"/>
      <c r="N830" s="22" t="s">
        <v>836</v>
      </c>
      <c r="O830" s="22" t="s">
        <v>416</v>
      </c>
      <c r="P830" s="240">
        <v>23</v>
      </c>
    </row>
    <row r="831" spans="2:16" ht="11.25" customHeight="1">
      <c r="B831" s="305"/>
      <c r="C831" s="75"/>
      <c r="D831" s="95"/>
      <c r="E831" s="95"/>
      <c r="F831" s="305"/>
      <c r="G831" s="299"/>
      <c r="H831" s="299"/>
      <c r="I831" s="303"/>
      <c r="J831" s="300"/>
      <c r="K831" s="299"/>
      <c r="L831" s="299"/>
      <c r="M831" s="26"/>
      <c r="N831" s="22" t="s">
        <v>836</v>
      </c>
      <c r="O831" s="22" t="s">
        <v>416</v>
      </c>
      <c r="P831" s="240">
        <v>798</v>
      </c>
    </row>
    <row r="832" spans="2:16" ht="11.25" customHeight="1">
      <c r="B832" s="305"/>
      <c r="C832" s="75"/>
      <c r="D832" s="95"/>
      <c r="E832" s="95"/>
      <c r="F832" s="305"/>
      <c r="G832" s="299"/>
      <c r="H832" s="299"/>
      <c r="I832" s="303"/>
      <c r="J832" s="300"/>
      <c r="K832" s="299"/>
      <c r="L832" s="299"/>
      <c r="M832" s="26"/>
      <c r="N832" s="22" t="s">
        <v>836</v>
      </c>
      <c r="O832" s="22" t="s">
        <v>416</v>
      </c>
      <c r="P832" s="240">
        <v>92</v>
      </c>
    </row>
    <row r="833" spans="2:16" ht="11.25" customHeight="1">
      <c r="B833" s="305"/>
      <c r="C833" s="75"/>
      <c r="D833" s="95"/>
      <c r="E833" s="95"/>
      <c r="F833" s="305"/>
      <c r="G833" s="299"/>
      <c r="H833" s="299"/>
      <c r="I833" s="303"/>
      <c r="J833" s="300"/>
      <c r="K833" s="299"/>
      <c r="L833" s="299"/>
      <c r="M833" s="26"/>
      <c r="N833" s="22" t="s">
        <v>836</v>
      </c>
      <c r="O833" s="22" t="s">
        <v>416</v>
      </c>
      <c r="P833" s="240">
        <v>68</v>
      </c>
    </row>
    <row r="834" spans="2:16" ht="11.25" customHeight="1">
      <c r="B834" s="305"/>
      <c r="C834" s="75"/>
      <c r="D834" s="95"/>
      <c r="E834" s="95"/>
      <c r="F834" s="305"/>
      <c r="G834" s="299"/>
      <c r="H834" s="299"/>
      <c r="I834" s="303"/>
      <c r="J834" s="300"/>
      <c r="K834" s="299"/>
      <c r="L834" s="299"/>
      <c r="M834" s="26"/>
      <c r="N834" s="22" t="s">
        <v>836</v>
      </c>
      <c r="O834" s="22" t="s">
        <v>416</v>
      </c>
      <c r="P834" s="240">
        <v>106</v>
      </c>
    </row>
    <row r="835" spans="2:16" ht="11.25" customHeight="1">
      <c r="B835" s="305"/>
      <c r="C835" s="75"/>
      <c r="D835" s="95"/>
      <c r="E835" s="95"/>
      <c r="F835" s="305"/>
      <c r="G835" s="299"/>
      <c r="H835" s="299"/>
      <c r="I835" s="303"/>
      <c r="J835" s="300"/>
      <c r="K835" s="299"/>
      <c r="L835" s="299"/>
      <c r="M835" s="26"/>
      <c r="N835" s="22" t="s">
        <v>836</v>
      </c>
      <c r="O835" s="22" t="s">
        <v>416</v>
      </c>
      <c r="P835" s="240">
        <v>337</v>
      </c>
    </row>
    <row r="836" spans="2:16" ht="11.25" customHeight="1">
      <c r="B836" s="305"/>
      <c r="C836" s="75"/>
      <c r="D836" s="95"/>
      <c r="E836" s="95"/>
      <c r="F836" s="305"/>
      <c r="G836" s="299"/>
      <c r="H836" s="299"/>
      <c r="I836" s="303"/>
      <c r="J836" s="300"/>
      <c r="K836" s="299"/>
      <c r="L836" s="299"/>
      <c r="M836" s="26"/>
      <c r="N836" s="22" t="s">
        <v>836</v>
      </c>
      <c r="O836" s="22" t="s">
        <v>416</v>
      </c>
      <c r="P836" s="240">
        <v>486</v>
      </c>
    </row>
    <row r="837" spans="2:16" ht="11.25" customHeight="1">
      <c r="B837" s="305"/>
      <c r="C837" s="75"/>
      <c r="D837" s="95"/>
      <c r="E837" s="95"/>
      <c r="F837" s="305"/>
      <c r="G837" s="299"/>
      <c r="H837" s="299"/>
      <c r="I837" s="303"/>
      <c r="J837" s="300"/>
      <c r="K837" s="299"/>
      <c r="L837" s="299"/>
      <c r="M837" s="26"/>
      <c r="N837" s="22" t="s">
        <v>836</v>
      </c>
      <c r="O837" s="22" t="s">
        <v>416</v>
      </c>
      <c r="P837" s="240">
        <v>418</v>
      </c>
    </row>
    <row r="838" spans="2:16" ht="11.25" customHeight="1">
      <c r="B838" s="305"/>
      <c r="C838" s="75"/>
      <c r="D838" s="95"/>
      <c r="E838" s="95"/>
      <c r="F838" s="305"/>
      <c r="G838" s="299"/>
      <c r="H838" s="299"/>
      <c r="I838" s="303"/>
      <c r="J838" s="300"/>
      <c r="K838" s="299"/>
      <c r="L838" s="299"/>
      <c r="M838" s="26"/>
      <c r="N838" s="22" t="s">
        <v>836</v>
      </c>
      <c r="O838" s="22" t="s">
        <v>416</v>
      </c>
      <c r="P838" s="240">
        <v>774</v>
      </c>
    </row>
    <row r="839" spans="2:16" ht="11.25" customHeight="1">
      <c r="B839" s="305"/>
      <c r="C839" s="75"/>
      <c r="D839" s="95"/>
      <c r="E839" s="95"/>
      <c r="F839" s="305"/>
      <c r="G839" s="299"/>
      <c r="H839" s="299"/>
      <c r="I839" s="303"/>
      <c r="J839" s="300"/>
      <c r="K839" s="299"/>
      <c r="L839" s="299"/>
      <c r="M839" s="26"/>
      <c r="N839" s="22" t="s">
        <v>836</v>
      </c>
      <c r="O839" s="22" t="s">
        <v>416</v>
      </c>
      <c r="P839" s="240">
        <v>54.075254850100002</v>
      </c>
    </row>
    <row r="840" spans="2:16" ht="11.25" customHeight="1">
      <c r="B840" s="305"/>
      <c r="C840" s="75"/>
      <c r="D840" s="95"/>
      <c r="E840" s="95"/>
      <c r="F840" s="305"/>
      <c r="G840" s="299"/>
      <c r="H840" s="299"/>
      <c r="I840" s="303"/>
      <c r="J840" s="300"/>
      <c r="K840" s="299"/>
      <c r="L840" s="299"/>
      <c r="M840" s="26"/>
      <c r="N840" s="22" t="s">
        <v>836</v>
      </c>
      <c r="O840" s="22" t="s">
        <v>416</v>
      </c>
      <c r="P840" s="240">
        <v>595</v>
      </c>
    </row>
    <row r="841" spans="2:16" ht="11.25" customHeight="1">
      <c r="B841" s="305"/>
      <c r="C841" s="75"/>
      <c r="D841" s="95"/>
      <c r="E841" s="95"/>
      <c r="F841" s="305"/>
      <c r="G841" s="299"/>
      <c r="H841" s="299"/>
      <c r="I841" s="303"/>
      <c r="J841" s="300"/>
      <c r="K841" s="299"/>
      <c r="L841" s="299"/>
      <c r="M841" s="26"/>
      <c r="N841" s="22" t="s">
        <v>836</v>
      </c>
      <c r="O841" s="22" t="s">
        <v>416</v>
      </c>
      <c r="P841" s="240">
        <v>270</v>
      </c>
    </row>
    <row r="842" spans="2:16" ht="11.25" customHeight="1">
      <c r="B842" s="305"/>
      <c r="C842" s="75"/>
      <c r="D842" s="95"/>
      <c r="E842" s="95"/>
      <c r="F842" s="305"/>
      <c r="G842" s="299"/>
      <c r="H842" s="299"/>
      <c r="I842" s="303"/>
      <c r="J842" s="300"/>
      <c r="K842" s="299"/>
      <c r="L842" s="299"/>
      <c r="M842" s="26"/>
      <c r="N842" s="22" t="s">
        <v>836</v>
      </c>
      <c r="O842" s="22" t="s">
        <v>416</v>
      </c>
      <c r="P842" s="240">
        <v>885</v>
      </c>
    </row>
    <row r="843" spans="2:16" ht="11.25" customHeight="1">
      <c r="B843" s="305"/>
      <c r="C843" s="75"/>
      <c r="D843" s="95"/>
      <c r="E843" s="95"/>
      <c r="F843" s="305"/>
      <c r="G843" s="299"/>
      <c r="H843" s="299"/>
      <c r="I843" s="303"/>
      <c r="J843" s="300"/>
      <c r="K843" s="299"/>
      <c r="L843" s="299"/>
      <c r="M843" s="26"/>
      <c r="N843" s="22" t="s">
        <v>836</v>
      </c>
      <c r="O843" s="22" t="s">
        <v>416</v>
      </c>
      <c r="P843" s="240">
        <v>575</v>
      </c>
    </row>
    <row r="844" spans="2:16" ht="11.25" customHeight="1">
      <c r="B844" s="305"/>
      <c r="C844" s="75"/>
      <c r="D844" s="95"/>
      <c r="E844" s="95"/>
      <c r="F844" s="305"/>
      <c r="G844" s="299"/>
      <c r="H844" s="299"/>
      <c r="I844" s="303"/>
      <c r="J844" s="300"/>
      <c r="K844" s="299"/>
      <c r="L844" s="299"/>
      <c r="M844" s="26"/>
      <c r="N844" s="22" t="s">
        <v>836</v>
      </c>
      <c r="O844" s="22" t="s">
        <v>416</v>
      </c>
      <c r="P844" s="240">
        <v>36</v>
      </c>
    </row>
    <row r="845" spans="2:16" ht="11.25" customHeight="1">
      <c r="B845" s="305"/>
      <c r="C845" s="75"/>
      <c r="D845" s="95"/>
      <c r="E845" s="95"/>
      <c r="F845" s="305"/>
      <c r="G845" s="299"/>
      <c r="H845" s="299"/>
      <c r="I845" s="303"/>
      <c r="J845" s="300"/>
      <c r="K845" s="299"/>
      <c r="L845" s="299"/>
      <c r="M845" s="26"/>
      <c r="N845" s="22" t="s">
        <v>836</v>
      </c>
      <c r="O845" s="22" t="s">
        <v>416</v>
      </c>
      <c r="P845" s="240">
        <v>277</v>
      </c>
    </row>
    <row r="846" spans="2:16" ht="11.25" customHeight="1">
      <c r="B846" s="305"/>
      <c r="C846" s="75"/>
      <c r="D846" s="95"/>
      <c r="E846" s="95"/>
      <c r="F846" s="305"/>
      <c r="G846" s="299"/>
      <c r="H846" s="299"/>
      <c r="I846" s="303"/>
      <c r="J846" s="300"/>
      <c r="K846" s="299"/>
      <c r="L846" s="299"/>
      <c r="M846" s="26"/>
      <c r="N846" s="22" t="s">
        <v>836</v>
      </c>
      <c r="O846" s="22" t="s">
        <v>416</v>
      </c>
      <c r="P846" s="240">
        <v>2201</v>
      </c>
    </row>
    <row r="847" spans="2:16" ht="11.25" customHeight="1">
      <c r="B847" s="305"/>
      <c r="C847" s="75"/>
      <c r="D847" s="95"/>
      <c r="E847" s="95"/>
      <c r="F847" s="305"/>
      <c r="G847" s="299"/>
      <c r="H847" s="299"/>
      <c r="I847" s="303"/>
      <c r="J847" s="300"/>
      <c r="K847" s="299"/>
      <c r="L847" s="299"/>
      <c r="M847" s="26"/>
      <c r="N847" s="22" t="s">
        <v>836</v>
      </c>
      <c r="O847" s="22" t="s">
        <v>416</v>
      </c>
      <c r="P847" s="240">
        <v>936</v>
      </c>
    </row>
    <row r="848" spans="2:16" ht="11.25" customHeight="1">
      <c r="B848" s="305"/>
      <c r="C848" s="75"/>
      <c r="D848" s="95"/>
      <c r="E848" s="95"/>
      <c r="F848" s="305"/>
      <c r="G848" s="299"/>
      <c r="H848" s="299"/>
      <c r="I848" s="303"/>
      <c r="J848" s="300"/>
      <c r="K848" s="299"/>
      <c r="L848" s="299"/>
      <c r="M848" s="26"/>
      <c r="N848" s="22" t="s">
        <v>836</v>
      </c>
      <c r="O848" s="22" t="s">
        <v>416</v>
      </c>
      <c r="P848" s="240">
        <v>1137</v>
      </c>
    </row>
    <row r="849" spans="2:16" ht="11.25" customHeight="1">
      <c r="B849" s="305"/>
      <c r="C849" s="75"/>
      <c r="D849" s="95"/>
      <c r="E849" s="95"/>
      <c r="F849" s="305"/>
      <c r="G849" s="299"/>
      <c r="H849" s="299"/>
      <c r="I849" s="303"/>
      <c r="J849" s="300"/>
      <c r="K849" s="299"/>
      <c r="L849" s="299"/>
      <c r="M849" s="26"/>
      <c r="N849" s="22" t="s">
        <v>836</v>
      </c>
      <c r="O849" s="22" t="s">
        <v>416</v>
      </c>
      <c r="P849" s="240">
        <v>519</v>
      </c>
    </row>
    <row r="850" spans="2:16" ht="11.25" customHeight="1">
      <c r="B850" s="305"/>
      <c r="C850" s="75"/>
      <c r="D850" s="95"/>
      <c r="E850" s="95"/>
      <c r="F850" s="305"/>
      <c r="G850" s="299"/>
      <c r="H850" s="299"/>
      <c r="I850" s="303"/>
      <c r="J850" s="300"/>
      <c r="K850" s="299"/>
      <c r="L850" s="299"/>
      <c r="M850" s="26"/>
      <c r="N850" s="22" t="s">
        <v>836</v>
      </c>
      <c r="O850" s="22" t="s">
        <v>416</v>
      </c>
      <c r="P850" s="240">
        <v>519</v>
      </c>
    </row>
    <row r="851" spans="2:16" ht="11.25" customHeight="1">
      <c r="B851" s="305"/>
      <c r="C851" s="75"/>
      <c r="D851" s="95"/>
      <c r="E851" s="95"/>
      <c r="F851" s="305"/>
      <c r="G851" s="299"/>
      <c r="H851" s="299"/>
      <c r="I851" s="303"/>
      <c r="J851" s="300"/>
      <c r="K851" s="299"/>
      <c r="L851" s="299"/>
      <c r="M851" s="26"/>
      <c r="N851" s="22" t="s">
        <v>836</v>
      </c>
      <c r="O851" s="22" t="s">
        <v>416</v>
      </c>
      <c r="P851" s="240">
        <v>1683</v>
      </c>
    </row>
    <row r="852" spans="2:16" ht="11.25" customHeight="1">
      <c r="B852" s="305"/>
      <c r="C852" s="75"/>
      <c r="D852" s="95"/>
      <c r="E852" s="95"/>
      <c r="F852" s="305"/>
      <c r="G852" s="299"/>
      <c r="H852" s="299"/>
      <c r="I852" s="303"/>
      <c r="J852" s="300"/>
      <c r="K852" s="299"/>
      <c r="L852" s="299"/>
      <c r="M852" s="26"/>
      <c r="N852" s="22" t="s">
        <v>836</v>
      </c>
      <c r="O852" s="22" t="s">
        <v>416</v>
      </c>
      <c r="P852" s="240">
        <v>1889.4014986300001</v>
      </c>
    </row>
    <row r="853" spans="2:16" ht="11.25" customHeight="1">
      <c r="B853" s="305"/>
      <c r="C853" s="75"/>
      <c r="D853" s="95"/>
      <c r="E853" s="95"/>
      <c r="F853" s="305"/>
      <c r="G853" s="299"/>
      <c r="H853" s="299"/>
      <c r="I853" s="303"/>
      <c r="J853" s="300"/>
      <c r="K853" s="299"/>
      <c r="L853" s="299"/>
      <c r="M853" s="26"/>
      <c r="N853" s="22" t="s">
        <v>836</v>
      </c>
      <c r="O853" s="22" t="s">
        <v>416</v>
      </c>
      <c r="P853" s="240">
        <v>281.83353514999999</v>
      </c>
    </row>
    <row r="854" spans="2:16" ht="11.25" customHeight="1">
      <c r="B854" s="305"/>
      <c r="C854" s="75"/>
      <c r="D854" s="95"/>
      <c r="E854" s="95"/>
      <c r="F854" s="305"/>
      <c r="G854" s="299"/>
      <c r="H854" s="299"/>
      <c r="I854" s="303"/>
      <c r="J854" s="300"/>
      <c r="K854" s="299"/>
      <c r="L854" s="299"/>
      <c r="M854" s="26"/>
      <c r="N854" s="22" t="s">
        <v>836</v>
      </c>
      <c r="O854" s="22" t="s">
        <v>416</v>
      </c>
      <c r="P854" s="240">
        <v>854.66070028000001</v>
      </c>
    </row>
    <row r="855" spans="2:16" ht="11.25" customHeight="1">
      <c r="B855" s="305"/>
      <c r="C855" s="75"/>
      <c r="D855" s="95"/>
      <c r="E855" s="95"/>
      <c r="F855" s="305"/>
      <c r="G855" s="299"/>
      <c r="H855" s="299"/>
      <c r="I855" s="303"/>
      <c r="J855" s="300"/>
      <c r="K855" s="299"/>
      <c r="L855" s="299"/>
      <c r="M855" s="26"/>
      <c r="N855" s="22" t="s">
        <v>836</v>
      </c>
      <c r="O855" s="22" t="s">
        <v>416</v>
      </c>
      <c r="P855" s="240">
        <v>199.75008209500001</v>
      </c>
    </row>
    <row r="856" spans="2:16" ht="11.25" customHeight="1">
      <c r="B856" s="305"/>
      <c r="C856" s="75"/>
      <c r="D856" s="95"/>
      <c r="E856" s="95"/>
      <c r="F856" s="305"/>
      <c r="G856" s="299"/>
      <c r="H856" s="299"/>
      <c r="I856" s="303"/>
      <c r="J856" s="300"/>
      <c r="K856" s="299"/>
      <c r="L856" s="299"/>
      <c r="M856" s="26"/>
      <c r="N856" s="22" t="s">
        <v>836</v>
      </c>
      <c r="O856" s="22" t="s">
        <v>416</v>
      </c>
      <c r="P856" s="240">
        <v>631.83961408499999</v>
      </c>
    </row>
    <row r="857" spans="2:16" ht="11.25" customHeight="1">
      <c r="B857" s="305"/>
      <c r="C857" s="75"/>
      <c r="D857" s="95"/>
      <c r="E857" s="95"/>
      <c r="F857" s="305"/>
      <c r="G857" s="299"/>
      <c r="H857" s="299"/>
      <c r="I857" s="303"/>
      <c r="J857" s="300"/>
      <c r="K857" s="299"/>
      <c r="L857" s="299"/>
      <c r="M857" s="26"/>
      <c r="N857" s="22" t="s">
        <v>836</v>
      </c>
      <c r="O857" s="22" t="s">
        <v>416</v>
      </c>
      <c r="P857" s="240">
        <v>19.753436649800001</v>
      </c>
    </row>
    <row r="858" spans="2:16" ht="11.25" customHeight="1">
      <c r="B858" s="305"/>
      <c r="C858" s="75"/>
      <c r="D858" s="95"/>
      <c r="E858" s="95"/>
      <c r="F858" s="305"/>
      <c r="G858" s="299"/>
      <c r="H858" s="299"/>
      <c r="I858" s="303"/>
      <c r="J858" s="300"/>
      <c r="K858" s="299"/>
      <c r="L858" s="299"/>
      <c r="M858" s="26"/>
      <c r="N858" s="22" t="s">
        <v>836</v>
      </c>
      <c r="O858" s="22" t="s">
        <v>416</v>
      </c>
      <c r="P858" s="240">
        <v>752.58609500099999</v>
      </c>
    </row>
    <row r="859" spans="2:16" ht="11.25" customHeight="1">
      <c r="B859" s="305"/>
      <c r="C859" s="75"/>
      <c r="D859" s="95"/>
      <c r="E859" s="95"/>
      <c r="F859" s="305"/>
      <c r="G859" s="299"/>
      <c r="H859" s="299"/>
      <c r="I859" s="303"/>
      <c r="J859" s="300"/>
      <c r="K859" s="299"/>
      <c r="L859" s="299"/>
      <c r="M859" s="26"/>
      <c r="N859" s="22" t="s">
        <v>836</v>
      </c>
      <c r="O859" s="22" t="s">
        <v>416</v>
      </c>
      <c r="P859" s="240">
        <v>15.2630553951</v>
      </c>
    </row>
    <row r="860" spans="2:16" ht="11.25" customHeight="1">
      <c r="B860" s="305"/>
      <c r="C860" s="75"/>
      <c r="D860" s="95"/>
      <c r="E860" s="95"/>
      <c r="F860" s="305"/>
      <c r="G860" s="299"/>
      <c r="H860" s="299"/>
      <c r="I860" s="303"/>
      <c r="J860" s="300"/>
      <c r="K860" s="299"/>
      <c r="L860" s="299"/>
      <c r="M860" s="26"/>
      <c r="N860" s="22" t="s">
        <v>836</v>
      </c>
      <c r="O860" s="22" t="s">
        <v>416</v>
      </c>
      <c r="P860" s="240">
        <v>0.59788506500600003</v>
      </c>
    </row>
    <row r="861" spans="2:16" ht="11.25" customHeight="1">
      <c r="B861" s="305"/>
      <c r="C861" s="75"/>
      <c r="D861" s="95"/>
      <c r="E861" s="95"/>
      <c r="F861" s="305"/>
      <c r="G861" s="299"/>
      <c r="H861" s="299"/>
      <c r="I861" s="303"/>
      <c r="J861" s="300"/>
      <c r="K861" s="299"/>
      <c r="L861" s="299"/>
      <c r="M861" s="26"/>
      <c r="N861" s="22" t="s">
        <v>836</v>
      </c>
      <c r="O861" s="22" t="s">
        <v>416</v>
      </c>
      <c r="P861" s="240">
        <v>138.34955622499999</v>
      </c>
    </row>
    <row r="862" spans="2:16" ht="11.25" customHeight="1">
      <c r="B862" s="305"/>
      <c r="C862" s="75"/>
      <c r="D862" s="95"/>
      <c r="E862" s="95"/>
      <c r="F862" s="305"/>
      <c r="G862" s="299"/>
      <c r="H862" s="299"/>
      <c r="I862" s="303"/>
      <c r="J862" s="300"/>
      <c r="K862" s="299"/>
      <c r="L862" s="299"/>
      <c r="M862" s="26"/>
      <c r="N862" s="22" t="s">
        <v>836</v>
      </c>
      <c r="O862" s="22" t="s">
        <v>416</v>
      </c>
      <c r="P862" s="240">
        <v>198.71431934</v>
      </c>
    </row>
    <row r="863" spans="2:16" ht="11.25" customHeight="1">
      <c r="B863" s="305"/>
      <c r="C863" s="75"/>
      <c r="D863" s="95"/>
      <c r="E863" s="95"/>
      <c r="F863" s="305"/>
      <c r="G863" s="299"/>
      <c r="H863" s="299"/>
      <c r="I863" s="303"/>
      <c r="J863" s="300"/>
      <c r="K863" s="299"/>
      <c r="L863" s="299"/>
      <c r="M863" s="26"/>
      <c r="N863" s="22" t="s">
        <v>836</v>
      </c>
      <c r="O863" s="22" t="s">
        <v>416</v>
      </c>
      <c r="P863" s="240">
        <v>742.82630602899997</v>
      </c>
    </row>
    <row r="864" spans="2:16" ht="11.25" customHeight="1">
      <c r="B864" s="305"/>
      <c r="C864" s="75"/>
      <c r="D864" s="95"/>
      <c r="E864" s="95"/>
      <c r="F864" s="305"/>
      <c r="G864" s="299"/>
      <c r="H864" s="299"/>
      <c r="I864" s="303"/>
      <c r="J864" s="300"/>
      <c r="K864" s="299"/>
      <c r="L864" s="299"/>
      <c r="M864" s="26"/>
      <c r="N864" s="22" t="s">
        <v>836</v>
      </c>
      <c r="O864" s="22" t="s">
        <v>416</v>
      </c>
      <c r="P864" s="240">
        <v>241.53186653500001</v>
      </c>
    </row>
    <row r="865" spans="2:16" ht="11.25" customHeight="1">
      <c r="B865" s="305"/>
      <c r="C865" s="75"/>
      <c r="D865" s="95"/>
      <c r="E865" s="95"/>
      <c r="F865" s="305"/>
      <c r="G865" s="299"/>
      <c r="H865" s="299"/>
      <c r="I865" s="303"/>
      <c r="J865" s="300"/>
      <c r="K865" s="299"/>
      <c r="L865" s="299"/>
      <c r="M865" s="26"/>
      <c r="N865" s="22" t="s">
        <v>836</v>
      </c>
      <c r="O865" s="22" t="s">
        <v>416</v>
      </c>
      <c r="P865" s="240">
        <v>411.40049415499999</v>
      </c>
    </row>
    <row r="866" spans="2:16" ht="11.25" customHeight="1">
      <c r="B866" s="305"/>
      <c r="C866" s="75"/>
      <c r="D866" s="95"/>
      <c r="E866" s="95"/>
      <c r="F866" s="305"/>
      <c r="G866" s="299"/>
      <c r="H866" s="299"/>
      <c r="I866" s="303"/>
      <c r="J866" s="300"/>
      <c r="K866" s="299"/>
      <c r="L866" s="299"/>
      <c r="M866" s="26"/>
      <c r="N866" s="22" t="s">
        <v>836</v>
      </c>
      <c r="O866" s="22" t="s">
        <v>416</v>
      </c>
      <c r="P866" s="240">
        <v>1811.8062517799999</v>
      </c>
    </row>
    <row r="867" spans="2:16" ht="11.25" customHeight="1">
      <c r="B867" s="305"/>
      <c r="C867" s="75"/>
      <c r="D867" s="95"/>
      <c r="E867" s="95"/>
      <c r="F867" s="305"/>
      <c r="G867" s="299"/>
      <c r="H867" s="299"/>
      <c r="I867" s="303"/>
      <c r="J867" s="300"/>
      <c r="K867" s="298"/>
      <c r="L867" s="299"/>
      <c r="M867" s="26"/>
      <c r="N867" s="22" t="s">
        <v>836</v>
      </c>
      <c r="O867" s="22" t="s">
        <v>416</v>
      </c>
      <c r="P867" s="240">
        <v>759.60990819899996</v>
      </c>
    </row>
    <row r="868" spans="2:16" ht="11.25" customHeight="1">
      <c r="B868" s="305"/>
      <c r="C868" s="75"/>
      <c r="D868" s="95"/>
      <c r="E868" s="95"/>
      <c r="F868" s="305"/>
      <c r="G868" s="299"/>
      <c r="H868" s="299"/>
      <c r="I868" s="303"/>
      <c r="J868" s="300"/>
      <c r="K868" s="299"/>
      <c r="L868" s="299"/>
      <c r="M868" s="26"/>
      <c r="N868" s="22" t="s">
        <v>836</v>
      </c>
      <c r="O868" s="22" t="s">
        <v>416</v>
      </c>
      <c r="P868" s="240">
        <v>176.24870757599999</v>
      </c>
    </row>
    <row r="869" spans="2:16" ht="11.25" customHeight="1">
      <c r="B869" s="305"/>
      <c r="C869" s="75"/>
      <c r="D869" s="95"/>
      <c r="E869" s="95"/>
      <c r="F869" s="305"/>
      <c r="G869" s="299"/>
      <c r="H869" s="299"/>
      <c r="I869" s="303"/>
      <c r="J869" s="300"/>
      <c r="K869" s="299"/>
      <c r="L869" s="299"/>
      <c r="M869" s="26"/>
      <c r="N869" s="22" t="s">
        <v>836</v>
      </c>
      <c r="O869" s="22" t="s">
        <v>416</v>
      </c>
      <c r="P869" s="240">
        <v>63.553269659999998</v>
      </c>
    </row>
    <row r="870" spans="2:16" ht="11.25" customHeight="1">
      <c r="B870" s="305"/>
      <c r="C870" s="75"/>
      <c r="D870" s="95"/>
      <c r="E870" s="95"/>
      <c r="F870" s="305"/>
      <c r="G870" s="299"/>
      <c r="H870" s="299"/>
      <c r="I870" s="303"/>
      <c r="J870" s="300"/>
      <c r="K870" s="299"/>
      <c r="L870" s="299"/>
      <c r="M870" s="26"/>
      <c r="N870" s="22" t="s">
        <v>836</v>
      </c>
      <c r="O870" s="22" t="s">
        <v>416</v>
      </c>
      <c r="P870" s="240">
        <v>134.44505967500001</v>
      </c>
    </row>
    <row r="871" spans="2:16" ht="11.25" customHeight="1">
      <c r="B871" s="305"/>
      <c r="C871" s="75"/>
      <c r="D871" s="95"/>
      <c r="E871" s="95"/>
      <c r="F871" s="305"/>
      <c r="G871" s="299"/>
      <c r="H871" s="299"/>
      <c r="I871" s="303"/>
      <c r="J871" s="300"/>
      <c r="K871" s="299"/>
      <c r="L871" s="299"/>
      <c r="M871" s="26"/>
      <c r="N871" s="22" t="s">
        <v>836</v>
      </c>
      <c r="O871" s="22" t="s">
        <v>416</v>
      </c>
      <c r="P871" s="240">
        <v>61.834665980099999</v>
      </c>
    </row>
    <row r="872" spans="2:16" ht="11.25" customHeight="1">
      <c r="B872" s="305"/>
      <c r="C872" s="75"/>
      <c r="D872" s="95"/>
      <c r="E872" s="95"/>
      <c r="F872" s="305"/>
      <c r="G872" s="299"/>
      <c r="H872" s="299"/>
      <c r="I872" s="303"/>
      <c r="J872" s="300"/>
      <c r="K872" s="299"/>
      <c r="L872" s="299"/>
      <c r="M872" s="26"/>
      <c r="N872" s="22" t="s">
        <v>836</v>
      </c>
      <c r="O872" s="22" t="s">
        <v>416</v>
      </c>
      <c r="P872" s="240">
        <v>947.52576657500003</v>
      </c>
    </row>
    <row r="873" spans="2:16" ht="11.25" customHeight="1">
      <c r="B873" s="305"/>
      <c r="C873" s="75"/>
      <c r="D873" s="95"/>
      <c r="E873" s="95"/>
      <c r="F873" s="305"/>
      <c r="G873" s="299"/>
      <c r="H873" s="299"/>
      <c r="I873" s="303"/>
      <c r="J873" s="300"/>
      <c r="K873" s="299"/>
      <c r="L873" s="299"/>
      <c r="M873" s="26"/>
      <c r="N873" s="22" t="s">
        <v>836</v>
      </c>
      <c r="O873" s="22" t="s">
        <v>416</v>
      </c>
      <c r="P873" s="240">
        <v>124.132000054</v>
      </c>
    </row>
    <row r="874" spans="2:16" ht="11.25" customHeight="1">
      <c r="B874" s="305"/>
      <c r="C874" s="75"/>
      <c r="D874" s="95"/>
      <c r="E874" s="95"/>
      <c r="F874" s="305"/>
      <c r="G874" s="299"/>
      <c r="H874" s="299"/>
      <c r="I874" s="303"/>
      <c r="J874" s="300"/>
      <c r="K874" s="299"/>
      <c r="L874" s="299"/>
      <c r="M874" s="26"/>
      <c r="N874" s="22" t="s">
        <v>836</v>
      </c>
      <c r="O874" s="22" t="s">
        <v>416</v>
      </c>
      <c r="P874" s="240">
        <v>107.27162374</v>
      </c>
    </row>
    <row r="875" spans="2:16" ht="11.25" customHeight="1">
      <c r="B875" s="305"/>
      <c r="C875" s="75"/>
      <c r="D875" s="95"/>
      <c r="E875" s="95"/>
      <c r="F875" s="305"/>
      <c r="G875" s="299"/>
      <c r="H875" s="299"/>
      <c r="I875" s="303"/>
      <c r="J875" s="300"/>
      <c r="K875" s="299"/>
      <c r="L875" s="299"/>
      <c r="M875" s="26"/>
      <c r="N875" s="22" t="s">
        <v>836</v>
      </c>
      <c r="O875" s="22" t="s">
        <v>416</v>
      </c>
      <c r="P875" s="240">
        <v>523.81470364500001</v>
      </c>
    </row>
    <row r="876" spans="2:16" ht="11.25" customHeight="1">
      <c r="B876" s="305"/>
      <c r="C876" s="75"/>
      <c r="D876" s="95"/>
      <c r="E876" s="95"/>
      <c r="F876" s="305"/>
      <c r="G876" s="299"/>
      <c r="H876" s="299"/>
      <c r="I876" s="303"/>
      <c r="J876" s="300"/>
      <c r="K876" s="299"/>
      <c r="L876" s="299"/>
      <c r="M876" s="26"/>
      <c r="N876" s="22" t="s">
        <v>836</v>
      </c>
      <c r="O876" s="22" t="s">
        <v>416</v>
      </c>
      <c r="P876" s="240">
        <v>141.27261149</v>
      </c>
    </row>
    <row r="877" spans="2:16" ht="11.25" customHeight="1">
      <c r="B877" s="305"/>
      <c r="C877" s="75"/>
      <c r="D877" s="95"/>
      <c r="E877" s="95"/>
      <c r="F877" s="305"/>
      <c r="G877" s="299"/>
      <c r="H877" s="299"/>
      <c r="I877" s="303"/>
      <c r="J877" s="300"/>
      <c r="K877" s="299"/>
      <c r="L877" s="299"/>
      <c r="M877" s="26"/>
      <c r="N877" s="22" t="s">
        <v>836</v>
      </c>
      <c r="O877" s="22" t="s">
        <v>416</v>
      </c>
      <c r="P877" s="240">
        <v>361.71083828600001</v>
      </c>
    </row>
    <row r="878" spans="2:16" ht="11.25" customHeight="1">
      <c r="B878" s="305"/>
      <c r="C878" s="75"/>
      <c r="D878" s="95"/>
      <c r="E878" s="95"/>
      <c r="F878" s="305"/>
      <c r="G878" s="299"/>
      <c r="H878" s="299"/>
      <c r="I878" s="303"/>
      <c r="J878" s="300"/>
      <c r="K878" s="299"/>
      <c r="L878" s="299"/>
      <c r="M878" s="26"/>
      <c r="N878" s="22" t="s">
        <v>836</v>
      </c>
      <c r="O878" s="22" t="s">
        <v>416</v>
      </c>
      <c r="P878" s="240">
        <v>289.36610601000001</v>
      </c>
    </row>
    <row r="879" spans="2:16" ht="11.25" customHeight="1">
      <c r="B879" s="305"/>
      <c r="C879" s="75"/>
      <c r="D879" s="95"/>
      <c r="E879" s="95"/>
      <c r="F879" s="305"/>
      <c r="G879" s="299"/>
      <c r="H879" s="299"/>
      <c r="I879" s="303"/>
      <c r="J879" s="300"/>
      <c r="K879" s="299"/>
      <c r="L879" s="299"/>
      <c r="M879" s="26"/>
      <c r="N879" s="22" t="s">
        <v>836</v>
      </c>
      <c r="O879" s="22" t="s">
        <v>416</v>
      </c>
      <c r="P879" s="240">
        <v>823.44075297899997</v>
      </c>
    </row>
    <row r="880" spans="2:16" ht="11.25" customHeight="1">
      <c r="B880" s="305"/>
      <c r="C880" s="75"/>
      <c r="D880" s="95"/>
      <c r="E880" s="95"/>
      <c r="F880" s="305"/>
      <c r="G880" s="299"/>
      <c r="H880" s="299"/>
      <c r="I880" s="303"/>
      <c r="J880" s="300"/>
      <c r="K880" s="299"/>
      <c r="L880" s="299"/>
      <c r="M880" s="26"/>
      <c r="N880" s="22" t="s">
        <v>836</v>
      </c>
      <c r="O880" s="22" t="s">
        <v>416</v>
      </c>
      <c r="P880" s="240">
        <v>9.8204961600300003</v>
      </c>
    </row>
    <row r="881" spans="2:16" ht="11.25" customHeight="1">
      <c r="B881" s="305"/>
      <c r="C881" s="75"/>
      <c r="D881" s="95"/>
      <c r="E881" s="95"/>
      <c r="F881" s="305"/>
      <c r="G881" s="299"/>
      <c r="H881" s="299"/>
      <c r="I881" s="303"/>
      <c r="J881" s="300"/>
      <c r="K881" s="299"/>
      <c r="L881" s="299"/>
      <c r="M881" s="26"/>
      <c r="N881" s="22" t="s">
        <v>836</v>
      </c>
      <c r="O881" s="22" t="s">
        <v>416</v>
      </c>
      <c r="P881" s="240">
        <v>4.56699820504</v>
      </c>
    </row>
    <row r="882" spans="2:16" ht="11.25" customHeight="1">
      <c r="B882" s="305"/>
      <c r="C882" s="75"/>
      <c r="D882" s="95"/>
      <c r="E882" s="95"/>
      <c r="F882" s="305"/>
      <c r="G882" s="299"/>
      <c r="H882" s="299"/>
      <c r="I882" s="303"/>
      <c r="J882" s="300"/>
      <c r="K882" s="299"/>
      <c r="L882" s="299"/>
      <c r="M882" s="26"/>
      <c r="N882" s="22" t="s">
        <v>836</v>
      </c>
      <c r="O882" s="22" t="s">
        <v>416</v>
      </c>
      <c r="P882" s="240">
        <v>93.936052674799996</v>
      </c>
    </row>
    <row r="883" spans="2:16" ht="11.25" customHeight="1">
      <c r="B883" s="305"/>
      <c r="C883" s="75"/>
      <c r="D883" s="95"/>
      <c r="E883" s="95"/>
      <c r="F883" s="305"/>
      <c r="G883" s="299"/>
      <c r="H883" s="299"/>
      <c r="I883" s="303"/>
      <c r="J883" s="300"/>
      <c r="K883" s="299"/>
      <c r="L883" s="299"/>
      <c r="M883" s="26"/>
      <c r="N883" s="22" t="s">
        <v>836</v>
      </c>
      <c r="O883" s="22" t="s">
        <v>416</v>
      </c>
      <c r="P883" s="240">
        <v>47.298429530200004</v>
      </c>
    </row>
    <row r="884" spans="2:16" ht="11.25" customHeight="1">
      <c r="B884" s="305"/>
      <c r="C884" s="75"/>
      <c r="D884" s="95"/>
      <c r="E884" s="95"/>
      <c r="F884" s="305"/>
      <c r="G884" s="299"/>
      <c r="H884" s="299"/>
      <c r="I884" s="303"/>
      <c r="J884" s="300"/>
      <c r="K884" s="299"/>
      <c r="L884" s="299"/>
      <c r="M884" s="26"/>
      <c r="N884" s="22" t="s">
        <v>836</v>
      </c>
      <c r="O884" s="22" t="s">
        <v>416</v>
      </c>
      <c r="P884" s="240">
        <v>373.11000366000002</v>
      </c>
    </row>
    <row r="885" spans="2:16" ht="11.25" customHeight="1">
      <c r="B885" s="305"/>
      <c r="C885" s="75"/>
      <c r="D885" s="95"/>
      <c r="E885" s="95"/>
      <c r="F885" s="305"/>
      <c r="G885" s="299"/>
      <c r="H885" s="299"/>
      <c r="I885" s="303"/>
      <c r="J885" s="300"/>
      <c r="K885" s="299"/>
      <c r="L885" s="299"/>
      <c r="M885" s="26"/>
      <c r="N885" s="22" t="s">
        <v>836</v>
      </c>
      <c r="O885" s="22" t="s">
        <v>416</v>
      </c>
      <c r="P885" s="240">
        <v>128.55529498499999</v>
      </c>
    </row>
    <row r="886" spans="2:16" ht="11.25" customHeight="1">
      <c r="B886" s="305"/>
      <c r="C886" s="75"/>
      <c r="D886" s="95"/>
      <c r="E886" s="95"/>
      <c r="F886" s="305"/>
      <c r="G886" s="299"/>
      <c r="H886" s="299"/>
      <c r="I886" s="303"/>
      <c r="J886" s="300"/>
      <c r="K886" s="299"/>
      <c r="L886" s="299"/>
      <c r="M886" s="26"/>
      <c r="N886" s="22" t="s">
        <v>836</v>
      </c>
      <c r="O886" s="22" t="s">
        <v>416</v>
      </c>
      <c r="P886" s="240">
        <v>417.034048074</v>
      </c>
    </row>
    <row r="887" spans="2:16" ht="11.25" customHeight="1">
      <c r="B887" s="305"/>
      <c r="C887" s="75"/>
      <c r="D887" s="95"/>
      <c r="E887" s="95"/>
      <c r="F887" s="305"/>
      <c r="G887" s="299"/>
      <c r="H887" s="299"/>
      <c r="I887" s="303"/>
      <c r="J887" s="300"/>
      <c r="K887" s="299"/>
      <c r="L887" s="299"/>
      <c r="M887" s="26"/>
      <c r="N887" s="22" t="s">
        <v>836</v>
      </c>
      <c r="O887" s="22" t="s">
        <v>416</v>
      </c>
      <c r="P887" s="240">
        <v>60.414017174999998</v>
      </c>
    </row>
    <row r="888" spans="2:16" ht="11.25" customHeight="1">
      <c r="B888" s="305"/>
      <c r="C888" s="75"/>
      <c r="D888" s="95"/>
      <c r="E888" s="95"/>
      <c r="F888" s="305"/>
      <c r="G888" s="299"/>
      <c r="H888" s="299"/>
      <c r="I888" s="303"/>
      <c r="J888" s="300"/>
      <c r="K888" s="299"/>
      <c r="L888" s="299"/>
      <c r="M888" s="26"/>
      <c r="N888" s="22" t="s">
        <v>836</v>
      </c>
      <c r="O888" s="22" t="s">
        <v>416</v>
      </c>
      <c r="P888" s="240">
        <v>47.062480025399999</v>
      </c>
    </row>
    <row r="889" spans="2:16" ht="11.25" customHeight="1">
      <c r="B889" s="305"/>
      <c r="C889" s="75"/>
      <c r="D889" s="95"/>
      <c r="E889" s="95"/>
      <c r="F889" s="305"/>
      <c r="G889" s="299"/>
      <c r="H889" s="299"/>
      <c r="I889" s="303"/>
      <c r="J889" s="300"/>
      <c r="K889" s="299"/>
      <c r="L889" s="299"/>
      <c r="M889" s="26"/>
      <c r="N889" s="22" t="s">
        <v>836</v>
      </c>
      <c r="O889" s="22" t="s">
        <v>416</v>
      </c>
      <c r="P889" s="240">
        <v>16.826110034999999</v>
      </c>
    </row>
    <row r="890" spans="2:16" ht="11.25" customHeight="1">
      <c r="B890" s="305"/>
      <c r="C890" s="75"/>
      <c r="D890" s="95"/>
      <c r="E890" s="95"/>
      <c r="F890" s="305"/>
      <c r="G890" s="299"/>
      <c r="H890" s="299"/>
      <c r="I890" s="303"/>
      <c r="J890" s="300"/>
      <c r="K890" s="299"/>
      <c r="L890" s="299"/>
      <c r="M890" s="26"/>
      <c r="N890" s="22" t="s">
        <v>836</v>
      </c>
      <c r="O890" s="22" t="s">
        <v>416</v>
      </c>
      <c r="P890" s="240">
        <v>223.10082978</v>
      </c>
    </row>
    <row r="891" spans="2:16" ht="11.25" customHeight="1">
      <c r="B891" s="305"/>
      <c r="C891" s="75"/>
      <c r="D891" s="95"/>
      <c r="E891" s="95"/>
      <c r="F891" s="305"/>
      <c r="G891" s="299"/>
      <c r="H891" s="299"/>
      <c r="I891" s="303"/>
      <c r="J891" s="300"/>
      <c r="K891" s="299"/>
      <c r="L891" s="299"/>
      <c r="M891" s="26"/>
      <c r="N891" s="22" t="s">
        <v>836</v>
      </c>
      <c r="O891" s="22" t="s">
        <v>416</v>
      </c>
      <c r="P891" s="240">
        <v>581.37064243999998</v>
      </c>
    </row>
    <row r="892" spans="2:16" ht="11.25" customHeight="1">
      <c r="B892" s="305"/>
      <c r="C892" s="75"/>
      <c r="D892" s="95"/>
      <c r="E892" s="95"/>
      <c r="F892" s="305"/>
      <c r="G892" s="299"/>
      <c r="H892" s="299"/>
      <c r="I892" s="303"/>
      <c r="J892" s="300"/>
      <c r="K892" s="299"/>
      <c r="L892" s="299"/>
      <c r="M892" s="26"/>
      <c r="N892" s="22" t="s">
        <v>836</v>
      </c>
      <c r="O892" s="22" t="s">
        <v>416</v>
      </c>
      <c r="P892" s="240">
        <v>97.145135300000007</v>
      </c>
    </row>
    <row r="893" spans="2:16" ht="11.25" customHeight="1">
      <c r="B893" s="305"/>
      <c r="C893" s="75"/>
      <c r="D893" s="95"/>
      <c r="E893" s="95"/>
      <c r="F893" s="305"/>
      <c r="G893" s="299"/>
      <c r="H893" s="299"/>
      <c r="I893" s="303"/>
      <c r="J893" s="300"/>
      <c r="K893" s="299"/>
      <c r="L893" s="299"/>
      <c r="M893" s="26"/>
      <c r="N893" s="22" t="s">
        <v>836</v>
      </c>
      <c r="O893" s="22" t="s">
        <v>416</v>
      </c>
      <c r="P893" s="240">
        <v>144.65446666</v>
      </c>
    </row>
    <row r="894" spans="2:16" ht="11.25" customHeight="1">
      <c r="B894" s="305"/>
      <c r="C894" s="75"/>
      <c r="D894" s="95"/>
      <c r="E894" s="95"/>
      <c r="F894" s="305"/>
      <c r="G894" s="299"/>
      <c r="H894" s="299"/>
      <c r="I894" s="303"/>
      <c r="J894" s="300"/>
      <c r="K894" s="299"/>
      <c r="L894" s="299"/>
      <c r="M894" s="26"/>
      <c r="N894" s="22" t="s">
        <v>836</v>
      </c>
      <c r="O894" s="22" t="s">
        <v>416</v>
      </c>
      <c r="P894" s="240">
        <v>828.36978104499997</v>
      </c>
    </row>
    <row r="895" spans="2:16" ht="11.25" customHeight="1">
      <c r="B895" s="305"/>
      <c r="C895" s="75"/>
      <c r="D895" s="95"/>
      <c r="E895" s="95"/>
      <c r="F895" s="305"/>
      <c r="G895" s="299"/>
      <c r="H895" s="299"/>
      <c r="I895" s="303"/>
      <c r="J895" s="300"/>
      <c r="K895" s="299"/>
      <c r="L895" s="299"/>
      <c r="M895" s="26"/>
      <c r="N895" s="22" t="s">
        <v>836</v>
      </c>
      <c r="O895" s="22" t="s">
        <v>416</v>
      </c>
      <c r="P895" s="240">
        <v>218.798732175</v>
      </c>
    </row>
    <row r="896" spans="2:16" ht="11.25" customHeight="1">
      <c r="B896" s="305"/>
      <c r="C896" s="75"/>
      <c r="D896" s="95"/>
      <c r="E896" s="95"/>
      <c r="F896" s="305"/>
      <c r="G896" s="299"/>
      <c r="H896" s="299"/>
      <c r="I896" s="303"/>
      <c r="J896" s="300"/>
      <c r="K896" s="299"/>
      <c r="L896" s="299"/>
      <c r="M896" s="26"/>
      <c r="N896" s="22" t="s">
        <v>836</v>
      </c>
      <c r="O896" s="22" t="s">
        <v>416</v>
      </c>
      <c r="P896" s="240">
        <v>680.47682963499994</v>
      </c>
    </row>
    <row r="897" spans="2:16" ht="11.25" customHeight="1">
      <c r="B897" s="305"/>
      <c r="C897" s="75"/>
      <c r="D897" s="95"/>
      <c r="E897" s="95"/>
      <c r="F897" s="305"/>
      <c r="G897" s="299"/>
      <c r="H897" s="299"/>
      <c r="I897" s="303"/>
      <c r="J897" s="300"/>
      <c r="K897" s="299"/>
      <c r="L897" s="299"/>
      <c r="M897" s="26"/>
      <c r="N897" s="22" t="s">
        <v>836</v>
      </c>
      <c r="O897" s="22" t="s">
        <v>416</v>
      </c>
      <c r="P897" s="240">
        <v>95.276286099800004</v>
      </c>
    </row>
    <row r="898" spans="2:16" ht="11.25" customHeight="1">
      <c r="B898" s="305"/>
      <c r="C898" s="75"/>
      <c r="D898" s="95"/>
      <c r="E898" s="95"/>
      <c r="F898" s="305"/>
      <c r="G898" s="299"/>
      <c r="H898" s="299"/>
      <c r="I898" s="303"/>
      <c r="J898" s="300"/>
      <c r="K898" s="299"/>
      <c r="L898" s="299"/>
      <c r="M898" s="26"/>
      <c r="N898" s="22" t="s">
        <v>836</v>
      </c>
      <c r="O898" s="22" t="s">
        <v>416</v>
      </c>
      <c r="P898" s="240">
        <v>30.036495559999999</v>
      </c>
    </row>
    <row r="899" spans="2:16" ht="11.25" customHeight="1">
      <c r="B899" s="305"/>
      <c r="C899" s="75"/>
      <c r="D899" s="95"/>
      <c r="E899" s="95"/>
      <c r="F899" s="305"/>
      <c r="G899" s="299"/>
      <c r="H899" s="299"/>
      <c r="I899" s="303"/>
      <c r="J899" s="300"/>
      <c r="K899" s="299"/>
      <c r="L899" s="299"/>
      <c r="M899" s="26"/>
      <c r="N899" s="22" t="s">
        <v>836</v>
      </c>
      <c r="O899" s="22" t="s">
        <v>416</v>
      </c>
      <c r="P899" s="240">
        <v>96.177352064800004</v>
      </c>
    </row>
    <row r="900" spans="2:16" ht="11.25" customHeight="1">
      <c r="B900" s="305"/>
      <c r="C900" s="75"/>
      <c r="D900" s="95"/>
      <c r="E900" s="95"/>
      <c r="F900" s="305"/>
      <c r="G900" s="299"/>
      <c r="H900" s="299"/>
      <c r="I900" s="303"/>
      <c r="J900" s="300"/>
      <c r="K900" s="299"/>
      <c r="L900" s="299"/>
      <c r="M900" s="26"/>
      <c r="N900" s="22" t="s">
        <v>836</v>
      </c>
      <c r="O900" s="22" t="s">
        <v>416</v>
      </c>
      <c r="P900" s="240">
        <v>621.77392554999994</v>
      </c>
    </row>
    <row r="901" spans="2:16" ht="11.25" customHeight="1">
      <c r="B901" s="305"/>
      <c r="C901" s="75"/>
      <c r="D901" s="95"/>
      <c r="E901" s="95"/>
      <c r="F901" s="305"/>
      <c r="G901" s="299"/>
      <c r="H901" s="299"/>
      <c r="I901" s="303"/>
      <c r="J901" s="300"/>
      <c r="K901" s="299"/>
      <c r="L901" s="299"/>
      <c r="M901" s="26"/>
      <c r="N901" s="22" t="s">
        <v>836</v>
      </c>
      <c r="O901" s="22" t="s">
        <v>416</v>
      </c>
      <c r="P901" s="240">
        <v>142.28827898399999</v>
      </c>
    </row>
    <row r="902" spans="2:16" ht="11.25" customHeight="1">
      <c r="B902" s="305"/>
      <c r="C902" s="75"/>
      <c r="D902" s="95"/>
      <c r="E902" s="95"/>
      <c r="F902" s="305"/>
      <c r="G902" s="299"/>
      <c r="H902" s="299"/>
      <c r="I902" s="303"/>
      <c r="J902" s="300"/>
      <c r="K902" s="299"/>
      <c r="L902" s="299"/>
      <c r="M902" s="26"/>
      <c r="N902" s="22" t="s">
        <v>836</v>
      </c>
      <c r="O902" s="22" t="s">
        <v>416</v>
      </c>
      <c r="P902" s="240">
        <v>67.589761914799993</v>
      </c>
    </row>
    <row r="903" spans="2:16" ht="11.25" customHeight="1">
      <c r="B903" s="305"/>
      <c r="C903" s="75"/>
      <c r="D903" s="95"/>
      <c r="E903" s="95"/>
      <c r="F903" s="305"/>
      <c r="G903" s="299"/>
      <c r="H903" s="299"/>
      <c r="I903" s="303"/>
      <c r="J903" s="300"/>
      <c r="K903" s="299"/>
      <c r="L903" s="299"/>
      <c r="M903" s="26"/>
      <c r="N903" s="22" t="s">
        <v>836</v>
      </c>
      <c r="O903" s="22" t="s">
        <v>416</v>
      </c>
      <c r="P903" s="240">
        <v>753.22274991899997</v>
      </c>
    </row>
    <row r="904" spans="2:16" ht="11.25" customHeight="1">
      <c r="B904" s="305"/>
      <c r="C904" s="75"/>
      <c r="D904" s="95"/>
      <c r="E904" s="95"/>
      <c r="F904" s="305"/>
      <c r="G904" s="299"/>
      <c r="H904" s="299"/>
      <c r="I904" s="303"/>
      <c r="J904" s="300"/>
      <c r="K904" s="299"/>
      <c r="L904" s="299"/>
      <c r="M904" s="26"/>
      <c r="N904" s="22" t="s">
        <v>836</v>
      </c>
      <c r="O904" s="22" t="s">
        <v>416</v>
      </c>
      <c r="P904" s="240">
        <v>111.29346973</v>
      </c>
    </row>
    <row r="905" spans="2:16" ht="11.25" customHeight="1">
      <c r="B905" s="305"/>
      <c r="C905" s="75"/>
      <c r="D905" s="95"/>
      <c r="E905" s="95"/>
      <c r="F905" s="305"/>
      <c r="G905" s="299"/>
      <c r="H905" s="299"/>
      <c r="I905" s="303"/>
      <c r="J905" s="300"/>
      <c r="K905" s="299"/>
      <c r="L905" s="299"/>
      <c r="M905" s="26"/>
      <c r="N905" s="22" t="s">
        <v>836</v>
      </c>
      <c r="O905" s="22" t="s">
        <v>416</v>
      </c>
      <c r="P905" s="240">
        <v>684.73969248000003</v>
      </c>
    </row>
    <row r="906" spans="2:16" ht="11.25" customHeight="1">
      <c r="B906" s="305"/>
      <c r="C906" s="75"/>
      <c r="D906" s="95"/>
      <c r="E906" s="95"/>
      <c r="F906" s="305"/>
      <c r="G906" s="299"/>
      <c r="H906" s="299"/>
      <c r="I906" s="303"/>
      <c r="J906" s="300"/>
      <c r="K906" s="299"/>
      <c r="L906" s="299"/>
      <c r="M906" s="26"/>
      <c r="N906" s="22" t="s">
        <v>836</v>
      </c>
      <c r="O906" s="22" t="s">
        <v>416</v>
      </c>
      <c r="P906" s="240">
        <v>171.99232237000001</v>
      </c>
    </row>
    <row r="907" spans="2:16" ht="11.25" customHeight="1">
      <c r="B907" s="305"/>
      <c r="C907" s="75"/>
      <c r="D907" s="95"/>
      <c r="E907" s="95"/>
      <c r="F907" s="305"/>
      <c r="G907" s="299"/>
      <c r="H907" s="299"/>
      <c r="I907" s="303"/>
      <c r="J907" s="300"/>
      <c r="K907" s="299"/>
      <c r="L907" s="299"/>
      <c r="M907" s="26"/>
      <c r="N907" s="22" t="s">
        <v>836</v>
      </c>
      <c r="O907" s="22" t="s">
        <v>416</v>
      </c>
      <c r="P907" s="240">
        <v>51.9449828451</v>
      </c>
    </row>
    <row r="908" spans="2:16" ht="11.25" customHeight="1">
      <c r="B908" s="305"/>
      <c r="C908" s="75"/>
      <c r="D908" s="95"/>
      <c r="E908" s="95"/>
      <c r="F908" s="305"/>
      <c r="G908" s="299"/>
      <c r="H908" s="299"/>
      <c r="I908" s="303"/>
      <c r="J908" s="300"/>
      <c r="K908" s="299"/>
      <c r="L908" s="299"/>
      <c r="M908" s="26"/>
      <c r="N908" s="22" t="s">
        <v>836</v>
      </c>
      <c r="O908" s="22" t="s">
        <v>416</v>
      </c>
      <c r="P908" s="240">
        <v>1008.53546918</v>
      </c>
    </row>
    <row r="909" spans="2:16" ht="11.25" customHeight="1">
      <c r="B909" s="305"/>
      <c r="C909" s="75"/>
      <c r="D909" s="95"/>
      <c r="E909" s="95"/>
      <c r="F909" s="305"/>
      <c r="G909" s="299"/>
      <c r="H909" s="299"/>
      <c r="I909" s="303"/>
      <c r="J909" s="300"/>
      <c r="K909" s="299"/>
      <c r="L909" s="299"/>
      <c r="M909" s="26"/>
      <c r="N909" s="22" t="s">
        <v>836</v>
      </c>
      <c r="O909" s="22" t="s">
        <v>416</v>
      </c>
      <c r="P909" s="240">
        <v>375.17916317999999</v>
      </c>
    </row>
    <row r="910" spans="2:16" ht="11.25" customHeight="1">
      <c r="B910" s="305"/>
      <c r="C910" s="75"/>
      <c r="D910" s="95"/>
      <c r="E910" s="95"/>
      <c r="F910" s="305"/>
      <c r="G910" s="299"/>
      <c r="H910" s="299"/>
      <c r="I910" s="303"/>
      <c r="J910" s="300"/>
      <c r="K910" s="299"/>
      <c r="L910" s="299"/>
      <c r="M910" s="26"/>
      <c r="N910" s="22" t="s">
        <v>836</v>
      </c>
      <c r="O910" s="22" t="s">
        <v>416</v>
      </c>
      <c r="P910" s="240">
        <v>128.37163838999999</v>
      </c>
    </row>
    <row r="911" spans="2:16" ht="11.25" customHeight="1">
      <c r="B911" s="305"/>
      <c r="C911" s="75"/>
      <c r="D911" s="95"/>
      <c r="E911" s="95"/>
      <c r="F911" s="305"/>
      <c r="G911" s="299"/>
      <c r="H911" s="299"/>
      <c r="I911" s="303"/>
      <c r="J911" s="300"/>
      <c r="K911" s="299"/>
      <c r="L911" s="299"/>
      <c r="M911" s="26"/>
      <c r="N911" s="22" t="s">
        <v>836</v>
      </c>
      <c r="O911" s="22" t="s">
        <v>416</v>
      </c>
      <c r="P911" s="240">
        <v>1413.0100236799999</v>
      </c>
    </row>
    <row r="912" spans="2:16" ht="11.25" customHeight="1">
      <c r="B912" s="305"/>
      <c r="C912" s="75"/>
      <c r="D912" s="95"/>
      <c r="E912" s="95"/>
      <c r="F912" s="305"/>
      <c r="G912" s="299"/>
      <c r="H912" s="299"/>
      <c r="I912" s="303"/>
      <c r="J912" s="300"/>
      <c r="K912" s="299"/>
      <c r="L912" s="299"/>
      <c r="M912" s="26"/>
      <c r="N912" s="22" t="s">
        <v>836</v>
      </c>
      <c r="O912" s="22" t="s">
        <v>416</v>
      </c>
      <c r="P912" s="240">
        <v>567.79073755499996</v>
      </c>
    </row>
    <row r="913" spans="2:16" ht="11.25" customHeight="1">
      <c r="B913" s="305"/>
      <c r="C913" s="75"/>
      <c r="D913" s="95"/>
      <c r="E913" s="95"/>
      <c r="F913" s="305"/>
      <c r="G913" s="299"/>
      <c r="H913" s="299"/>
      <c r="I913" s="303"/>
      <c r="J913" s="300"/>
      <c r="K913" s="299"/>
      <c r="L913" s="299"/>
      <c r="M913" s="26"/>
      <c r="N913" s="22" t="s">
        <v>836</v>
      </c>
      <c r="O913" s="22" t="s">
        <v>416</v>
      </c>
      <c r="P913" s="240">
        <v>1359.8973325699999</v>
      </c>
    </row>
    <row r="914" spans="2:16" ht="11.25" customHeight="1">
      <c r="B914" s="305"/>
      <c r="C914" s="75"/>
      <c r="D914" s="95"/>
      <c r="E914" s="95"/>
      <c r="F914" s="305"/>
      <c r="G914" s="299"/>
      <c r="H914" s="299"/>
      <c r="I914" s="303"/>
      <c r="J914" s="300"/>
      <c r="K914" s="299"/>
      <c r="L914" s="299"/>
      <c r="M914" s="26"/>
      <c r="N914" s="22" t="s">
        <v>836</v>
      </c>
      <c r="O914" s="22" t="s">
        <v>416</v>
      </c>
      <c r="P914" s="240">
        <v>25.465964940100001</v>
      </c>
    </row>
    <row r="915" spans="2:16" ht="11.25" customHeight="1">
      <c r="B915" s="305"/>
      <c r="C915" s="75"/>
      <c r="D915" s="95"/>
      <c r="E915" s="95"/>
      <c r="F915" s="305"/>
      <c r="G915" s="299"/>
      <c r="H915" s="299"/>
      <c r="I915" s="303"/>
      <c r="J915" s="300"/>
      <c r="K915" s="299"/>
      <c r="L915" s="299"/>
      <c r="M915" s="26"/>
      <c r="N915" s="22" t="s">
        <v>836</v>
      </c>
      <c r="O915" s="22" t="s">
        <v>416</v>
      </c>
      <c r="P915" s="240">
        <v>1703.0691598799999</v>
      </c>
    </row>
    <row r="916" spans="2:16" ht="11.25" customHeight="1">
      <c r="B916" s="305"/>
      <c r="C916" s="75"/>
      <c r="D916" s="95"/>
      <c r="E916" s="95"/>
      <c r="F916" s="305"/>
      <c r="G916" s="299"/>
      <c r="H916" s="299"/>
      <c r="I916" s="303"/>
      <c r="J916" s="300"/>
      <c r="K916" s="299"/>
      <c r="L916" s="299"/>
      <c r="M916" s="26"/>
      <c r="N916" s="22" t="s">
        <v>836</v>
      </c>
      <c r="O916" s="22" t="s">
        <v>416</v>
      </c>
      <c r="P916" s="240">
        <v>507.58612339000001</v>
      </c>
    </row>
    <row r="917" spans="2:16" ht="11.25" customHeight="1">
      <c r="B917" s="305"/>
      <c r="C917" s="75"/>
      <c r="D917" s="95"/>
      <c r="E917" s="95"/>
      <c r="F917" s="305"/>
      <c r="G917" s="299"/>
      <c r="H917" s="299"/>
      <c r="I917" s="303"/>
      <c r="J917" s="300"/>
      <c r="K917" s="299"/>
      <c r="L917" s="299"/>
      <c r="M917" s="26"/>
      <c r="N917" s="22" t="s">
        <v>836</v>
      </c>
      <c r="O917" s="22" t="s">
        <v>416</v>
      </c>
      <c r="P917" s="240">
        <v>561.20410187000004</v>
      </c>
    </row>
    <row r="918" spans="2:16" ht="11.25" customHeight="1">
      <c r="B918" s="305"/>
      <c r="C918" s="75"/>
      <c r="D918" s="95"/>
      <c r="E918" s="95"/>
      <c r="F918" s="305"/>
      <c r="G918" s="299"/>
      <c r="H918" s="299"/>
      <c r="I918" s="303"/>
      <c r="J918" s="300"/>
      <c r="K918" s="299"/>
      <c r="L918" s="299"/>
      <c r="M918" s="26"/>
      <c r="N918" s="22" t="s">
        <v>836</v>
      </c>
      <c r="O918" s="22" t="s">
        <v>416</v>
      </c>
      <c r="P918" s="240">
        <v>679.80240140900003</v>
      </c>
    </row>
    <row r="919" spans="2:16" ht="11.25" customHeight="1">
      <c r="B919" s="305"/>
      <c r="C919" s="75"/>
      <c r="D919" s="95"/>
      <c r="E919" s="95"/>
      <c r="F919" s="305"/>
      <c r="G919" s="299"/>
      <c r="H919" s="299"/>
      <c r="I919" s="303"/>
      <c r="J919" s="300"/>
      <c r="K919" s="299"/>
      <c r="L919" s="299"/>
      <c r="M919" s="26"/>
      <c r="N919" s="22" t="s">
        <v>836</v>
      </c>
      <c r="O919" s="22" t="s">
        <v>416</v>
      </c>
      <c r="P919" s="240">
        <v>323.91227139599999</v>
      </c>
    </row>
    <row r="920" spans="2:16" ht="11.25" customHeight="1">
      <c r="B920" s="305"/>
      <c r="C920" s="75"/>
      <c r="D920" s="95"/>
      <c r="E920" s="95"/>
      <c r="F920" s="305"/>
      <c r="G920" s="299"/>
      <c r="H920" s="299"/>
      <c r="I920" s="303"/>
      <c r="J920" s="300"/>
      <c r="K920" s="299"/>
      <c r="L920" s="299"/>
      <c r="M920" s="26"/>
      <c r="N920" s="22" t="s">
        <v>836</v>
      </c>
      <c r="O920" s="22" t="s">
        <v>416</v>
      </c>
      <c r="P920" s="240">
        <v>958.42490973600002</v>
      </c>
    </row>
    <row r="921" spans="2:16" ht="11.25" customHeight="1">
      <c r="B921" s="305"/>
      <c r="C921" s="75"/>
      <c r="D921" s="95"/>
      <c r="E921" s="95"/>
      <c r="F921" s="305"/>
      <c r="G921" s="299"/>
      <c r="H921" s="299"/>
      <c r="I921" s="303"/>
      <c r="J921" s="300"/>
      <c r="K921" s="299"/>
      <c r="L921" s="299"/>
      <c r="M921" s="26"/>
      <c r="N921" s="22" t="s">
        <v>836</v>
      </c>
      <c r="O921" s="22" t="s">
        <v>416</v>
      </c>
      <c r="P921" s="240">
        <v>281.85555323</v>
      </c>
    </row>
    <row r="922" spans="2:16" ht="11.25" customHeight="1">
      <c r="B922" s="305"/>
      <c r="C922" s="75"/>
      <c r="D922" s="95"/>
      <c r="E922" s="95"/>
      <c r="F922" s="305"/>
      <c r="G922" s="299"/>
      <c r="H922" s="299"/>
      <c r="I922" s="303"/>
      <c r="J922" s="300"/>
      <c r="K922" s="299"/>
      <c r="L922" s="299"/>
      <c r="M922" s="26"/>
      <c r="N922" s="22" t="s">
        <v>836</v>
      </c>
      <c r="O922" s="22" t="s">
        <v>416</v>
      </c>
      <c r="P922" s="240">
        <v>20.3277220501</v>
      </c>
    </row>
    <row r="923" spans="2:16" ht="11.25" customHeight="1">
      <c r="B923" s="305"/>
      <c r="C923" s="75"/>
      <c r="D923" s="95"/>
      <c r="E923" s="95"/>
      <c r="F923" s="305"/>
      <c r="G923" s="299"/>
      <c r="H923" s="299"/>
      <c r="I923" s="303"/>
      <c r="J923" s="300"/>
      <c r="K923" s="299"/>
      <c r="L923" s="299"/>
      <c r="M923" s="26"/>
      <c r="N923" s="22" t="s">
        <v>836</v>
      </c>
      <c r="O923" s="22" t="s">
        <v>416</v>
      </c>
      <c r="P923" s="240">
        <v>1737.36892517</v>
      </c>
    </row>
    <row r="924" spans="2:16" ht="11.25" customHeight="1">
      <c r="B924" s="305"/>
      <c r="C924" s="75"/>
      <c r="D924" s="95"/>
      <c r="E924" s="95"/>
      <c r="F924" s="305"/>
      <c r="G924" s="299"/>
      <c r="H924" s="299"/>
      <c r="I924" s="303"/>
      <c r="J924" s="300"/>
      <c r="K924" s="299"/>
      <c r="L924" s="299"/>
      <c r="M924" s="26"/>
      <c r="N924" s="22" t="s">
        <v>836</v>
      </c>
      <c r="O924" s="22" t="s">
        <v>416</v>
      </c>
      <c r="P924" s="240">
        <v>1807.60609443</v>
      </c>
    </row>
    <row r="925" spans="2:16" ht="11.25" customHeight="1">
      <c r="B925" s="305"/>
      <c r="C925" s="75"/>
      <c r="D925" s="95"/>
      <c r="E925" s="95"/>
      <c r="F925" s="305"/>
      <c r="G925" s="299"/>
      <c r="H925" s="299"/>
      <c r="I925" s="303"/>
      <c r="J925" s="300"/>
      <c r="K925" s="299"/>
      <c r="L925" s="299"/>
      <c r="M925" s="26"/>
      <c r="N925" s="22" t="s">
        <v>836</v>
      </c>
      <c r="O925" s="22" t="s">
        <v>416</v>
      </c>
      <c r="P925" s="240">
        <v>1444.5540710600001</v>
      </c>
    </row>
    <row r="926" spans="2:16" ht="11.25" customHeight="1">
      <c r="B926" s="305"/>
      <c r="C926" s="75"/>
      <c r="D926" s="95"/>
      <c r="E926" s="95"/>
      <c r="F926" s="305"/>
      <c r="G926" s="299"/>
      <c r="H926" s="299"/>
      <c r="I926" s="303"/>
      <c r="J926" s="300"/>
      <c r="K926" s="299"/>
      <c r="L926" s="299"/>
      <c r="M926" s="26"/>
      <c r="N926" s="22" t="s">
        <v>836</v>
      </c>
      <c r="O926" s="22" t="s">
        <v>416</v>
      </c>
      <c r="P926" s="240">
        <v>1101.4616659799999</v>
      </c>
    </row>
    <row r="927" spans="2:16" ht="11.25" customHeight="1">
      <c r="B927" s="305"/>
      <c r="C927" s="75"/>
      <c r="D927" s="95"/>
      <c r="E927" s="95"/>
      <c r="F927" s="305"/>
      <c r="G927" s="299"/>
      <c r="H927" s="299"/>
      <c r="I927" s="303"/>
      <c r="J927" s="300"/>
      <c r="K927" s="299"/>
      <c r="L927" s="299"/>
      <c r="M927" s="26"/>
      <c r="N927" s="22" t="s">
        <v>836</v>
      </c>
      <c r="O927" s="22" t="s">
        <v>416</v>
      </c>
      <c r="P927" s="240">
        <v>719.43700784500004</v>
      </c>
    </row>
    <row r="928" spans="2:16" ht="11.25" customHeight="1">
      <c r="B928" s="305"/>
      <c r="C928" s="75"/>
      <c r="D928" s="95"/>
      <c r="E928" s="95"/>
      <c r="F928" s="305"/>
      <c r="G928" s="299"/>
      <c r="H928" s="299"/>
      <c r="I928" s="303"/>
      <c r="J928" s="300"/>
      <c r="K928" s="299"/>
      <c r="L928" s="299"/>
      <c r="M928" s="26"/>
      <c r="N928" s="22" t="s">
        <v>836</v>
      </c>
      <c r="O928" s="22" t="s">
        <v>416</v>
      </c>
      <c r="P928" s="240">
        <v>155.452813499</v>
      </c>
    </row>
    <row r="929" spans="2:16" ht="11.25" customHeight="1">
      <c r="B929" s="305"/>
      <c r="C929" s="75"/>
      <c r="D929" s="95"/>
      <c r="E929" s="95"/>
      <c r="F929" s="305"/>
      <c r="G929" s="299"/>
      <c r="H929" s="299"/>
      <c r="I929" s="303"/>
      <c r="J929" s="300"/>
      <c r="K929" s="299"/>
      <c r="L929" s="299"/>
      <c r="M929" s="26"/>
      <c r="N929" s="22" t="s">
        <v>836</v>
      </c>
      <c r="O929" s="22" t="s">
        <v>416</v>
      </c>
      <c r="P929" s="240">
        <v>70.360154500199997</v>
      </c>
    </row>
    <row r="930" spans="2:16" ht="11.25" customHeight="1">
      <c r="B930" s="305"/>
      <c r="C930" s="75"/>
      <c r="D930" s="95"/>
      <c r="E930" s="95"/>
      <c r="F930" s="305"/>
      <c r="G930" s="299"/>
      <c r="H930" s="299"/>
      <c r="I930" s="303"/>
      <c r="J930" s="300"/>
      <c r="K930" s="299"/>
      <c r="L930" s="299"/>
      <c r="M930" s="26"/>
      <c r="N930" s="22" t="s">
        <v>836</v>
      </c>
      <c r="O930" s="22" t="s">
        <v>416</v>
      </c>
      <c r="P930" s="240">
        <v>0.70880549983800001</v>
      </c>
    </row>
    <row r="931" spans="2:16" ht="11.25" customHeight="1">
      <c r="B931" s="305"/>
      <c r="C931" s="75"/>
      <c r="D931" s="95"/>
      <c r="E931" s="95"/>
      <c r="F931" s="305"/>
      <c r="G931" s="299"/>
      <c r="H931" s="299"/>
      <c r="I931" s="303"/>
      <c r="J931" s="300"/>
      <c r="K931" s="299"/>
      <c r="L931" s="299"/>
      <c r="M931" s="26"/>
      <c r="N931" s="22" t="s">
        <v>836</v>
      </c>
      <c r="O931" s="22" t="s">
        <v>416</v>
      </c>
      <c r="P931" s="240">
        <v>809.65631754000003</v>
      </c>
    </row>
    <row r="932" spans="2:16" ht="11.25" customHeight="1">
      <c r="B932" s="305"/>
      <c r="C932" s="75"/>
      <c r="D932" s="95"/>
      <c r="E932" s="95"/>
      <c r="F932" s="305"/>
      <c r="G932" s="299"/>
      <c r="H932" s="299"/>
      <c r="I932" s="303"/>
      <c r="J932" s="300"/>
      <c r="K932" s="299"/>
      <c r="L932" s="299"/>
      <c r="M932" s="26"/>
      <c r="N932" s="22" t="s">
        <v>836</v>
      </c>
      <c r="O932" s="22" t="s">
        <v>416</v>
      </c>
      <c r="P932" s="240">
        <v>349.7649088</v>
      </c>
    </row>
    <row r="933" spans="2:16" ht="11.25" customHeight="1">
      <c r="B933" s="305"/>
      <c r="C933" s="75"/>
      <c r="D933" s="95"/>
      <c r="E933" s="95"/>
      <c r="F933" s="305"/>
      <c r="G933" s="299"/>
      <c r="H933" s="299"/>
      <c r="I933" s="303"/>
      <c r="J933" s="300"/>
      <c r="K933" s="299"/>
      <c r="L933" s="299"/>
      <c r="M933" s="26"/>
      <c r="N933" s="22" t="s">
        <v>836</v>
      </c>
      <c r="O933" s="22" t="s">
        <v>416</v>
      </c>
      <c r="P933" s="240">
        <v>401.667728399</v>
      </c>
    </row>
    <row r="934" spans="2:16" ht="11.25" customHeight="1">
      <c r="B934" s="305"/>
      <c r="C934" s="75"/>
      <c r="D934" s="95"/>
      <c r="E934" s="95"/>
      <c r="F934" s="305"/>
      <c r="G934" s="299"/>
      <c r="H934" s="299"/>
      <c r="I934" s="303"/>
      <c r="J934" s="300"/>
      <c r="K934" s="299"/>
      <c r="L934" s="299"/>
      <c r="M934" s="26"/>
      <c r="N934" s="22" t="s">
        <v>836</v>
      </c>
      <c r="O934" s="22" t="s">
        <v>416</v>
      </c>
      <c r="P934" s="240">
        <v>4.3783846250699998</v>
      </c>
    </row>
    <row r="935" spans="2:16" ht="11.25" customHeight="1">
      <c r="B935" s="305"/>
      <c r="C935" s="75"/>
      <c r="D935" s="95"/>
      <c r="E935" s="95"/>
      <c r="F935" s="305"/>
      <c r="G935" s="299"/>
      <c r="H935" s="299"/>
      <c r="I935" s="303"/>
      <c r="J935" s="300"/>
      <c r="K935" s="299"/>
      <c r="L935" s="299"/>
      <c r="M935" s="26"/>
      <c r="N935" s="22" t="s">
        <v>836</v>
      </c>
      <c r="O935" s="22" t="s">
        <v>416</v>
      </c>
      <c r="P935" s="240">
        <v>386.326127735</v>
      </c>
    </row>
    <row r="936" spans="2:16" ht="11.25" customHeight="1">
      <c r="B936" s="305"/>
      <c r="C936" s="75"/>
      <c r="D936" s="95"/>
      <c r="E936" s="95"/>
      <c r="F936" s="305"/>
      <c r="G936" s="299"/>
      <c r="H936" s="299"/>
      <c r="I936" s="303"/>
      <c r="J936" s="300"/>
      <c r="K936" s="299"/>
      <c r="L936" s="299"/>
      <c r="M936" s="26"/>
      <c r="N936" s="22" t="s">
        <v>836</v>
      </c>
      <c r="O936" s="22" t="s">
        <v>416</v>
      </c>
      <c r="P936" s="240">
        <v>917.89206691000004</v>
      </c>
    </row>
    <row r="937" spans="2:16" ht="11.25" customHeight="1">
      <c r="B937" s="305"/>
      <c r="C937" s="75"/>
      <c r="D937" s="95"/>
      <c r="E937" s="95"/>
      <c r="F937" s="305"/>
      <c r="G937" s="299"/>
      <c r="H937" s="299"/>
      <c r="I937" s="303"/>
      <c r="J937" s="300"/>
      <c r="K937" s="299"/>
      <c r="L937" s="299"/>
      <c r="M937" s="26"/>
      <c r="N937" s="22" t="s">
        <v>836</v>
      </c>
      <c r="O937" s="22" t="s">
        <v>416</v>
      </c>
      <c r="P937" s="240">
        <v>53.847046470099997</v>
      </c>
    </row>
    <row r="938" spans="2:16" ht="11.25" customHeight="1">
      <c r="B938" s="305"/>
      <c r="C938" s="75"/>
      <c r="D938" s="95"/>
      <c r="E938" s="95"/>
      <c r="F938" s="305"/>
      <c r="G938" s="299"/>
      <c r="H938" s="299"/>
      <c r="I938" s="303"/>
      <c r="J938" s="300"/>
      <c r="K938" s="299"/>
      <c r="L938" s="299"/>
      <c r="M938" s="26"/>
      <c r="N938" s="22" t="s">
        <v>836</v>
      </c>
      <c r="O938" s="22" t="s">
        <v>416</v>
      </c>
      <c r="P938" s="240">
        <v>194.18121027500001</v>
      </c>
    </row>
    <row r="939" spans="2:16" ht="11.25" customHeight="1">
      <c r="B939" s="305"/>
      <c r="C939" s="75"/>
      <c r="D939" s="95"/>
      <c r="E939" s="95"/>
      <c r="F939" s="305"/>
      <c r="G939" s="299"/>
      <c r="H939" s="299"/>
      <c r="I939" s="303"/>
      <c r="J939" s="300"/>
      <c r="K939" s="299"/>
      <c r="L939" s="299"/>
      <c r="M939" s="26"/>
      <c r="N939" s="22" t="s">
        <v>836</v>
      </c>
      <c r="O939" s="22" t="s">
        <v>416</v>
      </c>
      <c r="P939" s="240">
        <v>68.8303262899</v>
      </c>
    </row>
    <row r="940" spans="2:16" ht="11.25" customHeight="1">
      <c r="B940" s="305"/>
      <c r="C940" s="75"/>
      <c r="D940" s="95"/>
      <c r="E940" s="95"/>
      <c r="F940" s="305"/>
      <c r="G940" s="299"/>
      <c r="H940" s="299"/>
      <c r="I940" s="303"/>
      <c r="J940" s="300"/>
      <c r="K940" s="299"/>
      <c r="L940" s="299"/>
      <c r="M940" s="26"/>
      <c r="N940" s="22" t="s">
        <v>836</v>
      </c>
      <c r="O940" s="22" t="s">
        <v>416</v>
      </c>
      <c r="P940" s="240">
        <v>77.915583899699996</v>
      </c>
    </row>
    <row r="941" spans="2:16" ht="11.25" customHeight="1">
      <c r="B941" s="305"/>
      <c r="C941" s="75"/>
      <c r="D941" s="95"/>
      <c r="E941" s="95"/>
      <c r="F941" s="305"/>
      <c r="G941" s="299"/>
      <c r="H941" s="299"/>
      <c r="I941" s="303"/>
      <c r="J941" s="300"/>
      <c r="K941" s="299"/>
      <c r="L941" s="299"/>
      <c r="M941" s="26"/>
      <c r="N941" s="22" t="s">
        <v>836</v>
      </c>
      <c r="O941" s="22" t="s">
        <v>416</v>
      </c>
      <c r="P941" s="240">
        <v>11.591365784900001</v>
      </c>
    </row>
    <row r="942" spans="2:16" ht="11.25" customHeight="1">
      <c r="B942" s="305"/>
      <c r="C942" s="75"/>
      <c r="D942" s="95"/>
      <c r="E942" s="95"/>
      <c r="F942" s="305"/>
      <c r="G942" s="299"/>
      <c r="H942" s="299"/>
      <c r="I942" s="303"/>
      <c r="J942" s="300"/>
      <c r="K942" s="299"/>
      <c r="L942" s="299"/>
      <c r="M942" s="26"/>
      <c r="N942" s="22" t="s">
        <v>836</v>
      </c>
      <c r="O942" s="22" t="s">
        <v>416</v>
      </c>
      <c r="P942" s="240">
        <v>18.148172814999999</v>
      </c>
    </row>
    <row r="943" spans="2:16" ht="11.25" customHeight="1">
      <c r="B943" s="305"/>
      <c r="C943" s="75"/>
      <c r="D943" s="95"/>
      <c r="E943" s="95"/>
      <c r="F943" s="305"/>
      <c r="G943" s="299"/>
      <c r="H943" s="299"/>
      <c r="I943" s="303"/>
      <c r="J943" s="300"/>
      <c r="K943" s="299"/>
      <c r="L943" s="299"/>
      <c r="M943" s="26"/>
      <c r="N943" s="22" t="s">
        <v>836</v>
      </c>
      <c r="O943" s="22" t="s">
        <v>416</v>
      </c>
      <c r="P943" s="240">
        <v>354</v>
      </c>
    </row>
    <row r="944" spans="2:16" ht="11.25" customHeight="1">
      <c r="B944" s="305"/>
      <c r="C944" s="75"/>
      <c r="D944" s="95"/>
      <c r="E944" s="95"/>
      <c r="F944" s="305"/>
      <c r="G944" s="299"/>
      <c r="H944" s="299"/>
      <c r="I944" s="303"/>
      <c r="J944" s="300"/>
      <c r="K944" s="299"/>
      <c r="L944" s="299"/>
      <c r="M944" s="26"/>
      <c r="N944" s="22" t="s">
        <v>836</v>
      </c>
      <c r="O944" s="22" t="s">
        <v>416</v>
      </c>
      <c r="P944" s="240">
        <v>463</v>
      </c>
    </row>
    <row r="945" spans="2:16" ht="11.25" customHeight="1">
      <c r="B945" s="305"/>
      <c r="C945" s="75"/>
      <c r="D945" s="95"/>
      <c r="E945" s="95"/>
      <c r="F945" s="305"/>
      <c r="G945" s="299"/>
      <c r="H945" s="299"/>
      <c r="I945" s="303"/>
      <c r="J945" s="300"/>
      <c r="K945" s="299"/>
      <c r="L945" s="299"/>
      <c r="M945" s="26"/>
      <c r="N945" s="22" t="s">
        <v>836</v>
      </c>
      <c r="O945" s="22" t="s">
        <v>416</v>
      </c>
      <c r="P945" s="240">
        <v>463</v>
      </c>
    </row>
    <row r="946" spans="2:16" ht="11.25" customHeight="1">
      <c r="B946" s="305"/>
      <c r="C946" s="75"/>
      <c r="D946" s="95"/>
      <c r="E946" s="95"/>
      <c r="F946" s="305"/>
      <c r="G946" s="299"/>
      <c r="H946" s="299"/>
      <c r="I946" s="303"/>
      <c r="J946" s="300"/>
      <c r="K946" s="299"/>
      <c r="L946" s="299"/>
      <c r="M946" s="26"/>
      <c r="N946" s="22" t="s">
        <v>836</v>
      </c>
      <c r="O946" s="22" t="s">
        <v>416</v>
      </c>
      <c r="P946" s="240">
        <v>109</v>
      </c>
    </row>
    <row r="947" spans="2:16" ht="11.25" customHeight="1">
      <c r="B947" s="305"/>
      <c r="C947" s="75"/>
      <c r="D947" s="95"/>
      <c r="E947" s="95"/>
      <c r="F947" s="305"/>
      <c r="G947" s="299"/>
      <c r="H947" s="299"/>
      <c r="I947" s="303"/>
      <c r="J947" s="300"/>
      <c r="K947" s="299"/>
      <c r="L947" s="299"/>
      <c r="M947" s="26"/>
      <c r="N947" s="22" t="s">
        <v>836</v>
      </c>
      <c r="O947" s="22" t="s">
        <v>416</v>
      </c>
      <c r="P947" s="240">
        <v>188</v>
      </c>
    </row>
    <row r="948" spans="2:16" ht="11.25" customHeight="1">
      <c r="B948" s="305"/>
      <c r="C948" s="75"/>
      <c r="D948" s="95"/>
      <c r="E948" s="95"/>
      <c r="F948" s="305"/>
      <c r="G948" s="299"/>
      <c r="H948" s="299"/>
      <c r="I948" s="303"/>
      <c r="J948" s="300"/>
      <c r="K948" s="299"/>
      <c r="L948" s="299"/>
      <c r="M948" s="26"/>
      <c r="N948" s="22" t="s">
        <v>836</v>
      </c>
      <c r="O948" s="22" t="s">
        <v>416</v>
      </c>
      <c r="P948" s="240">
        <v>678</v>
      </c>
    </row>
    <row r="949" spans="2:16" ht="11.25" customHeight="1">
      <c r="B949" s="305"/>
      <c r="C949" s="75"/>
      <c r="D949" s="95"/>
      <c r="E949" s="95"/>
      <c r="F949" s="305"/>
      <c r="G949" s="299"/>
      <c r="H949" s="299"/>
      <c r="I949" s="303"/>
      <c r="J949" s="300"/>
      <c r="K949" s="299"/>
      <c r="L949" s="299"/>
      <c r="M949" s="26"/>
      <c r="N949" s="22" t="s">
        <v>836</v>
      </c>
      <c r="O949" s="22" t="s">
        <v>416</v>
      </c>
      <c r="P949" s="240">
        <v>390</v>
      </c>
    </row>
    <row r="950" spans="2:16" ht="11.25" customHeight="1">
      <c r="B950" s="305"/>
      <c r="C950" s="75"/>
      <c r="D950" s="95"/>
      <c r="E950" s="95"/>
      <c r="F950" s="305"/>
      <c r="G950" s="299"/>
      <c r="H950" s="299"/>
      <c r="I950" s="303"/>
      <c r="J950" s="300"/>
      <c r="K950" s="299"/>
      <c r="L950" s="299"/>
      <c r="M950" s="26"/>
      <c r="N950" s="22" t="s">
        <v>836</v>
      </c>
      <c r="O950" s="22" t="s">
        <v>416</v>
      </c>
      <c r="P950" s="240">
        <v>109</v>
      </c>
    </row>
    <row r="951" spans="2:16" ht="11.25" customHeight="1">
      <c r="B951" s="305"/>
      <c r="C951" s="75"/>
      <c r="D951" s="95"/>
      <c r="E951" s="95"/>
      <c r="F951" s="305"/>
      <c r="G951" s="299"/>
      <c r="H951" s="299"/>
      <c r="I951" s="303"/>
      <c r="J951" s="300"/>
      <c r="K951" s="299"/>
      <c r="L951" s="299"/>
      <c r="M951" s="26"/>
      <c r="N951" s="22" t="s">
        <v>836</v>
      </c>
      <c r="O951" s="22" t="s">
        <v>416</v>
      </c>
      <c r="P951" s="240">
        <v>60</v>
      </c>
    </row>
    <row r="952" spans="2:16" ht="11.25" customHeight="1">
      <c r="B952" s="305"/>
      <c r="C952" s="75"/>
      <c r="D952" s="95"/>
      <c r="E952" s="95"/>
      <c r="F952" s="305"/>
      <c r="G952" s="299"/>
      <c r="H952" s="299"/>
      <c r="I952" s="303"/>
      <c r="J952" s="300"/>
      <c r="K952" s="299"/>
      <c r="L952" s="299"/>
      <c r="M952" s="26"/>
      <c r="N952" s="22" t="s">
        <v>836</v>
      </c>
      <c r="O952" s="22" t="s">
        <v>416</v>
      </c>
      <c r="P952" s="240">
        <v>49</v>
      </c>
    </row>
    <row r="953" spans="2:16" ht="11.25" customHeight="1">
      <c r="B953" s="305"/>
      <c r="C953" s="75"/>
      <c r="D953" s="95"/>
      <c r="E953" s="95"/>
      <c r="F953" s="305"/>
      <c r="G953" s="299"/>
      <c r="H953" s="299"/>
      <c r="I953" s="303"/>
      <c r="J953" s="300"/>
      <c r="K953" s="299"/>
      <c r="L953" s="299"/>
      <c r="M953" s="26"/>
      <c r="N953" s="22" t="s">
        <v>836</v>
      </c>
      <c r="O953" s="22" t="s">
        <v>416</v>
      </c>
      <c r="P953" s="240">
        <v>172</v>
      </c>
    </row>
    <row r="954" spans="2:16" ht="11.25" customHeight="1">
      <c r="B954" s="305"/>
      <c r="C954" s="75"/>
      <c r="D954" s="95"/>
      <c r="E954" s="95"/>
      <c r="F954" s="305"/>
      <c r="G954" s="299"/>
      <c r="H954" s="299"/>
      <c r="I954" s="303"/>
      <c r="J954" s="300"/>
      <c r="K954" s="299"/>
      <c r="L954" s="299"/>
      <c r="M954" s="26"/>
      <c r="N954" s="22" t="s">
        <v>836</v>
      </c>
      <c r="O954" s="22" t="s">
        <v>416</v>
      </c>
      <c r="P954" s="240">
        <v>575</v>
      </c>
    </row>
    <row r="955" spans="2:16" ht="11.25" customHeight="1">
      <c r="B955" s="305"/>
      <c r="C955" s="75"/>
      <c r="D955" s="95"/>
      <c r="E955" s="95"/>
      <c r="F955" s="305"/>
      <c r="G955" s="299"/>
      <c r="H955" s="299"/>
      <c r="I955" s="303"/>
      <c r="J955" s="300"/>
      <c r="K955" s="299"/>
      <c r="L955" s="299"/>
      <c r="M955" s="26"/>
      <c r="N955" s="22" t="s">
        <v>836</v>
      </c>
      <c r="O955" s="22" t="s">
        <v>416</v>
      </c>
      <c r="P955" s="240">
        <v>40</v>
      </c>
    </row>
    <row r="956" spans="2:16" ht="11.25" customHeight="1">
      <c r="B956" s="305"/>
      <c r="C956" s="75"/>
      <c r="D956" s="95"/>
      <c r="E956" s="95"/>
      <c r="F956" s="305"/>
      <c r="G956" s="299"/>
      <c r="H956" s="299"/>
      <c r="I956" s="303"/>
      <c r="J956" s="300"/>
      <c r="K956" s="299"/>
      <c r="L956" s="299"/>
      <c r="M956" s="26"/>
      <c r="N956" s="22" t="s">
        <v>836</v>
      </c>
      <c r="O956" s="22" t="s">
        <v>416</v>
      </c>
      <c r="P956" s="240">
        <v>770</v>
      </c>
    </row>
    <row r="957" spans="2:16" ht="11.25" customHeight="1">
      <c r="B957" s="305"/>
      <c r="C957" s="75"/>
      <c r="D957" s="95"/>
      <c r="E957" s="95"/>
      <c r="F957" s="305"/>
      <c r="G957" s="299"/>
      <c r="H957" s="299"/>
      <c r="I957" s="303"/>
      <c r="J957" s="300"/>
      <c r="K957" s="299"/>
      <c r="L957" s="299"/>
      <c r="M957" s="26"/>
      <c r="N957" s="22" t="s">
        <v>836</v>
      </c>
      <c r="O957" s="22" t="s">
        <v>416</v>
      </c>
      <c r="P957" s="240">
        <v>76</v>
      </c>
    </row>
    <row r="958" spans="2:16" ht="11.25" customHeight="1">
      <c r="B958" s="305"/>
      <c r="C958" s="75"/>
      <c r="D958" s="95"/>
      <c r="E958" s="95"/>
      <c r="F958" s="305"/>
      <c r="G958" s="299"/>
      <c r="H958" s="299"/>
      <c r="I958" s="303"/>
      <c r="J958" s="300"/>
      <c r="K958" s="299"/>
      <c r="L958" s="299"/>
      <c r="M958" s="26"/>
      <c r="N958" s="22" t="s">
        <v>836</v>
      </c>
      <c r="O958" s="22" t="s">
        <v>416</v>
      </c>
      <c r="P958" s="240">
        <v>509</v>
      </c>
    </row>
    <row r="959" spans="2:16" ht="11.25" customHeight="1">
      <c r="B959" s="305"/>
      <c r="C959" s="75"/>
      <c r="D959" s="95"/>
      <c r="E959" s="95"/>
      <c r="F959" s="305"/>
      <c r="G959" s="299"/>
      <c r="H959" s="299"/>
      <c r="I959" s="303"/>
      <c r="J959" s="300"/>
      <c r="K959" s="299"/>
      <c r="L959" s="299"/>
      <c r="M959" s="26"/>
      <c r="N959" s="22" t="s">
        <v>836</v>
      </c>
      <c r="O959" s="22" t="s">
        <v>416</v>
      </c>
      <c r="P959" s="240">
        <v>1206</v>
      </c>
    </row>
    <row r="960" spans="2:16" ht="11.25" customHeight="1">
      <c r="B960" s="305"/>
      <c r="C960" s="75"/>
      <c r="D960" s="95"/>
      <c r="E960" s="95"/>
      <c r="F960" s="305"/>
      <c r="G960" s="299"/>
      <c r="H960" s="299"/>
      <c r="I960" s="303"/>
      <c r="J960" s="300"/>
      <c r="K960" s="299"/>
      <c r="L960" s="299"/>
      <c r="M960" s="26"/>
      <c r="N960" s="22" t="s">
        <v>836</v>
      </c>
      <c r="O960" s="22" t="s">
        <v>416</v>
      </c>
      <c r="P960" s="240">
        <v>198</v>
      </c>
    </row>
    <row r="961" spans="2:16" ht="11.25" customHeight="1">
      <c r="B961" s="305"/>
      <c r="C961" s="75"/>
      <c r="D961" s="95"/>
      <c r="E961" s="95"/>
      <c r="F961" s="305"/>
      <c r="G961" s="299"/>
      <c r="H961" s="299"/>
      <c r="I961" s="303"/>
      <c r="J961" s="300"/>
      <c r="K961" s="299"/>
      <c r="L961" s="299"/>
      <c r="M961" s="26"/>
      <c r="N961" s="22" t="s">
        <v>836</v>
      </c>
      <c r="O961" s="22" t="s">
        <v>416</v>
      </c>
      <c r="P961" s="240">
        <v>116</v>
      </c>
    </row>
    <row r="962" spans="2:16" ht="11.25" customHeight="1">
      <c r="B962" s="305"/>
      <c r="C962" s="75"/>
      <c r="D962" s="95"/>
      <c r="E962" s="95"/>
      <c r="F962" s="305"/>
      <c r="G962" s="299"/>
      <c r="H962" s="299"/>
      <c r="I962" s="303"/>
      <c r="J962" s="300"/>
      <c r="K962" s="299"/>
      <c r="L962" s="299"/>
      <c r="M962" s="26"/>
      <c r="N962" s="22" t="s">
        <v>836</v>
      </c>
      <c r="O962" s="22" t="s">
        <v>416</v>
      </c>
      <c r="P962" s="240">
        <v>354</v>
      </c>
    </row>
    <row r="963" spans="2:16" ht="11.25" customHeight="1">
      <c r="B963" s="305"/>
      <c r="C963" s="75"/>
      <c r="D963" s="95"/>
      <c r="E963" s="95"/>
      <c r="F963" s="305"/>
      <c r="G963" s="299"/>
      <c r="H963" s="299"/>
      <c r="I963" s="303"/>
      <c r="J963" s="300"/>
      <c r="K963" s="299"/>
      <c r="L963" s="299"/>
      <c r="M963" s="26"/>
      <c r="N963" s="22" t="s">
        <v>836</v>
      </c>
      <c r="O963" s="22" t="s">
        <v>416</v>
      </c>
      <c r="P963" s="240">
        <v>350</v>
      </c>
    </row>
    <row r="964" spans="2:16" ht="11.25" customHeight="1">
      <c r="B964" s="305"/>
      <c r="C964" s="75"/>
      <c r="D964" s="95"/>
      <c r="E964" s="95"/>
      <c r="F964" s="305"/>
      <c r="G964" s="299"/>
      <c r="H964" s="299"/>
      <c r="I964" s="303"/>
      <c r="J964" s="300"/>
      <c r="K964" s="299"/>
      <c r="L964" s="299"/>
      <c r="M964" s="26"/>
      <c r="N964" s="22" t="s">
        <v>836</v>
      </c>
      <c r="O964" s="22" t="s">
        <v>416</v>
      </c>
      <c r="P964" s="240">
        <v>1947</v>
      </c>
    </row>
    <row r="965" spans="2:16" ht="11.25" customHeight="1">
      <c r="B965" s="305"/>
      <c r="C965" s="75"/>
      <c r="D965" s="95"/>
      <c r="E965" s="95"/>
      <c r="F965" s="305"/>
      <c r="G965" s="299"/>
      <c r="H965" s="299"/>
      <c r="I965" s="303"/>
      <c r="J965" s="300"/>
      <c r="K965" s="299"/>
      <c r="L965" s="299"/>
      <c r="M965" s="26"/>
      <c r="N965" s="22" t="s">
        <v>836</v>
      </c>
      <c r="O965" s="22" t="s">
        <v>416</v>
      </c>
      <c r="P965" s="240">
        <v>1425</v>
      </c>
    </row>
    <row r="966" spans="2:16" ht="11.25" customHeight="1">
      <c r="B966" s="305"/>
      <c r="C966" s="75"/>
      <c r="D966" s="95"/>
      <c r="E966" s="95"/>
      <c r="F966" s="305"/>
      <c r="G966" s="299"/>
      <c r="H966" s="299"/>
      <c r="I966" s="303"/>
      <c r="J966" s="300"/>
      <c r="K966" s="299"/>
      <c r="L966" s="299"/>
      <c r="M966" s="26"/>
      <c r="N966" s="22" t="s">
        <v>836</v>
      </c>
      <c r="O966" s="22" t="s">
        <v>416</v>
      </c>
      <c r="P966" s="240">
        <v>588</v>
      </c>
    </row>
    <row r="967" spans="2:16" ht="11.25" customHeight="1">
      <c r="B967" s="305"/>
      <c r="C967" s="75"/>
      <c r="D967" s="95"/>
      <c r="E967" s="95"/>
      <c r="F967" s="305"/>
      <c r="G967" s="299"/>
      <c r="H967" s="299"/>
      <c r="I967" s="303"/>
      <c r="J967" s="300"/>
      <c r="K967" s="299"/>
      <c r="L967" s="299"/>
      <c r="M967" s="26"/>
      <c r="N967" s="22" t="s">
        <v>836</v>
      </c>
      <c r="O967" s="22" t="s">
        <v>416</v>
      </c>
      <c r="P967" s="240">
        <v>1488</v>
      </c>
    </row>
    <row r="968" spans="2:16" ht="11.25" customHeight="1">
      <c r="B968" s="305"/>
      <c r="C968" s="75"/>
      <c r="D968" s="95"/>
      <c r="E968" s="95"/>
      <c r="F968" s="305"/>
      <c r="G968" s="299"/>
      <c r="H968" s="299"/>
      <c r="I968" s="303"/>
      <c r="J968" s="300"/>
      <c r="K968" s="299"/>
      <c r="L968" s="299"/>
      <c r="M968" s="26"/>
      <c r="N968" s="22" t="s">
        <v>836</v>
      </c>
      <c r="O968" s="22" t="s">
        <v>416</v>
      </c>
      <c r="P968" s="240">
        <v>58</v>
      </c>
    </row>
    <row r="969" spans="2:16" ht="11.25" customHeight="1">
      <c r="B969" s="305"/>
      <c r="C969" s="75"/>
      <c r="D969" s="95"/>
      <c r="E969" s="95"/>
      <c r="F969" s="305"/>
      <c r="G969" s="299"/>
      <c r="H969" s="299"/>
      <c r="I969" s="303"/>
      <c r="J969" s="300"/>
      <c r="K969" s="299"/>
      <c r="L969" s="299"/>
      <c r="M969" s="26"/>
      <c r="N969" s="22" t="s">
        <v>836</v>
      </c>
      <c r="O969" s="22" t="s">
        <v>416</v>
      </c>
      <c r="P969" s="240">
        <v>198</v>
      </c>
    </row>
    <row r="970" spans="2:16" ht="11.25" customHeight="1">
      <c r="B970" s="305"/>
      <c r="C970" s="75"/>
      <c r="D970" s="95"/>
      <c r="E970" s="95"/>
      <c r="F970" s="305"/>
      <c r="G970" s="299"/>
      <c r="H970" s="299"/>
      <c r="I970" s="303"/>
      <c r="J970" s="300"/>
      <c r="K970" s="299"/>
      <c r="L970" s="299"/>
      <c r="M970" s="26"/>
      <c r="N970" s="22" t="s">
        <v>836</v>
      </c>
      <c r="O970" s="22" t="s">
        <v>416</v>
      </c>
      <c r="P970" s="240">
        <v>1015</v>
      </c>
    </row>
    <row r="971" spans="2:16" ht="11.25" customHeight="1">
      <c r="B971" s="305"/>
      <c r="C971" s="75"/>
      <c r="D971" s="95"/>
      <c r="E971" s="95"/>
      <c r="F971" s="305"/>
      <c r="G971" s="299"/>
      <c r="H971" s="299"/>
      <c r="I971" s="303"/>
      <c r="J971" s="300"/>
      <c r="K971" s="299"/>
      <c r="L971" s="299"/>
      <c r="M971" s="26"/>
      <c r="N971" s="22" t="s">
        <v>836</v>
      </c>
      <c r="O971" s="22" t="s">
        <v>416</v>
      </c>
      <c r="P971" s="240">
        <v>364</v>
      </c>
    </row>
    <row r="972" spans="2:16" ht="11.25" customHeight="1">
      <c r="B972" s="305"/>
      <c r="C972" s="75"/>
      <c r="D972" s="95"/>
      <c r="E972" s="95"/>
      <c r="F972" s="305"/>
      <c r="G972" s="299"/>
      <c r="H972" s="299"/>
      <c r="I972" s="303"/>
      <c r="J972" s="300"/>
      <c r="K972" s="299"/>
      <c r="L972" s="299"/>
      <c r="M972" s="26"/>
      <c r="N972" s="22" t="s">
        <v>836</v>
      </c>
      <c r="O972" s="22" t="s">
        <v>416</v>
      </c>
      <c r="P972" s="240">
        <v>1345</v>
      </c>
    </row>
    <row r="973" spans="2:16" ht="11.25" customHeight="1">
      <c r="B973" s="305"/>
      <c r="C973" s="75"/>
      <c r="D973" s="95"/>
      <c r="E973" s="95"/>
      <c r="F973" s="305"/>
      <c r="G973" s="299"/>
      <c r="H973" s="299"/>
      <c r="I973" s="303"/>
      <c r="J973" s="300"/>
      <c r="K973" s="299"/>
      <c r="L973" s="299"/>
      <c r="M973" s="26"/>
      <c r="N973" s="22" t="s">
        <v>836</v>
      </c>
      <c r="O973" s="22" t="s">
        <v>416</v>
      </c>
      <c r="P973" s="240">
        <v>10</v>
      </c>
    </row>
    <row r="974" spans="2:16" ht="11.25" customHeight="1">
      <c r="B974" s="305"/>
      <c r="C974" s="75"/>
      <c r="D974" s="95"/>
      <c r="E974" s="95"/>
      <c r="F974" s="305"/>
      <c r="G974" s="299"/>
      <c r="H974" s="299"/>
      <c r="I974" s="303"/>
      <c r="J974" s="300"/>
      <c r="K974" s="299"/>
      <c r="L974" s="299"/>
      <c r="M974" s="26"/>
      <c r="N974" s="22" t="s">
        <v>836</v>
      </c>
      <c r="O974" s="22" t="s">
        <v>416</v>
      </c>
      <c r="P974" s="240">
        <v>582</v>
      </c>
    </row>
    <row r="975" spans="2:16" ht="11.25" customHeight="1">
      <c r="B975" s="305"/>
      <c r="C975" s="75"/>
      <c r="D975" s="95"/>
      <c r="E975" s="95"/>
      <c r="F975" s="305"/>
      <c r="G975" s="299"/>
      <c r="H975" s="299"/>
      <c r="I975" s="303"/>
      <c r="J975" s="300"/>
      <c r="K975" s="299"/>
      <c r="L975" s="299"/>
      <c r="M975" s="26"/>
      <c r="N975" s="22" t="s">
        <v>836</v>
      </c>
      <c r="O975" s="22" t="s">
        <v>416</v>
      </c>
      <c r="P975" s="240">
        <v>154</v>
      </c>
    </row>
    <row r="976" spans="2:16" ht="11.25" customHeight="1">
      <c r="B976" s="305"/>
      <c r="C976" s="75"/>
      <c r="D976" s="95"/>
      <c r="E976" s="95"/>
      <c r="F976" s="305"/>
      <c r="G976" s="299"/>
      <c r="H976" s="299"/>
      <c r="I976" s="303"/>
      <c r="J976" s="300"/>
      <c r="K976" s="299"/>
      <c r="L976" s="299"/>
      <c r="M976" s="26"/>
      <c r="N976" s="22" t="s">
        <v>836</v>
      </c>
      <c r="O976" s="22" t="s">
        <v>416</v>
      </c>
      <c r="P976" s="240">
        <v>205</v>
      </c>
    </row>
    <row r="977" spans="2:16" ht="11.25" customHeight="1">
      <c r="B977" s="305"/>
      <c r="C977" s="75"/>
      <c r="D977" s="95"/>
      <c r="E977" s="95"/>
      <c r="F977" s="305"/>
      <c r="G977" s="299"/>
      <c r="H977" s="299"/>
      <c r="I977" s="303"/>
      <c r="J977" s="300"/>
      <c r="K977" s="299"/>
      <c r="L977" s="299"/>
      <c r="M977" s="26"/>
      <c r="N977" s="22" t="s">
        <v>836</v>
      </c>
      <c r="O977" s="22" t="s">
        <v>416</v>
      </c>
      <c r="P977" s="240">
        <v>134</v>
      </c>
    </row>
    <row r="978" spans="2:16" ht="11.25" customHeight="1">
      <c r="B978" s="305"/>
      <c r="C978" s="75"/>
      <c r="D978" s="95"/>
      <c r="E978" s="95"/>
      <c r="F978" s="305"/>
      <c r="G978" s="299"/>
      <c r="H978" s="299"/>
      <c r="I978" s="303"/>
      <c r="J978" s="300"/>
      <c r="K978" s="299"/>
      <c r="L978" s="299"/>
      <c r="M978" s="26"/>
      <c r="N978" s="22" t="s">
        <v>836</v>
      </c>
      <c r="O978" s="22" t="s">
        <v>416</v>
      </c>
      <c r="P978" s="240">
        <v>296.18099447999998</v>
      </c>
    </row>
    <row r="979" spans="2:16" ht="11.25" customHeight="1">
      <c r="B979" s="305"/>
      <c r="C979" s="75"/>
      <c r="D979" s="95"/>
      <c r="E979" s="95"/>
      <c r="F979" s="305"/>
      <c r="G979" s="299"/>
      <c r="H979" s="299"/>
      <c r="I979" s="303"/>
      <c r="J979" s="300"/>
      <c r="K979" s="299"/>
      <c r="L979" s="299"/>
      <c r="M979" s="26"/>
      <c r="N979" s="22" t="s">
        <v>836</v>
      </c>
      <c r="O979" s="22" t="s">
        <v>416</v>
      </c>
      <c r="P979" s="240">
        <v>1470.29021289</v>
      </c>
    </row>
    <row r="980" spans="2:16" ht="11.25" customHeight="1">
      <c r="B980" s="305"/>
      <c r="C980" s="75"/>
      <c r="D980" s="95"/>
      <c r="E980" s="95"/>
      <c r="F980" s="305"/>
      <c r="G980" s="299"/>
      <c r="H980" s="299"/>
      <c r="I980" s="303"/>
      <c r="J980" s="300"/>
      <c r="K980" s="299"/>
      <c r="L980" s="299"/>
      <c r="M980" s="26"/>
      <c r="N980" s="22" t="s">
        <v>836</v>
      </c>
      <c r="O980" s="22" t="s">
        <v>416</v>
      </c>
      <c r="P980" s="240">
        <v>947.94134610499998</v>
      </c>
    </row>
    <row r="981" spans="2:16" ht="11.25" customHeight="1">
      <c r="B981" s="305"/>
      <c r="C981" s="75"/>
      <c r="D981" s="95"/>
      <c r="E981" s="95"/>
      <c r="F981" s="305"/>
      <c r="G981" s="299"/>
      <c r="H981" s="299"/>
      <c r="I981" s="303"/>
      <c r="J981" s="300"/>
      <c r="K981" s="299"/>
      <c r="L981" s="299"/>
      <c r="M981" s="26"/>
      <c r="N981" s="22" t="s">
        <v>836</v>
      </c>
      <c r="O981" s="22" t="s">
        <v>416</v>
      </c>
      <c r="P981" s="240">
        <v>1354.55565499</v>
      </c>
    </row>
    <row r="982" spans="2:16" ht="11.25" customHeight="1">
      <c r="B982" s="305"/>
      <c r="C982" s="75"/>
      <c r="D982" s="95"/>
      <c r="E982" s="95"/>
      <c r="F982" s="305"/>
      <c r="G982" s="299"/>
      <c r="H982" s="299"/>
      <c r="I982" s="303"/>
      <c r="J982" s="300"/>
      <c r="K982" s="299"/>
      <c r="L982" s="299"/>
      <c r="M982" s="26"/>
      <c r="N982" s="22" t="s">
        <v>836</v>
      </c>
      <c r="O982" s="22" t="s">
        <v>416</v>
      </c>
      <c r="P982" s="240">
        <v>400</v>
      </c>
    </row>
    <row r="983" spans="2:16" ht="11.25" customHeight="1">
      <c r="B983" s="305"/>
      <c r="C983" s="75"/>
      <c r="D983" s="95"/>
      <c r="E983" s="95"/>
      <c r="F983" s="305"/>
      <c r="G983" s="299"/>
      <c r="H983" s="299"/>
      <c r="I983" s="303"/>
      <c r="J983" s="300"/>
      <c r="K983" s="299"/>
      <c r="L983" s="299"/>
      <c r="M983" s="26"/>
      <c r="N983" s="22" t="s">
        <v>836</v>
      </c>
      <c r="O983" s="22" t="s">
        <v>416</v>
      </c>
      <c r="P983" s="240">
        <v>417.65785635100002</v>
      </c>
    </row>
    <row r="984" spans="2:16" ht="11.25" customHeight="1">
      <c r="B984" s="305"/>
      <c r="C984" s="75"/>
      <c r="D984" s="95"/>
      <c r="E984" s="95"/>
      <c r="F984" s="305"/>
      <c r="G984" s="299"/>
      <c r="H984" s="299"/>
      <c r="I984" s="303"/>
      <c r="J984" s="300"/>
      <c r="K984" s="299"/>
      <c r="L984" s="299"/>
      <c r="M984" s="26"/>
      <c r="N984" s="22" t="s">
        <v>836</v>
      </c>
      <c r="O984" s="22" t="s">
        <v>416</v>
      </c>
      <c r="P984" s="240">
        <v>232.52863007600001</v>
      </c>
    </row>
    <row r="985" spans="2:16" ht="11.25" customHeight="1">
      <c r="B985" s="305"/>
      <c r="C985" s="75"/>
      <c r="D985" s="95"/>
      <c r="E985" s="95"/>
      <c r="F985" s="305"/>
      <c r="G985" s="299"/>
      <c r="H985" s="299"/>
      <c r="I985" s="303"/>
      <c r="J985" s="300"/>
      <c r="K985" s="299"/>
      <c r="L985" s="299"/>
      <c r="M985" s="26"/>
      <c r="N985" s="22" t="s">
        <v>836</v>
      </c>
      <c r="O985" s="22" t="s">
        <v>416</v>
      </c>
      <c r="P985" s="240">
        <v>551.78907370000002</v>
      </c>
    </row>
    <row r="986" spans="2:16" ht="11.25" customHeight="1">
      <c r="B986" s="305"/>
      <c r="C986" s="75"/>
      <c r="D986" s="95"/>
      <c r="E986" s="95"/>
      <c r="F986" s="305"/>
      <c r="G986" s="299"/>
      <c r="H986" s="299"/>
      <c r="I986" s="303"/>
      <c r="J986" s="300"/>
      <c r="K986" s="299"/>
      <c r="L986" s="299"/>
      <c r="M986" s="26"/>
      <c r="N986" s="22" t="s">
        <v>836</v>
      </c>
      <c r="O986" s="22" t="s">
        <v>416</v>
      </c>
      <c r="P986" s="240">
        <v>356.33357321</v>
      </c>
    </row>
    <row r="987" spans="2:16" ht="11.25" customHeight="1">
      <c r="B987" s="305"/>
      <c r="C987" s="75"/>
      <c r="D987" s="95"/>
      <c r="E987" s="95"/>
      <c r="F987" s="305"/>
      <c r="G987" s="299"/>
      <c r="H987" s="299"/>
      <c r="I987" s="303"/>
      <c r="J987" s="300"/>
      <c r="K987" s="299"/>
      <c r="L987" s="299"/>
      <c r="M987" s="26"/>
      <c r="N987" s="22" t="s">
        <v>836</v>
      </c>
      <c r="O987" s="22" t="s">
        <v>416</v>
      </c>
      <c r="P987" s="240">
        <v>1.5146099499900001</v>
      </c>
    </row>
    <row r="988" spans="2:16" ht="11.25" customHeight="1">
      <c r="B988" s="305"/>
      <c r="C988" s="75"/>
      <c r="D988" s="95"/>
      <c r="E988" s="95"/>
      <c r="F988" s="305"/>
      <c r="G988" s="299"/>
      <c r="H988" s="299"/>
      <c r="I988" s="303"/>
      <c r="J988" s="300"/>
      <c r="K988" s="299"/>
      <c r="L988" s="299"/>
      <c r="M988" s="26"/>
      <c r="N988" s="22" t="s">
        <v>836</v>
      </c>
      <c r="O988" s="22" t="s">
        <v>416</v>
      </c>
      <c r="P988" s="240">
        <v>257.82699689899999</v>
      </c>
    </row>
    <row r="989" spans="2:16" ht="11.25" customHeight="1">
      <c r="B989" s="305"/>
      <c r="C989" s="75"/>
      <c r="D989" s="95"/>
      <c r="E989" s="95"/>
      <c r="F989" s="305"/>
      <c r="G989" s="299"/>
      <c r="H989" s="299"/>
      <c r="I989" s="303"/>
      <c r="J989" s="300"/>
      <c r="K989" s="299"/>
      <c r="L989" s="299"/>
      <c r="M989" s="26"/>
      <c r="N989" s="22" t="s">
        <v>836</v>
      </c>
      <c r="O989" s="22" t="s">
        <v>416</v>
      </c>
      <c r="P989" s="240">
        <v>171.41333596999999</v>
      </c>
    </row>
    <row r="990" spans="2:16" ht="11.25" customHeight="1">
      <c r="B990" s="305"/>
      <c r="C990" s="75"/>
      <c r="D990" s="95"/>
      <c r="E990" s="95"/>
      <c r="F990" s="305"/>
      <c r="G990" s="299"/>
      <c r="H990" s="299"/>
      <c r="I990" s="303"/>
      <c r="J990" s="300"/>
      <c r="K990" s="299"/>
      <c r="L990" s="299"/>
      <c r="M990" s="26"/>
      <c r="N990" s="22" t="s">
        <v>836</v>
      </c>
      <c r="O990" s="22" t="s">
        <v>416</v>
      </c>
      <c r="P990" s="240">
        <v>1330.0210262600001</v>
      </c>
    </row>
    <row r="991" spans="2:16" ht="11.25" customHeight="1">
      <c r="B991" s="305"/>
      <c r="C991" s="75"/>
      <c r="D991" s="95"/>
      <c r="E991" s="95"/>
      <c r="F991" s="305"/>
      <c r="G991" s="299"/>
      <c r="H991" s="299"/>
      <c r="I991" s="303"/>
      <c r="J991" s="300"/>
      <c r="K991" s="299"/>
      <c r="L991" s="299"/>
      <c r="M991" s="26"/>
      <c r="N991" s="22" t="s">
        <v>836</v>
      </c>
      <c r="O991" s="22" t="s">
        <v>416</v>
      </c>
      <c r="P991" s="240">
        <v>876.12372677500002</v>
      </c>
    </row>
    <row r="992" spans="2:16" ht="11.25" customHeight="1">
      <c r="B992" s="305"/>
      <c r="C992" s="75"/>
      <c r="D992" s="95"/>
      <c r="E992" s="95"/>
      <c r="F992" s="305"/>
      <c r="G992" s="299"/>
      <c r="H992" s="299"/>
      <c r="I992" s="303"/>
      <c r="J992" s="300"/>
      <c r="K992" s="299"/>
      <c r="L992" s="299"/>
      <c r="M992" s="26"/>
      <c r="N992" s="22" t="s">
        <v>836</v>
      </c>
      <c r="O992" s="22" t="s">
        <v>416</v>
      </c>
      <c r="P992" s="240">
        <v>24.609920114800001</v>
      </c>
    </row>
    <row r="993" spans="2:16" ht="11.25" customHeight="1">
      <c r="B993" s="305"/>
      <c r="C993" s="75"/>
      <c r="D993" s="95"/>
      <c r="E993" s="95"/>
      <c r="F993" s="305"/>
      <c r="G993" s="299"/>
      <c r="H993" s="299"/>
      <c r="I993" s="303"/>
      <c r="J993" s="300"/>
      <c r="K993" s="299"/>
      <c r="L993" s="299"/>
      <c r="M993" s="26"/>
      <c r="N993" s="22" t="s">
        <v>836</v>
      </c>
      <c r="O993" s="22" t="s">
        <v>416</v>
      </c>
      <c r="P993" s="240">
        <v>593.019487895</v>
      </c>
    </row>
    <row r="994" spans="2:16" ht="11.25" customHeight="1">
      <c r="B994" s="305"/>
      <c r="C994" s="75"/>
      <c r="D994" s="95"/>
      <c r="E994" s="95"/>
      <c r="F994" s="305"/>
      <c r="G994" s="299"/>
      <c r="H994" s="299"/>
      <c r="I994" s="303"/>
      <c r="J994" s="300"/>
      <c r="K994" s="299"/>
      <c r="L994" s="299"/>
      <c r="M994" s="26"/>
      <c r="N994" s="22" t="s">
        <v>836</v>
      </c>
      <c r="O994" s="22" t="s">
        <v>416</v>
      </c>
      <c r="P994" s="240">
        <v>666.91183192999995</v>
      </c>
    </row>
    <row r="995" spans="2:16" ht="11.25" customHeight="1">
      <c r="B995" s="305"/>
      <c r="C995" s="75"/>
      <c r="D995" s="95"/>
      <c r="E995" s="95"/>
      <c r="F995" s="305"/>
      <c r="G995" s="299"/>
      <c r="H995" s="299"/>
      <c r="I995" s="303"/>
      <c r="J995" s="300"/>
      <c r="K995" s="299"/>
      <c r="L995" s="299"/>
      <c r="M995" s="26"/>
      <c r="N995" s="22" t="s">
        <v>836</v>
      </c>
      <c r="O995" s="22" t="s">
        <v>416</v>
      </c>
      <c r="P995" s="240">
        <v>330.55274806400001</v>
      </c>
    </row>
    <row r="996" spans="2:16" ht="11.25" customHeight="1">
      <c r="B996" s="305"/>
      <c r="C996" s="75"/>
      <c r="D996" s="95"/>
      <c r="E996" s="95"/>
      <c r="F996" s="305"/>
      <c r="G996" s="299"/>
      <c r="H996" s="299"/>
      <c r="I996" s="303"/>
      <c r="J996" s="300"/>
      <c r="K996" s="299"/>
      <c r="L996" s="299"/>
      <c r="M996" s="26"/>
      <c r="N996" s="22" t="s">
        <v>836</v>
      </c>
      <c r="O996" s="22" t="s">
        <v>416</v>
      </c>
      <c r="P996" s="240">
        <v>421.96630456999998</v>
      </c>
    </row>
    <row r="997" spans="2:16" ht="11.25" customHeight="1">
      <c r="B997" s="305"/>
      <c r="C997" s="75"/>
      <c r="D997" s="95"/>
      <c r="E997" s="95"/>
      <c r="F997" s="305"/>
      <c r="G997" s="299"/>
      <c r="H997" s="299"/>
      <c r="I997" s="303"/>
      <c r="J997" s="300"/>
      <c r="K997" s="299"/>
      <c r="L997" s="299"/>
      <c r="M997" s="26"/>
      <c r="N997" s="22" t="s">
        <v>836</v>
      </c>
      <c r="O997" s="22" t="s">
        <v>416</v>
      </c>
      <c r="P997" s="240">
        <v>308.11340758</v>
      </c>
    </row>
    <row r="998" spans="2:16" ht="11.25" customHeight="1">
      <c r="B998" s="305"/>
      <c r="C998" s="75"/>
      <c r="D998" s="95"/>
      <c r="E998" s="95"/>
      <c r="F998" s="305"/>
      <c r="G998" s="299"/>
      <c r="H998" s="299"/>
      <c r="I998" s="303"/>
      <c r="J998" s="300"/>
      <c r="K998" s="299"/>
      <c r="L998" s="299"/>
      <c r="M998" s="26"/>
      <c r="N998" s="22" t="s">
        <v>836</v>
      </c>
      <c r="O998" s="22" t="s">
        <v>416</v>
      </c>
      <c r="P998" s="240">
        <v>43.780709724799998</v>
      </c>
    </row>
    <row r="999" spans="2:16" ht="11.25" customHeight="1">
      <c r="B999" s="305"/>
      <c r="C999" s="75"/>
      <c r="D999" s="95"/>
      <c r="E999" s="95"/>
      <c r="F999" s="305"/>
      <c r="G999" s="299"/>
      <c r="H999" s="299"/>
      <c r="I999" s="303"/>
      <c r="J999" s="300"/>
      <c r="K999" s="299"/>
      <c r="L999" s="299"/>
      <c r="M999" s="26"/>
      <c r="N999" s="22" t="s">
        <v>836</v>
      </c>
      <c r="O999" s="22" t="s">
        <v>416</v>
      </c>
      <c r="P999" s="240">
        <v>156.67295792499999</v>
      </c>
    </row>
    <row r="1000" spans="2:16" ht="11.25" customHeight="1">
      <c r="B1000" s="305"/>
      <c r="C1000" s="75"/>
      <c r="D1000" s="95"/>
      <c r="E1000" s="95"/>
      <c r="F1000" s="305"/>
      <c r="G1000" s="299"/>
      <c r="H1000" s="299"/>
      <c r="I1000" s="303"/>
      <c r="J1000" s="300"/>
      <c r="K1000" s="299"/>
      <c r="L1000" s="299"/>
      <c r="M1000" s="26"/>
      <c r="N1000" s="22" t="s">
        <v>836</v>
      </c>
      <c r="O1000" s="22" t="s">
        <v>416</v>
      </c>
      <c r="P1000" s="240">
        <v>648.01255871499995</v>
      </c>
    </row>
    <row r="1001" spans="2:16" ht="11.25" customHeight="1">
      <c r="B1001" s="305"/>
      <c r="C1001" s="75"/>
      <c r="D1001" s="95"/>
      <c r="E1001" s="95"/>
      <c r="F1001" s="305"/>
      <c r="G1001" s="299"/>
      <c r="H1001" s="299"/>
      <c r="I1001" s="303"/>
      <c r="J1001" s="300"/>
      <c r="K1001" s="299"/>
      <c r="L1001" s="299"/>
      <c r="M1001" s="26"/>
      <c r="N1001" s="22" t="s">
        <v>836</v>
      </c>
      <c r="O1001" s="22" t="s">
        <v>416</v>
      </c>
      <c r="P1001" s="240">
        <v>217.09141788900001</v>
      </c>
    </row>
    <row r="1002" spans="2:16" ht="11.25" customHeight="1">
      <c r="B1002" s="305"/>
      <c r="C1002" s="75"/>
      <c r="D1002" s="95"/>
      <c r="E1002" s="95"/>
      <c r="F1002" s="305"/>
      <c r="G1002" s="299"/>
      <c r="H1002" s="299"/>
      <c r="I1002" s="303"/>
      <c r="J1002" s="300"/>
      <c r="K1002" s="299"/>
      <c r="L1002" s="299"/>
      <c r="M1002" s="26"/>
      <c r="N1002" s="22" t="s">
        <v>836</v>
      </c>
      <c r="O1002" s="22" t="s">
        <v>416</v>
      </c>
      <c r="P1002" s="240">
        <v>287.94532011500002</v>
      </c>
    </row>
    <row r="1003" spans="2:16" ht="11.25" customHeight="1">
      <c r="B1003" s="305"/>
      <c r="C1003" s="75"/>
      <c r="D1003" s="95"/>
      <c r="E1003" s="95"/>
      <c r="F1003" s="305"/>
      <c r="G1003" s="299"/>
      <c r="H1003" s="299"/>
      <c r="I1003" s="303"/>
      <c r="J1003" s="300"/>
      <c r="K1003" s="299"/>
      <c r="L1003" s="299"/>
      <c r="M1003" s="26"/>
      <c r="N1003" s="22" t="s">
        <v>836</v>
      </c>
      <c r="O1003" s="22" t="s">
        <v>416</v>
      </c>
      <c r="P1003" s="240">
        <v>356.519003231</v>
      </c>
    </row>
    <row r="1004" spans="2:16" ht="11.25" customHeight="1">
      <c r="B1004" s="305"/>
      <c r="C1004" s="75"/>
      <c r="D1004" s="95"/>
      <c r="E1004" s="95"/>
      <c r="F1004" s="305"/>
      <c r="G1004" s="299"/>
      <c r="H1004" s="299"/>
      <c r="I1004" s="303"/>
      <c r="J1004" s="300"/>
      <c r="K1004" s="299"/>
      <c r="L1004" s="299"/>
      <c r="M1004" s="26"/>
      <c r="N1004" s="22" t="s">
        <v>836</v>
      </c>
      <c r="O1004" s="22" t="s">
        <v>416</v>
      </c>
      <c r="P1004" s="240">
        <v>80.082231850499994</v>
      </c>
    </row>
    <row r="1005" spans="2:16" ht="11.25" customHeight="1">
      <c r="B1005" s="305"/>
      <c r="C1005" s="75"/>
      <c r="D1005" s="95"/>
      <c r="E1005" s="95"/>
      <c r="F1005" s="305"/>
      <c r="G1005" s="299"/>
      <c r="H1005" s="299"/>
      <c r="I1005" s="303"/>
      <c r="J1005" s="300"/>
      <c r="K1005" s="299"/>
      <c r="L1005" s="299"/>
      <c r="M1005" s="26"/>
      <c r="N1005" s="22" t="s">
        <v>836</v>
      </c>
      <c r="O1005" s="22" t="s">
        <v>416</v>
      </c>
      <c r="P1005" s="240">
        <v>2100.3986895500002</v>
      </c>
    </row>
    <row r="1006" spans="2:16" ht="11.25" customHeight="1">
      <c r="B1006" s="305"/>
      <c r="C1006" s="75"/>
      <c r="D1006" s="95"/>
      <c r="E1006" s="95"/>
      <c r="F1006" s="305"/>
      <c r="G1006" s="299"/>
      <c r="H1006" s="299"/>
      <c r="I1006" s="303"/>
      <c r="J1006" s="300"/>
      <c r="K1006" s="299"/>
      <c r="L1006" s="299"/>
      <c r="M1006" s="26"/>
      <c r="N1006" s="22" t="s">
        <v>836</v>
      </c>
      <c r="O1006" s="22" t="s">
        <v>416</v>
      </c>
      <c r="P1006" s="240">
        <v>413.65611539100001</v>
      </c>
    </row>
    <row r="1007" spans="2:16" ht="11.25" customHeight="1">
      <c r="B1007" s="305"/>
      <c r="C1007" s="75"/>
      <c r="D1007" s="95"/>
      <c r="E1007" s="95"/>
      <c r="F1007" s="305"/>
      <c r="G1007" s="299"/>
      <c r="H1007" s="299"/>
      <c r="I1007" s="303"/>
      <c r="J1007" s="300"/>
      <c r="K1007" s="299"/>
      <c r="L1007" s="299"/>
      <c r="M1007" s="26"/>
      <c r="N1007" s="22" t="s">
        <v>836</v>
      </c>
      <c r="O1007" s="22" t="s">
        <v>416</v>
      </c>
      <c r="P1007" s="240">
        <v>316.16966015600002</v>
      </c>
    </row>
    <row r="1008" spans="2:16" ht="11.25" customHeight="1">
      <c r="B1008" s="305"/>
      <c r="C1008" s="75"/>
      <c r="D1008" s="95"/>
      <c r="E1008" s="95"/>
      <c r="F1008" s="305"/>
      <c r="G1008" s="299"/>
      <c r="H1008" s="299"/>
      <c r="I1008" s="303"/>
      <c r="J1008" s="300"/>
      <c r="K1008" s="299"/>
      <c r="L1008" s="299"/>
      <c r="M1008" s="26"/>
      <c r="N1008" s="22" t="s">
        <v>836</v>
      </c>
      <c r="O1008" s="22" t="s">
        <v>416</v>
      </c>
      <c r="P1008" s="240">
        <v>199.98847066900001</v>
      </c>
    </row>
    <row r="1009" spans="2:16" ht="11.25" customHeight="1">
      <c r="B1009" s="305"/>
      <c r="C1009" s="75"/>
      <c r="D1009" s="95"/>
      <c r="E1009" s="95"/>
      <c r="F1009" s="305"/>
      <c r="G1009" s="299"/>
      <c r="H1009" s="299"/>
      <c r="I1009" s="303"/>
      <c r="J1009" s="300"/>
      <c r="K1009" s="299"/>
      <c r="L1009" s="299"/>
      <c r="M1009" s="26"/>
      <c r="N1009" s="22" t="s">
        <v>836</v>
      </c>
      <c r="O1009" s="22" t="s">
        <v>416</v>
      </c>
      <c r="P1009" s="240">
        <v>688.84487099</v>
      </c>
    </row>
    <row r="1010" spans="2:16" ht="11.25" customHeight="1">
      <c r="B1010" s="305"/>
      <c r="C1010" s="75"/>
      <c r="D1010" s="95"/>
      <c r="E1010" s="95"/>
      <c r="F1010" s="305"/>
      <c r="G1010" s="299"/>
      <c r="H1010" s="299"/>
      <c r="I1010" s="303"/>
      <c r="J1010" s="300"/>
      <c r="K1010" s="299"/>
      <c r="L1010" s="299"/>
      <c r="M1010" s="26"/>
      <c r="N1010" s="22" t="s">
        <v>836</v>
      </c>
      <c r="O1010" s="22" t="s">
        <v>416</v>
      </c>
      <c r="P1010" s="240">
        <v>346.246965945</v>
      </c>
    </row>
    <row r="1011" spans="2:16" ht="11.25" customHeight="1">
      <c r="B1011" s="305"/>
      <c r="C1011" s="75"/>
      <c r="D1011" s="95"/>
      <c r="E1011" s="95"/>
      <c r="F1011" s="305"/>
      <c r="G1011" s="299"/>
      <c r="H1011" s="299"/>
      <c r="I1011" s="303"/>
      <c r="J1011" s="300"/>
      <c r="K1011" s="299"/>
      <c r="L1011" s="299"/>
      <c r="M1011" s="26"/>
      <c r="N1011" s="22" t="s">
        <v>836</v>
      </c>
      <c r="O1011" s="22" t="s">
        <v>416</v>
      </c>
      <c r="P1011" s="240">
        <v>185.13699998499999</v>
      </c>
    </row>
    <row r="1012" spans="2:16" ht="11.25" customHeight="1">
      <c r="B1012" s="305"/>
      <c r="C1012" s="75"/>
      <c r="D1012" s="95"/>
      <c r="E1012" s="95"/>
      <c r="F1012" s="305"/>
      <c r="G1012" s="299"/>
      <c r="H1012" s="299"/>
      <c r="I1012" s="303"/>
      <c r="J1012" s="300"/>
      <c r="K1012" s="299"/>
      <c r="L1012" s="299"/>
      <c r="M1012" s="26"/>
      <c r="N1012" s="22" t="s">
        <v>836</v>
      </c>
      <c r="O1012" s="22" t="s">
        <v>416</v>
      </c>
      <c r="P1012" s="240">
        <v>87.735670084899994</v>
      </c>
    </row>
    <row r="1013" spans="2:16" ht="11.25" customHeight="1">
      <c r="B1013" s="305"/>
      <c r="C1013" s="75"/>
      <c r="D1013" s="95"/>
      <c r="E1013" s="95"/>
      <c r="F1013" s="305"/>
      <c r="G1013" s="299"/>
      <c r="H1013" s="299"/>
      <c r="I1013" s="303"/>
      <c r="J1013" s="300"/>
      <c r="K1013" s="299"/>
      <c r="L1013" s="299"/>
      <c r="M1013" s="26"/>
      <c r="N1013" s="22" t="s">
        <v>836</v>
      </c>
      <c r="O1013" s="22" t="s">
        <v>416</v>
      </c>
      <c r="P1013" s="240">
        <v>850.96961070099997</v>
      </c>
    </row>
    <row r="1014" spans="2:16" ht="11.25" customHeight="1">
      <c r="B1014" s="305"/>
      <c r="C1014" s="75"/>
      <c r="D1014" s="95"/>
      <c r="E1014" s="95"/>
      <c r="F1014" s="305"/>
      <c r="G1014" s="299"/>
      <c r="H1014" s="299"/>
      <c r="I1014" s="303"/>
      <c r="J1014" s="300"/>
      <c r="K1014" s="299"/>
      <c r="L1014" s="299"/>
      <c r="M1014" s="26"/>
      <c r="N1014" s="22" t="s">
        <v>836</v>
      </c>
      <c r="O1014" s="22" t="s">
        <v>416</v>
      </c>
      <c r="P1014" s="240">
        <v>435.19412537400001</v>
      </c>
    </row>
    <row r="1015" spans="2:16" ht="11.25" customHeight="1">
      <c r="B1015" s="305"/>
      <c r="C1015" s="75"/>
      <c r="D1015" s="95"/>
      <c r="E1015" s="95"/>
      <c r="F1015" s="305"/>
      <c r="G1015" s="299"/>
      <c r="H1015" s="299"/>
      <c r="I1015" s="303"/>
      <c r="J1015" s="300"/>
      <c r="K1015" s="299"/>
      <c r="L1015" s="299"/>
      <c r="M1015" s="26"/>
      <c r="N1015" s="22" t="s">
        <v>836</v>
      </c>
      <c r="O1015" s="22" t="s">
        <v>416</v>
      </c>
      <c r="P1015" s="240">
        <v>233.88302031000001</v>
      </c>
    </row>
    <row r="1016" spans="2:16" ht="11.25" customHeight="1">
      <c r="B1016" s="305"/>
      <c r="C1016" s="75"/>
      <c r="D1016" s="95"/>
      <c r="E1016" s="95"/>
      <c r="F1016" s="305"/>
      <c r="G1016" s="299"/>
      <c r="H1016" s="299"/>
      <c r="I1016" s="303"/>
      <c r="J1016" s="300"/>
      <c r="K1016" s="299"/>
      <c r="L1016" s="299"/>
      <c r="M1016" s="26"/>
      <c r="N1016" s="22" t="s">
        <v>836</v>
      </c>
      <c r="O1016" s="22" t="s">
        <v>416</v>
      </c>
      <c r="P1016" s="240">
        <v>487.91559154100003</v>
      </c>
    </row>
    <row r="1017" spans="2:16" ht="11.25" customHeight="1">
      <c r="B1017" s="305"/>
      <c r="C1017" s="75"/>
      <c r="D1017" s="95"/>
      <c r="E1017" s="95"/>
      <c r="F1017" s="305"/>
      <c r="G1017" s="299"/>
      <c r="H1017" s="299"/>
      <c r="I1017" s="303"/>
      <c r="J1017" s="300"/>
      <c r="K1017" s="299"/>
      <c r="L1017" s="299"/>
      <c r="M1017" s="26"/>
      <c r="N1017" s="22" t="s">
        <v>836</v>
      </c>
      <c r="O1017" s="22" t="s">
        <v>416</v>
      </c>
      <c r="P1017" s="240">
        <v>8.6216269349899992</v>
      </c>
    </row>
    <row r="1018" spans="2:16" ht="11.25" customHeight="1">
      <c r="B1018" s="305"/>
      <c r="C1018" s="75"/>
      <c r="D1018" s="95"/>
      <c r="E1018" s="95"/>
      <c r="F1018" s="305"/>
      <c r="G1018" s="299"/>
      <c r="H1018" s="299"/>
      <c r="I1018" s="303"/>
      <c r="J1018" s="300"/>
      <c r="K1018" s="299"/>
      <c r="L1018" s="299"/>
      <c r="M1018" s="26"/>
      <c r="N1018" s="22" t="s">
        <v>836</v>
      </c>
      <c r="O1018" s="22" t="s">
        <v>416</v>
      </c>
      <c r="P1018" s="240">
        <v>2.6455106499699999</v>
      </c>
    </row>
    <row r="1019" spans="2:16" ht="11.25" customHeight="1">
      <c r="B1019" s="305"/>
      <c r="C1019" s="75"/>
      <c r="D1019" s="95"/>
      <c r="E1019" s="95"/>
      <c r="F1019" s="305"/>
      <c r="G1019" s="299"/>
      <c r="H1019" s="299"/>
      <c r="I1019" s="303"/>
      <c r="J1019" s="300"/>
      <c r="K1019" s="299"/>
      <c r="L1019" s="299"/>
      <c r="M1019" s="26"/>
      <c r="N1019" s="22" t="s">
        <v>836</v>
      </c>
      <c r="O1019" s="22" t="s">
        <v>416</v>
      </c>
      <c r="P1019" s="240">
        <v>1489.68974303</v>
      </c>
    </row>
    <row r="1020" spans="2:16" ht="11.25" customHeight="1">
      <c r="B1020" s="305"/>
      <c r="C1020" s="75"/>
      <c r="D1020" s="95"/>
      <c r="E1020" s="95"/>
      <c r="F1020" s="305"/>
      <c r="G1020" s="299"/>
      <c r="H1020" s="299"/>
      <c r="I1020" s="303"/>
      <c r="J1020" s="300"/>
      <c r="K1020" s="299"/>
      <c r="L1020" s="299"/>
      <c r="M1020" s="26"/>
      <c r="N1020" s="22" t="s">
        <v>836</v>
      </c>
      <c r="O1020" s="22" t="s">
        <v>416</v>
      </c>
      <c r="P1020" s="240">
        <v>72.120683854800006</v>
      </c>
    </row>
    <row r="1021" spans="2:16" ht="11.25" customHeight="1">
      <c r="B1021" s="305"/>
      <c r="C1021" s="75"/>
      <c r="D1021" s="95"/>
      <c r="E1021" s="95"/>
      <c r="F1021" s="305"/>
      <c r="G1021" s="299"/>
      <c r="H1021" s="299"/>
      <c r="I1021" s="303"/>
      <c r="J1021" s="300"/>
      <c r="K1021" s="299"/>
      <c r="L1021" s="299"/>
      <c r="M1021" s="26"/>
      <c r="N1021" s="22" t="s">
        <v>836</v>
      </c>
      <c r="O1021" s="22" t="s">
        <v>416</v>
      </c>
      <c r="P1021" s="240">
        <v>20.127875509900001</v>
      </c>
    </row>
    <row r="1022" spans="2:16" ht="11.25" customHeight="1">
      <c r="B1022" s="305"/>
      <c r="C1022" s="75"/>
      <c r="D1022" s="95"/>
      <c r="E1022" s="95"/>
      <c r="F1022" s="305"/>
      <c r="G1022" s="299"/>
      <c r="H1022" s="299"/>
      <c r="I1022" s="303"/>
      <c r="J1022" s="300"/>
      <c r="K1022" s="299"/>
      <c r="L1022" s="299"/>
      <c r="M1022" s="26"/>
      <c r="N1022" s="22" t="s">
        <v>836</v>
      </c>
      <c r="O1022" s="22" t="s">
        <v>416</v>
      </c>
      <c r="P1022" s="240">
        <v>121.20906758</v>
      </c>
    </row>
    <row r="1023" spans="2:16" ht="11.25" customHeight="1">
      <c r="B1023" s="305"/>
      <c r="C1023" s="75"/>
      <c r="D1023" s="95"/>
      <c r="E1023" s="95"/>
      <c r="F1023" s="305"/>
      <c r="G1023" s="299"/>
      <c r="H1023" s="299"/>
      <c r="I1023" s="303"/>
      <c r="J1023" s="300"/>
      <c r="K1023" s="299"/>
      <c r="L1023" s="299"/>
      <c r="M1023" s="26"/>
      <c r="N1023" s="22" t="s">
        <v>836</v>
      </c>
      <c r="O1023" s="22" t="s">
        <v>416</v>
      </c>
      <c r="P1023" s="240">
        <v>498.07308482000002</v>
      </c>
    </row>
    <row r="1024" spans="2:16" ht="11.25" customHeight="1">
      <c r="B1024" s="305"/>
      <c r="C1024" s="75"/>
      <c r="D1024" s="95"/>
      <c r="E1024" s="95"/>
      <c r="F1024" s="305"/>
      <c r="G1024" s="299"/>
      <c r="H1024" s="299"/>
      <c r="I1024" s="303"/>
      <c r="J1024" s="300"/>
      <c r="K1024" s="299"/>
      <c r="L1024" s="299"/>
      <c r="M1024" s="26"/>
      <c r="N1024" s="22" t="s">
        <v>836</v>
      </c>
      <c r="O1024" s="22" t="s">
        <v>416</v>
      </c>
      <c r="P1024" s="240">
        <v>444.53548959400001</v>
      </c>
    </row>
    <row r="1025" spans="2:16" ht="11.25" customHeight="1">
      <c r="B1025" s="305"/>
      <c r="C1025" s="75"/>
      <c r="D1025" s="95"/>
      <c r="E1025" s="95"/>
      <c r="F1025" s="305"/>
      <c r="G1025" s="299"/>
      <c r="H1025" s="299"/>
      <c r="I1025" s="303"/>
      <c r="J1025" s="300"/>
      <c r="K1025" s="299"/>
      <c r="L1025" s="299"/>
      <c r="M1025" s="26"/>
      <c r="N1025" s="22" t="s">
        <v>836</v>
      </c>
      <c r="O1025" s="22" t="s">
        <v>416</v>
      </c>
      <c r="P1025" s="240">
        <v>21.9665689799</v>
      </c>
    </row>
    <row r="1026" spans="2:16" ht="11.25" customHeight="1">
      <c r="B1026" s="305"/>
      <c r="C1026" s="75"/>
      <c r="D1026" s="95"/>
      <c r="E1026" s="95"/>
      <c r="F1026" s="305"/>
      <c r="G1026" s="299"/>
      <c r="H1026" s="299"/>
      <c r="I1026" s="303"/>
      <c r="J1026" s="300"/>
      <c r="K1026" s="299"/>
      <c r="L1026" s="299"/>
      <c r="M1026" s="26"/>
      <c r="N1026" s="22" t="s">
        <v>836</v>
      </c>
      <c r="O1026" s="22" t="s">
        <v>416</v>
      </c>
      <c r="P1026" s="240">
        <v>282.02681137500002</v>
      </c>
    </row>
    <row r="1027" spans="2:16" ht="11.25" customHeight="1">
      <c r="B1027" s="305"/>
      <c r="C1027" s="75"/>
      <c r="D1027" s="95"/>
      <c r="E1027" s="95"/>
      <c r="F1027" s="305"/>
      <c r="G1027" s="299"/>
      <c r="H1027" s="299"/>
      <c r="I1027" s="303"/>
      <c r="J1027" s="300"/>
      <c r="K1027" s="299"/>
      <c r="L1027" s="299"/>
      <c r="M1027" s="26"/>
      <c r="N1027" s="22" t="s">
        <v>836</v>
      </c>
      <c r="O1027" s="22" t="s">
        <v>416</v>
      </c>
      <c r="P1027" s="240">
        <v>568.27812284000004</v>
      </c>
    </row>
    <row r="1028" spans="2:16" ht="11.25" customHeight="1">
      <c r="B1028" s="305"/>
      <c r="C1028" s="75"/>
      <c r="D1028" s="95"/>
      <c r="E1028" s="95"/>
      <c r="F1028" s="305"/>
      <c r="G1028" s="299"/>
      <c r="H1028" s="299"/>
      <c r="I1028" s="303"/>
      <c r="J1028" s="300"/>
      <c r="K1028" s="299"/>
      <c r="L1028" s="299"/>
      <c r="M1028" s="26"/>
      <c r="N1028" s="22" t="s">
        <v>836</v>
      </c>
      <c r="O1028" s="22" t="s">
        <v>416</v>
      </c>
      <c r="P1028" s="240">
        <v>354.60128651999997</v>
      </c>
    </row>
    <row r="1029" spans="2:16" ht="11.25" customHeight="1">
      <c r="B1029" s="305"/>
      <c r="C1029" s="75"/>
      <c r="D1029" s="95"/>
      <c r="E1029" s="95"/>
      <c r="F1029" s="305"/>
      <c r="G1029" s="299"/>
      <c r="H1029" s="299"/>
      <c r="I1029" s="303"/>
      <c r="J1029" s="300"/>
      <c r="K1029" s="299"/>
      <c r="L1029" s="299"/>
      <c r="M1029" s="26"/>
      <c r="N1029" s="22" t="s">
        <v>836</v>
      </c>
      <c r="O1029" s="22" t="s">
        <v>416</v>
      </c>
      <c r="P1029" s="240">
        <v>1.83514453492</v>
      </c>
    </row>
    <row r="1030" spans="2:16" ht="11.25" customHeight="1">
      <c r="B1030" s="305"/>
      <c r="C1030" s="75"/>
      <c r="D1030" s="95"/>
      <c r="E1030" s="95"/>
      <c r="F1030" s="305"/>
      <c r="G1030" s="299"/>
      <c r="H1030" s="299"/>
      <c r="I1030" s="303"/>
      <c r="J1030" s="300"/>
      <c r="K1030" s="299"/>
      <c r="L1030" s="299"/>
      <c r="M1030" s="26"/>
      <c r="N1030" s="22" t="s">
        <v>836</v>
      </c>
      <c r="O1030" s="22" t="s">
        <v>416</v>
      </c>
      <c r="P1030" s="240">
        <v>216.00267215</v>
      </c>
    </row>
    <row r="1031" spans="2:16" ht="11.25" customHeight="1">
      <c r="B1031" s="305"/>
      <c r="C1031" s="75"/>
      <c r="D1031" s="95"/>
      <c r="E1031" s="95"/>
      <c r="F1031" s="305"/>
      <c r="G1031" s="299"/>
      <c r="H1031" s="299"/>
      <c r="I1031" s="303"/>
      <c r="J1031" s="300"/>
      <c r="K1031" s="299"/>
      <c r="L1031" s="299"/>
      <c r="M1031" s="26"/>
      <c r="N1031" s="22" t="s">
        <v>836</v>
      </c>
      <c r="O1031" s="22" t="s">
        <v>416</v>
      </c>
      <c r="P1031" s="240">
        <v>671.78747158399995</v>
      </c>
    </row>
    <row r="1032" spans="2:16" ht="11.25" customHeight="1">
      <c r="B1032" s="305"/>
      <c r="C1032" s="75"/>
      <c r="D1032" s="95"/>
      <c r="E1032" s="95"/>
      <c r="F1032" s="305"/>
      <c r="G1032" s="299"/>
      <c r="H1032" s="299"/>
      <c r="I1032" s="303"/>
      <c r="J1032" s="300"/>
      <c r="K1032" s="299"/>
      <c r="L1032" s="299"/>
      <c r="M1032" s="26"/>
      <c r="N1032" s="22" t="s">
        <v>836</v>
      </c>
      <c r="O1032" s="22" t="s">
        <v>416</v>
      </c>
      <c r="P1032" s="240">
        <v>570.668394455</v>
      </c>
    </row>
    <row r="1033" spans="2:16" ht="11.25" customHeight="1">
      <c r="B1033" s="305"/>
      <c r="C1033" s="75"/>
      <c r="D1033" s="95"/>
      <c r="E1033" s="95"/>
      <c r="F1033" s="305"/>
      <c r="G1033" s="299"/>
      <c r="H1033" s="299"/>
      <c r="I1033" s="303"/>
      <c r="J1033" s="300"/>
      <c r="K1033" s="299"/>
      <c r="L1033" s="299"/>
      <c r="M1033" s="26"/>
      <c r="N1033" s="22" t="s">
        <v>836</v>
      </c>
      <c r="O1033" s="22" t="s">
        <v>416</v>
      </c>
      <c r="P1033" s="240">
        <v>69.055174730199994</v>
      </c>
    </row>
    <row r="1034" spans="2:16" ht="11.25" customHeight="1">
      <c r="B1034" s="305"/>
      <c r="C1034" s="75"/>
      <c r="D1034" s="95"/>
      <c r="E1034" s="95"/>
      <c r="F1034" s="305"/>
      <c r="G1034" s="299"/>
      <c r="H1034" s="299"/>
      <c r="I1034" s="303"/>
      <c r="J1034" s="300"/>
      <c r="K1034" s="299"/>
      <c r="L1034" s="299"/>
      <c r="M1034" s="26"/>
      <c r="N1034" s="22" t="s">
        <v>836</v>
      </c>
      <c r="O1034" s="22" t="s">
        <v>416</v>
      </c>
      <c r="P1034" s="240">
        <v>76.905123800300004</v>
      </c>
    </row>
    <row r="1035" spans="2:16" ht="11.25" customHeight="1">
      <c r="B1035" s="305"/>
      <c r="C1035" s="75"/>
      <c r="D1035" s="95"/>
      <c r="E1035" s="95"/>
      <c r="F1035" s="305"/>
      <c r="G1035" s="299"/>
      <c r="H1035" s="299"/>
      <c r="I1035" s="303"/>
      <c r="J1035" s="300"/>
      <c r="K1035" s="299"/>
      <c r="L1035" s="299"/>
      <c r="M1035" s="26"/>
      <c r="N1035" s="22" t="s">
        <v>836</v>
      </c>
      <c r="O1035" s="22" t="s">
        <v>416</v>
      </c>
      <c r="P1035" s="240">
        <v>433.905908221</v>
      </c>
    </row>
    <row r="1036" spans="2:16" ht="11.25" customHeight="1">
      <c r="B1036" s="305"/>
      <c r="C1036" s="75"/>
      <c r="D1036" s="95"/>
      <c r="E1036" s="95"/>
      <c r="F1036" s="305"/>
      <c r="G1036" s="299"/>
      <c r="H1036" s="299"/>
      <c r="I1036" s="303"/>
      <c r="J1036" s="300"/>
      <c r="K1036" s="299"/>
      <c r="L1036" s="299"/>
      <c r="M1036" s="26"/>
      <c r="N1036" s="22" t="s">
        <v>836</v>
      </c>
      <c r="O1036" s="22" t="s">
        <v>416</v>
      </c>
      <c r="P1036" s="240">
        <v>234.96332618</v>
      </c>
    </row>
    <row r="1037" spans="2:16" ht="11.25" customHeight="1">
      <c r="B1037" s="305"/>
      <c r="C1037" s="75"/>
      <c r="D1037" s="95"/>
      <c r="E1037" s="95"/>
      <c r="F1037" s="305"/>
      <c r="G1037" s="299"/>
      <c r="H1037" s="299"/>
      <c r="I1037" s="303"/>
      <c r="J1037" s="300"/>
      <c r="K1037" s="299"/>
      <c r="L1037" s="299"/>
      <c r="M1037" s="26"/>
      <c r="N1037" s="22" t="s">
        <v>836</v>
      </c>
      <c r="O1037" s="22" t="s">
        <v>416</v>
      </c>
      <c r="P1037" s="240">
        <v>413.43724465000003</v>
      </c>
    </row>
    <row r="1038" spans="2:16" ht="11.25" customHeight="1">
      <c r="B1038" s="305"/>
      <c r="C1038" s="75"/>
      <c r="D1038" s="95"/>
      <c r="E1038" s="95"/>
      <c r="F1038" s="305"/>
      <c r="G1038" s="299"/>
      <c r="H1038" s="299"/>
      <c r="I1038" s="303"/>
      <c r="J1038" s="300"/>
      <c r="K1038" s="299"/>
      <c r="L1038" s="299"/>
      <c r="M1038" s="26"/>
      <c r="N1038" s="22" t="s">
        <v>836</v>
      </c>
      <c r="O1038" s="22" t="s">
        <v>416</v>
      </c>
      <c r="P1038" s="240">
        <v>210.16257073899999</v>
      </c>
    </row>
    <row r="1039" spans="2:16" ht="11.25" customHeight="1">
      <c r="B1039" s="305"/>
      <c r="C1039" s="75"/>
      <c r="D1039" s="95"/>
      <c r="E1039" s="95"/>
      <c r="F1039" s="305"/>
      <c r="G1039" s="299"/>
      <c r="H1039" s="299"/>
      <c r="I1039" s="303"/>
      <c r="J1039" s="300"/>
      <c r="K1039" s="299"/>
      <c r="L1039" s="299"/>
      <c r="M1039" s="26"/>
      <c r="N1039" s="22" t="s">
        <v>836</v>
      </c>
      <c r="O1039" s="22" t="s">
        <v>416</v>
      </c>
      <c r="P1039" s="240">
        <v>331.12633976000001</v>
      </c>
    </row>
    <row r="1040" spans="2:16" ht="11.25" customHeight="1">
      <c r="B1040" s="305"/>
      <c r="C1040" s="75"/>
      <c r="D1040" s="95"/>
      <c r="E1040" s="95"/>
      <c r="F1040" s="305"/>
      <c r="G1040" s="299"/>
      <c r="H1040" s="299"/>
      <c r="I1040" s="303"/>
      <c r="J1040" s="300"/>
      <c r="K1040" s="299"/>
      <c r="L1040" s="299"/>
      <c r="M1040" s="26"/>
      <c r="N1040" s="22" t="s">
        <v>836</v>
      </c>
      <c r="O1040" s="22" t="s">
        <v>416</v>
      </c>
      <c r="P1040" s="240">
        <v>503.39341069</v>
      </c>
    </row>
    <row r="1041" spans="2:16" ht="11.25" customHeight="1">
      <c r="B1041" s="305"/>
      <c r="C1041" s="75"/>
      <c r="D1041" s="95"/>
      <c r="E1041" s="95"/>
      <c r="F1041" s="305"/>
      <c r="G1041" s="299"/>
      <c r="H1041" s="299"/>
      <c r="I1041" s="303"/>
      <c r="J1041" s="300"/>
      <c r="K1041" s="299"/>
      <c r="L1041" s="299"/>
      <c r="M1041" s="26"/>
      <c r="N1041" s="22" t="s">
        <v>836</v>
      </c>
      <c r="O1041" s="22" t="s">
        <v>416</v>
      </c>
      <c r="P1041" s="240">
        <v>46</v>
      </c>
    </row>
    <row r="1042" spans="2:16" ht="11.25" customHeight="1">
      <c r="B1042" s="305"/>
      <c r="C1042" s="75"/>
      <c r="D1042" s="95"/>
      <c r="E1042" s="95"/>
      <c r="F1042" s="305"/>
      <c r="G1042" s="299"/>
      <c r="H1042" s="299"/>
      <c r="I1042" s="303"/>
      <c r="J1042" s="300"/>
      <c r="K1042" s="299"/>
      <c r="L1042" s="299"/>
      <c r="M1042" s="26"/>
      <c r="N1042" s="22" t="s">
        <v>836</v>
      </c>
      <c r="O1042" s="22" t="s">
        <v>416</v>
      </c>
      <c r="P1042" s="240">
        <v>79</v>
      </c>
    </row>
    <row r="1043" spans="2:16" ht="11.25" customHeight="1">
      <c r="B1043" s="305"/>
      <c r="C1043" s="75"/>
      <c r="D1043" s="95"/>
      <c r="E1043" s="95"/>
      <c r="F1043" s="305"/>
      <c r="G1043" s="299"/>
      <c r="H1043" s="299"/>
      <c r="I1043" s="303"/>
      <c r="J1043" s="300"/>
      <c r="K1043" s="299"/>
      <c r="L1043" s="299"/>
      <c r="M1043" s="26"/>
      <c r="N1043" s="22" t="s">
        <v>836</v>
      </c>
      <c r="O1043" s="22" t="s">
        <v>416</v>
      </c>
      <c r="P1043" s="240">
        <v>387</v>
      </c>
    </row>
    <row r="1044" spans="2:16" ht="11.25" customHeight="1">
      <c r="B1044" s="305"/>
      <c r="C1044" s="75"/>
      <c r="D1044" s="95"/>
      <c r="E1044" s="95"/>
      <c r="F1044" s="305"/>
      <c r="G1044" s="299"/>
      <c r="H1044" s="299"/>
      <c r="I1044" s="303"/>
      <c r="J1044" s="300"/>
      <c r="K1044" s="299"/>
      <c r="L1044" s="299"/>
      <c r="M1044" s="26"/>
      <c r="N1044" s="22" t="s">
        <v>836</v>
      </c>
      <c r="O1044" s="22" t="s">
        <v>416</v>
      </c>
      <c r="P1044" s="240">
        <v>53</v>
      </c>
    </row>
    <row r="1045" spans="2:16" ht="11.25" customHeight="1">
      <c r="B1045" s="305"/>
      <c r="C1045" s="75"/>
      <c r="D1045" s="95"/>
      <c r="E1045" s="95"/>
      <c r="F1045" s="305"/>
      <c r="G1045" s="299"/>
      <c r="H1045" s="299"/>
      <c r="I1045" s="303"/>
      <c r="J1045" s="300"/>
      <c r="K1045" s="299"/>
      <c r="L1045" s="299"/>
      <c r="M1045" s="26"/>
      <c r="N1045" s="22" t="s">
        <v>836</v>
      </c>
      <c r="O1045" s="22" t="s">
        <v>416</v>
      </c>
      <c r="P1045" s="240">
        <v>502</v>
      </c>
    </row>
    <row r="1046" spans="2:16" ht="11.25" customHeight="1">
      <c r="B1046" s="305"/>
      <c r="C1046" s="75"/>
      <c r="D1046" s="95"/>
      <c r="E1046" s="95"/>
      <c r="F1046" s="305"/>
      <c r="G1046" s="299"/>
      <c r="H1046" s="299"/>
      <c r="I1046" s="303"/>
      <c r="J1046" s="300"/>
      <c r="K1046" s="299"/>
      <c r="L1046" s="299"/>
      <c r="M1046" s="26"/>
      <c r="N1046" s="22" t="s">
        <v>836</v>
      </c>
      <c r="O1046" s="22" t="s">
        <v>416</v>
      </c>
      <c r="P1046" s="240">
        <v>1</v>
      </c>
    </row>
    <row r="1047" spans="2:16" ht="11.25" customHeight="1">
      <c r="B1047" s="305"/>
      <c r="C1047" s="75"/>
      <c r="D1047" s="95"/>
      <c r="E1047" s="95"/>
      <c r="F1047" s="305"/>
      <c r="G1047" s="299"/>
      <c r="H1047" s="299"/>
      <c r="I1047" s="303"/>
      <c r="J1047" s="300"/>
      <c r="K1047" s="299"/>
      <c r="L1047" s="299"/>
      <c r="M1047" s="26"/>
      <c r="N1047" s="22" t="s">
        <v>836</v>
      </c>
      <c r="O1047" s="22" t="s">
        <v>416</v>
      </c>
      <c r="P1047" s="240">
        <v>247</v>
      </c>
    </row>
    <row r="1048" spans="2:16" ht="11.25" customHeight="1">
      <c r="B1048" s="305"/>
      <c r="C1048" s="75"/>
      <c r="D1048" s="95"/>
      <c r="E1048" s="95"/>
      <c r="F1048" s="305"/>
      <c r="G1048" s="299"/>
      <c r="H1048" s="299"/>
      <c r="I1048" s="303"/>
      <c r="J1048" s="300"/>
      <c r="K1048" s="299"/>
      <c r="L1048" s="299"/>
      <c r="M1048" s="26"/>
      <c r="N1048" s="22" t="s">
        <v>836</v>
      </c>
      <c r="O1048" s="22" t="s">
        <v>416</v>
      </c>
      <c r="P1048" s="240">
        <v>23</v>
      </c>
    </row>
    <row r="1049" spans="2:16" ht="11.25" customHeight="1">
      <c r="B1049" s="305"/>
      <c r="C1049" s="75"/>
      <c r="D1049" s="95"/>
      <c r="E1049" s="95"/>
      <c r="F1049" s="305"/>
      <c r="G1049" s="299"/>
      <c r="H1049" s="299"/>
      <c r="I1049" s="303"/>
      <c r="J1049" s="300"/>
      <c r="K1049" s="299"/>
      <c r="L1049" s="299"/>
      <c r="M1049" s="26"/>
      <c r="N1049" s="22" t="s">
        <v>836</v>
      </c>
      <c r="O1049" s="22" t="s">
        <v>416</v>
      </c>
      <c r="P1049" s="240">
        <v>385</v>
      </c>
    </row>
    <row r="1050" spans="2:16" ht="11.25" customHeight="1">
      <c r="B1050" s="305"/>
      <c r="C1050" s="75"/>
      <c r="D1050" s="95"/>
      <c r="E1050" s="95"/>
      <c r="F1050" s="305"/>
      <c r="G1050" s="299"/>
      <c r="H1050" s="299"/>
      <c r="I1050" s="303"/>
      <c r="J1050" s="300"/>
      <c r="K1050" s="299"/>
      <c r="L1050" s="299"/>
      <c r="M1050" s="26"/>
      <c r="N1050" s="22" t="s">
        <v>836</v>
      </c>
      <c r="O1050" s="22" t="s">
        <v>416</v>
      </c>
      <c r="P1050" s="240">
        <v>631</v>
      </c>
    </row>
    <row r="1051" spans="2:16" ht="11.25" customHeight="1">
      <c r="B1051" s="305"/>
      <c r="C1051" s="75"/>
      <c r="D1051" s="95"/>
      <c r="E1051" s="95"/>
      <c r="F1051" s="305"/>
      <c r="G1051" s="299"/>
      <c r="H1051" s="299"/>
      <c r="I1051" s="303"/>
      <c r="J1051" s="300"/>
      <c r="K1051" s="299"/>
      <c r="L1051" s="299"/>
      <c r="M1051" s="26"/>
      <c r="N1051" s="22" t="s">
        <v>836</v>
      </c>
      <c r="O1051" s="22" t="s">
        <v>416</v>
      </c>
      <c r="P1051" s="240">
        <v>1190</v>
      </c>
    </row>
    <row r="1052" spans="2:16" ht="11.25" customHeight="1">
      <c r="B1052" s="305"/>
      <c r="C1052" s="75"/>
      <c r="D1052" s="95"/>
      <c r="E1052" s="95"/>
      <c r="F1052" s="305"/>
      <c r="G1052" s="299"/>
      <c r="H1052" s="299"/>
      <c r="I1052" s="303"/>
      <c r="J1052" s="300"/>
      <c r="K1052" s="299"/>
      <c r="L1052" s="299"/>
      <c r="M1052" s="26"/>
      <c r="N1052" s="22" t="s">
        <v>836</v>
      </c>
      <c r="O1052" s="22" t="s">
        <v>416</v>
      </c>
      <c r="P1052" s="240">
        <v>354</v>
      </c>
    </row>
    <row r="1053" spans="2:16" ht="11.25" customHeight="1">
      <c r="B1053" s="305"/>
      <c r="C1053" s="75"/>
      <c r="D1053" s="95"/>
      <c r="E1053" s="95"/>
      <c r="F1053" s="305"/>
      <c r="G1053" s="299"/>
      <c r="H1053" s="299"/>
      <c r="I1053" s="303"/>
      <c r="J1053" s="300"/>
      <c r="K1053" s="299"/>
      <c r="L1053" s="299"/>
      <c r="M1053" s="26"/>
      <c r="N1053" s="22" t="s">
        <v>836</v>
      </c>
      <c r="O1053" s="22" t="s">
        <v>416</v>
      </c>
      <c r="P1053" s="240">
        <v>104</v>
      </c>
    </row>
    <row r="1054" spans="2:16" ht="11.25" customHeight="1">
      <c r="B1054" s="305"/>
      <c r="C1054" s="75"/>
      <c r="D1054" s="95"/>
      <c r="E1054" s="95"/>
      <c r="F1054" s="305"/>
      <c r="G1054" s="299"/>
      <c r="H1054" s="299"/>
      <c r="I1054" s="303"/>
      <c r="J1054" s="300"/>
      <c r="K1054" s="299"/>
      <c r="L1054" s="299"/>
      <c r="M1054" s="26"/>
      <c r="N1054" s="22" t="s">
        <v>836</v>
      </c>
      <c r="O1054" s="22" t="s">
        <v>416</v>
      </c>
      <c r="P1054" s="240">
        <v>1163</v>
      </c>
    </row>
    <row r="1055" spans="2:16" ht="11.25" customHeight="1">
      <c r="B1055" s="305"/>
      <c r="C1055" s="75"/>
      <c r="D1055" s="95"/>
      <c r="E1055" s="95"/>
      <c r="F1055" s="305"/>
      <c r="G1055" s="299"/>
      <c r="H1055" s="299"/>
      <c r="I1055" s="303"/>
      <c r="J1055" s="300"/>
      <c r="K1055" s="299"/>
      <c r="L1055" s="299"/>
      <c r="M1055" s="26"/>
      <c r="N1055" s="22" t="s">
        <v>836</v>
      </c>
      <c r="O1055" s="22" t="s">
        <v>416</v>
      </c>
      <c r="P1055" s="240">
        <v>294</v>
      </c>
    </row>
    <row r="1056" spans="2:16" ht="11.25" customHeight="1">
      <c r="B1056" s="305"/>
      <c r="C1056" s="75"/>
      <c r="D1056" s="95"/>
      <c r="E1056" s="95"/>
      <c r="F1056" s="305"/>
      <c r="G1056" s="299"/>
      <c r="H1056" s="299"/>
      <c r="I1056" s="303"/>
      <c r="J1056" s="300"/>
      <c r="K1056" s="299"/>
      <c r="L1056" s="299"/>
      <c r="M1056" s="26"/>
      <c r="N1056" s="22" t="s">
        <v>836</v>
      </c>
      <c r="O1056" s="22" t="s">
        <v>416</v>
      </c>
      <c r="P1056" s="240">
        <v>83</v>
      </c>
    </row>
    <row r="1057" spans="2:16" ht="11.25" customHeight="1">
      <c r="B1057" s="305"/>
      <c r="C1057" s="75"/>
      <c r="D1057" s="95"/>
      <c r="E1057" s="95"/>
      <c r="F1057" s="305"/>
      <c r="G1057" s="299"/>
      <c r="H1057" s="299"/>
      <c r="I1057" s="303"/>
      <c r="J1057" s="300"/>
      <c r="K1057" s="299"/>
      <c r="L1057" s="299"/>
      <c r="M1057" s="26"/>
      <c r="N1057" s="22" t="s">
        <v>836</v>
      </c>
      <c r="O1057" s="22" t="s">
        <v>416</v>
      </c>
      <c r="P1057" s="240">
        <v>970</v>
      </c>
    </row>
    <row r="1058" spans="2:16" ht="11.25" customHeight="1">
      <c r="B1058" s="305"/>
      <c r="C1058" s="75"/>
      <c r="D1058" s="95"/>
      <c r="E1058" s="95"/>
      <c r="F1058" s="305"/>
      <c r="G1058" s="299"/>
      <c r="H1058" s="299"/>
      <c r="I1058" s="303"/>
      <c r="J1058" s="300"/>
      <c r="K1058" s="299"/>
      <c r="L1058" s="299"/>
      <c r="M1058" s="26"/>
      <c r="N1058" s="22" t="s">
        <v>836</v>
      </c>
      <c r="O1058" s="22" t="s">
        <v>416</v>
      </c>
      <c r="P1058" s="240">
        <v>93</v>
      </c>
    </row>
    <row r="1059" spans="2:16" ht="11.25" customHeight="1">
      <c r="B1059" s="305"/>
      <c r="C1059" s="75"/>
      <c r="D1059" s="95"/>
      <c r="E1059" s="95"/>
      <c r="F1059" s="305"/>
      <c r="G1059" s="299"/>
      <c r="H1059" s="299"/>
      <c r="I1059" s="303"/>
      <c r="J1059" s="300"/>
      <c r="K1059" s="299"/>
      <c r="L1059" s="299"/>
      <c r="M1059" s="26"/>
      <c r="N1059" s="22" t="s">
        <v>836</v>
      </c>
      <c r="O1059" s="22" t="s">
        <v>416</v>
      </c>
      <c r="P1059" s="240">
        <v>1063</v>
      </c>
    </row>
    <row r="1060" spans="2:16" ht="11.25" customHeight="1">
      <c r="B1060" s="305"/>
      <c r="C1060" s="75"/>
      <c r="D1060" s="95"/>
      <c r="E1060" s="95"/>
      <c r="F1060" s="305"/>
      <c r="G1060" s="299"/>
      <c r="H1060" s="299"/>
      <c r="I1060" s="303"/>
      <c r="J1060" s="300"/>
      <c r="K1060" s="299"/>
      <c r="L1060" s="299"/>
      <c r="M1060" s="26"/>
      <c r="N1060" s="22" t="s">
        <v>836</v>
      </c>
      <c r="O1060" s="22" t="s">
        <v>416</v>
      </c>
      <c r="P1060" s="240">
        <v>712</v>
      </c>
    </row>
    <row r="1061" spans="2:16" ht="11.25" customHeight="1">
      <c r="B1061" s="305"/>
      <c r="C1061" s="75"/>
      <c r="D1061" s="95"/>
      <c r="E1061" s="95"/>
      <c r="F1061" s="305"/>
      <c r="G1061" s="299"/>
      <c r="H1061" s="299"/>
      <c r="I1061" s="303"/>
      <c r="J1061" s="300"/>
      <c r="K1061" s="299"/>
      <c r="L1061" s="299"/>
      <c r="M1061" s="26"/>
      <c r="N1061" s="22" t="s">
        <v>836</v>
      </c>
      <c r="O1061" s="22" t="s">
        <v>416</v>
      </c>
      <c r="P1061" s="240">
        <v>493</v>
      </c>
    </row>
    <row r="1062" spans="2:16" ht="11.25" customHeight="1">
      <c r="B1062" s="305"/>
      <c r="C1062" s="75"/>
      <c r="D1062" s="95"/>
      <c r="E1062" s="95"/>
      <c r="F1062" s="305"/>
      <c r="G1062" s="299"/>
      <c r="H1062" s="299"/>
      <c r="I1062" s="303"/>
      <c r="J1062" s="300"/>
      <c r="K1062" s="299"/>
      <c r="L1062" s="299"/>
      <c r="M1062" s="26"/>
      <c r="N1062" s="22" t="s">
        <v>836</v>
      </c>
      <c r="O1062" s="22" t="s">
        <v>416</v>
      </c>
      <c r="P1062" s="240">
        <v>1791.10391888</v>
      </c>
    </row>
    <row r="1063" spans="2:16" ht="11.25" customHeight="1">
      <c r="B1063" s="305"/>
      <c r="C1063" s="75"/>
      <c r="D1063" s="95"/>
      <c r="E1063" s="95"/>
      <c r="F1063" s="305"/>
      <c r="G1063" s="299"/>
      <c r="H1063" s="299"/>
      <c r="I1063" s="303"/>
      <c r="J1063" s="300"/>
      <c r="K1063" s="299"/>
      <c r="L1063" s="299"/>
      <c r="M1063" s="26"/>
      <c r="N1063" s="22" t="s">
        <v>836</v>
      </c>
      <c r="O1063" s="22" t="s">
        <v>416</v>
      </c>
      <c r="P1063" s="240">
        <v>1962.6823078</v>
      </c>
    </row>
    <row r="1064" spans="2:16" ht="11.25" customHeight="1">
      <c r="B1064" s="305"/>
      <c r="C1064" s="75"/>
      <c r="D1064" s="95"/>
      <c r="E1064" s="95"/>
      <c r="F1064" s="305"/>
      <c r="G1064" s="299"/>
      <c r="H1064" s="299"/>
      <c r="I1064" s="303"/>
      <c r="J1064" s="300"/>
      <c r="K1064" s="299"/>
      <c r="L1064" s="299"/>
      <c r="M1064" s="26"/>
      <c r="N1064" s="22" t="s">
        <v>836</v>
      </c>
      <c r="O1064" s="22" t="s">
        <v>416</v>
      </c>
      <c r="P1064" s="240">
        <v>2490.02557974</v>
      </c>
    </row>
    <row r="1065" spans="2:16" ht="11.25" customHeight="1">
      <c r="B1065" s="305"/>
      <c r="C1065" s="75"/>
      <c r="D1065" s="95"/>
      <c r="E1065" s="95"/>
      <c r="F1065" s="305"/>
      <c r="G1065" s="299"/>
      <c r="H1065" s="299"/>
      <c r="I1065" s="303"/>
      <c r="J1065" s="300"/>
      <c r="K1065" s="299"/>
      <c r="L1065" s="299"/>
      <c r="M1065" s="26"/>
      <c r="N1065" s="22" t="s">
        <v>836</v>
      </c>
      <c r="O1065" s="22" t="s">
        <v>416</v>
      </c>
      <c r="P1065" s="240">
        <v>316.01053510000003</v>
      </c>
    </row>
    <row r="1066" spans="2:16" ht="11.25" customHeight="1">
      <c r="B1066" s="305"/>
      <c r="C1066" s="75"/>
      <c r="D1066" s="95"/>
      <c r="E1066" s="95"/>
      <c r="F1066" s="305"/>
      <c r="G1066" s="299"/>
      <c r="H1066" s="299"/>
      <c r="I1066" s="303"/>
      <c r="J1066" s="300"/>
      <c r="K1066" s="299"/>
      <c r="L1066" s="299"/>
      <c r="M1066" s="26"/>
      <c r="N1066" s="22" t="s">
        <v>836</v>
      </c>
      <c r="O1066" s="22" t="s">
        <v>416</v>
      </c>
      <c r="P1066" s="240">
        <v>594.57822859999999</v>
      </c>
    </row>
    <row r="1067" spans="2:16" ht="11.25" customHeight="1">
      <c r="B1067" s="305"/>
      <c r="C1067" s="75"/>
      <c r="D1067" s="95"/>
      <c r="E1067" s="95"/>
      <c r="F1067" s="305"/>
      <c r="G1067" s="299"/>
      <c r="H1067" s="299"/>
      <c r="I1067" s="303"/>
      <c r="J1067" s="300"/>
      <c r="K1067" s="299"/>
      <c r="L1067" s="299"/>
      <c r="M1067" s="26"/>
      <c r="N1067" s="22" t="s">
        <v>836</v>
      </c>
      <c r="O1067" s="22" t="s">
        <v>416</v>
      </c>
      <c r="P1067" s="240">
        <v>339.97172267500002</v>
      </c>
    </row>
    <row r="1068" spans="2:16" ht="11.25" customHeight="1">
      <c r="B1068" s="305"/>
      <c r="C1068" s="75"/>
      <c r="D1068" s="95"/>
      <c r="E1068" s="95"/>
      <c r="F1068" s="305"/>
      <c r="G1068" s="299"/>
      <c r="H1068" s="299"/>
      <c r="I1068" s="303"/>
      <c r="J1068" s="300"/>
      <c r="K1068" s="299"/>
      <c r="L1068" s="299"/>
      <c r="M1068" s="26"/>
      <c r="N1068" s="22" t="s">
        <v>836</v>
      </c>
      <c r="O1068" s="22" t="s">
        <v>416</v>
      </c>
      <c r="P1068" s="240">
        <v>2014.0389886200001</v>
      </c>
    </row>
    <row r="1069" spans="2:16" ht="11.25" customHeight="1">
      <c r="B1069" s="305"/>
      <c r="C1069" s="75"/>
      <c r="D1069" s="95"/>
      <c r="E1069" s="95"/>
      <c r="F1069" s="305"/>
      <c r="G1069" s="299"/>
      <c r="H1069" s="299"/>
      <c r="I1069" s="303"/>
      <c r="J1069" s="300"/>
      <c r="K1069" s="299"/>
      <c r="L1069" s="299"/>
      <c r="M1069" s="26"/>
      <c r="N1069" s="22" t="s">
        <v>836</v>
      </c>
      <c r="O1069" s="22" t="s">
        <v>416</v>
      </c>
      <c r="P1069" s="240">
        <v>789.88724508500002</v>
      </c>
    </row>
    <row r="1070" spans="2:16" ht="11.25" customHeight="1">
      <c r="B1070" s="305"/>
      <c r="C1070" s="75"/>
      <c r="D1070" s="95"/>
      <c r="E1070" s="95"/>
      <c r="F1070" s="305"/>
      <c r="G1070" s="299"/>
      <c r="H1070" s="299"/>
      <c r="I1070" s="303"/>
      <c r="J1070" s="300"/>
      <c r="K1070" s="299"/>
      <c r="L1070" s="299"/>
      <c r="M1070" s="26"/>
      <c r="N1070" s="22" t="s">
        <v>836</v>
      </c>
      <c r="O1070" s="22" t="s">
        <v>416</v>
      </c>
      <c r="P1070" s="240">
        <v>45.972242599799998</v>
      </c>
    </row>
    <row r="1071" spans="2:16" ht="11.25" customHeight="1">
      <c r="B1071" s="305"/>
      <c r="C1071" s="75"/>
      <c r="D1071" s="95"/>
      <c r="E1071" s="95"/>
      <c r="F1071" s="305"/>
      <c r="G1071" s="299"/>
      <c r="H1071" s="299"/>
      <c r="I1071" s="303"/>
      <c r="J1071" s="300"/>
      <c r="K1071" s="299"/>
      <c r="L1071" s="299"/>
      <c r="M1071" s="26"/>
      <c r="N1071" s="22" t="s">
        <v>836</v>
      </c>
      <c r="O1071" s="22" t="s">
        <v>416</v>
      </c>
      <c r="P1071" s="240">
        <v>553.42297687899998</v>
      </c>
    </row>
    <row r="1072" spans="2:16" ht="11.25" customHeight="1">
      <c r="B1072" s="305"/>
      <c r="C1072" s="75"/>
      <c r="D1072" s="95"/>
      <c r="E1072" s="95"/>
      <c r="F1072" s="305"/>
      <c r="G1072" s="299"/>
      <c r="H1072" s="299"/>
      <c r="I1072" s="303"/>
      <c r="J1072" s="300"/>
      <c r="K1072" s="299"/>
      <c r="L1072" s="299"/>
      <c r="M1072" s="26"/>
      <c r="N1072" s="22" t="s">
        <v>836</v>
      </c>
      <c r="O1072" s="22" t="s">
        <v>416</v>
      </c>
      <c r="P1072" s="240">
        <v>449.75107298099999</v>
      </c>
    </row>
    <row r="1073" spans="2:16" ht="11.25" customHeight="1">
      <c r="B1073" s="305"/>
      <c r="C1073" s="75"/>
      <c r="D1073" s="95"/>
      <c r="E1073" s="95"/>
      <c r="F1073" s="305"/>
      <c r="G1073" s="299"/>
      <c r="H1073" s="299"/>
      <c r="I1073" s="303"/>
      <c r="J1073" s="300"/>
      <c r="K1073" s="299"/>
      <c r="L1073" s="299"/>
      <c r="M1073" s="26"/>
      <c r="N1073" s="22" t="s">
        <v>836</v>
      </c>
      <c r="O1073" s="22" t="s">
        <v>416</v>
      </c>
      <c r="P1073" s="240">
        <v>848.75295609499994</v>
      </c>
    </row>
    <row r="1074" spans="2:16" ht="11.25" customHeight="1">
      <c r="B1074" s="305"/>
      <c r="C1074" s="75"/>
      <c r="D1074" s="95"/>
      <c r="E1074" s="95"/>
      <c r="F1074" s="305"/>
      <c r="G1074" s="299"/>
      <c r="H1074" s="299"/>
      <c r="I1074" s="303"/>
      <c r="J1074" s="300"/>
      <c r="K1074" s="299"/>
      <c r="L1074" s="299"/>
      <c r="M1074" s="26"/>
      <c r="N1074" s="22" t="s">
        <v>836</v>
      </c>
      <c r="O1074" s="22" t="s">
        <v>416</v>
      </c>
      <c r="P1074" s="240">
        <v>112.18467498</v>
      </c>
    </row>
    <row r="1075" spans="2:16" ht="11.25" customHeight="1">
      <c r="B1075" s="305"/>
      <c r="C1075" s="75"/>
      <c r="D1075" s="95"/>
      <c r="E1075" s="95"/>
      <c r="F1075" s="305"/>
      <c r="G1075" s="299"/>
      <c r="H1075" s="299"/>
      <c r="I1075" s="303"/>
      <c r="J1075" s="300"/>
      <c r="K1075" s="299"/>
      <c r="L1075" s="299"/>
      <c r="M1075" s="26"/>
      <c r="N1075" s="22" t="s">
        <v>836</v>
      </c>
      <c r="O1075" s="22" t="s">
        <v>416</v>
      </c>
      <c r="P1075" s="240">
        <v>241.256314355</v>
      </c>
    </row>
    <row r="1076" spans="2:16" ht="11.25" customHeight="1">
      <c r="B1076" s="305"/>
      <c r="C1076" s="75"/>
      <c r="D1076" s="95"/>
      <c r="E1076" s="95"/>
      <c r="F1076" s="305"/>
      <c r="G1076" s="299"/>
      <c r="H1076" s="299"/>
      <c r="I1076" s="303"/>
      <c r="J1076" s="300"/>
      <c r="K1076" s="299"/>
      <c r="L1076" s="299"/>
      <c r="M1076" s="26"/>
      <c r="N1076" s="22" t="s">
        <v>836</v>
      </c>
      <c r="O1076" s="22" t="s">
        <v>416</v>
      </c>
      <c r="P1076" s="240">
        <v>1554.9796196100001</v>
      </c>
    </row>
    <row r="1077" spans="2:16" ht="11.25" customHeight="1">
      <c r="B1077" s="305"/>
      <c r="C1077" s="75"/>
      <c r="D1077" s="95"/>
      <c r="E1077" s="95"/>
      <c r="F1077" s="305"/>
      <c r="G1077" s="299"/>
      <c r="H1077" s="299"/>
      <c r="I1077" s="303"/>
      <c r="J1077" s="300"/>
      <c r="K1077" s="299"/>
      <c r="L1077" s="299"/>
      <c r="M1077" s="26"/>
      <c r="N1077" s="22" t="s">
        <v>836</v>
      </c>
      <c r="O1077" s="22" t="s">
        <v>416</v>
      </c>
      <c r="P1077" s="240">
        <v>271.261697325</v>
      </c>
    </row>
    <row r="1078" spans="2:16" ht="11.25" customHeight="1">
      <c r="B1078" s="305"/>
      <c r="C1078" s="75"/>
      <c r="D1078" s="95"/>
      <c r="E1078" s="95"/>
      <c r="F1078" s="305"/>
      <c r="G1078" s="299"/>
      <c r="H1078" s="299"/>
      <c r="I1078" s="303"/>
      <c r="J1078" s="300"/>
      <c r="K1078" s="299"/>
      <c r="L1078" s="299"/>
      <c r="M1078" s="26"/>
      <c r="N1078" s="22" t="s">
        <v>836</v>
      </c>
      <c r="O1078" s="22" t="s">
        <v>416</v>
      </c>
      <c r="P1078" s="240">
        <v>68.346054659700002</v>
      </c>
    </row>
    <row r="1079" spans="2:16" ht="11.25" customHeight="1">
      <c r="B1079" s="305"/>
      <c r="C1079" s="75"/>
      <c r="D1079" s="95"/>
      <c r="E1079" s="95"/>
      <c r="F1079" s="305"/>
      <c r="G1079" s="299"/>
      <c r="H1079" s="299"/>
      <c r="I1079" s="303"/>
      <c r="J1079" s="300"/>
      <c r="K1079" s="299"/>
      <c r="L1079" s="299"/>
      <c r="M1079" s="26"/>
      <c r="N1079" s="22" t="s">
        <v>836</v>
      </c>
      <c r="O1079" s="22" t="s">
        <v>416</v>
      </c>
      <c r="P1079" s="240">
        <v>1939.81688624</v>
      </c>
    </row>
    <row r="1080" spans="2:16" ht="11.25" customHeight="1">
      <c r="B1080" s="305"/>
      <c r="C1080" s="75"/>
      <c r="D1080" s="95"/>
      <c r="E1080" s="95"/>
      <c r="F1080" s="305"/>
      <c r="G1080" s="299"/>
      <c r="H1080" s="299"/>
      <c r="I1080" s="303"/>
      <c r="J1080" s="300"/>
      <c r="K1080" s="299"/>
      <c r="L1080" s="299"/>
      <c r="M1080" s="26"/>
      <c r="N1080" s="22" t="s">
        <v>836</v>
      </c>
      <c r="O1080" s="22" t="s">
        <v>416</v>
      </c>
      <c r="P1080" s="240">
        <v>1784.7067438300001</v>
      </c>
    </row>
    <row r="1081" spans="2:16" ht="11.25" customHeight="1">
      <c r="B1081" s="305"/>
      <c r="C1081" s="75"/>
      <c r="D1081" s="95"/>
      <c r="E1081" s="95"/>
      <c r="F1081" s="305"/>
      <c r="G1081" s="299"/>
      <c r="H1081" s="299"/>
      <c r="I1081" s="303"/>
      <c r="J1081" s="300"/>
      <c r="K1081" s="299"/>
      <c r="L1081" s="299"/>
      <c r="M1081" s="26"/>
      <c r="N1081" s="22" t="s">
        <v>836</v>
      </c>
      <c r="O1081" s="22" t="s">
        <v>416</v>
      </c>
      <c r="P1081" s="240">
        <v>32.859188919899999</v>
      </c>
    </row>
    <row r="1082" spans="2:16" ht="11.25" customHeight="1">
      <c r="B1082" s="305"/>
      <c r="C1082" s="75"/>
      <c r="D1082" s="95"/>
      <c r="E1082" s="95"/>
      <c r="F1082" s="305"/>
      <c r="G1082" s="299"/>
      <c r="H1082" s="299"/>
      <c r="I1082" s="303"/>
      <c r="J1082" s="300"/>
      <c r="K1082" s="299"/>
      <c r="L1082" s="299"/>
      <c r="M1082" s="26"/>
      <c r="N1082" s="22" t="s">
        <v>836</v>
      </c>
      <c r="O1082" s="22" t="s">
        <v>416</v>
      </c>
      <c r="P1082" s="240">
        <v>747.20166732999996</v>
      </c>
    </row>
    <row r="1083" spans="2:16" ht="11.25" customHeight="1">
      <c r="B1083" s="305"/>
      <c r="C1083" s="75"/>
      <c r="D1083" s="95"/>
      <c r="E1083" s="95"/>
      <c r="F1083" s="305"/>
      <c r="G1083" s="299"/>
      <c r="H1083" s="299"/>
      <c r="I1083" s="303"/>
      <c r="J1083" s="300"/>
      <c r="K1083" s="299"/>
      <c r="L1083" s="299"/>
      <c r="M1083" s="26"/>
      <c r="N1083" s="22" t="s">
        <v>836</v>
      </c>
      <c r="O1083" s="22" t="s">
        <v>416</v>
      </c>
      <c r="P1083" s="240">
        <v>218.45859358999999</v>
      </c>
    </row>
    <row r="1084" spans="2:16" ht="11.25" customHeight="1">
      <c r="B1084" s="305"/>
      <c r="C1084" s="75"/>
      <c r="D1084" s="95"/>
      <c r="E1084" s="95"/>
      <c r="F1084" s="305"/>
      <c r="G1084" s="299"/>
      <c r="H1084" s="299"/>
      <c r="I1084" s="303"/>
      <c r="J1084" s="300"/>
      <c r="K1084" s="299"/>
      <c r="L1084" s="299"/>
      <c r="M1084" s="26"/>
      <c r="N1084" s="22" t="s">
        <v>836</v>
      </c>
      <c r="O1084" s="22" t="s">
        <v>416</v>
      </c>
      <c r="P1084" s="240">
        <v>217.608699535</v>
      </c>
    </row>
    <row r="1085" spans="2:16" ht="11.25" customHeight="1">
      <c r="B1085" s="305"/>
      <c r="C1085" s="75"/>
      <c r="D1085" s="95"/>
      <c r="E1085" s="95"/>
      <c r="F1085" s="305"/>
      <c r="G1085" s="299"/>
      <c r="H1085" s="299"/>
      <c r="I1085" s="303"/>
      <c r="J1085" s="300"/>
      <c r="K1085" s="299"/>
      <c r="L1085" s="299"/>
      <c r="M1085" s="26"/>
      <c r="N1085" s="22" t="s">
        <v>836</v>
      </c>
      <c r="O1085" s="22" t="s">
        <v>416</v>
      </c>
      <c r="P1085" s="240">
        <v>161.51512614500001</v>
      </c>
    </row>
    <row r="1086" spans="2:16" ht="11.25" customHeight="1">
      <c r="B1086" s="305"/>
      <c r="C1086" s="75"/>
      <c r="D1086" s="95"/>
      <c r="E1086" s="95"/>
      <c r="F1086" s="305"/>
      <c r="G1086" s="299"/>
      <c r="H1086" s="299"/>
      <c r="I1086" s="303"/>
      <c r="J1086" s="300"/>
      <c r="K1086" s="299"/>
      <c r="L1086" s="299"/>
      <c r="M1086" s="26"/>
      <c r="N1086" s="22" t="s">
        <v>836</v>
      </c>
      <c r="O1086" s="22" t="s">
        <v>416</v>
      </c>
      <c r="P1086" s="240">
        <v>318.23818284499998</v>
      </c>
    </row>
    <row r="1087" spans="2:16" ht="11.25" customHeight="1">
      <c r="B1087" s="305"/>
      <c r="C1087" s="75"/>
      <c r="D1087" s="95"/>
      <c r="E1087" s="95"/>
      <c r="F1087" s="305"/>
      <c r="G1087" s="299"/>
      <c r="H1087" s="299"/>
      <c r="I1087" s="303"/>
      <c r="J1087" s="300"/>
      <c r="K1087" s="299"/>
      <c r="L1087" s="299"/>
      <c r="M1087" s="26"/>
      <c r="N1087" s="22" t="s">
        <v>836</v>
      </c>
      <c r="O1087" s="22" t="s">
        <v>416</v>
      </c>
      <c r="P1087" s="240">
        <v>67.440427429799996</v>
      </c>
    </row>
    <row r="1088" spans="2:16" ht="11.25" customHeight="1">
      <c r="B1088" s="305"/>
      <c r="C1088" s="75"/>
      <c r="D1088" s="95"/>
      <c r="E1088" s="95"/>
      <c r="F1088" s="305"/>
      <c r="G1088" s="299"/>
      <c r="H1088" s="299"/>
      <c r="I1088" s="303"/>
      <c r="J1088" s="300"/>
      <c r="K1088" s="299"/>
      <c r="L1088" s="299"/>
      <c r="M1088" s="26"/>
      <c r="N1088" s="22" t="s">
        <v>836</v>
      </c>
      <c r="O1088" s="22" t="s">
        <v>416</v>
      </c>
      <c r="P1088" s="240">
        <v>1031.63336323</v>
      </c>
    </row>
    <row r="1089" spans="2:16" ht="11.25" customHeight="1">
      <c r="B1089" s="305"/>
      <c r="C1089" s="75"/>
      <c r="D1089" s="95"/>
      <c r="E1089" s="95"/>
      <c r="F1089" s="305"/>
      <c r="G1089" s="299"/>
      <c r="H1089" s="299"/>
      <c r="I1089" s="303"/>
      <c r="J1089" s="300"/>
      <c r="K1089" s="299"/>
      <c r="L1089" s="299"/>
      <c r="M1089" s="26"/>
      <c r="N1089" s="22" t="s">
        <v>836</v>
      </c>
      <c r="O1089" s="22" t="s">
        <v>416</v>
      </c>
      <c r="P1089" s="240">
        <v>701.21785353400003</v>
      </c>
    </row>
    <row r="1090" spans="2:16" ht="11.25" customHeight="1">
      <c r="B1090" s="305"/>
      <c r="C1090" s="75"/>
      <c r="D1090" s="95"/>
      <c r="E1090" s="95"/>
      <c r="F1090" s="305"/>
      <c r="G1090" s="299"/>
      <c r="H1090" s="299"/>
      <c r="I1090" s="303"/>
      <c r="J1090" s="300"/>
      <c r="K1090" s="299"/>
      <c r="L1090" s="299"/>
      <c r="M1090" s="26"/>
      <c r="N1090" s="22" t="s">
        <v>836</v>
      </c>
      <c r="O1090" s="22" t="s">
        <v>416</v>
      </c>
      <c r="P1090" s="240">
        <v>165.76724512499999</v>
      </c>
    </row>
    <row r="1091" spans="2:16" ht="11.25" customHeight="1">
      <c r="B1091" s="305"/>
      <c r="C1091" s="75"/>
      <c r="D1091" s="95"/>
      <c r="E1091" s="95"/>
      <c r="F1091" s="305"/>
      <c r="G1091" s="299"/>
      <c r="H1091" s="299"/>
      <c r="I1091" s="303"/>
      <c r="J1091" s="300"/>
      <c r="K1091" s="299"/>
      <c r="L1091" s="299"/>
      <c r="M1091" s="26"/>
      <c r="N1091" s="22" t="s">
        <v>836</v>
      </c>
      <c r="O1091" s="22" t="s">
        <v>416</v>
      </c>
      <c r="P1091" s="240">
        <v>339.95523032400001</v>
      </c>
    </row>
    <row r="1092" spans="2:16" ht="11.25" customHeight="1">
      <c r="B1092" s="305"/>
      <c r="C1092" s="75"/>
      <c r="D1092" s="95"/>
      <c r="E1092" s="95"/>
      <c r="F1092" s="305"/>
      <c r="G1092" s="299"/>
      <c r="H1092" s="299"/>
      <c r="I1092" s="303"/>
      <c r="J1092" s="300"/>
      <c r="K1092" s="299"/>
      <c r="L1092" s="299"/>
      <c r="M1092" s="26"/>
      <c r="N1092" s="22" t="s">
        <v>836</v>
      </c>
      <c r="O1092" s="22" t="s">
        <v>416</v>
      </c>
      <c r="P1092" s="240">
        <v>175.69925446400001</v>
      </c>
    </row>
    <row r="1093" spans="2:16" ht="11.25" customHeight="1">
      <c r="B1093" s="305"/>
      <c r="C1093" s="75"/>
      <c r="D1093" s="95"/>
      <c r="E1093" s="95"/>
      <c r="F1093" s="305"/>
      <c r="G1093" s="299"/>
      <c r="H1093" s="299"/>
      <c r="I1093" s="303"/>
      <c r="J1093" s="300"/>
      <c r="K1093" s="299"/>
      <c r="L1093" s="299"/>
      <c r="M1093" s="26"/>
      <c r="N1093" s="22" t="s">
        <v>836</v>
      </c>
      <c r="O1093" s="22" t="s">
        <v>416</v>
      </c>
      <c r="P1093" s="240">
        <v>282.20777118000001</v>
      </c>
    </row>
    <row r="1094" spans="2:16" ht="11.25" customHeight="1">
      <c r="B1094" s="305"/>
      <c r="C1094" s="75"/>
      <c r="D1094" s="95"/>
      <c r="E1094" s="95"/>
      <c r="F1094" s="305"/>
      <c r="G1094" s="299"/>
      <c r="H1094" s="299"/>
      <c r="I1094" s="303"/>
      <c r="J1094" s="300"/>
      <c r="K1094" s="299"/>
      <c r="L1094" s="299"/>
      <c r="M1094" s="26"/>
      <c r="N1094" s="22" t="s">
        <v>836</v>
      </c>
      <c r="O1094" s="22" t="s">
        <v>416</v>
      </c>
      <c r="P1094" s="240">
        <v>46.223801385100003</v>
      </c>
    </row>
    <row r="1095" spans="2:16" ht="11.25" customHeight="1">
      <c r="B1095" s="305"/>
      <c r="C1095" s="75"/>
      <c r="D1095" s="95"/>
      <c r="E1095" s="95"/>
      <c r="F1095" s="305"/>
      <c r="G1095" s="299"/>
      <c r="H1095" s="299"/>
      <c r="I1095" s="303"/>
      <c r="J1095" s="300"/>
      <c r="K1095" s="299"/>
      <c r="L1095" s="299"/>
      <c r="M1095" s="26"/>
      <c r="N1095" s="22" t="s">
        <v>836</v>
      </c>
      <c r="O1095" s="22" t="s">
        <v>416</v>
      </c>
      <c r="P1095" s="240">
        <v>48.136151130000002</v>
      </c>
    </row>
    <row r="1096" spans="2:16" ht="11.25" customHeight="1">
      <c r="B1096" s="305"/>
      <c r="C1096" s="75"/>
      <c r="D1096" s="95"/>
      <c r="E1096" s="95"/>
      <c r="F1096" s="305"/>
      <c r="G1096" s="299"/>
      <c r="H1096" s="299"/>
      <c r="I1096" s="303"/>
      <c r="J1096" s="300"/>
      <c r="K1096" s="299"/>
      <c r="L1096" s="299"/>
      <c r="M1096" s="26"/>
      <c r="N1096" s="22" t="s">
        <v>836</v>
      </c>
      <c r="O1096" s="22" t="s">
        <v>416</v>
      </c>
      <c r="P1096" s="240">
        <v>2254.6642061500002</v>
      </c>
    </row>
    <row r="1097" spans="2:16" ht="11.25" customHeight="1">
      <c r="B1097" s="305"/>
      <c r="C1097" s="75"/>
      <c r="D1097" s="95"/>
      <c r="E1097" s="95"/>
      <c r="F1097" s="305"/>
      <c r="G1097" s="299"/>
      <c r="H1097" s="299"/>
      <c r="I1097" s="303"/>
      <c r="J1097" s="300"/>
      <c r="K1097" s="299"/>
      <c r="L1097" s="299"/>
      <c r="M1097" s="26"/>
      <c r="N1097" s="22" t="s">
        <v>836</v>
      </c>
      <c r="O1097" s="22" t="s">
        <v>416</v>
      </c>
      <c r="P1097" s="240">
        <v>991.72700466000003</v>
      </c>
    </row>
    <row r="1098" spans="2:16" ht="11.25" customHeight="1">
      <c r="B1098" s="305"/>
      <c r="C1098" s="75"/>
      <c r="D1098" s="95"/>
      <c r="E1098" s="95"/>
      <c r="F1098" s="305"/>
      <c r="G1098" s="299"/>
      <c r="H1098" s="299"/>
      <c r="I1098" s="303"/>
      <c r="J1098" s="300"/>
      <c r="K1098" s="299"/>
      <c r="L1098" s="299"/>
      <c r="M1098" s="26"/>
      <c r="N1098" s="22" t="s">
        <v>836</v>
      </c>
      <c r="O1098" s="22" t="s">
        <v>416</v>
      </c>
      <c r="P1098" s="240">
        <v>373.347976195</v>
      </c>
    </row>
    <row r="1099" spans="2:16" ht="11.25" customHeight="1">
      <c r="B1099" s="305"/>
      <c r="C1099" s="75"/>
      <c r="D1099" s="95"/>
      <c r="E1099" s="95"/>
      <c r="F1099" s="305"/>
      <c r="G1099" s="299"/>
      <c r="H1099" s="299"/>
      <c r="I1099" s="303"/>
      <c r="J1099" s="300"/>
      <c r="K1099" s="299"/>
      <c r="L1099" s="299"/>
      <c r="M1099" s="26"/>
      <c r="N1099" s="22" t="s">
        <v>836</v>
      </c>
      <c r="O1099" s="22" t="s">
        <v>416</v>
      </c>
      <c r="P1099" s="240">
        <v>1244.40533884</v>
      </c>
    </row>
    <row r="1100" spans="2:16" ht="11.25" customHeight="1">
      <c r="B1100" s="305"/>
      <c r="C1100" s="75"/>
      <c r="D1100" s="95"/>
      <c r="E1100" s="95"/>
      <c r="F1100" s="305"/>
      <c r="G1100" s="299"/>
      <c r="H1100" s="299"/>
      <c r="I1100" s="303"/>
      <c r="J1100" s="300"/>
      <c r="K1100" s="299"/>
      <c r="L1100" s="299"/>
      <c r="M1100" s="26"/>
      <c r="N1100" s="22" t="s">
        <v>836</v>
      </c>
      <c r="O1100" s="22" t="s">
        <v>416</v>
      </c>
      <c r="P1100" s="240">
        <v>2.4815837299800001</v>
      </c>
    </row>
    <row r="1101" spans="2:16" ht="11.25" customHeight="1">
      <c r="B1101" s="305"/>
      <c r="C1101" s="75"/>
      <c r="D1101" s="95"/>
      <c r="E1101" s="95"/>
      <c r="F1101" s="305"/>
      <c r="G1101" s="299"/>
      <c r="H1101" s="299"/>
      <c r="I1101" s="303"/>
      <c r="J1101" s="300"/>
      <c r="K1101" s="299"/>
      <c r="L1101" s="299"/>
      <c r="M1101" s="26"/>
      <c r="N1101" s="22" t="s">
        <v>836</v>
      </c>
      <c r="O1101" s="22" t="s">
        <v>416</v>
      </c>
      <c r="P1101" s="240">
        <v>341.846689255</v>
      </c>
    </row>
    <row r="1102" spans="2:16" ht="11.25" customHeight="1">
      <c r="B1102" s="305"/>
      <c r="C1102" s="75"/>
      <c r="D1102" s="95"/>
      <c r="E1102" s="95"/>
      <c r="F1102" s="305"/>
      <c r="G1102" s="299"/>
      <c r="H1102" s="299"/>
      <c r="I1102" s="303"/>
      <c r="J1102" s="300"/>
      <c r="K1102" s="299"/>
      <c r="L1102" s="299"/>
      <c r="M1102" s="26"/>
      <c r="N1102" s="22" t="s">
        <v>836</v>
      </c>
      <c r="O1102" s="22" t="s">
        <v>416</v>
      </c>
      <c r="P1102" s="240">
        <v>123.04610465</v>
      </c>
    </row>
    <row r="1103" spans="2:16" ht="11.25" customHeight="1">
      <c r="B1103" s="305"/>
      <c r="C1103" s="75"/>
      <c r="D1103" s="95"/>
      <c r="E1103" s="95"/>
      <c r="F1103" s="305"/>
      <c r="G1103" s="299"/>
      <c r="H1103" s="299"/>
      <c r="I1103" s="303"/>
      <c r="J1103" s="300"/>
      <c r="K1103" s="299"/>
      <c r="L1103" s="299"/>
      <c r="M1103" s="26"/>
      <c r="N1103" s="22" t="s">
        <v>836</v>
      </c>
      <c r="O1103" s="22" t="s">
        <v>416</v>
      </c>
      <c r="P1103" s="240">
        <v>149.121808886</v>
      </c>
    </row>
    <row r="1104" spans="2:16" ht="11.25" customHeight="1">
      <c r="B1104" s="305"/>
      <c r="C1104" s="75"/>
      <c r="D1104" s="95"/>
      <c r="E1104" s="95"/>
      <c r="F1104" s="305"/>
      <c r="G1104" s="299"/>
      <c r="H1104" s="299"/>
      <c r="I1104" s="303"/>
      <c r="J1104" s="300"/>
      <c r="K1104" s="299"/>
      <c r="L1104" s="299"/>
      <c r="M1104" s="26"/>
      <c r="N1104" s="22" t="s">
        <v>836</v>
      </c>
      <c r="O1104" s="22" t="s">
        <v>416</v>
      </c>
      <c r="P1104" s="240">
        <v>162.22737351999999</v>
      </c>
    </row>
    <row r="1105" spans="2:16" ht="11.25" customHeight="1">
      <c r="B1105" s="305"/>
      <c r="C1105" s="75"/>
      <c r="D1105" s="95"/>
      <c r="E1105" s="95"/>
      <c r="F1105" s="305"/>
      <c r="G1105" s="299"/>
      <c r="H1105" s="299"/>
      <c r="I1105" s="303"/>
      <c r="J1105" s="300"/>
      <c r="K1105" s="299"/>
      <c r="L1105" s="299"/>
      <c r="M1105" s="26"/>
      <c r="N1105" s="22" t="s">
        <v>836</v>
      </c>
      <c r="O1105" s="22" t="s">
        <v>416</v>
      </c>
      <c r="P1105" s="240">
        <v>210.683084425</v>
      </c>
    </row>
    <row r="1106" spans="2:16" ht="11.25" customHeight="1">
      <c r="B1106" s="305"/>
      <c r="C1106" s="75"/>
      <c r="D1106" s="95"/>
      <c r="E1106" s="95"/>
      <c r="F1106" s="305"/>
      <c r="G1106" s="299"/>
      <c r="H1106" s="299"/>
      <c r="I1106" s="303"/>
      <c r="J1106" s="300"/>
      <c r="K1106" s="299"/>
      <c r="L1106" s="299"/>
      <c r="M1106" s="26"/>
      <c r="N1106" s="22" t="s">
        <v>836</v>
      </c>
      <c r="O1106" s="22" t="s">
        <v>416</v>
      </c>
      <c r="P1106" s="240">
        <v>72.625313164999994</v>
      </c>
    </row>
    <row r="1107" spans="2:16" ht="11.25" customHeight="1">
      <c r="B1107" s="305"/>
      <c r="C1107" s="75"/>
      <c r="D1107" s="95"/>
      <c r="E1107" s="95"/>
      <c r="F1107" s="305"/>
      <c r="G1107" s="299"/>
      <c r="H1107" s="299"/>
      <c r="I1107" s="303"/>
      <c r="J1107" s="300"/>
      <c r="K1107" s="299"/>
      <c r="L1107" s="299"/>
      <c r="M1107" s="26"/>
      <c r="N1107" s="22" t="s">
        <v>836</v>
      </c>
      <c r="O1107" s="22" t="s">
        <v>416</v>
      </c>
      <c r="P1107" s="240">
        <v>732</v>
      </c>
    </row>
    <row r="1108" spans="2:16" ht="11.25" customHeight="1">
      <c r="B1108" s="305"/>
      <c r="C1108" s="75"/>
      <c r="D1108" s="95"/>
      <c r="E1108" s="95"/>
      <c r="F1108" s="305"/>
      <c r="G1108" s="299"/>
      <c r="H1108" s="299"/>
      <c r="I1108" s="303"/>
      <c r="J1108" s="300"/>
      <c r="K1108" s="299"/>
      <c r="L1108" s="299"/>
      <c r="M1108" s="26"/>
      <c r="N1108" s="22" t="s">
        <v>836</v>
      </c>
      <c r="O1108" s="22" t="s">
        <v>416</v>
      </c>
      <c r="P1108" s="240">
        <v>439</v>
      </c>
    </row>
    <row r="1109" spans="2:16" ht="11.25" customHeight="1">
      <c r="B1109" s="305"/>
      <c r="C1109" s="75"/>
      <c r="D1109" s="95"/>
      <c r="E1109" s="95"/>
      <c r="F1109" s="305"/>
      <c r="G1109" s="299"/>
      <c r="H1109" s="299"/>
      <c r="I1109" s="303"/>
      <c r="J1109" s="300"/>
      <c r="K1109" s="299"/>
      <c r="L1109" s="299"/>
      <c r="M1109" s="26"/>
      <c r="N1109" s="22" t="s">
        <v>836</v>
      </c>
      <c r="O1109" s="22" t="s">
        <v>416</v>
      </c>
      <c r="P1109" s="240">
        <v>267</v>
      </c>
    </row>
    <row r="1110" spans="2:16" ht="11.25" customHeight="1">
      <c r="B1110" s="305"/>
      <c r="C1110" s="75"/>
      <c r="D1110" s="95"/>
      <c r="E1110" s="95"/>
      <c r="F1110" s="305"/>
      <c r="G1110" s="299"/>
      <c r="H1110" s="299"/>
      <c r="I1110" s="303"/>
      <c r="J1110" s="300"/>
      <c r="K1110" s="299"/>
      <c r="L1110" s="299"/>
      <c r="M1110" s="26"/>
      <c r="N1110" s="22" t="s">
        <v>836</v>
      </c>
      <c r="O1110" s="22" t="s">
        <v>416</v>
      </c>
      <c r="P1110" s="240">
        <v>444</v>
      </c>
    </row>
    <row r="1111" spans="2:16" ht="11.25" customHeight="1">
      <c r="B1111" s="305"/>
      <c r="C1111" s="75"/>
      <c r="D1111" s="95"/>
      <c r="E1111" s="95"/>
      <c r="F1111" s="305"/>
      <c r="G1111" s="299"/>
      <c r="H1111" s="299"/>
      <c r="I1111" s="303"/>
      <c r="J1111" s="300"/>
      <c r="K1111" s="299"/>
      <c r="L1111" s="299"/>
      <c r="M1111" s="26"/>
      <c r="N1111" s="22" t="s">
        <v>836</v>
      </c>
      <c r="O1111" s="22" t="s">
        <v>416</v>
      </c>
      <c r="P1111" s="240">
        <v>578</v>
      </c>
    </row>
    <row r="1112" spans="2:16" ht="11.25" customHeight="1">
      <c r="B1112" s="305"/>
      <c r="C1112" s="75"/>
      <c r="D1112" s="95"/>
      <c r="E1112" s="95"/>
      <c r="F1112" s="305"/>
      <c r="G1112" s="299"/>
      <c r="H1112" s="299"/>
      <c r="I1112" s="303"/>
      <c r="J1112" s="300"/>
      <c r="K1112" s="299"/>
      <c r="L1112" s="299"/>
      <c r="M1112" s="26"/>
      <c r="N1112" s="22" t="s">
        <v>836</v>
      </c>
      <c r="O1112" s="22" t="s">
        <v>416</v>
      </c>
      <c r="P1112" s="240">
        <v>587</v>
      </c>
    </row>
    <row r="1113" spans="2:16" ht="11.25" customHeight="1">
      <c r="B1113" s="305"/>
      <c r="C1113" s="75"/>
      <c r="D1113" s="95"/>
      <c r="E1113" s="95"/>
      <c r="F1113" s="305"/>
      <c r="G1113" s="299"/>
      <c r="H1113" s="299"/>
      <c r="I1113" s="303"/>
      <c r="J1113" s="300"/>
      <c r="K1113" s="299"/>
      <c r="L1113" s="299"/>
      <c r="M1113" s="26"/>
      <c r="N1113" s="22" t="s">
        <v>836</v>
      </c>
      <c r="O1113" s="22" t="s">
        <v>416</v>
      </c>
      <c r="P1113" s="240">
        <v>1149</v>
      </c>
    </row>
    <row r="1114" spans="2:16" ht="11.25" customHeight="1">
      <c r="B1114" s="305"/>
      <c r="C1114" s="75"/>
      <c r="D1114" s="95"/>
      <c r="E1114" s="95"/>
      <c r="F1114" s="305"/>
      <c r="G1114" s="299"/>
      <c r="H1114" s="299"/>
      <c r="I1114" s="303"/>
      <c r="J1114" s="300"/>
      <c r="K1114" s="299"/>
      <c r="L1114" s="299"/>
      <c r="M1114" s="26"/>
      <c r="N1114" s="22" t="s">
        <v>836</v>
      </c>
      <c r="O1114" s="22" t="s">
        <v>416</v>
      </c>
      <c r="P1114" s="240">
        <v>1066</v>
      </c>
    </row>
    <row r="1115" spans="2:16" ht="11.25" customHeight="1">
      <c r="B1115" s="305"/>
      <c r="C1115" s="75"/>
      <c r="D1115" s="95"/>
      <c r="E1115" s="95"/>
      <c r="F1115" s="305"/>
      <c r="G1115" s="299"/>
      <c r="H1115" s="299"/>
      <c r="I1115" s="303"/>
      <c r="J1115" s="300"/>
      <c r="K1115" s="299"/>
      <c r="L1115" s="299"/>
      <c r="M1115" s="26"/>
      <c r="N1115" s="22" t="s">
        <v>836</v>
      </c>
      <c r="O1115" s="22" t="s">
        <v>416</v>
      </c>
      <c r="P1115" s="240">
        <v>21</v>
      </c>
    </row>
    <row r="1116" spans="2:16" ht="11.25" customHeight="1">
      <c r="B1116" s="305"/>
      <c r="C1116" s="75"/>
      <c r="D1116" s="95"/>
      <c r="E1116" s="95"/>
      <c r="F1116" s="305"/>
      <c r="G1116" s="299"/>
      <c r="H1116" s="299"/>
      <c r="I1116" s="303"/>
      <c r="J1116" s="300"/>
      <c r="K1116" s="299"/>
      <c r="L1116" s="299"/>
      <c r="M1116" s="26"/>
      <c r="N1116" s="22" t="s">
        <v>836</v>
      </c>
      <c r="O1116" s="22" t="s">
        <v>416</v>
      </c>
      <c r="P1116" s="240">
        <v>60</v>
      </c>
    </row>
    <row r="1117" spans="2:16" ht="11.25" customHeight="1">
      <c r="B1117" s="305"/>
      <c r="C1117" s="75"/>
      <c r="D1117" s="95"/>
      <c r="E1117" s="95"/>
      <c r="F1117" s="305"/>
      <c r="G1117" s="299"/>
      <c r="H1117" s="299"/>
      <c r="I1117" s="303"/>
      <c r="J1117" s="300"/>
      <c r="K1117" s="299"/>
      <c r="L1117" s="299"/>
      <c r="M1117" s="26"/>
      <c r="N1117" s="22" t="s">
        <v>836</v>
      </c>
      <c r="O1117" s="22" t="s">
        <v>416</v>
      </c>
      <c r="P1117" s="240">
        <v>221</v>
      </c>
    </row>
    <row r="1118" spans="2:16" ht="11.25" customHeight="1">
      <c r="B1118" s="305"/>
      <c r="C1118" s="75"/>
      <c r="D1118" s="95"/>
      <c r="E1118" s="95"/>
      <c r="F1118" s="305"/>
      <c r="G1118" s="299"/>
      <c r="H1118" s="299"/>
      <c r="I1118" s="303"/>
      <c r="J1118" s="300"/>
      <c r="K1118" s="299"/>
      <c r="L1118" s="299"/>
      <c r="M1118" s="26"/>
      <c r="N1118" s="22" t="s">
        <v>836</v>
      </c>
      <c r="O1118" s="22" t="s">
        <v>416</v>
      </c>
      <c r="P1118" s="240">
        <v>499</v>
      </c>
    </row>
    <row r="1119" spans="2:16" ht="11.25" customHeight="1">
      <c r="B1119" s="305"/>
      <c r="C1119" s="75"/>
      <c r="D1119" s="95"/>
      <c r="E1119" s="95"/>
      <c r="F1119" s="305"/>
      <c r="G1119" s="299"/>
      <c r="H1119" s="299"/>
      <c r="I1119" s="303"/>
      <c r="J1119" s="300"/>
      <c r="K1119" s="299"/>
      <c r="L1119" s="299"/>
      <c r="M1119" s="26"/>
      <c r="N1119" s="22" t="s">
        <v>836</v>
      </c>
      <c r="O1119" s="22" t="s">
        <v>416</v>
      </c>
      <c r="P1119" s="240">
        <v>115</v>
      </c>
    </row>
    <row r="1120" spans="2:16" ht="11.25" customHeight="1">
      <c r="B1120" s="305"/>
      <c r="C1120" s="75"/>
      <c r="D1120" s="95"/>
      <c r="E1120" s="95"/>
      <c r="F1120" s="305"/>
      <c r="G1120" s="299"/>
      <c r="H1120" s="299"/>
      <c r="I1120" s="303"/>
      <c r="J1120" s="300"/>
      <c r="K1120" s="299"/>
      <c r="L1120" s="299"/>
      <c r="M1120" s="26"/>
      <c r="N1120" s="22" t="s">
        <v>836</v>
      </c>
      <c r="O1120" s="22" t="s">
        <v>416</v>
      </c>
      <c r="P1120" s="240">
        <v>851</v>
      </c>
    </row>
    <row r="1121" spans="2:16" ht="11.25" customHeight="1">
      <c r="B1121" s="305"/>
      <c r="C1121" s="75"/>
      <c r="D1121" s="95"/>
      <c r="E1121" s="95"/>
      <c r="F1121" s="305"/>
      <c r="G1121" s="299"/>
      <c r="H1121" s="299"/>
      <c r="I1121" s="303"/>
      <c r="J1121" s="300"/>
      <c r="K1121" s="299"/>
      <c r="L1121" s="299"/>
      <c r="M1121" s="26"/>
      <c r="N1121" s="22" t="s">
        <v>836</v>
      </c>
      <c r="O1121" s="22" t="s">
        <v>416</v>
      </c>
      <c r="P1121" s="240">
        <v>194</v>
      </c>
    </row>
    <row r="1122" spans="2:16" ht="11.25" customHeight="1">
      <c r="B1122" s="305"/>
      <c r="C1122" s="75"/>
      <c r="D1122" s="95"/>
      <c r="E1122" s="95"/>
      <c r="F1122" s="305"/>
      <c r="G1122" s="299"/>
      <c r="H1122" s="299"/>
      <c r="I1122" s="303"/>
      <c r="J1122" s="300"/>
      <c r="K1122" s="299"/>
      <c r="L1122" s="299"/>
      <c r="M1122" s="26"/>
      <c r="N1122" s="22" t="s">
        <v>836</v>
      </c>
      <c r="O1122" s="22" t="s">
        <v>416</v>
      </c>
      <c r="P1122" s="240">
        <v>88</v>
      </c>
    </row>
    <row r="1123" spans="2:16" ht="11.25" customHeight="1">
      <c r="B1123" s="305"/>
      <c r="C1123" s="75"/>
      <c r="D1123" s="95"/>
      <c r="E1123" s="95"/>
      <c r="F1123" s="305"/>
      <c r="G1123" s="299"/>
      <c r="H1123" s="299"/>
      <c r="I1123" s="303"/>
      <c r="J1123" s="300"/>
      <c r="K1123" s="299"/>
      <c r="L1123" s="299"/>
      <c r="M1123" s="26"/>
      <c r="N1123" s="22" t="s">
        <v>836</v>
      </c>
      <c r="O1123" s="22" t="s">
        <v>416</v>
      </c>
      <c r="P1123" s="240">
        <v>473</v>
      </c>
    </row>
    <row r="1124" spans="2:16" ht="11.25" customHeight="1">
      <c r="B1124" s="305"/>
      <c r="C1124" s="75"/>
      <c r="D1124" s="95"/>
      <c r="E1124" s="95"/>
      <c r="F1124" s="305"/>
      <c r="G1124" s="299"/>
      <c r="H1124" s="299"/>
      <c r="I1124" s="303"/>
      <c r="J1124" s="300"/>
      <c r="K1124" s="299"/>
      <c r="L1124" s="299"/>
      <c r="M1124" s="26"/>
      <c r="N1124" s="22" t="s">
        <v>836</v>
      </c>
      <c r="O1124" s="22" t="s">
        <v>416</v>
      </c>
      <c r="P1124" s="240">
        <v>377</v>
      </c>
    </row>
    <row r="1125" spans="2:16" ht="11.25" customHeight="1">
      <c r="B1125" s="305"/>
      <c r="C1125" s="75"/>
      <c r="D1125" s="95"/>
      <c r="E1125" s="95"/>
      <c r="F1125" s="305"/>
      <c r="G1125" s="299"/>
      <c r="H1125" s="299"/>
      <c r="I1125" s="303"/>
      <c r="J1125" s="300"/>
      <c r="K1125" s="299"/>
      <c r="L1125" s="299"/>
      <c r="M1125" s="26"/>
      <c r="N1125" s="22" t="s">
        <v>836</v>
      </c>
      <c r="O1125" s="22" t="s">
        <v>416</v>
      </c>
      <c r="P1125" s="240">
        <v>248</v>
      </c>
    </row>
    <row r="1126" spans="2:16" ht="11.25" customHeight="1">
      <c r="B1126" s="305"/>
      <c r="C1126" s="75"/>
      <c r="D1126" s="95"/>
      <c r="E1126" s="95"/>
      <c r="F1126" s="305"/>
      <c r="G1126" s="299"/>
      <c r="H1126" s="299"/>
      <c r="I1126" s="303"/>
      <c r="J1126" s="300"/>
      <c r="K1126" s="299"/>
      <c r="L1126" s="299"/>
      <c r="M1126" s="26"/>
      <c r="N1126" s="22" t="s">
        <v>836</v>
      </c>
      <c r="O1126" s="22" t="s">
        <v>416</v>
      </c>
      <c r="P1126" s="240">
        <v>61</v>
      </c>
    </row>
    <row r="1127" spans="2:16" ht="11.25" customHeight="1">
      <c r="B1127" s="305"/>
      <c r="C1127" s="75"/>
      <c r="D1127" s="95"/>
      <c r="E1127" s="95"/>
      <c r="F1127" s="305"/>
      <c r="G1127" s="299"/>
      <c r="H1127" s="299"/>
      <c r="I1127" s="303"/>
      <c r="J1127" s="300"/>
      <c r="K1127" s="299"/>
      <c r="L1127" s="299"/>
      <c r="M1127" s="26"/>
      <c r="N1127" s="22" t="s">
        <v>836</v>
      </c>
      <c r="O1127" s="22" t="s">
        <v>416</v>
      </c>
      <c r="P1127" s="240">
        <v>7</v>
      </c>
    </row>
    <row r="1128" spans="2:16" ht="11.25" customHeight="1">
      <c r="B1128" s="305"/>
      <c r="C1128" s="75"/>
      <c r="D1128" s="95"/>
      <c r="E1128" s="95"/>
      <c r="F1128" s="305"/>
      <c r="G1128" s="299"/>
      <c r="H1128" s="299"/>
      <c r="I1128" s="303"/>
      <c r="J1128" s="300"/>
      <c r="K1128" s="299"/>
      <c r="L1128" s="299"/>
      <c r="M1128" s="26"/>
      <c r="N1128" s="22" t="s">
        <v>836</v>
      </c>
      <c r="O1128" s="22" t="s">
        <v>416</v>
      </c>
      <c r="P1128" s="240">
        <v>1402</v>
      </c>
    </row>
    <row r="1129" spans="2:16" ht="11.25" customHeight="1">
      <c r="B1129" s="305"/>
      <c r="C1129" s="75"/>
      <c r="D1129" s="95"/>
      <c r="E1129" s="95"/>
      <c r="F1129" s="305"/>
      <c r="G1129" s="299"/>
      <c r="H1129" s="299"/>
      <c r="I1129" s="303"/>
      <c r="J1129" s="300"/>
      <c r="K1129" s="299"/>
      <c r="L1129" s="299"/>
      <c r="M1129" s="26"/>
      <c r="N1129" s="22" t="s">
        <v>836</v>
      </c>
      <c r="O1129" s="22" t="s">
        <v>416</v>
      </c>
      <c r="P1129" s="240">
        <v>268</v>
      </c>
    </row>
    <row r="1130" spans="2:16" ht="11.25" customHeight="1">
      <c r="B1130" s="305"/>
      <c r="C1130" s="75"/>
      <c r="D1130" s="95"/>
      <c r="E1130" s="95"/>
      <c r="F1130" s="305"/>
      <c r="G1130" s="299"/>
      <c r="H1130" s="299"/>
      <c r="I1130" s="303"/>
      <c r="J1130" s="300"/>
      <c r="K1130" s="299"/>
      <c r="L1130" s="299"/>
      <c r="M1130" s="26"/>
      <c r="N1130" s="22" t="s">
        <v>836</v>
      </c>
      <c r="O1130" s="22" t="s">
        <v>416</v>
      </c>
      <c r="P1130" s="240">
        <v>743</v>
      </c>
    </row>
    <row r="1131" spans="2:16" ht="11.25" customHeight="1">
      <c r="B1131" s="305"/>
      <c r="C1131" s="75"/>
      <c r="D1131" s="95"/>
      <c r="E1131" s="95"/>
      <c r="F1131" s="305"/>
      <c r="G1131" s="299"/>
      <c r="H1131" s="299"/>
      <c r="I1131" s="303"/>
      <c r="J1131" s="300"/>
      <c r="K1131" s="299"/>
      <c r="L1131" s="299"/>
      <c r="M1131" s="26"/>
      <c r="N1131" s="22" t="s">
        <v>836</v>
      </c>
      <c r="O1131" s="22" t="s">
        <v>416</v>
      </c>
      <c r="P1131" s="240">
        <v>781</v>
      </c>
    </row>
    <row r="1132" spans="2:16" ht="11.25" customHeight="1">
      <c r="B1132" s="305"/>
      <c r="C1132" s="75"/>
      <c r="D1132" s="95"/>
      <c r="E1132" s="95"/>
      <c r="F1132" s="305"/>
      <c r="G1132" s="299"/>
      <c r="H1132" s="299"/>
      <c r="I1132" s="303"/>
      <c r="J1132" s="300"/>
      <c r="K1132" s="299"/>
      <c r="L1132" s="299"/>
      <c r="M1132" s="26"/>
      <c r="N1132" s="22" t="s">
        <v>836</v>
      </c>
      <c r="O1132" s="22" t="s">
        <v>416</v>
      </c>
      <c r="P1132" s="240">
        <v>37</v>
      </c>
    </row>
    <row r="1133" spans="2:16" ht="11.25" customHeight="1">
      <c r="B1133" s="305"/>
      <c r="C1133" s="75"/>
      <c r="D1133" s="95"/>
      <c r="E1133" s="95"/>
      <c r="F1133" s="305"/>
      <c r="G1133" s="299"/>
      <c r="H1133" s="299"/>
      <c r="I1133" s="303"/>
      <c r="J1133" s="300"/>
      <c r="K1133" s="299"/>
      <c r="L1133" s="299"/>
      <c r="M1133" s="26"/>
      <c r="N1133" s="22" t="s">
        <v>836</v>
      </c>
      <c r="O1133" s="22" t="s">
        <v>416</v>
      </c>
      <c r="P1133" s="240">
        <v>843</v>
      </c>
    </row>
    <row r="1134" spans="2:16" ht="11.25" customHeight="1">
      <c r="B1134" s="305"/>
      <c r="C1134" s="75"/>
      <c r="D1134" s="95"/>
      <c r="E1134" s="95"/>
      <c r="F1134" s="305"/>
      <c r="G1134" s="299"/>
      <c r="H1134" s="299"/>
      <c r="I1134" s="303"/>
      <c r="J1134" s="300"/>
      <c r="K1134" s="299"/>
      <c r="L1134" s="299"/>
      <c r="M1134" s="26"/>
      <c r="N1134" s="22" t="s">
        <v>836</v>
      </c>
      <c r="O1134" s="22" t="s">
        <v>416</v>
      </c>
      <c r="P1134" s="240">
        <v>430</v>
      </c>
    </row>
    <row r="1135" spans="2:16" ht="11.25" customHeight="1">
      <c r="B1135" s="305"/>
      <c r="C1135" s="75"/>
      <c r="D1135" s="95"/>
      <c r="E1135" s="95"/>
      <c r="F1135" s="305"/>
      <c r="G1135" s="299"/>
      <c r="H1135" s="299"/>
      <c r="I1135" s="303"/>
      <c r="J1135" s="300"/>
      <c r="K1135" s="299"/>
      <c r="L1135" s="299"/>
      <c r="M1135" s="26"/>
      <c r="N1135" s="22" t="s">
        <v>836</v>
      </c>
      <c r="O1135" s="22" t="s">
        <v>416</v>
      </c>
      <c r="P1135" s="240">
        <v>661</v>
      </c>
    </row>
    <row r="1136" spans="2:16" ht="11.25" customHeight="1">
      <c r="B1136" s="305"/>
      <c r="C1136" s="75"/>
      <c r="D1136" s="95"/>
      <c r="E1136" s="95"/>
      <c r="F1136" s="305"/>
      <c r="G1136" s="299"/>
      <c r="H1136" s="299"/>
      <c r="I1136" s="303"/>
      <c r="J1136" s="300"/>
      <c r="K1136" s="299"/>
      <c r="L1136" s="299"/>
      <c r="M1136" s="26"/>
      <c r="N1136" s="22" t="s">
        <v>836</v>
      </c>
      <c r="O1136" s="22" t="s">
        <v>416</v>
      </c>
      <c r="P1136" s="240">
        <v>36</v>
      </c>
    </row>
    <row r="1137" spans="2:16" ht="11.25" customHeight="1">
      <c r="B1137" s="305"/>
      <c r="C1137" s="75"/>
      <c r="D1137" s="95"/>
      <c r="E1137" s="95"/>
      <c r="F1137" s="305"/>
      <c r="G1137" s="299"/>
      <c r="H1137" s="299"/>
      <c r="I1137" s="303"/>
      <c r="J1137" s="300"/>
      <c r="K1137" s="299"/>
      <c r="L1137" s="299"/>
      <c r="M1137" s="26"/>
      <c r="N1137" s="22" t="s">
        <v>836</v>
      </c>
      <c r="O1137" s="22" t="s">
        <v>416</v>
      </c>
      <c r="P1137" s="240">
        <v>545</v>
      </c>
    </row>
    <row r="1138" spans="2:16" ht="11.25" customHeight="1">
      <c r="B1138" s="305"/>
      <c r="C1138" s="75"/>
      <c r="D1138" s="95"/>
      <c r="E1138" s="95"/>
      <c r="F1138" s="305"/>
      <c r="G1138" s="299"/>
      <c r="H1138" s="299"/>
      <c r="I1138" s="303"/>
      <c r="J1138" s="300"/>
      <c r="K1138" s="299"/>
      <c r="L1138" s="299"/>
      <c r="M1138" s="26"/>
      <c r="N1138" s="22" t="s">
        <v>836</v>
      </c>
      <c r="O1138" s="22" t="s">
        <v>416</v>
      </c>
      <c r="P1138" s="240">
        <v>132</v>
      </c>
    </row>
    <row r="1139" spans="2:16" ht="11.25" customHeight="1">
      <c r="B1139" s="305"/>
      <c r="C1139" s="75"/>
      <c r="D1139" s="95"/>
      <c r="E1139" s="95"/>
      <c r="F1139" s="305"/>
      <c r="G1139" s="299"/>
      <c r="H1139" s="299"/>
      <c r="I1139" s="303"/>
      <c r="J1139" s="300"/>
      <c r="K1139" s="299"/>
      <c r="L1139" s="299"/>
      <c r="M1139" s="26"/>
      <c r="N1139" s="22" t="s">
        <v>836</v>
      </c>
      <c r="O1139" s="22" t="s">
        <v>416</v>
      </c>
      <c r="P1139" s="240">
        <v>320</v>
      </c>
    </row>
    <row r="1140" spans="2:16" ht="11.25" customHeight="1">
      <c r="B1140" s="305"/>
      <c r="C1140" s="75"/>
      <c r="D1140" s="95"/>
      <c r="E1140" s="95"/>
      <c r="F1140" s="305"/>
      <c r="G1140" s="299"/>
      <c r="H1140" s="299"/>
      <c r="I1140" s="303"/>
      <c r="J1140" s="300"/>
      <c r="K1140" s="299"/>
      <c r="L1140" s="299"/>
      <c r="M1140" s="26"/>
      <c r="N1140" s="22" t="s">
        <v>836</v>
      </c>
      <c r="O1140" s="22" t="s">
        <v>416</v>
      </c>
      <c r="P1140" s="240">
        <v>230.94905750000001</v>
      </c>
    </row>
    <row r="1141" spans="2:16" ht="11.25" customHeight="1">
      <c r="B1141" s="305"/>
      <c r="C1141" s="75"/>
      <c r="D1141" s="95"/>
      <c r="E1141" s="95"/>
      <c r="F1141" s="305"/>
      <c r="G1141" s="299"/>
      <c r="H1141" s="299"/>
      <c r="I1141" s="303"/>
      <c r="J1141" s="300"/>
      <c r="K1141" s="299"/>
      <c r="L1141" s="299"/>
      <c r="M1141" s="26"/>
      <c r="N1141" s="22" t="s">
        <v>836</v>
      </c>
      <c r="O1141" s="22" t="s">
        <v>416</v>
      </c>
      <c r="P1141" s="240">
        <v>2767</v>
      </c>
    </row>
    <row r="1142" spans="2:16" ht="11.25" customHeight="1">
      <c r="B1142" s="305"/>
      <c r="C1142" s="75"/>
      <c r="D1142" s="95"/>
      <c r="E1142" s="95"/>
      <c r="F1142" s="305"/>
      <c r="G1142" s="299"/>
      <c r="H1142" s="299"/>
      <c r="I1142" s="303"/>
      <c r="J1142" s="300"/>
      <c r="K1142" s="299"/>
      <c r="L1142" s="299"/>
      <c r="M1142" s="26"/>
      <c r="N1142" s="22" t="s">
        <v>836</v>
      </c>
      <c r="O1142" s="22" t="s">
        <v>416</v>
      </c>
      <c r="P1142" s="240">
        <v>1554</v>
      </c>
    </row>
    <row r="1143" spans="2:16" ht="11.25" customHeight="1">
      <c r="B1143" s="305"/>
      <c r="C1143" s="75"/>
      <c r="D1143" s="95"/>
      <c r="E1143" s="95"/>
      <c r="F1143" s="305"/>
      <c r="G1143" s="299"/>
      <c r="H1143" s="299"/>
      <c r="I1143" s="303"/>
      <c r="J1143" s="300"/>
      <c r="K1143" s="299"/>
      <c r="L1143" s="299"/>
      <c r="M1143" s="26"/>
      <c r="N1143" s="22" t="s">
        <v>836</v>
      </c>
      <c r="O1143" s="22" t="s">
        <v>416</v>
      </c>
      <c r="P1143" s="240">
        <v>5</v>
      </c>
    </row>
    <row r="1144" spans="2:16" ht="11.25" customHeight="1">
      <c r="B1144" s="305"/>
      <c r="C1144" s="75"/>
      <c r="D1144" s="95"/>
      <c r="E1144" s="95"/>
      <c r="F1144" s="305"/>
      <c r="G1144" s="299"/>
      <c r="H1144" s="299"/>
      <c r="I1144" s="303"/>
      <c r="J1144" s="300"/>
      <c r="K1144" s="299"/>
      <c r="L1144" s="299"/>
      <c r="M1144" s="26"/>
      <c r="N1144" s="22" t="s">
        <v>836</v>
      </c>
      <c r="O1144" s="22" t="s">
        <v>416</v>
      </c>
      <c r="P1144" s="240">
        <v>63</v>
      </c>
    </row>
    <row r="1145" spans="2:16" ht="11.25" customHeight="1">
      <c r="B1145" s="305"/>
      <c r="C1145" s="75"/>
      <c r="D1145" s="95"/>
      <c r="E1145" s="95"/>
      <c r="F1145" s="305"/>
      <c r="G1145" s="299"/>
      <c r="H1145" s="299"/>
      <c r="I1145" s="303"/>
      <c r="J1145" s="300"/>
      <c r="K1145" s="299"/>
      <c r="L1145" s="299"/>
      <c r="M1145" s="26"/>
      <c r="N1145" s="22" t="s">
        <v>836</v>
      </c>
      <c r="O1145" s="22" t="s">
        <v>416</v>
      </c>
      <c r="P1145" s="240">
        <v>56</v>
      </c>
    </row>
    <row r="1146" spans="2:16" ht="11.25" customHeight="1">
      <c r="B1146" s="305"/>
      <c r="C1146" s="75"/>
      <c r="D1146" s="95"/>
      <c r="E1146" s="95"/>
      <c r="F1146" s="305"/>
      <c r="G1146" s="299"/>
      <c r="H1146" s="299"/>
      <c r="I1146" s="303"/>
      <c r="J1146" s="300"/>
      <c r="K1146" s="299"/>
      <c r="L1146" s="299"/>
      <c r="M1146" s="26"/>
      <c r="N1146" s="22" t="s">
        <v>836</v>
      </c>
      <c r="O1146" s="22" t="s">
        <v>416</v>
      </c>
      <c r="P1146" s="240">
        <v>66</v>
      </c>
    </row>
    <row r="1147" spans="2:16" ht="11.25" customHeight="1">
      <c r="B1147" s="305"/>
      <c r="C1147" s="75"/>
      <c r="D1147" s="95"/>
      <c r="E1147" s="95"/>
      <c r="F1147" s="305"/>
      <c r="G1147" s="299"/>
      <c r="H1147" s="299"/>
      <c r="I1147" s="303"/>
      <c r="J1147" s="300"/>
      <c r="K1147" s="299"/>
      <c r="L1147" s="299"/>
      <c r="M1147" s="26"/>
      <c r="N1147" s="22" t="s">
        <v>836</v>
      </c>
      <c r="O1147" s="22" t="s">
        <v>416</v>
      </c>
      <c r="P1147" s="240">
        <v>1035</v>
      </c>
    </row>
    <row r="1148" spans="2:16" ht="11.25" customHeight="1">
      <c r="B1148" s="305"/>
      <c r="C1148" s="75"/>
      <c r="D1148" s="95"/>
      <c r="E1148" s="95"/>
      <c r="F1148" s="305"/>
      <c r="G1148" s="299"/>
      <c r="H1148" s="299"/>
      <c r="I1148" s="303"/>
      <c r="J1148" s="300"/>
      <c r="K1148" s="299"/>
      <c r="L1148" s="299"/>
      <c r="M1148" s="26"/>
      <c r="N1148" s="22" t="s">
        <v>836</v>
      </c>
      <c r="O1148" s="22" t="s">
        <v>416</v>
      </c>
      <c r="P1148" s="240">
        <v>754</v>
      </c>
    </row>
    <row r="1149" spans="2:16" ht="11.25" customHeight="1">
      <c r="B1149" s="305"/>
      <c r="C1149" s="75"/>
      <c r="D1149" s="95"/>
      <c r="E1149" s="95"/>
      <c r="F1149" s="305"/>
      <c r="G1149" s="299"/>
      <c r="H1149" s="299"/>
      <c r="I1149" s="303"/>
      <c r="J1149" s="300"/>
      <c r="K1149" s="299"/>
      <c r="L1149" s="299"/>
      <c r="M1149" s="26"/>
      <c r="N1149" s="22" t="s">
        <v>836</v>
      </c>
      <c r="O1149" s="22" t="s">
        <v>416</v>
      </c>
      <c r="P1149" s="240">
        <v>198</v>
      </c>
    </row>
    <row r="1150" spans="2:16" ht="11.25" customHeight="1">
      <c r="B1150" s="305"/>
      <c r="C1150" s="75"/>
      <c r="D1150" s="95"/>
      <c r="E1150" s="95"/>
      <c r="F1150" s="305"/>
      <c r="G1150" s="299"/>
      <c r="H1150" s="299"/>
      <c r="I1150" s="303"/>
      <c r="J1150" s="300"/>
      <c r="K1150" s="299"/>
      <c r="L1150" s="299"/>
      <c r="M1150" s="26"/>
      <c r="N1150" s="22" t="s">
        <v>836</v>
      </c>
      <c r="O1150" s="22" t="s">
        <v>416</v>
      </c>
      <c r="P1150" s="240">
        <v>79</v>
      </c>
    </row>
    <row r="1151" spans="2:16" ht="11.25" customHeight="1">
      <c r="B1151" s="305"/>
      <c r="C1151" s="75"/>
      <c r="D1151" s="95"/>
      <c r="E1151" s="95"/>
      <c r="F1151" s="305"/>
      <c r="G1151" s="299"/>
      <c r="H1151" s="299"/>
      <c r="I1151" s="303"/>
      <c r="J1151" s="300"/>
      <c r="K1151" s="299"/>
      <c r="L1151" s="299"/>
      <c r="M1151" s="26"/>
      <c r="N1151" s="22" t="s">
        <v>836</v>
      </c>
      <c r="O1151" s="22" t="s">
        <v>416</v>
      </c>
      <c r="P1151" s="240">
        <v>171</v>
      </c>
    </row>
    <row r="1152" spans="2:16" ht="11.25" customHeight="1">
      <c r="B1152" s="305"/>
      <c r="C1152" s="75"/>
      <c r="D1152" s="95"/>
      <c r="E1152" s="95"/>
      <c r="F1152" s="305"/>
      <c r="G1152" s="299"/>
      <c r="H1152" s="299"/>
      <c r="I1152" s="303"/>
      <c r="J1152" s="300"/>
      <c r="K1152" s="299"/>
      <c r="L1152" s="299"/>
      <c r="M1152" s="26"/>
      <c r="N1152" s="22" t="s">
        <v>836</v>
      </c>
      <c r="O1152" s="22" t="s">
        <v>416</v>
      </c>
      <c r="P1152" s="240">
        <v>912</v>
      </c>
    </row>
    <row r="1153" spans="2:16" ht="11.25" customHeight="1">
      <c r="B1153" s="305"/>
      <c r="C1153" s="75"/>
      <c r="D1153" s="95"/>
      <c r="E1153" s="95"/>
      <c r="F1153" s="305"/>
      <c r="G1153" s="299"/>
      <c r="H1153" s="299"/>
      <c r="I1153" s="303"/>
      <c r="J1153" s="300"/>
      <c r="K1153" s="299"/>
      <c r="L1153" s="299"/>
      <c r="M1153" s="26"/>
      <c r="N1153" s="22" t="s">
        <v>836</v>
      </c>
      <c r="O1153" s="22" t="s">
        <v>416</v>
      </c>
      <c r="P1153" s="240">
        <v>360</v>
      </c>
    </row>
    <row r="1154" spans="2:16" ht="11.25" customHeight="1">
      <c r="B1154" s="305"/>
      <c r="C1154" s="75"/>
      <c r="D1154" s="95"/>
      <c r="E1154" s="95"/>
      <c r="F1154" s="305"/>
      <c r="G1154" s="299"/>
      <c r="H1154" s="299"/>
      <c r="I1154" s="303"/>
      <c r="J1154" s="300"/>
      <c r="K1154" s="299"/>
      <c r="L1154" s="299"/>
      <c r="M1154" s="26"/>
      <c r="N1154" s="22" t="s">
        <v>836</v>
      </c>
      <c r="O1154" s="22" t="s">
        <v>416</v>
      </c>
      <c r="P1154" s="240">
        <v>1257</v>
      </c>
    </row>
    <row r="1155" spans="2:16" ht="11.25" customHeight="1">
      <c r="B1155" s="305"/>
      <c r="C1155" s="75"/>
      <c r="D1155" s="95"/>
      <c r="E1155" s="95"/>
      <c r="F1155" s="305"/>
      <c r="G1155" s="299"/>
      <c r="H1155" s="299"/>
      <c r="I1155" s="303"/>
      <c r="J1155" s="300"/>
      <c r="K1155" s="299"/>
      <c r="L1155" s="299"/>
      <c r="M1155" s="26"/>
      <c r="N1155" s="22" t="s">
        <v>836</v>
      </c>
      <c r="O1155" s="22" t="s">
        <v>416</v>
      </c>
      <c r="P1155" s="240">
        <v>207</v>
      </c>
    </row>
    <row r="1156" spans="2:16" ht="11.25" customHeight="1">
      <c r="B1156" s="305"/>
      <c r="C1156" s="75"/>
      <c r="D1156" s="95"/>
      <c r="E1156" s="95"/>
      <c r="F1156" s="305"/>
      <c r="G1156" s="299"/>
      <c r="H1156" s="299"/>
      <c r="I1156" s="303"/>
      <c r="J1156" s="300"/>
      <c r="K1156" s="299"/>
      <c r="L1156" s="299"/>
      <c r="M1156" s="26"/>
      <c r="N1156" s="22" t="s">
        <v>836</v>
      </c>
      <c r="O1156" s="22" t="s">
        <v>416</v>
      </c>
      <c r="P1156" s="240">
        <v>559</v>
      </c>
    </row>
    <row r="1157" spans="2:16" ht="11.25" customHeight="1">
      <c r="B1157" s="305"/>
      <c r="C1157" s="75"/>
      <c r="D1157" s="95"/>
      <c r="E1157" s="95"/>
      <c r="F1157" s="305"/>
      <c r="G1157" s="299"/>
      <c r="H1157" s="299"/>
      <c r="I1157" s="303"/>
      <c r="J1157" s="300"/>
      <c r="K1157" s="299"/>
      <c r="L1157" s="299"/>
      <c r="M1157" s="26"/>
      <c r="N1157" s="22" t="s">
        <v>836</v>
      </c>
      <c r="O1157" s="22" t="s">
        <v>416</v>
      </c>
      <c r="P1157" s="240">
        <v>1812</v>
      </c>
    </row>
    <row r="1158" spans="2:16" ht="11.25" customHeight="1">
      <c r="B1158" s="305"/>
      <c r="C1158" s="75"/>
      <c r="D1158" s="95"/>
      <c r="E1158" s="95"/>
      <c r="F1158" s="305"/>
      <c r="G1158" s="299"/>
      <c r="H1158" s="299"/>
      <c r="I1158" s="303"/>
      <c r="J1158" s="300"/>
      <c r="K1158" s="299"/>
      <c r="L1158" s="299"/>
      <c r="M1158" s="26"/>
      <c r="N1158" s="22" t="s">
        <v>836</v>
      </c>
      <c r="O1158" s="22" t="s">
        <v>416</v>
      </c>
      <c r="P1158" s="240">
        <v>388</v>
      </c>
    </row>
    <row r="1159" spans="2:16" ht="11.25" customHeight="1">
      <c r="B1159" s="305"/>
      <c r="C1159" s="75"/>
      <c r="D1159" s="95"/>
      <c r="E1159" s="95"/>
      <c r="F1159" s="305"/>
      <c r="G1159" s="299"/>
      <c r="H1159" s="299"/>
      <c r="I1159" s="303"/>
      <c r="J1159" s="300"/>
      <c r="K1159" s="299"/>
      <c r="L1159" s="299"/>
      <c r="M1159" s="26"/>
      <c r="N1159" s="22" t="s">
        <v>836</v>
      </c>
      <c r="O1159" s="22" t="s">
        <v>416</v>
      </c>
      <c r="P1159" s="240">
        <v>536</v>
      </c>
    </row>
    <row r="1160" spans="2:16" ht="11.25" customHeight="1">
      <c r="B1160" s="305"/>
      <c r="C1160" s="75"/>
      <c r="D1160" s="95"/>
      <c r="E1160" s="95"/>
      <c r="F1160" s="305"/>
      <c r="G1160" s="299"/>
      <c r="H1160" s="299"/>
      <c r="I1160" s="303"/>
      <c r="J1160" s="300"/>
      <c r="K1160" s="299"/>
      <c r="L1160" s="299"/>
      <c r="M1160" s="26"/>
      <c r="N1160" s="22" t="s">
        <v>836</v>
      </c>
      <c r="O1160" s="22" t="s">
        <v>416</v>
      </c>
      <c r="P1160" s="240">
        <v>605</v>
      </c>
    </row>
    <row r="1161" spans="2:16" ht="11.25" customHeight="1">
      <c r="B1161" s="305"/>
      <c r="C1161" s="75"/>
      <c r="D1161" s="95"/>
      <c r="E1161" s="95"/>
      <c r="F1161" s="305"/>
      <c r="G1161" s="299"/>
      <c r="H1161" s="299"/>
      <c r="I1161" s="303"/>
      <c r="J1161" s="300"/>
      <c r="K1161" s="299"/>
      <c r="L1161" s="299"/>
      <c r="M1161" s="26"/>
      <c r="N1161" s="22" t="s">
        <v>836</v>
      </c>
      <c r="O1161" s="22" t="s">
        <v>416</v>
      </c>
      <c r="P1161" s="240">
        <v>37.970508869699998</v>
      </c>
    </row>
    <row r="1162" spans="2:16" ht="11.25" customHeight="1">
      <c r="B1162" s="305"/>
      <c r="C1162" s="75"/>
      <c r="D1162" s="95"/>
      <c r="E1162" s="95"/>
      <c r="F1162" s="305"/>
      <c r="G1162" s="299"/>
      <c r="H1162" s="299"/>
      <c r="I1162" s="303"/>
      <c r="J1162" s="300"/>
      <c r="K1162" s="299"/>
      <c r="L1162" s="299"/>
      <c r="M1162" s="26"/>
      <c r="N1162" s="22" t="s">
        <v>836</v>
      </c>
      <c r="O1162" s="22" t="s">
        <v>416</v>
      </c>
      <c r="P1162" s="240">
        <v>34.811889219900003</v>
      </c>
    </row>
    <row r="1163" spans="2:16" ht="11.25" customHeight="1">
      <c r="B1163" s="305"/>
      <c r="C1163" s="75"/>
      <c r="D1163" s="95"/>
      <c r="E1163" s="95"/>
      <c r="F1163" s="305"/>
      <c r="G1163" s="299"/>
      <c r="H1163" s="299"/>
      <c r="I1163" s="303"/>
      <c r="J1163" s="300"/>
      <c r="K1163" s="299"/>
      <c r="L1163" s="299"/>
      <c r="M1163" s="26"/>
      <c r="N1163" s="22" t="s">
        <v>836</v>
      </c>
      <c r="O1163" s="22" t="s">
        <v>416</v>
      </c>
      <c r="P1163" s="240">
        <v>292</v>
      </c>
    </row>
    <row r="1164" spans="2:16" ht="11.25" customHeight="1">
      <c r="B1164" s="305"/>
      <c r="C1164" s="75"/>
      <c r="D1164" s="95"/>
      <c r="E1164" s="95"/>
      <c r="F1164" s="305"/>
      <c r="G1164" s="299"/>
      <c r="H1164" s="299"/>
      <c r="I1164" s="303"/>
      <c r="J1164" s="300"/>
      <c r="K1164" s="299"/>
      <c r="L1164" s="299"/>
      <c r="M1164" s="26"/>
      <c r="N1164" s="22" t="s">
        <v>836</v>
      </c>
      <c r="O1164" s="22" t="s">
        <v>416</v>
      </c>
      <c r="P1164" s="240">
        <v>420</v>
      </c>
    </row>
    <row r="1165" spans="2:16" ht="11.25" customHeight="1">
      <c r="B1165" s="305"/>
      <c r="C1165" s="75"/>
      <c r="D1165" s="95"/>
      <c r="E1165" s="95"/>
      <c r="F1165" s="305"/>
      <c r="G1165" s="299"/>
      <c r="H1165" s="299"/>
      <c r="I1165" s="303"/>
      <c r="J1165" s="300"/>
      <c r="K1165" s="299"/>
      <c r="L1165" s="299"/>
      <c r="M1165" s="26"/>
      <c r="N1165" s="22" t="s">
        <v>836</v>
      </c>
      <c r="O1165" s="22" t="s">
        <v>416</v>
      </c>
      <c r="P1165" s="240">
        <v>369</v>
      </c>
    </row>
    <row r="1166" spans="2:16" ht="11.25" customHeight="1">
      <c r="B1166" s="305"/>
      <c r="C1166" s="75"/>
      <c r="D1166" s="95"/>
      <c r="E1166" s="95"/>
      <c r="F1166" s="305"/>
      <c r="G1166" s="299"/>
      <c r="H1166" s="299"/>
      <c r="I1166" s="303"/>
      <c r="J1166" s="300"/>
      <c r="K1166" s="299"/>
      <c r="L1166" s="299"/>
      <c r="M1166" s="26"/>
      <c r="N1166" s="22" t="s">
        <v>836</v>
      </c>
      <c r="O1166" s="22" t="s">
        <v>416</v>
      </c>
      <c r="P1166" s="240">
        <v>1</v>
      </c>
    </row>
    <row r="1167" spans="2:16" ht="11.25" customHeight="1">
      <c r="B1167" s="305"/>
      <c r="C1167" s="75"/>
      <c r="D1167" s="95"/>
      <c r="E1167" s="95"/>
      <c r="F1167" s="305"/>
      <c r="G1167" s="299"/>
      <c r="H1167" s="299"/>
      <c r="I1167" s="303"/>
      <c r="J1167" s="300"/>
      <c r="K1167" s="299"/>
      <c r="L1167" s="299"/>
      <c r="M1167" s="26"/>
      <c r="N1167" s="22" t="s">
        <v>836</v>
      </c>
      <c r="O1167" s="22" t="s">
        <v>416</v>
      </c>
      <c r="P1167" s="240">
        <v>1</v>
      </c>
    </row>
    <row r="1168" spans="2:16" ht="11.25" customHeight="1">
      <c r="B1168" s="305"/>
      <c r="C1168" s="75"/>
      <c r="D1168" s="95"/>
      <c r="E1168" s="95"/>
      <c r="F1168" s="305"/>
      <c r="G1168" s="299"/>
      <c r="H1168" s="299"/>
      <c r="I1168" s="303"/>
      <c r="J1168" s="300"/>
      <c r="K1168" s="299"/>
      <c r="L1168" s="299"/>
      <c r="M1168" s="26"/>
      <c r="N1168" s="22" t="s">
        <v>836</v>
      </c>
      <c r="O1168" s="22" t="s">
        <v>416</v>
      </c>
      <c r="P1168" s="240">
        <v>247</v>
      </c>
    </row>
    <row r="1169" spans="2:16" ht="11.25" customHeight="1">
      <c r="B1169" s="305"/>
      <c r="C1169" s="75"/>
      <c r="D1169" s="95"/>
      <c r="E1169" s="95"/>
      <c r="F1169" s="305"/>
      <c r="G1169" s="299"/>
      <c r="H1169" s="299"/>
      <c r="I1169" s="303"/>
      <c r="J1169" s="300"/>
      <c r="K1169" s="299"/>
      <c r="L1169" s="299"/>
      <c r="M1169" s="26"/>
      <c r="N1169" s="22" t="s">
        <v>836</v>
      </c>
      <c r="O1169" s="22" t="s">
        <v>416</v>
      </c>
      <c r="P1169" s="240">
        <v>1177</v>
      </c>
    </row>
    <row r="1170" spans="2:16" ht="11.25" customHeight="1">
      <c r="B1170" s="305"/>
      <c r="C1170" s="75"/>
      <c r="D1170" s="95"/>
      <c r="E1170" s="95"/>
      <c r="F1170" s="305"/>
      <c r="G1170" s="299"/>
      <c r="H1170" s="299"/>
      <c r="I1170" s="303"/>
      <c r="J1170" s="300"/>
      <c r="K1170" s="299"/>
      <c r="L1170" s="299"/>
      <c r="M1170" s="26"/>
      <c r="N1170" s="22" t="s">
        <v>836</v>
      </c>
      <c r="O1170" s="22" t="s">
        <v>416</v>
      </c>
      <c r="P1170" s="240">
        <v>708</v>
      </c>
    </row>
    <row r="1171" spans="2:16" ht="11.25" customHeight="1">
      <c r="B1171" s="305"/>
      <c r="C1171" s="75"/>
      <c r="D1171" s="95"/>
      <c r="E1171" s="95"/>
      <c r="F1171" s="305"/>
      <c r="G1171" s="299"/>
      <c r="H1171" s="299"/>
      <c r="I1171" s="303"/>
      <c r="J1171" s="300"/>
      <c r="K1171" s="299"/>
      <c r="L1171" s="299"/>
      <c r="M1171" s="26"/>
      <c r="N1171" s="22" t="s">
        <v>836</v>
      </c>
      <c r="O1171" s="22" t="s">
        <v>416</v>
      </c>
      <c r="P1171" s="240">
        <v>635</v>
      </c>
    </row>
    <row r="1172" spans="2:16" ht="11.25" customHeight="1">
      <c r="B1172" s="305"/>
      <c r="C1172" s="75"/>
      <c r="D1172" s="95"/>
      <c r="E1172" s="95"/>
      <c r="F1172" s="305"/>
      <c r="G1172" s="299"/>
      <c r="H1172" s="299"/>
      <c r="I1172" s="303"/>
      <c r="J1172" s="300"/>
      <c r="K1172" s="299"/>
      <c r="L1172" s="299"/>
      <c r="M1172" s="26"/>
      <c r="N1172" s="22" t="s">
        <v>836</v>
      </c>
      <c r="O1172" s="22" t="s">
        <v>416</v>
      </c>
      <c r="P1172" s="240">
        <v>463</v>
      </c>
    </row>
    <row r="1173" spans="2:16" ht="11.25" customHeight="1">
      <c r="B1173" s="305"/>
      <c r="C1173" s="75"/>
      <c r="D1173" s="95"/>
      <c r="E1173" s="95"/>
      <c r="F1173" s="305"/>
      <c r="G1173" s="299"/>
      <c r="H1173" s="299"/>
      <c r="I1173" s="303"/>
      <c r="J1173" s="300"/>
      <c r="K1173" s="299"/>
      <c r="L1173" s="299"/>
      <c r="M1173" s="26"/>
      <c r="N1173" s="22" t="s">
        <v>836</v>
      </c>
      <c r="O1173" s="22" t="s">
        <v>416</v>
      </c>
      <c r="P1173" s="240">
        <v>1333.3337356</v>
      </c>
    </row>
    <row r="1174" spans="2:16" ht="11.25" customHeight="1">
      <c r="B1174" s="305"/>
      <c r="C1174" s="75"/>
      <c r="D1174" s="95"/>
      <c r="E1174" s="95"/>
      <c r="F1174" s="305"/>
      <c r="G1174" s="299"/>
      <c r="H1174" s="299"/>
      <c r="I1174" s="303"/>
      <c r="J1174" s="300"/>
      <c r="K1174" s="299"/>
      <c r="L1174" s="299"/>
      <c r="M1174" s="26"/>
      <c r="N1174" s="22" t="s">
        <v>836</v>
      </c>
      <c r="O1174" s="22" t="s">
        <v>416</v>
      </c>
      <c r="P1174" s="240">
        <v>830</v>
      </c>
    </row>
    <row r="1175" spans="2:16" ht="11.25" customHeight="1">
      <c r="B1175" s="305"/>
      <c r="C1175" s="75"/>
      <c r="D1175" s="95"/>
      <c r="E1175" s="95"/>
      <c r="F1175" s="305"/>
      <c r="G1175" s="299"/>
      <c r="H1175" s="299"/>
      <c r="I1175" s="303"/>
      <c r="J1175" s="300"/>
      <c r="K1175" s="299"/>
      <c r="L1175" s="299"/>
      <c r="M1175" s="26"/>
      <c r="N1175" s="22" t="s">
        <v>836</v>
      </c>
      <c r="O1175" s="22" t="s">
        <v>416</v>
      </c>
      <c r="P1175" s="240">
        <v>668</v>
      </c>
    </row>
    <row r="1176" spans="2:16" ht="11.25" customHeight="1">
      <c r="B1176" s="305"/>
      <c r="C1176" s="75"/>
      <c r="D1176" s="95"/>
      <c r="E1176" s="95"/>
      <c r="F1176" s="305"/>
      <c r="G1176" s="299"/>
      <c r="H1176" s="299"/>
      <c r="I1176" s="303"/>
      <c r="J1176" s="300"/>
      <c r="K1176" s="299"/>
      <c r="L1176" s="299"/>
      <c r="M1176" s="26"/>
      <c r="N1176" s="22" t="s">
        <v>836</v>
      </c>
      <c r="O1176" s="22" t="s">
        <v>416</v>
      </c>
      <c r="P1176" s="240">
        <v>1939.2513230699999</v>
      </c>
    </row>
    <row r="1177" spans="2:16" ht="11.25" customHeight="1">
      <c r="B1177" s="305"/>
      <c r="C1177" s="75"/>
      <c r="D1177" s="95"/>
      <c r="E1177" s="95"/>
      <c r="F1177" s="305"/>
      <c r="G1177" s="299"/>
      <c r="H1177" s="299"/>
      <c r="I1177" s="303"/>
      <c r="J1177" s="300"/>
      <c r="K1177" s="299"/>
      <c r="L1177" s="299"/>
      <c r="M1177" s="26"/>
      <c r="N1177" s="22" t="s">
        <v>836</v>
      </c>
      <c r="O1177" s="22" t="s">
        <v>416</v>
      </c>
      <c r="P1177" s="240">
        <v>96</v>
      </c>
    </row>
    <row r="1178" spans="2:16" ht="11.25" customHeight="1">
      <c r="B1178" s="305"/>
      <c r="C1178" s="75"/>
      <c r="D1178" s="95"/>
      <c r="E1178" s="95"/>
      <c r="F1178" s="305"/>
      <c r="G1178" s="299"/>
      <c r="H1178" s="299"/>
      <c r="I1178" s="303"/>
      <c r="J1178" s="300"/>
      <c r="K1178" s="299"/>
      <c r="L1178" s="299"/>
      <c r="M1178" s="26"/>
      <c r="N1178" s="22" t="s">
        <v>836</v>
      </c>
      <c r="O1178" s="22" t="s">
        <v>416</v>
      </c>
      <c r="P1178" s="240">
        <v>2278</v>
      </c>
    </row>
    <row r="1179" spans="2:16" ht="11.25" customHeight="1">
      <c r="B1179" s="305"/>
      <c r="C1179" s="75"/>
      <c r="D1179" s="95"/>
      <c r="E1179" s="95"/>
      <c r="F1179" s="305"/>
      <c r="G1179" s="299"/>
      <c r="H1179" s="299"/>
      <c r="I1179" s="303"/>
      <c r="J1179" s="300"/>
      <c r="K1179" s="299"/>
      <c r="L1179" s="299"/>
      <c r="M1179" s="26"/>
      <c r="N1179" s="22" t="s">
        <v>836</v>
      </c>
      <c r="O1179" s="22" t="s">
        <v>416</v>
      </c>
      <c r="P1179" s="240">
        <v>184</v>
      </c>
    </row>
    <row r="1180" spans="2:16" ht="11.25" customHeight="1">
      <c r="B1180" s="305"/>
      <c r="C1180" s="75"/>
      <c r="D1180" s="95"/>
      <c r="E1180" s="95"/>
      <c r="F1180" s="305"/>
      <c r="G1180" s="299"/>
      <c r="H1180" s="299"/>
      <c r="I1180" s="303"/>
      <c r="J1180" s="300"/>
      <c r="K1180" s="299"/>
      <c r="L1180" s="299"/>
      <c r="M1180" s="26"/>
      <c r="N1180" s="22" t="s">
        <v>836</v>
      </c>
      <c r="O1180" s="22" t="s">
        <v>416</v>
      </c>
      <c r="P1180" s="240">
        <v>383</v>
      </c>
    </row>
    <row r="1181" spans="2:16" ht="11.25" customHeight="1">
      <c r="B1181" s="305"/>
      <c r="C1181" s="75"/>
      <c r="D1181" s="95"/>
      <c r="E1181" s="95"/>
      <c r="F1181" s="305"/>
      <c r="G1181" s="299"/>
      <c r="H1181" s="299"/>
      <c r="I1181" s="303"/>
      <c r="J1181" s="300"/>
      <c r="K1181" s="299"/>
      <c r="L1181" s="299"/>
      <c r="M1181" s="26"/>
      <c r="N1181" s="22" t="s">
        <v>836</v>
      </c>
      <c r="O1181" s="22" t="s">
        <v>416</v>
      </c>
      <c r="P1181" s="240">
        <v>472</v>
      </c>
    </row>
    <row r="1182" spans="2:16" ht="11.25" customHeight="1">
      <c r="B1182" s="305"/>
      <c r="C1182" s="75"/>
      <c r="D1182" s="95"/>
      <c r="E1182" s="95"/>
      <c r="F1182" s="305"/>
      <c r="G1182" s="299"/>
      <c r="H1182" s="299"/>
      <c r="I1182" s="303"/>
      <c r="J1182" s="300"/>
      <c r="K1182" s="299"/>
      <c r="L1182" s="299"/>
      <c r="M1182" s="26"/>
      <c r="N1182" s="22" t="s">
        <v>836</v>
      </c>
      <c r="O1182" s="22" t="s">
        <v>416</v>
      </c>
      <c r="P1182" s="240">
        <v>1698</v>
      </c>
    </row>
    <row r="1183" spans="2:16" ht="11.25" customHeight="1">
      <c r="B1183" s="305"/>
      <c r="C1183" s="75"/>
      <c r="D1183" s="95"/>
      <c r="E1183" s="95"/>
      <c r="F1183" s="305"/>
      <c r="G1183" s="299"/>
      <c r="H1183" s="299"/>
      <c r="I1183" s="303"/>
      <c r="J1183" s="300"/>
      <c r="K1183" s="299"/>
      <c r="L1183" s="299"/>
      <c r="M1183" s="26"/>
      <c r="N1183" s="22" t="s">
        <v>836</v>
      </c>
      <c r="O1183" s="22" t="s">
        <v>416</v>
      </c>
      <c r="P1183" s="240">
        <v>2479</v>
      </c>
    </row>
    <row r="1184" spans="2:16" ht="11.25" customHeight="1">
      <c r="B1184" s="305"/>
      <c r="C1184" s="75"/>
      <c r="D1184" s="95"/>
      <c r="E1184" s="95"/>
      <c r="F1184" s="305"/>
      <c r="G1184" s="299"/>
      <c r="H1184" s="299"/>
      <c r="I1184" s="303"/>
      <c r="J1184" s="300"/>
      <c r="K1184" s="299"/>
      <c r="L1184" s="299"/>
      <c r="M1184" s="26"/>
      <c r="N1184" s="22" t="s">
        <v>836</v>
      </c>
      <c r="O1184" s="22" t="s">
        <v>416</v>
      </c>
      <c r="P1184" s="240">
        <v>1729</v>
      </c>
    </row>
    <row r="1185" spans="2:16" ht="11.25" customHeight="1">
      <c r="B1185" s="305"/>
      <c r="C1185" s="75"/>
      <c r="D1185" s="95"/>
      <c r="E1185" s="95"/>
      <c r="F1185" s="305"/>
      <c r="G1185" s="299"/>
      <c r="H1185" s="299"/>
      <c r="I1185" s="303"/>
      <c r="J1185" s="300"/>
      <c r="K1185" s="299"/>
      <c r="L1185" s="299"/>
      <c r="M1185" s="26"/>
      <c r="N1185" s="22" t="s">
        <v>836</v>
      </c>
      <c r="O1185" s="22" t="s">
        <v>416</v>
      </c>
      <c r="P1185" s="240">
        <v>1480.2210315</v>
      </c>
    </row>
    <row r="1186" spans="2:16" ht="11.25" customHeight="1">
      <c r="B1186" s="305"/>
      <c r="C1186" s="75"/>
      <c r="D1186" s="95"/>
      <c r="E1186" s="95"/>
      <c r="F1186" s="305"/>
      <c r="G1186" s="299"/>
      <c r="H1186" s="299"/>
      <c r="I1186" s="303"/>
      <c r="J1186" s="300"/>
      <c r="K1186" s="299"/>
      <c r="L1186" s="299"/>
      <c r="M1186" s="26"/>
      <c r="N1186" s="22" t="s">
        <v>836</v>
      </c>
      <c r="O1186" s="22" t="s">
        <v>416</v>
      </c>
      <c r="P1186" s="240">
        <v>1380.50541146</v>
      </c>
    </row>
    <row r="1187" spans="2:16" ht="11.25" customHeight="1">
      <c r="B1187" s="305"/>
      <c r="C1187" s="75"/>
      <c r="D1187" s="95"/>
      <c r="E1187" s="95"/>
      <c r="F1187" s="305"/>
      <c r="G1187" s="299"/>
      <c r="H1187" s="299"/>
      <c r="I1187" s="303"/>
      <c r="J1187" s="300"/>
      <c r="K1187" s="299"/>
      <c r="L1187" s="299"/>
      <c r="M1187" s="26"/>
      <c r="N1187" s="22" t="s">
        <v>836</v>
      </c>
      <c r="O1187" s="22" t="s">
        <v>416</v>
      </c>
      <c r="P1187" s="240">
        <v>244.34117222500001</v>
      </c>
    </row>
    <row r="1188" spans="2:16" ht="11.25" customHeight="1">
      <c r="B1188" s="305"/>
      <c r="C1188" s="75"/>
      <c r="D1188" s="95"/>
      <c r="E1188" s="95"/>
      <c r="F1188" s="305"/>
      <c r="G1188" s="299"/>
      <c r="H1188" s="299"/>
      <c r="I1188" s="303"/>
      <c r="J1188" s="300"/>
      <c r="K1188" s="299"/>
      <c r="L1188" s="299"/>
      <c r="M1188" s="26"/>
      <c r="N1188" s="22" t="s">
        <v>836</v>
      </c>
      <c r="O1188" s="22" t="s">
        <v>416</v>
      </c>
      <c r="P1188" s="240">
        <v>979.08727009999996</v>
      </c>
    </row>
    <row r="1189" spans="2:16" ht="11.25" customHeight="1">
      <c r="B1189" s="305"/>
      <c r="C1189" s="75"/>
      <c r="D1189" s="95"/>
      <c r="E1189" s="95"/>
      <c r="F1189" s="305"/>
      <c r="G1189" s="299"/>
      <c r="H1189" s="299"/>
      <c r="I1189" s="303"/>
      <c r="J1189" s="300"/>
      <c r="K1189" s="299"/>
      <c r="L1189" s="299"/>
      <c r="M1189" s="26"/>
      <c r="N1189" s="22" t="s">
        <v>836</v>
      </c>
      <c r="O1189" s="22" t="s">
        <v>416</v>
      </c>
      <c r="P1189" s="240">
        <v>259.61528900999997</v>
      </c>
    </row>
    <row r="1190" spans="2:16" ht="11.25" customHeight="1">
      <c r="B1190" s="305"/>
      <c r="C1190" s="75"/>
      <c r="D1190" s="95"/>
      <c r="E1190" s="95"/>
      <c r="F1190" s="305"/>
      <c r="G1190" s="299"/>
      <c r="H1190" s="299"/>
      <c r="I1190" s="303"/>
      <c r="J1190" s="300"/>
      <c r="K1190" s="299"/>
      <c r="L1190" s="299"/>
      <c r="M1190" s="26"/>
      <c r="N1190" s="22" t="s">
        <v>836</v>
      </c>
      <c r="O1190" s="22" t="s">
        <v>416</v>
      </c>
      <c r="P1190" s="240">
        <v>2028.2624499200001</v>
      </c>
    </row>
    <row r="1191" spans="2:16" ht="11.25" customHeight="1">
      <c r="B1191" s="305"/>
      <c r="C1191" s="75"/>
      <c r="D1191" s="95"/>
      <c r="E1191" s="95"/>
      <c r="F1191" s="305"/>
      <c r="G1191" s="299"/>
      <c r="H1191" s="299"/>
      <c r="I1191" s="303"/>
      <c r="J1191" s="300"/>
      <c r="K1191" s="299"/>
      <c r="L1191" s="299"/>
      <c r="M1191" s="26"/>
      <c r="N1191" s="22" t="s">
        <v>836</v>
      </c>
      <c r="O1191" s="22" t="s">
        <v>416</v>
      </c>
      <c r="P1191" s="240">
        <v>19.670043859900002</v>
      </c>
    </row>
    <row r="1192" spans="2:16" ht="11.25" customHeight="1">
      <c r="B1192" s="305"/>
      <c r="C1192" s="75"/>
      <c r="D1192" s="95"/>
      <c r="E1192" s="95"/>
      <c r="F1192" s="305"/>
      <c r="G1192" s="299"/>
      <c r="H1192" s="299"/>
      <c r="I1192" s="303"/>
      <c r="J1192" s="300"/>
      <c r="K1192" s="299"/>
      <c r="L1192" s="299"/>
      <c r="M1192" s="26"/>
      <c r="N1192" s="22" t="s">
        <v>836</v>
      </c>
      <c r="O1192" s="22" t="s">
        <v>416</v>
      </c>
      <c r="P1192" s="240">
        <v>147.76140232500001</v>
      </c>
    </row>
    <row r="1193" spans="2:16" ht="11.25" customHeight="1">
      <c r="B1193" s="305"/>
      <c r="C1193" s="75"/>
      <c r="D1193" s="95"/>
      <c r="E1193" s="95"/>
      <c r="F1193" s="305"/>
      <c r="G1193" s="299"/>
      <c r="H1193" s="299"/>
      <c r="I1193" s="303"/>
      <c r="J1193" s="300"/>
      <c r="K1193" s="299"/>
      <c r="L1193" s="299"/>
      <c r="M1193" s="26"/>
      <c r="N1193" s="22" t="s">
        <v>836</v>
      </c>
      <c r="O1193" s="22" t="s">
        <v>416</v>
      </c>
      <c r="P1193" s="240">
        <v>46.246929950099997</v>
      </c>
    </row>
    <row r="1194" spans="2:16" ht="11.25" customHeight="1">
      <c r="B1194" s="305"/>
      <c r="C1194" s="75"/>
      <c r="D1194" s="95"/>
      <c r="E1194" s="95"/>
      <c r="F1194" s="305"/>
      <c r="G1194" s="299"/>
      <c r="H1194" s="299"/>
      <c r="I1194" s="303"/>
      <c r="J1194" s="300"/>
      <c r="K1194" s="299"/>
      <c r="L1194" s="299"/>
      <c r="M1194" s="26"/>
      <c r="N1194" s="22" t="s">
        <v>836</v>
      </c>
      <c r="O1194" s="22" t="s">
        <v>416</v>
      </c>
      <c r="P1194" s="240">
        <v>2380.6766321700002</v>
      </c>
    </row>
    <row r="1195" spans="2:16" ht="11.25" customHeight="1">
      <c r="B1195" s="305"/>
      <c r="C1195" s="75"/>
      <c r="D1195" s="95"/>
      <c r="E1195" s="95"/>
      <c r="F1195" s="305"/>
      <c r="G1195" s="299"/>
      <c r="H1195" s="299"/>
      <c r="I1195" s="303"/>
      <c r="J1195" s="300"/>
      <c r="K1195" s="299"/>
      <c r="L1195" s="299"/>
      <c r="M1195" s="26"/>
      <c r="N1195" s="22" t="s">
        <v>836</v>
      </c>
      <c r="O1195" s="22" t="s">
        <v>416</v>
      </c>
      <c r="P1195" s="240">
        <v>17.673194286000012</v>
      </c>
    </row>
    <row r="1196" spans="2:16" ht="11.25" customHeight="1">
      <c r="B1196" s="305"/>
      <c r="C1196" s="75"/>
      <c r="D1196" s="95"/>
      <c r="E1196" s="95"/>
      <c r="F1196" s="305"/>
      <c r="G1196" s="299"/>
      <c r="H1196" s="299"/>
      <c r="I1196" s="303"/>
      <c r="J1196" s="300"/>
      <c r="K1196" s="299"/>
      <c r="L1196" s="299"/>
      <c r="M1196" s="26"/>
      <c r="N1196" s="22" t="s">
        <v>836</v>
      </c>
      <c r="O1196" s="22" t="s">
        <v>416</v>
      </c>
      <c r="P1196" s="240">
        <v>2888.20983127</v>
      </c>
    </row>
    <row r="1197" spans="2:16" ht="11.25" customHeight="1">
      <c r="B1197" s="305"/>
      <c r="C1197" s="75"/>
      <c r="D1197" s="95"/>
      <c r="E1197" s="95"/>
      <c r="F1197" s="305"/>
      <c r="G1197" s="299"/>
      <c r="H1197" s="299"/>
      <c r="I1197" s="303"/>
      <c r="J1197" s="300"/>
      <c r="K1197" s="299"/>
      <c r="L1197" s="299"/>
      <c r="M1197" s="26"/>
      <c r="N1197" s="22" t="s">
        <v>836</v>
      </c>
      <c r="O1197" s="22" t="s">
        <v>416</v>
      </c>
      <c r="P1197" s="240">
        <v>976</v>
      </c>
    </row>
    <row r="1198" spans="2:16" ht="11.25" customHeight="1">
      <c r="B1198" s="305"/>
      <c r="C1198" s="75"/>
      <c r="D1198" s="95"/>
      <c r="E1198" s="95"/>
      <c r="F1198" s="305"/>
      <c r="G1198" s="299"/>
      <c r="H1198" s="299"/>
      <c r="I1198" s="303"/>
      <c r="J1198" s="300"/>
      <c r="K1198" s="299"/>
      <c r="L1198" s="299"/>
      <c r="M1198" s="26"/>
      <c r="N1198" s="22" t="s">
        <v>836</v>
      </c>
      <c r="O1198" s="22" t="s">
        <v>416</v>
      </c>
      <c r="P1198" s="240">
        <v>1504.57361139</v>
      </c>
    </row>
    <row r="1199" spans="2:16" ht="11.25" customHeight="1">
      <c r="B1199" s="305"/>
      <c r="C1199" s="75"/>
      <c r="D1199" s="95"/>
      <c r="E1199" s="95"/>
      <c r="F1199" s="305"/>
      <c r="G1199" s="299"/>
      <c r="H1199" s="299"/>
      <c r="I1199" s="303"/>
      <c r="J1199" s="300"/>
      <c r="K1199" s="299"/>
      <c r="L1199" s="299"/>
      <c r="M1199" s="26"/>
      <c r="N1199" s="22" t="s">
        <v>836</v>
      </c>
      <c r="O1199" s="22" t="s">
        <v>416</v>
      </c>
      <c r="P1199" s="240">
        <v>423.07003242000002</v>
      </c>
    </row>
    <row r="1200" spans="2:16" ht="11.25" customHeight="1">
      <c r="B1200" s="305"/>
      <c r="C1200" s="75"/>
      <c r="D1200" s="95"/>
      <c r="E1200" s="95"/>
      <c r="F1200" s="305"/>
      <c r="G1200" s="299"/>
      <c r="H1200" s="299"/>
      <c r="I1200" s="303"/>
      <c r="J1200" s="300"/>
      <c r="K1200" s="299"/>
      <c r="L1200" s="299"/>
      <c r="M1200" s="26"/>
      <c r="N1200" s="22" t="s">
        <v>836</v>
      </c>
      <c r="O1200" s="22" t="s">
        <v>416</v>
      </c>
      <c r="P1200" s="240">
        <v>31.297041614499999</v>
      </c>
    </row>
    <row r="1201" spans="2:16" ht="11.25" customHeight="1">
      <c r="B1201" s="305"/>
      <c r="C1201" s="75"/>
      <c r="D1201" s="95"/>
      <c r="E1201" s="95"/>
      <c r="F1201" s="305"/>
      <c r="G1201" s="299"/>
      <c r="H1201" s="299"/>
      <c r="I1201" s="303"/>
      <c r="J1201" s="300"/>
      <c r="K1201" s="299"/>
      <c r="L1201" s="299"/>
      <c r="M1201" s="26"/>
      <c r="N1201" s="22" t="s">
        <v>836</v>
      </c>
      <c r="O1201" s="22" t="s">
        <v>416</v>
      </c>
      <c r="P1201" s="240">
        <v>1490.49001232</v>
      </c>
    </row>
    <row r="1202" spans="2:16" ht="11.25" customHeight="1">
      <c r="B1202" s="305"/>
      <c r="C1202" s="75"/>
      <c r="D1202" s="95"/>
      <c r="E1202" s="95"/>
      <c r="F1202" s="305"/>
      <c r="G1202" s="299"/>
      <c r="H1202" s="299"/>
      <c r="I1202" s="303"/>
      <c r="J1202" s="300"/>
      <c r="K1202" s="299"/>
      <c r="L1202" s="299"/>
      <c r="M1202" s="26"/>
      <c r="N1202" s="22" t="s">
        <v>836</v>
      </c>
      <c r="O1202" s="22" t="s">
        <v>416</v>
      </c>
      <c r="P1202" s="240">
        <v>719.63403083499998</v>
      </c>
    </row>
    <row r="1203" spans="2:16" ht="11.25" customHeight="1">
      <c r="B1203" s="305"/>
      <c r="C1203" s="75"/>
      <c r="D1203" s="95"/>
      <c r="E1203" s="95"/>
      <c r="F1203" s="305"/>
      <c r="G1203" s="299"/>
      <c r="H1203" s="299"/>
      <c r="I1203" s="303"/>
      <c r="J1203" s="300"/>
      <c r="K1203" s="299"/>
      <c r="L1203" s="299"/>
      <c r="M1203" s="26"/>
      <c r="N1203" s="22" t="s">
        <v>836</v>
      </c>
      <c r="O1203" s="22" t="s">
        <v>416</v>
      </c>
      <c r="P1203" s="240">
        <v>681</v>
      </c>
    </row>
    <row r="1204" spans="2:16" ht="11.25" customHeight="1">
      <c r="B1204" s="305"/>
      <c r="C1204" s="75"/>
      <c r="D1204" s="95"/>
      <c r="E1204" s="95"/>
      <c r="F1204" s="305"/>
      <c r="G1204" s="299"/>
      <c r="H1204" s="299"/>
      <c r="I1204" s="303"/>
      <c r="J1204" s="300"/>
      <c r="K1204" s="299"/>
      <c r="L1204" s="299"/>
      <c r="M1204" s="26"/>
      <c r="N1204" s="22" t="s">
        <v>836</v>
      </c>
      <c r="O1204" s="22" t="s">
        <v>416</v>
      </c>
      <c r="P1204" s="240">
        <v>901</v>
      </c>
    </row>
    <row r="1205" spans="2:16" ht="11.25" customHeight="1">
      <c r="B1205" s="305"/>
      <c r="C1205" s="75"/>
      <c r="D1205" s="95"/>
      <c r="E1205" s="95"/>
      <c r="F1205" s="305"/>
      <c r="G1205" s="299"/>
      <c r="H1205" s="299"/>
      <c r="I1205" s="303"/>
      <c r="J1205" s="300"/>
      <c r="K1205" s="299"/>
      <c r="L1205" s="299"/>
      <c r="M1205" s="26"/>
      <c r="N1205" s="22" t="s">
        <v>836</v>
      </c>
      <c r="O1205" s="22" t="s">
        <v>416</v>
      </c>
      <c r="P1205" s="240">
        <v>863</v>
      </c>
    </row>
    <row r="1206" spans="2:16" ht="11.25" customHeight="1">
      <c r="B1206" s="305"/>
      <c r="C1206" s="75"/>
      <c r="D1206" s="95"/>
      <c r="E1206" s="95"/>
      <c r="F1206" s="305"/>
      <c r="G1206" s="299"/>
      <c r="H1206" s="299"/>
      <c r="I1206" s="303"/>
      <c r="J1206" s="300"/>
      <c r="K1206" s="299"/>
      <c r="L1206" s="299"/>
      <c r="M1206" s="26"/>
      <c r="N1206" s="22" t="s">
        <v>836</v>
      </c>
      <c r="O1206" s="22" t="s">
        <v>416</v>
      </c>
      <c r="P1206" s="240">
        <v>152.762362725</v>
      </c>
    </row>
    <row r="1207" spans="2:16" ht="11.25" customHeight="1">
      <c r="B1207" s="305"/>
      <c r="C1207" s="75"/>
      <c r="D1207" s="95"/>
      <c r="E1207" s="95"/>
      <c r="F1207" s="305"/>
      <c r="G1207" s="299"/>
      <c r="H1207" s="299"/>
      <c r="I1207" s="303"/>
      <c r="J1207" s="300"/>
      <c r="K1207" s="299"/>
      <c r="L1207" s="299"/>
      <c r="M1207" s="26"/>
      <c r="N1207" s="22" t="s">
        <v>836</v>
      </c>
      <c r="O1207" s="22" t="s">
        <v>416</v>
      </c>
      <c r="P1207" s="240">
        <v>206.56697857899999</v>
      </c>
    </row>
    <row r="1208" spans="2:16" ht="11.25" customHeight="1">
      <c r="B1208" s="305"/>
      <c r="C1208" s="75"/>
      <c r="D1208" s="95"/>
      <c r="E1208" s="95"/>
      <c r="F1208" s="305"/>
      <c r="G1208" s="299"/>
      <c r="H1208" s="299"/>
      <c r="I1208" s="303"/>
      <c r="J1208" s="300"/>
      <c r="K1208" s="299"/>
      <c r="L1208" s="299"/>
      <c r="M1208" s="26"/>
      <c r="N1208" s="22" t="s">
        <v>836</v>
      </c>
      <c r="O1208" s="22" t="s">
        <v>416</v>
      </c>
      <c r="P1208" s="240">
        <v>179.38677538499999</v>
      </c>
    </row>
    <row r="1209" spans="2:16" ht="11.25" customHeight="1">
      <c r="B1209" s="305"/>
      <c r="C1209" s="75"/>
      <c r="D1209" s="95"/>
      <c r="E1209" s="95"/>
      <c r="F1209" s="305"/>
      <c r="G1209" s="299"/>
      <c r="H1209" s="299"/>
      <c r="I1209" s="303"/>
      <c r="J1209" s="300"/>
      <c r="K1209" s="299"/>
      <c r="L1209" s="299"/>
      <c r="M1209" s="26"/>
      <c r="N1209" s="22" t="s">
        <v>836</v>
      </c>
      <c r="O1209" s="22" t="s">
        <v>416</v>
      </c>
      <c r="P1209" s="240">
        <v>23.688598195000001</v>
      </c>
    </row>
    <row r="1210" spans="2:16" ht="11.25" customHeight="1">
      <c r="B1210" s="305"/>
      <c r="C1210" s="75"/>
      <c r="D1210" s="95"/>
      <c r="E1210" s="95"/>
      <c r="F1210" s="305"/>
      <c r="G1210" s="299"/>
      <c r="H1210" s="299"/>
      <c r="I1210" s="303"/>
      <c r="J1210" s="300"/>
      <c r="K1210" s="299"/>
      <c r="L1210" s="299"/>
      <c r="M1210" s="26"/>
      <c r="N1210" s="22" t="s">
        <v>836</v>
      </c>
      <c r="O1210" s="22" t="s">
        <v>416</v>
      </c>
      <c r="P1210" s="240">
        <v>356.01324062000003</v>
      </c>
    </row>
    <row r="1211" spans="2:16" ht="11.25" customHeight="1">
      <c r="B1211" s="305"/>
      <c r="C1211" s="75"/>
      <c r="D1211" s="95"/>
      <c r="E1211" s="95"/>
      <c r="F1211" s="305"/>
      <c r="G1211" s="299"/>
      <c r="H1211" s="299"/>
      <c r="I1211" s="303"/>
      <c r="J1211" s="300"/>
      <c r="K1211" s="299"/>
      <c r="L1211" s="299"/>
      <c r="M1211" s="26"/>
      <c r="N1211" s="22" t="s">
        <v>836</v>
      </c>
      <c r="O1211" s="22" t="s">
        <v>416</v>
      </c>
      <c r="P1211" s="240">
        <v>805.33071786999994</v>
      </c>
    </row>
    <row r="1212" spans="2:16" ht="11.25" customHeight="1">
      <c r="B1212" s="305"/>
      <c r="C1212" s="75"/>
      <c r="D1212" s="95"/>
      <c r="E1212" s="95"/>
      <c r="F1212" s="305"/>
      <c r="G1212" s="299"/>
      <c r="H1212" s="299"/>
      <c r="I1212" s="303"/>
      <c r="J1212" s="300"/>
      <c r="K1212" s="299"/>
      <c r="L1212" s="299"/>
      <c r="M1212" s="26"/>
      <c r="N1212" s="22" t="s">
        <v>836</v>
      </c>
      <c r="O1212" s="22" t="s">
        <v>416</v>
      </c>
      <c r="P1212" s="240">
        <v>1122.42203212</v>
      </c>
    </row>
    <row r="1213" spans="2:16" ht="11.25" customHeight="1">
      <c r="B1213" s="305"/>
      <c r="C1213" s="75"/>
      <c r="D1213" s="95"/>
      <c r="E1213" s="95"/>
      <c r="F1213" s="305"/>
      <c r="G1213" s="299"/>
      <c r="H1213" s="299"/>
      <c r="I1213" s="303"/>
      <c r="J1213" s="300"/>
      <c r="K1213" s="299"/>
      <c r="L1213" s="299"/>
      <c r="M1213" s="26"/>
      <c r="N1213" s="22" t="s">
        <v>836</v>
      </c>
      <c r="O1213" s="22" t="s">
        <v>416</v>
      </c>
      <c r="P1213" s="240">
        <v>115.54742678</v>
      </c>
    </row>
    <row r="1214" spans="2:16" ht="11.25" customHeight="1">
      <c r="B1214" s="305"/>
      <c r="C1214" s="75"/>
      <c r="D1214" s="95"/>
      <c r="E1214" s="95"/>
      <c r="F1214" s="305"/>
      <c r="G1214" s="299"/>
      <c r="H1214" s="299"/>
      <c r="I1214" s="303"/>
      <c r="J1214" s="300"/>
      <c r="K1214" s="299"/>
      <c r="L1214" s="299"/>
      <c r="M1214" s="26"/>
      <c r="N1214" s="22" t="s">
        <v>836</v>
      </c>
      <c r="O1214" s="22" t="s">
        <v>416</v>
      </c>
      <c r="P1214" s="240">
        <v>276.15438462100002</v>
      </c>
    </row>
    <row r="1215" spans="2:16" ht="11.25" customHeight="1">
      <c r="B1215" s="305"/>
      <c r="C1215" s="75"/>
      <c r="D1215" s="95"/>
      <c r="E1215" s="95"/>
      <c r="F1215" s="305"/>
      <c r="G1215" s="299"/>
      <c r="H1215" s="299"/>
      <c r="I1215" s="303"/>
      <c r="J1215" s="300"/>
      <c r="K1215" s="299"/>
      <c r="L1215" s="299"/>
      <c r="M1215" s="26"/>
      <c r="N1215" s="22" t="s">
        <v>836</v>
      </c>
      <c r="O1215" s="22" t="s">
        <v>416</v>
      </c>
      <c r="P1215" s="240">
        <v>109.41796617</v>
      </c>
    </row>
    <row r="1216" spans="2:16" ht="11.25" customHeight="1">
      <c r="B1216" s="305"/>
      <c r="C1216" s="75"/>
      <c r="D1216" s="95"/>
      <c r="E1216" s="95"/>
      <c r="F1216" s="305"/>
      <c r="G1216" s="299"/>
      <c r="H1216" s="299"/>
      <c r="I1216" s="303"/>
      <c r="J1216" s="300"/>
      <c r="K1216" s="299"/>
      <c r="L1216" s="299"/>
      <c r="M1216" s="26"/>
      <c r="N1216" s="22" t="s">
        <v>836</v>
      </c>
      <c r="O1216" s="22" t="s">
        <v>416</v>
      </c>
      <c r="P1216" s="240">
        <v>36.738119400099997</v>
      </c>
    </row>
    <row r="1217" spans="2:16" ht="11.25" customHeight="1">
      <c r="B1217" s="305"/>
      <c r="C1217" s="75"/>
      <c r="D1217" s="95"/>
      <c r="E1217" s="95"/>
      <c r="F1217" s="305"/>
      <c r="G1217" s="299"/>
      <c r="H1217" s="299"/>
      <c r="I1217" s="303"/>
      <c r="J1217" s="300"/>
      <c r="K1217" s="299"/>
      <c r="L1217" s="299"/>
      <c r="M1217" s="26"/>
      <c r="N1217" s="22" t="s">
        <v>836</v>
      </c>
      <c r="O1217" s="22" t="s">
        <v>416</v>
      </c>
      <c r="P1217" s="240">
        <v>14.51266435</v>
      </c>
    </row>
    <row r="1218" spans="2:16" ht="11.25" customHeight="1">
      <c r="B1218" s="305"/>
      <c r="C1218" s="75"/>
      <c r="D1218" s="95"/>
      <c r="E1218" s="95"/>
      <c r="F1218" s="305"/>
      <c r="G1218" s="299"/>
      <c r="H1218" s="299"/>
      <c r="I1218" s="303"/>
      <c r="J1218" s="300"/>
      <c r="K1218" s="299"/>
      <c r="L1218" s="299"/>
      <c r="M1218" s="26"/>
      <c r="N1218" s="22" t="s">
        <v>836</v>
      </c>
      <c r="O1218" s="22" t="s">
        <v>416</v>
      </c>
      <c r="P1218" s="240">
        <v>896.97851110099998</v>
      </c>
    </row>
    <row r="1219" spans="2:16" ht="11.25" customHeight="1">
      <c r="B1219" s="305"/>
      <c r="C1219" s="75"/>
      <c r="D1219" s="95"/>
      <c r="E1219" s="95"/>
      <c r="F1219" s="305"/>
      <c r="G1219" s="299"/>
      <c r="H1219" s="299"/>
      <c r="I1219" s="303"/>
      <c r="J1219" s="300"/>
      <c r="K1219" s="299"/>
      <c r="L1219" s="299"/>
      <c r="M1219" s="26"/>
      <c r="N1219" s="22" t="s">
        <v>836</v>
      </c>
      <c r="O1219" s="22" t="s">
        <v>416</v>
      </c>
      <c r="P1219" s="240">
        <v>1163</v>
      </c>
    </row>
    <row r="1220" spans="2:16" ht="11.25" customHeight="1">
      <c r="B1220" s="305"/>
      <c r="C1220" s="75"/>
      <c r="D1220" s="95"/>
      <c r="E1220" s="95"/>
      <c r="F1220" s="305"/>
      <c r="G1220" s="299"/>
      <c r="H1220" s="299"/>
      <c r="I1220" s="303"/>
      <c r="J1220" s="300"/>
      <c r="K1220" s="299"/>
      <c r="L1220" s="299"/>
      <c r="M1220" s="26"/>
      <c r="N1220" s="22" t="s">
        <v>836</v>
      </c>
      <c r="O1220" s="22" t="s">
        <v>416</v>
      </c>
      <c r="P1220" s="240">
        <v>694</v>
      </c>
    </row>
    <row r="1221" spans="2:16" ht="11.25" customHeight="1">
      <c r="B1221" s="305"/>
      <c r="C1221" s="75"/>
      <c r="D1221" s="95"/>
      <c r="E1221" s="95"/>
      <c r="F1221" s="305"/>
      <c r="G1221" s="299"/>
      <c r="H1221" s="299"/>
      <c r="I1221" s="303"/>
      <c r="J1221" s="300"/>
      <c r="K1221" s="299"/>
      <c r="L1221" s="299"/>
      <c r="M1221" s="26"/>
      <c r="N1221" s="22" t="s">
        <v>836</v>
      </c>
      <c r="O1221" s="22" t="s">
        <v>416</v>
      </c>
      <c r="P1221" s="240">
        <v>16.042678349999999</v>
      </c>
    </row>
    <row r="1222" spans="2:16" ht="11.25" customHeight="1">
      <c r="B1222" s="305"/>
      <c r="C1222" s="75"/>
      <c r="D1222" s="95"/>
      <c r="E1222" s="95"/>
      <c r="F1222" s="305"/>
      <c r="G1222" s="299"/>
      <c r="H1222" s="299"/>
      <c r="I1222" s="303"/>
      <c r="J1222" s="300"/>
      <c r="K1222" s="299"/>
      <c r="L1222" s="299"/>
      <c r="M1222" s="26"/>
      <c r="N1222" s="22" t="s">
        <v>836</v>
      </c>
      <c r="O1222" s="22" t="s">
        <v>416</v>
      </c>
      <c r="P1222" s="240">
        <v>22.056358999699999</v>
      </c>
    </row>
    <row r="1223" spans="2:16" ht="11.25" customHeight="1">
      <c r="B1223" s="305"/>
      <c r="C1223" s="75"/>
      <c r="D1223" s="95"/>
      <c r="E1223" s="95"/>
      <c r="F1223" s="305"/>
      <c r="G1223" s="299"/>
      <c r="H1223" s="299"/>
      <c r="I1223" s="303"/>
      <c r="J1223" s="300"/>
      <c r="K1223" s="299"/>
      <c r="L1223" s="299"/>
      <c r="M1223" s="26"/>
      <c r="N1223" s="22" t="s">
        <v>836</v>
      </c>
      <c r="O1223" s="22" t="s">
        <v>416</v>
      </c>
      <c r="P1223" s="240">
        <v>26.527748650100001</v>
      </c>
    </row>
    <row r="1224" spans="2:16" ht="11.25" customHeight="1">
      <c r="B1224" s="305"/>
      <c r="C1224" s="75"/>
      <c r="D1224" s="95"/>
      <c r="E1224" s="95"/>
      <c r="F1224" s="305"/>
      <c r="G1224" s="299"/>
      <c r="H1224" s="299"/>
      <c r="I1224" s="303"/>
      <c r="J1224" s="300"/>
      <c r="K1224" s="299"/>
      <c r="L1224" s="299"/>
      <c r="M1224" s="26"/>
      <c r="N1224" s="22" t="s">
        <v>836</v>
      </c>
      <c r="O1224" s="22" t="s">
        <v>416</v>
      </c>
      <c r="P1224" s="240">
        <v>53.759697219099998</v>
      </c>
    </row>
    <row r="1225" spans="2:16" ht="11.25" customHeight="1">
      <c r="B1225" s="305"/>
      <c r="C1225" s="75"/>
      <c r="D1225" s="95"/>
      <c r="E1225" s="95"/>
      <c r="F1225" s="305"/>
      <c r="G1225" s="299"/>
      <c r="H1225" s="299"/>
      <c r="I1225" s="303"/>
      <c r="J1225" s="300"/>
      <c r="K1225" s="299"/>
      <c r="L1225" s="299"/>
      <c r="M1225" s="26"/>
      <c r="N1225" s="22" t="s">
        <v>836</v>
      </c>
      <c r="O1225" s="22" t="s">
        <v>416</v>
      </c>
      <c r="P1225" s="240">
        <v>523.56129638499999</v>
      </c>
    </row>
    <row r="1226" spans="2:16" ht="11.25" customHeight="1">
      <c r="B1226" s="305"/>
      <c r="C1226" s="75"/>
      <c r="D1226" s="95"/>
      <c r="E1226" s="95"/>
      <c r="F1226" s="305"/>
      <c r="G1226" s="299"/>
      <c r="H1226" s="299"/>
      <c r="I1226" s="303"/>
      <c r="J1226" s="300"/>
      <c r="K1226" s="299"/>
      <c r="L1226" s="299"/>
      <c r="M1226" s="26"/>
      <c r="N1226" s="22" t="s">
        <v>836</v>
      </c>
      <c r="O1226" s="22" t="s">
        <v>416</v>
      </c>
      <c r="P1226" s="240">
        <v>33.8013870403</v>
      </c>
    </row>
    <row r="1227" spans="2:16" ht="11.25" customHeight="1">
      <c r="B1227" s="305"/>
      <c r="C1227" s="75"/>
      <c r="D1227" s="95"/>
      <c r="E1227" s="95"/>
      <c r="F1227" s="305"/>
      <c r="G1227" s="299"/>
      <c r="H1227" s="299"/>
      <c r="I1227" s="303"/>
      <c r="J1227" s="300"/>
      <c r="K1227" s="299"/>
      <c r="L1227" s="299"/>
      <c r="M1227" s="26"/>
      <c r="N1227" s="22" t="s">
        <v>836</v>
      </c>
      <c r="O1227" s="22" t="s">
        <v>416</v>
      </c>
      <c r="P1227" s="240">
        <v>24.305369439900002</v>
      </c>
    </row>
    <row r="1228" spans="2:16" ht="11.25" customHeight="1">
      <c r="B1228" s="305"/>
      <c r="C1228" s="75"/>
      <c r="D1228" s="95"/>
      <c r="E1228" s="95"/>
      <c r="F1228" s="305"/>
      <c r="G1228" s="299"/>
      <c r="H1228" s="299"/>
      <c r="I1228" s="303"/>
      <c r="J1228" s="300"/>
      <c r="K1228" s="299"/>
      <c r="L1228" s="299"/>
      <c r="M1228" s="26"/>
      <c r="N1228" s="22" t="s">
        <v>836</v>
      </c>
      <c r="O1228" s="22" t="s">
        <v>416</v>
      </c>
      <c r="P1228" s="240">
        <v>4115.1426398499998</v>
      </c>
    </row>
    <row r="1229" spans="2:16" ht="11.25" customHeight="1">
      <c r="B1229" s="305"/>
      <c r="C1229" s="75"/>
      <c r="D1229" s="95"/>
      <c r="E1229" s="95"/>
      <c r="F1229" s="305"/>
      <c r="G1229" s="299"/>
      <c r="H1229" s="299"/>
      <c r="I1229" s="303"/>
      <c r="J1229" s="300"/>
      <c r="K1229" s="299"/>
      <c r="L1229" s="299"/>
      <c r="M1229" s="26"/>
      <c r="N1229" s="22" t="s">
        <v>836</v>
      </c>
      <c r="O1229" s="22" t="s">
        <v>416</v>
      </c>
      <c r="P1229" s="240">
        <v>143.002393445</v>
      </c>
    </row>
    <row r="1230" spans="2:16" ht="11.25" customHeight="1">
      <c r="B1230" s="305"/>
      <c r="C1230" s="75"/>
      <c r="D1230" s="95"/>
      <c r="E1230" s="95"/>
      <c r="F1230" s="305"/>
      <c r="G1230" s="299"/>
      <c r="H1230" s="299"/>
      <c r="I1230" s="303"/>
      <c r="J1230" s="300"/>
      <c r="K1230" s="299"/>
      <c r="L1230" s="299"/>
      <c r="M1230" s="26"/>
      <c r="N1230" s="22" t="s">
        <v>836</v>
      </c>
      <c r="O1230" s="22" t="s">
        <v>416</v>
      </c>
      <c r="P1230" s="240">
        <v>269.02966694499997</v>
      </c>
    </row>
    <row r="1231" spans="2:16" ht="11.25" customHeight="1">
      <c r="B1231" s="305"/>
      <c r="C1231" s="75"/>
      <c r="D1231" s="95"/>
      <c r="E1231" s="95"/>
      <c r="F1231" s="305"/>
      <c r="G1231" s="299"/>
      <c r="H1231" s="299"/>
      <c r="I1231" s="303"/>
      <c r="J1231" s="300"/>
      <c r="K1231" s="299"/>
      <c r="L1231" s="299"/>
      <c r="M1231" s="26"/>
      <c r="N1231" s="22" t="s">
        <v>836</v>
      </c>
      <c r="O1231" s="22" t="s">
        <v>416</v>
      </c>
      <c r="P1231" s="240">
        <v>17.056336445300001</v>
      </c>
    </row>
    <row r="1232" spans="2:16" ht="11.25" customHeight="1">
      <c r="B1232" s="305"/>
      <c r="C1232" s="75"/>
      <c r="D1232" s="95"/>
      <c r="E1232" s="95"/>
      <c r="F1232" s="305"/>
      <c r="G1232" s="299"/>
      <c r="H1232" s="299"/>
      <c r="I1232" s="303"/>
      <c r="J1232" s="300"/>
      <c r="K1232" s="299"/>
      <c r="L1232" s="299"/>
      <c r="M1232" s="26"/>
      <c r="N1232" s="22" t="s">
        <v>836</v>
      </c>
      <c r="O1232" s="22" t="s">
        <v>416</v>
      </c>
      <c r="P1232" s="240">
        <v>8.4496104101</v>
      </c>
    </row>
    <row r="1233" spans="2:16" ht="11.25" customHeight="1">
      <c r="B1233" s="305"/>
      <c r="C1233" s="75"/>
      <c r="D1233" s="95"/>
      <c r="E1233" s="95"/>
      <c r="F1233" s="305"/>
      <c r="G1233" s="299"/>
      <c r="H1233" s="299"/>
      <c r="I1233" s="303"/>
      <c r="J1233" s="300"/>
      <c r="K1233" s="299"/>
      <c r="L1233" s="299"/>
      <c r="M1233" s="26"/>
      <c r="N1233" s="22" t="s">
        <v>836</v>
      </c>
      <c r="O1233" s="22" t="s">
        <v>416</v>
      </c>
      <c r="P1233" s="240">
        <v>703.67632675000004</v>
      </c>
    </row>
    <row r="1234" spans="2:16" ht="11.25" customHeight="1">
      <c r="B1234" s="305"/>
      <c r="C1234" s="75"/>
      <c r="D1234" s="95"/>
      <c r="E1234" s="95"/>
      <c r="F1234" s="305"/>
      <c r="G1234" s="299"/>
      <c r="H1234" s="299"/>
      <c r="I1234" s="303"/>
      <c r="J1234" s="300"/>
      <c r="K1234" s="299"/>
      <c r="L1234" s="299"/>
      <c r="M1234" s="26"/>
      <c r="N1234" s="22" t="s">
        <v>836</v>
      </c>
      <c r="O1234" s="22" t="s">
        <v>416</v>
      </c>
      <c r="P1234" s="240">
        <v>27.982120159800001</v>
      </c>
    </row>
    <row r="1235" spans="2:16" ht="11.25" customHeight="1">
      <c r="B1235" s="305"/>
      <c r="C1235" s="75"/>
      <c r="D1235" s="95"/>
      <c r="E1235" s="95"/>
      <c r="F1235" s="305"/>
      <c r="G1235" s="299"/>
      <c r="H1235" s="299"/>
      <c r="I1235" s="303"/>
      <c r="J1235" s="300"/>
      <c r="K1235" s="299"/>
      <c r="L1235" s="299"/>
      <c r="M1235" s="26"/>
      <c r="N1235" s="22" t="s">
        <v>836</v>
      </c>
      <c r="O1235" s="22" t="s">
        <v>416</v>
      </c>
      <c r="P1235" s="240">
        <v>156.34501809</v>
      </c>
    </row>
    <row r="1236" spans="2:16" ht="11.25" customHeight="1">
      <c r="B1236" s="305"/>
      <c r="C1236" s="75"/>
      <c r="D1236" s="95"/>
      <c r="E1236" s="95"/>
      <c r="F1236" s="305"/>
      <c r="G1236" s="299"/>
      <c r="H1236" s="299"/>
      <c r="I1236" s="303"/>
      <c r="J1236" s="300"/>
      <c r="K1236" s="299"/>
      <c r="L1236" s="299"/>
      <c r="M1236" s="26"/>
      <c r="N1236" s="22" t="s">
        <v>836</v>
      </c>
      <c r="O1236" s="22" t="s">
        <v>416</v>
      </c>
      <c r="P1236" s="240">
        <v>4.6988257599999983</v>
      </c>
    </row>
    <row r="1237" spans="2:16" ht="11.25" customHeight="1">
      <c r="B1237" s="305"/>
      <c r="C1237" s="75"/>
      <c r="D1237" s="95"/>
      <c r="E1237" s="95"/>
      <c r="F1237" s="305"/>
      <c r="G1237" s="299"/>
      <c r="H1237" s="299"/>
      <c r="I1237" s="303"/>
      <c r="J1237" s="300"/>
      <c r="K1237" s="299"/>
      <c r="L1237" s="299"/>
      <c r="M1237" s="26"/>
      <c r="N1237" s="22" t="s">
        <v>836</v>
      </c>
      <c r="O1237" s="22" t="s">
        <v>416</v>
      </c>
      <c r="P1237" s="240">
        <v>202.34532859999999</v>
      </c>
    </row>
    <row r="1238" spans="2:16" ht="11.25" customHeight="1">
      <c r="B1238" s="305"/>
      <c r="C1238" s="75"/>
      <c r="D1238" s="95"/>
      <c r="E1238" s="95"/>
      <c r="F1238" s="305"/>
      <c r="G1238" s="299"/>
      <c r="H1238" s="299"/>
      <c r="I1238" s="303"/>
      <c r="J1238" s="300"/>
      <c r="K1238" s="299"/>
      <c r="L1238" s="299"/>
      <c r="M1238" s="26"/>
      <c r="N1238" s="22" t="s">
        <v>836</v>
      </c>
      <c r="O1238" s="22" t="s">
        <v>416</v>
      </c>
      <c r="P1238" s="240">
        <v>139.20920981</v>
      </c>
    </row>
    <row r="1239" spans="2:16" ht="11.25" customHeight="1">
      <c r="B1239" s="305"/>
      <c r="C1239" s="75"/>
      <c r="D1239" s="95"/>
      <c r="E1239" s="95"/>
      <c r="F1239" s="305"/>
      <c r="G1239" s="299"/>
      <c r="H1239" s="299"/>
      <c r="I1239" s="303"/>
      <c r="J1239" s="300"/>
      <c r="K1239" s="299"/>
      <c r="L1239" s="299"/>
      <c r="M1239" s="26"/>
      <c r="N1239" s="22" t="s">
        <v>836</v>
      </c>
      <c r="O1239" s="22" t="s">
        <v>416</v>
      </c>
      <c r="P1239" s="240">
        <v>28.2006913598</v>
      </c>
    </row>
    <row r="1240" spans="2:16" ht="11.25" customHeight="1">
      <c r="B1240" s="305"/>
      <c r="C1240" s="75"/>
      <c r="D1240" s="95"/>
      <c r="E1240" s="95"/>
      <c r="F1240" s="305"/>
      <c r="G1240" s="299"/>
      <c r="H1240" s="299"/>
      <c r="I1240" s="303"/>
      <c r="J1240" s="300"/>
      <c r="K1240" s="299"/>
      <c r="L1240" s="299"/>
      <c r="M1240" s="26"/>
      <c r="N1240" s="22" t="s">
        <v>836</v>
      </c>
      <c r="O1240" s="22" t="s">
        <v>416</v>
      </c>
      <c r="P1240" s="240">
        <v>1623.81579917</v>
      </c>
    </row>
    <row r="1241" spans="2:16" ht="11.25" customHeight="1">
      <c r="B1241" s="305"/>
      <c r="C1241" s="75"/>
      <c r="D1241" s="95"/>
      <c r="E1241" s="95"/>
      <c r="F1241" s="305"/>
      <c r="G1241" s="299"/>
      <c r="H1241" s="299"/>
      <c r="I1241" s="303"/>
      <c r="J1241" s="300"/>
      <c r="K1241" s="299"/>
      <c r="L1241" s="299"/>
      <c r="M1241" s="26"/>
      <c r="N1241" s="22" t="s">
        <v>836</v>
      </c>
      <c r="O1241" s="22" t="s">
        <v>416</v>
      </c>
      <c r="P1241" s="240">
        <v>3.6137345350199999</v>
      </c>
    </row>
    <row r="1242" spans="2:16" ht="11.25" customHeight="1">
      <c r="B1242" s="305"/>
      <c r="C1242" s="75"/>
      <c r="D1242" s="95"/>
      <c r="E1242" s="95"/>
      <c r="F1242" s="305"/>
      <c r="G1242" s="299"/>
      <c r="H1242" s="299"/>
      <c r="I1242" s="303"/>
      <c r="J1242" s="300"/>
      <c r="K1242" s="299"/>
      <c r="L1242" s="299"/>
      <c r="M1242" s="26"/>
      <c r="N1242" s="22" t="s">
        <v>836</v>
      </c>
      <c r="O1242" s="22" t="s">
        <v>416</v>
      </c>
      <c r="P1242" s="240">
        <v>13.5399214949</v>
      </c>
    </row>
    <row r="1243" spans="2:16" ht="11.25" customHeight="1">
      <c r="B1243" s="305"/>
      <c r="C1243" s="75"/>
      <c r="D1243" s="95"/>
      <c r="E1243" s="95"/>
      <c r="F1243" s="305"/>
      <c r="G1243" s="299"/>
      <c r="H1243" s="299"/>
      <c r="I1243" s="303"/>
      <c r="J1243" s="300"/>
      <c r="K1243" s="299"/>
      <c r="L1243" s="299"/>
      <c r="M1243" s="26"/>
      <c r="N1243" s="22" t="s">
        <v>836</v>
      </c>
      <c r="O1243" s="22" t="s">
        <v>416</v>
      </c>
      <c r="P1243" s="240">
        <v>1358.6162548499999</v>
      </c>
    </row>
    <row r="1244" spans="2:16" ht="11.25" customHeight="1">
      <c r="B1244" s="305"/>
      <c r="C1244" s="75"/>
      <c r="D1244" s="95"/>
      <c r="E1244" s="95"/>
      <c r="F1244" s="305"/>
      <c r="G1244" s="299"/>
      <c r="H1244" s="299"/>
      <c r="I1244" s="303"/>
      <c r="J1244" s="300"/>
      <c r="K1244" s="299"/>
      <c r="L1244" s="299"/>
      <c r="M1244" s="26"/>
      <c r="N1244" s="22" t="s">
        <v>836</v>
      </c>
      <c r="O1244" s="22" t="s">
        <v>416</v>
      </c>
      <c r="P1244" s="240">
        <v>786.90048987499995</v>
      </c>
    </row>
    <row r="1245" spans="2:16" ht="11.25" customHeight="1">
      <c r="B1245" s="305"/>
      <c r="C1245" s="75"/>
      <c r="D1245" s="95"/>
      <c r="E1245" s="95"/>
      <c r="F1245" s="305"/>
      <c r="G1245" s="299"/>
      <c r="H1245" s="299"/>
      <c r="I1245" s="303"/>
      <c r="J1245" s="300"/>
      <c r="K1245" s="299"/>
      <c r="L1245" s="299"/>
      <c r="M1245" s="26"/>
      <c r="N1245" s="22" t="s">
        <v>836</v>
      </c>
      <c r="O1245" s="22" t="s">
        <v>416</v>
      </c>
      <c r="P1245" s="240">
        <v>33</v>
      </c>
    </row>
    <row r="1246" spans="2:16" ht="11.25" customHeight="1">
      <c r="B1246" s="305"/>
      <c r="C1246" s="75"/>
      <c r="D1246" s="95"/>
      <c r="E1246" s="95"/>
      <c r="F1246" s="305"/>
      <c r="G1246" s="299"/>
      <c r="H1246" s="299"/>
      <c r="I1246" s="303"/>
      <c r="J1246" s="300"/>
      <c r="K1246" s="299"/>
      <c r="L1246" s="299"/>
      <c r="M1246" s="26"/>
      <c r="N1246" s="22" t="s">
        <v>836</v>
      </c>
      <c r="O1246" s="22" t="s">
        <v>416</v>
      </c>
      <c r="P1246" s="240">
        <v>112</v>
      </c>
    </row>
    <row r="1247" spans="2:16" ht="11.25" customHeight="1">
      <c r="B1247" s="305"/>
      <c r="C1247" s="75"/>
      <c r="D1247" s="95"/>
      <c r="E1247" s="95"/>
      <c r="F1247" s="305"/>
      <c r="G1247" s="299"/>
      <c r="H1247" s="299"/>
      <c r="I1247" s="303"/>
      <c r="J1247" s="300"/>
      <c r="K1247" s="299"/>
      <c r="L1247" s="299"/>
      <c r="M1247" s="26"/>
      <c r="N1247" s="22" t="s">
        <v>836</v>
      </c>
      <c r="O1247" s="22" t="s">
        <v>416</v>
      </c>
      <c r="P1247" s="240">
        <v>1755</v>
      </c>
    </row>
    <row r="1248" spans="2:16" ht="11.25" customHeight="1">
      <c r="B1248" s="305"/>
      <c r="C1248" s="75"/>
      <c r="D1248" s="95"/>
      <c r="E1248" s="95"/>
      <c r="F1248" s="305"/>
      <c r="G1248" s="299"/>
      <c r="H1248" s="299"/>
      <c r="I1248" s="303"/>
      <c r="J1248" s="300"/>
      <c r="K1248" s="299"/>
      <c r="L1248" s="299"/>
      <c r="M1248" s="26"/>
      <c r="N1248" s="22" t="s">
        <v>836</v>
      </c>
      <c r="O1248" s="22" t="s">
        <v>416</v>
      </c>
      <c r="P1248" s="240">
        <v>2212</v>
      </c>
    </row>
    <row r="1249" spans="2:16" ht="11.25" customHeight="1">
      <c r="B1249" s="305"/>
      <c r="C1249" s="75"/>
      <c r="D1249" s="95"/>
      <c r="E1249" s="95"/>
      <c r="F1249" s="305"/>
      <c r="G1249" s="299"/>
      <c r="H1249" s="299"/>
      <c r="I1249" s="303"/>
      <c r="J1249" s="300"/>
      <c r="K1249" s="299"/>
      <c r="L1249" s="299"/>
      <c r="M1249" s="26"/>
      <c r="N1249" s="22" t="s">
        <v>836</v>
      </c>
      <c r="O1249" s="22" t="s">
        <v>416</v>
      </c>
      <c r="P1249" s="240">
        <v>1174</v>
      </c>
    </row>
    <row r="1250" spans="2:16" ht="11.25" customHeight="1">
      <c r="B1250" s="305"/>
      <c r="C1250" s="75"/>
      <c r="D1250" s="95"/>
      <c r="E1250" s="95"/>
      <c r="F1250" s="305"/>
      <c r="G1250" s="299"/>
      <c r="H1250" s="299"/>
      <c r="I1250" s="303"/>
      <c r="J1250" s="300"/>
      <c r="K1250" s="299"/>
      <c r="L1250" s="299"/>
      <c r="M1250" s="26"/>
      <c r="N1250" s="22" t="s">
        <v>836</v>
      </c>
      <c r="O1250" s="22" t="s">
        <v>416</v>
      </c>
      <c r="P1250" s="240">
        <v>585</v>
      </c>
    </row>
    <row r="1251" spans="2:16" ht="11.25" customHeight="1">
      <c r="B1251" s="305"/>
      <c r="C1251" s="75"/>
      <c r="D1251" s="95"/>
      <c r="E1251" s="95"/>
      <c r="F1251" s="305"/>
      <c r="G1251" s="299"/>
      <c r="H1251" s="299"/>
      <c r="I1251" s="303"/>
      <c r="J1251" s="300"/>
      <c r="K1251" s="299"/>
      <c r="L1251" s="299"/>
      <c r="M1251" s="26"/>
      <c r="N1251" s="22" t="s">
        <v>836</v>
      </c>
      <c r="O1251" s="22" t="s">
        <v>416</v>
      </c>
      <c r="P1251" s="240">
        <v>5864</v>
      </c>
    </row>
    <row r="1252" spans="2:16" ht="11.25" customHeight="1">
      <c r="B1252" s="305"/>
      <c r="C1252" s="75"/>
      <c r="D1252" s="95"/>
      <c r="E1252" s="95"/>
      <c r="F1252" s="305"/>
      <c r="G1252" s="299"/>
      <c r="H1252" s="299"/>
      <c r="I1252" s="303"/>
      <c r="J1252" s="300"/>
      <c r="K1252" s="299"/>
      <c r="L1252" s="299"/>
      <c r="M1252" s="26"/>
      <c r="N1252" s="22" t="s">
        <v>836</v>
      </c>
      <c r="O1252" s="22" t="s">
        <v>416</v>
      </c>
      <c r="P1252" s="240">
        <v>66</v>
      </c>
    </row>
    <row r="1253" spans="2:16" ht="11.25" customHeight="1">
      <c r="B1253" s="305"/>
      <c r="C1253" s="75"/>
      <c r="D1253" s="95"/>
      <c r="E1253" s="95"/>
      <c r="F1253" s="305"/>
      <c r="G1253" s="299"/>
      <c r="H1253" s="299"/>
      <c r="I1253" s="303"/>
      <c r="J1253" s="300"/>
      <c r="K1253" s="299"/>
      <c r="L1253" s="299"/>
      <c r="M1253" s="26"/>
      <c r="N1253" s="22" t="s">
        <v>836</v>
      </c>
      <c r="O1253" s="22" t="s">
        <v>416</v>
      </c>
      <c r="P1253" s="240">
        <v>23</v>
      </c>
    </row>
    <row r="1254" spans="2:16" ht="11.25" customHeight="1">
      <c r="B1254" s="305"/>
      <c r="C1254" s="75"/>
      <c r="D1254" s="95"/>
      <c r="E1254" s="95"/>
      <c r="F1254" s="305"/>
      <c r="G1254" s="299"/>
      <c r="H1254" s="299"/>
      <c r="I1254" s="303"/>
      <c r="J1254" s="300"/>
      <c r="K1254" s="299"/>
      <c r="L1254" s="299"/>
      <c r="M1254" s="26"/>
      <c r="N1254" s="22" t="s">
        <v>836</v>
      </c>
      <c r="O1254" s="22" t="s">
        <v>416</v>
      </c>
      <c r="P1254" s="240">
        <v>988</v>
      </c>
    </row>
    <row r="1255" spans="2:16" ht="11.25" customHeight="1">
      <c r="B1255" s="305"/>
      <c r="C1255" s="75"/>
      <c r="D1255" s="95"/>
      <c r="E1255" s="95"/>
      <c r="F1255" s="305"/>
      <c r="G1255" s="299"/>
      <c r="H1255" s="299"/>
      <c r="I1255" s="303"/>
      <c r="J1255" s="300"/>
      <c r="K1255" s="299"/>
      <c r="L1255" s="299"/>
      <c r="M1255" s="26"/>
      <c r="N1255" s="22" t="s">
        <v>836</v>
      </c>
      <c r="O1255" s="22" t="s">
        <v>416</v>
      </c>
      <c r="P1255" s="240">
        <v>1187</v>
      </c>
    </row>
    <row r="1256" spans="2:16" ht="11.25" customHeight="1">
      <c r="B1256" s="305"/>
      <c r="C1256" s="75"/>
      <c r="D1256" s="95"/>
      <c r="E1256" s="95"/>
      <c r="F1256" s="305"/>
      <c r="G1256" s="299"/>
      <c r="H1256" s="299"/>
      <c r="I1256" s="303"/>
      <c r="J1256" s="300"/>
      <c r="K1256" s="299"/>
      <c r="L1256" s="299"/>
      <c r="M1256" s="26"/>
      <c r="N1256" s="22" t="s">
        <v>836</v>
      </c>
      <c r="O1256" s="22" t="s">
        <v>416</v>
      </c>
      <c r="P1256" s="240">
        <v>426</v>
      </c>
    </row>
    <row r="1257" spans="2:16" ht="11.25" customHeight="1">
      <c r="B1257" s="305"/>
      <c r="C1257" s="75"/>
      <c r="D1257" s="95"/>
      <c r="E1257" s="95"/>
      <c r="F1257" s="305"/>
      <c r="G1257" s="299"/>
      <c r="H1257" s="299"/>
      <c r="I1257" s="303"/>
      <c r="J1257" s="300"/>
      <c r="K1257" s="299"/>
      <c r="L1257" s="299"/>
      <c r="M1257" s="26"/>
      <c r="N1257" s="22" t="s">
        <v>836</v>
      </c>
      <c r="O1257" s="22" t="s">
        <v>416</v>
      </c>
      <c r="P1257" s="240">
        <v>512</v>
      </c>
    </row>
    <row r="1258" spans="2:16" ht="11.25" customHeight="1">
      <c r="B1258" s="305"/>
      <c r="C1258" s="75"/>
      <c r="D1258" s="95"/>
      <c r="E1258" s="95"/>
      <c r="F1258" s="305"/>
      <c r="G1258" s="299"/>
      <c r="H1258" s="299"/>
      <c r="I1258" s="303"/>
      <c r="J1258" s="300"/>
      <c r="K1258" s="299"/>
      <c r="L1258" s="299"/>
      <c r="M1258" s="26"/>
      <c r="N1258" s="22" t="s">
        <v>836</v>
      </c>
      <c r="O1258" s="22" t="s">
        <v>416</v>
      </c>
      <c r="P1258" s="240">
        <v>245</v>
      </c>
    </row>
    <row r="1259" spans="2:16" ht="11.25" customHeight="1">
      <c r="B1259" s="305"/>
      <c r="C1259" s="75"/>
      <c r="D1259" s="95"/>
      <c r="E1259" s="95"/>
      <c r="F1259" s="305"/>
      <c r="G1259" s="299"/>
      <c r="H1259" s="299"/>
      <c r="I1259" s="303"/>
      <c r="J1259" s="300"/>
      <c r="K1259" s="299"/>
      <c r="L1259" s="299"/>
      <c r="M1259" s="26"/>
      <c r="N1259" s="22" t="s">
        <v>836</v>
      </c>
      <c r="O1259" s="22" t="s">
        <v>416</v>
      </c>
      <c r="P1259" s="240">
        <v>860</v>
      </c>
    </row>
    <row r="1260" spans="2:16" ht="11.25" customHeight="1">
      <c r="B1260" s="305"/>
      <c r="C1260" s="75"/>
      <c r="D1260" s="95"/>
      <c r="E1260" s="95"/>
      <c r="F1260" s="305"/>
      <c r="G1260" s="299"/>
      <c r="H1260" s="299"/>
      <c r="I1260" s="303"/>
      <c r="J1260" s="300"/>
      <c r="K1260" s="299"/>
      <c r="L1260" s="299"/>
      <c r="M1260" s="26"/>
      <c r="N1260" s="22" t="s">
        <v>836</v>
      </c>
      <c r="O1260" s="22" t="s">
        <v>416</v>
      </c>
      <c r="P1260" s="240">
        <v>431</v>
      </c>
    </row>
    <row r="1261" spans="2:16" ht="11.25" customHeight="1">
      <c r="B1261" s="305"/>
      <c r="C1261" s="75"/>
      <c r="D1261" s="95"/>
      <c r="E1261" s="95"/>
      <c r="F1261" s="305"/>
      <c r="G1261" s="299"/>
      <c r="H1261" s="299"/>
      <c r="I1261" s="303"/>
      <c r="J1261" s="300"/>
      <c r="K1261" s="299"/>
      <c r="L1261" s="299"/>
      <c r="M1261" s="26"/>
      <c r="N1261" s="22" t="s">
        <v>836</v>
      </c>
      <c r="O1261" s="22" t="s">
        <v>416</v>
      </c>
      <c r="P1261" s="240">
        <v>783</v>
      </c>
    </row>
    <row r="1262" spans="2:16" ht="11.25" customHeight="1">
      <c r="B1262" s="305"/>
      <c r="C1262" s="75"/>
      <c r="D1262" s="95"/>
      <c r="E1262" s="95"/>
      <c r="F1262" s="305"/>
      <c r="G1262" s="299"/>
      <c r="H1262" s="299"/>
      <c r="I1262" s="303"/>
      <c r="J1262" s="300"/>
      <c r="K1262" s="299"/>
      <c r="L1262" s="299"/>
      <c r="M1262" s="26"/>
      <c r="N1262" s="22" t="s">
        <v>836</v>
      </c>
      <c r="O1262" s="22" t="s">
        <v>416</v>
      </c>
      <c r="P1262" s="240">
        <v>436</v>
      </c>
    </row>
    <row r="1263" spans="2:16" ht="11.25" customHeight="1">
      <c r="B1263" s="305"/>
      <c r="C1263" s="75"/>
      <c r="D1263" s="95"/>
      <c r="E1263" s="95"/>
      <c r="F1263" s="305"/>
      <c r="G1263" s="299"/>
      <c r="H1263" s="299"/>
      <c r="I1263" s="303"/>
      <c r="J1263" s="300"/>
      <c r="K1263" s="299"/>
      <c r="L1263" s="299"/>
      <c r="M1263" s="26"/>
      <c r="N1263" s="22" t="s">
        <v>836</v>
      </c>
      <c r="O1263" s="22" t="s">
        <v>416</v>
      </c>
      <c r="P1263" s="240">
        <v>872</v>
      </c>
    </row>
    <row r="1264" spans="2:16" ht="11.25" customHeight="1">
      <c r="B1264" s="305"/>
      <c r="C1264" s="75"/>
      <c r="D1264" s="95"/>
      <c r="E1264" s="95"/>
      <c r="F1264" s="305"/>
      <c r="G1264" s="299"/>
      <c r="H1264" s="299"/>
      <c r="I1264" s="303"/>
      <c r="J1264" s="300"/>
      <c r="K1264" s="299"/>
      <c r="L1264" s="299"/>
      <c r="M1264" s="26"/>
      <c r="N1264" s="22" t="s">
        <v>836</v>
      </c>
      <c r="O1264" s="22" t="s">
        <v>416</v>
      </c>
      <c r="P1264" s="240">
        <v>681</v>
      </c>
    </row>
    <row r="1265" spans="2:16" ht="11.25" customHeight="1">
      <c r="B1265" s="305"/>
      <c r="C1265" s="75"/>
      <c r="D1265" s="95"/>
      <c r="E1265" s="95"/>
      <c r="F1265" s="305"/>
      <c r="G1265" s="299"/>
      <c r="H1265" s="299"/>
      <c r="I1265" s="303"/>
      <c r="J1265" s="300"/>
      <c r="K1265" s="299"/>
      <c r="L1265" s="299"/>
      <c r="M1265" s="26"/>
      <c r="N1265" s="22" t="s">
        <v>836</v>
      </c>
      <c r="O1265" s="22" t="s">
        <v>416</v>
      </c>
      <c r="P1265" s="240">
        <v>280.80586264999999</v>
      </c>
    </row>
    <row r="1266" spans="2:16" ht="11.25" customHeight="1">
      <c r="B1266" s="305"/>
      <c r="C1266" s="75"/>
      <c r="D1266" s="95"/>
      <c r="E1266" s="95"/>
      <c r="F1266" s="305"/>
      <c r="G1266" s="299"/>
      <c r="H1266" s="299"/>
      <c r="I1266" s="303"/>
      <c r="J1266" s="300"/>
      <c r="K1266" s="299"/>
      <c r="L1266" s="299"/>
      <c r="M1266" s="26"/>
      <c r="N1266" s="22" t="s">
        <v>836</v>
      </c>
      <c r="O1266" s="22" t="s">
        <v>416</v>
      </c>
      <c r="P1266" s="240">
        <v>1814.7860965</v>
      </c>
    </row>
    <row r="1267" spans="2:16" ht="11.25" customHeight="1">
      <c r="B1267" s="305"/>
      <c r="C1267" s="75"/>
      <c r="D1267" s="95"/>
      <c r="E1267" s="95"/>
      <c r="F1267" s="305"/>
      <c r="G1267" s="299"/>
      <c r="H1267" s="299"/>
      <c r="I1267" s="303"/>
      <c r="J1267" s="300"/>
      <c r="K1267" s="299"/>
      <c r="L1267" s="299"/>
      <c r="M1267" s="26"/>
      <c r="N1267" s="22" t="s">
        <v>836</v>
      </c>
      <c r="O1267" s="22" t="s">
        <v>416</v>
      </c>
      <c r="P1267" s="240">
        <v>116</v>
      </c>
    </row>
    <row r="1268" spans="2:16" ht="11.25" customHeight="1">
      <c r="B1268" s="305"/>
      <c r="C1268" s="75"/>
      <c r="D1268" s="95"/>
      <c r="E1268" s="95"/>
      <c r="F1268" s="305"/>
      <c r="G1268" s="299"/>
      <c r="H1268" s="299"/>
      <c r="I1268" s="303"/>
      <c r="J1268" s="300"/>
      <c r="K1268" s="299"/>
      <c r="L1268" s="299"/>
      <c r="M1268" s="26"/>
      <c r="N1268" s="22" t="s">
        <v>836</v>
      </c>
      <c r="O1268" s="22" t="s">
        <v>416</v>
      </c>
      <c r="P1268" s="240">
        <v>149</v>
      </c>
    </row>
    <row r="1269" spans="2:16" ht="11.25" customHeight="1">
      <c r="B1269" s="305"/>
      <c r="C1269" s="75"/>
      <c r="D1269" s="95"/>
      <c r="E1269" s="95"/>
      <c r="F1269" s="305"/>
      <c r="G1269" s="299"/>
      <c r="H1269" s="299"/>
      <c r="I1269" s="303"/>
      <c r="J1269" s="300"/>
      <c r="K1269" s="299"/>
      <c r="L1269" s="299"/>
      <c r="M1269" s="26"/>
      <c r="N1269" s="22" t="s">
        <v>836</v>
      </c>
      <c r="O1269" s="22" t="s">
        <v>416</v>
      </c>
      <c r="P1269" s="240">
        <v>902</v>
      </c>
    </row>
    <row r="1270" spans="2:16" ht="11.25" customHeight="1">
      <c r="B1270" s="305"/>
      <c r="C1270" s="75"/>
      <c r="D1270" s="95"/>
      <c r="E1270" s="95"/>
      <c r="F1270" s="305"/>
      <c r="G1270" s="299"/>
      <c r="H1270" s="299"/>
      <c r="I1270" s="303"/>
      <c r="J1270" s="300"/>
      <c r="K1270" s="299"/>
      <c r="L1270" s="299"/>
      <c r="M1270" s="26"/>
      <c r="N1270" s="22" t="s">
        <v>836</v>
      </c>
      <c r="O1270" s="22" t="s">
        <v>416</v>
      </c>
      <c r="P1270" s="240">
        <v>893</v>
      </c>
    </row>
    <row r="1271" spans="2:16" ht="11.25" customHeight="1">
      <c r="B1271" s="305"/>
      <c r="C1271" s="75"/>
      <c r="D1271" s="95"/>
      <c r="E1271" s="95"/>
      <c r="F1271" s="305"/>
      <c r="G1271" s="299"/>
      <c r="H1271" s="299"/>
      <c r="I1271" s="303"/>
      <c r="J1271" s="300"/>
      <c r="K1271" s="299"/>
      <c r="L1271" s="299"/>
      <c r="M1271" s="26"/>
      <c r="N1271" s="22" t="s">
        <v>836</v>
      </c>
      <c r="O1271" s="22" t="s">
        <v>416</v>
      </c>
      <c r="P1271" s="240">
        <v>1349</v>
      </c>
    </row>
    <row r="1272" spans="2:16" ht="11.25" customHeight="1">
      <c r="B1272" s="305"/>
      <c r="C1272" s="75"/>
      <c r="D1272" s="95"/>
      <c r="E1272" s="95"/>
      <c r="F1272" s="305"/>
      <c r="G1272" s="299"/>
      <c r="H1272" s="299"/>
      <c r="I1272" s="303"/>
      <c r="J1272" s="300"/>
      <c r="K1272" s="299"/>
      <c r="L1272" s="299"/>
      <c r="M1272" s="26"/>
      <c r="N1272" s="22" t="s">
        <v>836</v>
      </c>
      <c r="O1272" s="22" t="s">
        <v>416</v>
      </c>
      <c r="P1272" s="240">
        <v>7</v>
      </c>
    </row>
    <row r="1273" spans="2:16" ht="11.25" customHeight="1">
      <c r="B1273" s="305"/>
      <c r="C1273" s="75"/>
      <c r="D1273" s="95"/>
      <c r="E1273" s="95"/>
      <c r="F1273" s="305"/>
      <c r="G1273" s="299"/>
      <c r="H1273" s="299"/>
      <c r="I1273" s="303"/>
      <c r="J1273" s="300"/>
      <c r="K1273" s="299"/>
      <c r="L1273" s="299"/>
      <c r="M1273" s="26"/>
      <c r="N1273" s="22" t="s">
        <v>836</v>
      </c>
      <c r="O1273" s="22" t="s">
        <v>416</v>
      </c>
      <c r="P1273" s="240">
        <v>89</v>
      </c>
    </row>
    <row r="1274" spans="2:16" ht="11.25" customHeight="1">
      <c r="B1274" s="305"/>
      <c r="C1274" s="75"/>
      <c r="D1274" s="95"/>
      <c r="E1274" s="95"/>
      <c r="F1274" s="305"/>
      <c r="G1274" s="299"/>
      <c r="H1274" s="299"/>
      <c r="I1274" s="303"/>
      <c r="J1274" s="300"/>
      <c r="K1274" s="299"/>
      <c r="L1274" s="299"/>
      <c r="M1274" s="26"/>
      <c r="N1274" s="22" t="s">
        <v>836</v>
      </c>
      <c r="O1274" s="22" t="s">
        <v>416</v>
      </c>
      <c r="P1274" s="240">
        <v>2136</v>
      </c>
    </row>
    <row r="1275" spans="2:16" ht="11.25" customHeight="1">
      <c r="B1275" s="305"/>
      <c r="C1275" s="75"/>
      <c r="D1275" s="95"/>
      <c r="E1275" s="95"/>
      <c r="F1275" s="305"/>
      <c r="G1275" s="299"/>
      <c r="H1275" s="299"/>
      <c r="I1275" s="303"/>
      <c r="J1275" s="300"/>
      <c r="K1275" s="299"/>
      <c r="L1275" s="299"/>
      <c r="M1275" s="26"/>
      <c r="N1275" s="22" t="s">
        <v>836</v>
      </c>
      <c r="O1275" s="22" t="s">
        <v>416</v>
      </c>
      <c r="P1275" s="240">
        <v>93</v>
      </c>
    </row>
    <row r="1276" spans="2:16" ht="11.25" customHeight="1">
      <c r="B1276" s="305"/>
      <c r="C1276" s="75"/>
      <c r="D1276" s="95"/>
      <c r="E1276" s="95"/>
      <c r="F1276" s="305"/>
      <c r="G1276" s="299"/>
      <c r="H1276" s="299"/>
      <c r="I1276" s="303"/>
      <c r="J1276" s="300"/>
      <c r="K1276" s="299"/>
      <c r="L1276" s="299"/>
      <c r="M1276" s="26"/>
      <c r="N1276" s="22" t="s">
        <v>836</v>
      </c>
      <c r="O1276" s="22" t="s">
        <v>416</v>
      </c>
      <c r="P1276" s="240">
        <v>1269</v>
      </c>
    </row>
    <row r="1277" spans="2:16" ht="11.25" customHeight="1">
      <c r="B1277" s="305"/>
      <c r="C1277" s="75"/>
      <c r="D1277" s="95"/>
      <c r="E1277" s="95"/>
      <c r="F1277" s="305"/>
      <c r="G1277" s="299"/>
      <c r="H1277" s="299"/>
      <c r="I1277" s="303"/>
      <c r="J1277" s="300"/>
      <c r="K1277" s="299"/>
      <c r="L1277" s="299"/>
      <c r="M1277" s="26"/>
      <c r="N1277" s="22" t="s">
        <v>836</v>
      </c>
      <c r="O1277" s="22" t="s">
        <v>416</v>
      </c>
      <c r="P1277" s="240">
        <v>370</v>
      </c>
    </row>
    <row r="1278" spans="2:16" ht="11.25" customHeight="1">
      <c r="B1278" s="305"/>
      <c r="C1278" s="75"/>
      <c r="D1278" s="95"/>
      <c r="E1278" s="95"/>
      <c r="F1278" s="305"/>
      <c r="G1278" s="299"/>
      <c r="H1278" s="299"/>
      <c r="I1278" s="303"/>
      <c r="J1278" s="300"/>
      <c r="K1278" s="299"/>
      <c r="L1278" s="299"/>
      <c r="M1278" s="26"/>
      <c r="N1278" s="22" t="s">
        <v>836</v>
      </c>
      <c r="O1278" s="22" t="s">
        <v>416</v>
      </c>
      <c r="P1278" s="240">
        <v>1531</v>
      </c>
    </row>
    <row r="1279" spans="2:16" ht="11.25" customHeight="1">
      <c r="B1279" s="305"/>
      <c r="C1279" s="75"/>
      <c r="D1279" s="95"/>
      <c r="E1279" s="95"/>
      <c r="F1279" s="305"/>
      <c r="G1279" s="299"/>
      <c r="H1279" s="299"/>
      <c r="I1279" s="303"/>
      <c r="J1279" s="300"/>
      <c r="K1279" s="299"/>
      <c r="L1279" s="299"/>
      <c r="M1279" s="26"/>
      <c r="N1279" s="22" t="s">
        <v>836</v>
      </c>
      <c r="O1279" s="22" t="s">
        <v>416</v>
      </c>
      <c r="P1279" s="240">
        <v>541</v>
      </c>
    </row>
    <row r="1280" spans="2:16" ht="11.25" customHeight="1">
      <c r="B1280" s="305"/>
      <c r="C1280" s="75"/>
      <c r="D1280" s="95"/>
      <c r="E1280" s="95"/>
      <c r="F1280" s="305"/>
      <c r="G1280" s="299"/>
      <c r="H1280" s="299"/>
      <c r="I1280" s="303"/>
      <c r="J1280" s="300"/>
      <c r="K1280" s="299"/>
      <c r="L1280" s="299"/>
      <c r="M1280" s="26"/>
      <c r="N1280" s="22" t="s">
        <v>836</v>
      </c>
      <c r="O1280" s="22" t="s">
        <v>416</v>
      </c>
      <c r="P1280" s="240">
        <v>1646</v>
      </c>
    </row>
    <row r="1281" spans="2:16" ht="11.25" customHeight="1">
      <c r="B1281" s="305"/>
      <c r="C1281" s="75"/>
      <c r="D1281" s="95"/>
      <c r="E1281" s="95"/>
      <c r="F1281" s="305"/>
      <c r="G1281" s="299"/>
      <c r="H1281" s="299"/>
      <c r="I1281" s="303"/>
      <c r="J1281" s="300"/>
      <c r="K1281" s="299"/>
      <c r="L1281" s="299"/>
      <c r="M1281" s="26"/>
      <c r="N1281" s="22" t="s">
        <v>836</v>
      </c>
      <c r="O1281" s="22" t="s">
        <v>416</v>
      </c>
      <c r="P1281" s="240">
        <v>2374</v>
      </c>
    </row>
    <row r="1282" spans="2:16" ht="11.25" customHeight="1">
      <c r="B1282" s="305"/>
      <c r="C1282" s="75"/>
      <c r="D1282" s="95"/>
      <c r="E1282" s="95"/>
      <c r="F1282" s="305"/>
      <c r="G1282" s="299"/>
      <c r="H1282" s="299"/>
      <c r="I1282" s="303"/>
      <c r="J1282" s="300"/>
      <c r="K1282" s="299"/>
      <c r="L1282" s="299"/>
      <c r="M1282" s="26"/>
      <c r="N1282" s="22" t="s">
        <v>836</v>
      </c>
      <c r="O1282" s="22" t="s">
        <v>416</v>
      </c>
      <c r="P1282" s="240">
        <v>793</v>
      </c>
    </row>
    <row r="1283" spans="2:16" ht="11.25" customHeight="1">
      <c r="B1283" s="305"/>
      <c r="C1283" s="75"/>
      <c r="D1283" s="95"/>
      <c r="E1283" s="95"/>
      <c r="F1283" s="305"/>
      <c r="G1283" s="299"/>
      <c r="H1283" s="299"/>
      <c r="I1283" s="303"/>
      <c r="J1283" s="300"/>
      <c r="K1283" s="299"/>
      <c r="L1283" s="299"/>
      <c r="M1283" s="26"/>
      <c r="N1283" s="22" t="s">
        <v>836</v>
      </c>
      <c r="O1283" s="22" t="s">
        <v>416</v>
      </c>
      <c r="P1283" s="240">
        <v>982</v>
      </c>
    </row>
    <row r="1284" spans="2:16" ht="11.25" customHeight="1">
      <c r="B1284" s="305"/>
      <c r="C1284" s="75"/>
      <c r="D1284" s="95"/>
      <c r="E1284" s="95"/>
      <c r="F1284" s="305"/>
      <c r="G1284" s="299"/>
      <c r="H1284" s="299"/>
      <c r="I1284" s="303"/>
      <c r="J1284" s="300"/>
      <c r="K1284" s="299"/>
      <c r="L1284" s="299"/>
      <c r="M1284" s="26"/>
      <c r="N1284" s="22" t="s">
        <v>836</v>
      </c>
      <c r="O1284" s="22" t="s">
        <v>416</v>
      </c>
      <c r="P1284" s="240">
        <v>286.05706712</v>
      </c>
    </row>
    <row r="1285" spans="2:16" ht="11.25" customHeight="1">
      <c r="B1285" s="305"/>
      <c r="C1285" s="75"/>
      <c r="D1285" s="95"/>
      <c r="E1285" s="95"/>
      <c r="F1285" s="305"/>
      <c r="G1285" s="299"/>
      <c r="H1285" s="299"/>
      <c r="I1285" s="303"/>
      <c r="J1285" s="300"/>
      <c r="K1285" s="299"/>
      <c r="L1285" s="299"/>
      <c r="M1285" s="26"/>
      <c r="N1285" s="22" t="s">
        <v>836</v>
      </c>
      <c r="O1285" s="22" t="s">
        <v>416</v>
      </c>
      <c r="P1285" s="240">
        <v>853.03999886300005</v>
      </c>
    </row>
    <row r="1286" spans="2:16" ht="11.25" customHeight="1">
      <c r="B1286" s="305"/>
      <c r="C1286" s="75"/>
      <c r="D1286" s="95"/>
      <c r="E1286" s="95"/>
      <c r="F1286" s="305"/>
      <c r="G1286" s="299"/>
      <c r="H1286" s="299"/>
      <c r="I1286" s="303"/>
      <c r="J1286" s="300"/>
      <c r="K1286" s="299"/>
      <c r="L1286" s="299"/>
      <c r="M1286" s="26"/>
      <c r="N1286" s="22" t="s">
        <v>836</v>
      </c>
      <c r="O1286" s="22" t="s">
        <v>416</v>
      </c>
      <c r="P1286" s="240">
        <v>261.932473034</v>
      </c>
    </row>
    <row r="1287" spans="2:16" ht="11.25" customHeight="1">
      <c r="B1287" s="305"/>
      <c r="C1287" s="75"/>
      <c r="D1287" s="95"/>
      <c r="E1287" s="95"/>
      <c r="F1287" s="305"/>
      <c r="G1287" s="299"/>
      <c r="H1287" s="299"/>
      <c r="I1287" s="303"/>
      <c r="J1287" s="300"/>
      <c r="K1287" s="299"/>
      <c r="L1287" s="299"/>
      <c r="M1287" s="26"/>
      <c r="N1287" s="22" t="s">
        <v>836</v>
      </c>
      <c r="O1287" s="22" t="s">
        <v>416</v>
      </c>
      <c r="P1287" s="240">
        <v>144.51736869999999</v>
      </c>
    </row>
    <row r="1288" spans="2:16" ht="11.25" customHeight="1">
      <c r="B1288" s="305"/>
      <c r="C1288" s="75"/>
      <c r="D1288" s="95"/>
      <c r="E1288" s="95"/>
      <c r="F1288" s="305"/>
      <c r="G1288" s="299"/>
      <c r="H1288" s="299"/>
      <c r="I1288" s="303"/>
      <c r="J1288" s="300"/>
      <c r="K1288" s="299"/>
      <c r="L1288" s="299"/>
      <c r="M1288" s="26"/>
      <c r="N1288" s="22" t="s">
        <v>836</v>
      </c>
      <c r="O1288" s="22" t="s">
        <v>416</v>
      </c>
      <c r="P1288" s="240">
        <v>124.52073578</v>
      </c>
    </row>
    <row r="1289" spans="2:16" ht="11.25" customHeight="1">
      <c r="B1289" s="305"/>
      <c r="C1289" s="75"/>
      <c r="D1289" s="95"/>
      <c r="E1289" s="95"/>
      <c r="F1289" s="305"/>
      <c r="G1289" s="299"/>
      <c r="H1289" s="299"/>
      <c r="I1289" s="303"/>
      <c r="J1289" s="300"/>
      <c r="K1289" s="299"/>
      <c r="L1289" s="299"/>
      <c r="M1289" s="26"/>
      <c r="N1289" s="22" t="s">
        <v>836</v>
      </c>
      <c r="O1289" s="22" t="s">
        <v>416</v>
      </c>
      <c r="P1289" s="240">
        <v>214.45918242600001</v>
      </c>
    </row>
    <row r="1290" spans="2:16" ht="11.25" customHeight="1">
      <c r="B1290" s="305"/>
      <c r="C1290" s="75"/>
      <c r="D1290" s="95"/>
      <c r="E1290" s="95"/>
      <c r="F1290" s="305"/>
      <c r="G1290" s="299"/>
      <c r="H1290" s="299"/>
      <c r="I1290" s="303"/>
      <c r="J1290" s="300"/>
      <c r="K1290" s="299"/>
      <c r="L1290" s="299"/>
      <c r="M1290" s="26"/>
      <c r="N1290" s="22" t="s">
        <v>836</v>
      </c>
      <c r="O1290" s="22" t="s">
        <v>416</v>
      </c>
      <c r="P1290" s="240">
        <v>946.65352115999997</v>
      </c>
    </row>
    <row r="1291" spans="2:16" ht="11.25" customHeight="1">
      <c r="B1291" s="305"/>
      <c r="C1291" s="75"/>
      <c r="D1291" s="95"/>
      <c r="E1291" s="95"/>
      <c r="F1291" s="305"/>
      <c r="G1291" s="299"/>
      <c r="H1291" s="299"/>
      <c r="I1291" s="303"/>
      <c r="J1291" s="300"/>
      <c r="K1291" s="299"/>
      <c r="L1291" s="299"/>
      <c r="M1291" s="26"/>
      <c r="N1291" s="22" t="s">
        <v>836</v>
      </c>
      <c r="O1291" s="22" t="s">
        <v>416</v>
      </c>
      <c r="P1291" s="240">
        <v>275.02396096500001</v>
      </c>
    </row>
    <row r="1292" spans="2:16" ht="11.25" customHeight="1">
      <c r="B1292" s="305"/>
      <c r="C1292" s="75"/>
      <c r="D1292" s="95"/>
      <c r="E1292" s="95"/>
      <c r="F1292" s="305"/>
      <c r="G1292" s="299"/>
      <c r="H1292" s="299"/>
      <c r="I1292" s="303"/>
      <c r="J1292" s="300"/>
      <c r="K1292" s="299"/>
      <c r="L1292" s="299"/>
      <c r="M1292" s="26"/>
      <c r="N1292" s="22" t="s">
        <v>836</v>
      </c>
      <c r="O1292" s="22" t="s">
        <v>416</v>
      </c>
      <c r="P1292" s="240">
        <v>89.028676250399997</v>
      </c>
    </row>
    <row r="1293" spans="2:16" ht="11.25" customHeight="1">
      <c r="B1293" s="305"/>
      <c r="C1293" s="75"/>
      <c r="D1293" s="95"/>
      <c r="E1293" s="95"/>
      <c r="F1293" s="305"/>
      <c r="G1293" s="299"/>
      <c r="H1293" s="299"/>
      <c r="I1293" s="303"/>
      <c r="J1293" s="300"/>
      <c r="K1293" s="299"/>
      <c r="L1293" s="299"/>
      <c r="M1293" s="26"/>
      <c r="N1293" s="22" t="s">
        <v>836</v>
      </c>
      <c r="O1293" s="22" t="s">
        <v>416</v>
      </c>
      <c r="P1293" s="240">
        <v>49.4930829503</v>
      </c>
    </row>
    <row r="1294" spans="2:16" ht="11.25" customHeight="1">
      <c r="B1294" s="305"/>
      <c r="C1294" s="75"/>
      <c r="D1294" s="95"/>
      <c r="E1294" s="95"/>
      <c r="F1294" s="305"/>
      <c r="G1294" s="299"/>
      <c r="H1294" s="299"/>
      <c r="I1294" s="303"/>
      <c r="J1294" s="300"/>
      <c r="K1294" s="299"/>
      <c r="L1294" s="299"/>
      <c r="M1294" s="26"/>
      <c r="N1294" s="22" t="s">
        <v>836</v>
      </c>
      <c r="O1294" s="22" t="s">
        <v>416</v>
      </c>
      <c r="P1294" s="240">
        <v>15.4810892253</v>
      </c>
    </row>
    <row r="1295" spans="2:16" ht="11.25" customHeight="1">
      <c r="B1295" s="305"/>
      <c r="C1295" s="75"/>
      <c r="D1295" s="95"/>
      <c r="E1295" s="95"/>
      <c r="F1295" s="305"/>
      <c r="G1295" s="299"/>
      <c r="H1295" s="299"/>
      <c r="I1295" s="303"/>
      <c r="J1295" s="300"/>
      <c r="K1295" s="299"/>
      <c r="L1295" s="299"/>
      <c r="M1295" s="26"/>
      <c r="N1295" s="22" t="s">
        <v>836</v>
      </c>
      <c r="O1295" s="22" t="s">
        <v>416</v>
      </c>
      <c r="P1295" s="240">
        <v>2.2791215299499998</v>
      </c>
    </row>
    <row r="1296" spans="2:16" ht="11.25" customHeight="1">
      <c r="B1296" s="305"/>
      <c r="C1296" s="75"/>
      <c r="D1296" s="95"/>
      <c r="E1296" s="95"/>
      <c r="F1296" s="305"/>
      <c r="G1296" s="299"/>
      <c r="H1296" s="299"/>
      <c r="I1296" s="303"/>
      <c r="J1296" s="300"/>
      <c r="K1296" s="299"/>
      <c r="L1296" s="299"/>
      <c r="M1296" s="26"/>
      <c r="N1296" s="22" t="s">
        <v>836</v>
      </c>
      <c r="O1296" s="22" t="s">
        <v>416</v>
      </c>
      <c r="P1296" s="240">
        <v>1566.3183260999999</v>
      </c>
    </row>
    <row r="1297" spans="2:16" ht="11.25" customHeight="1">
      <c r="B1297" s="305"/>
      <c r="C1297" s="75"/>
      <c r="D1297" s="95"/>
      <c r="E1297" s="95"/>
      <c r="F1297" s="305"/>
      <c r="G1297" s="299"/>
      <c r="H1297" s="299"/>
      <c r="I1297" s="303"/>
      <c r="J1297" s="300"/>
      <c r="K1297" s="299"/>
      <c r="L1297" s="299"/>
      <c r="M1297" s="26"/>
      <c r="N1297" s="22" t="s">
        <v>836</v>
      </c>
      <c r="O1297" s="22" t="s">
        <v>416</v>
      </c>
      <c r="P1297" s="240">
        <v>43.767765159699998</v>
      </c>
    </row>
    <row r="1298" spans="2:16" ht="11.25" customHeight="1">
      <c r="B1298" s="305"/>
      <c r="C1298" s="75"/>
      <c r="D1298" s="95"/>
      <c r="E1298" s="95"/>
      <c r="F1298" s="305"/>
      <c r="G1298" s="299"/>
      <c r="H1298" s="299"/>
      <c r="I1298" s="303"/>
      <c r="J1298" s="300"/>
      <c r="K1298" s="299"/>
      <c r="L1298" s="299"/>
      <c r="M1298" s="26"/>
      <c r="N1298" s="22" t="s">
        <v>836</v>
      </c>
      <c r="O1298" s="22" t="s">
        <v>416</v>
      </c>
      <c r="P1298" s="240">
        <v>419.57397722000002</v>
      </c>
    </row>
    <row r="1299" spans="2:16" ht="11.25" customHeight="1">
      <c r="B1299" s="305"/>
      <c r="C1299" s="75"/>
      <c r="D1299" s="95"/>
      <c r="E1299" s="95"/>
      <c r="F1299" s="305"/>
      <c r="G1299" s="299"/>
      <c r="H1299" s="299"/>
      <c r="I1299" s="303"/>
      <c r="J1299" s="300"/>
      <c r="K1299" s="299"/>
      <c r="L1299" s="299"/>
      <c r="M1299" s="26"/>
      <c r="N1299" s="22" t="s">
        <v>836</v>
      </c>
      <c r="O1299" s="22" t="s">
        <v>416</v>
      </c>
      <c r="P1299" s="240">
        <v>65.432934730699998</v>
      </c>
    </row>
    <row r="1300" spans="2:16" ht="11.25" customHeight="1">
      <c r="B1300" s="305"/>
      <c r="C1300" s="75"/>
      <c r="D1300" s="95"/>
      <c r="E1300" s="95"/>
      <c r="F1300" s="305"/>
      <c r="G1300" s="299"/>
      <c r="H1300" s="299"/>
      <c r="I1300" s="303"/>
      <c r="J1300" s="300"/>
      <c r="K1300" s="299"/>
      <c r="L1300" s="299"/>
      <c r="M1300" s="26"/>
      <c r="N1300" s="22" t="s">
        <v>836</v>
      </c>
      <c r="O1300" s="22" t="s">
        <v>416</v>
      </c>
      <c r="P1300" s="240">
        <v>1324.8479904200001</v>
      </c>
    </row>
    <row r="1301" spans="2:16" ht="11.25" customHeight="1">
      <c r="B1301" s="305"/>
      <c r="C1301" s="75"/>
      <c r="D1301" s="95"/>
      <c r="E1301" s="95"/>
      <c r="F1301" s="305"/>
      <c r="G1301" s="299"/>
      <c r="H1301" s="299"/>
      <c r="I1301" s="303"/>
      <c r="J1301" s="300"/>
      <c r="K1301" s="299"/>
      <c r="L1301" s="299"/>
      <c r="M1301" s="26"/>
      <c r="N1301" s="22" t="s">
        <v>836</v>
      </c>
      <c r="O1301" s="22" t="s">
        <v>416</v>
      </c>
      <c r="P1301" s="240">
        <v>34.643753529999998</v>
      </c>
    </row>
    <row r="1302" spans="2:16" ht="11.25" customHeight="1">
      <c r="B1302" s="305"/>
      <c r="C1302" s="75"/>
      <c r="D1302" s="95"/>
      <c r="E1302" s="95"/>
      <c r="F1302" s="305"/>
      <c r="G1302" s="299"/>
      <c r="H1302" s="299"/>
      <c r="I1302" s="303"/>
      <c r="J1302" s="300"/>
      <c r="K1302" s="299"/>
      <c r="L1302" s="299"/>
      <c r="M1302" s="26"/>
      <c r="N1302" s="22" t="s">
        <v>836</v>
      </c>
      <c r="O1302" s="22" t="s">
        <v>416</v>
      </c>
      <c r="P1302" s="240">
        <v>0.45846549982599999</v>
      </c>
    </row>
    <row r="1303" spans="2:16" ht="11.25" customHeight="1">
      <c r="B1303" s="305"/>
      <c r="C1303" s="75"/>
      <c r="D1303" s="95"/>
      <c r="E1303" s="95"/>
      <c r="F1303" s="305"/>
      <c r="G1303" s="299"/>
      <c r="H1303" s="299"/>
      <c r="I1303" s="303"/>
      <c r="J1303" s="300"/>
      <c r="K1303" s="299"/>
      <c r="L1303" s="299"/>
      <c r="M1303" s="26"/>
      <c r="N1303" s="22" t="s">
        <v>836</v>
      </c>
      <c r="O1303" s="22" t="s">
        <v>416</v>
      </c>
      <c r="P1303" s="240">
        <v>640.89899132000005</v>
      </c>
    </row>
    <row r="1304" spans="2:16" ht="11.25" customHeight="1">
      <c r="B1304" s="305"/>
      <c r="C1304" s="75"/>
      <c r="D1304" s="95"/>
      <c r="E1304" s="95"/>
      <c r="F1304" s="305"/>
      <c r="G1304" s="299"/>
      <c r="H1304" s="299"/>
      <c r="I1304" s="303"/>
      <c r="J1304" s="300"/>
      <c r="K1304" s="299"/>
      <c r="L1304" s="299"/>
      <c r="M1304" s="26"/>
      <c r="N1304" s="22" t="s">
        <v>836</v>
      </c>
      <c r="O1304" s="22" t="s">
        <v>416</v>
      </c>
      <c r="P1304" s="240">
        <v>235.239176601</v>
      </c>
    </row>
    <row r="1305" spans="2:16" ht="11.25" customHeight="1">
      <c r="B1305" s="305"/>
      <c r="C1305" s="75"/>
      <c r="D1305" s="95"/>
      <c r="E1305" s="95"/>
      <c r="F1305" s="305"/>
      <c r="G1305" s="299"/>
      <c r="H1305" s="299"/>
      <c r="I1305" s="303"/>
      <c r="J1305" s="300"/>
      <c r="K1305" s="299"/>
      <c r="L1305" s="299"/>
      <c r="M1305" s="26"/>
      <c r="N1305" s="22" t="s">
        <v>836</v>
      </c>
      <c r="O1305" s="22" t="s">
        <v>416</v>
      </c>
      <c r="P1305" s="240">
        <v>74.875236619700004</v>
      </c>
    </row>
    <row r="1306" spans="2:16" ht="11.25" customHeight="1">
      <c r="B1306" s="305"/>
      <c r="C1306" s="75"/>
      <c r="D1306" s="95"/>
      <c r="E1306" s="95"/>
      <c r="F1306" s="305"/>
      <c r="G1306" s="299"/>
      <c r="H1306" s="299"/>
      <c r="I1306" s="303"/>
      <c r="J1306" s="300"/>
      <c r="K1306" s="299"/>
      <c r="L1306" s="299"/>
      <c r="M1306" s="26"/>
      <c r="N1306" s="22" t="s">
        <v>836</v>
      </c>
      <c r="O1306" s="22" t="s">
        <v>416</v>
      </c>
      <c r="P1306" s="240">
        <v>102.46383616</v>
      </c>
    </row>
    <row r="1307" spans="2:16" ht="11.25" customHeight="1">
      <c r="B1307" s="305"/>
      <c r="C1307" s="75"/>
      <c r="D1307" s="95"/>
      <c r="E1307" s="95"/>
      <c r="F1307" s="305"/>
      <c r="G1307" s="299"/>
      <c r="H1307" s="299"/>
      <c r="I1307" s="303"/>
      <c r="J1307" s="300"/>
      <c r="K1307" s="299"/>
      <c r="L1307" s="299"/>
      <c r="M1307" s="26"/>
      <c r="N1307" s="22" t="s">
        <v>836</v>
      </c>
      <c r="O1307" s="22" t="s">
        <v>416</v>
      </c>
      <c r="P1307" s="240">
        <v>631.35995721500001</v>
      </c>
    </row>
    <row r="1308" spans="2:16" ht="11.25" customHeight="1">
      <c r="B1308" s="305"/>
      <c r="C1308" s="75"/>
      <c r="D1308" s="95"/>
      <c r="E1308" s="95"/>
      <c r="F1308" s="305"/>
      <c r="G1308" s="299"/>
      <c r="H1308" s="299"/>
      <c r="I1308" s="303"/>
      <c r="J1308" s="300"/>
      <c r="K1308" s="299"/>
      <c r="L1308" s="299"/>
      <c r="M1308" s="26"/>
      <c r="N1308" s="22" t="s">
        <v>836</v>
      </c>
      <c r="O1308" s="22" t="s">
        <v>416</v>
      </c>
      <c r="P1308" s="240">
        <v>514.69532799499996</v>
      </c>
    </row>
    <row r="1309" spans="2:16" ht="11.25" customHeight="1">
      <c r="B1309" s="305"/>
      <c r="C1309" s="75"/>
      <c r="D1309" s="95"/>
      <c r="E1309" s="95"/>
      <c r="F1309" s="305"/>
      <c r="G1309" s="299"/>
      <c r="H1309" s="299"/>
      <c r="I1309" s="303"/>
      <c r="J1309" s="300"/>
      <c r="K1309" s="299"/>
      <c r="L1309" s="299"/>
      <c r="M1309" s="26"/>
      <c r="N1309" s="22" t="s">
        <v>836</v>
      </c>
      <c r="O1309" s="22" t="s">
        <v>416</v>
      </c>
      <c r="P1309" s="240">
        <v>389.66164715500003</v>
      </c>
    </row>
    <row r="1310" spans="2:16" ht="11.25" customHeight="1">
      <c r="B1310" s="305"/>
      <c r="C1310" s="75"/>
      <c r="D1310" s="95"/>
      <c r="E1310" s="95"/>
      <c r="F1310" s="305"/>
      <c r="G1310" s="299"/>
      <c r="H1310" s="299"/>
      <c r="I1310" s="303"/>
      <c r="J1310" s="300"/>
      <c r="K1310" s="299"/>
      <c r="L1310" s="299"/>
      <c r="M1310" s="26"/>
      <c r="N1310" s="22" t="s">
        <v>836</v>
      </c>
      <c r="O1310" s="22" t="s">
        <v>416</v>
      </c>
      <c r="P1310" s="240">
        <v>414.37038679400001</v>
      </c>
    </row>
    <row r="1311" spans="2:16" ht="11.25" customHeight="1">
      <c r="B1311" s="305"/>
      <c r="C1311" s="75"/>
      <c r="D1311" s="95"/>
      <c r="E1311" s="95"/>
      <c r="F1311" s="305"/>
      <c r="G1311" s="299"/>
      <c r="H1311" s="299"/>
      <c r="I1311" s="303"/>
      <c r="J1311" s="300"/>
      <c r="K1311" s="299"/>
      <c r="L1311" s="299"/>
      <c r="M1311" s="26"/>
      <c r="N1311" s="22" t="s">
        <v>836</v>
      </c>
      <c r="O1311" s="22" t="s">
        <v>416</v>
      </c>
      <c r="P1311" s="240">
        <v>168.23605048600001</v>
      </c>
    </row>
    <row r="1312" spans="2:16" ht="11.25" customHeight="1">
      <c r="B1312" s="305"/>
      <c r="C1312" s="75"/>
      <c r="D1312" s="95"/>
      <c r="E1312" s="95"/>
      <c r="F1312" s="305"/>
      <c r="G1312" s="299"/>
      <c r="H1312" s="299"/>
      <c r="I1312" s="303"/>
      <c r="J1312" s="300"/>
      <c r="K1312" s="299"/>
      <c r="L1312" s="299"/>
      <c r="M1312" s="26"/>
      <c r="N1312" s="22" t="s">
        <v>836</v>
      </c>
      <c r="O1312" s="22" t="s">
        <v>416</v>
      </c>
      <c r="P1312" s="240">
        <v>117.09040863</v>
      </c>
    </row>
    <row r="1313" spans="2:16" ht="11.25" customHeight="1">
      <c r="B1313" s="305"/>
      <c r="C1313" s="75"/>
      <c r="D1313" s="95"/>
      <c r="E1313" s="95"/>
      <c r="F1313" s="305"/>
      <c r="G1313" s="299"/>
      <c r="H1313" s="299"/>
      <c r="I1313" s="303"/>
      <c r="J1313" s="300"/>
      <c r="K1313" s="299"/>
      <c r="L1313" s="299"/>
      <c r="M1313" s="26"/>
      <c r="N1313" s="22" t="s">
        <v>836</v>
      </c>
      <c r="O1313" s="22" t="s">
        <v>416</v>
      </c>
      <c r="P1313" s="240">
        <v>157.1638591</v>
      </c>
    </row>
    <row r="1314" spans="2:16" ht="11.25" customHeight="1">
      <c r="B1314" s="305"/>
      <c r="C1314" s="75"/>
      <c r="D1314" s="95"/>
      <c r="E1314" s="95"/>
      <c r="F1314" s="305"/>
      <c r="G1314" s="299"/>
      <c r="H1314" s="299"/>
      <c r="I1314" s="303"/>
      <c r="J1314" s="300"/>
      <c r="K1314" s="299"/>
      <c r="L1314" s="299"/>
      <c r="M1314" s="26"/>
      <c r="N1314" s="22" t="s">
        <v>836</v>
      </c>
      <c r="O1314" s="22" t="s">
        <v>416</v>
      </c>
      <c r="P1314" s="240">
        <v>1291</v>
      </c>
    </row>
    <row r="1315" spans="2:16" ht="11.25" customHeight="1">
      <c r="B1315" s="305"/>
      <c r="C1315" s="75"/>
      <c r="D1315" s="95"/>
      <c r="E1315" s="95"/>
      <c r="F1315" s="305"/>
      <c r="G1315" s="299"/>
      <c r="H1315" s="299"/>
      <c r="I1315" s="303"/>
      <c r="J1315" s="300"/>
      <c r="K1315" s="299"/>
      <c r="L1315" s="299"/>
      <c r="M1315" s="26"/>
      <c r="N1315" s="22" t="s">
        <v>836</v>
      </c>
      <c r="O1315" s="22" t="s">
        <v>416</v>
      </c>
      <c r="P1315" s="240">
        <v>20</v>
      </c>
    </row>
    <row r="1316" spans="2:16" ht="11.25" customHeight="1">
      <c r="B1316" s="305"/>
      <c r="C1316" s="75"/>
      <c r="D1316" s="95"/>
      <c r="E1316" s="95"/>
      <c r="F1316" s="305"/>
      <c r="G1316" s="299"/>
      <c r="H1316" s="299"/>
      <c r="I1316" s="303"/>
      <c r="J1316" s="300"/>
      <c r="K1316" s="299"/>
      <c r="L1316" s="299"/>
      <c r="M1316" s="26"/>
      <c r="N1316" s="22" t="s">
        <v>836</v>
      </c>
      <c r="O1316" s="22" t="s">
        <v>416</v>
      </c>
      <c r="P1316" s="240">
        <v>1169</v>
      </c>
    </row>
    <row r="1317" spans="2:16" ht="11.25" customHeight="1">
      <c r="B1317" s="305"/>
      <c r="C1317" s="75"/>
      <c r="D1317" s="95"/>
      <c r="E1317" s="95"/>
      <c r="F1317" s="305"/>
      <c r="G1317" s="299"/>
      <c r="H1317" s="299"/>
      <c r="I1317" s="303"/>
      <c r="J1317" s="300"/>
      <c r="K1317" s="299"/>
      <c r="L1317" s="299"/>
      <c r="M1317" s="26"/>
      <c r="N1317" s="22" t="s">
        <v>836</v>
      </c>
      <c r="O1317" s="22" t="s">
        <v>416</v>
      </c>
      <c r="P1317" s="240">
        <v>680</v>
      </c>
    </row>
    <row r="1318" spans="2:16" ht="11.25" customHeight="1">
      <c r="B1318" s="305"/>
      <c r="C1318" s="75"/>
      <c r="D1318" s="95"/>
      <c r="E1318" s="95"/>
      <c r="F1318" s="305"/>
      <c r="G1318" s="299"/>
      <c r="H1318" s="299"/>
      <c r="I1318" s="303"/>
      <c r="J1318" s="300"/>
      <c r="K1318" s="299"/>
      <c r="L1318" s="299"/>
      <c r="M1318" s="26"/>
      <c r="N1318" s="22" t="s">
        <v>836</v>
      </c>
      <c r="O1318" s="22" t="s">
        <v>416</v>
      </c>
      <c r="P1318" s="240">
        <v>112</v>
      </c>
    </row>
    <row r="1319" spans="2:16" ht="11.25" customHeight="1">
      <c r="B1319" s="305"/>
      <c r="C1319" s="75"/>
      <c r="D1319" s="95"/>
      <c r="E1319" s="95"/>
      <c r="F1319" s="305"/>
      <c r="G1319" s="299"/>
      <c r="H1319" s="299"/>
      <c r="I1319" s="303"/>
      <c r="J1319" s="300"/>
      <c r="K1319" s="299"/>
      <c r="L1319" s="299"/>
      <c r="M1319" s="26"/>
      <c r="N1319" s="22" t="s">
        <v>836</v>
      </c>
      <c r="O1319" s="22" t="s">
        <v>416</v>
      </c>
      <c r="P1319" s="240">
        <v>522</v>
      </c>
    </row>
    <row r="1320" spans="2:16" ht="11.25" customHeight="1">
      <c r="B1320" s="305"/>
      <c r="C1320" s="75"/>
      <c r="D1320" s="95"/>
      <c r="E1320" s="95"/>
      <c r="F1320" s="305"/>
      <c r="G1320" s="299"/>
      <c r="H1320" s="299"/>
      <c r="I1320" s="303"/>
      <c r="J1320" s="300"/>
      <c r="K1320" s="299"/>
      <c r="L1320" s="299"/>
      <c r="M1320" s="26"/>
      <c r="N1320" s="22" t="s">
        <v>836</v>
      </c>
      <c r="O1320" s="22" t="s">
        <v>416</v>
      </c>
      <c r="P1320" s="240">
        <v>774</v>
      </c>
    </row>
    <row r="1321" spans="2:16" ht="11.25" customHeight="1">
      <c r="B1321" s="305"/>
      <c r="C1321" s="75"/>
      <c r="D1321" s="95"/>
      <c r="E1321" s="95"/>
      <c r="F1321" s="305"/>
      <c r="G1321" s="299"/>
      <c r="H1321" s="299"/>
      <c r="I1321" s="303"/>
      <c r="J1321" s="300"/>
      <c r="K1321" s="299"/>
      <c r="L1321" s="299"/>
      <c r="M1321" s="26"/>
      <c r="N1321" s="22" t="s">
        <v>836</v>
      </c>
      <c r="O1321" s="22" t="s">
        <v>416</v>
      </c>
      <c r="P1321" s="240">
        <v>489</v>
      </c>
    </row>
    <row r="1322" spans="2:16" ht="11.25" customHeight="1">
      <c r="B1322" s="305"/>
      <c r="C1322" s="75"/>
      <c r="D1322" s="95"/>
      <c r="E1322" s="95"/>
      <c r="F1322" s="305"/>
      <c r="G1322" s="299"/>
      <c r="H1322" s="299"/>
      <c r="I1322" s="303"/>
      <c r="J1322" s="300"/>
      <c r="K1322" s="299"/>
      <c r="L1322" s="299"/>
      <c r="M1322" s="26"/>
      <c r="N1322" s="22" t="s">
        <v>836</v>
      </c>
      <c r="O1322" s="22" t="s">
        <v>416</v>
      </c>
      <c r="P1322" s="240">
        <v>1340.2059841299999</v>
      </c>
    </row>
    <row r="1323" spans="2:16" ht="11.25" customHeight="1">
      <c r="B1323" s="305"/>
      <c r="C1323" s="75"/>
      <c r="D1323" s="95"/>
      <c r="E1323" s="95"/>
      <c r="F1323" s="305"/>
      <c r="G1323" s="299"/>
      <c r="H1323" s="299"/>
      <c r="I1323" s="303"/>
      <c r="J1323" s="300"/>
      <c r="K1323" s="299"/>
      <c r="L1323" s="299"/>
      <c r="N1323" s="22"/>
      <c r="O1323" s="22"/>
      <c r="P1323" s="240"/>
    </row>
    <row r="1324" spans="2:16" ht="11.25" customHeight="1">
      <c r="B1324" s="305"/>
      <c r="C1324" s="75"/>
      <c r="D1324" s="95"/>
      <c r="E1324" s="95"/>
      <c r="F1324" s="305"/>
      <c r="G1324" s="299"/>
      <c r="H1324" s="299"/>
      <c r="I1324" s="303"/>
      <c r="J1324" s="300"/>
      <c r="K1324" s="299"/>
      <c r="L1324" s="299"/>
      <c r="N1324" s="22"/>
      <c r="O1324" s="22"/>
      <c r="P1324" s="240"/>
    </row>
    <row r="1325" spans="2:16" ht="11.25" customHeight="1">
      <c r="B1325" s="305"/>
      <c r="C1325" s="75"/>
      <c r="D1325" s="95"/>
      <c r="E1325" s="95"/>
      <c r="F1325" s="305"/>
      <c r="G1325" s="299"/>
      <c r="H1325" s="299"/>
      <c r="I1325" s="303"/>
      <c r="J1325" s="300"/>
      <c r="K1325" s="299"/>
      <c r="L1325" s="299"/>
      <c r="N1325" s="22"/>
      <c r="O1325" s="22"/>
      <c r="P1325" s="240"/>
    </row>
    <row r="1326" spans="2:16" ht="11.25" customHeight="1">
      <c r="B1326" s="305"/>
      <c r="C1326" s="75"/>
      <c r="D1326" s="95"/>
      <c r="E1326" s="95"/>
      <c r="F1326" s="305"/>
      <c r="G1326" s="299"/>
      <c r="H1326" s="299"/>
      <c r="I1326" s="303"/>
      <c r="J1326" s="300"/>
      <c r="K1326" s="299"/>
      <c r="L1326" s="299"/>
      <c r="N1326" s="22"/>
      <c r="O1326" s="22"/>
      <c r="P1326" s="240"/>
    </row>
    <row r="1327" spans="2:16" ht="11.25" customHeight="1">
      <c r="B1327" s="305"/>
      <c r="C1327" s="75"/>
      <c r="D1327" s="95"/>
      <c r="E1327" s="95"/>
      <c r="F1327" s="305"/>
      <c r="G1327" s="299"/>
      <c r="H1327" s="299"/>
      <c r="I1327" s="303"/>
      <c r="J1327" s="300"/>
      <c r="K1327" s="299"/>
      <c r="L1327" s="299"/>
      <c r="N1327" s="22"/>
      <c r="O1327" s="22"/>
      <c r="P1327" s="240"/>
    </row>
    <row r="1328" spans="2:16" ht="11.25" customHeight="1">
      <c r="B1328" s="305"/>
      <c r="C1328" s="75"/>
      <c r="D1328" s="95"/>
      <c r="E1328" s="95"/>
      <c r="F1328" s="305"/>
      <c r="G1328" s="299"/>
      <c r="H1328" s="299"/>
      <c r="I1328" s="303"/>
      <c r="J1328" s="300"/>
      <c r="K1328" s="299"/>
      <c r="L1328" s="299"/>
      <c r="N1328" s="22"/>
      <c r="O1328" s="22"/>
      <c r="P1328" s="240"/>
    </row>
    <row r="1329" spans="2:16" ht="11.25" customHeight="1">
      <c r="B1329" s="305"/>
      <c r="C1329" s="75"/>
      <c r="D1329" s="95"/>
      <c r="E1329" s="95"/>
      <c r="F1329" s="305"/>
      <c r="G1329" s="299"/>
      <c r="H1329" s="299"/>
      <c r="I1329" s="303"/>
      <c r="J1329" s="300"/>
      <c r="K1329" s="299"/>
      <c r="L1329" s="299"/>
      <c r="N1329" s="22"/>
      <c r="O1329" s="22"/>
      <c r="P1329" s="240"/>
    </row>
    <row r="1330" spans="2:16" ht="11.25" customHeight="1">
      <c r="B1330" s="305"/>
      <c r="C1330" s="75"/>
      <c r="D1330" s="95"/>
      <c r="E1330" s="95"/>
      <c r="F1330" s="305"/>
      <c r="G1330" s="299"/>
      <c r="H1330" s="299"/>
      <c r="I1330" s="303"/>
      <c r="J1330" s="300"/>
      <c r="K1330" s="299"/>
      <c r="L1330" s="299"/>
      <c r="N1330" s="22"/>
      <c r="O1330" s="22"/>
      <c r="P1330" s="240"/>
    </row>
    <row r="1331" spans="2:16" ht="11.25" customHeight="1">
      <c r="B1331" s="305"/>
      <c r="C1331" s="75"/>
      <c r="D1331" s="95"/>
      <c r="E1331" s="95"/>
      <c r="F1331" s="305"/>
      <c r="G1331" s="299"/>
      <c r="H1331" s="299"/>
      <c r="I1331" s="303"/>
      <c r="J1331" s="300"/>
      <c r="K1331" s="299"/>
      <c r="L1331" s="299"/>
      <c r="N1331" s="22"/>
      <c r="O1331" s="22"/>
      <c r="P1331" s="240"/>
    </row>
    <row r="1332" spans="2:16" ht="11.25" customHeight="1">
      <c r="B1332" s="305"/>
      <c r="C1332" s="75"/>
      <c r="D1332" s="95"/>
      <c r="E1332" s="95"/>
      <c r="F1332" s="305"/>
      <c r="G1332" s="299"/>
      <c r="H1332" s="299"/>
      <c r="I1332" s="303"/>
      <c r="J1332" s="300"/>
      <c r="K1332" s="299"/>
      <c r="L1332" s="299"/>
      <c r="N1332" s="22"/>
      <c r="O1332" s="22"/>
      <c r="P1332" s="240"/>
    </row>
    <row r="1333" spans="2:16" ht="11.25" customHeight="1">
      <c r="B1333" s="305"/>
      <c r="C1333" s="75"/>
      <c r="D1333" s="95"/>
      <c r="E1333" s="95"/>
      <c r="F1333" s="305"/>
      <c r="G1333" s="299"/>
      <c r="H1333" s="299"/>
      <c r="I1333" s="303"/>
      <c r="J1333" s="300"/>
      <c r="K1333" s="299"/>
      <c r="L1333" s="299"/>
      <c r="N1333" s="22"/>
      <c r="O1333" s="22"/>
      <c r="P1333" s="240"/>
    </row>
    <row r="1334" spans="2:16" ht="11.25" customHeight="1">
      <c r="B1334" s="305"/>
      <c r="C1334" s="75"/>
      <c r="D1334" s="95"/>
      <c r="E1334" s="95"/>
      <c r="F1334" s="305"/>
      <c r="G1334" s="299"/>
      <c r="H1334" s="299"/>
      <c r="I1334" s="303"/>
      <c r="J1334" s="300"/>
      <c r="K1334" s="299"/>
      <c r="L1334" s="299"/>
      <c r="N1334" s="22"/>
      <c r="O1334" s="22"/>
      <c r="P1334" s="240"/>
    </row>
    <row r="1335" spans="2:16" ht="11.25" customHeight="1">
      <c r="B1335" s="305"/>
      <c r="C1335" s="75"/>
      <c r="D1335" s="95"/>
      <c r="E1335" s="95"/>
      <c r="F1335" s="305"/>
      <c r="G1335" s="299"/>
      <c r="H1335" s="299"/>
      <c r="I1335" s="303"/>
      <c r="J1335" s="300"/>
      <c r="K1335" s="299"/>
      <c r="L1335" s="299"/>
      <c r="N1335" s="22"/>
      <c r="O1335" s="22"/>
      <c r="P1335" s="240"/>
    </row>
    <row r="1336" spans="2:16" ht="11.25" customHeight="1">
      <c r="B1336" s="305"/>
      <c r="C1336" s="75"/>
      <c r="D1336" s="95"/>
      <c r="E1336" s="95"/>
      <c r="F1336" s="305"/>
      <c r="G1336" s="299"/>
      <c r="H1336" s="299"/>
      <c r="I1336" s="303"/>
      <c r="J1336" s="300"/>
      <c r="K1336" s="299"/>
      <c r="L1336" s="299"/>
      <c r="N1336" s="22"/>
      <c r="O1336" s="22"/>
      <c r="P1336" s="240"/>
    </row>
    <row r="1337" spans="2:16" ht="11.25" customHeight="1">
      <c r="B1337" s="305"/>
      <c r="C1337" s="75"/>
      <c r="D1337" s="95"/>
      <c r="E1337" s="95"/>
      <c r="F1337" s="305"/>
      <c r="G1337" s="299"/>
      <c r="H1337" s="299"/>
      <c r="I1337" s="303"/>
      <c r="J1337" s="300"/>
      <c r="K1337" s="299"/>
      <c r="L1337" s="299"/>
      <c r="N1337" s="22"/>
      <c r="O1337" s="22"/>
      <c r="P1337" s="240"/>
    </row>
    <row r="1338" spans="2:16" ht="11.25" customHeight="1">
      <c r="B1338" s="305"/>
      <c r="C1338" s="75"/>
      <c r="D1338" s="95"/>
      <c r="E1338" s="95"/>
      <c r="F1338" s="305"/>
      <c r="G1338" s="299"/>
      <c r="H1338" s="299"/>
      <c r="I1338" s="303"/>
      <c r="J1338" s="300"/>
      <c r="K1338" s="299"/>
      <c r="L1338" s="299"/>
      <c r="N1338" s="22"/>
      <c r="O1338" s="22"/>
      <c r="P1338" s="240"/>
    </row>
    <row r="1339" spans="2:16" ht="11.25" customHeight="1">
      <c r="B1339" s="305"/>
      <c r="C1339" s="75"/>
      <c r="D1339" s="95"/>
      <c r="E1339" s="95"/>
      <c r="F1339" s="305"/>
      <c r="G1339" s="299"/>
      <c r="H1339" s="299"/>
      <c r="I1339" s="303"/>
      <c r="J1339" s="300"/>
      <c r="K1339" s="299"/>
      <c r="L1339" s="299"/>
      <c r="N1339" s="22"/>
      <c r="O1339" s="22"/>
      <c r="P1339" s="240"/>
    </row>
    <row r="1340" spans="2:16" ht="11.25" customHeight="1">
      <c r="B1340" s="305"/>
      <c r="C1340" s="75"/>
      <c r="D1340" s="95"/>
      <c r="E1340" s="95"/>
      <c r="F1340" s="305"/>
      <c r="G1340" s="299"/>
      <c r="H1340" s="299"/>
      <c r="I1340" s="303"/>
      <c r="J1340" s="300"/>
      <c r="K1340" s="299"/>
      <c r="L1340" s="299"/>
      <c r="N1340" s="22"/>
      <c r="O1340" s="22"/>
      <c r="P1340" s="240"/>
    </row>
    <row r="1341" spans="2:16" ht="11.25" customHeight="1">
      <c r="B1341" s="305"/>
      <c r="C1341" s="75"/>
      <c r="D1341" s="95"/>
      <c r="E1341" s="95"/>
      <c r="F1341" s="305"/>
      <c r="G1341" s="299"/>
      <c r="H1341" s="299"/>
      <c r="I1341" s="303"/>
      <c r="J1341" s="300"/>
      <c r="K1341" s="299"/>
      <c r="L1341" s="299"/>
      <c r="N1341" s="22"/>
      <c r="O1341" s="22"/>
      <c r="P1341" s="240"/>
    </row>
    <row r="1342" spans="2:16" ht="11.25" customHeight="1">
      <c r="B1342" s="305"/>
      <c r="C1342" s="75"/>
      <c r="D1342" s="95"/>
      <c r="E1342" s="95"/>
      <c r="F1342" s="305"/>
      <c r="G1342" s="299"/>
      <c r="H1342" s="299"/>
      <c r="I1342" s="303"/>
      <c r="J1342" s="300"/>
      <c r="K1342" s="299"/>
      <c r="L1342" s="299"/>
      <c r="N1342" s="22"/>
      <c r="O1342" s="22"/>
      <c r="P1342" s="240"/>
    </row>
    <row r="1343" spans="2:16" ht="11.25" customHeight="1">
      <c r="B1343" s="305"/>
      <c r="C1343" s="75"/>
      <c r="D1343" s="95"/>
      <c r="E1343" s="95"/>
      <c r="F1343" s="305"/>
      <c r="G1343" s="299"/>
      <c r="H1343" s="299"/>
      <c r="I1343" s="303"/>
      <c r="J1343" s="300"/>
      <c r="K1343" s="299"/>
      <c r="L1343" s="299"/>
      <c r="N1343" s="22"/>
      <c r="O1343" s="22"/>
      <c r="P1343" s="240"/>
    </row>
    <row r="1344" spans="2:16" ht="11.25" customHeight="1">
      <c r="B1344" s="305"/>
      <c r="C1344" s="75"/>
      <c r="D1344" s="95"/>
      <c r="E1344" s="95"/>
      <c r="F1344" s="305"/>
      <c r="G1344" s="299"/>
      <c r="H1344" s="299"/>
      <c r="I1344" s="303"/>
      <c r="J1344" s="300"/>
      <c r="K1344" s="299"/>
      <c r="L1344" s="299"/>
      <c r="N1344" s="22"/>
      <c r="O1344" s="22"/>
      <c r="P1344" s="240"/>
    </row>
    <row r="1345" spans="2:16" ht="11.25" customHeight="1">
      <c r="B1345" s="305"/>
      <c r="C1345" s="75"/>
      <c r="D1345" s="95"/>
      <c r="E1345" s="95"/>
      <c r="F1345" s="305"/>
      <c r="G1345" s="299"/>
      <c r="H1345" s="299"/>
      <c r="I1345" s="303"/>
      <c r="J1345" s="300"/>
      <c r="K1345" s="299"/>
      <c r="L1345" s="299"/>
      <c r="N1345" s="22"/>
      <c r="O1345" s="22"/>
      <c r="P1345" s="240"/>
    </row>
    <row r="1346" spans="2:16" ht="11.25" customHeight="1">
      <c r="B1346" s="305"/>
      <c r="C1346" s="75"/>
      <c r="D1346" s="95"/>
      <c r="E1346" s="95"/>
      <c r="F1346" s="305"/>
      <c r="G1346" s="299"/>
      <c r="H1346" s="299"/>
      <c r="I1346" s="303"/>
      <c r="J1346" s="300"/>
      <c r="K1346" s="299"/>
      <c r="L1346" s="299"/>
      <c r="N1346" s="22"/>
      <c r="O1346" s="22"/>
      <c r="P1346" s="240"/>
    </row>
    <row r="1347" spans="2:16" ht="11.25" customHeight="1">
      <c r="B1347" s="305"/>
      <c r="C1347" s="75"/>
      <c r="D1347" s="95"/>
      <c r="E1347" s="95"/>
      <c r="F1347" s="305"/>
      <c r="G1347" s="299"/>
      <c r="H1347" s="299"/>
      <c r="I1347" s="303"/>
      <c r="J1347" s="300"/>
      <c r="K1347" s="299"/>
      <c r="L1347" s="299"/>
      <c r="N1347" s="22"/>
      <c r="O1347" s="22"/>
      <c r="P1347" s="240"/>
    </row>
    <row r="1348" spans="2:16" ht="11.25" customHeight="1">
      <c r="B1348" s="305"/>
      <c r="C1348" s="75"/>
      <c r="D1348" s="95"/>
      <c r="E1348" s="95"/>
      <c r="F1348" s="305"/>
      <c r="G1348" s="299"/>
      <c r="H1348" s="299"/>
      <c r="I1348" s="303"/>
      <c r="J1348" s="300"/>
      <c r="K1348" s="299"/>
      <c r="L1348" s="299"/>
      <c r="N1348" s="22"/>
      <c r="O1348" s="22"/>
      <c r="P1348" s="240"/>
    </row>
    <row r="1349" spans="2:16" ht="11.25" customHeight="1">
      <c r="B1349" s="305"/>
      <c r="C1349" s="75"/>
      <c r="D1349" s="95"/>
      <c r="E1349" s="95"/>
      <c r="F1349" s="305"/>
      <c r="G1349" s="299"/>
      <c r="H1349" s="299"/>
      <c r="I1349" s="303"/>
      <c r="J1349" s="300"/>
      <c r="K1349" s="299"/>
      <c r="L1349" s="299"/>
      <c r="N1349" s="22"/>
      <c r="O1349" s="22"/>
      <c r="P1349" s="240"/>
    </row>
    <row r="1350" spans="2:16" ht="11.25" customHeight="1">
      <c r="B1350" s="305"/>
      <c r="C1350" s="75"/>
      <c r="D1350" s="95"/>
      <c r="E1350" s="95"/>
      <c r="F1350" s="305"/>
      <c r="G1350" s="299"/>
      <c r="H1350" s="299"/>
      <c r="I1350" s="303"/>
      <c r="J1350" s="300"/>
      <c r="K1350" s="299"/>
      <c r="L1350" s="299"/>
      <c r="N1350" s="22"/>
      <c r="O1350" s="22"/>
      <c r="P1350" s="240"/>
    </row>
    <row r="1351" spans="2:16" ht="11.25" customHeight="1">
      <c r="B1351" s="305"/>
      <c r="C1351" s="75"/>
      <c r="D1351" s="95"/>
      <c r="E1351" s="95"/>
      <c r="F1351" s="305"/>
      <c r="G1351" s="299"/>
      <c r="H1351" s="299"/>
      <c r="I1351" s="303"/>
      <c r="J1351" s="300"/>
      <c r="K1351" s="299"/>
      <c r="L1351" s="299"/>
      <c r="N1351" s="22"/>
      <c r="O1351" s="22"/>
      <c r="P1351" s="240"/>
    </row>
    <row r="1352" spans="2:16" ht="11.25" customHeight="1">
      <c r="B1352" s="305"/>
      <c r="C1352" s="75"/>
      <c r="D1352" s="95"/>
      <c r="E1352" s="95"/>
      <c r="F1352" s="305"/>
      <c r="G1352" s="299"/>
      <c r="H1352" s="299"/>
      <c r="I1352" s="303"/>
      <c r="J1352" s="300"/>
      <c r="K1352" s="299"/>
      <c r="L1352" s="299"/>
      <c r="N1352" s="22"/>
      <c r="O1352" s="22"/>
      <c r="P1352" s="240"/>
    </row>
    <row r="1353" spans="2:16" ht="11.25" customHeight="1">
      <c r="B1353" s="305"/>
      <c r="C1353" s="75"/>
      <c r="D1353" s="95"/>
      <c r="E1353" s="95"/>
      <c r="F1353" s="305"/>
      <c r="G1353" s="299"/>
      <c r="H1353" s="299"/>
      <c r="I1353" s="303"/>
      <c r="J1353" s="300"/>
      <c r="K1353" s="299"/>
      <c r="L1353" s="299"/>
    </row>
    <row r="1354" spans="2:16" ht="11.25" customHeight="1">
      <c r="B1354" s="305"/>
      <c r="C1354" s="75"/>
      <c r="D1354" s="95"/>
      <c r="E1354" s="95"/>
      <c r="F1354" s="305"/>
      <c r="G1354" s="299"/>
      <c r="H1354" s="299"/>
      <c r="I1354" s="303"/>
      <c r="J1354" s="300"/>
      <c r="K1354" s="299"/>
      <c r="L1354" s="299"/>
    </row>
    <row r="1355" spans="2:16" ht="11.25" customHeight="1">
      <c r="B1355" s="305"/>
      <c r="C1355" s="75"/>
      <c r="D1355" s="95"/>
      <c r="E1355" s="95"/>
      <c r="F1355" s="305"/>
      <c r="G1355" s="299"/>
      <c r="H1355" s="299"/>
      <c r="I1355" s="303"/>
      <c r="J1355" s="300"/>
      <c r="K1355" s="299"/>
      <c r="L1355" s="299"/>
    </row>
    <row r="1356" spans="2:16" ht="11.25" customHeight="1">
      <c r="B1356" s="305"/>
      <c r="C1356" s="75"/>
      <c r="D1356" s="95"/>
      <c r="E1356" s="95"/>
      <c r="F1356" s="305"/>
      <c r="G1356" s="299"/>
      <c r="H1356" s="299"/>
      <c r="I1356" s="303"/>
      <c r="J1356" s="300"/>
      <c r="K1356" s="299"/>
      <c r="L1356" s="299"/>
    </row>
    <row r="1357" spans="2:16" ht="11.25" customHeight="1">
      <c r="B1357" s="305"/>
      <c r="C1357" s="75"/>
      <c r="D1357" s="95"/>
      <c r="E1357" s="95"/>
      <c r="F1357" s="305"/>
      <c r="G1357" s="299"/>
      <c r="H1357" s="299"/>
      <c r="I1357" s="303"/>
      <c r="J1357" s="300"/>
      <c r="K1357" s="299"/>
      <c r="L1357" s="299"/>
    </row>
    <row r="1358" spans="2:16" ht="11.25" customHeight="1">
      <c r="B1358" s="305"/>
      <c r="C1358" s="75"/>
      <c r="D1358" s="95"/>
      <c r="E1358" s="95"/>
      <c r="F1358" s="305"/>
      <c r="G1358" s="299"/>
      <c r="H1358" s="299"/>
      <c r="I1358" s="303"/>
      <c r="J1358" s="300"/>
      <c r="K1358" s="299"/>
      <c r="L1358" s="299"/>
    </row>
    <row r="1359" spans="2:16" ht="11.25" customHeight="1">
      <c r="B1359" s="305"/>
      <c r="C1359" s="75"/>
      <c r="D1359" s="95"/>
      <c r="E1359" s="95"/>
      <c r="F1359" s="305"/>
      <c r="G1359" s="299"/>
      <c r="H1359" s="299"/>
      <c r="I1359" s="303"/>
      <c r="J1359" s="300"/>
      <c r="K1359" s="299"/>
      <c r="L1359" s="299"/>
    </row>
    <row r="1360" spans="2:16" ht="11.25" customHeight="1">
      <c r="B1360" s="305"/>
      <c r="C1360" s="75"/>
      <c r="D1360" s="95"/>
      <c r="E1360" s="95"/>
      <c r="F1360" s="305"/>
      <c r="G1360" s="299"/>
      <c r="H1360" s="299"/>
      <c r="I1360" s="303"/>
      <c r="J1360" s="300"/>
      <c r="K1360" s="299"/>
      <c r="L1360" s="299"/>
    </row>
    <row r="1361" spans="2:12" ht="11.25" customHeight="1">
      <c r="B1361" s="305"/>
      <c r="C1361" s="75"/>
      <c r="D1361" s="95"/>
      <c r="E1361" s="95"/>
      <c r="F1361" s="305"/>
      <c r="G1361" s="299"/>
      <c r="H1361" s="299"/>
      <c r="I1361" s="303"/>
      <c r="J1361" s="300"/>
      <c r="K1361" s="299"/>
      <c r="L1361" s="299"/>
    </row>
    <row r="1362" spans="2:12" ht="11.25" customHeight="1">
      <c r="B1362" s="305"/>
      <c r="C1362" s="75"/>
      <c r="D1362" s="95"/>
      <c r="E1362" s="95"/>
      <c r="F1362" s="305"/>
      <c r="G1362" s="299"/>
      <c r="H1362" s="299"/>
      <c r="I1362" s="303"/>
      <c r="J1362" s="300"/>
      <c r="K1362" s="299"/>
      <c r="L1362" s="299"/>
    </row>
    <row r="1363" spans="2:12" ht="11.25" customHeight="1">
      <c r="B1363" s="305"/>
      <c r="C1363" s="75"/>
      <c r="D1363" s="95"/>
      <c r="E1363" s="95"/>
      <c r="F1363" s="305"/>
      <c r="G1363" s="299"/>
      <c r="H1363" s="299"/>
      <c r="I1363" s="303"/>
      <c r="J1363" s="300"/>
      <c r="K1363" s="299"/>
      <c r="L1363" s="299"/>
    </row>
    <row r="1364" spans="2:12" ht="11.25" customHeight="1">
      <c r="B1364" s="305"/>
      <c r="C1364" s="75"/>
      <c r="D1364" s="95"/>
      <c r="E1364" s="95"/>
      <c r="F1364" s="305"/>
      <c r="G1364" s="299"/>
      <c r="H1364" s="299"/>
      <c r="I1364" s="303"/>
      <c r="J1364" s="300"/>
      <c r="K1364" s="299"/>
      <c r="L1364" s="299"/>
    </row>
    <row r="1365" spans="2:12" ht="11.25" customHeight="1">
      <c r="B1365" s="305"/>
      <c r="C1365" s="75"/>
      <c r="D1365" s="95"/>
      <c r="E1365" s="95"/>
      <c r="F1365" s="305"/>
      <c r="G1365" s="299"/>
      <c r="H1365" s="299"/>
      <c r="I1365" s="303"/>
      <c r="J1365" s="300"/>
      <c r="K1365" s="299"/>
      <c r="L1365" s="299"/>
    </row>
    <row r="1366" spans="2:12" ht="11.25" customHeight="1">
      <c r="B1366" s="305"/>
      <c r="C1366" s="75"/>
      <c r="D1366" s="95"/>
      <c r="E1366" s="95"/>
      <c r="F1366" s="305"/>
      <c r="G1366" s="299"/>
      <c r="H1366" s="299"/>
      <c r="I1366" s="303"/>
      <c r="J1366" s="300"/>
      <c r="K1366" s="299"/>
      <c r="L1366" s="299"/>
    </row>
    <row r="1367" spans="2:12" ht="11.25" customHeight="1">
      <c r="B1367" s="305"/>
      <c r="C1367" s="75"/>
      <c r="D1367" s="95"/>
      <c r="E1367" s="95"/>
      <c r="F1367" s="305"/>
      <c r="G1367" s="299"/>
      <c r="H1367" s="299"/>
      <c r="I1367" s="303"/>
      <c r="J1367" s="300"/>
      <c r="K1367" s="299"/>
      <c r="L1367" s="299"/>
    </row>
    <row r="1368" spans="2:12" ht="11.25" customHeight="1">
      <c r="B1368" s="305"/>
      <c r="C1368" s="75"/>
      <c r="D1368" s="95"/>
      <c r="E1368" s="95"/>
      <c r="F1368" s="305"/>
      <c r="G1368" s="299"/>
      <c r="H1368" s="299"/>
      <c r="I1368" s="303"/>
      <c r="J1368" s="300"/>
      <c r="K1368" s="299"/>
      <c r="L1368" s="299"/>
    </row>
    <row r="1369" spans="2:12" ht="11.25" customHeight="1">
      <c r="B1369" s="305"/>
      <c r="C1369" s="75"/>
      <c r="D1369" s="95"/>
      <c r="E1369" s="95"/>
      <c r="F1369" s="305"/>
      <c r="G1369" s="299"/>
      <c r="H1369" s="299"/>
      <c r="I1369" s="303"/>
      <c r="J1369" s="300"/>
      <c r="K1369" s="299"/>
      <c r="L1369" s="299"/>
    </row>
    <row r="1370" spans="2:12" ht="11.25" customHeight="1">
      <c r="B1370" s="305"/>
      <c r="C1370" s="75"/>
      <c r="D1370" s="95"/>
      <c r="E1370" s="95"/>
      <c r="F1370" s="305"/>
      <c r="G1370" s="299"/>
      <c r="H1370" s="299"/>
      <c r="I1370" s="303"/>
      <c r="J1370" s="300"/>
      <c r="K1370" s="299"/>
      <c r="L1370" s="299"/>
    </row>
    <row r="1371" spans="2:12" ht="11.25" customHeight="1">
      <c r="B1371" s="305"/>
      <c r="C1371" s="75"/>
      <c r="D1371" s="95"/>
      <c r="E1371" s="95"/>
      <c r="F1371" s="305"/>
      <c r="G1371" s="299"/>
      <c r="H1371" s="299"/>
      <c r="I1371" s="303"/>
      <c r="J1371" s="300"/>
      <c r="K1371" s="299"/>
      <c r="L1371" s="299"/>
    </row>
    <row r="1372" spans="2:12" ht="11.25" customHeight="1">
      <c r="B1372" s="305"/>
      <c r="C1372" s="75"/>
      <c r="D1372" s="95"/>
      <c r="E1372" s="95"/>
      <c r="F1372" s="305"/>
      <c r="G1372" s="299"/>
      <c r="H1372" s="299"/>
      <c r="I1372" s="303"/>
      <c r="J1372" s="300"/>
      <c r="K1372" s="299"/>
      <c r="L1372" s="299"/>
    </row>
    <row r="1373" spans="2:12" ht="11.25" customHeight="1">
      <c r="B1373" s="305"/>
      <c r="C1373" s="75"/>
      <c r="D1373" s="95"/>
      <c r="E1373" s="95"/>
      <c r="F1373" s="305"/>
      <c r="G1373" s="299"/>
      <c r="H1373" s="299"/>
      <c r="I1373" s="303"/>
      <c r="J1373" s="300"/>
      <c r="K1373" s="299"/>
      <c r="L1373" s="299"/>
    </row>
    <row r="1374" spans="2:12" ht="11.25" customHeight="1">
      <c r="B1374" s="305"/>
      <c r="C1374" s="75"/>
      <c r="D1374" s="95"/>
      <c r="E1374" s="95"/>
      <c r="F1374" s="305"/>
      <c r="G1374" s="299"/>
      <c r="H1374" s="299"/>
      <c r="I1374" s="303"/>
      <c r="J1374" s="300"/>
      <c r="K1374" s="299"/>
      <c r="L1374" s="299"/>
    </row>
    <row r="1375" spans="2:12" ht="11.25" customHeight="1">
      <c r="B1375" s="305"/>
      <c r="C1375" s="75"/>
      <c r="D1375" s="95"/>
      <c r="E1375" s="95"/>
      <c r="F1375" s="305"/>
      <c r="G1375" s="299"/>
      <c r="H1375" s="299"/>
      <c r="I1375" s="303"/>
      <c r="J1375" s="300"/>
      <c r="K1375" s="299"/>
      <c r="L1375" s="299"/>
    </row>
    <row r="1376" spans="2:12" ht="11.25" customHeight="1">
      <c r="B1376" s="305"/>
      <c r="C1376" s="75"/>
      <c r="D1376" s="95"/>
      <c r="E1376" s="95"/>
      <c r="F1376" s="305"/>
      <c r="G1376" s="299"/>
      <c r="H1376" s="299"/>
      <c r="I1376" s="303"/>
      <c r="J1376" s="300"/>
      <c r="K1376" s="299"/>
      <c r="L1376" s="299"/>
    </row>
    <row r="1377" spans="2:12" ht="11.25" customHeight="1">
      <c r="B1377" s="305"/>
      <c r="C1377" s="75"/>
      <c r="D1377" s="95"/>
      <c r="E1377" s="95"/>
      <c r="F1377" s="305"/>
      <c r="G1377" s="299"/>
      <c r="H1377" s="299"/>
      <c r="I1377" s="303"/>
      <c r="J1377" s="300"/>
      <c r="K1377" s="299"/>
      <c r="L1377" s="299"/>
    </row>
    <row r="1378" spans="2:12" ht="11.25" customHeight="1">
      <c r="B1378" s="305"/>
      <c r="C1378" s="75"/>
      <c r="D1378" s="95"/>
      <c r="E1378" s="95"/>
      <c r="F1378" s="305"/>
      <c r="G1378" s="299"/>
      <c r="H1378" s="299"/>
      <c r="I1378" s="303"/>
      <c r="J1378" s="300"/>
      <c r="K1378" s="299"/>
      <c r="L1378" s="299"/>
    </row>
    <row r="1379" spans="2:12" ht="11.25" customHeight="1">
      <c r="B1379" s="305"/>
      <c r="C1379" s="75"/>
      <c r="D1379" s="95"/>
      <c r="E1379" s="95"/>
      <c r="F1379" s="305"/>
      <c r="G1379" s="299"/>
      <c r="H1379" s="299"/>
      <c r="I1379" s="303"/>
      <c r="J1379" s="300"/>
      <c r="K1379" s="299"/>
      <c r="L1379" s="299"/>
    </row>
    <row r="1380" spans="2:12" ht="11.25" customHeight="1">
      <c r="B1380" s="305"/>
      <c r="C1380" s="75"/>
      <c r="D1380" s="95"/>
      <c r="E1380" s="95"/>
      <c r="F1380" s="305"/>
      <c r="G1380" s="299"/>
      <c r="H1380" s="299"/>
      <c r="I1380" s="303"/>
      <c r="J1380" s="300"/>
      <c r="K1380" s="299"/>
      <c r="L1380" s="299"/>
    </row>
    <row r="1381" spans="2:12" ht="11.25" customHeight="1">
      <c r="B1381" s="305"/>
      <c r="C1381" s="75"/>
      <c r="D1381" s="95"/>
      <c r="E1381" s="95"/>
      <c r="F1381" s="305"/>
      <c r="G1381" s="299"/>
      <c r="H1381" s="299"/>
      <c r="I1381" s="303"/>
      <c r="J1381" s="300"/>
      <c r="K1381" s="299"/>
      <c r="L1381" s="299"/>
    </row>
    <row r="1382" spans="2:12" ht="11.25" customHeight="1">
      <c r="B1382" s="305"/>
      <c r="C1382" s="75"/>
      <c r="D1382" s="95"/>
      <c r="E1382" s="95"/>
      <c r="F1382" s="305"/>
      <c r="G1382" s="299"/>
      <c r="H1382" s="299"/>
      <c r="I1382" s="303"/>
      <c r="J1382" s="300"/>
      <c r="K1382" s="299"/>
      <c r="L1382" s="299"/>
    </row>
    <row r="1383" spans="2:12" ht="11.25" customHeight="1">
      <c r="B1383" s="305"/>
      <c r="C1383" s="75"/>
      <c r="D1383" s="95"/>
      <c r="E1383" s="95"/>
      <c r="F1383" s="305"/>
      <c r="G1383" s="299"/>
      <c r="H1383" s="299"/>
      <c r="I1383" s="303"/>
      <c r="J1383" s="300"/>
      <c r="K1383" s="299"/>
      <c r="L1383" s="299"/>
    </row>
    <row r="1384" spans="2:12" ht="11.25" customHeight="1">
      <c r="B1384" s="305"/>
      <c r="C1384" s="75"/>
      <c r="D1384" s="95"/>
      <c r="E1384" s="95"/>
      <c r="F1384" s="305"/>
      <c r="G1384" s="299"/>
      <c r="H1384" s="299"/>
      <c r="I1384" s="303"/>
      <c r="J1384" s="300"/>
      <c r="K1384" s="299"/>
      <c r="L1384" s="299"/>
    </row>
    <row r="1385" spans="2:12" ht="11.25" customHeight="1">
      <c r="B1385" s="305"/>
      <c r="C1385" s="75"/>
      <c r="D1385" s="95"/>
      <c r="E1385" s="95"/>
      <c r="F1385" s="305"/>
      <c r="G1385" s="299"/>
      <c r="H1385" s="299"/>
      <c r="I1385" s="303"/>
      <c r="J1385" s="300"/>
      <c r="K1385" s="299"/>
      <c r="L1385" s="299"/>
    </row>
    <row r="1386" spans="2:12" ht="11.25" customHeight="1">
      <c r="B1386" s="305"/>
      <c r="C1386" s="75"/>
      <c r="D1386" s="95"/>
      <c r="E1386" s="95"/>
      <c r="F1386" s="305"/>
      <c r="G1386" s="299"/>
      <c r="H1386" s="299"/>
      <c r="I1386" s="303"/>
      <c r="J1386" s="300"/>
      <c r="K1386" s="299"/>
      <c r="L1386" s="299"/>
    </row>
    <row r="1387" spans="2:12" ht="11.25" customHeight="1">
      <c r="B1387" s="305"/>
      <c r="C1387" s="75"/>
      <c r="D1387" s="95"/>
      <c r="E1387" s="95"/>
      <c r="F1387" s="305"/>
      <c r="G1387" s="299"/>
      <c r="H1387" s="299"/>
      <c r="I1387" s="303"/>
      <c r="J1387" s="300"/>
      <c r="K1387" s="299"/>
      <c r="L1387" s="299"/>
    </row>
    <row r="1388" spans="2:12" ht="11.25" customHeight="1">
      <c r="B1388" s="305"/>
      <c r="C1388" s="75"/>
      <c r="D1388" s="95"/>
      <c r="E1388" s="95"/>
      <c r="F1388" s="305"/>
      <c r="G1388" s="299"/>
      <c r="H1388" s="299"/>
      <c r="I1388" s="303"/>
      <c r="J1388" s="300"/>
      <c r="K1388" s="299"/>
      <c r="L1388" s="299"/>
    </row>
    <row r="1389" spans="2:12" ht="11.25" customHeight="1">
      <c r="B1389" s="305"/>
      <c r="C1389" s="75"/>
      <c r="D1389" s="95"/>
      <c r="E1389" s="95"/>
      <c r="F1389" s="305"/>
      <c r="G1389" s="299"/>
      <c r="H1389" s="299"/>
      <c r="I1389" s="303"/>
      <c r="J1389" s="300"/>
      <c r="K1389" s="299"/>
      <c r="L1389" s="299"/>
    </row>
    <row r="1390" spans="2:12" ht="11.25" customHeight="1">
      <c r="B1390" s="305"/>
      <c r="C1390" s="75"/>
      <c r="D1390" s="95"/>
      <c r="E1390" s="95"/>
      <c r="F1390" s="305"/>
      <c r="G1390" s="299"/>
      <c r="H1390" s="299"/>
      <c r="I1390" s="303"/>
      <c r="J1390" s="300"/>
      <c r="K1390" s="299"/>
      <c r="L1390" s="299"/>
    </row>
    <row r="1391" spans="2:12" ht="11.25" customHeight="1">
      <c r="B1391" s="305"/>
      <c r="C1391" s="75"/>
      <c r="D1391" s="95"/>
      <c r="E1391" s="95"/>
      <c r="F1391" s="305"/>
      <c r="G1391" s="299"/>
      <c r="H1391" s="299"/>
      <c r="I1391" s="303"/>
      <c r="J1391" s="300"/>
      <c r="K1391" s="299"/>
      <c r="L1391" s="299"/>
    </row>
    <row r="1392" spans="2:12" ht="11.25" customHeight="1">
      <c r="B1392" s="305"/>
      <c r="C1392" s="75"/>
      <c r="D1392" s="95"/>
      <c r="E1392" s="95"/>
      <c r="F1392" s="305"/>
      <c r="G1392" s="299"/>
      <c r="H1392" s="299"/>
      <c r="I1392" s="303"/>
      <c r="J1392" s="300"/>
      <c r="K1392" s="299"/>
      <c r="L1392" s="299"/>
    </row>
    <row r="1393" spans="2:12" ht="11.25" customHeight="1">
      <c r="B1393" s="305"/>
      <c r="C1393" s="75"/>
      <c r="D1393" s="95"/>
      <c r="E1393" s="95"/>
      <c r="F1393" s="305"/>
      <c r="G1393" s="299"/>
      <c r="H1393" s="299"/>
      <c r="I1393" s="303"/>
      <c r="J1393" s="300"/>
      <c r="K1393" s="299"/>
      <c r="L1393" s="299"/>
    </row>
    <row r="1394" spans="2:12" ht="11.25" customHeight="1">
      <c r="B1394" s="305"/>
      <c r="C1394" s="75"/>
      <c r="D1394" s="95"/>
      <c r="E1394" s="95"/>
      <c r="F1394" s="305"/>
      <c r="G1394" s="299"/>
      <c r="H1394" s="299"/>
      <c r="I1394" s="303"/>
      <c r="J1394" s="300"/>
      <c r="K1394" s="299"/>
      <c r="L1394" s="299"/>
    </row>
    <row r="1395" spans="2:12" ht="11.25" customHeight="1">
      <c r="B1395" s="305"/>
      <c r="C1395" s="75"/>
      <c r="D1395" s="95"/>
      <c r="E1395" s="95"/>
      <c r="F1395" s="305"/>
      <c r="G1395" s="299"/>
      <c r="H1395" s="299"/>
      <c r="I1395" s="303"/>
      <c r="J1395" s="300"/>
      <c r="K1395" s="299"/>
      <c r="L1395" s="299"/>
    </row>
    <row r="1396" spans="2:12" ht="11.25" customHeight="1">
      <c r="B1396" s="305"/>
      <c r="C1396" s="75"/>
      <c r="D1396" s="95"/>
      <c r="E1396" s="95"/>
      <c r="F1396" s="305"/>
      <c r="G1396" s="299"/>
      <c r="H1396" s="299"/>
      <c r="I1396" s="303"/>
      <c r="J1396" s="300"/>
      <c r="K1396" s="299"/>
      <c r="L1396" s="299"/>
    </row>
    <row r="1397" spans="2:12" ht="11.25" customHeight="1">
      <c r="B1397" s="305"/>
      <c r="C1397" s="75"/>
      <c r="D1397" s="95"/>
      <c r="E1397" s="95"/>
      <c r="F1397" s="305"/>
      <c r="G1397" s="299"/>
      <c r="H1397" s="299"/>
      <c r="I1397" s="303"/>
      <c r="J1397" s="300"/>
      <c r="K1397" s="299"/>
      <c r="L1397" s="299"/>
    </row>
    <row r="1398" spans="2:12" ht="11.25" customHeight="1">
      <c r="B1398" s="305"/>
      <c r="C1398" s="75"/>
      <c r="D1398" s="95"/>
      <c r="E1398" s="95"/>
      <c r="F1398" s="305"/>
      <c r="G1398" s="299"/>
      <c r="H1398" s="299"/>
      <c r="I1398" s="303"/>
      <c r="J1398" s="300"/>
      <c r="K1398" s="299"/>
      <c r="L1398" s="299"/>
    </row>
    <row r="1399" spans="2:12" ht="11.25" customHeight="1">
      <c r="B1399" s="305"/>
      <c r="C1399" s="75"/>
      <c r="D1399" s="95"/>
      <c r="E1399" s="95"/>
      <c r="F1399" s="305"/>
      <c r="G1399" s="299"/>
      <c r="H1399" s="299"/>
      <c r="I1399" s="303"/>
      <c r="J1399" s="300"/>
      <c r="K1399" s="299"/>
      <c r="L1399" s="299"/>
    </row>
    <row r="1400" spans="2:12" ht="11.25" customHeight="1">
      <c r="B1400" s="305"/>
      <c r="C1400" s="75"/>
      <c r="D1400" s="95"/>
      <c r="E1400" s="95"/>
      <c r="F1400" s="305"/>
      <c r="G1400" s="299"/>
      <c r="H1400" s="299"/>
      <c r="I1400" s="303"/>
      <c r="J1400" s="300"/>
      <c r="K1400" s="299"/>
      <c r="L1400" s="299"/>
    </row>
    <row r="1401" spans="2:12" ht="11.25" customHeight="1">
      <c r="B1401" s="305"/>
      <c r="C1401" s="75"/>
      <c r="D1401" s="95"/>
      <c r="E1401" s="95"/>
      <c r="F1401" s="305"/>
      <c r="G1401" s="299"/>
      <c r="H1401" s="299"/>
      <c r="I1401" s="303"/>
      <c r="J1401" s="300"/>
      <c r="K1401" s="299"/>
      <c r="L1401" s="299"/>
    </row>
    <row r="1402" spans="2:12" ht="11.25" customHeight="1">
      <c r="B1402" s="305"/>
      <c r="C1402" s="75"/>
      <c r="D1402" s="95"/>
      <c r="E1402" s="95"/>
      <c r="F1402" s="305"/>
      <c r="G1402" s="299"/>
      <c r="H1402" s="299"/>
      <c r="I1402" s="303"/>
      <c r="J1402" s="300"/>
      <c r="K1402" s="299"/>
      <c r="L1402" s="299"/>
    </row>
    <row r="1403" spans="2:12" ht="11.25" customHeight="1">
      <c r="B1403" s="305"/>
      <c r="C1403" s="75"/>
      <c r="D1403" s="95"/>
      <c r="E1403" s="95"/>
      <c r="F1403" s="305"/>
      <c r="G1403" s="299"/>
      <c r="H1403" s="299"/>
      <c r="I1403" s="303"/>
      <c r="J1403" s="300"/>
      <c r="K1403" s="299"/>
      <c r="L1403" s="299"/>
    </row>
    <row r="1404" spans="2:12" ht="11.25" customHeight="1">
      <c r="B1404" s="305"/>
      <c r="C1404" s="75"/>
      <c r="D1404" s="95"/>
      <c r="E1404" s="95"/>
      <c r="F1404" s="305"/>
      <c r="G1404" s="299"/>
      <c r="H1404" s="299"/>
      <c r="I1404" s="303"/>
      <c r="J1404" s="300"/>
      <c r="K1404" s="299"/>
      <c r="L1404" s="299"/>
    </row>
    <row r="1405" spans="2:12" ht="11.25" customHeight="1">
      <c r="B1405" s="305"/>
      <c r="C1405" s="75"/>
      <c r="D1405" s="95"/>
      <c r="E1405" s="95"/>
      <c r="F1405" s="305"/>
      <c r="G1405" s="299"/>
      <c r="H1405" s="299"/>
      <c r="I1405" s="303"/>
      <c r="J1405" s="300"/>
      <c r="K1405" s="299"/>
      <c r="L1405" s="299"/>
    </row>
    <row r="1406" spans="2:12" ht="11.25" customHeight="1">
      <c r="B1406" s="305"/>
      <c r="C1406" s="75"/>
      <c r="D1406" s="95"/>
      <c r="E1406" s="95"/>
      <c r="F1406" s="305"/>
      <c r="G1406" s="299"/>
      <c r="H1406" s="299"/>
      <c r="I1406" s="303"/>
      <c r="J1406" s="300"/>
      <c r="K1406" s="299"/>
      <c r="L1406" s="299"/>
    </row>
    <row r="1407" spans="2:12" ht="11.25" customHeight="1">
      <c r="B1407" s="305"/>
      <c r="C1407" s="75"/>
      <c r="D1407" s="95"/>
      <c r="E1407" s="95"/>
      <c r="F1407" s="305"/>
      <c r="G1407" s="299"/>
      <c r="H1407" s="299"/>
      <c r="I1407" s="303"/>
      <c r="J1407" s="300"/>
      <c r="K1407" s="299"/>
      <c r="L1407" s="299"/>
    </row>
    <row r="1408" spans="2:12" ht="11.25" customHeight="1">
      <c r="B1408" s="305"/>
      <c r="C1408" s="75"/>
      <c r="D1408" s="95"/>
      <c r="E1408" s="95"/>
      <c r="F1408" s="305"/>
      <c r="G1408" s="299"/>
      <c r="H1408" s="299"/>
      <c r="I1408" s="303"/>
      <c r="J1408" s="300"/>
      <c r="K1408" s="299"/>
      <c r="L1408" s="299"/>
    </row>
    <row r="1409" spans="2:12" ht="11.25" customHeight="1">
      <c r="B1409" s="305"/>
      <c r="C1409" s="75"/>
      <c r="D1409" s="95"/>
      <c r="E1409" s="95"/>
      <c r="F1409" s="305"/>
      <c r="G1409" s="299"/>
      <c r="H1409" s="299"/>
      <c r="I1409" s="303"/>
      <c r="J1409" s="300"/>
      <c r="K1409" s="299"/>
      <c r="L1409" s="299"/>
    </row>
    <row r="1410" spans="2:12" ht="11.25" customHeight="1">
      <c r="B1410" s="305"/>
      <c r="C1410" s="75"/>
      <c r="D1410" s="95"/>
      <c r="E1410" s="95"/>
      <c r="F1410" s="305"/>
      <c r="G1410" s="299"/>
      <c r="H1410" s="299"/>
      <c r="I1410" s="303"/>
      <c r="J1410" s="300"/>
      <c r="K1410" s="299"/>
      <c r="L1410" s="299"/>
    </row>
    <row r="1411" spans="2:12" ht="11.25" customHeight="1">
      <c r="B1411" s="305"/>
      <c r="C1411" s="75"/>
      <c r="D1411" s="95"/>
      <c r="E1411" s="95"/>
      <c r="F1411" s="305"/>
      <c r="G1411" s="299"/>
      <c r="H1411" s="299"/>
      <c r="I1411" s="303"/>
      <c r="J1411" s="300"/>
      <c r="K1411" s="299"/>
      <c r="L1411" s="299"/>
    </row>
    <row r="1412" spans="2:12" ht="11.25" customHeight="1">
      <c r="B1412" s="305"/>
      <c r="C1412" s="75"/>
      <c r="D1412" s="95"/>
      <c r="E1412" s="95"/>
      <c r="F1412" s="305"/>
      <c r="G1412" s="299"/>
      <c r="H1412" s="299"/>
      <c r="I1412" s="303"/>
      <c r="J1412" s="300"/>
      <c r="K1412" s="299"/>
      <c r="L1412" s="299"/>
    </row>
    <row r="1413" spans="2:12" ht="11.25" customHeight="1">
      <c r="B1413" s="305"/>
      <c r="C1413" s="75"/>
      <c r="D1413" s="95"/>
      <c r="E1413" s="95"/>
      <c r="F1413" s="305"/>
      <c r="G1413" s="299"/>
      <c r="H1413" s="299"/>
      <c r="I1413" s="303"/>
      <c r="J1413" s="300"/>
      <c r="K1413" s="299"/>
      <c r="L1413" s="299"/>
    </row>
    <row r="1414" spans="2:12" ht="11.25" customHeight="1">
      <c r="B1414" s="305"/>
      <c r="C1414" s="75"/>
      <c r="D1414" s="95"/>
      <c r="E1414" s="95"/>
      <c r="F1414" s="305"/>
      <c r="G1414" s="299"/>
      <c r="H1414" s="299"/>
      <c r="I1414" s="303"/>
      <c r="J1414" s="300"/>
      <c r="K1414" s="299"/>
      <c r="L1414" s="299"/>
    </row>
    <row r="1415" spans="2:12" ht="11.25" customHeight="1">
      <c r="B1415" s="305"/>
      <c r="C1415" s="75"/>
      <c r="D1415" s="95"/>
      <c r="E1415" s="95"/>
      <c r="F1415" s="305"/>
      <c r="G1415" s="299"/>
      <c r="H1415" s="299"/>
      <c r="I1415" s="303"/>
      <c r="J1415" s="300"/>
      <c r="K1415" s="299"/>
      <c r="L1415" s="299"/>
    </row>
    <row r="1416" spans="2:12" ht="11.25" customHeight="1">
      <c r="B1416" s="305"/>
      <c r="C1416" s="75"/>
      <c r="D1416" s="95"/>
      <c r="E1416" s="95"/>
      <c r="F1416" s="305"/>
      <c r="G1416" s="299"/>
      <c r="H1416" s="299"/>
      <c r="I1416" s="303"/>
      <c r="J1416" s="300"/>
      <c r="K1416" s="299"/>
      <c r="L1416" s="299"/>
    </row>
    <row r="1417" spans="2:12" ht="11.25" customHeight="1">
      <c r="B1417" s="305"/>
      <c r="C1417" s="75"/>
      <c r="D1417" s="95"/>
      <c r="E1417" s="95"/>
      <c r="F1417" s="305"/>
      <c r="G1417" s="299"/>
      <c r="H1417" s="299"/>
      <c r="I1417" s="303"/>
      <c r="J1417" s="300"/>
      <c r="K1417" s="299"/>
      <c r="L1417" s="299"/>
    </row>
    <row r="1418" spans="2:12" ht="11.25" customHeight="1">
      <c r="B1418" s="305"/>
      <c r="C1418" s="75"/>
      <c r="D1418" s="95"/>
      <c r="E1418" s="95"/>
      <c r="F1418" s="305"/>
      <c r="G1418" s="299"/>
      <c r="H1418" s="299"/>
      <c r="I1418" s="303"/>
      <c r="J1418" s="300"/>
      <c r="K1418" s="299"/>
      <c r="L1418" s="299"/>
    </row>
    <row r="1419" spans="2:12" ht="11.25" customHeight="1">
      <c r="B1419" s="305"/>
      <c r="C1419" s="75"/>
      <c r="D1419" s="95"/>
      <c r="E1419" s="95"/>
      <c r="F1419" s="305"/>
      <c r="G1419" s="299"/>
      <c r="H1419" s="299"/>
      <c r="I1419" s="303"/>
      <c r="J1419" s="300"/>
      <c r="K1419" s="299"/>
      <c r="L1419" s="299"/>
    </row>
    <row r="1420" spans="2:12" ht="11.25" customHeight="1">
      <c r="B1420" s="305"/>
      <c r="C1420" s="75"/>
      <c r="D1420" s="95"/>
      <c r="E1420" s="95"/>
      <c r="F1420" s="305"/>
      <c r="G1420" s="299"/>
      <c r="H1420" s="299"/>
      <c r="I1420" s="303"/>
      <c r="J1420" s="300"/>
      <c r="K1420" s="299"/>
      <c r="L1420" s="299"/>
    </row>
    <row r="1421" spans="2:12" ht="11.25" customHeight="1">
      <c r="B1421" s="305"/>
      <c r="C1421" s="75"/>
      <c r="D1421" s="95"/>
      <c r="E1421" s="95"/>
      <c r="F1421" s="305"/>
      <c r="G1421" s="299"/>
      <c r="H1421" s="299"/>
      <c r="I1421" s="303"/>
      <c r="J1421" s="300"/>
      <c r="K1421" s="299"/>
      <c r="L1421" s="299"/>
    </row>
    <row r="1422" spans="2:12" ht="11.25" customHeight="1">
      <c r="B1422" s="305"/>
      <c r="C1422" s="75"/>
      <c r="D1422" s="95"/>
      <c r="E1422" s="95"/>
      <c r="F1422" s="305"/>
      <c r="G1422" s="299"/>
      <c r="H1422" s="299"/>
      <c r="I1422" s="303"/>
      <c r="J1422" s="300"/>
      <c r="K1422" s="299"/>
      <c r="L1422" s="299"/>
    </row>
    <row r="1423" spans="2:12" ht="11.25" customHeight="1">
      <c r="B1423" s="305"/>
      <c r="C1423" s="75"/>
      <c r="D1423" s="95"/>
      <c r="E1423" s="95"/>
      <c r="F1423" s="305"/>
      <c r="G1423" s="299"/>
      <c r="H1423" s="299"/>
      <c r="I1423" s="303"/>
      <c r="J1423" s="300"/>
      <c r="K1423" s="299"/>
      <c r="L1423" s="299"/>
    </row>
    <row r="1424" spans="2:12" ht="11.25" customHeight="1">
      <c r="B1424" s="305"/>
      <c r="C1424" s="75"/>
      <c r="D1424" s="95"/>
      <c r="E1424" s="95"/>
      <c r="F1424" s="305"/>
      <c r="G1424" s="299"/>
      <c r="H1424" s="299"/>
      <c r="I1424" s="303"/>
      <c r="J1424" s="300"/>
      <c r="K1424" s="299"/>
      <c r="L1424" s="299"/>
    </row>
    <row r="1425" spans="2:12" ht="11.25" customHeight="1">
      <c r="B1425" s="305"/>
      <c r="C1425" s="75"/>
      <c r="D1425" s="95"/>
      <c r="E1425" s="95"/>
      <c r="F1425" s="305"/>
      <c r="G1425" s="299"/>
      <c r="H1425" s="299"/>
      <c r="I1425" s="303"/>
      <c r="J1425" s="300"/>
      <c r="K1425" s="299"/>
      <c r="L1425" s="299"/>
    </row>
    <row r="1426" spans="2:12" ht="11.25" customHeight="1">
      <c r="B1426" s="305"/>
      <c r="C1426" s="75"/>
      <c r="D1426" s="95"/>
      <c r="E1426" s="95"/>
      <c r="F1426" s="305"/>
      <c r="G1426" s="299"/>
      <c r="H1426" s="299"/>
      <c r="I1426" s="303"/>
      <c r="J1426" s="300"/>
      <c r="K1426" s="299"/>
      <c r="L1426" s="299"/>
    </row>
    <row r="1427" spans="2:12" ht="11.25" customHeight="1">
      <c r="B1427" s="305"/>
      <c r="C1427" s="75"/>
      <c r="D1427" s="95"/>
      <c r="E1427" s="95"/>
      <c r="F1427" s="305"/>
      <c r="G1427" s="299"/>
      <c r="H1427" s="299"/>
      <c r="I1427" s="303"/>
      <c r="J1427" s="300"/>
      <c r="K1427" s="299"/>
      <c r="L1427" s="299"/>
    </row>
    <row r="1428" spans="2:12" ht="11.25" customHeight="1">
      <c r="B1428" s="305"/>
      <c r="C1428" s="75"/>
      <c r="D1428" s="95"/>
      <c r="E1428" s="95"/>
      <c r="F1428" s="305"/>
      <c r="G1428" s="299"/>
      <c r="H1428" s="299"/>
      <c r="I1428" s="303"/>
      <c r="J1428" s="300"/>
      <c r="K1428" s="299"/>
      <c r="L1428" s="299"/>
    </row>
    <row r="1429" spans="2:12" ht="11.25" customHeight="1">
      <c r="B1429" s="305"/>
      <c r="C1429" s="75"/>
      <c r="D1429" s="95"/>
      <c r="E1429" s="95"/>
      <c r="F1429" s="305"/>
      <c r="G1429" s="299"/>
      <c r="H1429" s="299"/>
      <c r="I1429" s="303"/>
      <c r="J1429" s="300"/>
      <c r="K1429" s="299"/>
      <c r="L1429" s="299"/>
    </row>
    <row r="1430" spans="2:12" ht="11.25" customHeight="1">
      <c r="B1430" s="305"/>
      <c r="C1430" s="75"/>
      <c r="D1430" s="95"/>
      <c r="E1430" s="95"/>
      <c r="F1430" s="305"/>
      <c r="G1430" s="299"/>
      <c r="H1430" s="299"/>
      <c r="I1430" s="303"/>
      <c r="J1430" s="300"/>
      <c r="K1430" s="299"/>
      <c r="L1430" s="299"/>
    </row>
    <row r="1431" spans="2:12" ht="11.25" customHeight="1">
      <c r="B1431" s="305"/>
      <c r="C1431" s="75"/>
      <c r="D1431" s="95"/>
      <c r="E1431" s="95"/>
      <c r="F1431" s="305"/>
      <c r="G1431" s="299"/>
      <c r="H1431" s="299"/>
      <c r="I1431" s="303"/>
      <c r="J1431" s="300"/>
      <c r="K1431" s="299"/>
      <c r="L1431" s="299"/>
    </row>
    <row r="1432" spans="2:12" ht="11.25" customHeight="1">
      <c r="B1432" s="305"/>
      <c r="C1432" s="75"/>
      <c r="D1432" s="95"/>
      <c r="E1432" s="95"/>
      <c r="F1432" s="305"/>
      <c r="G1432" s="299"/>
      <c r="H1432" s="299"/>
      <c r="I1432" s="303"/>
      <c r="J1432" s="300"/>
      <c r="K1432" s="299"/>
      <c r="L1432" s="299"/>
    </row>
    <row r="1433" spans="2:12" ht="11.25" customHeight="1">
      <c r="B1433" s="305"/>
      <c r="C1433" s="75"/>
      <c r="D1433" s="95"/>
      <c r="E1433" s="95"/>
      <c r="F1433" s="305"/>
      <c r="G1433" s="299"/>
      <c r="H1433" s="299"/>
      <c r="I1433" s="303"/>
      <c r="J1433" s="300"/>
      <c r="K1433" s="299"/>
      <c r="L1433" s="299"/>
    </row>
    <row r="1434" spans="2:12" ht="11.25" customHeight="1">
      <c r="B1434" s="305"/>
      <c r="C1434" s="75"/>
      <c r="D1434" s="95"/>
      <c r="E1434" s="95"/>
      <c r="F1434" s="305"/>
      <c r="G1434" s="299"/>
      <c r="H1434" s="299"/>
      <c r="I1434" s="303"/>
      <c r="J1434" s="300"/>
      <c r="K1434" s="299"/>
      <c r="L1434" s="299"/>
    </row>
    <row r="1435" spans="2:12" ht="11.25" customHeight="1">
      <c r="B1435" s="305"/>
      <c r="C1435" s="75"/>
      <c r="D1435" s="95"/>
      <c r="E1435" s="95"/>
      <c r="F1435" s="305"/>
      <c r="G1435" s="299"/>
      <c r="H1435" s="299"/>
      <c r="I1435" s="303"/>
      <c r="J1435" s="300"/>
      <c r="K1435" s="299"/>
      <c r="L1435" s="299"/>
    </row>
    <row r="1436" spans="2:12" ht="11.25" customHeight="1">
      <c r="B1436" s="305"/>
      <c r="C1436" s="75"/>
      <c r="D1436" s="95"/>
      <c r="E1436" s="95"/>
      <c r="F1436" s="305"/>
      <c r="G1436" s="299"/>
      <c r="H1436" s="299"/>
      <c r="I1436" s="303"/>
      <c r="J1436" s="300"/>
      <c r="K1436" s="299"/>
      <c r="L1436" s="299"/>
    </row>
    <row r="1437" spans="2:12" ht="11.25" customHeight="1">
      <c r="B1437" s="305"/>
      <c r="C1437" s="75"/>
      <c r="D1437" s="95"/>
      <c r="E1437" s="95"/>
      <c r="F1437" s="305"/>
      <c r="G1437" s="299"/>
      <c r="H1437" s="299"/>
      <c r="I1437" s="303"/>
      <c r="J1437" s="300"/>
      <c r="K1437" s="299"/>
      <c r="L1437" s="299"/>
    </row>
    <row r="1438" spans="2:12" ht="11.25" customHeight="1">
      <c r="B1438" s="305"/>
      <c r="C1438" s="75"/>
      <c r="D1438" s="95"/>
      <c r="E1438" s="95"/>
      <c r="F1438" s="305"/>
      <c r="G1438" s="299"/>
      <c r="H1438" s="299"/>
      <c r="I1438" s="303"/>
      <c r="J1438" s="300"/>
      <c r="K1438" s="299"/>
      <c r="L1438" s="299"/>
    </row>
    <row r="1439" spans="2:12" ht="11.25" customHeight="1">
      <c r="B1439" s="305"/>
      <c r="C1439" s="75"/>
      <c r="D1439" s="95"/>
      <c r="E1439" s="95"/>
      <c r="F1439" s="305"/>
      <c r="G1439" s="299"/>
      <c r="H1439" s="299"/>
      <c r="I1439" s="303"/>
      <c r="J1439" s="300"/>
      <c r="K1439" s="299"/>
      <c r="L1439" s="299"/>
    </row>
    <row r="1440" spans="2:12" ht="11.25" customHeight="1">
      <c r="B1440" s="305"/>
      <c r="C1440" s="75"/>
      <c r="D1440" s="95"/>
      <c r="E1440" s="95"/>
      <c r="F1440" s="305"/>
      <c r="G1440" s="299"/>
      <c r="H1440" s="299"/>
      <c r="I1440" s="303"/>
      <c r="J1440" s="300"/>
      <c r="K1440" s="299"/>
      <c r="L1440" s="299"/>
    </row>
    <row r="1441" spans="2:12" ht="11.25" customHeight="1">
      <c r="B1441" s="305"/>
      <c r="C1441" s="75"/>
      <c r="D1441" s="95"/>
      <c r="E1441" s="95"/>
      <c r="F1441" s="305"/>
      <c r="G1441" s="299"/>
      <c r="H1441" s="299"/>
      <c r="I1441" s="303"/>
      <c r="J1441" s="300"/>
      <c r="K1441" s="299"/>
      <c r="L1441" s="299"/>
    </row>
    <row r="1442" spans="2:12" ht="11.25" customHeight="1">
      <c r="B1442" s="305"/>
      <c r="C1442" s="75"/>
      <c r="D1442" s="95"/>
      <c r="E1442" s="95"/>
      <c r="F1442" s="305"/>
      <c r="G1442" s="299"/>
      <c r="H1442" s="299"/>
      <c r="I1442" s="303"/>
      <c r="J1442" s="300"/>
      <c r="K1442" s="299"/>
      <c r="L1442" s="299"/>
    </row>
    <row r="1443" spans="2:12" ht="11.25" customHeight="1">
      <c r="B1443" s="305"/>
      <c r="C1443" s="75"/>
      <c r="D1443" s="95"/>
      <c r="E1443" s="95"/>
      <c r="F1443" s="305"/>
      <c r="G1443" s="299"/>
      <c r="H1443" s="299"/>
      <c r="I1443" s="303"/>
      <c r="J1443" s="300"/>
      <c r="K1443" s="299"/>
      <c r="L1443" s="299"/>
    </row>
    <row r="1444" spans="2:12" ht="11.25" customHeight="1">
      <c r="B1444" s="305"/>
      <c r="C1444" s="75"/>
      <c r="D1444" s="95"/>
      <c r="E1444" s="95"/>
      <c r="F1444" s="305"/>
      <c r="G1444" s="299"/>
      <c r="H1444" s="299"/>
      <c r="I1444" s="303"/>
      <c r="J1444" s="300"/>
      <c r="K1444" s="299"/>
      <c r="L1444" s="299"/>
    </row>
    <row r="1445" spans="2:12" ht="11.25" customHeight="1">
      <c r="B1445" s="305"/>
      <c r="C1445" s="75"/>
      <c r="D1445" s="95"/>
      <c r="E1445" s="95"/>
      <c r="F1445" s="305"/>
      <c r="G1445" s="299"/>
      <c r="H1445" s="299"/>
      <c r="I1445" s="303"/>
      <c r="J1445" s="300"/>
      <c r="K1445" s="299"/>
      <c r="L1445" s="299"/>
    </row>
    <row r="1446" spans="2:12" ht="11.25" customHeight="1">
      <c r="B1446" s="305"/>
      <c r="C1446" s="75"/>
      <c r="D1446" s="95"/>
      <c r="E1446" s="95"/>
      <c r="F1446" s="305"/>
      <c r="G1446" s="299"/>
      <c r="H1446" s="299"/>
      <c r="I1446" s="303"/>
      <c r="J1446" s="300"/>
      <c r="K1446" s="299"/>
      <c r="L1446" s="299"/>
    </row>
    <row r="1447" spans="2:12" ht="11.25" customHeight="1">
      <c r="B1447" s="305"/>
      <c r="C1447" s="75"/>
      <c r="D1447" s="95"/>
      <c r="E1447" s="95"/>
      <c r="F1447" s="305"/>
      <c r="G1447" s="299"/>
      <c r="H1447" s="299"/>
      <c r="I1447" s="303"/>
      <c r="J1447" s="300"/>
      <c r="K1447" s="299"/>
      <c r="L1447" s="299"/>
    </row>
    <row r="1448" spans="2:12" ht="11.25" customHeight="1">
      <c r="B1448" s="305"/>
      <c r="C1448" s="75"/>
      <c r="D1448" s="95"/>
      <c r="E1448" s="95"/>
      <c r="F1448" s="305"/>
      <c r="G1448" s="299"/>
      <c r="H1448" s="299"/>
      <c r="I1448" s="303"/>
      <c r="J1448" s="300"/>
      <c r="K1448" s="299"/>
      <c r="L1448" s="299"/>
    </row>
    <row r="1449" spans="2:12" ht="11.25" customHeight="1">
      <c r="B1449" s="305"/>
      <c r="C1449" s="75"/>
      <c r="D1449" s="95"/>
      <c r="E1449" s="95"/>
      <c r="F1449" s="305"/>
      <c r="G1449" s="299"/>
      <c r="H1449" s="299"/>
      <c r="I1449" s="303"/>
      <c r="J1449" s="300"/>
      <c r="K1449" s="299"/>
      <c r="L1449" s="299"/>
    </row>
    <row r="1450" spans="2:12" ht="11.25" customHeight="1">
      <c r="B1450" s="305"/>
      <c r="C1450" s="75"/>
      <c r="D1450" s="95"/>
      <c r="E1450" s="95"/>
      <c r="F1450" s="305"/>
      <c r="G1450" s="299"/>
      <c r="H1450" s="299"/>
      <c r="I1450" s="303"/>
      <c r="J1450" s="300"/>
      <c r="K1450" s="299"/>
      <c r="L1450" s="299"/>
    </row>
    <row r="1451" spans="2:12" ht="11.25" customHeight="1">
      <c r="B1451" s="305"/>
      <c r="C1451" s="75"/>
      <c r="D1451" s="95"/>
      <c r="E1451" s="95"/>
      <c r="F1451" s="305"/>
      <c r="G1451" s="299"/>
      <c r="H1451" s="299"/>
      <c r="I1451" s="303"/>
      <c r="J1451" s="300"/>
      <c r="K1451" s="299"/>
      <c r="L1451" s="299"/>
    </row>
    <row r="1452" spans="2:12" ht="11.25" customHeight="1">
      <c r="B1452" s="305"/>
      <c r="C1452" s="75"/>
      <c r="D1452" s="95"/>
      <c r="E1452" s="95"/>
      <c r="F1452" s="305"/>
      <c r="G1452" s="299"/>
      <c r="H1452" s="299"/>
      <c r="I1452" s="303"/>
      <c r="J1452" s="300"/>
      <c r="K1452" s="299"/>
      <c r="L1452" s="299"/>
    </row>
    <row r="1453" spans="2:12" ht="11.25" customHeight="1">
      <c r="B1453" s="305"/>
      <c r="C1453" s="75"/>
      <c r="D1453" s="95"/>
      <c r="E1453" s="95"/>
      <c r="F1453" s="305"/>
      <c r="G1453" s="299"/>
      <c r="H1453" s="299"/>
      <c r="I1453" s="303"/>
      <c r="J1453" s="300"/>
      <c r="K1453" s="299"/>
      <c r="L1453" s="299"/>
    </row>
    <row r="1454" spans="2:12" ht="11.25" customHeight="1">
      <c r="B1454" s="305"/>
      <c r="C1454" s="75"/>
      <c r="D1454" s="95"/>
      <c r="E1454" s="95"/>
      <c r="F1454" s="305"/>
      <c r="G1454" s="299"/>
      <c r="H1454" s="299"/>
      <c r="I1454" s="303"/>
      <c r="J1454" s="300"/>
      <c r="K1454" s="299"/>
      <c r="L1454" s="299"/>
    </row>
    <row r="1455" spans="2:12" ht="11.25" customHeight="1">
      <c r="B1455" s="305"/>
      <c r="C1455" s="75"/>
      <c r="D1455" s="95"/>
      <c r="E1455" s="95"/>
      <c r="F1455" s="305"/>
      <c r="G1455" s="299"/>
      <c r="H1455" s="299"/>
      <c r="I1455" s="303"/>
      <c r="J1455" s="300"/>
      <c r="K1455" s="299"/>
      <c r="L1455" s="299"/>
    </row>
    <row r="1456" spans="2:12" ht="11.25" customHeight="1">
      <c r="B1456" s="305"/>
      <c r="C1456" s="75"/>
      <c r="D1456" s="95"/>
      <c r="E1456" s="95"/>
      <c r="F1456" s="305"/>
      <c r="G1456" s="299"/>
      <c r="H1456" s="299"/>
      <c r="I1456" s="303"/>
      <c r="J1456" s="300"/>
      <c r="K1456" s="299"/>
      <c r="L1456" s="299"/>
    </row>
    <row r="1457" spans="2:12" ht="11.25" customHeight="1">
      <c r="B1457" s="305"/>
      <c r="C1457" s="75"/>
      <c r="D1457" s="95"/>
      <c r="E1457" s="95"/>
      <c r="F1457" s="305"/>
      <c r="G1457" s="299"/>
      <c r="H1457" s="299"/>
      <c r="I1457" s="303"/>
      <c r="J1457" s="300"/>
      <c r="K1457" s="299"/>
      <c r="L1457" s="299"/>
    </row>
    <row r="1458" spans="2:12" ht="11.25" customHeight="1">
      <c r="B1458" s="305"/>
      <c r="C1458" s="75"/>
      <c r="D1458" s="95"/>
      <c r="E1458" s="95"/>
      <c r="F1458" s="305"/>
      <c r="G1458" s="299"/>
      <c r="H1458" s="299"/>
      <c r="I1458" s="303"/>
      <c r="J1458" s="300"/>
      <c r="K1458" s="299"/>
      <c r="L1458" s="299"/>
    </row>
    <row r="1459" spans="2:12" ht="11.25" customHeight="1">
      <c r="B1459" s="305"/>
      <c r="C1459" s="75"/>
      <c r="D1459" s="95"/>
      <c r="E1459" s="95"/>
      <c r="F1459" s="305"/>
      <c r="G1459" s="299"/>
      <c r="H1459" s="299"/>
      <c r="I1459" s="303"/>
      <c r="J1459" s="300"/>
      <c r="K1459" s="299"/>
      <c r="L1459" s="299"/>
    </row>
    <row r="1460" spans="2:12" ht="11.25" customHeight="1">
      <c r="B1460" s="305"/>
      <c r="C1460" s="75"/>
      <c r="D1460" s="95"/>
      <c r="E1460" s="95"/>
      <c r="F1460" s="305"/>
      <c r="G1460" s="299"/>
      <c r="H1460" s="299"/>
      <c r="I1460" s="303"/>
      <c r="J1460" s="300"/>
      <c r="K1460" s="299"/>
      <c r="L1460" s="299"/>
    </row>
  </sheetData>
  <phoneticPr fontId="10" type="noConversion"/>
  <conditionalFormatting sqref="R4:S22 T4:U33">
    <cfRule type="cellIs" dxfId="19" priority="15" stopIfTrue="1" operator="equal">
      <formula>"확인"</formula>
    </cfRule>
    <cfRule type="cellIs" dxfId="18" priority="16" stopIfTrue="1" operator="equal">
      <formula>"."</formula>
    </cfRule>
  </conditionalFormatting>
  <conditionalFormatting sqref="R39:S57 T39:U69">
    <cfRule type="cellIs" dxfId="17" priority="7" stopIfTrue="1" operator="equal">
      <formula>"확인"</formula>
    </cfRule>
    <cfRule type="cellIs" dxfId="16" priority="8" stopIfTrue="1" operator="equal">
      <formula>"."</formula>
    </cfRule>
  </conditionalFormatting>
  <conditionalFormatting sqref="R39:S57 T39:U69">
    <cfRule type="cellIs" dxfId="15" priority="5" stopIfTrue="1" operator="equal">
      <formula>"확인"</formula>
    </cfRule>
    <cfRule type="cellIs" dxfId="14" priority="6" stopIfTrue="1" operator="equal">
      <formula>"."</formula>
    </cfRule>
  </conditionalFormatting>
  <conditionalFormatting sqref="T39:U69">
    <cfRule type="cellIs" dxfId="13" priority="3" stopIfTrue="1" operator="equal">
      <formula>"확인"</formula>
    </cfRule>
    <cfRule type="cellIs" dxfId="12" priority="4" stopIfTrue="1" operator="equal">
      <formula>"."</formula>
    </cfRule>
  </conditionalFormatting>
  <conditionalFormatting sqref="T39:U69">
    <cfRule type="cellIs" dxfId="11" priority="1" stopIfTrue="1" operator="equal">
      <formula>"확인"</formula>
    </cfRule>
    <cfRule type="cellIs" dxfId="10" priority="2" stopIfTrue="1" operator="equal">
      <formula>"."</formula>
    </cfRule>
  </conditionalFormatting>
  <pageMargins left="0.78740157480314965" right="0.39370078740157483" top="0.39370078740157483" bottom="0.39370078740157483" header="0.51181102362204722" footer="0.51181102362204722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13" enableFormatConditionsCalculation="0">
    <tabColor indexed="53"/>
  </sheetPr>
  <dimension ref="A1:X65518"/>
  <sheetViews>
    <sheetView showZeros="0" tabSelected="1" view="pageBreakPreview" zoomScaleNormal="100" zoomScaleSheetLayoutView="100" workbookViewId="0">
      <pane ySplit="3" topLeftCell="A4" activePane="bottomLeft" state="frozen"/>
      <selection activeCell="N51" sqref="N51"/>
      <selection pane="bottomLeft" activeCell="B1" sqref="B1"/>
    </sheetView>
  </sheetViews>
  <sheetFormatPr defaultRowHeight="26.1" customHeight="1"/>
  <cols>
    <col min="1" max="1" width="3.77734375" style="13" hidden="1" customWidth="1"/>
    <col min="2" max="2" width="3.77734375" style="13" customWidth="1"/>
    <col min="3" max="5" width="5" style="13" bestFit="1" customWidth="1"/>
    <col min="6" max="6" width="3.44140625" style="13" customWidth="1"/>
    <col min="7" max="7" width="6.6640625" style="50" bestFit="1" customWidth="1"/>
    <col min="8" max="8" width="4.109375" style="13" customWidth="1"/>
    <col min="9" max="10" width="6" style="52" bestFit="1" customWidth="1"/>
    <col min="11" max="11" width="16.6640625" style="13" customWidth="1"/>
    <col min="12" max="12" width="10.33203125" style="13" customWidth="1"/>
    <col min="13" max="13" width="1.33203125" style="13" customWidth="1"/>
    <col min="14" max="14" width="3.77734375" style="13" customWidth="1"/>
    <col min="15" max="17" width="5" style="13" bestFit="1" customWidth="1"/>
    <col min="18" max="18" width="3.44140625" style="13" customWidth="1"/>
    <col min="19" max="19" width="6.6640625" style="13" bestFit="1" customWidth="1"/>
    <col min="20" max="20" width="4.109375" style="13" customWidth="1"/>
    <col min="21" max="21" width="6.6640625" style="55" bestFit="1" customWidth="1"/>
    <col min="22" max="22" width="5.33203125" style="51" bestFit="1" customWidth="1"/>
    <col min="23" max="23" width="16.6640625" style="13" customWidth="1"/>
    <col min="24" max="24" width="10.33203125" style="13" customWidth="1"/>
    <col min="25" max="16384" width="8.88671875" style="13"/>
  </cols>
  <sheetData>
    <row r="1" spans="2:24" ht="26.1" customHeight="1">
      <c r="B1" s="64" t="s">
        <v>867</v>
      </c>
      <c r="C1" s="15"/>
      <c r="G1" s="13"/>
      <c r="I1" s="16"/>
      <c r="J1" s="16"/>
      <c r="U1" s="17"/>
      <c r="V1" s="17"/>
    </row>
    <row r="2" spans="2:24" ht="26.1" customHeight="1">
      <c r="B2" s="335" t="s">
        <v>2</v>
      </c>
      <c r="C2" s="337" t="s">
        <v>3</v>
      </c>
      <c r="D2" s="337"/>
      <c r="E2" s="337"/>
      <c r="F2" s="337"/>
      <c r="G2" s="337"/>
      <c r="H2" s="337" t="s">
        <v>4</v>
      </c>
      <c r="I2" s="339" t="s">
        <v>1</v>
      </c>
      <c r="J2" s="339" t="s">
        <v>0</v>
      </c>
      <c r="K2" s="337" t="s">
        <v>5</v>
      </c>
      <c r="L2" s="342"/>
      <c r="M2" s="127"/>
      <c r="N2" s="335" t="s">
        <v>2</v>
      </c>
      <c r="O2" s="337" t="s">
        <v>3</v>
      </c>
      <c r="P2" s="337"/>
      <c r="Q2" s="337"/>
      <c r="R2" s="337"/>
      <c r="S2" s="337"/>
      <c r="T2" s="337" t="s">
        <v>4</v>
      </c>
      <c r="U2" s="339" t="s">
        <v>1</v>
      </c>
      <c r="V2" s="339" t="s">
        <v>0</v>
      </c>
      <c r="W2" s="337" t="s">
        <v>5</v>
      </c>
      <c r="X2" s="342"/>
    </row>
    <row r="3" spans="2:24" ht="26.1" customHeight="1">
      <c r="B3" s="336"/>
      <c r="C3" s="251" t="s">
        <v>6</v>
      </c>
      <c r="D3" s="251" t="s">
        <v>7</v>
      </c>
      <c r="E3" s="251" t="s">
        <v>8</v>
      </c>
      <c r="F3" s="251" t="s">
        <v>9</v>
      </c>
      <c r="G3" s="251" t="s">
        <v>10</v>
      </c>
      <c r="H3" s="338"/>
      <c r="I3" s="340"/>
      <c r="J3" s="341"/>
      <c r="K3" s="128" t="s">
        <v>11</v>
      </c>
      <c r="L3" s="90" t="s">
        <v>12</v>
      </c>
      <c r="M3" s="127"/>
      <c r="N3" s="336"/>
      <c r="O3" s="251" t="s">
        <v>6</v>
      </c>
      <c r="P3" s="251" t="s">
        <v>7</v>
      </c>
      <c r="Q3" s="251" t="s">
        <v>8</v>
      </c>
      <c r="R3" s="251" t="s">
        <v>9</v>
      </c>
      <c r="S3" s="251" t="s">
        <v>10</v>
      </c>
      <c r="T3" s="338"/>
      <c r="U3" s="340"/>
      <c r="V3" s="341"/>
      <c r="W3" s="128" t="s">
        <v>11</v>
      </c>
      <c r="X3" s="90" t="s">
        <v>12</v>
      </c>
    </row>
    <row r="4" spans="2:24" ht="26.1" customHeight="1">
      <c r="B4" s="319">
        <f ca="1">OL사유지!B2</f>
        <v>2</v>
      </c>
      <c r="C4" s="85" t="str">
        <f ca="1">OL사유지!C2</f>
        <v>경북</v>
      </c>
      <c r="D4" s="86" t="str">
        <f ca="1">OL사유지!D2</f>
        <v>경주</v>
      </c>
      <c r="E4" s="86" t="str">
        <f ca="1">OL사유지!E2</f>
        <v>천북</v>
      </c>
      <c r="F4" s="86" t="str">
        <f ca="1">OL사유지!F2</f>
        <v>오야</v>
      </c>
      <c r="G4" s="254" t="str">
        <f ca="1">OL사유지!G2</f>
        <v>1267-17</v>
      </c>
      <c r="H4" s="86" t="str">
        <f ca="1">OL사유지!H2</f>
        <v>전</v>
      </c>
      <c r="I4" s="221">
        <f ca="1">OL사유지!I2</f>
        <v>28</v>
      </c>
      <c r="J4" s="248">
        <f ca="1">OL사유지!J2</f>
        <v>28</v>
      </c>
      <c r="K4" s="334" t="str">
        <f ca="1">OL사유지!K2</f>
        <v>황성동 511 럭키황성아파트 103-1407</v>
      </c>
      <c r="L4" s="292" t="str">
        <f ca="1">OL사유지!L2</f>
        <v>이정림</v>
      </c>
      <c r="M4" s="235"/>
      <c r="N4" s="85">
        <f ca="1">OL사유지!B25</f>
        <v>48</v>
      </c>
      <c r="O4" s="85" t="str">
        <f ca="1">OL사유지!C25</f>
        <v>경북</v>
      </c>
      <c r="P4" s="85" t="str">
        <f ca="1">OL사유지!D25</f>
        <v>경주</v>
      </c>
      <c r="Q4" s="85" t="str">
        <f ca="1">OL사유지!E25</f>
        <v>천북</v>
      </c>
      <c r="R4" s="85" t="str">
        <f ca="1">OL사유지!F25</f>
        <v>오야</v>
      </c>
      <c r="S4" s="245" t="str">
        <f ca="1">OL사유지!G25</f>
        <v>860</v>
      </c>
      <c r="T4" s="85" t="str">
        <f ca="1">OL사유지!H25</f>
        <v>답</v>
      </c>
      <c r="U4" s="221">
        <f ca="1">OL사유지!I25</f>
        <v>216</v>
      </c>
      <c r="V4" s="247">
        <f ca="1">OL사유지!J25</f>
        <v>216</v>
      </c>
      <c r="W4" s="334" t="str">
        <f ca="1">OL사유지!K25</f>
        <v>천북면 오야리 458</v>
      </c>
      <c r="X4" s="292" t="str">
        <f ca="1">OL사유지!L25</f>
        <v>천개우</v>
      </c>
    </row>
    <row r="5" spans="2:24" ht="26.1" customHeight="1">
      <c r="B5" s="321">
        <f ca="1">OL사유지!B3</f>
        <v>3</v>
      </c>
      <c r="C5" s="71" t="str">
        <f ca="1">OL사유지!C3</f>
        <v>경북</v>
      </c>
      <c r="D5" s="70" t="str">
        <f ca="1">OL사유지!D3</f>
        <v>경주</v>
      </c>
      <c r="E5" s="70" t="str">
        <f ca="1">OL사유지!E3</f>
        <v>천북</v>
      </c>
      <c r="F5" s="70" t="str">
        <f ca="1">OL사유지!F3</f>
        <v>오야</v>
      </c>
      <c r="G5" s="242" t="str">
        <f ca="1">OL사유지!G3</f>
        <v>1267-11</v>
      </c>
      <c r="H5" s="70" t="str">
        <f ca="1">OL사유지!H3</f>
        <v>전</v>
      </c>
      <c r="I5" s="223">
        <f ca="1">OL사유지!I3</f>
        <v>13</v>
      </c>
      <c r="J5" s="223">
        <f ca="1">OL사유지!J3</f>
        <v>13</v>
      </c>
      <c r="K5" s="258" t="str">
        <f ca="1">OL사유지!K3</f>
        <v>서울 성동구 금호동3가 1331 두산아파트 116-507호</v>
      </c>
      <c r="L5" s="289" t="str">
        <f ca="1">OL사유지!L3</f>
        <v>하두열</v>
      </c>
      <c r="M5" s="253"/>
      <c r="N5" s="71">
        <f ca="1">OL사유지!B26</f>
        <v>49</v>
      </c>
      <c r="O5" s="71" t="str">
        <f ca="1">OL사유지!C26</f>
        <v>경북</v>
      </c>
      <c r="P5" s="70" t="str">
        <f ca="1">OL사유지!D26</f>
        <v>경주</v>
      </c>
      <c r="Q5" s="70" t="str">
        <f ca="1">OL사유지!E26</f>
        <v>천북</v>
      </c>
      <c r="R5" s="75" t="str">
        <f ca="1">OL사유지!F26</f>
        <v>오야</v>
      </c>
      <c r="S5" s="242" t="str">
        <f ca="1">OL사유지!G26</f>
        <v>859-2</v>
      </c>
      <c r="T5" s="70" t="str">
        <f ca="1">OL사유지!H26</f>
        <v>전</v>
      </c>
      <c r="U5" s="223">
        <f ca="1">OL사유지!I26</f>
        <v>1048</v>
      </c>
      <c r="V5" s="223">
        <f ca="1">OL사유지!J26</f>
        <v>1048</v>
      </c>
      <c r="W5" s="258" t="str">
        <f ca="1">OL사유지!K26</f>
        <v>울산시 동구 서부동 238-27현대패밀리명덕2차아파트204-405</v>
      </c>
      <c r="X5" s="289" t="str">
        <f ca="1">OL사유지!L26</f>
        <v>강화주</v>
      </c>
    </row>
    <row r="6" spans="2:24" ht="26.1" customHeight="1">
      <c r="B6" s="321">
        <f ca="1">OL사유지!B4</f>
        <v>4</v>
      </c>
      <c r="C6" s="71" t="str">
        <f ca="1">OL사유지!C4</f>
        <v>경북</v>
      </c>
      <c r="D6" s="70" t="str">
        <f ca="1">OL사유지!D4</f>
        <v>경주</v>
      </c>
      <c r="E6" s="70" t="str">
        <f ca="1">OL사유지!E4</f>
        <v>천북</v>
      </c>
      <c r="F6" s="75" t="str">
        <f ca="1">OL사유지!F4</f>
        <v>오야</v>
      </c>
      <c r="G6" s="242" t="str">
        <f ca="1">OL사유지!G4</f>
        <v>1267-15</v>
      </c>
      <c r="H6" s="70" t="str">
        <f ca="1">OL사유지!H4</f>
        <v>전</v>
      </c>
      <c r="I6" s="224">
        <f ca="1">OL사유지!I4</f>
        <v>97</v>
      </c>
      <c r="J6" s="223">
        <f ca="1">OL사유지!J4</f>
        <v>97</v>
      </c>
      <c r="K6" s="258" t="str">
        <f ca="1">OL사유지!K4</f>
        <v>황성동 511 럭키황성아파트 103-1407</v>
      </c>
      <c r="L6" s="285" t="str">
        <f ca="1">OL사유지!L4</f>
        <v>이정림</v>
      </c>
      <c r="M6" s="253"/>
      <c r="N6" s="71">
        <f ca="1">OL사유지!B27</f>
        <v>0</v>
      </c>
      <c r="O6" s="71">
        <f ca="1">OL사유지!C27</f>
        <v>0</v>
      </c>
      <c r="P6" s="70">
        <f ca="1">OL사유지!D27</f>
        <v>0</v>
      </c>
      <c r="Q6" s="70">
        <f ca="1">OL사유지!E27</f>
        <v>0</v>
      </c>
      <c r="R6" s="75">
        <f ca="1">OL사유지!F27</f>
        <v>0</v>
      </c>
      <c r="S6" s="242">
        <f ca="1">OL사유지!G27</f>
        <v>0</v>
      </c>
      <c r="T6" s="70">
        <f ca="1">OL사유지!H27</f>
        <v>0</v>
      </c>
      <c r="U6" s="223">
        <f ca="1">OL사유지!I27</f>
        <v>0</v>
      </c>
      <c r="V6" s="223">
        <f ca="1">OL사유지!J27</f>
        <v>0</v>
      </c>
      <c r="W6" s="333">
        <f ca="1">OL사유지!K27</f>
        <v>0</v>
      </c>
      <c r="X6" s="286">
        <f ca="1">OL사유지!L27</f>
        <v>0</v>
      </c>
    </row>
    <row r="7" spans="2:24" ht="26.1" customHeight="1">
      <c r="B7" s="321">
        <f ca="1">OL사유지!B5</f>
        <v>6</v>
      </c>
      <c r="C7" s="71" t="str">
        <f ca="1">OL사유지!C5</f>
        <v>경북</v>
      </c>
      <c r="D7" s="70" t="str">
        <f ca="1">OL사유지!D5</f>
        <v>경주</v>
      </c>
      <c r="E7" s="70" t="str">
        <f ca="1">OL사유지!E5</f>
        <v>천북</v>
      </c>
      <c r="F7" s="75" t="str">
        <f ca="1">OL사유지!F5</f>
        <v>오야</v>
      </c>
      <c r="G7" s="242" t="str">
        <f ca="1">OL사유지!G5</f>
        <v>1267-4</v>
      </c>
      <c r="H7" s="70" t="str">
        <f ca="1">OL사유지!H5</f>
        <v>전</v>
      </c>
      <c r="I7" s="224">
        <f ca="1">OL사유지!I5</f>
        <v>583</v>
      </c>
      <c r="J7" s="223">
        <f ca="1">OL사유지!J5</f>
        <v>69</v>
      </c>
      <c r="K7" s="258" t="str">
        <f ca="1">OL사유지!K5</f>
        <v>외동읍 개곡리 803</v>
      </c>
      <c r="L7" s="286" t="str">
        <f ca="1">OL사유지!L5</f>
        <v>이광훈</v>
      </c>
      <c r="M7" s="253"/>
      <c r="N7" s="71">
        <f ca="1">OL사유지!B28</f>
        <v>0</v>
      </c>
      <c r="O7" s="71">
        <f ca="1">OL사유지!C28</f>
        <v>0</v>
      </c>
      <c r="P7" s="70">
        <f ca="1">OL사유지!D28</f>
        <v>0</v>
      </c>
      <c r="Q7" s="70">
        <f ca="1">OL사유지!E28</f>
        <v>0</v>
      </c>
      <c r="R7" s="75">
        <f ca="1">OL사유지!F28</f>
        <v>0</v>
      </c>
      <c r="S7" s="242">
        <f ca="1">OL사유지!G28</f>
        <v>0</v>
      </c>
      <c r="T7" s="70">
        <f ca="1">OL사유지!H28</f>
        <v>0</v>
      </c>
      <c r="U7" s="223">
        <f ca="1">OL사유지!I28</f>
        <v>0</v>
      </c>
      <c r="V7" s="223">
        <f ca="1">OL사유지!J28</f>
        <v>0</v>
      </c>
      <c r="W7" s="333">
        <f ca="1">OL사유지!K28</f>
        <v>0</v>
      </c>
      <c r="X7" s="286">
        <f ca="1">OL사유지!L28</f>
        <v>0</v>
      </c>
    </row>
    <row r="8" spans="2:24" ht="26.1" customHeight="1">
      <c r="B8" s="321">
        <f ca="1">OL사유지!B6</f>
        <v>7</v>
      </c>
      <c r="C8" s="71" t="str">
        <f ca="1">OL사유지!C6</f>
        <v>경북</v>
      </c>
      <c r="D8" s="70" t="str">
        <f ca="1">OL사유지!D6</f>
        <v>경주</v>
      </c>
      <c r="E8" s="70" t="str">
        <f ca="1">OL사유지!E6</f>
        <v>천북</v>
      </c>
      <c r="F8" s="75" t="str">
        <f ca="1">OL사유지!F6</f>
        <v>오야</v>
      </c>
      <c r="G8" s="242" t="str">
        <f ca="1">OL사유지!G6</f>
        <v>1267-14</v>
      </c>
      <c r="H8" s="70" t="str">
        <f ca="1">OL사유지!H6</f>
        <v>전</v>
      </c>
      <c r="I8" s="223">
        <f ca="1">OL사유지!I6</f>
        <v>1284</v>
      </c>
      <c r="J8" s="223">
        <f ca="1">OL사유지!J6</f>
        <v>1284</v>
      </c>
      <c r="K8" s="258" t="str">
        <f ca="1">OL사유지!K6</f>
        <v>서울 성동구 금호동3가 1331 두산아파트 116-507호</v>
      </c>
      <c r="L8" s="289" t="str">
        <f ca="1">OL사유지!L6</f>
        <v>하두열</v>
      </c>
      <c r="M8" s="253"/>
      <c r="N8" s="71">
        <f ca="1">OL사유지!B29</f>
        <v>0</v>
      </c>
      <c r="O8" s="71">
        <f ca="1">OL사유지!C29</f>
        <v>0</v>
      </c>
      <c r="P8" s="70">
        <f ca="1">OL사유지!D29</f>
        <v>0</v>
      </c>
      <c r="Q8" s="70">
        <f ca="1">OL사유지!E29</f>
        <v>0</v>
      </c>
      <c r="R8" s="75">
        <f ca="1">OL사유지!F29</f>
        <v>0</v>
      </c>
      <c r="S8" s="242">
        <f ca="1">OL사유지!G29</f>
        <v>0</v>
      </c>
      <c r="T8" s="70">
        <f ca="1">OL사유지!H29</f>
        <v>0</v>
      </c>
      <c r="U8" s="223">
        <f ca="1">OL사유지!I29</f>
        <v>0</v>
      </c>
      <c r="V8" s="223">
        <f ca="1">OL사유지!J29</f>
        <v>0</v>
      </c>
      <c r="W8" s="314">
        <f ca="1">OL사유지!K29</f>
        <v>0</v>
      </c>
      <c r="X8" s="286">
        <f ca="1">OL사유지!L29</f>
        <v>0</v>
      </c>
    </row>
    <row r="9" spans="2:24" ht="26.1" customHeight="1">
      <c r="B9" s="321">
        <f ca="1">OL사유지!B7</f>
        <v>9</v>
      </c>
      <c r="C9" s="71" t="str">
        <f ca="1">OL사유지!C7</f>
        <v>경북</v>
      </c>
      <c r="D9" s="70" t="str">
        <f ca="1">OL사유지!D7</f>
        <v>경주</v>
      </c>
      <c r="E9" s="70" t="str">
        <f ca="1">OL사유지!E7</f>
        <v>천북</v>
      </c>
      <c r="F9" s="70" t="str">
        <f ca="1">OL사유지!F7</f>
        <v>오야</v>
      </c>
      <c r="G9" s="242" t="str">
        <f ca="1">OL사유지!G7</f>
        <v>1267-16</v>
      </c>
      <c r="H9" s="70" t="str">
        <f ca="1">OL사유지!H7</f>
        <v>전</v>
      </c>
      <c r="I9" s="223">
        <f ca="1">OL사유지!I7</f>
        <v>585</v>
      </c>
      <c r="J9" s="223">
        <f ca="1">OL사유지!J7</f>
        <v>585</v>
      </c>
      <c r="K9" s="258" t="str">
        <f ca="1">OL사유지!K7</f>
        <v>외동읍 개곡리 803</v>
      </c>
      <c r="L9" s="289" t="str">
        <f ca="1">OL사유지!L7</f>
        <v>이광훈</v>
      </c>
      <c r="M9" s="253"/>
      <c r="N9" s="71">
        <f ca="1">OL사유지!B30</f>
        <v>0</v>
      </c>
      <c r="O9" s="71">
        <f ca="1">OL사유지!C30</f>
        <v>0</v>
      </c>
      <c r="P9" s="70">
        <f ca="1">OL사유지!D30</f>
        <v>0</v>
      </c>
      <c r="Q9" s="70">
        <f ca="1">OL사유지!E30</f>
        <v>0</v>
      </c>
      <c r="R9" s="75">
        <f ca="1">OL사유지!F30</f>
        <v>0</v>
      </c>
      <c r="S9" s="242">
        <f ca="1">OL사유지!G30</f>
        <v>0</v>
      </c>
      <c r="T9" s="70">
        <f ca="1">OL사유지!H30</f>
        <v>0</v>
      </c>
      <c r="U9" s="223">
        <f ca="1">OL사유지!I30</f>
        <v>0</v>
      </c>
      <c r="V9" s="223">
        <f ca="1">OL사유지!J30</f>
        <v>0</v>
      </c>
      <c r="W9" s="314">
        <f ca="1">OL사유지!K30</f>
        <v>0</v>
      </c>
      <c r="X9" s="286">
        <f ca="1">OL사유지!L30</f>
        <v>0</v>
      </c>
    </row>
    <row r="10" spans="2:24" ht="26.1" customHeight="1">
      <c r="B10" s="321">
        <f ca="1">OL사유지!B8</f>
        <v>10</v>
      </c>
      <c r="C10" s="71" t="str">
        <f ca="1">OL사유지!C8</f>
        <v>경북</v>
      </c>
      <c r="D10" s="70" t="str">
        <f ca="1">OL사유지!D8</f>
        <v>경주</v>
      </c>
      <c r="E10" s="70" t="str">
        <f ca="1">OL사유지!E8</f>
        <v>천북</v>
      </c>
      <c r="F10" s="70" t="str">
        <f ca="1">OL사유지!F8</f>
        <v>오야</v>
      </c>
      <c r="G10" s="242" t="str">
        <f ca="1">OL사유지!G8</f>
        <v>1266-5</v>
      </c>
      <c r="H10" s="70" t="str">
        <f ca="1">OL사유지!H8</f>
        <v>천</v>
      </c>
      <c r="I10" s="223">
        <f ca="1">OL사유지!I8</f>
        <v>713</v>
      </c>
      <c r="J10" s="223">
        <f ca="1">OL사유지!J8</f>
        <v>713</v>
      </c>
      <c r="K10" s="258" t="str">
        <f ca="1">OL사유지!K8</f>
        <v>서울 성동구 금호동3가 1331 두산아파트 116-507호</v>
      </c>
      <c r="L10" s="289" t="str">
        <f ca="1">OL사유지!L8</f>
        <v>하두열</v>
      </c>
      <c r="M10" s="253"/>
      <c r="N10" s="71">
        <f ca="1">OL사유지!B31</f>
        <v>0</v>
      </c>
      <c r="O10" s="71">
        <f ca="1">OL사유지!C31</f>
        <v>0</v>
      </c>
      <c r="P10" s="70">
        <f ca="1">OL사유지!D31</f>
        <v>0</v>
      </c>
      <c r="Q10" s="70">
        <f ca="1">OL사유지!E31</f>
        <v>0</v>
      </c>
      <c r="R10" s="75">
        <f ca="1">OL사유지!F31</f>
        <v>0</v>
      </c>
      <c r="S10" s="242">
        <f ca="1">OL사유지!G31</f>
        <v>0</v>
      </c>
      <c r="T10" s="70">
        <f ca="1">OL사유지!H31</f>
        <v>0</v>
      </c>
      <c r="U10" s="223">
        <f ca="1">OL사유지!I31</f>
        <v>0</v>
      </c>
      <c r="V10" s="223">
        <f ca="1">OL사유지!J31</f>
        <v>0</v>
      </c>
      <c r="W10" s="332">
        <f ca="1">OL사유지!K31</f>
        <v>0</v>
      </c>
      <c r="X10" s="286">
        <f ca="1">OL사유지!L31</f>
        <v>0</v>
      </c>
    </row>
    <row r="11" spans="2:24" ht="26.1" customHeight="1">
      <c r="B11" s="321">
        <f ca="1">OL사유지!B9</f>
        <v>11</v>
      </c>
      <c r="C11" s="71" t="str">
        <f ca="1">OL사유지!C9</f>
        <v>경북</v>
      </c>
      <c r="D11" s="70" t="str">
        <f ca="1">OL사유지!D9</f>
        <v>경주</v>
      </c>
      <c r="E11" s="70" t="str">
        <f ca="1">OL사유지!E9</f>
        <v>천북</v>
      </c>
      <c r="F11" s="70" t="str">
        <f ca="1">OL사유지!F9</f>
        <v>오야</v>
      </c>
      <c r="G11" s="242" t="str">
        <f ca="1">OL사유지!G9</f>
        <v>1265-5</v>
      </c>
      <c r="H11" s="70" t="str">
        <f ca="1">OL사유지!H9</f>
        <v>도</v>
      </c>
      <c r="I11" s="223">
        <f ca="1">OL사유지!I9</f>
        <v>690</v>
      </c>
      <c r="J11" s="223">
        <f ca="1">OL사유지!J9</f>
        <v>111</v>
      </c>
      <c r="K11" s="258" t="str">
        <f ca="1">OL사유지!K9</f>
        <v>경주시 노서동 119-5</v>
      </c>
      <c r="L11" s="289" t="str">
        <f ca="1">OL사유지!L9</f>
        <v>경주축산업협동조합</v>
      </c>
      <c r="M11" s="253"/>
      <c r="N11" s="71">
        <f ca="1">OL사유지!B32</f>
        <v>0</v>
      </c>
      <c r="O11" s="71">
        <f ca="1">OL사유지!C32</f>
        <v>0</v>
      </c>
      <c r="P11" s="70">
        <f ca="1">OL사유지!D32</f>
        <v>0</v>
      </c>
      <c r="Q11" s="70">
        <f ca="1">OL사유지!E32</f>
        <v>0</v>
      </c>
      <c r="R11" s="75">
        <f ca="1">OL사유지!F32</f>
        <v>0</v>
      </c>
      <c r="S11" s="242">
        <f ca="1">OL사유지!G32</f>
        <v>0</v>
      </c>
      <c r="T11" s="70">
        <f ca="1">OL사유지!H32</f>
        <v>0</v>
      </c>
      <c r="U11" s="223">
        <f ca="1">OL사유지!I32</f>
        <v>0</v>
      </c>
      <c r="V11" s="223">
        <f ca="1">OL사유지!J32</f>
        <v>0</v>
      </c>
      <c r="W11" s="314">
        <f ca="1">OL사유지!K32</f>
        <v>0</v>
      </c>
      <c r="X11" s="286">
        <f ca="1">OL사유지!L32</f>
        <v>0</v>
      </c>
    </row>
    <row r="12" spans="2:24" ht="26.1" customHeight="1">
      <c r="B12" s="321">
        <f ca="1">OL사유지!B10</f>
        <v>12</v>
      </c>
      <c r="C12" s="71" t="str">
        <f ca="1">OL사유지!C10</f>
        <v>경북</v>
      </c>
      <c r="D12" s="70" t="str">
        <f ca="1">OL사유지!D10</f>
        <v>경주</v>
      </c>
      <c r="E12" s="70" t="str">
        <f ca="1">OL사유지!E10</f>
        <v>천북</v>
      </c>
      <c r="F12" s="70" t="str">
        <f ca="1">OL사유지!F10</f>
        <v>오야</v>
      </c>
      <c r="G12" s="243" t="str">
        <f ca="1">OL사유지!G10</f>
        <v>1263-1</v>
      </c>
      <c r="H12" s="70" t="str">
        <f ca="1">OL사유지!H10</f>
        <v>답</v>
      </c>
      <c r="I12" s="223">
        <f ca="1">OL사유지!I10</f>
        <v>535</v>
      </c>
      <c r="J12" s="225">
        <f ca="1">OL사유지!J10</f>
        <v>279</v>
      </c>
      <c r="K12" s="258" t="str">
        <f ca="1">OL사유지!K10</f>
        <v>외동읍 개곡리 803</v>
      </c>
      <c r="L12" s="289" t="str">
        <f ca="1">OL사유지!L10</f>
        <v>이광훈</v>
      </c>
      <c r="M12" s="253"/>
      <c r="N12" s="71">
        <f ca="1">OL사유지!B33</f>
        <v>0</v>
      </c>
      <c r="O12" s="71">
        <f ca="1">OL사유지!C33</f>
        <v>0</v>
      </c>
      <c r="P12" s="70">
        <f ca="1">OL사유지!D33</f>
        <v>0</v>
      </c>
      <c r="Q12" s="70">
        <f ca="1">OL사유지!E33</f>
        <v>0</v>
      </c>
      <c r="R12" s="70">
        <f ca="1">OL사유지!F33</f>
        <v>0</v>
      </c>
      <c r="S12" s="242">
        <f ca="1">OL사유지!G33</f>
        <v>0</v>
      </c>
      <c r="T12" s="70">
        <f ca="1">OL사유지!H33</f>
        <v>0</v>
      </c>
      <c r="U12" s="223">
        <f ca="1">OL사유지!I33</f>
        <v>0</v>
      </c>
      <c r="V12" s="223">
        <f ca="1">OL사유지!J33</f>
        <v>0</v>
      </c>
      <c r="W12" s="315">
        <f ca="1">OL사유지!K33</f>
        <v>0</v>
      </c>
      <c r="X12" s="289">
        <f ca="1">OL사유지!L33</f>
        <v>0</v>
      </c>
    </row>
    <row r="13" spans="2:24" ht="26.1" customHeight="1">
      <c r="B13" s="321">
        <f ca="1">OL사유지!B11</f>
        <v>14</v>
      </c>
      <c r="C13" s="71" t="str">
        <f ca="1">OL사유지!C11</f>
        <v>경북</v>
      </c>
      <c r="D13" s="70" t="str">
        <f ca="1">OL사유지!D11</f>
        <v>경주</v>
      </c>
      <c r="E13" s="70" t="str">
        <f ca="1">OL사유지!E11</f>
        <v>천북</v>
      </c>
      <c r="F13" s="70" t="str">
        <f ca="1">OL사유지!F11</f>
        <v>오야</v>
      </c>
      <c r="G13" s="242" t="str">
        <f ca="1">OL사유지!G11</f>
        <v>1258-4</v>
      </c>
      <c r="H13" s="70" t="str">
        <f ca="1">OL사유지!H11</f>
        <v>답</v>
      </c>
      <c r="I13" s="223">
        <f ca="1">OL사유지!I11</f>
        <v>85</v>
      </c>
      <c r="J13" s="223">
        <f ca="1">OL사유지!J11</f>
        <v>85</v>
      </c>
      <c r="K13" s="246" t="str">
        <f ca="1">OL사유지!K11</f>
        <v>서울 중구 회현동 1가 181-1</v>
      </c>
      <c r="L13" s="289" t="str">
        <f ca="1">OL사유지!L11</f>
        <v>삼부토건주식회사</v>
      </c>
      <c r="M13" s="253"/>
      <c r="N13" s="71">
        <f ca="1">OL사유지!B34</f>
        <v>0</v>
      </c>
      <c r="O13" s="71">
        <f ca="1">OL사유지!C34</f>
        <v>0</v>
      </c>
      <c r="P13" s="70">
        <f ca="1">OL사유지!D34</f>
        <v>0</v>
      </c>
      <c r="Q13" s="70">
        <f ca="1">OL사유지!E34</f>
        <v>0</v>
      </c>
      <c r="R13" s="75">
        <f ca="1">OL사유지!F34</f>
        <v>0</v>
      </c>
      <c r="S13" s="242">
        <f ca="1">OL사유지!G34</f>
        <v>0</v>
      </c>
      <c r="T13" s="70">
        <f ca="1">OL사유지!H34</f>
        <v>0</v>
      </c>
      <c r="U13" s="223">
        <f ca="1">OL사유지!I34</f>
        <v>0</v>
      </c>
      <c r="V13" s="223">
        <f ca="1">OL사유지!J34</f>
        <v>0</v>
      </c>
      <c r="W13" s="315">
        <f ca="1">OL사유지!K34</f>
        <v>0</v>
      </c>
      <c r="X13" s="286">
        <f ca="1">OL사유지!L34</f>
        <v>0</v>
      </c>
    </row>
    <row r="14" spans="2:24" ht="26.1" customHeight="1">
      <c r="B14" s="321">
        <f ca="1">OL사유지!B12</f>
        <v>15</v>
      </c>
      <c r="C14" s="71" t="str">
        <f ca="1">OL사유지!C12</f>
        <v>경북</v>
      </c>
      <c r="D14" s="70" t="str">
        <f ca="1">OL사유지!D12</f>
        <v>경주</v>
      </c>
      <c r="E14" s="70" t="str">
        <f ca="1">OL사유지!E12</f>
        <v>천북</v>
      </c>
      <c r="F14" s="70" t="str">
        <f ca="1">OL사유지!F12</f>
        <v>오야</v>
      </c>
      <c r="G14" s="242" t="str">
        <f ca="1">OL사유지!G12</f>
        <v>1258-3</v>
      </c>
      <c r="H14" s="70" t="str">
        <f ca="1">OL사유지!H12</f>
        <v>답</v>
      </c>
      <c r="I14" s="223">
        <f ca="1">OL사유지!I12</f>
        <v>416</v>
      </c>
      <c r="J14" s="223">
        <f ca="1">OL사유지!J12</f>
        <v>416</v>
      </c>
      <c r="K14" s="246" t="str">
        <f ca="1">OL사유지!K12</f>
        <v>서울 중구 회현동 1가 181-1</v>
      </c>
      <c r="L14" s="289" t="str">
        <f ca="1">OL사유지!L12</f>
        <v>삼부토건주식회사</v>
      </c>
      <c r="M14" s="253"/>
      <c r="N14" s="71">
        <f ca="1">OL사유지!B35</f>
        <v>0</v>
      </c>
      <c r="O14" s="71">
        <f ca="1">OL사유지!C35</f>
        <v>0</v>
      </c>
      <c r="P14" s="70">
        <f ca="1">OL사유지!D35</f>
        <v>0</v>
      </c>
      <c r="Q14" s="70">
        <f ca="1">OL사유지!E35</f>
        <v>0</v>
      </c>
      <c r="R14" s="75">
        <f ca="1">OL사유지!F35</f>
        <v>0</v>
      </c>
      <c r="S14" s="242">
        <f ca="1">OL사유지!G35</f>
        <v>0</v>
      </c>
      <c r="T14" s="70">
        <f ca="1">OL사유지!H35</f>
        <v>0</v>
      </c>
      <c r="U14" s="223">
        <f ca="1">OL사유지!I35</f>
        <v>0</v>
      </c>
      <c r="V14" s="223">
        <f ca="1">OL사유지!J35</f>
        <v>0</v>
      </c>
      <c r="W14" s="258">
        <f ca="1">OL사유지!K35</f>
        <v>0</v>
      </c>
      <c r="X14" s="286">
        <f ca="1">OL사유지!L35</f>
        <v>0</v>
      </c>
    </row>
    <row r="15" spans="2:24" ht="26.1" customHeight="1">
      <c r="B15" s="321">
        <f ca="1">OL사유지!B13</f>
        <v>17</v>
      </c>
      <c r="C15" s="71" t="str">
        <f ca="1">OL사유지!C13</f>
        <v>경북</v>
      </c>
      <c r="D15" s="70" t="str">
        <f ca="1">OL사유지!D13</f>
        <v>경주</v>
      </c>
      <c r="E15" s="70" t="str">
        <f ca="1">OL사유지!E13</f>
        <v>천북</v>
      </c>
      <c r="F15" s="70" t="str">
        <f ca="1">OL사유지!F13</f>
        <v>오야</v>
      </c>
      <c r="G15" s="242" t="str">
        <f ca="1">OL사유지!G13</f>
        <v>796-5</v>
      </c>
      <c r="H15" s="70" t="str">
        <f ca="1">OL사유지!H13</f>
        <v>전</v>
      </c>
      <c r="I15" s="223">
        <f ca="1">OL사유지!I13</f>
        <v>471</v>
      </c>
      <c r="J15" s="223">
        <f ca="1">OL사유지!J13</f>
        <v>367</v>
      </c>
      <c r="K15" s="246" t="str">
        <f ca="1">OL사유지!K13</f>
        <v>서울 중구 회현동 1가 181-1</v>
      </c>
      <c r="L15" s="289" t="str">
        <f ca="1">OL사유지!L13</f>
        <v>삼부토건주식회사</v>
      </c>
      <c r="M15" s="253"/>
      <c r="N15" s="71">
        <f ca="1">OL사유지!B36</f>
        <v>0</v>
      </c>
      <c r="O15" s="71">
        <f ca="1">OL사유지!C36</f>
        <v>0</v>
      </c>
      <c r="P15" s="70">
        <f ca="1">OL사유지!D36</f>
        <v>0</v>
      </c>
      <c r="Q15" s="70">
        <f ca="1">OL사유지!E36</f>
        <v>0</v>
      </c>
      <c r="R15" s="75">
        <f ca="1">OL사유지!F36</f>
        <v>0</v>
      </c>
      <c r="S15" s="242">
        <f ca="1">OL사유지!G36</f>
        <v>0</v>
      </c>
      <c r="T15" s="70">
        <f ca="1">OL사유지!H36</f>
        <v>0</v>
      </c>
      <c r="U15" s="223">
        <f ca="1">OL사유지!I36</f>
        <v>0</v>
      </c>
      <c r="V15" s="223">
        <f ca="1">OL사유지!J36</f>
        <v>0</v>
      </c>
      <c r="W15" s="315">
        <f ca="1">OL사유지!K36</f>
        <v>0</v>
      </c>
      <c r="X15" s="286">
        <f ca="1">OL사유지!L36</f>
        <v>0</v>
      </c>
    </row>
    <row r="16" spans="2:24" ht="26.1" customHeight="1">
      <c r="B16" s="321">
        <f ca="1">OL사유지!B14</f>
        <v>18</v>
      </c>
      <c r="C16" s="71" t="str">
        <f ca="1">OL사유지!C14</f>
        <v>경북</v>
      </c>
      <c r="D16" s="70" t="str">
        <f ca="1">OL사유지!D14</f>
        <v>경주</v>
      </c>
      <c r="E16" s="70" t="str">
        <f ca="1">OL사유지!E14</f>
        <v>천북</v>
      </c>
      <c r="F16" s="75" t="str">
        <f ca="1">OL사유지!F14</f>
        <v>오야</v>
      </c>
      <c r="G16" s="242" t="str">
        <f ca="1">OL사유지!G14</f>
        <v>796-1</v>
      </c>
      <c r="H16" s="70" t="str">
        <f ca="1">OL사유지!H14</f>
        <v>답</v>
      </c>
      <c r="I16" s="224">
        <f ca="1">OL사유지!I14</f>
        <v>1697</v>
      </c>
      <c r="J16" s="223">
        <f ca="1">OL사유지!J14</f>
        <v>9</v>
      </c>
      <c r="K16" s="258" t="str">
        <f ca="1">OL사유지!K14</f>
        <v>104</v>
      </c>
      <c r="L16" s="287" t="str">
        <f ca="1">OL사유지!L14</f>
        <v>유순준</v>
      </c>
      <c r="M16" s="253"/>
      <c r="N16" s="71">
        <f ca="1">OL사유지!B37</f>
        <v>0</v>
      </c>
      <c r="O16" s="71">
        <f ca="1">OL사유지!C37</f>
        <v>0</v>
      </c>
      <c r="P16" s="70">
        <f ca="1">OL사유지!D37</f>
        <v>0</v>
      </c>
      <c r="Q16" s="70">
        <f ca="1">OL사유지!E37</f>
        <v>0</v>
      </c>
      <c r="R16" s="75">
        <f ca="1">OL사유지!F37</f>
        <v>0</v>
      </c>
      <c r="S16" s="242">
        <f ca="1">OL사유지!G37</f>
        <v>0</v>
      </c>
      <c r="T16" s="70">
        <f ca="1">OL사유지!H37</f>
        <v>0</v>
      </c>
      <c r="U16" s="223">
        <f ca="1">OL사유지!I37</f>
        <v>0</v>
      </c>
      <c r="V16" s="223">
        <f ca="1">OL사유지!J37</f>
        <v>0</v>
      </c>
      <c r="W16" s="315">
        <f ca="1">OL사유지!K37</f>
        <v>0</v>
      </c>
      <c r="X16" s="286">
        <f ca="1">OL사유지!L37</f>
        <v>0</v>
      </c>
    </row>
    <row r="17" spans="2:24" ht="26.1" customHeight="1">
      <c r="B17" s="321">
        <f ca="1">OL사유지!B15</f>
        <v>19</v>
      </c>
      <c r="C17" s="71" t="str">
        <f ca="1">OL사유지!C15</f>
        <v>경북</v>
      </c>
      <c r="D17" s="70" t="str">
        <f ca="1">OL사유지!D15</f>
        <v>경주</v>
      </c>
      <c r="E17" s="70" t="str">
        <f ca="1">OL사유지!E15</f>
        <v>천북</v>
      </c>
      <c r="F17" s="75" t="str">
        <f ca="1">OL사유지!F15</f>
        <v>오야</v>
      </c>
      <c r="G17" s="242" t="str">
        <f ca="1">OL사유지!G15</f>
        <v>796-4</v>
      </c>
      <c r="H17" s="70" t="str">
        <f ca="1">OL사유지!H15</f>
        <v>답</v>
      </c>
      <c r="I17" s="224">
        <f ca="1">OL사유지!I15</f>
        <v>118</v>
      </c>
      <c r="J17" s="223">
        <f ca="1">OL사유지!J15</f>
        <v>118</v>
      </c>
      <c r="K17" s="246" t="str">
        <f ca="1">OL사유지!K15</f>
        <v>서울 중구 회현동 1가 181-1</v>
      </c>
      <c r="L17" s="286" t="str">
        <f ca="1">OL사유지!L15</f>
        <v>삼부토건주식회사</v>
      </c>
      <c r="M17" s="253"/>
      <c r="N17" s="71">
        <f ca="1">OL사유지!B38</f>
        <v>0</v>
      </c>
      <c r="O17" s="71">
        <f ca="1">OL사유지!C38</f>
        <v>0</v>
      </c>
      <c r="P17" s="70">
        <f ca="1">OL사유지!D38</f>
        <v>0</v>
      </c>
      <c r="Q17" s="70">
        <f ca="1">OL사유지!E38</f>
        <v>0</v>
      </c>
      <c r="R17" s="75">
        <f ca="1">OL사유지!F38</f>
        <v>0</v>
      </c>
      <c r="S17" s="242">
        <f ca="1">OL사유지!G38</f>
        <v>0</v>
      </c>
      <c r="T17" s="70">
        <f ca="1">OL사유지!H38</f>
        <v>0</v>
      </c>
      <c r="U17" s="223">
        <f ca="1">OL사유지!I38</f>
        <v>0</v>
      </c>
      <c r="V17" s="223">
        <f ca="1">OL사유지!J38</f>
        <v>0</v>
      </c>
      <c r="W17" s="258">
        <f ca="1">OL사유지!K38</f>
        <v>0</v>
      </c>
      <c r="X17" s="286">
        <f ca="1">OL사유지!L38</f>
        <v>0</v>
      </c>
    </row>
    <row r="18" spans="2:24" ht="26.1" customHeight="1">
      <c r="B18" s="321">
        <f ca="1">OL사유지!B16</f>
        <v>20</v>
      </c>
      <c r="C18" s="71" t="str">
        <f ca="1">OL사유지!C16</f>
        <v>경북</v>
      </c>
      <c r="D18" s="70" t="str">
        <f ca="1">OL사유지!D16</f>
        <v>경주</v>
      </c>
      <c r="E18" s="70" t="str">
        <f ca="1">OL사유지!E16</f>
        <v>천북</v>
      </c>
      <c r="F18" s="75" t="str">
        <f ca="1">OL사유지!F16</f>
        <v>오야</v>
      </c>
      <c r="G18" s="242" t="str">
        <f ca="1">OL사유지!G16</f>
        <v>795-1</v>
      </c>
      <c r="H18" s="70" t="str">
        <f ca="1">OL사유지!H16</f>
        <v>전</v>
      </c>
      <c r="I18" s="226">
        <f ca="1">OL사유지!I16</f>
        <v>303</v>
      </c>
      <c r="J18" s="223">
        <f ca="1">OL사유지!J16</f>
        <v>65</v>
      </c>
      <c r="K18" s="258" t="str">
        <f ca="1">OL사유지!K16</f>
        <v>서울 마포구 마포동 419-12 벽산빌라 403</v>
      </c>
      <c r="L18" s="287" t="str">
        <f ca="1">OL사유지!L16</f>
        <v>조남원</v>
      </c>
      <c r="M18" s="253"/>
      <c r="N18" s="71">
        <f ca="1">OL사유지!B39</f>
        <v>0</v>
      </c>
      <c r="O18" s="71">
        <f ca="1">OL사유지!C39</f>
        <v>0</v>
      </c>
      <c r="P18" s="70">
        <f ca="1">OL사유지!D39</f>
        <v>0</v>
      </c>
      <c r="Q18" s="70">
        <f ca="1">OL사유지!E39</f>
        <v>0</v>
      </c>
      <c r="R18" s="75">
        <f ca="1">OL사유지!F39</f>
        <v>0</v>
      </c>
      <c r="S18" s="242">
        <f ca="1">OL사유지!G39</f>
        <v>0</v>
      </c>
      <c r="T18" s="70">
        <f ca="1">OL사유지!H39</f>
        <v>0</v>
      </c>
      <c r="U18" s="223">
        <f ca="1">OL사유지!I39</f>
        <v>0</v>
      </c>
      <c r="V18" s="223">
        <f ca="1">OL사유지!J39</f>
        <v>0</v>
      </c>
      <c r="W18" s="315">
        <f ca="1">OL사유지!K39</f>
        <v>0</v>
      </c>
      <c r="X18" s="286">
        <f ca="1">OL사유지!L39</f>
        <v>0</v>
      </c>
    </row>
    <row r="19" spans="2:24" ht="26.1" customHeight="1">
      <c r="B19" s="321">
        <f ca="1">OL사유지!B17</f>
        <v>30</v>
      </c>
      <c r="C19" s="71" t="str">
        <f ca="1">OL사유지!C17</f>
        <v>경북</v>
      </c>
      <c r="D19" s="70" t="str">
        <f ca="1">OL사유지!D17</f>
        <v>경주</v>
      </c>
      <c r="E19" s="70" t="str">
        <f ca="1">OL사유지!E17</f>
        <v>천북</v>
      </c>
      <c r="F19" s="75" t="str">
        <f ca="1">OL사유지!F17</f>
        <v>오야</v>
      </c>
      <c r="G19" s="242" t="str">
        <f ca="1">OL사유지!G17</f>
        <v>823-1</v>
      </c>
      <c r="H19" s="70" t="str">
        <f ca="1">OL사유지!H17</f>
        <v>답</v>
      </c>
      <c r="I19" s="224">
        <f ca="1">OL사유지!I17</f>
        <v>169</v>
      </c>
      <c r="J19" s="223">
        <f ca="1">OL사유지!J17</f>
        <v>169</v>
      </c>
      <c r="K19" s="258">
        <f ca="1">OL사유지!K17</f>
        <v>727</v>
      </c>
      <c r="L19" s="286" t="str">
        <f ca="1">OL사유지!L17</f>
        <v>이영학</v>
      </c>
      <c r="M19" s="253"/>
      <c r="N19" s="71">
        <f ca="1">OL사유지!B40</f>
        <v>0</v>
      </c>
      <c r="O19" s="71">
        <f ca="1">OL사유지!C40</f>
        <v>0</v>
      </c>
      <c r="P19" s="70">
        <f ca="1">OL사유지!D40</f>
        <v>0</v>
      </c>
      <c r="Q19" s="70">
        <f ca="1">OL사유지!E40</f>
        <v>0</v>
      </c>
      <c r="R19" s="75">
        <f ca="1">OL사유지!F40</f>
        <v>0</v>
      </c>
      <c r="S19" s="242">
        <f ca="1">OL사유지!G40</f>
        <v>0</v>
      </c>
      <c r="T19" s="70">
        <f ca="1">OL사유지!H40</f>
        <v>0</v>
      </c>
      <c r="U19" s="223">
        <f ca="1">OL사유지!I40</f>
        <v>0</v>
      </c>
      <c r="V19" s="223">
        <f ca="1">OL사유지!J40</f>
        <v>0</v>
      </c>
      <c r="W19" s="258">
        <f ca="1">OL사유지!K40</f>
        <v>0</v>
      </c>
      <c r="X19" s="289">
        <f ca="1">OL사유지!L40</f>
        <v>0</v>
      </c>
    </row>
    <row r="20" spans="2:24" ht="26.1" customHeight="1">
      <c r="B20" s="321">
        <f ca="1">OL사유지!B18</f>
        <v>33</v>
      </c>
      <c r="C20" s="71" t="str">
        <f ca="1">OL사유지!C18</f>
        <v>경북</v>
      </c>
      <c r="D20" s="70" t="str">
        <f ca="1">OL사유지!D18</f>
        <v>경주</v>
      </c>
      <c r="E20" s="70" t="str">
        <f ca="1">OL사유지!E18</f>
        <v>천북</v>
      </c>
      <c r="F20" s="70" t="str">
        <f ca="1">OL사유지!F18</f>
        <v>오야</v>
      </c>
      <c r="G20" s="242" t="str">
        <f ca="1">OL사유지!G18</f>
        <v>806</v>
      </c>
      <c r="H20" s="70" t="str">
        <f ca="1">OL사유지!H18</f>
        <v>답</v>
      </c>
      <c r="I20" s="223">
        <f ca="1">OL사유지!I18</f>
        <v>2240</v>
      </c>
      <c r="J20" s="223">
        <f ca="1">OL사유지!J18</f>
        <v>12</v>
      </c>
      <c r="K20" s="258">
        <f ca="1">OL사유지!K18</f>
        <v>305</v>
      </c>
      <c r="L20" s="289" t="str">
        <f ca="1">OL사유지!L18</f>
        <v>구자옥</v>
      </c>
      <c r="M20" s="253"/>
      <c r="N20" s="71">
        <f ca="1">OL사유지!B41</f>
        <v>0</v>
      </c>
      <c r="O20" s="71">
        <f ca="1">OL사유지!C41</f>
        <v>0</v>
      </c>
      <c r="P20" s="70">
        <f ca="1">OL사유지!D41</f>
        <v>0</v>
      </c>
      <c r="Q20" s="70">
        <f ca="1">OL사유지!E41</f>
        <v>0</v>
      </c>
      <c r="R20" s="75">
        <f ca="1">OL사유지!F41</f>
        <v>0</v>
      </c>
      <c r="S20" s="242">
        <f ca="1">OL사유지!G41</f>
        <v>0</v>
      </c>
      <c r="T20" s="70">
        <f ca="1">OL사유지!H41</f>
        <v>0</v>
      </c>
      <c r="U20" s="223">
        <f ca="1">OL사유지!I41</f>
        <v>0</v>
      </c>
      <c r="V20" s="223">
        <f ca="1">OL사유지!J41</f>
        <v>0</v>
      </c>
      <c r="W20" s="258">
        <f ca="1">OL사유지!K41</f>
        <v>0</v>
      </c>
      <c r="X20" s="289">
        <f ca="1">OL사유지!L41</f>
        <v>0</v>
      </c>
    </row>
    <row r="21" spans="2:24" ht="26.1" customHeight="1">
      <c r="B21" s="321">
        <f ca="1">OL사유지!B19</f>
        <v>34</v>
      </c>
      <c r="C21" s="71" t="str">
        <f ca="1">OL사유지!C19</f>
        <v>경북</v>
      </c>
      <c r="D21" s="70" t="str">
        <f ca="1">OL사유지!D19</f>
        <v>경주</v>
      </c>
      <c r="E21" s="70" t="str">
        <f ca="1">OL사유지!E19</f>
        <v>천북</v>
      </c>
      <c r="F21" s="75" t="str">
        <f ca="1">OL사유지!F19</f>
        <v>오야</v>
      </c>
      <c r="G21" s="242" t="str">
        <f ca="1">OL사유지!G19</f>
        <v>821-1</v>
      </c>
      <c r="H21" s="70" t="str">
        <f ca="1">OL사유지!H19</f>
        <v>답</v>
      </c>
      <c r="I21" s="224">
        <f ca="1">OL사유지!I19</f>
        <v>33</v>
      </c>
      <c r="J21" s="223">
        <f ca="1">OL사유지!J19</f>
        <v>33</v>
      </c>
      <c r="K21" s="258">
        <f ca="1">OL사유지!K19</f>
        <v>447</v>
      </c>
      <c r="L21" s="286" t="str">
        <f ca="1">OL사유지!L19</f>
        <v>김종이</v>
      </c>
      <c r="M21" s="253"/>
      <c r="N21" s="71">
        <f ca="1">OL사유지!B42</f>
        <v>0</v>
      </c>
      <c r="O21" s="71">
        <f ca="1">OL사유지!C42</f>
        <v>0</v>
      </c>
      <c r="P21" s="70">
        <f ca="1">OL사유지!D42</f>
        <v>0</v>
      </c>
      <c r="Q21" s="70">
        <f ca="1">OL사유지!E42</f>
        <v>0</v>
      </c>
      <c r="R21" s="75">
        <f ca="1">OL사유지!F42</f>
        <v>0</v>
      </c>
      <c r="S21" s="242">
        <f ca="1">OL사유지!G42</f>
        <v>0</v>
      </c>
      <c r="T21" s="70">
        <f ca="1">OL사유지!H42</f>
        <v>0</v>
      </c>
      <c r="U21" s="223">
        <f ca="1">OL사유지!I42</f>
        <v>0</v>
      </c>
      <c r="V21" s="223">
        <f ca="1">OL사유지!J42</f>
        <v>0</v>
      </c>
      <c r="W21" s="315">
        <f ca="1">OL사유지!K42</f>
        <v>0</v>
      </c>
      <c r="X21" s="286">
        <f ca="1">OL사유지!L42</f>
        <v>0</v>
      </c>
    </row>
    <row r="22" spans="2:24" ht="26.1" customHeight="1">
      <c r="B22" s="321">
        <f ca="1">OL사유지!B20</f>
        <v>36</v>
      </c>
      <c r="C22" s="71" t="str">
        <f ca="1">OL사유지!C20</f>
        <v>경북</v>
      </c>
      <c r="D22" s="70" t="str">
        <f ca="1">OL사유지!D20</f>
        <v>경주</v>
      </c>
      <c r="E22" s="70" t="str">
        <f ca="1">OL사유지!E20</f>
        <v>천북</v>
      </c>
      <c r="F22" s="75" t="str">
        <f ca="1">OL사유지!F20</f>
        <v>오야</v>
      </c>
      <c r="G22" s="242" t="str">
        <f ca="1">OL사유지!G20</f>
        <v>805</v>
      </c>
      <c r="H22" s="70" t="str">
        <f ca="1">OL사유지!H20</f>
        <v>답</v>
      </c>
      <c r="I22" s="224">
        <f ca="1">OL사유지!I20</f>
        <v>1793</v>
      </c>
      <c r="J22" s="223">
        <f ca="1">OL사유지!J20</f>
        <v>51</v>
      </c>
      <c r="K22" s="258">
        <f ca="1">OL사유지!K20</f>
        <v>373</v>
      </c>
      <c r="L22" s="285" t="str">
        <f ca="1">OL사유지!L20</f>
        <v>김진희</v>
      </c>
      <c r="M22" s="253"/>
      <c r="N22" s="71">
        <f ca="1">OL사유지!B43</f>
        <v>0</v>
      </c>
      <c r="O22" s="71">
        <f ca="1">OL사유지!C43</f>
        <v>0</v>
      </c>
      <c r="P22" s="70">
        <f ca="1">OL사유지!D43</f>
        <v>0</v>
      </c>
      <c r="Q22" s="70">
        <f ca="1">OL사유지!E43</f>
        <v>0</v>
      </c>
      <c r="R22" s="75">
        <f ca="1">OL사유지!F43</f>
        <v>0</v>
      </c>
      <c r="S22" s="242">
        <f ca="1">OL사유지!G43</f>
        <v>0</v>
      </c>
      <c r="T22" s="70">
        <f ca="1">OL사유지!H43</f>
        <v>0</v>
      </c>
      <c r="U22" s="223">
        <f ca="1">OL사유지!I43</f>
        <v>0</v>
      </c>
      <c r="V22" s="223">
        <f ca="1">OL사유지!J43</f>
        <v>0</v>
      </c>
      <c r="W22" s="315">
        <f ca="1">OL사유지!K43</f>
        <v>0</v>
      </c>
      <c r="X22" s="286">
        <f ca="1">OL사유지!L43</f>
        <v>0</v>
      </c>
    </row>
    <row r="23" spans="2:24" ht="26.1" customHeight="1">
      <c r="B23" s="321">
        <f ca="1">OL사유지!B21</f>
        <v>40</v>
      </c>
      <c r="C23" s="71" t="str">
        <f ca="1">OL사유지!C21</f>
        <v>경북</v>
      </c>
      <c r="D23" s="70" t="str">
        <f ca="1">OL사유지!D21</f>
        <v>경주</v>
      </c>
      <c r="E23" s="70" t="str">
        <f ca="1">OL사유지!E21</f>
        <v>천북</v>
      </c>
      <c r="F23" s="70" t="str">
        <f ca="1">OL사유지!F21</f>
        <v>오야</v>
      </c>
      <c r="G23" s="242" t="str">
        <f ca="1">OL사유지!G21</f>
        <v>862</v>
      </c>
      <c r="H23" s="70" t="str">
        <f ca="1">OL사유지!H21</f>
        <v>답</v>
      </c>
      <c r="I23" s="223">
        <f ca="1">OL사유지!I21</f>
        <v>151</v>
      </c>
      <c r="J23" s="223">
        <f ca="1">OL사유지!J21</f>
        <v>151</v>
      </c>
      <c r="K23" s="246" t="str">
        <f ca="1">OL사유지!K21</f>
        <v>경주시 천북면 오야리 697-4</v>
      </c>
      <c r="L23" s="289" t="str">
        <f ca="1">OL사유지!L21</f>
        <v>이영보</v>
      </c>
      <c r="M23" s="253"/>
      <c r="N23" s="71">
        <f ca="1">OL사유지!B44</f>
        <v>0</v>
      </c>
      <c r="O23" s="71">
        <f ca="1">OL사유지!C44</f>
        <v>0</v>
      </c>
      <c r="P23" s="70">
        <f ca="1">OL사유지!D44</f>
        <v>0</v>
      </c>
      <c r="Q23" s="70">
        <f ca="1">OL사유지!E44</f>
        <v>0</v>
      </c>
      <c r="R23" s="75">
        <f ca="1">OL사유지!F44</f>
        <v>0</v>
      </c>
      <c r="S23" s="242">
        <f ca="1">OL사유지!G44</f>
        <v>0</v>
      </c>
      <c r="T23" s="70">
        <f ca="1">OL사유지!H44</f>
        <v>0</v>
      </c>
      <c r="U23" s="223">
        <f ca="1">OL사유지!I44</f>
        <v>0</v>
      </c>
      <c r="V23" s="223">
        <f ca="1">OL사유지!J44</f>
        <v>0</v>
      </c>
      <c r="W23" s="314">
        <f ca="1">OL사유지!K44</f>
        <v>0</v>
      </c>
      <c r="X23" s="286">
        <f ca="1">OL사유지!L44</f>
        <v>0</v>
      </c>
    </row>
    <row r="24" spans="2:24" ht="26.1" customHeight="1">
      <c r="B24" s="321">
        <f ca="1">OL사유지!B22</f>
        <v>41</v>
      </c>
      <c r="C24" s="71" t="str">
        <f ca="1">OL사유지!C22</f>
        <v>경북</v>
      </c>
      <c r="D24" s="70" t="str">
        <f ca="1">OL사유지!D22</f>
        <v>경주</v>
      </c>
      <c r="E24" s="70" t="str">
        <f ca="1">OL사유지!E22</f>
        <v>천북</v>
      </c>
      <c r="F24" s="75" t="str">
        <f ca="1">OL사유지!F22</f>
        <v>오야</v>
      </c>
      <c r="G24" s="242" t="str">
        <f ca="1">OL사유지!G22</f>
        <v>863-1</v>
      </c>
      <c r="H24" s="70" t="str">
        <f ca="1">OL사유지!H22</f>
        <v>답</v>
      </c>
      <c r="I24" s="224">
        <f ca="1">OL사유지!I22</f>
        <v>1916</v>
      </c>
      <c r="J24" s="223">
        <f ca="1">OL사유지!J22</f>
        <v>1916</v>
      </c>
      <c r="K24" s="258" t="str">
        <f ca="1">OL사유지!K22</f>
        <v>경주시 성건동 626-24 보우삼화맨션 306-208</v>
      </c>
      <c r="L24" s="286" t="str">
        <f ca="1">OL사유지!L22</f>
        <v>최상석</v>
      </c>
      <c r="M24" s="253"/>
      <c r="N24" s="71">
        <f ca="1">OL사유지!B45</f>
        <v>0</v>
      </c>
      <c r="O24" s="71">
        <f ca="1">OL사유지!C45</f>
        <v>0</v>
      </c>
      <c r="P24" s="70">
        <f ca="1">OL사유지!D45</f>
        <v>0</v>
      </c>
      <c r="Q24" s="70">
        <f ca="1">OL사유지!E45</f>
        <v>0</v>
      </c>
      <c r="R24" s="75">
        <f ca="1">OL사유지!F45</f>
        <v>0</v>
      </c>
      <c r="S24" s="242">
        <f ca="1">OL사유지!G45</f>
        <v>0</v>
      </c>
      <c r="T24" s="70">
        <f ca="1">OL사유지!H45</f>
        <v>0</v>
      </c>
      <c r="U24" s="223">
        <f ca="1">OL사유지!I45</f>
        <v>0</v>
      </c>
      <c r="V24" s="223">
        <f ca="1">OL사유지!J45</f>
        <v>0</v>
      </c>
      <c r="W24" s="258">
        <f ca="1">OL사유지!K45</f>
        <v>0</v>
      </c>
      <c r="X24" s="286">
        <f ca="1">OL사유지!L45</f>
        <v>0</v>
      </c>
    </row>
    <row r="25" spans="2:24" ht="26.1" customHeight="1">
      <c r="B25" s="321">
        <f ca="1">OL사유지!B23</f>
        <v>45</v>
      </c>
      <c r="C25" s="71" t="str">
        <f ca="1">OL사유지!C23</f>
        <v>경북</v>
      </c>
      <c r="D25" s="70" t="str">
        <f ca="1">OL사유지!D23</f>
        <v>경주</v>
      </c>
      <c r="E25" s="70" t="str">
        <f ca="1">OL사유지!E23</f>
        <v>천북</v>
      </c>
      <c r="F25" s="70" t="str">
        <f ca="1">OL사유지!F23</f>
        <v>오야</v>
      </c>
      <c r="G25" s="242" t="str">
        <f ca="1">OL사유지!G23</f>
        <v>868-1</v>
      </c>
      <c r="H25" s="70" t="str">
        <f ca="1">OL사유지!H23</f>
        <v>답</v>
      </c>
      <c r="I25" s="223">
        <f ca="1">OL사유지!I23</f>
        <v>410</v>
      </c>
      <c r="J25" s="223">
        <f ca="1">OL사유지!J23</f>
        <v>143</v>
      </c>
      <c r="K25" s="258" t="str">
        <f ca="1">OL사유지!K23</f>
        <v>307</v>
      </c>
      <c r="L25" s="289" t="str">
        <f ca="1">OL사유지!L23</f>
        <v>이종고</v>
      </c>
      <c r="M25" s="253"/>
      <c r="N25" s="71">
        <f ca="1">OL사유지!B46</f>
        <v>0</v>
      </c>
      <c r="O25" s="71">
        <f ca="1">OL사유지!C46</f>
        <v>0</v>
      </c>
      <c r="P25" s="70">
        <f ca="1">OL사유지!D46</f>
        <v>0</v>
      </c>
      <c r="Q25" s="70">
        <f ca="1">OL사유지!E46</f>
        <v>0</v>
      </c>
      <c r="R25" s="75">
        <f ca="1">OL사유지!F46</f>
        <v>0</v>
      </c>
      <c r="S25" s="242">
        <f ca="1">OL사유지!G46</f>
        <v>0</v>
      </c>
      <c r="T25" s="70">
        <f ca="1">OL사유지!H46</f>
        <v>0</v>
      </c>
      <c r="U25" s="223">
        <f ca="1">OL사유지!I46</f>
        <v>0</v>
      </c>
      <c r="V25" s="223">
        <f ca="1">OL사유지!J46</f>
        <v>0</v>
      </c>
      <c r="W25" s="258">
        <f ca="1">OL사유지!K46</f>
        <v>0</v>
      </c>
      <c r="X25" s="286">
        <f ca="1">OL사유지!L46</f>
        <v>0</v>
      </c>
    </row>
    <row r="26" spans="2:24" ht="26.1" customHeight="1">
      <c r="B26" s="322">
        <f ca="1">OL사유지!B24</f>
        <v>46</v>
      </c>
      <c r="C26" s="81" t="str">
        <f ca="1">OL사유지!C24</f>
        <v>경북</v>
      </c>
      <c r="D26" s="82" t="str">
        <f ca="1">OL사유지!D24</f>
        <v>경주</v>
      </c>
      <c r="E26" s="82" t="str">
        <f ca="1">OL사유지!E24</f>
        <v>천북</v>
      </c>
      <c r="F26" s="80" t="str">
        <f ca="1">OL사유지!F24</f>
        <v>오야</v>
      </c>
      <c r="G26" s="244" t="str">
        <f ca="1">OL사유지!G24</f>
        <v>870-1</v>
      </c>
      <c r="H26" s="82" t="str">
        <f ca="1">OL사유지!H24</f>
        <v>전</v>
      </c>
      <c r="I26" s="232">
        <f ca="1">OL사유지!I24</f>
        <v>1230</v>
      </c>
      <c r="J26" s="232">
        <f ca="1">OL사유지!J24</f>
        <v>103</v>
      </c>
      <c r="K26" s="262" t="str">
        <f ca="1">OL사유지!K24</f>
        <v>황성동295 황성주공아파트103동406호</v>
      </c>
      <c r="L26" s="291" t="str">
        <f ca="1">OL사유지!L24</f>
        <v>박춘수</v>
      </c>
      <c r="M26" s="235"/>
      <c r="N26" s="81">
        <f ca="1">OL사유지!B47</f>
        <v>0</v>
      </c>
      <c r="O26" s="81">
        <f ca="1">OL사유지!C47</f>
        <v>0</v>
      </c>
      <c r="P26" s="82">
        <f ca="1">OL사유지!D47</f>
        <v>0</v>
      </c>
      <c r="Q26" s="82">
        <f ca="1">OL사유지!E47</f>
        <v>0</v>
      </c>
      <c r="R26" s="80">
        <f ca="1">OL사유지!F47</f>
        <v>0</v>
      </c>
      <c r="S26" s="244">
        <f ca="1">OL사유지!G47</f>
        <v>0</v>
      </c>
      <c r="T26" s="82">
        <f ca="1">OL사유지!H47</f>
        <v>0</v>
      </c>
      <c r="U26" s="232">
        <f ca="1">OL사유지!I47</f>
        <v>0</v>
      </c>
      <c r="V26" s="232">
        <f ca="1">OL사유지!J47</f>
        <v>0</v>
      </c>
      <c r="W26" s="262">
        <f ca="1">OL사유지!K47</f>
        <v>0</v>
      </c>
      <c r="X26" s="291">
        <f ca="1">OL사유지!L47</f>
        <v>0</v>
      </c>
    </row>
    <row r="27" spans="2:24" ht="26.1" customHeight="1">
      <c r="B27" s="319">
        <f ca="1">OL사유지!B48</f>
        <v>0</v>
      </c>
      <c r="C27" s="85">
        <f ca="1">OL사유지!C48</f>
        <v>0</v>
      </c>
      <c r="D27" s="85">
        <f ca="1">OL사유지!D48</f>
        <v>0</v>
      </c>
      <c r="E27" s="85">
        <f ca="1">OL사유지!E48</f>
        <v>0</v>
      </c>
      <c r="F27" s="85">
        <f ca="1">OL사유지!F48</f>
        <v>0</v>
      </c>
      <c r="G27" s="245">
        <f ca="1">OL사유지!G48</f>
        <v>0</v>
      </c>
      <c r="H27" s="85">
        <f ca="1">OL사유지!H48</f>
        <v>0</v>
      </c>
      <c r="I27" s="221">
        <f ca="1">OL사유지!I48</f>
        <v>0</v>
      </c>
      <c r="J27" s="222">
        <f ca="1">OL사유지!J48</f>
        <v>0</v>
      </c>
      <c r="K27" s="259">
        <f ca="1">OL사유지!K48</f>
        <v>0</v>
      </c>
      <c r="L27" s="288">
        <f ca="1">OL사유지!L48</f>
        <v>0</v>
      </c>
      <c r="M27" s="235"/>
      <c r="N27" s="85">
        <f ca="1">OL사유지!B72</f>
        <v>0</v>
      </c>
      <c r="O27" s="85">
        <f ca="1">OL사유지!C72</f>
        <v>0</v>
      </c>
      <c r="P27" s="85">
        <f ca="1">OL사유지!D72</f>
        <v>0</v>
      </c>
      <c r="Q27" s="85">
        <f ca="1">OL사유지!E72</f>
        <v>0</v>
      </c>
      <c r="R27" s="85">
        <f ca="1">OL사유지!F72</f>
        <v>0</v>
      </c>
      <c r="S27" s="245">
        <f ca="1">OL사유지!G72</f>
        <v>0</v>
      </c>
      <c r="T27" s="85">
        <f ca="1">OL사유지!H72</f>
        <v>0</v>
      </c>
      <c r="U27" s="221">
        <f ca="1">OL사유지!I72</f>
        <v>0</v>
      </c>
      <c r="V27" s="221">
        <f ca="1">OL사유지!J72</f>
        <v>0</v>
      </c>
      <c r="W27" s="259">
        <f ca="1">OL사유지!K72</f>
        <v>0</v>
      </c>
      <c r="X27" s="288">
        <f ca="1">OL사유지!L72</f>
        <v>0</v>
      </c>
    </row>
    <row r="28" spans="2:24" ht="26.1" customHeight="1">
      <c r="B28" s="321">
        <f ca="1">OL사유지!B49</f>
        <v>0</v>
      </c>
      <c r="C28" s="71">
        <f ca="1">OL사유지!C49</f>
        <v>0</v>
      </c>
      <c r="D28" s="70">
        <f ca="1">OL사유지!D49</f>
        <v>0</v>
      </c>
      <c r="E28" s="70">
        <f ca="1">OL사유지!E49</f>
        <v>0</v>
      </c>
      <c r="F28" s="75">
        <f ca="1">OL사유지!F49</f>
        <v>0</v>
      </c>
      <c r="G28" s="242">
        <f ca="1">OL사유지!G49</f>
        <v>0</v>
      </c>
      <c r="H28" s="70">
        <f ca="1">OL사유지!H49</f>
        <v>0</v>
      </c>
      <c r="I28" s="223">
        <f ca="1">OL사유지!I49</f>
        <v>0</v>
      </c>
      <c r="J28" s="223">
        <f ca="1">OL사유지!J49</f>
        <v>0</v>
      </c>
      <c r="K28" s="315">
        <f ca="1">OL사유지!K49</f>
        <v>0</v>
      </c>
      <c r="L28" s="289">
        <f ca="1">OL사유지!L49</f>
        <v>0</v>
      </c>
      <c r="M28" s="235"/>
      <c r="N28" s="71">
        <f ca="1">OL사유지!B73</f>
        <v>0</v>
      </c>
      <c r="O28" s="71">
        <f ca="1">OL사유지!C73</f>
        <v>0</v>
      </c>
      <c r="P28" s="70">
        <f ca="1">OL사유지!D73</f>
        <v>0</v>
      </c>
      <c r="Q28" s="70">
        <f ca="1">OL사유지!E73</f>
        <v>0</v>
      </c>
      <c r="R28" s="75">
        <f ca="1">OL사유지!F73</f>
        <v>0</v>
      </c>
      <c r="S28" s="242">
        <f ca="1">OL사유지!G73</f>
        <v>0</v>
      </c>
      <c r="T28" s="70">
        <f ca="1">OL사유지!H73</f>
        <v>0</v>
      </c>
      <c r="U28" s="223">
        <f ca="1">OL사유지!I73</f>
        <v>0</v>
      </c>
      <c r="V28" s="223">
        <f ca="1">OL사유지!J73</f>
        <v>0</v>
      </c>
      <c r="W28" s="258">
        <f ca="1">OL사유지!K73</f>
        <v>0</v>
      </c>
      <c r="X28" s="286">
        <f ca="1">OL사유지!L73</f>
        <v>0</v>
      </c>
    </row>
    <row r="29" spans="2:24" ht="26.1" customHeight="1">
      <c r="B29" s="321">
        <f ca="1">OL사유지!B50</f>
        <v>0</v>
      </c>
      <c r="C29" s="71">
        <f ca="1">OL사유지!C50</f>
        <v>0</v>
      </c>
      <c r="D29" s="70">
        <f ca="1">OL사유지!D50</f>
        <v>0</v>
      </c>
      <c r="E29" s="70">
        <f ca="1">OL사유지!E50</f>
        <v>0</v>
      </c>
      <c r="F29" s="75">
        <f ca="1">OL사유지!F50</f>
        <v>0</v>
      </c>
      <c r="G29" s="242">
        <f ca="1">OL사유지!G50</f>
        <v>0</v>
      </c>
      <c r="H29" s="70">
        <f ca="1">OL사유지!H50</f>
        <v>0</v>
      </c>
      <c r="I29" s="223">
        <f ca="1">OL사유지!I50</f>
        <v>0</v>
      </c>
      <c r="J29" s="223">
        <f ca="1">OL사유지!J50</f>
        <v>0</v>
      </c>
      <c r="K29" s="258">
        <f ca="1">OL사유지!K50</f>
        <v>0</v>
      </c>
      <c r="L29" s="289">
        <f ca="1">OL사유지!L50</f>
        <v>0</v>
      </c>
      <c r="M29" s="235"/>
      <c r="N29" s="71">
        <f ca="1">OL사유지!B74</f>
        <v>0</v>
      </c>
      <c r="O29" s="71">
        <f ca="1">OL사유지!C74</f>
        <v>0</v>
      </c>
      <c r="P29" s="70">
        <f ca="1">OL사유지!D74</f>
        <v>0</v>
      </c>
      <c r="Q29" s="70">
        <f ca="1">OL사유지!E74</f>
        <v>0</v>
      </c>
      <c r="R29" s="75">
        <f ca="1">OL사유지!F74</f>
        <v>0</v>
      </c>
      <c r="S29" s="242">
        <f ca="1">OL사유지!G74</f>
        <v>0</v>
      </c>
      <c r="T29" s="70">
        <f ca="1">OL사유지!H74</f>
        <v>0</v>
      </c>
      <c r="U29" s="223">
        <f ca="1">OL사유지!I74</f>
        <v>0</v>
      </c>
      <c r="V29" s="223">
        <f ca="1">OL사유지!J74</f>
        <v>0</v>
      </c>
      <c r="W29" s="258">
        <f ca="1">OL사유지!K74</f>
        <v>0</v>
      </c>
      <c r="X29" s="286">
        <f ca="1">OL사유지!L74</f>
        <v>0</v>
      </c>
    </row>
    <row r="30" spans="2:24" ht="26.1" customHeight="1">
      <c r="B30" s="321">
        <f ca="1">OL사유지!B51</f>
        <v>0</v>
      </c>
      <c r="C30" s="71">
        <f ca="1">OL사유지!C51</f>
        <v>0</v>
      </c>
      <c r="D30" s="70">
        <f ca="1">OL사유지!D51</f>
        <v>0</v>
      </c>
      <c r="E30" s="70">
        <f ca="1">OL사유지!E51</f>
        <v>0</v>
      </c>
      <c r="F30" s="75">
        <f ca="1">OL사유지!F51</f>
        <v>0</v>
      </c>
      <c r="G30" s="242">
        <f ca="1">OL사유지!G51</f>
        <v>0</v>
      </c>
      <c r="H30" s="70">
        <f ca="1">OL사유지!H51</f>
        <v>0</v>
      </c>
      <c r="I30" s="223">
        <f ca="1">OL사유지!I51</f>
        <v>0</v>
      </c>
      <c r="J30" s="223">
        <f ca="1">OL사유지!J51</f>
        <v>0</v>
      </c>
      <c r="K30" s="315">
        <f ca="1">OL사유지!K51</f>
        <v>0</v>
      </c>
      <c r="L30" s="289">
        <f ca="1">OL사유지!L51</f>
        <v>0</v>
      </c>
      <c r="M30" s="235"/>
      <c r="N30" s="71">
        <f ca="1">OL사유지!B75</f>
        <v>0</v>
      </c>
      <c r="O30" s="71">
        <f ca="1">OL사유지!C75</f>
        <v>0</v>
      </c>
      <c r="P30" s="70">
        <f ca="1">OL사유지!D75</f>
        <v>0</v>
      </c>
      <c r="Q30" s="70">
        <f ca="1">OL사유지!E75</f>
        <v>0</v>
      </c>
      <c r="R30" s="75">
        <f ca="1">OL사유지!F75</f>
        <v>0</v>
      </c>
      <c r="S30" s="242">
        <f ca="1">OL사유지!G75</f>
        <v>0</v>
      </c>
      <c r="T30" s="70">
        <f ca="1">OL사유지!H75</f>
        <v>0</v>
      </c>
      <c r="U30" s="223">
        <f ca="1">OL사유지!I75</f>
        <v>0</v>
      </c>
      <c r="V30" s="223">
        <f ca="1">OL사유지!J75</f>
        <v>0</v>
      </c>
      <c r="W30" s="258">
        <f ca="1">OL사유지!K75</f>
        <v>0</v>
      </c>
      <c r="X30" s="286">
        <f ca="1">OL사유지!L75</f>
        <v>0</v>
      </c>
    </row>
    <row r="31" spans="2:24" ht="26.1" customHeight="1">
      <c r="B31" s="321">
        <f ca="1">OL사유지!B52</f>
        <v>0</v>
      </c>
      <c r="C31" s="71">
        <f ca="1">OL사유지!C52</f>
        <v>0</v>
      </c>
      <c r="D31" s="70">
        <f ca="1">OL사유지!D52</f>
        <v>0</v>
      </c>
      <c r="E31" s="70">
        <f ca="1">OL사유지!E52</f>
        <v>0</v>
      </c>
      <c r="F31" s="75">
        <f ca="1">OL사유지!F52</f>
        <v>0</v>
      </c>
      <c r="G31" s="242">
        <f ca="1">OL사유지!G52</f>
        <v>0</v>
      </c>
      <c r="H31" s="70">
        <f ca="1">OL사유지!H52</f>
        <v>0</v>
      </c>
      <c r="I31" s="224">
        <f ca="1">OL사유지!I52</f>
        <v>0</v>
      </c>
      <c r="J31" s="223">
        <f ca="1">OL사유지!J52</f>
        <v>0</v>
      </c>
      <c r="K31" s="258">
        <f ca="1">OL사유지!K52</f>
        <v>0</v>
      </c>
      <c r="L31" s="286">
        <f ca="1">OL사유지!L52</f>
        <v>0</v>
      </c>
      <c r="M31" s="235"/>
      <c r="N31" s="71">
        <f ca="1">OL사유지!B76</f>
        <v>0</v>
      </c>
      <c r="O31" s="71">
        <f ca="1">OL사유지!C76</f>
        <v>0</v>
      </c>
      <c r="P31" s="70">
        <f ca="1">OL사유지!D76</f>
        <v>0</v>
      </c>
      <c r="Q31" s="70">
        <f ca="1">OL사유지!E76</f>
        <v>0</v>
      </c>
      <c r="R31" s="75">
        <f ca="1">OL사유지!F76</f>
        <v>0</v>
      </c>
      <c r="S31" s="242">
        <f ca="1">OL사유지!G76</f>
        <v>0</v>
      </c>
      <c r="T31" s="70">
        <f ca="1">OL사유지!H76</f>
        <v>0</v>
      </c>
      <c r="U31" s="223">
        <f ca="1">OL사유지!I76</f>
        <v>0</v>
      </c>
      <c r="V31" s="223">
        <f ca="1">OL사유지!J76</f>
        <v>0</v>
      </c>
      <c r="W31" s="258">
        <f ca="1">OL사유지!K76</f>
        <v>0</v>
      </c>
      <c r="X31" s="286">
        <f ca="1">OL사유지!L76</f>
        <v>0</v>
      </c>
    </row>
    <row r="32" spans="2:24" ht="26.1" customHeight="1">
      <c r="B32" s="321">
        <f ca="1">OL사유지!B53</f>
        <v>0</v>
      </c>
      <c r="C32" s="71">
        <f ca="1">OL사유지!C53</f>
        <v>0</v>
      </c>
      <c r="D32" s="70">
        <f ca="1">OL사유지!D53</f>
        <v>0</v>
      </c>
      <c r="E32" s="70">
        <f ca="1">OL사유지!E53</f>
        <v>0</v>
      </c>
      <c r="F32" s="75">
        <f ca="1">OL사유지!F53</f>
        <v>0</v>
      </c>
      <c r="G32" s="242">
        <f ca="1">OL사유지!G53</f>
        <v>0</v>
      </c>
      <c r="H32" s="70">
        <f ca="1">OL사유지!H53</f>
        <v>0</v>
      </c>
      <c r="I32" s="224">
        <f ca="1">OL사유지!I53</f>
        <v>0</v>
      </c>
      <c r="J32" s="223">
        <f ca="1">OL사유지!J53</f>
        <v>0</v>
      </c>
      <c r="K32" s="315">
        <f ca="1">OL사유지!K53</f>
        <v>0</v>
      </c>
      <c r="L32" s="286">
        <f ca="1">OL사유지!L53</f>
        <v>0</v>
      </c>
      <c r="M32" s="235"/>
      <c r="N32" s="71">
        <f ca="1">OL사유지!B77</f>
        <v>0</v>
      </c>
      <c r="O32" s="71">
        <f ca="1">OL사유지!C77</f>
        <v>0</v>
      </c>
      <c r="P32" s="70">
        <f ca="1">OL사유지!D77</f>
        <v>0</v>
      </c>
      <c r="Q32" s="70">
        <f ca="1">OL사유지!E77</f>
        <v>0</v>
      </c>
      <c r="R32" s="75">
        <f ca="1">OL사유지!F77</f>
        <v>0</v>
      </c>
      <c r="S32" s="242">
        <f ca="1">OL사유지!G77</f>
        <v>0</v>
      </c>
      <c r="T32" s="70">
        <f ca="1">OL사유지!H77</f>
        <v>0</v>
      </c>
      <c r="U32" s="223">
        <f ca="1">OL사유지!I77</f>
        <v>0</v>
      </c>
      <c r="V32" s="223">
        <f ca="1">OL사유지!J77</f>
        <v>0</v>
      </c>
      <c r="W32" s="258">
        <f ca="1">OL사유지!K77</f>
        <v>0</v>
      </c>
      <c r="X32" s="286">
        <f ca="1">OL사유지!L77</f>
        <v>0</v>
      </c>
    </row>
    <row r="33" spans="1:24" ht="26.1" customHeight="1">
      <c r="B33" s="321">
        <f ca="1">OL사유지!B54</f>
        <v>0</v>
      </c>
      <c r="C33" s="71">
        <f ca="1">OL사유지!C54</f>
        <v>0</v>
      </c>
      <c r="D33" s="70">
        <f ca="1">OL사유지!D54</f>
        <v>0</v>
      </c>
      <c r="E33" s="70">
        <f ca="1">OL사유지!E54</f>
        <v>0</v>
      </c>
      <c r="F33" s="75">
        <f ca="1">OL사유지!F54</f>
        <v>0</v>
      </c>
      <c r="G33" s="242">
        <f ca="1">OL사유지!G54</f>
        <v>0</v>
      </c>
      <c r="H33" s="70">
        <f ca="1">OL사유지!H54</f>
        <v>0</v>
      </c>
      <c r="I33" s="224">
        <f ca="1">OL사유지!I54</f>
        <v>0</v>
      </c>
      <c r="J33" s="223">
        <f ca="1">OL사유지!J54</f>
        <v>0</v>
      </c>
      <c r="K33" s="258">
        <f ca="1">OL사유지!K54</f>
        <v>0</v>
      </c>
      <c r="L33" s="286">
        <f ca="1">OL사유지!L54</f>
        <v>0</v>
      </c>
      <c r="M33" s="235"/>
      <c r="N33" s="71">
        <f ca="1">OL사유지!B78</f>
        <v>0</v>
      </c>
      <c r="O33" s="71">
        <f ca="1">OL사유지!C78</f>
        <v>0</v>
      </c>
      <c r="P33" s="70">
        <f ca="1">OL사유지!D78</f>
        <v>0</v>
      </c>
      <c r="Q33" s="70">
        <f ca="1">OL사유지!E78</f>
        <v>0</v>
      </c>
      <c r="R33" s="75">
        <f ca="1">OL사유지!F78</f>
        <v>0</v>
      </c>
      <c r="S33" s="242">
        <f ca="1">OL사유지!G78</f>
        <v>0</v>
      </c>
      <c r="T33" s="70">
        <f ca="1">OL사유지!H78</f>
        <v>0</v>
      </c>
      <c r="U33" s="223">
        <f ca="1">OL사유지!I78</f>
        <v>0</v>
      </c>
      <c r="V33" s="223">
        <f ca="1">OL사유지!J78</f>
        <v>0</v>
      </c>
      <c r="W33" s="258">
        <f ca="1">OL사유지!K78</f>
        <v>0</v>
      </c>
      <c r="X33" s="289">
        <f ca="1">OL사유지!L78</f>
        <v>0</v>
      </c>
    </row>
    <row r="34" spans="1:24" ht="26.1" customHeight="1">
      <c r="B34" s="321">
        <f ca="1">OL사유지!B55</f>
        <v>0</v>
      </c>
      <c r="C34" s="71">
        <f ca="1">OL사유지!C55</f>
        <v>0</v>
      </c>
      <c r="D34" s="70">
        <f ca="1">OL사유지!D55</f>
        <v>0</v>
      </c>
      <c r="E34" s="70">
        <f ca="1">OL사유지!E55</f>
        <v>0</v>
      </c>
      <c r="F34" s="75">
        <f ca="1">OL사유지!F55</f>
        <v>0</v>
      </c>
      <c r="G34" s="242">
        <f ca="1">OL사유지!G55</f>
        <v>0</v>
      </c>
      <c r="H34" s="70">
        <f ca="1">OL사유지!H55</f>
        <v>0</v>
      </c>
      <c r="I34" s="223">
        <f ca="1">OL사유지!I55</f>
        <v>0</v>
      </c>
      <c r="J34" s="223">
        <f ca="1">OL사유지!J55</f>
        <v>0</v>
      </c>
      <c r="K34" s="258">
        <f ca="1">OL사유지!K55</f>
        <v>0</v>
      </c>
      <c r="L34" s="289">
        <f ca="1">OL사유지!L55</f>
        <v>0</v>
      </c>
      <c r="M34" s="235"/>
      <c r="N34" s="71">
        <f ca="1">OL사유지!B79</f>
        <v>0</v>
      </c>
      <c r="O34" s="71">
        <f ca="1">OL사유지!C79</f>
        <v>0</v>
      </c>
      <c r="P34" s="70">
        <f ca="1">OL사유지!D79</f>
        <v>0</v>
      </c>
      <c r="Q34" s="70">
        <f ca="1">OL사유지!E79</f>
        <v>0</v>
      </c>
      <c r="R34" s="75">
        <f ca="1">OL사유지!F79</f>
        <v>0</v>
      </c>
      <c r="S34" s="242">
        <f ca="1">OL사유지!G79</f>
        <v>0</v>
      </c>
      <c r="T34" s="70">
        <f ca="1">OL사유지!H79</f>
        <v>0</v>
      </c>
      <c r="U34" s="223">
        <f ca="1">OL사유지!I79</f>
        <v>0</v>
      </c>
      <c r="V34" s="223">
        <f ca="1">OL사유지!J79</f>
        <v>0</v>
      </c>
      <c r="W34" s="258">
        <f ca="1">OL사유지!K79</f>
        <v>0</v>
      </c>
      <c r="X34" s="289">
        <f ca="1">OL사유지!L79</f>
        <v>0</v>
      </c>
    </row>
    <row r="35" spans="1:24" ht="26.1" customHeight="1">
      <c r="B35" s="321">
        <f ca="1">OL사유지!B56</f>
        <v>0</v>
      </c>
      <c r="C35" s="71">
        <f ca="1">OL사유지!C56</f>
        <v>0</v>
      </c>
      <c r="D35" s="70">
        <f ca="1">OL사유지!D56</f>
        <v>0</v>
      </c>
      <c r="E35" s="70">
        <f ca="1">OL사유지!E56</f>
        <v>0</v>
      </c>
      <c r="F35" s="75">
        <f ca="1">OL사유지!F56</f>
        <v>0</v>
      </c>
      <c r="G35" s="242">
        <f ca="1">OL사유지!G56</f>
        <v>0</v>
      </c>
      <c r="H35" s="70">
        <f ca="1">OL사유지!H56</f>
        <v>0</v>
      </c>
      <c r="I35" s="223">
        <f ca="1">OL사유지!I56</f>
        <v>0</v>
      </c>
      <c r="J35" s="223">
        <f ca="1">OL사유지!J56</f>
        <v>0</v>
      </c>
      <c r="K35" s="258">
        <f ca="1">OL사유지!K56</f>
        <v>0</v>
      </c>
      <c r="L35" s="289">
        <f ca="1">OL사유지!L56</f>
        <v>0</v>
      </c>
      <c r="M35" s="235"/>
      <c r="N35" s="71">
        <f ca="1">OL사유지!B80</f>
        <v>0</v>
      </c>
      <c r="O35" s="71">
        <f ca="1">OL사유지!C80</f>
        <v>0</v>
      </c>
      <c r="P35" s="70">
        <f ca="1">OL사유지!D80</f>
        <v>0</v>
      </c>
      <c r="Q35" s="70">
        <f ca="1">OL사유지!E80</f>
        <v>0</v>
      </c>
      <c r="R35" s="75">
        <f ca="1">OL사유지!F80</f>
        <v>0</v>
      </c>
      <c r="S35" s="242">
        <f ca="1">OL사유지!G80</f>
        <v>0</v>
      </c>
      <c r="T35" s="70">
        <f ca="1">OL사유지!H80</f>
        <v>0</v>
      </c>
      <c r="U35" s="223">
        <f ca="1">OL사유지!I80</f>
        <v>0</v>
      </c>
      <c r="V35" s="223">
        <f ca="1">OL사유지!J80</f>
        <v>0</v>
      </c>
      <c r="W35" s="258">
        <f ca="1">OL사유지!K80</f>
        <v>0</v>
      </c>
      <c r="X35" s="286">
        <f ca="1">OL사유지!L80</f>
        <v>0</v>
      </c>
    </row>
    <row r="36" spans="1:24" ht="26.1" customHeight="1">
      <c r="B36" s="321">
        <f ca="1">OL사유지!B57</f>
        <v>0</v>
      </c>
      <c r="C36" s="71">
        <f ca="1">OL사유지!C57</f>
        <v>0</v>
      </c>
      <c r="D36" s="70">
        <f ca="1">OL사유지!D57</f>
        <v>0</v>
      </c>
      <c r="E36" s="70">
        <f ca="1">OL사유지!E57</f>
        <v>0</v>
      </c>
      <c r="F36" s="75">
        <f ca="1">OL사유지!F57</f>
        <v>0</v>
      </c>
      <c r="G36" s="242">
        <f ca="1">OL사유지!G57</f>
        <v>0</v>
      </c>
      <c r="H36" s="70">
        <f ca="1">OL사유지!H57</f>
        <v>0</v>
      </c>
      <c r="I36" s="223">
        <f ca="1">OL사유지!I57</f>
        <v>0</v>
      </c>
      <c r="J36" s="223">
        <f ca="1">OL사유지!J57</f>
        <v>0</v>
      </c>
      <c r="K36" s="258">
        <f ca="1">OL사유지!K57</f>
        <v>0</v>
      </c>
      <c r="L36" s="289">
        <f ca="1">OL사유지!L57</f>
        <v>0</v>
      </c>
      <c r="M36" s="235"/>
      <c r="N36" s="71">
        <f ca="1">OL사유지!B81</f>
        <v>0</v>
      </c>
      <c r="O36" s="71">
        <f ca="1">OL사유지!C81</f>
        <v>0</v>
      </c>
      <c r="P36" s="70">
        <f ca="1">OL사유지!D81</f>
        <v>0</v>
      </c>
      <c r="Q36" s="70">
        <f ca="1">OL사유지!E81</f>
        <v>0</v>
      </c>
      <c r="R36" s="75">
        <f ca="1">OL사유지!F81</f>
        <v>0</v>
      </c>
      <c r="S36" s="242">
        <f ca="1">OL사유지!G81</f>
        <v>0</v>
      </c>
      <c r="T36" s="70">
        <f ca="1">OL사유지!H81</f>
        <v>0</v>
      </c>
      <c r="U36" s="223">
        <f ca="1">OL사유지!I81</f>
        <v>0</v>
      </c>
      <c r="V36" s="223">
        <f ca="1">OL사유지!J81</f>
        <v>0</v>
      </c>
      <c r="W36" s="258">
        <f ca="1">OL사유지!K81</f>
        <v>0</v>
      </c>
      <c r="X36" s="286">
        <f ca="1">OL사유지!L81</f>
        <v>0</v>
      </c>
    </row>
    <row r="37" spans="1:24" ht="26.1" customHeight="1">
      <c r="B37" s="321">
        <f ca="1">OL사유지!B58</f>
        <v>0</v>
      </c>
      <c r="C37" s="71">
        <f ca="1">OL사유지!C58</f>
        <v>0</v>
      </c>
      <c r="D37" s="70">
        <f ca="1">OL사유지!D58</f>
        <v>0</v>
      </c>
      <c r="E37" s="70">
        <f ca="1">OL사유지!E58</f>
        <v>0</v>
      </c>
      <c r="F37" s="75">
        <f ca="1">OL사유지!F58</f>
        <v>0</v>
      </c>
      <c r="G37" s="242">
        <f ca="1">OL사유지!G58</f>
        <v>0</v>
      </c>
      <c r="H37" s="70">
        <f ca="1">OL사유지!H58</f>
        <v>0</v>
      </c>
      <c r="I37" s="224">
        <f ca="1">OL사유지!I58</f>
        <v>0</v>
      </c>
      <c r="J37" s="223">
        <f ca="1">OL사유지!J58</f>
        <v>0</v>
      </c>
      <c r="K37" s="258">
        <f ca="1">OL사유지!K58</f>
        <v>0</v>
      </c>
      <c r="L37" s="286">
        <f ca="1">OL사유지!L58</f>
        <v>0</v>
      </c>
      <c r="M37" s="235"/>
      <c r="N37" s="71">
        <f ca="1">OL사유지!B82</f>
        <v>0</v>
      </c>
      <c r="O37" s="71">
        <f ca="1">OL사유지!C82</f>
        <v>0</v>
      </c>
      <c r="P37" s="70">
        <f ca="1">OL사유지!D82</f>
        <v>0</v>
      </c>
      <c r="Q37" s="70">
        <f ca="1">OL사유지!E82</f>
        <v>0</v>
      </c>
      <c r="R37" s="75">
        <f ca="1">OL사유지!F82</f>
        <v>0</v>
      </c>
      <c r="S37" s="242">
        <f ca="1">OL사유지!G82</f>
        <v>0</v>
      </c>
      <c r="T37" s="70">
        <f ca="1">OL사유지!H82</f>
        <v>0</v>
      </c>
      <c r="U37" s="223">
        <f ca="1">OL사유지!I82</f>
        <v>0</v>
      </c>
      <c r="V37" s="223">
        <f ca="1">OL사유지!J82</f>
        <v>0</v>
      </c>
      <c r="W37" s="258">
        <f ca="1">OL사유지!K82</f>
        <v>0</v>
      </c>
      <c r="X37" s="286">
        <f ca="1">OL사유지!L82</f>
        <v>0</v>
      </c>
    </row>
    <row r="38" spans="1:24" ht="26.1" customHeight="1">
      <c r="B38" s="321">
        <f ca="1">OL사유지!B59</f>
        <v>0</v>
      </c>
      <c r="C38" s="71">
        <f ca="1">OL사유지!C59</f>
        <v>0</v>
      </c>
      <c r="D38" s="70">
        <f ca="1">OL사유지!D59</f>
        <v>0</v>
      </c>
      <c r="E38" s="70">
        <f ca="1">OL사유지!E59</f>
        <v>0</v>
      </c>
      <c r="F38" s="75">
        <f ca="1">OL사유지!F59</f>
        <v>0</v>
      </c>
      <c r="G38" s="242">
        <f ca="1">OL사유지!G59</f>
        <v>0</v>
      </c>
      <c r="H38" s="70">
        <f ca="1">OL사유지!H59</f>
        <v>0</v>
      </c>
      <c r="I38" s="223">
        <f ca="1">OL사유지!I59</f>
        <v>0</v>
      </c>
      <c r="J38" s="223">
        <f ca="1">OL사유지!J59</f>
        <v>0</v>
      </c>
      <c r="K38" s="315">
        <f ca="1">OL사유지!K59</f>
        <v>0</v>
      </c>
      <c r="L38" s="289">
        <f ca="1">OL사유지!L59</f>
        <v>0</v>
      </c>
      <c r="M38" s="235"/>
      <c r="N38" s="71">
        <f ca="1">OL사유지!B83</f>
        <v>0</v>
      </c>
      <c r="O38" s="71">
        <f ca="1">OL사유지!C83</f>
        <v>0</v>
      </c>
      <c r="P38" s="70">
        <f ca="1">OL사유지!D83</f>
        <v>0</v>
      </c>
      <c r="Q38" s="70">
        <f ca="1">OL사유지!E83</f>
        <v>0</v>
      </c>
      <c r="R38" s="75">
        <f ca="1">OL사유지!F83</f>
        <v>0</v>
      </c>
      <c r="S38" s="242">
        <f ca="1">OL사유지!G83</f>
        <v>0</v>
      </c>
      <c r="T38" s="70">
        <f ca="1">OL사유지!H83</f>
        <v>0</v>
      </c>
      <c r="U38" s="223">
        <f ca="1">OL사유지!I83</f>
        <v>0</v>
      </c>
      <c r="V38" s="223">
        <f ca="1">OL사유지!J83</f>
        <v>0</v>
      </c>
      <c r="W38" s="258">
        <f ca="1">OL사유지!K83</f>
        <v>0</v>
      </c>
      <c r="X38" s="286">
        <f ca="1">OL사유지!L83</f>
        <v>0</v>
      </c>
    </row>
    <row r="39" spans="1:24" ht="26.1" customHeight="1">
      <c r="B39" s="321">
        <f ca="1">OL사유지!B60</f>
        <v>0</v>
      </c>
      <c r="C39" s="71">
        <f ca="1">OL사유지!C60</f>
        <v>0</v>
      </c>
      <c r="D39" s="70">
        <f ca="1">OL사유지!D60</f>
        <v>0</v>
      </c>
      <c r="E39" s="70">
        <f ca="1">OL사유지!E60</f>
        <v>0</v>
      </c>
      <c r="F39" s="75">
        <f ca="1">OL사유지!F60</f>
        <v>0</v>
      </c>
      <c r="G39" s="242">
        <f ca="1">OL사유지!G60</f>
        <v>0</v>
      </c>
      <c r="H39" s="70">
        <f ca="1">OL사유지!H60</f>
        <v>0</v>
      </c>
      <c r="I39" s="224">
        <f ca="1">OL사유지!I60</f>
        <v>0</v>
      </c>
      <c r="J39" s="223">
        <f ca="1">OL사유지!J60</f>
        <v>0</v>
      </c>
      <c r="K39" s="258">
        <f ca="1">OL사유지!K60</f>
        <v>0</v>
      </c>
      <c r="L39" s="286">
        <f ca="1">OL사유지!L60</f>
        <v>0</v>
      </c>
      <c r="M39" s="235"/>
      <c r="N39" s="71">
        <f ca="1">OL사유지!B84</f>
        <v>0</v>
      </c>
      <c r="O39" s="71">
        <f ca="1">OL사유지!C84</f>
        <v>0</v>
      </c>
      <c r="P39" s="70">
        <f ca="1">OL사유지!D84</f>
        <v>0</v>
      </c>
      <c r="Q39" s="70">
        <f ca="1">OL사유지!E84</f>
        <v>0</v>
      </c>
      <c r="R39" s="75">
        <f ca="1">OL사유지!F84</f>
        <v>0</v>
      </c>
      <c r="S39" s="242">
        <f ca="1">OL사유지!G84</f>
        <v>0</v>
      </c>
      <c r="T39" s="70">
        <f ca="1">OL사유지!H84</f>
        <v>0</v>
      </c>
      <c r="U39" s="223">
        <f ca="1">OL사유지!I84</f>
        <v>0</v>
      </c>
      <c r="V39" s="223">
        <f ca="1">OL사유지!J84</f>
        <v>0</v>
      </c>
      <c r="W39" s="258">
        <f ca="1">OL사유지!K84</f>
        <v>0</v>
      </c>
      <c r="X39" s="286">
        <f ca="1">OL사유지!L84</f>
        <v>0</v>
      </c>
    </row>
    <row r="40" spans="1:24" ht="26.1" customHeight="1">
      <c r="B40" s="321">
        <f ca="1">OL사유지!B61</f>
        <v>0</v>
      </c>
      <c r="C40" s="71">
        <f ca="1">OL사유지!C61</f>
        <v>0</v>
      </c>
      <c r="D40" s="70">
        <f ca="1">OL사유지!D61</f>
        <v>0</v>
      </c>
      <c r="E40" s="70">
        <f ca="1">OL사유지!E61</f>
        <v>0</v>
      </c>
      <c r="F40" s="75">
        <f ca="1">OL사유지!F61</f>
        <v>0</v>
      </c>
      <c r="G40" s="242">
        <f ca="1">OL사유지!G61</f>
        <v>0</v>
      </c>
      <c r="H40" s="70">
        <f ca="1">OL사유지!H61</f>
        <v>0</v>
      </c>
      <c r="I40" s="223">
        <f ca="1">OL사유지!I61</f>
        <v>0</v>
      </c>
      <c r="J40" s="223">
        <f ca="1">OL사유지!J61</f>
        <v>0</v>
      </c>
      <c r="K40" s="258">
        <f ca="1">OL사유지!K61</f>
        <v>0</v>
      </c>
      <c r="L40" s="289">
        <f ca="1">OL사유지!L61</f>
        <v>0</v>
      </c>
      <c r="M40" s="235"/>
      <c r="N40" s="71">
        <f ca="1">OL사유지!B85</f>
        <v>0</v>
      </c>
      <c r="O40" s="71">
        <f ca="1">OL사유지!C85</f>
        <v>0</v>
      </c>
      <c r="P40" s="70">
        <f ca="1">OL사유지!D85</f>
        <v>0</v>
      </c>
      <c r="Q40" s="70">
        <f ca="1">OL사유지!E85</f>
        <v>0</v>
      </c>
      <c r="R40" s="75">
        <f ca="1">OL사유지!F85</f>
        <v>0</v>
      </c>
      <c r="S40" s="242">
        <f ca="1">OL사유지!G85</f>
        <v>0</v>
      </c>
      <c r="T40" s="70">
        <f ca="1">OL사유지!H85</f>
        <v>0</v>
      </c>
      <c r="U40" s="223">
        <f ca="1">OL사유지!I85</f>
        <v>0</v>
      </c>
      <c r="V40" s="223">
        <f ca="1">OL사유지!J85</f>
        <v>0</v>
      </c>
      <c r="W40" s="258">
        <f ca="1">OL사유지!K85</f>
        <v>0</v>
      </c>
      <c r="X40" s="286">
        <f ca="1">OL사유지!L85</f>
        <v>0</v>
      </c>
    </row>
    <row r="41" spans="1:24" ht="26.1" customHeight="1">
      <c r="B41" s="321">
        <f ca="1">OL사유지!B62</f>
        <v>0</v>
      </c>
      <c r="C41" s="71">
        <f ca="1">OL사유지!C62</f>
        <v>0</v>
      </c>
      <c r="D41" s="70">
        <f ca="1">OL사유지!D62</f>
        <v>0</v>
      </c>
      <c r="E41" s="70">
        <f ca="1">OL사유지!E62</f>
        <v>0</v>
      </c>
      <c r="F41" s="75">
        <f ca="1">OL사유지!F62</f>
        <v>0</v>
      </c>
      <c r="G41" s="242">
        <f ca="1">OL사유지!G62</f>
        <v>0</v>
      </c>
      <c r="H41" s="70">
        <f ca="1">OL사유지!H62</f>
        <v>0</v>
      </c>
      <c r="I41" s="224">
        <f ca="1">OL사유지!I62</f>
        <v>0</v>
      </c>
      <c r="J41" s="223">
        <f ca="1">OL사유지!J62</f>
        <v>0</v>
      </c>
      <c r="K41" s="258">
        <f ca="1">OL사유지!K62</f>
        <v>0</v>
      </c>
      <c r="L41" s="286">
        <f ca="1">OL사유지!L62</f>
        <v>0</v>
      </c>
      <c r="M41" s="235"/>
      <c r="N41" s="71">
        <f ca="1">OL사유지!B86</f>
        <v>0</v>
      </c>
      <c r="O41" s="71">
        <f ca="1">OL사유지!C86</f>
        <v>0</v>
      </c>
      <c r="P41" s="70">
        <f ca="1">OL사유지!D86</f>
        <v>0</v>
      </c>
      <c r="Q41" s="70">
        <f ca="1">OL사유지!E86</f>
        <v>0</v>
      </c>
      <c r="R41" s="75">
        <f ca="1">OL사유지!F86</f>
        <v>0</v>
      </c>
      <c r="S41" s="242">
        <f ca="1">OL사유지!G86</f>
        <v>0</v>
      </c>
      <c r="T41" s="70">
        <f ca="1">OL사유지!H86</f>
        <v>0</v>
      </c>
      <c r="U41" s="223">
        <f ca="1">OL사유지!I86</f>
        <v>0</v>
      </c>
      <c r="V41" s="223">
        <f ca="1">OL사유지!J86</f>
        <v>0</v>
      </c>
      <c r="W41" s="258">
        <f ca="1">OL사유지!K86</f>
        <v>0</v>
      </c>
      <c r="X41" s="286">
        <f ca="1">OL사유지!L86</f>
        <v>0</v>
      </c>
    </row>
    <row r="42" spans="1:24" ht="26.1" customHeight="1">
      <c r="B42" s="321">
        <f ca="1">OL사유지!B63</f>
        <v>0</v>
      </c>
      <c r="C42" s="71">
        <f ca="1">OL사유지!C63</f>
        <v>0</v>
      </c>
      <c r="D42" s="70">
        <f ca="1">OL사유지!D63</f>
        <v>0</v>
      </c>
      <c r="E42" s="70">
        <f ca="1">OL사유지!E63</f>
        <v>0</v>
      </c>
      <c r="F42" s="75">
        <f ca="1">OL사유지!F63</f>
        <v>0</v>
      </c>
      <c r="G42" s="242">
        <f ca="1">OL사유지!G63</f>
        <v>0</v>
      </c>
      <c r="H42" s="70">
        <f ca="1">OL사유지!H63</f>
        <v>0</v>
      </c>
      <c r="I42" s="223">
        <f ca="1">OL사유지!I63</f>
        <v>0</v>
      </c>
      <c r="J42" s="223">
        <f ca="1">OL사유지!J63</f>
        <v>0</v>
      </c>
      <c r="K42" s="315">
        <f ca="1">OL사유지!K63</f>
        <v>0</v>
      </c>
      <c r="L42" s="289">
        <f ca="1">OL사유지!L63</f>
        <v>0</v>
      </c>
      <c r="M42" s="235"/>
      <c r="N42" s="71">
        <f ca="1">OL사유지!B87</f>
        <v>0</v>
      </c>
      <c r="O42" s="71">
        <f ca="1">OL사유지!C87</f>
        <v>0</v>
      </c>
      <c r="P42" s="70">
        <f ca="1">OL사유지!D87</f>
        <v>0</v>
      </c>
      <c r="Q42" s="70">
        <f ca="1">OL사유지!E87</f>
        <v>0</v>
      </c>
      <c r="R42" s="75">
        <f ca="1">OL사유지!F87</f>
        <v>0</v>
      </c>
      <c r="S42" s="242">
        <f ca="1">OL사유지!G87</f>
        <v>0</v>
      </c>
      <c r="T42" s="70">
        <f ca="1">OL사유지!H87</f>
        <v>0</v>
      </c>
      <c r="U42" s="223">
        <f ca="1">OL사유지!I87</f>
        <v>0</v>
      </c>
      <c r="V42" s="223">
        <f ca="1">OL사유지!J87</f>
        <v>0</v>
      </c>
      <c r="W42" s="258">
        <f ca="1">OL사유지!K87</f>
        <v>0</v>
      </c>
      <c r="X42" s="286">
        <f ca="1">OL사유지!L87</f>
        <v>0</v>
      </c>
    </row>
    <row r="43" spans="1:24" ht="26.1" customHeight="1">
      <c r="B43" s="321">
        <f ca="1">OL사유지!B64</f>
        <v>0</v>
      </c>
      <c r="C43" s="71">
        <f ca="1">OL사유지!C64</f>
        <v>0</v>
      </c>
      <c r="D43" s="70">
        <f ca="1">OL사유지!D64</f>
        <v>0</v>
      </c>
      <c r="E43" s="70">
        <f ca="1">OL사유지!E64</f>
        <v>0</v>
      </c>
      <c r="F43" s="75">
        <f ca="1">OL사유지!F64</f>
        <v>0</v>
      </c>
      <c r="G43" s="242">
        <f ca="1">OL사유지!G64</f>
        <v>0</v>
      </c>
      <c r="H43" s="70">
        <f ca="1">OL사유지!H64</f>
        <v>0</v>
      </c>
      <c r="I43" s="223">
        <f ca="1">OL사유지!I64</f>
        <v>0</v>
      </c>
      <c r="J43" s="223">
        <f ca="1">OL사유지!J64</f>
        <v>0</v>
      </c>
      <c r="K43" s="258">
        <f ca="1">OL사유지!K64</f>
        <v>0</v>
      </c>
      <c r="L43" s="289">
        <f ca="1">OL사유지!L64</f>
        <v>0</v>
      </c>
      <c r="M43" s="235"/>
      <c r="N43" s="71">
        <f ca="1">OL사유지!B88</f>
        <v>0</v>
      </c>
      <c r="O43" s="71">
        <f ca="1">OL사유지!C88</f>
        <v>0</v>
      </c>
      <c r="P43" s="70">
        <f ca="1">OL사유지!D88</f>
        <v>0</v>
      </c>
      <c r="Q43" s="70">
        <f ca="1">OL사유지!E88</f>
        <v>0</v>
      </c>
      <c r="R43" s="75">
        <f ca="1">OL사유지!F88</f>
        <v>0</v>
      </c>
      <c r="S43" s="242">
        <f ca="1">OL사유지!G88</f>
        <v>0</v>
      </c>
      <c r="T43" s="70">
        <f ca="1">OL사유지!H88</f>
        <v>0</v>
      </c>
      <c r="U43" s="223">
        <f ca="1">OL사유지!I88</f>
        <v>0</v>
      </c>
      <c r="V43" s="223">
        <f ca="1">OL사유지!J88</f>
        <v>0</v>
      </c>
      <c r="W43" s="258">
        <f ca="1">OL사유지!K88</f>
        <v>0</v>
      </c>
      <c r="X43" s="286">
        <f ca="1">OL사유지!L88</f>
        <v>0</v>
      </c>
    </row>
    <row r="44" spans="1:24" ht="26.1" customHeight="1">
      <c r="B44" s="321">
        <f ca="1">OL사유지!B65</f>
        <v>0</v>
      </c>
      <c r="C44" s="71">
        <f ca="1">OL사유지!C65</f>
        <v>0</v>
      </c>
      <c r="D44" s="70">
        <f ca="1">OL사유지!D65</f>
        <v>0</v>
      </c>
      <c r="E44" s="70">
        <f ca="1">OL사유지!E65</f>
        <v>0</v>
      </c>
      <c r="F44" s="75">
        <f ca="1">OL사유지!F65</f>
        <v>0</v>
      </c>
      <c r="G44" s="242">
        <f ca="1">OL사유지!G65</f>
        <v>0</v>
      </c>
      <c r="H44" s="70">
        <f ca="1">OL사유지!H65</f>
        <v>0</v>
      </c>
      <c r="I44" s="224">
        <f ca="1">OL사유지!I65</f>
        <v>0</v>
      </c>
      <c r="J44" s="223">
        <f ca="1">OL사유지!J65</f>
        <v>0</v>
      </c>
      <c r="K44" s="258">
        <f ca="1">OL사유지!K65</f>
        <v>0</v>
      </c>
      <c r="L44" s="286">
        <f ca="1">OL사유지!L65</f>
        <v>0</v>
      </c>
      <c r="M44" s="235"/>
      <c r="N44" s="71">
        <f ca="1">OL사유지!B89</f>
        <v>0</v>
      </c>
      <c r="O44" s="71">
        <f ca="1">OL사유지!C89</f>
        <v>0</v>
      </c>
      <c r="P44" s="70">
        <f ca="1">OL사유지!D89</f>
        <v>0</v>
      </c>
      <c r="Q44" s="70">
        <f ca="1">OL사유지!E89</f>
        <v>0</v>
      </c>
      <c r="R44" s="75">
        <f ca="1">OL사유지!F89</f>
        <v>0</v>
      </c>
      <c r="S44" s="242">
        <f ca="1">OL사유지!G89</f>
        <v>0</v>
      </c>
      <c r="T44" s="70">
        <f ca="1">OL사유지!H89</f>
        <v>0</v>
      </c>
      <c r="U44" s="223">
        <f ca="1">OL사유지!I89</f>
        <v>0</v>
      </c>
      <c r="V44" s="223">
        <f ca="1">OL사유지!J89</f>
        <v>0</v>
      </c>
      <c r="W44" s="258">
        <f ca="1">OL사유지!K89</f>
        <v>0</v>
      </c>
      <c r="X44" s="286">
        <f ca="1">OL사유지!L89</f>
        <v>0</v>
      </c>
    </row>
    <row r="45" spans="1:24" ht="26.1" customHeight="1">
      <c r="A45" s="20"/>
      <c r="B45" s="321">
        <f ca="1">OL사유지!B66</f>
        <v>0</v>
      </c>
      <c r="C45" s="71">
        <f ca="1">OL사유지!C66</f>
        <v>0</v>
      </c>
      <c r="D45" s="70">
        <f ca="1">OL사유지!D66</f>
        <v>0</v>
      </c>
      <c r="E45" s="70">
        <f ca="1">OL사유지!E66</f>
        <v>0</v>
      </c>
      <c r="F45" s="75">
        <f ca="1">OL사유지!F66</f>
        <v>0</v>
      </c>
      <c r="G45" s="242">
        <f ca="1">OL사유지!G66</f>
        <v>0</v>
      </c>
      <c r="H45" s="70">
        <f ca="1">OL사유지!H66</f>
        <v>0</v>
      </c>
      <c r="I45" s="223">
        <f ca="1">OL사유지!I66</f>
        <v>0</v>
      </c>
      <c r="J45" s="223">
        <f ca="1">OL사유지!J66</f>
        <v>0</v>
      </c>
      <c r="K45" s="258">
        <f ca="1">OL사유지!K66</f>
        <v>0</v>
      </c>
      <c r="L45" s="290">
        <f ca="1">OL사유지!L66</f>
        <v>0</v>
      </c>
      <c r="M45" s="235"/>
      <c r="N45" s="71">
        <f ca="1">OL사유지!B90</f>
        <v>0</v>
      </c>
      <c r="O45" s="71">
        <f ca="1">OL사유지!C90</f>
        <v>0</v>
      </c>
      <c r="P45" s="70">
        <f ca="1">OL사유지!D90</f>
        <v>0</v>
      </c>
      <c r="Q45" s="70">
        <f ca="1">OL사유지!E90</f>
        <v>0</v>
      </c>
      <c r="R45" s="75">
        <f ca="1">OL사유지!F90</f>
        <v>0</v>
      </c>
      <c r="S45" s="242">
        <f ca="1">OL사유지!G90</f>
        <v>0</v>
      </c>
      <c r="T45" s="70">
        <f ca="1">OL사유지!H90</f>
        <v>0</v>
      </c>
      <c r="U45" s="223">
        <f ca="1">OL사유지!I90</f>
        <v>0</v>
      </c>
      <c r="V45" s="223">
        <f ca="1">OL사유지!J90</f>
        <v>0</v>
      </c>
      <c r="W45" s="258">
        <f ca="1">OL사유지!K90</f>
        <v>0</v>
      </c>
      <c r="X45" s="286">
        <f ca="1">OL사유지!L90</f>
        <v>0</v>
      </c>
    </row>
    <row r="46" spans="1:24" ht="26.1" customHeight="1">
      <c r="A46" s="20"/>
      <c r="B46" s="321">
        <f ca="1">OL사유지!B67</f>
        <v>0</v>
      </c>
      <c r="C46" s="71">
        <f ca="1">OL사유지!C67</f>
        <v>0</v>
      </c>
      <c r="D46" s="70">
        <f ca="1">OL사유지!D67</f>
        <v>0</v>
      </c>
      <c r="E46" s="70">
        <f ca="1">OL사유지!E67</f>
        <v>0</v>
      </c>
      <c r="F46" s="75">
        <f ca="1">OL사유지!F67</f>
        <v>0</v>
      </c>
      <c r="G46" s="242">
        <f ca="1">OL사유지!G67</f>
        <v>0</v>
      </c>
      <c r="H46" s="70">
        <f ca="1">OL사유지!H67</f>
        <v>0</v>
      </c>
      <c r="I46" s="224">
        <f ca="1">OL사유지!I67</f>
        <v>0</v>
      </c>
      <c r="J46" s="223">
        <f ca="1">OL사유지!J67</f>
        <v>0</v>
      </c>
      <c r="K46" s="258">
        <f ca="1">OL사유지!K67</f>
        <v>0</v>
      </c>
      <c r="L46" s="286">
        <f ca="1">OL사유지!L67</f>
        <v>0</v>
      </c>
      <c r="M46" s="235"/>
      <c r="N46" s="71">
        <f ca="1">OL사유지!B91</f>
        <v>0</v>
      </c>
      <c r="O46" s="71">
        <f ca="1">OL사유지!C91</f>
        <v>0</v>
      </c>
      <c r="P46" s="70">
        <f ca="1">OL사유지!D91</f>
        <v>0</v>
      </c>
      <c r="Q46" s="70">
        <f ca="1">OL사유지!E91</f>
        <v>0</v>
      </c>
      <c r="R46" s="75">
        <f ca="1">OL사유지!F91</f>
        <v>0</v>
      </c>
      <c r="S46" s="242">
        <f ca="1">OL사유지!G91</f>
        <v>0</v>
      </c>
      <c r="T46" s="70">
        <f ca="1">OL사유지!H91</f>
        <v>0</v>
      </c>
      <c r="U46" s="223">
        <f ca="1">OL사유지!I91</f>
        <v>0</v>
      </c>
      <c r="V46" s="223">
        <f ca="1">OL사유지!J91</f>
        <v>0</v>
      </c>
      <c r="W46" s="258">
        <f ca="1">OL사유지!K91</f>
        <v>0</v>
      </c>
      <c r="X46" s="286">
        <f ca="1">OL사유지!L91</f>
        <v>0</v>
      </c>
    </row>
    <row r="47" spans="1:24" ht="26.1" customHeight="1">
      <c r="A47" s="20"/>
      <c r="B47" s="321">
        <f ca="1">OL사유지!B68</f>
        <v>0</v>
      </c>
      <c r="C47" s="71">
        <f ca="1">OL사유지!C68</f>
        <v>0</v>
      </c>
      <c r="D47" s="70">
        <f ca="1">OL사유지!D68</f>
        <v>0</v>
      </c>
      <c r="E47" s="70">
        <f ca="1">OL사유지!E68</f>
        <v>0</v>
      </c>
      <c r="F47" s="75">
        <f ca="1">OL사유지!F68</f>
        <v>0</v>
      </c>
      <c r="G47" s="242">
        <f ca="1">OL사유지!G68</f>
        <v>0</v>
      </c>
      <c r="H47" s="70">
        <f ca="1">OL사유지!H68</f>
        <v>0</v>
      </c>
      <c r="I47" s="224">
        <f ca="1">OL사유지!I68</f>
        <v>0</v>
      </c>
      <c r="J47" s="223">
        <f ca="1">OL사유지!J68</f>
        <v>0</v>
      </c>
      <c r="K47" s="258">
        <f ca="1">OL사유지!K68</f>
        <v>0</v>
      </c>
      <c r="L47" s="285">
        <f ca="1">OL사유지!L68</f>
        <v>0</v>
      </c>
      <c r="M47" s="235"/>
      <c r="N47" s="71">
        <f ca="1">OL사유지!B92</f>
        <v>0</v>
      </c>
      <c r="O47" s="71">
        <f ca="1">OL사유지!C92</f>
        <v>0</v>
      </c>
      <c r="P47" s="70">
        <f ca="1">OL사유지!D92</f>
        <v>0</v>
      </c>
      <c r="Q47" s="70">
        <f ca="1">OL사유지!E92</f>
        <v>0</v>
      </c>
      <c r="R47" s="75">
        <f ca="1">OL사유지!F92</f>
        <v>0</v>
      </c>
      <c r="S47" s="242">
        <f ca="1">OL사유지!G92</f>
        <v>0</v>
      </c>
      <c r="T47" s="70">
        <f ca="1">OL사유지!H92</f>
        <v>0</v>
      </c>
      <c r="U47" s="223">
        <f ca="1">OL사유지!I92</f>
        <v>0</v>
      </c>
      <c r="V47" s="223">
        <f ca="1">OL사유지!J92</f>
        <v>0</v>
      </c>
      <c r="W47" s="258">
        <f ca="1">OL사유지!K92</f>
        <v>0</v>
      </c>
      <c r="X47" s="286">
        <f ca="1">OL사유지!L92</f>
        <v>0</v>
      </c>
    </row>
    <row r="48" spans="1:24" ht="26.1" customHeight="1">
      <c r="A48" s="21"/>
      <c r="B48" s="321">
        <f ca="1">OL사유지!B69</f>
        <v>0</v>
      </c>
      <c r="C48" s="71">
        <f ca="1">OL사유지!C69</f>
        <v>0</v>
      </c>
      <c r="D48" s="70">
        <f ca="1">OL사유지!D69</f>
        <v>0</v>
      </c>
      <c r="E48" s="70">
        <f ca="1">OL사유지!E69</f>
        <v>0</v>
      </c>
      <c r="F48" s="75">
        <f ca="1">OL사유지!F69</f>
        <v>0</v>
      </c>
      <c r="G48" s="242">
        <f ca="1">OL사유지!G69</f>
        <v>0</v>
      </c>
      <c r="H48" s="70">
        <f ca="1">OL사유지!H69</f>
        <v>0</v>
      </c>
      <c r="I48" s="223">
        <f ca="1">OL사유지!I69</f>
        <v>0</v>
      </c>
      <c r="J48" s="223">
        <f ca="1">OL사유지!J69</f>
        <v>0</v>
      </c>
      <c r="K48" s="258">
        <f ca="1">OL사유지!K69</f>
        <v>0</v>
      </c>
      <c r="L48" s="289">
        <f ca="1">OL사유지!L69</f>
        <v>0</v>
      </c>
      <c r="M48" s="235"/>
      <c r="N48" s="71">
        <f ca="1">OL사유지!B93</f>
        <v>0</v>
      </c>
      <c r="O48" s="71">
        <f ca="1">OL사유지!C93</f>
        <v>0</v>
      </c>
      <c r="P48" s="70">
        <f ca="1">OL사유지!D93</f>
        <v>0</v>
      </c>
      <c r="Q48" s="70">
        <f ca="1">OL사유지!E93</f>
        <v>0</v>
      </c>
      <c r="R48" s="75">
        <f ca="1">OL사유지!F93</f>
        <v>0</v>
      </c>
      <c r="S48" s="242">
        <f ca="1">OL사유지!G93</f>
        <v>0</v>
      </c>
      <c r="T48" s="70">
        <f ca="1">OL사유지!H93</f>
        <v>0</v>
      </c>
      <c r="U48" s="223">
        <f ca="1">OL사유지!I93</f>
        <v>0</v>
      </c>
      <c r="V48" s="223">
        <f ca="1">OL사유지!J93</f>
        <v>0</v>
      </c>
      <c r="W48" s="258">
        <f ca="1">OL사유지!K93</f>
        <v>0</v>
      </c>
      <c r="X48" s="286">
        <f ca="1">OL사유지!L93</f>
        <v>0</v>
      </c>
    </row>
    <row r="49" spans="2:24" ht="26.1" customHeight="1">
      <c r="B49" s="321">
        <f ca="1">OL사유지!B70</f>
        <v>0</v>
      </c>
      <c r="C49" s="71">
        <f ca="1">OL사유지!C70</f>
        <v>0</v>
      </c>
      <c r="D49" s="70">
        <f ca="1">OL사유지!D70</f>
        <v>0</v>
      </c>
      <c r="E49" s="70">
        <f ca="1">OL사유지!E70</f>
        <v>0</v>
      </c>
      <c r="F49" s="75">
        <f ca="1">OL사유지!F70</f>
        <v>0</v>
      </c>
      <c r="G49" s="242">
        <f ca="1">OL사유지!G70</f>
        <v>0</v>
      </c>
      <c r="H49" s="70">
        <f ca="1">OL사유지!H70</f>
        <v>0</v>
      </c>
      <c r="I49" s="224">
        <f ca="1">OL사유지!I70</f>
        <v>0</v>
      </c>
      <c r="J49" s="223">
        <f ca="1">OL사유지!J70</f>
        <v>0</v>
      </c>
      <c r="K49" s="258">
        <f ca="1">OL사유지!K70</f>
        <v>0</v>
      </c>
      <c r="L49" s="286">
        <f ca="1">OL사유지!L70</f>
        <v>0</v>
      </c>
      <c r="M49" s="235"/>
      <c r="N49" s="71">
        <f ca="1">OL사유지!B94</f>
        <v>0</v>
      </c>
      <c r="O49" s="71">
        <f ca="1">OL사유지!C94</f>
        <v>0</v>
      </c>
      <c r="P49" s="70">
        <f ca="1">OL사유지!D94</f>
        <v>0</v>
      </c>
      <c r="Q49" s="70">
        <f ca="1">OL사유지!E94</f>
        <v>0</v>
      </c>
      <c r="R49" s="75">
        <f ca="1">OL사유지!F94</f>
        <v>0</v>
      </c>
      <c r="S49" s="242">
        <f ca="1">OL사유지!G94</f>
        <v>0</v>
      </c>
      <c r="T49" s="70">
        <f ca="1">OL사유지!H94</f>
        <v>0</v>
      </c>
      <c r="U49" s="223">
        <f ca="1">OL사유지!I94</f>
        <v>0</v>
      </c>
      <c r="V49" s="223">
        <f ca="1">OL사유지!J94</f>
        <v>0</v>
      </c>
      <c r="W49" s="258">
        <f ca="1">OL사유지!K94</f>
        <v>0</v>
      </c>
      <c r="X49" s="286">
        <f ca="1">OL사유지!L94</f>
        <v>0</v>
      </c>
    </row>
    <row r="50" spans="2:24" ht="26.1" customHeight="1">
      <c r="B50" s="322">
        <f ca="1">OL사유지!B71</f>
        <v>0</v>
      </c>
      <c r="C50" s="81">
        <f ca="1">OL사유지!C71</f>
        <v>0</v>
      </c>
      <c r="D50" s="82">
        <f ca="1">OL사유지!D71</f>
        <v>0</v>
      </c>
      <c r="E50" s="82">
        <f ca="1">OL사유지!E71</f>
        <v>0</v>
      </c>
      <c r="F50" s="80">
        <f ca="1">OL사유지!F71</f>
        <v>0</v>
      </c>
      <c r="G50" s="244">
        <f ca="1">OL사유지!G71</f>
        <v>0</v>
      </c>
      <c r="H50" s="82">
        <f ca="1">OL사유지!H71</f>
        <v>0</v>
      </c>
      <c r="I50" s="232">
        <f ca="1">OL사유지!I71</f>
        <v>0</v>
      </c>
      <c r="J50" s="232">
        <f ca="1">OL사유지!J71</f>
        <v>0</v>
      </c>
      <c r="K50" s="262">
        <f ca="1">OL사유지!K71</f>
        <v>0</v>
      </c>
      <c r="L50" s="291">
        <f ca="1">OL사유지!L71</f>
        <v>0</v>
      </c>
      <c r="M50" s="235"/>
      <c r="N50" s="81">
        <f ca="1">OL사유지!B95</f>
        <v>0</v>
      </c>
      <c r="O50" s="81">
        <f ca="1">OL사유지!C95</f>
        <v>0</v>
      </c>
      <c r="P50" s="82">
        <f ca="1">OL사유지!D95</f>
        <v>0</v>
      </c>
      <c r="Q50" s="82">
        <f ca="1">OL사유지!E95</f>
        <v>0</v>
      </c>
      <c r="R50" s="80">
        <f ca="1">OL사유지!F95</f>
        <v>0</v>
      </c>
      <c r="S50" s="244">
        <f ca="1">OL사유지!G95</f>
        <v>0</v>
      </c>
      <c r="T50" s="82">
        <f ca="1">OL사유지!H95</f>
        <v>0</v>
      </c>
      <c r="U50" s="232">
        <f ca="1">OL사유지!I95</f>
        <v>0</v>
      </c>
      <c r="V50" s="232">
        <f ca="1">OL사유지!J95</f>
        <v>0</v>
      </c>
      <c r="W50" s="262">
        <f ca="1">OL사유지!K95</f>
        <v>0</v>
      </c>
      <c r="X50" s="291">
        <f ca="1">OL사유지!L95</f>
        <v>0</v>
      </c>
    </row>
    <row r="51" spans="2:24" ht="26.1" customHeight="1">
      <c r="B51" s="319">
        <f ca="1">OL사유지!B96</f>
        <v>0</v>
      </c>
      <c r="C51" s="85">
        <f ca="1">OL사유지!C96</f>
        <v>0</v>
      </c>
      <c r="D51" s="85">
        <f ca="1">OL사유지!D96</f>
        <v>0</v>
      </c>
      <c r="E51" s="85">
        <f ca="1">OL사유지!E96</f>
        <v>0</v>
      </c>
      <c r="F51" s="85">
        <f ca="1">OL사유지!F96</f>
        <v>0</v>
      </c>
      <c r="G51" s="245">
        <f ca="1">OL사유지!G96</f>
        <v>0</v>
      </c>
      <c r="H51" s="85">
        <f ca="1">OL사유지!H96</f>
        <v>0</v>
      </c>
      <c r="I51" s="221">
        <f ca="1">OL사유지!I96</f>
        <v>0</v>
      </c>
      <c r="J51" s="221">
        <f ca="1">OL사유지!J96</f>
        <v>0</v>
      </c>
      <c r="K51" s="259">
        <f ca="1">OL사유지!K96</f>
        <v>0</v>
      </c>
      <c r="L51" s="288">
        <f ca="1">OL사유지!L96</f>
        <v>0</v>
      </c>
      <c r="M51" s="235"/>
      <c r="N51" s="85">
        <f ca="1">OL사유지!B120</f>
        <v>0</v>
      </c>
      <c r="O51" s="85">
        <f ca="1">OL사유지!C120</f>
        <v>0</v>
      </c>
      <c r="P51" s="85">
        <f ca="1">OL사유지!D120</f>
        <v>0</v>
      </c>
      <c r="Q51" s="85">
        <f ca="1">OL사유지!E120</f>
        <v>0</v>
      </c>
      <c r="R51" s="85">
        <f ca="1">OL사유지!F120</f>
        <v>0</v>
      </c>
      <c r="S51" s="245">
        <f ca="1">OL사유지!G120</f>
        <v>0</v>
      </c>
      <c r="T51" s="85">
        <f ca="1">OL사유지!H120</f>
        <v>0</v>
      </c>
      <c r="U51" s="221">
        <f ca="1">OL사유지!I120</f>
        <v>0</v>
      </c>
      <c r="V51" s="221">
        <f ca="1">OL사유지!J120</f>
        <v>0</v>
      </c>
      <c r="W51" s="259">
        <f ca="1">OL사유지!K120</f>
        <v>0</v>
      </c>
      <c r="X51" s="288">
        <f ca="1">OL사유지!L120</f>
        <v>0</v>
      </c>
    </row>
    <row r="52" spans="2:24" ht="26.1" customHeight="1">
      <c r="B52" s="321">
        <f ca="1">OL사유지!B97</f>
        <v>0</v>
      </c>
      <c r="C52" s="71">
        <f ca="1">OL사유지!C97</f>
        <v>0</v>
      </c>
      <c r="D52" s="70">
        <f ca="1">OL사유지!D97</f>
        <v>0</v>
      </c>
      <c r="E52" s="70">
        <f ca="1">OL사유지!E97</f>
        <v>0</v>
      </c>
      <c r="F52" s="75">
        <f ca="1">OL사유지!F97</f>
        <v>0</v>
      </c>
      <c r="G52" s="242">
        <f ca="1">OL사유지!G97</f>
        <v>0</v>
      </c>
      <c r="H52" s="70">
        <f ca="1">OL사유지!H97</f>
        <v>0</v>
      </c>
      <c r="I52" s="223">
        <f ca="1">OL사유지!I97</f>
        <v>0</v>
      </c>
      <c r="J52" s="223">
        <f ca="1">OL사유지!J97</f>
        <v>0</v>
      </c>
      <c r="K52" s="258">
        <f ca="1">OL사유지!K97</f>
        <v>0</v>
      </c>
      <c r="L52" s="286">
        <f ca="1">OL사유지!L97</f>
        <v>0</v>
      </c>
      <c r="M52" s="235"/>
      <c r="N52" s="71">
        <f ca="1">OL사유지!B121</f>
        <v>0</v>
      </c>
      <c r="O52" s="71">
        <f ca="1">OL사유지!C121</f>
        <v>0</v>
      </c>
      <c r="P52" s="70">
        <f ca="1">OL사유지!D121</f>
        <v>0</v>
      </c>
      <c r="Q52" s="70">
        <f ca="1">OL사유지!E121</f>
        <v>0</v>
      </c>
      <c r="R52" s="75">
        <f ca="1">OL사유지!F121</f>
        <v>0</v>
      </c>
      <c r="S52" s="242">
        <f ca="1">OL사유지!G121</f>
        <v>0</v>
      </c>
      <c r="T52" s="70">
        <f ca="1">OL사유지!H121</f>
        <v>0</v>
      </c>
      <c r="U52" s="223">
        <f ca="1">OL사유지!I121</f>
        <v>0</v>
      </c>
      <c r="V52" s="223">
        <f ca="1">OL사유지!J121</f>
        <v>0</v>
      </c>
      <c r="W52" s="258">
        <f ca="1">OL사유지!K121</f>
        <v>0</v>
      </c>
      <c r="X52" s="286">
        <f ca="1">OL사유지!L121</f>
        <v>0</v>
      </c>
    </row>
    <row r="53" spans="2:24" ht="26.1" customHeight="1">
      <c r="B53" s="321">
        <f ca="1">OL사유지!B98</f>
        <v>0</v>
      </c>
      <c r="C53" s="71">
        <f ca="1">OL사유지!C98</f>
        <v>0</v>
      </c>
      <c r="D53" s="70">
        <f ca="1">OL사유지!D98</f>
        <v>0</v>
      </c>
      <c r="E53" s="70">
        <f ca="1">OL사유지!E98</f>
        <v>0</v>
      </c>
      <c r="F53" s="75">
        <f ca="1">OL사유지!F98</f>
        <v>0</v>
      </c>
      <c r="G53" s="242">
        <f ca="1">OL사유지!G98</f>
        <v>0</v>
      </c>
      <c r="H53" s="70">
        <f ca="1">OL사유지!H98</f>
        <v>0</v>
      </c>
      <c r="I53" s="223">
        <f ca="1">OL사유지!I98</f>
        <v>0</v>
      </c>
      <c r="J53" s="223">
        <f ca="1">OL사유지!J98</f>
        <v>0</v>
      </c>
      <c r="K53" s="258">
        <f ca="1">OL사유지!K98</f>
        <v>0</v>
      </c>
      <c r="L53" s="286">
        <f ca="1">OL사유지!L98</f>
        <v>0</v>
      </c>
      <c r="M53" s="235"/>
      <c r="N53" s="71">
        <f ca="1">OL사유지!B122</f>
        <v>0</v>
      </c>
      <c r="O53" s="71">
        <f ca="1">OL사유지!C122</f>
        <v>0</v>
      </c>
      <c r="P53" s="70">
        <f ca="1">OL사유지!D122</f>
        <v>0</v>
      </c>
      <c r="Q53" s="70">
        <f ca="1">OL사유지!E122</f>
        <v>0</v>
      </c>
      <c r="R53" s="75">
        <f ca="1">OL사유지!F122</f>
        <v>0</v>
      </c>
      <c r="S53" s="242">
        <f ca="1">OL사유지!G122</f>
        <v>0</v>
      </c>
      <c r="T53" s="70">
        <f ca="1">OL사유지!H122</f>
        <v>0</v>
      </c>
      <c r="U53" s="223">
        <f ca="1">OL사유지!I122</f>
        <v>0</v>
      </c>
      <c r="V53" s="223">
        <f ca="1">OL사유지!J122</f>
        <v>0</v>
      </c>
      <c r="W53" s="315">
        <f ca="1">OL사유지!K122</f>
        <v>0</v>
      </c>
      <c r="X53" s="286">
        <f ca="1">OL사유지!L122</f>
        <v>0</v>
      </c>
    </row>
    <row r="54" spans="2:24" ht="26.1" customHeight="1">
      <c r="B54" s="321">
        <f ca="1">OL사유지!B99</f>
        <v>0</v>
      </c>
      <c r="C54" s="71">
        <f ca="1">OL사유지!C99</f>
        <v>0</v>
      </c>
      <c r="D54" s="70">
        <f ca="1">OL사유지!D99</f>
        <v>0</v>
      </c>
      <c r="E54" s="70">
        <f ca="1">OL사유지!E99</f>
        <v>0</v>
      </c>
      <c r="F54" s="75">
        <f ca="1">OL사유지!F99</f>
        <v>0</v>
      </c>
      <c r="G54" s="242">
        <f ca="1">OL사유지!G99</f>
        <v>0</v>
      </c>
      <c r="H54" s="70">
        <f ca="1">OL사유지!H99</f>
        <v>0</v>
      </c>
      <c r="I54" s="223">
        <f ca="1">OL사유지!I99</f>
        <v>0</v>
      </c>
      <c r="J54" s="223">
        <f ca="1">OL사유지!J99</f>
        <v>0</v>
      </c>
      <c r="K54" s="258">
        <f ca="1">OL사유지!K99</f>
        <v>0</v>
      </c>
      <c r="L54" s="286">
        <f ca="1">OL사유지!L99</f>
        <v>0</v>
      </c>
      <c r="M54" s="235"/>
      <c r="N54" s="71">
        <f ca="1">OL사유지!B123</f>
        <v>0</v>
      </c>
      <c r="O54" s="71">
        <f ca="1">OL사유지!C123</f>
        <v>0</v>
      </c>
      <c r="P54" s="70">
        <f ca="1">OL사유지!D123</f>
        <v>0</v>
      </c>
      <c r="Q54" s="70">
        <f ca="1">OL사유지!E123</f>
        <v>0</v>
      </c>
      <c r="R54" s="75">
        <f ca="1">OL사유지!F123</f>
        <v>0</v>
      </c>
      <c r="S54" s="242">
        <f ca="1">OL사유지!G123</f>
        <v>0</v>
      </c>
      <c r="T54" s="70">
        <f ca="1">OL사유지!H123</f>
        <v>0</v>
      </c>
      <c r="U54" s="223">
        <f ca="1">OL사유지!I123</f>
        <v>0</v>
      </c>
      <c r="V54" s="223">
        <f ca="1">OL사유지!J123</f>
        <v>0</v>
      </c>
      <c r="W54" s="258">
        <f ca="1">OL사유지!K123</f>
        <v>0</v>
      </c>
      <c r="X54" s="286">
        <f ca="1">OL사유지!L123</f>
        <v>0</v>
      </c>
    </row>
    <row r="55" spans="2:24" ht="26.1" customHeight="1">
      <c r="B55" s="321">
        <f ca="1">OL사유지!B100</f>
        <v>0</v>
      </c>
      <c r="C55" s="71">
        <f ca="1">OL사유지!C100</f>
        <v>0</v>
      </c>
      <c r="D55" s="70">
        <f ca="1">OL사유지!D100</f>
        <v>0</v>
      </c>
      <c r="E55" s="70">
        <f ca="1">OL사유지!E100</f>
        <v>0</v>
      </c>
      <c r="F55" s="75">
        <f ca="1">OL사유지!F100</f>
        <v>0</v>
      </c>
      <c r="G55" s="242">
        <f ca="1">OL사유지!G100</f>
        <v>0</v>
      </c>
      <c r="H55" s="70">
        <f ca="1">OL사유지!H100</f>
        <v>0</v>
      </c>
      <c r="I55" s="223">
        <f ca="1">OL사유지!I100</f>
        <v>0</v>
      </c>
      <c r="J55" s="223">
        <f ca="1">OL사유지!J100</f>
        <v>0</v>
      </c>
      <c r="K55" s="258">
        <f ca="1">OL사유지!K100</f>
        <v>0</v>
      </c>
      <c r="L55" s="286">
        <f ca="1">OL사유지!L100</f>
        <v>0</v>
      </c>
      <c r="M55" s="235"/>
      <c r="N55" s="71">
        <f ca="1">OL사유지!B124</f>
        <v>0</v>
      </c>
      <c r="O55" s="71">
        <f ca="1">OL사유지!C124</f>
        <v>0</v>
      </c>
      <c r="P55" s="70">
        <f ca="1">OL사유지!D124</f>
        <v>0</v>
      </c>
      <c r="Q55" s="70">
        <f ca="1">OL사유지!E124</f>
        <v>0</v>
      </c>
      <c r="R55" s="75">
        <f ca="1">OL사유지!F124</f>
        <v>0</v>
      </c>
      <c r="S55" s="242">
        <f ca="1">OL사유지!G124</f>
        <v>0</v>
      </c>
      <c r="T55" s="70">
        <f ca="1">OL사유지!H124</f>
        <v>0</v>
      </c>
      <c r="U55" s="223">
        <f ca="1">OL사유지!I124</f>
        <v>0</v>
      </c>
      <c r="V55" s="223">
        <f ca="1">OL사유지!J124</f>
        <v>0</v>
      </c>
      <c r="W55" s="258">
        <f ca="1">OL사유지!K124</f>
        <v>0</v>
      </c>
      <c r="X55" s="286">
        <f ca="1">OL사유지!L124</f>
        <v>0</v>
      </c>
    </row>
    <row r="56" spans="2:24" ht="26.1" customHeight="1">
      <c r="B56" s="321">
        <f ca="1">OL사유지!B101</f>
        <v>0</v>
      </c>
      <c r="C56" s="71">
        <f ca="1">OL사유지!C101</f>
        <v>0</v>
      </c>
      <c r="D56" s="70">
        <f ca="1">OL사유지!D101</f>
        <v>0</v>
      </c>
      <c r="E56" s="70">
        <f ca="1">OL사유지!E101</f>
        <v>0</v>
      </c>
      <c r="F56" s="75">
        <f ca="1">OL사유지!F101</f>
        <v>0</v>
      </c>
      <c r="G56" s="242">
        <f ca="1">OL사유지!G101</f>
        <v>0</v>
      </c>
      <c r="H56" s="70">
        <f ca="1">OL사유지!H101</f>
        <v>0</v>
      </c>
      <c r="I56" s="223">
        <f ca="1">OL사유지!I101</f>
        <v>0</v>
      </c>
      <c r="J56" s="223">
        <f ca="1">OL사유지!J101</f>
        <v>0</v>
      </c>
      <c r="K56" s="258">
        <f ca="1">OL사유지!K101</f>
        <v>0</v>
      </c>
      <c r="L56" s="286">
        <f ca="1">OL사유지!L101</f>
        <v>0</v>
      </c>
      <c r="M56" s="235"/>
      <c r="N56" s="71">
        <f ca="1">OL사유지!B125</f>
        <v>0</v>
      </c>
      <c r="O56" s="71">
        <f ca="1">OL사유지!C125</f>
        <v>0</v>
      </c>
      <c r="P56" s="70">
        <f ca="1">OL사유지!D125</f>
        <v>0</v>
      </c>
      <c r="Q56" s="70">
        <f ca="1">OL사유지!E125</f>
        <v>0</v>
      </c>
      <c r="R56" s="75">
        <f ca="1">OL사유지!F125</f>
        <v>0</v>
      </c>
      <c r="S56" s="242">
        <f ca="1">OL사유지!G125</f>
        <v>0</v>
      </c>
      <c r="T56" s="70">
        <f ca="1">OL사유지!H125</f>
        <v>0</v>
      </c>
      <c r="U56" s="223">
        <f ca="1">OL사유지!I125</f>
        <v>0</v>
      </c>
      <c r="V56" s="223">
        <f ca="1">OL사유지!J125</f>
        <v>0</v>
      </c>
      <c r="W56" s="258">
        <f ca="1">OL사유지!K125</f>
        <v>0</v>
      </c>
      <c r="X56" s="286">
        <f ca="1">OL사유지!L125</f>
        <v>0</v>
      </c>
    </row>
    <row r="57" spans="2:24" ht="26.1" customHeight="1">
      <c r="B57" s="321">
        <f ca="1">OL사유지!B102</f>
        <v>0</v>
      </c>
      <c r="C57" s="71">
        <f ca="1">OL사유지!C102</f>
        <v>0</v>
      </c>
      <c r="D57" s="70">
        <f ca="1">OL사유지!D102</f>
        <v>0</v>
      </c>
      <c r="E57" s="70">
        <f ca="1">OL사유지!E102</f>
        <v>0</v>
      </c>
      <c r="F57" s="75">
        <f ca="1">OL사유지!F102</f>
        <v>0</v>
      </c>
      <c r="G57" s="242">
        <f ca="1">OL사유지!G102</f>
        <v>0</v>
      </c>
      <c r="H57" s="70">
        <f ca="1">OL사유지!H102</f>
        <v>0</v>
      </c>
      <c r="I57" s="223">
        <f ca="1">OL사유지!I102</f>
        <v>0</v>
      </c>
      <c r="J57" s="223">
        <f ca="1">OL사유지!J102</f>
        <v>0</v>
      </c>
      <c r="K57" s="258">
        <f ca="1">OL사유지!K102</f>
        <v>0</v>
      </c>
      <c r="L57" s="289">
        <f ca="1">OL사유지!L102</f>
        <v>0</v>
      </c>
      <c r="M57" s="235"/>
      <c r="N57" s="71">
        <f ca="1">OL사유지!B126</f>
        <v>0</v>
      </c>
      <c r="O57" s="71">
        <f ca="1">OL사유지!C126</f>
        <v>0</v>
      </c>
      <c r="P57" s="70">
        <f ca="1">OL사유지!D126</f>
        <v>0</v>
      </c>
      <c r="Q57" s="70">
        <f ca="1">OL사유지!E126</f>
        <v>0</v>
      </c>
      <c r="R57" s="75">
        <f ca="1">OL사유지!F126</f>
        <v>0</v>
      </c>
      <c r="S57" s="242">
        <f ca="1">OL사유지!G126</f>
        <v>0</v>
      </c>
      <c r="T57" s="70">
        <f ca="1">OL사유지!H126</f>
        <v>0</v>
      </c>
      <c r="U57" s="223">
        <f ca="1">OL사유지!I126</f>
        <v>0</v>
      </c>
      <c r="V57" s="223">
        <f ca="1">OL사유지!J126</f>
        <v>0</v>
      </c>
      <c r="W57" s="258">
        <f ca="1">OL사유지!K126</f>
        <v>0</v>
      </c>
      <c r="X57" s="289">
        <f ca="1">OL사유지!L126</f>
        <v>0</v>
      </c>
    </row>
    <row r="58" spans="2:24" ht="26.1" customHeight="1">
      <c r="B58" s="321">
        <f ca="1">OL사유지!B103</f>
        <v>0</v>
      </c>
      <c r="C58" s="71">
        <f ca="1">OL사유지!C103</f>
        <v>0</v>
      </c>
      <c r="D58" s="70">
        <f ca="1">OL사유지!D103</f>
        <v>0</v>
      </c>
      <c r="E58" s="70">
        <f ca="1">OL사유지!E103</f>
        <v>0</v>
      </c>
      <c r="F58" s="75">
        <f ca="1">OL사유지!F103</f>
        <v>0</v>
      </c>
      <c r="G58" s="242">
        <f ca="1">OL사유지!G103</f>
        <v>0</v>
      </c>
      <c r="H58" s="70">
        <f ca="1">OL사유지!H103</f>
        <v>0</v>
      </c>
      <c r="I58" s="223">
        <f ca="1">OL사유지!I103</f>
        <v>0</v>
      </c>
      <c r="J58" s="223">
        <f ca="1">OL사유지!J103</f>
        <v>0</v>
      </c>
      <c r="K58" s="258">
        <f ca="1">OL사유지!K103</f>
        <v>0</v>
      </c>
      <c r="L58" s="289">
        <f ca="1">OL사유지!L103</f>
        <v>0</v>
      </c>
      <c r="M58" s="235"/>
      <c r="N58" s="71">
        <f ca="1">OL사유지!B127</f>
        <v>0</v>
      </c>
      <c r="O58" s="71">
        <f ca="1">OL사유지!C127</f>
        <v>0</v>
      </c>
      <c r="P58" s="70">
        <f ca="1">OL사유지!D127</f>
        <v>0</v>
      </c>
      <c r="Q58" s="70">
        <f ca="1">OL사유지!E127</f>
        <v>0</v>
      </c>
      <c r="R58" s="75">
        <f ca="1">OL사유지!F127</f>
        <v>0</v>
      </c>
      <c r="S58" s="242">
        <f ca="1">OL사유지!G127</f>
        <v>0</v>
      </c>
      <c r="T58" s="70">
        <f ca="1">OL사유지!H127</f>
        <v>0</v>
      </c>
      <c r="U58" s="223">
        <f ca="1">OL사유지!I127</f>
        <v>0</v>
      </c>
      <c r="V58" s="223">
        <f ca="1">OL사유지!J127</f>
        <v>0</v>
      </c>
      <c r="W58" s="258">
        <f ca="1">OL사유지!K127</f>
        <v>0</v>
      </c>
      <c r="X58" s="289">
        <f ca="1">OL사유지!L127</f>
        <v>0</v>
      </c>
    </row>
    <row r="59" spans="2:24" ht="26.1" customHeight="1">
      <c r="B59" s="321">
        <f ca="1">OL사유지!B104</f>
        <v>0</v>
      </c>
      <c r="C59" s="71">
        <f ca="1">OL사유지!C104</f>
        <v>0</v>
      </c>
      <c r="D59" s="70">
        <f ca="1">OL사유지!D104</f>
        <v>0</v>
      </c>
      <c r="E59" s="70">
        <f ca="1">OL사유지!E104</f>
        <v>0</v>
      </c>
      <c r="F59" s="75">
        <f ca="1">OL사유지!F104</f>
        <v>0</v>
      </c>
      <c r="G59" s="242">
        <f ca="1">OL사유지!G104</f>
        <v>0</v>
      </c>
      <c r="H59" s="70">
        <f ca="1">OL사유지!H104</f>
        <v>0</v>
      </c>
      <c r="I59" s="223">
        <f ca="1">OL사유지!I104</f>
        <v>0</v>
      </c>
      <c r="J59" s="223">
        <f ca="1">OL사유지!J104</f>
        <v>0</v>
      </c>
      <c r="K59" s="258">
        <f ca="1">OL사유지!K104</f>
        <v>0</v>
      </c>
      <c r="L59" s="286">
        <f ca="1">OL사유지!L104</f>
        <v>0</v>
      </c>
      <c r="M59" s="235"/>
      <c r="N59" s="71">
        <f ca="1">OL사유지!B128</f>
        <v>0</v>
      </c>
      <c r="O59" s="71">
        <f ca="1">OL사유지!C128</f>
        <v>0</v>
      </c>
      <c r="P59" s="70">
        <f ca="1">OL사유지!D128</f>
        <v>0</v>
      </c>
      <c r="Q59" s="70">
        <f ca="1">OL사유지!E128</f>
        <v>0</v>
      </c>
      <c r="R59" s="75">
        <f ca="1">OL사유지!F128</f>
        <v>0</v>
      </c>
      <c r="S59" s="242">
        <f ca="1">OL사유지!G128</f>
        <v>0</v>
      </c>
      <c r="T59" s="70">
        <f ca="1">OL사유지!H128</f>
        <v>0</v>
      </c>
      <c r="U59" s="223">
        <f ca="1">OL사유지!I128</f>
        <v>0</v>
      </c>
      <c r="V59" s="223">
        <f ca="1">OL사유지!J128</f>
        <v>0</v>
      </c>
      <c r="W59" s="315">
        <f ca="1">OL사유지!K128</f>
        <v>0</v>
      </c>
      <c r="X59" s="286">
        <f ca="1">OL사유지!L128</f>
        <v>0</v>
      </c>
    </row>
    <row r="60" spans="2:24" ht="26.1" customHeight="1">
      <c r="B60" s="321">
        <f ca="1">OL사유지!B105</f>
        <v>0</v>
      </c>
      <c r="C60" s="71">
        <f ca="1">OL사유지!C105</f>
        <v>0</v>
      </c>
      <c r="D60" s="70">
        <f ca="1">OL사유지!D105</f>
        <v>0</v>
      </c>
      <c r="E60" s="70">
        <f ca="1">OL사유지!E105</f>
        <v>0</v>
      </c>
      <c r="F60" s="75">
        <f ca="1">OL사유지!F105</f>
        <v>0</v>
      </c>
      <c r="G60" s="242">
        <f ca="1">OL사유지!G105</f>
        <v>0</v>
      </c>
      <c r="H60" s="70">
        <f ca="1">OL사유지!H105</f>
        <v>0</v>
      </c>
      <c r="I60" s="223">
        <f ca="1">OL사유지!I105</f>
        <v>0</v>
      </c>
      <c r="J60" s="223">
        <f ca="1">OL사유지!J105</f>
        <v>0</v>
      </c>
      <c r="K60" s="258">
        <f ca="1">OL사유지!K105</f>
        <v>0</v>
      </c>
      <c r="L60" s="286">
        <f ca="1">OL사유지!L105</f>
        <v>0</v>
      </c>
      <c r="M60" s="235"/>
      <c r="N60" s="71">
        <f ca="1">OL사유지!B129</f>
        <v>0</v>
      </c>
      <c r="O60" s="71">
        <f ca="1">OL사유지!C129</f>
        <v>0</v>
      </c>
      <c r="P60" s="70">
        <f ca="1">OL사유지!D129</f>
        <v>0</v>
      </c>
      <c r="Q60" s="70">
        <f ca="1">OL사유지!E129</f>
        <v>0</v>
      </c>
      <c r="R60" s="75">
        <f ca="1">OL사유지!F129</f>
        <v>0</v>
      </c>
      <c r="S60" s="242">
        <f ca="1">OL사유지!G129</f>
        <v>0</v>
      </c>
      <c r="T60" s="70">
        <f ca="1">OL사유지!H129</f>
        <v>0</v>
      </c>
      <c r="U60" s="223">
        <f ca="1">OL사유지!I129</f>
        <v>0</v>
      </c>
      <c r="V60" s="223">
        <f ca="1">OL사유지!J129</f>
        <v>0</v>
      </c>
      <c r="W60" s="258">
        <f ca="1">OL사유지!K129</f>
        <v>0</v>
      </c>
      <c r="X60" s="286">
        <f ca="1">OL사유지!L129</f>
        <v>0</v>
      </c>
    </row>
    <row r="61" spans="2:24" ht="26.1" customHeight="1">
      <c r="B61" s="321">
        <f ca="1">OL사유지!B106</f>
        <v>0</v>
      </c>
      <c r="C61" s="71">
        <f ca="1">OL사유지!C106</f>
        <v>0</v>
      </c>
      <c r="D61" s="70">
        <f ca="1">OL사유지!D106</f>
        <v>0</v>
      </c>
      <c r="E61" s="70">
        <f ca="1">OL사유지!E106</f>
        <v>0</v>
      </c>
      <c r="F61" s="75">
        <f ca="1">OL사유지!F106</f>
        <v>0</v>
      </c>
      <c r="G61" s="242">
        <f ca="1">OL사유지!G106</f>
        <v>0</v>
      </c>
      <c r="H61" s="70">
        <f ca="1">OL사유지!H106</f>
        <v>0</v>
      </c>
      <c r="I61" s="223">
        <f ca="1">OL사유지!I106</f>
        <v>0</v>
      </c>
      <c r="J61" s="223">
        <f ca="1">OL사유지!J106</f>
        <v>0</v>
      </c>
      <c r="K61" s="258">
        <f ca="1">OL사유지!K106</f>
        <v>0</v>
      </c>
      <c r="L61" s="286">
        <f ca="1">OL사유지!L106</f>
        <v>0</v>
      </c>
      <c r="M61" s="235"/>
      <c r="N61" s="71">
        <f ca="1">OL사유지!B130</f>
        <v>0</v>
      </c>
      <c r="O61" s="71">
        <f ca="1">OL사유지!C130</f>
        <v>0</v>
      </c>
      <c r="P61" s="70">
        <f ca="1">OL사유지!D130</f>
        <v>0</v>
      </c>
      <c r="Q61" s="70">
        <f ca="1">OL사유지!E130</f>
        <v>0</v>
      </c>
      <c r="R61" s="75">
        <f ca="1">OL사유지!F130</f>
        <v>0</v>
      </c>
      <c r="S61" s="242">
        <f ca="1">OL사유지!G130</f>
        <v>0</v>
      </c>
      <c r="T61" s="70">
        <f ca="1">OL사유지!H130</f>
        <v>0</v>
      </c>
      <c r="U61" s="223">
        <f ca="1">OL사유지!I130</f>
        <v>0</v>
      </c>
      <c r="V61" s="223">
        <f ca="1">OL사유지!J130</f>
        <v>0</v>
      </c>
      <c r="W61" s="258">
        <f ca="1">OL사유지!K130</f>
        <v>0</v>
      </c>
      <c r="X61" s="286">
        <f ca="1">OL사유지!L130</f>
        <v>0</v>
      </c>
    </row>
    <row r="62" spans="2:24" ht="26.1" customHeight="1">
      <c r="B62" s="321">
        <f ca="1">OL사유지!B107</f>
        <v>0</v>
      </c>
      <c r="C62" s="71">
        <f ca="1">OL사유지!C107</f>
        <v>0</v>
      </c>
      <c r="D62" s="70">
        <f ca="1">OL사유지!D107</f>
        <v>0</v>
      </c>
      <c r="E62" s="70">
        <f ca="1">OL사유지!E107</f>
        <v>0</v>
      </c>
      <c r="F62" s="75">
        <f ca="1">OL사유지!F107</f>
        <v>0</v>
      </c>
      <c r="G62" s="242">
        <f ca="1">OL사유지!G107</f>
        <v>0</v>
      </c>
      <c r="H62" s="70">
        <f ca="1">OL사유지!H107</f>
        <v>0</v>
      </c>
      <c r="I62" s="223">
        <f ca="1">OL사유지!I107</f>
        <v>0</v>
      </c>
      <c r="J62" s="223">
        <f ca="1">OL사유지!J107</f>
        <v>0</v>
      </c>
      <c r="K62" s="258">
        <f ca="1">OL사유지!K107</f>
        <v>0</v>
      </c>
      <c r="L62" s="286">
        <f ca="1">OL사유지!L107</f>
        <v>0</v>
      </c>
      <c r="M62" s="235"/>
      <c r="N62" s="71">
        <f ca="1">OL사유지!B131</f>
        <v>0</v>
      </c>
      <c r="O62" s="71">
        <f ca="1">OL사유지!C131</f>
        <v>0</v>
      </c>
      <c r="P62" s="70">
        <f ca="1">OL사유지!D131</f>
        <v>0</v>
      </c>
      <c r="Q62" s="70">
        <f ca="1">OL사유지!E131</f>
        <v>0</v>
      </c>
      <c r="R62" s="75">
        <f ca="1">OL사유지!F131</f>
        <v>0</v>
      </c>
      <c r="S62" s="242">
        <f ca="1">OL사유지!G131</f>
        <v>0</v>
      </c>
      <c r="T62" s="70">
        <f ca="1">OL사유지!H131</f>
        <v>0</v>
      </c>
      <c r="U62" s="223">
        <f ca="1">OL사유지!I131</f>
        <v>0</v>
      </c>
      <c r="V62" s="223">
        <f ca="1">OL사유지!J131</f>
        <v>0</v>
      </c>
      <c r="W62" s="258">
        <f ca="1">OL사유지!K131</f>
        <v>0</v>
      </c>
      <c r="X62" s="286">
        <f ca="1">OL사유지!L131</f>
        <v>0</v>
      </c>
    </row>
    <row r="63" spans="2:24" ht="26.1" customHeight="1">
      <c r="B63" s="321">
        <f ca="1">OL사유지!B108</f>
        <v>0</v>
      </c>
      <c r="C63" s="71">
        <f ca="1">OL사유지!C108</f>
        <v>0</v>
      </c>
      <c r="D63" s="70">
        <f ca="1">OL사유지!D108</f>
        <v>0</v>
      </c>
      <c r="E63" s="70">
        <f ca="1">OL사유지!E108</f>
        <v>0</v>
      </c>
      <c r="F63" s="75">
        <f ca="1">OL사유지!F108</f>
        <v>0</v>
      </c>
      <c r="G63" s="242">
        <f ca="1">OL사유지!G108</f>
        <v>0</v>
      </c>
      <c r="H63" s="70">
        <f ca="1">OL사유지!H108</f>
        <v>0</v>
      </c>
      <c r="I63" s="223">
        <f ca="1">OL사유지!I108</f>
        <v>0</v>
      </c>
      <c r="J63" s="223">
        <f ca="1">OL사유지!J108</f>
        <v>0</v>
      </c>
      <c r="K63" s="258">
        <f ca="1">OL사유지!K108</f>
        <v>0</v>
      </c>
      <c r="L63" s="286">
        <f ca="1">OL사유지!L108</f>
        <v>0</v>
      </c>
      <c r="M63" s="235"/>
      <c r="N63" s="71">
        <f ca="1">OL사유지!B132</f>
        <v>0</v>
      </c>
      <c r="O63" s="71">
        <f ca="1">OL사유지!C132</f>
        <v>0</v>
      </c>
      <c r="P63" s="70">
        <f ca="1">OL사유지!D132</f>
        <v>0</v>
      </c>
      <c r="Q63" s="70">
        <f ca="1">OL사유지!E132</f>
        <v>0</v>
      </c>
      <c r="R63" s="75">
        <f ca="1">OL사유지!F132</f>
        <v>0</v>
      </c>
      <c r="S63" s="242">
        <f ca="1">OL사유지!G132</f>
        <v>0</v>
      </c>
      <c r="T63" s="70">
        <f ca="1">OL사유지!H132</f>
        <v>0</v>
      </c>
      <c r="U63" s="223">
        <f ca="1">OL사유지!I132</f>
        <v>0</v>
      </c>
      <c r="V63" s="223">
        <f ca="1">OL사유지!J132</f>
        <v>0</v>
      </c>
      <c r="W63" s="258">
        <f ca="1">OL사유지!K132</f>
        <v>0</v>
      </c>
      <c r="X63" s="286">
        <f ca="1">OL사유지!L132</f>
        <v>0</v>
      </c>
    </row>
    <row r="64" spans="2:24" ht="26.1" customHeight="1">
      <c r="B64" s="321">
        <f ca="1">OL사유지!B109</f>
        <v>0</v>
      </c>
      <c r="C64" s="71">
        <f ca="1">OL사유지!C109</f>
        <v>0</v>
      </c>
      <c r="D64" s="70">
        <f ca="1">OL사유지!D109</f>
        <v>0</v>
      </c>
      <c r="E64" s="70">
        <f ca="1">OL사유지!E109</f>
        <v>0</v>
      </c>
      <c r="F64" s="75">
        <f ca="1">OL사유지!F109</f>
        <v>0</v>
      </c>
      <c r="G64" s="242">
        <f ca="1">OL사유지!G109</f>
        <v>0</v>
      </c>
      <c r="H64" s="70">
        <f ca="1">OL사유지!H109</f>
        <v>0</v>
      </c>
      <c r="I64" s="223">
        <f ca="1">OL사유지!I109</f>
        <v>0</v>
      </c>
      <c r="J64" s="223">
        <f ca="1">OL사유지!J109</f>
        <v>0</v>
      </c>
      <c r="K64" s="315">
        <f ca="1">OL사유지!K109</f>
        <v>0</v>
      </c>
      <c r="L64" s="286">
        <f ca="1">OL사유지!L109</f>
        <v>0</v>
      </c>
      <c r="M64" s="235"/>
      <c r="N64" s="71">
        <f ca="1">OL사유지!B133</f>
        <v>0</v>
      </c>
      <c r="O64" s="71">
        <f ca="1">OL사유지!C133</f>
        <v>0</v>
      </c>
      <c r="P64" s="70">
        <f ca="1">OL사유지!D133</f>
        <v>0</v>
      </c>
      <c r="Q64" s="70">
        <f ca="1">OL사유지!E133</f>
        <v>0</v>
      </c>
      <c r="R64" s="75">
        <f ca="1">OL사유지!F133</f>
        <v>0</v>
      </c>
      <c r="S64" s="242">
        <f ca="1">OL사유지!G133</f>
        <v>0</v>
      </c>
      <c r="T64" s="70">
        <f ca="1">OL사유지!H133</f>
        <v>0</v>
      </c>
      <c r="U64" s="223">
        <f ca="1">OL사유지!I133</f>
        <v>0</v>
      </c>
      <c r="V64" s="223">
        <f ca="1">OL사유지!J133</f>
        <v>0</v>
      </c>
      <c r="W64" s="315">
        <f ca="1">OL사유지!K133</f>
        <v>0</v>
      </c>
      <c r="X64" s="286">
        <f ca="1">OL사유지!L133</f>
        <v>0</v>
      </c>
    </row>
    <row r="65" spans="2:24" ht="26.1" customHeight="1">
      <c r="B65" s="321">
        <f ca="1">OL사유지!B110</f>
        <v>0</v>
      </c>
      <c r="C65" s="71">
        <f ca="1">OL사유지!C110</f>
        <v>0</v>
      </c>
      <c r="D65" s="70">
        <f ca="1">OL사유지!D110</f>
        <v>0</v>
      </c>
      <c r="E65" s="70">
        <f ca="1">OL사유지!E110</f>
        <v>0</v>
      </c>
      <c r="F65" s="75">
        <f ca="1">OL사유지!F110</f>
        <v>0</v>
      </c>
      <c r="G65" s="242">
        <f ca="1">OL사유지!G110</f>
        <v>0</v>
      </c>
      <c r="H65" s="70">
        <f ca="1">OL사유지!H110</f>
        <v>0</v>
      </c>
      <c r="I65" s="223">
        <f ca="1">OL사유지!I110</f>
        <v>0</v>
      </c>
      <c r="J65" s="223">
        <f ca="1">OL사유지!J110</f>
        <v>0</v>
      </c>
      <c r="K65" s="258">
        <f ca="1">OL사유지!K110</f>
        <v>0</v>
      </c>
      <c r="L65" s="286">
        <f ca="1">OL사유지!L110</f>
        <v>0</v>
      </c>
      <c r="M65" s="235"/>
      <c r="N65" s="71">
        <f ca="1">OL사유지!B134</f>
        <v>0</v>
      </c>
      <c r="O65" s="71">
        <f ca="1">OL사유지!C134</f>
        <v>0</v>
      </c>
      <c r="P65" s="70">
        <f ca="1">OL사유지!D134</f>
        <v>0</v>
      </c>
      <c r="Q65" s="70">
        <f ca="1">OL사유지!E134</f>
        <v>0</v>
      </c>
      <c r="R65" s="75">
        <f ca="1">OL사유지!F134</f>
        <v>0</v>
      </c>
      <c r="S65" s="242">
        <f ca="1">OL사유지!G134</f>
        <v>0</v>
      </c>
      <c r="T65" s="70">
        <f ca="1">OL사유지!H134</f>
        <v>0</v>
      </c>
      <c r="U65" s="223">
        <f ca="1">OL사유지!I134</f>
        <v>0</v>
      </c>
      <c r="V65" s="223">
        <f ca="1">OL사유지!J134</f>
        <v>0</v>
      </c>
      <c r="W65" s="315">
        <f ca="1">OL사유지!K134</f>
        <v>0</v>
      </c>
      <c r="X65" s="286">
        <f ca="1">OL사유지!L134</f>
        <v>0</v>
      </c>
    </row>
    <row r="66" spans="2:24" ht="26.1" customHeight="1">
      <c r="B66" s="321">
        <f ca="1">OL사유지!B111</f>
        <v>0</v>
      </c>
      <c r="C66" s="71">
        <f ca="1">OL사유지!C111</f>
        <v>0</v>
      </c>
      <c r="D66" s="70">
        <f ca="1">OL사유지!D111</f>
        <v>0</v>
      </c>
      <c r="E66" s="70">
        <f ca="1">OL사유지!E111</f>
        <v>0</v>
      </c>
      <c r="F66" s="75">
        <f ca="1">OL사유지!F111</f>
        <v>0</v>
      </c>
      <c r="G66" s="242">
        <f ca="1">OL사유지!G111</f>
        <v>0</v>
      </c>
      <c r="H66" s="70">
        <f ca="1">OL사유지!H111</f>
        <v>0</v>
      </c>
      <c r="I66" s="223">
        <f ca="1">OL사유지!I111</f>
        <v>0</v>
      </c>
      <c r="J66" s="223">
        <f ca="1">OL사유지!J111</f>
        <v>0</v>
      </c>
      <c r="K66" s="258">
        <f ca="1">OL사유지!K111</f>
        <v>0</v>
      </c>
      <c r="L66" s="286">
        <f ca="1">OL사유지!L111</f>
        <v>0</v>
      </c>
      <c r="M66" s="235"/>
      <c r="N66" s="71">
        <f ca="1">OL사유지!B135</f>
        <v>0</v>
      </c>
      <c r="O66" s="71">
        <f ca="1">OL사유지!C135</f>
        <v>0</v>
      </c>
      <c r="P66" s="70">
        <f ca="1">OL사유지!D135</f>
        <v>0</v>
      </c>
      <c r="Q66" s="70">
        <f ca="1">OL사유지!E135</f>
        <v>0</v>
      </c>
      <c r="R66" s="75">
        <f ca="1">OL사유지!F135</f>
        <v>0</v>
      </c>
      <c r="S66" s="242">
        <f ca="1">OL사유지!G135</f>
        <v>0</v>
      </c>
      <c r="T66" s="70">
        <f ca="1">OL사유지!H135</f>
        <v>0</v>
      </c>
      <c r="U66" s="223">
        <f ca="1">OL사유지!I135</f>
        <v>0</v>
      </c>
      <c r="V66" s="223">
        <f ca="1">OL사유지!J135</f>
        <v>0</v>
      </c>
      <c r="W66" s="258">
        <f ca="1">OL사유지!K135</f>
        <v>0</v>
      </c>
      <c r="X66" s="286">
        <f ca="1">OL사유지!L135</f>
        <v>0</v>
      </c>
    </row>
    <row r="67" spans="2:24" ht="26.1" customHeight="1">
      <c r="B67" s="321">
        <f ca="1">OL사유지!B112</f>
        <v>0</v>
      </c>
      <c r="C67" s="71">
        <f ca="1">OL사유지!C112</f>
        <v>0</v>
      </c>
      <c r="D67" s="70">
        <f ca="1">OL사유지!D112</f>
        <v>0</v>
      </c>
      <c r="E67" s="70">
        <f ca="1">OL사유지!E112</f>
        <v>0</v>
      </c>
      <c r="F67" s="75">
        <f ca="1">OL사유지!F112</f>
        <v>0</v>
      </c>
      <c r="G67" s="242">
        <f ca="1">OL사유지!G112</f>
        <v>0</v>
      </c>
      <c r="H67" s="70">
        <f ca="1">OL사유지!H112</f>
        <v>0</v>
      </c>
      <c r="I67" s="223">
        <f ca="1">OL사유지!I112</f>
        <v>0</v>
      </c>
      <c r="J67" s="223">
        <f ca="1">OL사유지!J112</f>
        <v>0</v>
      </c>
      <c r="K67" s="258">
        <f ca="1">OL사유지!K112</f>
        <v>0</v>
      </c>
      <c r="L67" s="286">
        <f ca="1">OL사유지!L112</f>
        <v>0</v>
      </c>
      <c r="M67" s="235"/>
      <c r="N67" s="71">
        <f ca="1">OL사유지!B136</f>
        <v>0</v>
      </c>
      <c r="O67" s="71">
        <f ca="1">OL사유지!C136</f>
        <v>0</v>
      </c>
      <c r="P67" s="70">
        <f ca="1">OL사유지!D136</f>
        <v>0</v>
      </c>
      <c r="Q67" s="70">
        <f ca="1">OL사유지!E136</f>
        <v>0</v>
      </c>
      <c r="R67" s="75">
        <f ca="1">OL사유지!F136</f>
        <v>0</v>
      </c>
      <c r="S67" s="242">
        <f ca="1">OL사유지!G136</f>
        <v>0</v>
      </c>
      <c r="T67" s="70">
        <f ca="1">OL사유지!H136</f>
        <v>0</v>
      </c>
      <c r="U67" s="223">
        <f ca="1">OL사유지!I136</f>
        <v>0</v>
      </c>
      <c r="V67" s="223">
        <f ca="1">OL사유지!J136</f>
        <v>0</v>
      </c>
      <c r="W67" s="258">
        <f ca="1">OL사유지!K136</f>
        <v>0</v>
      </c>
      <c r="X67" s="286">
        <f ca="1">OL사유지!L136</f>
        <v>0</v>
      </c>
    </row>
    <row r="68" spans="2:24" ht="26.1" customHeight="1">
      <c r="B68" s="321">
        <f ca="1">OL사유지!B113</f>
        <v>0</v>
      </c>
      <c r="C68" s="71">
        <f ca="1">OL사유지!C113</f>
        <v>0</v>
      </c>
      <c r="D68" s="70">
        <f ca="1">OL사유지!D113</f>
        <v>0</v>
      </c>
      <c r="E68" s="70">
        <f ca="1">OL사유지!E113</f>
        <v>0</v>
      </c>
      <c r="F68" s="75">
        <f ca="1">OL사유지!F113</f>
        <v>0</v>
      </c>
      <c r="G68" s="242">
        <f ca="1">OL사유지!G113</f>
        <v>0</v>
      </c>
      <c r="H68" s="70">
        <f ca="1">OL사유지!H113</f>
        <v>0</v>
      </c>
      <c r="I68" s="223">
        <f ca="1">OL사유지!I113</f>
        <v>0</v>
      </c>
      <c r="J68" s="223">
        <f ca="1">OL사유지!J113</f>
        <v>0</v>
      </c>
      <c r="K68" s="258">
        <f ca="1">OL사유지!K113</f>
        <v>0</v>
      </c>
      <c r="L68" s="286">
        <f ca="1">OL사유지!L113</f>
        <v>0</v>
      </c>
      <c r="M68" s="235"/>
      <c r="N68" s="71">
        <f ca="1">OL사유지!B137</f>
        <v>0</v>
      </c>
      <c r="O68" s="71">
        <f ca="1">OL사유지!C137</f>
        <v>0</v>
      </c>
      <c r="P68" s="70">
        <f ca="1">OL사유지!D137</f>
        <v>0</v>
      </c>
      <c r="Q68" s="70">
        <f ca="1">OL사유지!E137</f>
        <v>0</v>
      </c>
      <c r="R68" s="75">
        <f ca="1">OL사유지!F137</f>
        <v>0</v>
      </c>
      <c r="S68" s="242">
        <f ca="1">OL사유지!G137</f>
        <v>0</v>
      </c>
      <c r="T68" s="70">
        <f ca="1">OL사유지!H137</f>
        <v>0</v>
      </c>
      <c r="U68" s="223">
        <f ca="1">OL사유지!I137</f>
        <v>0</v>
      </c>
      <c r="V68" s="223">
        <f ca="1">OL사유지!J137</f>
        <v>0</v>
      </c>
      <c r="W68" s="258">
        <f ca="1">OL사유지!K137</f>
        <v>0</v>
      </c>
      <c r="X68" s="286">
        <f ca="1">OL사유지!L137</f>
        <v>0</v>
      </c>
    </row>
    <row r="69" spans="2:24" ht="26.1" customHeight="1">
      <c r="B69" s="321">
        <f ca="1">OL사유지!B114</f>
        <v>0</v>
      </c>
      <c r="C69" s="71">
        <f ca="1">OL사유지!C114</f>
        <v>0</v>
      </c>
      <c r="D69" s="70">
        <f ca="1">OL사유지!D114</f>
        <v>0</v>
      </c>
      <c r="E69" s="70">
        <f ca="1">OL사유지!E114</f>
        <v>0</v>
      </c>
      <c r="F69" s="75">
        <f ca="1">OL사유지!F114</f>
        <v>0</v>
      </c>
      <c r="G69" s="242">
        <f ca="1">OL사유지!G114</f>
        <v>0</v>
      </c>
      <c r="H69" s="70">
        <f ca="1">OL사유지!H114</f>
        <v>0</v>
      </c>
      <c r="I69" s="223">
        <f ca="1">OL사유지!I114</f>
        <v>0</v>
      </c>
      <c r="J69" s="223">
        <f ca="1">OL사유지!J114</f>
        <v>0</v>
      </c>
      <c r="K69" s="258">
        <f ca="1">OL사유지!K114</f>
        <v>0</v>
      </c>
      <c r="L69" s="286">
        <f ca="1">OL사유지!L114</f>
        <v>0</v>
      </c>
      <c r="M69" s="235"/>
      <c r="N69" s="71">
        <f ca="1">OL사유지!B138</f>
        <v>0</v>
      </c>
      <c r="O69" s="71">
        <f ca="1">OL사유지!C138</f>
        <v>0</v>
      </c>
      <c r="P69" s="70">
        <f ca="1">OL사유지!D138</f>
        <v>0</v>
      </c>
      <c r="Q69" s="70">
        <f ca="1">OL사유지!E138</f>
        <v>0</v>
      </c>
      <c r="R69" s="75">
        <f ca="1">OL사유지!F138</f>
        <v>0</v>
      </c>
      <c r="S69" s="242">
        <f ca="1">OL사유지!G138</f>
        <v>0</v>
      </c>
      <c r="T69" s="70">
        <f ca="1">OL사유지!H138</f>
        <v>0</v>
      </c>
      <c r="U69" s="223">
        <f ca="1">OL사유지!I138</f>
        <v>0</v>
      </c>
      <c r="V69" s="223">
        <f ca="1">OL사유지!J138</f>
        <v>0</v>
      </c>
      <c r="W69" s="258">
        <f ca="1">OL사유지!K138</f>
        <v>0</v>
      </c>
      <c r="X69" s="286">
        <f ca="1">OL사유지!L138</f>
        <v>0</v>
      </c>
    </row>
    <row r="70" spans="2:24" ht="26.1" customHeight="1">
      <c r="B70" s="321">
        <f ca="1">OL사유지!B115</f>
        <v>0</v>
      </c>
      <c r="C70" s="71">
        <f ca="1">OL사유지!C115</f>
        <v>0</v>
      </c>
      <c r="D70" s="70">
        <f ca="1">OL사유지!D115</f>
        <v>0</v>
      </c>
      <c r="E70" s="70">
        <f ca="1">OL사유지!E115</f>
        <v>0</v>
      </c>
      <c r="F70" s="75">
        <f ca="1">OL사유지!F115</f>
        <v>0</v>
      </c>
      <c r="G70" s="242">
        <f ca="1">OL사유지!G115</f>
        <v>0</v>
      </c>
      <c r="H70" s="70">
        <f ca="1">OL사유지!H115</f>
        <v>0</v>
      </c>
      <c r="I70" s="223">
        <f ca="1">OL사유지!I115</f>
        <v>0</v>
      </c>
      <c r="J70" s="223">
        <f ca="1">OL사유지!J115</f>
        <v>0</v>
      </c>
      <c r="K70" s="258">
        <f ca="1">OL사유지!K115</f>
        <v>0</v>
      </c>
      <c r="L70" s="286">
        <f ca="1">OL사유지!L115</f>
        <v>0</v>
      </c>
      <c r="M70" s="235"/>
      <c r="N70" s="71">
        <f ca="1">OL사유지!B139</f>
        <v>0</v>
      </c>
      <c r="O70" s="71">
        <f ca="1">OL사유지!C139</f>
        <v>0</v>
      </c>
      <c r="P70" s="70">
        <f ca="1">OL사유지!D139</f>
        <v>0</v>
      </c>
      <c r="Q70" s="70">
        <f ca="1">OL사유지!E139</f>
        <v>0</v>
      </c>
      <c r="R70" s="75">
        <f ca="1">OL사유지!F139</f>
        <v>0</v>
      </c>
      <c r="S70" s="242">
        <f ca="1">OL사유지!G139</f>
        <v>0</v>
      </c>
      <c r="T70" s="70">
        <f ca="1">OL사유지!H139</f>
        <v>0</v>
      </c>
      <c r="U70" s="223">
        <f ca="1">OL사유지!I139</f>
        <v>0</v>
      </c>
      <c r="V70" s="223">
        <f ca="1">OL사유지!J139</f>
        <v>0</v>
      </c>
      <c r="W70" s="258">
        <f ca="1">OL사유지!K139</f>
        <v>0</v>
      </c>
      <c r="X70" s="286">
        <f ca="1">OL사유지!L139</f>
        <v>0</v>
      </c>
    </row>
    <row r="71" spans="2:24" ht="26.1" customHeight="1">
      <c r="B71" s="321">
        <f ca="1">OL사유지!B116</f>
        <v>0</v>
      </c>
      <c r="C71" s="71">
        <f ca="1">OL사유지!C116</f>
        <v>0</v>
      </c>
      <c r="D71" s="70">
        <f ca="1">OL사유지!D116</f>
        <v>0</v>
      </c>
      <c r="E71" s="70">
        <f ca="1">OL사유지!E116</f>
        <v>0</v>
      </c>
      <c r="F71" s="75">
        <f ca="1">OL사유지!F116</f>
        <v>0</v>
      </c>
      <c r="G71" s="242">
        <f ca="1">OL사유지!G116</f>
        <v>0</v>
      </c>
      <c r="H71" s="70">
        <f ca="1">OL사유지!H116</f>
        <v>0</v>
      </c>
      <c r="I71" s="223">
        <f ca="1">OL사유지!I116</f>
        <v>0</v>
      </c>
      <c r="J71" s="223">
        <f ca="1">OL사유지!J116</f>
        <v>0</v>
      </c>
      <c r="K71" s="315">
        <f ca="1">OL사유지!K116</f>
        <v>0</v>
      </c>
      <c r="L71" s="286">
        <f ca="1">OL사유지!L116</f>
        <v>0</v>
      </c>
      <c r="M71" s="235"/>
      <c r="N71" s="71">
        <f ca="1">OL사유지!B140</f>
        <v>0</v>
      </c>
      <c r="O71" s="71">
        <f ca="1">OL사유지!C140</f>
        <v>0</v>
      </c>
      <c r="P71" s="70">
        <f ca="1">OL사유지!D140</f>
        <v>0</v>
      </c>
      <c r="Q71" s="70">
        <f ca="1">OL사유지!E140</f>
        <v>0</v>
      </c>
      <c r="R71" s="75">
        <f ca="1">OL사유지!F140</f>
        <v>0</v>
      </c>
      <c r="S71" s="242">
        <f ca="1">OL사유지!G140</f>
        <v>0</v>
      </c>
      <c r="T71" s="70">
        <f ca="1">OL사유지!H140</f>
        <v>0</v>
      </c>
      <c r="U71" s="223">
        <f ca="1">OL사유지!I140</f>
        <v>0</v>
      </c>
      <c r="V71" s="223">
        <f ca="1">OL사유지!J140</f>
        <v>0</v>
      </c>
      <c r="W71" s="258">
        <f ca="1">OL사유지!K140</f>
        <v>0</v>
      </c>
      <c r="X71" s="286">
        <f ca="1">OL사유지!L140</f>
        <v>0</v>
      </c>
    </row>
    <row r="72" spans="2:24" ht="26.1" customHeight="1">
      <c r="B72" s="321">
        <f ca="1">OL사유지!B117</f>
        <v>0</v>
      </c>
      <c r="C72" s="71">
        <f ca="1">OL사유지!C117</f>
        <v>0</v>
      </c>
      <c r="D72" s="70">
        <f ca="1">OL사유지!D117</f>
        <v>0</v>
      </c>
      <c r="E72" s="70">
        <f ca="1">OL사유지!E117</f>
        <v>0</v>
      </c>
      <c r="F72" s="75">
        <f ca="1">OL사유지!F117</f>
        <v>0</v>
      </c>
      <c r="G72" s="242">
        <f ca="1">OL사유지!G117</f>
        <v>0</v>
      </c>
      <c r="H72" s="70">
        <f ca="1">OL사유지!H117</f>
        <v>0</v>
      </c>
      <c r="I72" s="223">
        <f ca="1">OL사유지!I117</f>
        <v>0</v>
      </c>
      <c r="J72" s="223">
        <f ca="1">OL사유지!J117</f>
        <v>0</v>
      </c>
      <c r="K72" s="258">
        <f ca="1">OL사유지!K117</f>
        <v>0</v>
      </c>
      <c r="L72" s="286">
        <f ca="1">OL사유지!L117</f>
        <v>0</v>
      </c>
      <c r="M72" s="236"/>
      <c r="N72" s="71">
        <f ca="1">OL사유지!B141</f>
        <v>0</v>
      </c>
      <c r="O72" s="71">
        <f ca="1">OL사유지!C141</f>
        <v>0</v>
      </c>
      <c r="P72" s="70">
        <f ca="1">OL사유지!D141</f>
        <v>0</v>
      </c>
      <c r="Q72" s="70">
        <f ca="1">OL사유지!E141</f>
        <v>0</v>
      </c>
      <c r="R72" s="75">
        <f ca="1">OL사유지!F141</f>
        <v>0</v>
      </c>
      <c r="S72" s="242">
        <f ca="1">OL사유지!G141</f>
        <v>0</v>
      </c>
      <c r="T72" s="70">
        <f ca="1">OL사유지!H141</f>
        <v>0</v>
      </c>
      <c r="U72" s="223">
        <f ca="1">OL사유지!I141</f>
        <v>0</v>
      </c>
      <c r="V72" s="223">
        <f ca="1">OL사유지!J141</f>
        <v>0</v>
      </c>
      <c r="W72" s="258">
        <f ca="1">OL사유지!K141</f>
        <v>0</v>
      </c>
      <c r="X72" s="286">
        <f ca="1">OL사유지!L141</f>
        <v>0</v>
      </c>
    </row>
    <row r="73" spans="2:24" ht="26.1" customHeight="1">
      <c r="B73" s="321">
        <f ca="1">OL사유지!B118</f>
        <v>0</v>
      </c>
      <c r="C73" s="71">
        <f ca="1">OL사유지!C118</f>
        <v>0</v>
      </c>
      <c r="D73" s="70">
        <f ca="1">OL사유지!D118</f>
        <v>0</v>
      </c>
      <c r="E73" s="70">
        <f ca="1">OL사유지!E118</f>
        <v>0</v>
      </c>
      <c r="F73" s="75">
        <f ca="1">OL사유지!F118</f>
        <v>0</v>
      </c>
      <c r="G73" s="242">
        <f ca="1">OL사유지!G118</f>
        <v>0</v>
      </c>
      <c r="H73" s="70">
        <f ca="1">OL사유지!H118</f>
        <v>0</v>
      </c>
      <c r="I73" s="223">
        <f ca="1">OL사유지!I118</f>
        <v>0</v>
      </c>
      <c r="J73" s="223">
        <f ca="1">OL사유지!J118</f>
        <v>0</v>
      </c>
      <c r="K73" s="315">
        <f ca="1">OL사유지!K118</f>
        <v>0</v>
      </c>
      <c r="L73" s="286">
        <f ca="1">OL사유지!L118</f>
        <v>0</v>
      </c>
      <c r="M73" s="236"/>
      <c r="N73" s="71">
        <f ca="1">OL사유지!B142</f>
        <v>0</v>
      </c>
      <c r="O73" s="71">
        <f ca="1">OL사유지!C142</f>
        <v>0</v>
      </c>
      <c r="P73" s="70">
        <f ca="1">OL사유지!D142</f>
        <v>0</v>
      </c>
      <c r="Q73" s="70">
        <f ca="1">OL사유지!E142</f>
        <v>0</v>
      </c>
      <c r="R73" s="75">
        <f ca="1">OL사유지!F142</f>
        <v>0</v>
      </c>
      <c r="S73" s="242">
        <f ca="1">OL사유지!G142</f>
        <v>0</v>
      </c>
      <c r="T73" s="70">
        <f ca="1">OL사유지!H142</f>
        <v>0</v>
      </c>
      <c r="U73" s="223">
        <f ca="1">OL사유지!I142</f>
        <v>0</v>
      </c>
      <c r="V73" s="223">
        <f ca="1">OL사유지!J142</f>
        <v>0</v>
      </c>
      <c r="W73" s="258">
        <f ca="1">OL사유지!K142</f>
        <v>0</v>
      </c>
      <c r="X73" s="286">
        <f ca="1">OL사유지!L142</f>
        <v>0</v>
      </c>
    </row>
    <row r="74" spans="2:24" ht="26.1" customHeight="1">
      <c r="B74" s="322">
        <f ca="1">OL사유지!B119</f>
        <v>0</v>
      </c>
      <c r="C74" s="81">
        <f ca="1">OL사유지!C119</f>
        <v>0</v>
      </c>
      <c r="D74" s="82">
        <f ca="1">OL사유지!D119</f>
        <v>0</v>
      </c>
      <c r="E74" s="82">
        <f ca="1">OL사유지!E119</f>
        <v>0</v>
      </c>
      <c r="F74" s="80">
        <f ca="1">OL사유지!F119</f>
        <v>0</v>
      </c>
      <c r="G74" s="244">
        <f ca="1">OL사유지!G119</f>
        <v>0</v>
      </c>
      <c r="H74" s="82">
        <f ca="1">OL사유지!H119</f>
        <v>0</v>
      </c>
      <c r="I74" s="232">
        <f ca="1">OL사유지!I119</f>
        <v>0</v>
      </c>
      <c r="J74" s="232">
        <f ca="1">OL사유지!J119</f>
        <v>0</v>
      </c>
      <c r="K74" s="317">
        <f ca="1">OL사유지!K119</f>
        <v>0</v>
      </c>
      <c r="L74" s="291">
        <f ca="1">OL사유지!L119</f>
        <v>0</v>
      </c>
      <c r="M74" s="235"/>
      <c r="N74" s="81">
        <f ca="1">OL사유지!B143</f>
        <v>0</v>
      </c>
      <c r="O74" s="81">
        <f ca="1">OL사유지!C143</f>
        <v>0</v>
      </c>
      <c r="P74" s="82">
        <f ca="1">OL사유지!D143</f>
        <v>0</v>
      </c>
      <c r="Q74" s="82">
        <f ca="1">OL사유지!E143</f>
        <v>0</v>
      </c>
      <c r="R74" s="80">
        <f ca="1">OL사유지!F143</f>
        <v>0</v>
      </c>
      <c r="S74" s="244">
        <f ca="1">OL사유지!G143</f>
        <v>0</v>
      </c>
      <c r="T74" s="82">
        <f ca="1">OL사유지!H143</f>
        <v>0</v>
      </c>
      <c r="U74" s="232">
        <f ca="1">OL사유지!I143</f>
        <v>0</v>
      </c>
      <c r="V74" s="232">
        <f ca="1">OL사유지!J143</f>
        <v>0</v>
      </c>
      <c r="W74" s="262">
        <f ca="1">OL사유지!K143</f>
        <v>0</v>
      </c>
      <c r="X74" s="291">
        <f ca="1">OL사유지!L143</f>
        <v>0</v>
      </c>
    </row>
    <row r="75" spans="2:24" ht="26.1" customHeight="1">
      <c r="B75" s="319">
        <f ca="1">OL사유지!B144</f>
        <v>0</v>
      </c>
      <c r="C75" s="85">
        <f ca="1">OL사유지!C144</f>
        <v>0</v>
      </c>
      <c r="D75" s="85">
        <f ca="1">OL사유지!D144</f>
        <v>0</v>
      </c>
      <c r="E75" s="85">
        <f ca="1">OL사유지!E144</f>
        <v>0</v>
      </c>
      <c r="F75" s="85">
        <f ca="1">OL사유지!F144</f>
        <v>0</v>
      </c>
      <c r="G75" s="245">
        <f ca="1">OL사유지!G144</f>
        <v>0</v>
      </c>
      <c r="H75" s="85">
        <f ca="1">OL사유지!H144</f>
        <v>0</v>
      </c>
      <c r="I75" s="221">
        <f ca="1">OL사유지!I144</f>
        <v>0</v>
      </c>
      <c r="J75" s="221">
        <f ca="1">OL사유지!J144</f>
        <v>0</v>
      </c>
      <c r="K75" s="259">
        <f ca="1">OL사유지!K144</f>
        <v>0</v>
      </c>
      <c r="L75" s="288">
        <f ca="1">OL사유지!L144</f>
        <v>0</v>
      </c>
      <c r="M75" s="235"/>
      <c r="N75" s="85">
        <f ca="1">OL사유지!B168</f>
        <v>0</v>
      </c>
      <c r="O75" s="85">
        <f ca="1">OL사유지!C168</f>
        <v>0</v>
      </c>
      <c r="P75" s="85">
        <f ca="1">OL사유지!D168</f>
        <v>0</v>
      </c>
      <c r="Q75" s="85">
        <f ca="1">OL사유지!E168</f>
        <v>0</v>
      </c>
      <c r="R75" s="85">
        <f ca="1">OL사유지!F168</f>
        <v>0</v>
      </c>
      <c r="S75" s="245">
        <f ca="1">OL사유지!G168</f>
        <v>0</v>
      </c>
      <c r="T75" s="85">
        <f ca="1">OL사유지!H168</f>
        <v>0</v>
      </c>
      <c r="U75" s="221">
        <f ca="1">OL사유지!I168</f>
        <v>0</v>
      </c>
      <c r="V75" s="221">
        <f ca="1">OL사유지!J168</f>
        <v>0</v>
      </c>
      <c r="W75" s="316">
        <f ca="1">OL사유지!K168</f>
        <v>0</v>
      </c>
      <c r="X75" s="288">
        <f ca="1">OL사유지!L168</f>
        <v>0</v>
      </c>
    </row>
    <row r="76" spans="2:24" ht="26.1" customHeight="1">
      <c r="B76" s="321">
        <f ca="1">OL사유지!B145</f>
        <v>0</v>
      </c>
      <c r="C76" s="71">
        <f ca="1">OL사유지!C145</f>
        <v>0</v>
      </c>
      <c r="D76" s="70">
        <f ca="1">OL사유지!D145</f>
        <v>0</v>
      </c>
      <c r="E76" s="70">
        <f ca="1">OL사유지!E145</f>
        <v>0</v>
      </c>
      <c r="F76" s="75">
        <f ca="1">OL사유지!F145</f>
        <v>0</v>
      </c>
      <c r="G76" s="242">
        <f ca="1">OL사유지!G145</f>
        <v>0</v>
      </c>
      <c r="H76" s="70">
        <f ca="1">OL사유지!H145</f>
        <v>0</v>
      </c>
      <c r="I76" s="223">
        <f ca="1">OL사유지!I145</f>
        <v>0</v>
      </c>
      <c r="J76" s="223">
        <f ca="1">OL사유지!J145</f>
        <v>0</v>
      </c>
      <c r="K76" s="258">
        <f ca="1">OL사유지!K145</f>
        <v>0</v>
      </c>
      <c r="L76" s="286">
        <f ca="1">OL사유지!L145</f>
        <v>0</v>
      </c>
      <c r="M76" s="235"/>
      <c r="N76" s="71">
        <f ca="1">OL사유지!B169</f>
        <v>0</v>
      </c>
      <c r="O76" s="71">
        <f ca="1">OL사유지!C169</f>
        <v>0</v>
      </c>
      <c r="P76" s="70">
        <f ca="1">OL사유지!D169</f>
        <v>0</v>
      </c>
      <c r="Q76" s="70">
        <f ca="1">OL사유지!E169</f>
        <v>0</v>
      </c>
      <c r="R76" s="75">
        <f ca="1">OL사유지!F169</f>
        <v>0</v>
      </c>
      <c r="S76" s="242">
        <f ca="1">OL사유지!G169</f>
        <v>0</v>
      </c>
      <c r="T76" s="70">
        <f ca="1">OL사유지!H169</f>
        <v>0</v>
      </c>
      <c r="U76" s="223">
        <f ca="1">OL사유지!I169</f>
        <v>0</v>
      </c>
      <c r="V76" s="223">
        <f ca="1">OL사유지!J169</f>
        <v>0</v>
      </c>
      <c r="W76" s="258">
        <f ca="1">OL사유지!K169</f>
        <v>0</v>
      </c>
      <c r="X76" s="286">
        <f ca="1">OL사유지!L169</f>
        <v>0</v>
      </c>
    </row>
    <row r="77" spans="2:24" ht="26.1" customHeight="1">
      <c r="B77" s="321">
        <f ca="1">OL사유지!B146</f>
        <v>0</v>
      </c>
      <c r="C77" s="71">
        <f ca="1">OL사유지!C146</f>
        <v>0</v>
      </c>
      <c r="D77" s="70">
        <f ca="1">OL사유지!D146</f>
        <v>0</v>
      </c>
      <c r="E77" s="70">
        <f ca="1">OL사유지!E146</f>
        <v>0</v>
      </c>
      <c r="F77" s="75">
        <f ca="1">OL사유지!F146</f>
        <v>0</v>
      </c>
      <c r="G77" s="242">
        <f ca="1">OL사유지!G146</f>
        <v>0</v>
      </c>
      <c r="H77" s="70">
        <f ca="1">OL사유지!H146</f>
        <v>0</v>
      </c>
      <c r="I77" s="223">
        <f ca="1">OL사유지!I146</f>
        <v>0</v>
      </c>
      <c r="J77" s="223">
        <f ca="1">OL사유지!J146</f>
        <v>0</v>
      </c>
      <c r="K77" s="258">
        <f ca="1">OL사유지!K146</f>
        <v>0</v>
      </c>
      <c r="L77" s="286">
        <f ca="1">OL사유지!L146</f>
        <v>0</v>
      </c>
      <c r="M77" s="235"/>
      <c r="N77" s="71">
        <f ca="1">OL사유지!B170</f>
        <v>0</v>
      </c>
      <c r="O77" s="71">
        <f ca="1">OL사유지!C170</f>
        <v>0</v>
      </c>
      <c r="P77" s="70">
        <f ca="1">OL사유지!D170</f>
        <v>0</v>
      </c>
      <c r="Q77" s="70">
        <f ca="1">OL사유지!E170</f>
        <v>0</v>
      </c>
      <c r="R77" s="75">
        <f ca="1">OL사유지!F170</f>
        <v>0</v>
      </c>
      <c r="S77" s="242">
        <f ca="1">OL사유지!G170</f>
        <v>0</v>
      </c>
      <c r="T77" s="70">
        <f ca="1">OL사유지!H170</f>
        <v>0</v>
      </c>
      <c r="U77" s="223">
        <f ca="1">OL사유지!I170</f>
        <v>0</v>
      </c>
      <c r="V77" s="223">
        <f ca="1">OL사유지!J170</f>
        <v>0</v>
      </c>
      <c r="W77" s="258">
        <f ca="1">OL사유지!K170</f>
        <v>0</v>
      </c>
      <c r="X77" s="286">
        <f ca="1">OL사유지!L170</f>
        <v>0</v>
      </c>
    </row>
    <row r="78" spans="2:24" ht="26.1" customHeight="1">
      <c r="B78" s="321">
        <f ca="1">OL사유지!B147</f>
        <v>0</v>
      </c>
      <c r="C78" s="71">
        <f ca="1">OL사유지!C147</f>
        <v>0</v>
      </c>
      <c r="D78" s="70">
        <f ca="1">OL사유지!D147</f>
        <v>0</v>
      </c>
      <c r="E78" s="70">
        <f ca="1">OL사유지!E147</f>
        <v>0</v>
      </c>
      <c r="F78" s="75">
        <f ca="1">OL사유지!F147</f>
        <v>0</v>
      </c>
      <c r="G78" s="242">
        <f ca="1">OL사유지!G147</f>
        <v>0</v>
      </c>
      <c r="H78" s="70">
        <f ca="1">OL사유지!H147</f>
        <v>0</v>
      </c>
      <c r="I78" s="223">
        <f ca="1">OL사유지!I147</f>
        <v>0</v>
      </c>
      <c r="J78" s="223">
        <f ca="1">OL사유지!J147</f>
        <v>0</v>
      </c>
      <c r="K78" s="258">
        <f ca="1">OL사유지!K147</f>
        <v>0</v>
      </c>
      <c r="L78" s="286">
        <f ca="1">OL사유지!L147</f>
        <v>0</v>
      </c>
      <c r="M78" s="235"/>
      <c r="N78" s="71">
        <f ca="1">OL사유지!B171</f>
        <v>0</v>
      </c>
      <c r="O78" s="71">
        <f ca="1">OL사유지!C171</f>
        <v>0</v>
      </c>
      <c r="P78" s="70">
        <f ca="1">OL사유지!D171</f>
        <v>0</v>
      </c>
      <c r="Q78" s="70">
        <f ca="1">OL사유지!E171</f>
        <v>0</v>
      </c>
      <c r="R78" s="75">
        <f ca="1">OL사유지!F171</f>
        <v>0</v>
      </c>
      <c r="S78" s="242">
        <f ca="1">OL사유지!G171</f>
        <v>0</v>
      </c>
      <c r="T78" s="70">
        <f ca="1">OL사유지!H171</f>
        <v>0</v>
      </c>
      <c r="U78" s="223">
        <f ca="1">OL사유지!I171</f>
        <v>0</v>
      </c>
      <c r="V78" s="223">
        <f ca="1">OL사유지!J171</f>
        <v>0</v>
      </c>
      <c r="W78" s="258">
        <f ca="1">OL사유지!K171</f>
        <v>0</v>
      </c>
      <c r="X78" s="286">
        <f ca="1">OL사유지!L171</f>
        <v>0</v>
      </c>
    </row>
    <row r="79" spans="2:24" ht="26.1" customHeight="1">
      <c r="B79" s="321">
        <f ca="1">OL사유지!B148</f>
        <v>0</v>
      </c>
      <c r="C79" s="71">
        <f ca="1">OL사유지!C148</f>
        <v>0</v>
      </c>
      <c r="D79" s="70">
        <f ca="1">OL사유지!D148</f>
        <v>0</v>
      </c>
      <c r="E79" s="70">
        <f ca="1">OL사유지!E148</f>
        <v>0</v>
      </c>
      <c r="F79" s="75">
        <f ca="1">OL사유지!F148</f>
        <v>0</v>
      </c>
      <c r="G79" s="242">
        <f ca="1">OL사유지!G148</f>
        <v>0</v>
      </c>
      <c r="H79" s="70">
        <f ca="1">OL사유지!H148</f>
        <v>0</v>
      </c>
      <c r="I79" s="223">
        <f ca="1">OL사유지!I148</f>
        <v>0</v>
      </c>
      <c r="J79" s="223">
        <f ca="1">OL사유지!J148</f>
        <v>0</v>
      </c>
      <c r="K79" s="258">
        <f ca="1">OL사유지!K148</f>
        <v>0</v>
      </c>
      <c r="L79" s="286">
        <f ca="1">OL사유지!L148</f>
        <v>0</v>
      </c>
      <c r="M79" s="235"/>
      <c r="N79" s="71">
        <f ca="1">OL사유지!B172</f>
        <v>0</v>
      </c>
      <c r="O79" s="71">
        <f ca="1">OL사유지!C172</f>
        <v>0</v>
      </c>
      <c r="P79" s="70">
        <f ca="1">OL사유지!D172</f>
        <v>0</v>
      </c>
      <c r="Q79" s="70">
        <f ca="1">OL사유지!E172</f>
        <v>0</v>
      </c>
      <c r="R79" s="75">
        <f ca="1">OL사유지!F172</f>
        <v>0</v>
      </c>
      <c r="S79" s="242">
        <f ca="1">OL사유지!G172</f>
        <v>0</v>
      </c>
      <c r="T79" s="70">
        <f ca="1">OL사유지!H172</f>
        <v>0</v>
      </c>
      <c r="U79" s="223">
        <f ca="1">OL사유지!I172</f>
        <v>0</v>
      </c>
      <c r="V79" s="223">
        <f ca="1">OL사유지!J172</f>
        <v>0</v>
      </c>
      <c r="W79" s="258">
        <f ca="1">OL사유지!K172</f>
        <v>0</v>
      </c>
      <c r="X79" s="286">
        <f ca="1">OL사유지!L172</f>
        <v>0</v>
      </c>
    </row>
    <row r="80" spans="2:24" ht="26.1" customHeight="1">
      <c r="B80" s="321">
        <f ca="1">OL사유지!B149</f>
        <v>0</v>
      </c>
      <c r="C80" s="71">
        <f ca="1">OL사유지!C149</f>
        <v>0</v>
      </c>
      <c r="D80" s="70">
        <f ca="1">OL사유지!D149</f>
        <v>0</v>
      </c>
      <c r="E80" s="70">
        <f ca="1">OL사유지!E149</f>
        <v>0</v>
      </c>
      <c r="F80" s="75">
        <f ca="1">OL사유지!F149</f>
        <v>0</v>
      </c>
      <c r="G80" s="242">
        <f ca="1">OL사유지!G149</f>
        <v>0</v>
      </c>
      <c r="H80" s="70">
        <f ca="1">OL사유지!H149</f>
        <v>0</v>
      </c>
      <c r="I80" s="223">
        <f ca="1">OL사유지!I149</f>
        <v>0</v>
      </c>
      <c r="J80" s="223">
        <f ca="1">OL사유지!J149</f>
        <v>0</v>
      </c>
      <c r="K80" s="258">
        <f ca="1">OL사유지!K149</f>
        <v>0</v>
      </c>
      <c r="L80" s="286">
        <f ca="1">OL사유지!L149</f>
        <v>0</v>
      </c>
      <c r="M80" s="235"/>
      <c r="N80" s="71">
        <f ca="1">OL사유지!B173</f>
        <v>0</v>
      </c>
      <c r="O80" s="71">
        <f ca="1">OL사유지!C173</f>
        <v>0</v>
      </c>
      <c r="P80" s="70">
        <f ca="1">OL사유지!D173</f>
        <v>0</v>
      </c>
      <c r="Q80" s="70">
        <f ca="1">OL사유지!E173</f>
        <v>0</v>
      </c>
      <c r="R80" s="75">
        <f ca="1">OL사유지!F173</f>
        <v>0</v>
      </c>
      <c r="S80" s="242">
        <f ca="1">OL사유지!G173</f>
        <v>0</v>
      </c>
      <c r="T80" s="70">
        <f ca="1">OL사유지!H173</f>
        <v>0</v>
      </c>
      <c r="U80" s="223">
        <f ca="1">OL사유지!I173</f>
        <v>0</v>
      </c>
      <c r="V80" s="223">
        <f ca="1">OL사유지!J173</f>
        <v>0</v>
      </c>
      <c r="W80" s="258">
        <f ca="1">OL사유지!K173</f>
        <v>0</v>
      </c>
      <c r="X80" s="286">
        <f ca="1">OL사유지!L173</f>
        <v>0</v>
      </c>
    </row>
    <row r="81" spans="2:24" ht="26.1" customHeight="1">
      <c r="B81" s="321">
        <f ca="1">OL사유지!B150</f>
        <v>0</v>
      </c>
      <c r="C81" s="71">
        <f ca="1">OL사유지!C150</f>
        <v>0</v>
      </c>
      <c r="D81" s="70">
        <f ca="1">OL사유지!D150</f>
        <v>0</v>
      </c>
      <c r="E81" s="70">
        <f ca="1">OL사유지!E150</f>
        <v>0</v>
      </c>
      <c r="F81" s="75">
        <f ca="1">OL사유지!F150</f>
        <v>0</v>
      </c>
      <c r="G81" s="242">
        <f ca="1">OL사유지!G150</f>
        <v>0</v>
      </c>
      <c r="H81" s="70">
        <f ca="1">OL사유지!H150</f>
        <v>0</v>
      </c>
      <c r="I81" s="223">
        <f ca="1">OL사유지!I150</f>
        <v>0</v>
      </c>
      <c r="J81" s="223">
        <f ca="1">OL사유지!J150</f>
        <v>0</v>
      </c>
      <c r="K81" s="258">
        <f ca="1">OL사유지!K150</f>
        <v>0</v>
      </c>
      <c r="L81" s="289">
        <f ca="1">OL사유지!L150</f>
        <v>0</v>
      </c>
      <c r="M81" s="235"/>
      <c r="N81" s="71">
        <f ca="1">OL사유지!B174</f>
        <v>0</v>
      </c>
      <c r="O81" s="71">
        <f ca="1">OL사유지!C174</f>
        <v>0</v>
      </c>
      <c r="P81" s="70">
        <f ca="1">OL사유지!D174</f>
        <v>0</v>
      </c>
      <c r="Q81" s="70">
        <f ca="1">OL사유지!E174</f>
        <v>0</v>
      </c>
      <c r="R81" s="75">
        <f ca="1">OL사유지!F174</f>
        <v>0</v>
      </c>
      <c r="S81" s="242">
        <f ca="1">OL사유지!G174</f>
        <v>0</v>
      </c>
      <c r="T81" s="70">
        <f ca="1">OL사유지!H174</f>
        <v>0</v>
      </c>
      <c r="U81" s="223">
        <f ca="1">OL사유지!I174</f>
        <v>0</v>
      </c>
      <c r="V81" s="223">
        <f ca="1">OL사유지!J174</f>
        <v>0</v>
      </c>
      <c r="W81" s="258">
        <f ca="1">OL사유지!K174</f>
        <v>0</v>
      </c>
      <c r="X81" s="289">
        <f ca="1">OL사유지!L174</f>
        <v>0</v>
      </c>
    </row>
    <row r="82" spans="2:24" ht="26.1" customHeight="1">
      <c r="B82" s="321">
        <f ca="1">OL사유지!B151</f>
        <v>0</v>
      </c>
      <c r="C82" s="71">
        <f ca="1">OL사유지!C151</f>
        <v>0</v>
      </c>
      <c r="D82" s="70">
        <f ca="1">OL사유지!D151</f>
        <v>0</v>
      </c>
      <c r="E82" s="70">
        <f ca="1">OL사유지!E151</f>
        <v>0</v>
      </c>
      <c r="F82" s="75">
        <f ca="1">OL사유지!F151</f>
        <v>0</v>
      </c>
      <c r="G82" s="242">
        <f ca="1">OL사유지!G151</f>
        <v>0</v>
      </c>
      <c r="H82" s="70">
        <f ca="1">OL사유지!H151</f>
        <v>0</v>
      </c>
      <c r="I82" s="223">
        <f ca="1">OL사유지!I151</f>
        <v>0</v>
      </c>
      <c r="J82" s="223">
        <f ca="1">OL사유지!J151</f>
        <v>0</v>
      </c>
      <c r="K82" s="258">
        <f ca="1">OL사유지!K151</f>
        <v>0</v>
      </c>
      <c r="L82" s="289">
        <f ca="1">OL사유지!L151</f>
        <v>0</v>
      </c>
      <c r="M82" s="235"/>
      <c r="N82" s="71">
        <f ca="1">OL사유지!B175</f>
        <v>0</v>
      </c>
      <c r="O82" s="71">
        <f ca="1">OL사유지!C175</f>
        <v>0</v>
      </c>
      <c r="P82" s="70">
        <f ca="1">OL사유지!D175</f>
        <v>0</v>
      </c>
      <c r="Q82" s="70">
        <f ca="1">OL사유지!E175</f>
        <v>0</v>
      </c>
      <c r="R82" s="75">
        <f ca="1">OL사유지!F175</f>
        <v>0</v>
      </c>
      <c r="S82" s="242">
        <f ca="1">OL사유지!G175</f>
        <v>0</v>
      </c>
      <c r="T82" s="70">
        <f ca="1">OL사유지!H175</f>
        <v>0</v>
      </c>
      <c r="U82" s="223">
        <f ca="1">OL사유지!I175</f>
        <v>0</v>
      </c>
      <c r="V82" s="223">
        <f ca="1">OL사유지!J175</f>
        <v>0</v>
      </c>
      <c r="W82" s="258">
        <f ca="1">OL사유지!K175</f>
        <v>0</v>
      </c>
      <c r="X82" s="289">
        <f ca="1">OL사유지!L175</f>
        <v>0</v>
      </c>
    </row>
    <row r="83" spans="2:24" ht="26.1" customHeight="1">
      <c r="B83" s="321">
        <f ca="1">OL사유지!B152</f>
        <v>0</v>
      </c>
      <c r="C83" s="71">
        <f ca="1">OL사유지!C152</f>
        <v>0</v>
      </c>
      <c r="D83" s="70">
        <f ca="1">OL사유지!D152</f>
        <v>0</v>
      </c>
      <c r="E83" s="70">
        <f ca="1">OL사유지!E152</f>
        <v>0</v>
      </c>
      <c r="F83" s="75">
        <f ca="1">OL사유지!F152</f>
        <v>0</v>
      </c>
      <c r="G83" s="242">
        <f ca="1">OL사유지!G152</f>
        <v>0</v>
      </c>
      <c r="H83" s="70">
        <f ca="1">OL사유지!H152</f>
        <v>0</v>
      </c>
      <c r="I83" s="223">
        <f ca="1">OL사유지!I152</f>
        <v>0</v>
      </c>
      <c r="J83" s="223">
        <f ca="1">OL사유지!J152</f>
        <v>0</v>
      </c>
      <c r="K83" s="258">
        <f ca="1">OL사유지!K152</f>
        <v>0</v>
      </c>
      <c r="L83" s="286">
        <f ca="1">OL사유지!L152</f>
        <v>0</v>
      </c>
      <c r="M83" s="235"/>
      <c r="N83" s="71">
        <f ca="1">OL사유지!B176</f>
        <v>0</v>
      </c>
      <c r="O83" s="71">
        <f ca="1">OL사유지!C176</f>
        <v>0</v>
      </c>
      <c r="P83" s="70">
        <f ca="1">OL사유지!D176</f>
        <v>0</v>
      </c>
      <c r="Q83" s="70">
        <f ca="1">OL사유지!E176</f>
        <v>0</v>
      </c>
      <c r="R83" s="75">
        <f ca="1">OL사유지!F176</f>
        <v>0</v>
      </c>
      <c r="S83" s="242">
        <f ca="1">OL사유지!G176</f>
        <v>0</v>
      </c>
      <c r="T83" s="70">
        <f ca="1">OL사유지!H176</f>
        <v>0</v>
      </c>
      <c r="U83" s="223">
        <f ca="1">OL사유지!I176</f>
        <v>0</v>
      </c>
      <c r="V83" s="223">
        <f ca="1">OL사유지!J176</f>
        <v>0</v>
      </c>
      <c r="W83" s="258">
        <f ca="1">OL사유지!K176</f>
        <v>0</v>
      </c>
      <c r="X83" s="286">
        <f ca="1">OL사유지!L176</f>
        <v>0</v>
      </c>
    </row>
    <row r="84" spans="2:24" ht="26.1" customHeight="1">
      <c r="B84" s="321">
        <f ca="1">OL사유지!B153</f>
        <v>0</v>
      </c>
      <c r="C84" s="71">
        <f ca="1">OL사유지!C153</f>
        <v>0</v>
      </c>
      <c r="D84" s="70">
        <f ca="1">OL사유지!D153</f>
        <v>0</v>
      </c>
      <c r="E84" s="70">
        <f ca="1">OL사유지!E153</f>
        <v>0</v>
      </c>
      <c r="F84" s="75">
        <f ca="1">OL사유지!F153</f>
        <v>0</v>
      </c>
      <c r="G84" s="242">
        <f ca="1">OL사유지!G153</f>
        <v>0</v>
      </c>
      <c r="H84" s="70">
        <f ca="1">OL사유지!H153</f>
        <v>0</v>
      </c>
      <c r="I84" s="223">
        <f ca="1">OL사유지!I153</f>
        <v>0</v>
      </c>
      <c r="J84" s="223">
        <f ca="1">OL사유지!J153</f>
        <v>0</v>
      </c>
      <c r="K84" s="258">
        <f ca="1">OL사유지!K153</f>
        <v>0</v>
      </c>
      <c r="L84" s="286">
        <f ca="1">OL사유지!L153</f>
        <v>0</v>
      </c>
      <c r="M84" s="235"/>
      <c r="N84" s="71">
        <f ca="1">OL사유지!B177</f>
        <v>0</v>
      </c>
      <c r="O84" s="71">
        <f ca="1">OL사유지!C177</f>
        <v>0</v>
      </c>
      <c r="P84" s="70">
        <f ca="1">OL사유지!D177</f>
        <v>0</v>
      </c>
      <c r="Q84" s="70">
        <f ca="1">OL사유지!E177</f>
        <v>0</v>
      </c>
      <c r="R84" s="75">
        <f ca="1">OL사유지!F177</f>
        <v>0</v>
      </c>
      <c r="S84" s="242">
        <f ca="1">OL사유지!G177</f>
        <v>0</v>
      </c>
      <c r="T84" s="70">
        <f ca="1">OL사유지!H177</f>
        <v>0</v>
      </c>
      <c r="U84" s="223">
        <f ca="1">OL사유지!I177</f>
        <v>0</v>
      </c>
      <c r="V84" s="223">
        <f ca="1">OL사유지!J177</f>
        <v>0</v>
      </c>
      <c r="W84" s="258">
        <f ca="1">OL사유지!K177</f>
        <v>0</v>
      </c>
      <c r="X84" s="286">
        <f ca="1">OL사유지!L177</f>
        <v>0</v>
      </c>
    </row>
    <row r="85" spans="2:24" ht="26.1" customHeight="1">
      <c r="B85" s="321">
        <f ca="1">OL사유지!B154</f>
        <v>0</v>
      </c>
      <c r="C85" s="71">
        <f ca="1">OL사유지!C154</f>
        <v>0</v>
      </c>
      <c r="D85" s="70">
        <f ca="1">OL사유지!D154</f>
        <v>0</v>
      </c>
      <c r="E85" s="70">
        <f ca="1">OL사유지!E154</f>
        <v>0</v>
      </c>
      <c r="F85" s="75">
        <f ca="1">OL사유지!F154</f>
        <v>0</v>
      </c>
      <c r="G85" s="242">
        <f ca="1">OL사유지!G154</f>
        <v>0</v>
      </c>
      <c r="H85" s="70">
        <f ca="1">OL사유지!H154</f>
        <v>0</v>
      </c>
      <c r="I85" s="223">
        <f ca="1">OL사유지!I154</f>
        <v>0</v>
      </c>
      <c r="J85" s="223">
        <f ca="1">OL사유지!J154</f>
        <v>0</v>
      </c>
      <c r="K85" s="258">
        <f ca="1">OL사유지!K154</f>
        <v>0</v>
      </c>
      <c r="L85" s="286">
        <f ca="1">OL사유지!L154</f>
        <v>0</v>
      </c>
      <c r="M85" s="235"/>
      <c r="N85" s="71">
        <f ca="1">OL사유지!B178</f>
        <v>0</v>
      </c>
      <c r="O85" s="71">
        <f ca="1">OL사유지!C178</f>
        <v>0</v>
      </c>
      <c r="P85" s="70">
        <f ca="1">OL사유지!D178</f>
        <v>0</v>
      </c>
      <c r="Q85" s="70">
        <f ca="1">OL사유지!E178</f>
        <v>0</v>
      </c>
      <c r="R85" s="75">
        <f ca="1">OL사유지!F178</f>
        <v>0</v>
      </c>
      <c r="S85" s="242">
        <f ca="1">OL사유지!G178</f>
        <v>0</v>
      </c>
      <c r="T85" s="70">
        <f ca="1">OL사유지!H178</f>
        <v>0</v>
      </c>
      <c r="U85" s="223">
        <f ca="1">OL사유지!I178</f>
        <v>0</v>
      </c>
      <c r="V85" s="223">
        <f ca="1">OL사유지!J178</f>
        <v>0</v>
      </c>
      <c r="W85" s="315">
        <f ca="1">OL사유지!K178</f>
        <v>0</v>
      </c>
      <c r="X85" s="286">
        <f ca="1">OL사유지!L178</f>
        <v>0</v>
      </c>
    </row>
    <row r="86" spans="2:24" ht="26.1" customHeight="1">
      <c r="B86" s="321">
        <f ca="1">OL사유지!B155</f>
        <v>0</v>
      </c>
      <c r="C86" s="71">
        <f ca="1">OL사유지!C155</f>
        <v>0</v>
      </c>
      <c r="D86" s="70">
        <f ca="1">OL사유지!D155</f>
        <v>0</v>
      </c>
      <c r="E86" s="70">
        <f ca="1">OL사유지!E155</f>
        <v>0</v>
      </c>
      <c r="F86" s="75">
        <f ca="1">OL사유지!F155</f>
        <v>0</v>
      </c>
      <c r="G86" s="242">
        <f ca="1">OL사유지!G155</f>
        <v>0</v>
      </c>
      <c r="H86" s="70">
        <f ca="1">OL사유지!H155</f>
        <v>0</v>
      </c>
      <c r="I86" s="223">
        <f ca="1">OL사유지!I155</f>
        <v>0</v>
      </c>
      <c r="J86" s="223">
        <f ca="1">OL사유지!J155</f>
        <v>0</v>
      </c>
      <c r="K86" s="258">
        <f ca="1">OL사유지!K155</f>
        <v>0</v>
      </c>
      <c r="L86" s="286">
        <f ca="1">OL사유지!L155</f>
        <v>0</v>
      </c>
      <c r="M86" s="235"/>
      <c r="N86" s="71">
        <f ca="1">OL사유지!B179</f>
        <v>0</v>
      </c>
      <c r="O86" s="71">
        <f ca="1">OL사유지!C179</f>
        <v>0</v>
      </c>
      <c r="P86" s="70">
        <f ca="1">OL사유지!D179</f>
        <v>0</v>
      </c>
      <c r="Q86" s="70">
        <f ca="1">OL사유지!E179</f>
        <v>0</v>
      </c>
      <c r="R86" s="75">
        <f ca="1">OL사유지!F179</f>
        <v>0</v>
      </c>
      <c r="S86" s="242">
        <f ca="1">OL사유지!G179</f>
        <v>0</v>
      </c>
      <c r="T86" s="70">
        <f ca="1">OL사유지!H179</f>
        <v>0</v>
      </c>
      <c r="U86" s="223">
        <f ca="1">OL사유지!I179</f>
        <v>0</v>
      </c>
      <c r="V86" s="223">
        <f ca="1">OL사유지!J179</f>
        <v>0</v>
      </c>
      <c r="W86" s="315">
        <f ca="1">OL사유지!K179</f>
        <v>0</v>
      </c>
      <c r="X86" s="286">
        <f ca="1">OL사유지!L179</f>
        <v>0</v>
      </c>
    </row>
    <row r="87" spans="2:24" ht="26.1" customHeight="1">
      <c r="B87" s="321">
        <f ca="1">OL사유지!B156</f>
        <v>0</v>
      </c>
      <c r="C87" s="71">
        <f ca="1">OL사유지!C156</f>
        <v>0</v>
      </c>
      <c r="D87" s="70">
        <f ca="1">OL사유지!D156</f>
        <v>0</v>
      </c>
      <c r="E87" s="70">
        <f ca="1">OL사유지!E156</f>
        <v>0</v>
      </c>
      <c r="F87" s="75">
        <f ca="1">OL사유지!F156</f>
        <v>0</v>
      </c>
      <c r="G87" s="242">
        <f ca="1">OL사유지!G156</f>
        <v>0</v>
      </c>
      <c r="H87" s="70">
        <f ca="1">OL사유지!H156</f>
        <v>0</v>
      </c>
      <c r="I87" s="223">
        <f ca="1">OL사유지!I156</f>
        <v>0</v>
      </c>
      <c r="J87" s="223">
        <f ca="1">OL사유지!J156</f>
        <v>0</v>
      </c>
      <c r="K87" s="258">
        <f ca="1">OL사유지!K156</f>
        <v>0</v>
      </c>
      <c r="L87" s="286">
        <f ca="1">OL사유지!L156</f>
        <v>0</v>
      </c>
      <c r="M87" s="235"/>
      <c r="N87" s="71">
        <f ca="1">OL사유지!B180</f>
        <v>0</v>
      </c>
      <c r="O87" s="71">
        <f ca="1">OL사유지!C180</f>
        <v>0</v>
      </c>
      <c r="P87" s="70">
        <f ca="1">OL사유지!D180</f>
        <v>0</v>
      </c>
      <c r="Q87" s="70">
        <f ca="1">OL사유지!E180</f>
        <v>0</v>
      </c>
      <c r="R87" s="75">
        <f ca="1">OL사유지!F180</f>
        <v>0</v>
      </c>
      <c r="S87" s="242">
        <f ca="1">OL사유지!G180</f>
        <v>0</v>
      </c>
      <c r="T87" s="70">
        <f ca="1">OL사유지!H180</f>
        <v>0</v>
      </c>
      <c r="U87" s="223">
        <f ca="1">OL사유지!I180</f>
        <v>0</v>
      </c>
      <c r="V87" s="223">
        <f ca="1">OL사유지!J180</f>
        <v>0</v>
      </c>
      <c r="W87" s="258">
        <f ca="1">OL사유지!K180</f>
        <v>0</v>
      </c>
      <c r="X87" s="286">
        <f ca="1">OL사유지!L180</f>
        <v>0</v>
      </c>
    </row>
    <row r="88" spans="2:24" ht="26.1" customHeight="1">
      <c r="B88" s="321">
        <f ca="1">OL사유지!B157</f>
        <v>0</v>
      </c>
      <c r="C88" s="71">
        <f ca="1">OL사유지!C157</f>
        <v>0</v>
      </c>
      <c r="D88" s="70">
        <f ca="1">OL사유지!D157</f>
        <v>0</v>
      </c>
      <c r="E88" s="70">
        <f ca="1">OL사유지!E157</f>
        <v>0</v>
      </c>
      <c r="F88" s="75">
        <f ca="1">OL사유지!F157</f>
        <v>0</v>
      </c>
      <c r="G88" s="242">
        <f ca="1">OL사유지!G157</f>
        <v>0</v>
      </c>
      <c r="H88" s="70">
        <f ca="1">OL사유지!H157</f>
        <v>0</v>
      </c>
      <c r="I88" s="223">
        <f ca="1">OL사유지!I157</f>
        <v>0</v>
      </c>
      <c r="J88" s="223">
        <f ca="1">OL사유지!J157</f>
        <v>0</v>
      </c>
      <c r="K88" s="258">
        <f ca="1">OL사유지!K157</f>
        <v>0</v>
      </c>
      <c r="L88" s="286">
        <f ca="1">OL사유지!L157</f>
        <v>0</v>
      </c>
      <c r="M88" s="235"/>
      <c r="N88" s="71">
        <f ca="1">OL사유지!B181</f>
        <v>0</v>
      </c>
      <c r="O88" s="71">
        <f ca="1">OL사유지!C181</f>
        <v>0</v>
      </c>
      <c r="P88" s="70">
        <f ca="1">OL사유지!D181</f>
        <v>0</v>
      </c>
      <c r="Q88" s="70">
        <f ca="1">OL사유지!E181</f>
        <v>0</v>
      </c>
      <c r="R88" s="75">
        <f ca="1">OL사유지!F181</f>
        <v>0</v>
      </c>
      <c r="S88" s="242">
        <f ca="1">OL사유지!G181</f>
        <v>0</v>
      </c>
      <c r="T88" s="70">
        <f ca="1">OL사유지!H181</f>
        <v>0</v>
      </c>
      <c r="U88" s="223">
        <f ca="1">OL사유지!I181</f>
        <v>0</v>
      </c>
      <c r="V88" s="223">
        <f ca="1">OL사유지!J181</f>
        <v>0</v>
      </c>
      <c r="W88" s="258">
        <f ca="1">OL사유지!K181</f>
        <v>0</v>
      </c>
      <c r="X88" s="286">
        <f ca="1">OL사유지!L181</f>
        <v>0</v>
      </c>
    </row>
    <row r="89" spans="2:24" ht="26.1" customHeight="1">
      <c r="B89" s="321">
        <f ca="1">OL사유지!B158</f>
        <v>0</v>
      </c>
      <c r="C89" s="71">
        <f ca="1">OL사유지!C158</f>
        <v>0</v>
      </c>
      <c r="D89" s="70">
        <f ca="1">OL사유지!D158</f>
        <v>0</v>
      </c>
      <c r="E89" s="70">
        <f ca="1">OL사유지!E158</f>
        <v>0</v>
      </c>
      <c r="F89" s="75">
        <f ca="1">OL사유지!F158</f>
        <v>0</v>
      </c>
      <c r="G89" s="242">
        <f ca="1">OL사유지!G158</f>
        <v>0</v>
      </c>
      <c r="H89" s="70">
        <f ca="1">OL사유지!H158</f>
        <v>0</v>
      </c>
      <c r="I89" s="223">
        <f ca="1">OL사유지!I158</f>
        <v>0</v>
      </c>
      <c r="J89" s="223">
        <f ca="1">OL사유지!J158</f>
        <v>0</v>
      </c>
      <c r="K89" s="258">
        <f ca="1">OL사유지!K158</f>
        <v>0</v>
      </c>
      <c r="L89" s="286">
        <f ca="1">OL사유지!L158</f>
        <v>0</v>
      </c>
      <c r="M89" s="235"/>
      <c r="N89" s="71">
        <f ca="1">OL사유지!B182</f>
        <v>0</v>
      </c>
      <c r="O89" s="71">
        <f ca="1">OL사유지!C182</f>
        <v>0</v>
      </c>
      <c r="P89" s="70">
        <f ca="1">OL사유지!D182</f>
        <v>0</v>
      </c>
      <c r="Q89" s="70">
        <f ca="1">OL사유지!E182</f>
        <v>0</v>
      </c>
      <c r="R89" s="75">
        <f ca="1">OL사유지!F182</f>
        <v>0</v>
      </c>
      <c r="S89" s="242">
        <f ca="1">OL사유지!G182</f>
        <v>0</v>
      </c>
      <c r="T89" s="70">
        <f ca="1">OL사유지!H182</f>
        <v>0</v>
      </c>
      <c r="U89" s="223">
        <f ca="1">OL사유지!I182</f>
        <v>0</v>
      </c>
      <c r="V89" s="223">
        <f ca="1">OL사유지!J182</f>
        <v>0</v>
      </c>
      <c r="W89" s="258">
        <f ca="1">OL사유지!K182</f>
        <v>0</v>
      </c>
      <c r="X89" s="286">
        <f ca="1">OL사유지!L182</f>
        <v>0</v>
      </c>
    </row>
    <row r="90" spans="2:24" ht="26.1" customHeight="1">
      <c r="B90" s="321">
        <f ca="1">OL사유지!B159</f>
        <v>0</v>
      </c>
      <c r="C90" s="71">
        <f ca="1">OL사유지!C159</f>
        <v>0</v>
      </c>
      <c r="D90" s="70">
        <f ca="1">OL사유지!D159</f>
        <v>0</v>
      </c>
      <c r="E90" s="70">
        <f ca="1">OL사유지!E159</f>
        <v>0</v>
      </c>
      <c r="F90" s="75">
        <f ca="1">OL사유지!F159</f>
        <v>0</v>
      </c>
      <c r="G90" s="242">
        <f ca="1">OL사유지!G159</f>
        <v>0</v>
      </c>
      <c r="H90" s="70">
        <f ca="1">OL사유지!H159</f>
        <v>0</v>
      </c>
      <c r="I90" s="223">
        <f ca="1">OL사유지!I159</f>
        <v>0</v>
      </c>
      <c r="J90" s="223">
        <f ca="1">OL사유지!J159</f>
        <v>0</v>
      </c>
      <c r="K90" s="258">
        <f ca="1">OL사유지!K159</f>
        <v>0</v>
      </c>
      <c r="L90" s="286">
        <f ca="1">OL사유지!L159</f>
        <v>0</v>
      </c>
      <c r="M90" s="235"/>
      <c r="N90" s="71">
        <f ca="1">OL사유지!B183</f>
        <v>0</v>
      </c>
      <c r="O90" s="71">
        <f ca="1">OL사유지!C183</f>
        <v>0</v>
      </c>
      <c r="P90" s="70">
        <f ca="1">OL사유지!D183</f>
        <v>0</v>
      </c>
      <c r="Q90" s="70">
        <f ca="1">OL사유지!E183</f>
        <v>0</v>
      </c>
      <c r="R90" s="75">
        <f ca="1">OL사유지!F183</f>
        <v>0</v>
      </c>
      <c r="S90" s="242">
        <f ca="1">OL사유지!G183</f>
        <v>0</v>
      </c>
      <c r="T90" s="70">
        <f ca="1">OL사유지!H183</f>
        <v>0</v>
      </c>
      <c r="U90" s="223">
        <f ca="1">OL사유지!I183</f>
        <v>0</v>
      </c>
      <c r="V90" s="223">
        <f ca="1">OL사유지!J183</f>
        <v>0</v>
      </c>
      <c r="W90" s="258">
        <f ca="1">OL사유지!K183</f>
        <v>0</v>
      </c>
      <c r="X90" s="286">
        <f ca="1">OL사유지!L183</f>
        <v>0</v>
      </c>
    </row>
    <row r="91" spans="2:24" ht="26.1" customHeight="1">
      <c r="B91" s="321">
        <f ca="1">OL사유지!B160</f>
        <v>0</v>
      </c>
      <c r="C91" s="71">
        <f ca="1">OL사유지!C160</f>
        <v>0</v>
      </c>
      <c r="D91" s="70">
        <f ca="1">OL사유지!D160</f>
        <v>0</v>
      </c>
      <c r="E91" s="70">
        <f ca="1">OL사유지!E160</f>
        <v>0</v>
      </c>
      <c r="F91" s="75">
        <f ca="1">OL사유지!F160</f>
        <v>0</v>
      </c>
      <c r="G91" s="242">
        <f ca="1">OL사유지!G160</f>
        <v>0</v>
      </c>
      <c r="H91" s="70">
        <f ca="1">OL사유지!H160</f>
        <v>0</v>
      </c>
      <c r="I91" s="223">
        <f ca="1">OL사유지!I160</f>
        <v>0</v>
      </c>
      <c r="J91" s="223">
        <f ca="1">OL사유지!J160</f>
        <v>0</v>
      </c>
      <c r="K91" s="258">
        <f ca="1">OL사유지!K160</f>
        <v>0</v>
      </c>
      <c r="L91" s="286">
        <f ca="1">OL사유지!L160</f>
        <v>0</v>
      </c>
      <c r="M91" s="235"/>
      <c r="N91" s="71">
        <f ca="1">OL사유지!B184</f>
        <v>0</v>
      </c>
      <c r="O91" s="71">
        <f ca="1">OL사유지!C184</f>
        <v>0</v>
      </c>
      <c r="P91" s="70">
        <f ca="1">OL사유지!D184</f>
        <v>0</v>
      </c>
      <c r="Q91" s="70">
        <f ca="1">OL사유지!E184</f>
        <v>0</v>
      </c>
      <c r="R91" s="75">
        <f ca="1">OL사유지!F184</f>
        <v>0</v>
      </c>
      <c r="S91" s="242">
        <f ca="1">OL사유지!G184</f>
        <v>0</v>
      </c>
      <c r="T91" s="70">
        <f ca="1">OL사유지!H184</f>
        <v>0</v>
      </c>
      <c r="U91" s="223">
        <f ca="1">OL사유지!I184</f>
        <v>0</v>
      </c>
      <c r="V91" s="223">
        <f ca="1">OL사유지!J184</f>
        <v>0</v>
      </c>
      <c r="W91" s="258">
        <f ca="1">OL사유지!K184</f>
        <v>0</v>
      </c>
      <c r="X91" s="286">
        <f ca="1">OL사유지!L184</f>
        <v>0</v>
      </c>
    </row>
    <row r="92" spans="2:24" ht="26.1" customHeight="1">
      <c r="B92" s="321">
        <f ca="1">OL사유지!B161</f>
        <v>0</v>
      </c>
      <c r="C92" s="71">
        <f ca="1">OL사유지!C161</f>
        <v>0</v>
      </c>
      <c r="D92" s="70">
        <f ca="1">OL사유지!D161</f>
        <v>0</v>
      </c>
      <c r="E92" s="70">
        <f ca="1">OL사유지!E161</f>
        <v>0</v>
      </c>
      <c r="F92" s="75">
        <f ca="1">OL사유지!F161</f>
        <v>0</v>
      </c>
      <c r="G92" s="242">
        <f ca="1">OL사유지!G161</f>
        <v>0</v>
      </c>
      <c r="H92" s="70">
        <f ca="1">OL사유지!H161</f>
        <v>0</v>
      </c>
      <c r="I92" s="223">
        <f ca="1">OL사유지!I161</f>
        <v>0</v>
      </c>
      <c r="J92" s="223">
        <f ca="1">OL사유지!J161</f>
        <v>0</v>
      </c>
      <c r="K92" s="258">
        <f ca="1">OL사유지!K161</f>
        <v>0</v>
      </c>
      <c r="L92" s="286">
        <f ca="1">OL사유지!L161</f>
        <v>0</v>
      </c>
      <c r="M92" s="235"/>
      <c r="N92" s="71">
        <f ca="1">OL사유지!B185</f>
        <v>0</v>
      </c>
      <c r="O92" s="71">
        <f ca="1">OL사유지!C185</f>
        <v>0</v>
      </c>
      <c r="P92" s="70">
        <f ca="1">OL사유지!D185</f>
        <v>0</v>
      </c>
      <c r="Q92" s="70">
        <f ca="1">OL사유지!E185</f>
        <v>0</v>
      </c>
      <c r="R92" s="75">
        <f ca="1">OL사유지!F185</f>
        <v>0</v>
      </c>
      <c r="S92" s="242">
        <f ca="1">OL사유지!G185</f>
        <v>0</v>
      </c>
      <c r="T92" s="70">
        <f ca="1">OL사유지!H185</f>
        <v>0</v>
      </c>
      <c r="U92" s="223">
        <f ca="1">OL사유지!I185</f>
        <v>0</v>
      </c>
      <c r="V92" s="223">
        <f ca="1">OL사유지!J185</f>
        <v>0</v>
      </c>
      <c r="W92" s="258">
        <f ca="1">OL사유지!K185</f>
        <v>0</v>
      </c>
      <c r="X92" s="286">
        <f ca="1">OL사유지!L185</f>
        <v>0</v>
      </c>
    </row>
    <row r="93" spans="2:24" ht="26.1" customHeight="1">
      <c r="B93" s="321">
        <f ca="1">OL사유지!B162</f>
        <v>0</v>
      </c>
      <c r="C93" s="71">
        <f ca="1">OL사유지!C162</f>
        <v>0</v>
      </c>
      <c r="D93" s="70">
        <f ca="1">OL사유지!D162</f>
        <v>0</v>
      </c>
      <c r="E93" s="70">
        <f ca="1">OL사유지!E162</f>
        <v>0</v>
      </c>
      <c r="F93" s="75">
        <f ca="1">OL사유지!F162</f>
        <v>0</v>
      </c>
      <c r="G93" s="242">
        <f ca="1">OL사유지!G162</f>
        <v>0</v>
      </c>
      <c r="H93" s="70">
        <f ca="1">OL사유지!H162</f>
        <v>0</v>
      </c>
      <c r="I93" s="223">
        <f ca="1">OL사유지!I162</f>
        <v>0</v>
      </c>
      <c r="J93" s="223">
        <f ca="1">OL사유지!J162</f>
        <v>0</v>
      </c>
      <c r="K93" s="258">
        <f ca="1">OL사유지!K162</f>
        <v>0</v>
      </c>
      <c r="L93" s="286">
        <f ca="1">OL사유지!L162</f>
        <v>0</v>
      </c>
      <c r="M93" s="235"/>
      <c r="N93" s="71">
        <f ca="1">OL사유지!B186</f>
        <v>0</v>
      </c>
      <c r="O93" s="71">
        <f ca="1">OL사유지!C186</f>
        <v>0</v>
      </c>
      <c r="P93" s="70">
        <f ca="1">OL사유지!D186</f>
        <v>0</v>
      </c>
      <c r="Q93" s="70">
        <f ca="1">OL사유지!E186</f>
        <v>0</v>
      </c>
      <c r="R93" s="75">
        <f ca="1">OL사유지!F186</f>
        <v>0</v>
      </c>
      <c r="S93" s="242">
        <f ca="1">OL사유지!G186</f>
        <v>0</v>
      </c>
      <c r="T93" s="70">
        <f ca="1">OL사유지!H186</f>
        <v>0</v>
      </c>
      <c r="U93" s="223">
        <f ca="1">OL사유지!I186</f>
        <v>0</v>
      </c>
      <c r="V93" s="223">
        <f ca="1">OL사유지!J186</f>
        <v>0</v>
      </c>
      <c r="W93" s="258">
        <f ca="1">OL사유지!K186</f>
        <v>0</v>
      </c>
      <c r="X93" s="286">
        <f ca="1">OL사유지!L186</f>
        <v>0</v>
      </c>
    </row>
    <row r="94" spans="2:24" ht="26.1" customHeight="1">
      <c r="B94" s="321">
        <f ca="1">OL사유지!B163</f>
        <v>0</v>
      </c>
      <c r="C94" s="71">
        <f ca="1">OL사유지!C163</f>
        <v>0</v>
      </c>
      <c r="D94" s="70">
        <f ca="1">OL사유지!D163</f>
        <v>0</v>
      </c>
      <c r="E94" s="70">
        <f ca="1">OL사유지!E163</f>
        <v>0</v>
      </c>
      <c r="F94" s="75">
        <f ca="1">OL사유지!F163</f>
        <v>0</v>
      </c>
      <c r="G94" s="242">
        <f ca="1">OL사유지!G163</f>
        <v>0</v>
      </c>
      <c r="H94" s="70">
        <f ca="1">OL사유지!H163</f>
        <v>0</v>
      </c>
      <c r="I94" s="223">
        <f ca="1">OL사유지!I163</f>
        <v>0</v>
      </c>
      <c r="J94" s="223">
        <f ca="1">OL사유지!J163</f>
        <v>0</v>
      </c>
      <c r="K94" s="258">
        <f ca="1">OL사유지!K163</f>
        <v>0</v>
      </c>
      <c r="L94" s="286">
        <f ca="1">OL사유지!L163</f>
        <v>0</v>
      </c>
      <c r="M94" s="235"/>
      <c r="N94" s="71">
        <f ca="1">OL사유지!B187</f>
        <v>0</v>
      </c>
      <c r="O94" s="71">
        <f ca="1">OL사유지!C187</f>
        <v>0</v>
      </c>
      <c r="P94" s="70">
        <f ca="1">OL사유지!D187</f>
        <v>0</v>
      </c>
      <c r="Q94" s="70">
        <f ca="1">OL사유지!E187</f>
        <v>0</v>
      </c>
      <c r="R94" s="75">
        <f ca="1">OL사유지!F187</f>
        <v>0</v>
      </c>
      <c r="S94" s="242">
        <f ca="1">OL사유지!G187</f>
        <v>0</v>
      </c>
      <c r="T94" s="70">
        <f ca="1">OL사유지!H187</f>
        <v>0</v>
      </c>
      <c r="U94" s="223">
        <f ca="1">OL사유지!I187</f>
        <v>0</v>
      </c>
      <c r="V94" s="223">
        <f ca="1">OL사유지!J187</f>
        <v>0</v>
      </c>
      <c r="W94" s="258">
        <f ca="1">OL사유지!K187</f>
        <v>0</v>
      </c>
      <c r="X94" s="286">
        <f ca="1">OL사유지!L187</f>
        <v>0</v>
      </c>
    </row>
    <row r="95" spans="2:24" ht="26.1" customHeight="1">
      <c r="B95" s="321">
        <f ca="1">OL사유지!B164</f>
        <v>0</v>
      </c>
      <c r="C95" s="71">
        <f ca="1">OL사유지!C164</f>
        <v>0</v>
      </c>
      <c r="D95" s="70">
        <f ca="1">OL사유지!D164</f>
        <v>0</v>
      </c>
      <c r="E95" s="70">
        <f ca="1">OL사유지!E164</f>
        <v>0</v>
      </c>
      <c r="F95" s="75">
        <f ca="1">OL사유지!F164</f>
        <v>0</v>
      </c>
      <c r="G95" s="242">
        <f ca="1">OL사유지!G164</f>
        <v>0</v>
      </c>
      <c r="H95" s="70">
        <f ca="1">OL사유지!H164</f>
        <v>0</v>
      </c>
      <c r="I95" s="223">
        <f ca="1">OL사유지!I164</f>
        <v>0</v>
      </c>
      <c r="J95" s="223">
        <f ca="1">OL사유지!J164</f>
        <v>0</v>
      </c>
      <c r="K95" s="258">
        <f ca="1">OL사유지!K164</f>
        <v>0</v>
      </c>
      <c r="L95" s="286">
        <f ca="1">OL사유지!L164</f>
        <v>0</v>
      </c>
      <c r="M95" s="235"/>
      <c r="N95" s="71">
        <f ca="1">OL사유지!B188</f>
        <v>0</v>
      </c>
      <c r="O95" s="71">
        <f ca="1">OL사유지!C188</f>
        <v>0</v>
      </c>
      <c r="P95" s="70">
        <f ca="1">OL사유지!D188</f>
        <v>0</v>
      </c>
      <c r="Q95" s="70">
        <f ca="1">OL사유지!E188</f>
        <v>0</v>
      </c>
      <c r="R95" s="75">
        <f ca="1">OL사유지!F188</f>
        <v>0</v>
      </c>
      <c r="S95" s="242">
        <f ca="1">OL사유지!G188</f>
        <v>0</v>
      </c>
      <c r="T95" s="70">
        <f ca="1">OL사유지!H188</f>
        <v>0</v>
      </c>
      <c r="U95" s="223">
        <f ca="1">OL사유지!I188</f>
        <v>0</v>
      </c>
      <c r="V95" s="223">
        <f ca="1">OL사유지!J188</f>
        <v>0</v>
      </c>
      <c r="W95" s="258">
        <f ca="1">OL사유지!K188</f>
        <v>0</v>
      </c>
      <c r="X95" s="286">
        <f ca="1">OL사유지!L188</f>
        <v>0</v>
      </c>
    </row>
    <row r="96" spans="2:24" ht="26.1" customHeight="1">
      <c r="B96" s="321">
        <f ca="1">OL사유지!B165</f>
        <v>0</v>
      </c>
      <c r="C96" s="71">
        <f ca="1">OL사유지!C165</f>
        <v>0</v>
      </c>
      <c r="D96" s="70">
        <f ca="1">OL사유지!D165</f>
        <v>0</v>
      </c>
      <c r="E96" s="70">
        <f ca="1">OL사유지!E165</f>
        <v>0</v>
      </c>
      <c r="F96" s="75">
        <f ca="1">OL사유지!F165</f>
        <v>0</v>
      </c>
      <c r="G96" s="242">
        <f ca="1">OL사유지!G165</f>
        <v>0</v>
      </c>
      <c r="H96" s="70">
        <f ca="1">OL사유지!H165</f>
        <v>0</v>
      </c>
      <c r="I96" s="223">
        <f ca="1">OL사유지!I165</f>
        <v>0</v>
      </c>
      <c r="J96" s="223">
        <f ca="1">OL사유지!J165</f>
        <v>0</v>
      </c>
      <c r="K96" s="315">
        <f ca="1">OL사유지!K165</f>
        <v>0</v>
      </c>
      <c r="L96" s="286">
        <f ca="1">OL사유지!L165</f>
        <v>0</v>
      </c>
      <c r="M96" s="235"/>
      <c r="N96" s="71">
        <f ca="1">OL사유지!B189</f>
        <v>0</v>
      </c>
      <c r="O96" s="71">
        <f ca="1">OL사유지!C189</f>
        <v>0</v>
      </c>
      <c r="P96" s="70">
        <f ca="1">OL사유지!D189</f>
        <v>0</v>
      </c>
      <c r="Q96" s="70">
        <f ca="1">OL사유지!E189</f>
        <v>0</v>
      </c>
      <c r="R96" s="75">
        <f ca="1">OL사유지!F189</f>
        <v>0</v>
      </c>
      <c r="S96" s="242">
        <f ca="1">OL사유지!G189</f>
        <v>0</v>
      </c>
      <c r="T96" s="70">
        <f ca="1">OL사유지!H189</f>
        <v>0</v>
      </c>
      <c r="U96" s="223">
        <f ca="1">OL사유지!I189</f>
        <v>0</v>
      </c>
      <c r="V96" s="223">
        <f ca="1">OL사유지!J189</f>
        <v>0</v>
      </c>
      <c r="W96" s="258">
        <f ca="1">OL사유지!K189</f>
        <v>0</v>
      </c>
      <c r="X96" s="286">
        <f ca="1">OL사유지!L189</f>
        <v>0</v>
      </c>
    </row>
    <row r="97" spans="2:24" ht="26.1" customHeight="1">
      <c r="B97" s="321">
        <f ca="1">OL사유지!B166</f>
        <v>0</v>
      </c>
      <c r="C97" s="71">
        <f ca="1">OL사유지!C166</f>
        <v>0</v>
      </c>
      <c r="D97" s="70">
        <f ca="1">OL사유지!D166</f>
        <v>0</v>
      </c>
      <c r="E97" s="70">
        <f ca="1">OL사유지!E166</f>
        <v>0</v>
      </c>
      <c r="F97" s="75">
        <f ca="1">OL사유지!F166</f>
        <v>0</v>
      </c>
      <c r="G97" s="242">
        <f ca="1">OL사유지!G166</f>
        <v>0</v>
      </c>
      <c r="H97" s="70">
        <f ca="1">OL사유지!H166</f>
        <v>0</v>
      </c>
      <c r="I97" s="223">
        <f ca="1">OL사유지!I166</f>
        <v>0</v>
      </c>
      <c r="J97" s="223">
        <f ca="1">OL사유지!J166</f>
        <v>0</v>
      </c>
      <c r="K97" s="258">
        <f ca="1">OL사유지!K166</f>
        <v>0</v>
      </c>
      <c r="L97" s="286">
        <f ca="1">OL사유지!L166</f>
        <v>0</v>
      </c>
      <c r="M97" s="235"/>
      <c r="N97" s="71">
        <f ca="1">OL사유지!B190</f>
        <v>0</v>
      </c>
      <c r="O97" s="71">
        <f ca="1">OL사유지!C190</f>
        <v>0</v>
      </c>
      <c r="P97" s="70">
        <f ca="1">OL사유지!D190</f>
        <v>0</v>
      </c>
      <c r="Q97" s="70">
        <f ca="1">OL사유지!E190</f>
        <v>0</v>
      </c>
      <c r="R97" s="75">
        <f ca="1">OL사유지!F190</f>
        <v>0</v>
      </c>
      <c r="S97" s="242">
        <f ca="1">OL사유지!G190</f>
        <v>0</v>
      </c>
      <c r="T97" s="70">
        <f ca="1">OL사유지!H190</f>
        <v>0</v>
      </c>
      <c r="U97" s="223">
        <f ca="1">OL사유지!I190</f>
        <v>0</v>
      </c>
      <c r="V97" s="223">
        <f ca="1">OL사유지!J190</f>
        <v>0</v>
      </c>
      <c r="W97" s="258">
        <f ca="1">OL사유지!K190</f>
        <v>0</v>
      </c>
      <c r="X97" s="286">
        <f ca="1">OL사유지!L190</f>
        <v>0</v>
      </c>
    </row>
    <row r="98" spans="2:24" ht="26.1" customHeight="1">
      <c r="B98" s="322">
        <f ca="1">OL사유지!B167</f>
        <v>0</v>
      </c>
      <c r="C98" s="81">
        <f ca="1">OL사유지!C167</f>
        <v>0</v>
      </c>
      <c r="D98" s="82">
        <f ca="1">OL사유지!D167</f>
        <v>0</v>
      </c>
      <c r="E98" s="82">
        <f ca="1">OL사유지!E167</f>
        <v>0</v>
      </c>
      <c r="F98" s="80">
        <f ca="1">OL사유지!F167</f>
        <v>0</v>
      </c>
      <c r="G98" s="244">
        <f ca="1">OL사유지!G167</f>
        <v>0</v>
      </c>
      <c r="H98" s="82">
        <f ca="1">OL사유지!H167</f>
        <v>0</v>
      </c>
      <c r="I98" s="232">
        <f ca="1">OL사유지!I167</f>
        <v>0</v>
      </c>
      <c r="J98" s="232">
        <f ca="1">OL사유지!J167</f>
        <v>0</v>
      </c>
      <c r="K98" s="262">
        <f ca="1">OL사유지!K167</f>
        <v>0</v>
      </c>
      <c r="L98" s="291">
        <f ca="1">OL사유지!L167</f>
        <v>0</v>
      </c>
      <c r="M98" s="235"/>
      <c r="N98" s="81">
        <f ca="1">OL사유지!B191</f>
        <v>0</v>
      </c>
      <c r="O98" s="81">
        <f ca="1">OL사유지!C191</f>
        <v>0</v>
      </c>
      <c r="P98" s="82">
        <f ca="1">OL사유지!D191</f>
        <v>0</v>
      </c>
      <c r="Q98" s="82">
        <f ca="1">OL사유지!E191</f>
        <v>0</v>
      </c>
      <c r="R98" s="80">
        <f ca="1">OL사유지!F191</f>
        <v>0</v>
      </c>
      <c r="S98" s="244">
        <f ca="1">OL사유지!G191</f>
        <v>0</v>
      </c>
      <c r="T98" s="82">
        <f ca="1">OL사유지!H191</f>
        <v>0</v>
      </c>
      <c r="U98" s="232">
        <f ca="1">OL사유지!I191</f>
        <v>0</v>
      </c>
      <c r="V98" s="232">
        <f ca="1">OL사유지!J191</f>
        <v>0</v>
      </c>
      <c r="W98" s="262">
        <f ca="1">OL사유지!K191</f>
        <v>0</v>
      </c>
      <c r="X98" s="291">
        <f ca="1">OL사유지!L191</f>
        <v>0</v>
      </c>
    </row>
    <row r="99" spans="2:24" ht="26.1" customHeight="1">
      <c r="B99" s="319">
        <f ca="1">OL사유지!B192</f>
        <v>0</v>
      </c>
      <c r="C99" s="85">
        <f ca="1">OL사유지!C192</f>
        <v>0</v>
      </c>
      <c r="D99" s="85">
        <f ca="1">OL사유지!D192</f>
        <v>0</v>
      </c>
      <c r="E99" s="85">
        <f ca="1">OL사유지!E192</f>
        <v>0</v>
      </c>
      <c r="F99" s="85">
        <f ca="1">OL사유지!F192</f>
        <v>0</v>
      </c>
      <c r="G99" s="245">
        <f ca="1">OL사유지!G192</f>
        <v>0</v>
      </c>
      <c r="H99" s="85">
        <f ca="1">OL사유지!H192</f>
        <v>0</v>
      </c>
      <c r="I99" s="221">
        <f ca="1">OL사유지!I192</f>
        <v>0</v>
      </c>
      <c r="J99" s="221">
        <f ca="1">OL사유지!J192</f>
        <v>0</v>
      </c>
      <c r="K99" s="259">
        <f ca="1">OL사유지!K192</f>
        <v>0</v>
      </c>
      <c r="L99" s="288">
        <f ca="1">OL사유지!L192</f>
        <v>0</v>
      </c>
      <c r="M99" s="235"/>
      <c r="N99" s="85">
        <f ca="1">OL사유지!B216</f>
        <v>0</v>
      </c>
      <c r="O99" s="85">
        <f ca="1">OL사유지!C216</f>
        <v>0</v>
      </c>
      <c r="P99" s="85">
        <f ca="1">OL사유지!D216</f>
        <v>0</v>
      </c>
      <c r="Q99" s="85">
        <f ca="1">OL사유지!E216</f>
        <v>0</v>
      </c>
      <c r="R99" s="85">
        <f ca="1">OL사유지!F216</f>
        <v>0</v>
      </c>
      <c r="S99" s="245">
        <f ca="1">OL사유지!G216</f>
        <v>0</v>
      </c>
      <c r="T99" s="85">
        <f ca="1">OL사유지!H216</f>
        <v>0</v>
      </c>
      <c r="U99" s="221">
        <f ca="1">OL사유지!I216</f>
        <v>0</v>
      </c>
      <c r="V99" s="221">
        <f ca="1">OL사유지!J216</f>
        <v>0</v>
      </c>
      <c r="W99" s="259">
        <f ca="1">OL사유지!K216</f>
        <v>0</v>
      </c>
      <c r="X99" s="288">
        <f ca="1">OL사유지!L216</f>
        <v>0</v>
      </c>
    </row>
    <row r="100" spans="2:24" ht="26.1" customHeight="1">
      <c r="B100" s="321">
        <f ca="1">OL사유지!B193</f>
        <v>0</v>
      </c>
      <c r="C100" s="71">
        <f ca="1">OL사유지!C193</f>
        <v>0</v>
      </c>
      <c r="D100" s="70">
        <f ca="1">OL사유지!D193</f>
        <v>0</v>
      </c>
      <c r="E100" s="70">
        <f ca="1">OL사유지!E193</f>
        <v>0</v>
      </c>
      <c r="F100" s="75">
        <f ca="1">OL사유지!F193</f>
        <v>0</v>
      </c>
      <c r="G100" s="242">
        <f ca="1">OL사유지!G193</f>
        <v>0</v>
      </c>
      <c r="H100" s="70">
        <f ca="1">OL사유지!H193</f>
        <v>0</v>
      </c>
      <c r="I100" s="223">
        <f ca="1">OL사유지!I193</f>
        <v>0</v>
      </c>
      <c r="J100" s="223">
        <f ca="1">OL사유지!J193</f>
        <v>0</v>
      </c>
      <c r="K100" s="258">
        <f ca="1">OL사유지!K193</f>
        <v>0</v>
      </c>
      <c r="L100" s="286">
        <f ca="1">OL사유지!L193</f>
        <v>0</v>
      </c>
      <c r="M100" s="235"/>
      <c r="N100" s="71">
        <f ca="1">OL사유지!B217</f>
        <v>0</v>
      </c>
      <c r="O100" s="71">
        <f ca="1">OL사유지!C217</f>
        <v>0</v>
      </c>
      <c r="P100" s="70">
        <f ca="1">OL사유지!D217</f>
        <v>0</v>
      </c>
      <c r="Q100" s="70">
        <f ca="1">OL사유지!E217</f>
        <v>0</v>
      </c>
      <c r="R100" s="70">
        <f ca="1">OL사유지!F217</f>
        <v>0</v>
      </c>
      <c r="S100" s="242">
        <f ca="1">OL사유지!G217</f>
        <v>0</v>
      </c>
      <c r="T100" s="70">
        <f ca="1">OL사유지!H217</f>
        <v>0</v>
      </c>
      <c r="U100" s="223">
        <f ca="1">OL사유지!I217</f>
        <v>0</v>
      </c>
      <c r="V100" s="223">
        <f ca="1">OL사유지!J217</f>
        <v>0</v>
      </c>
      <c r="W100" s="258">
        <f ca="1">OL사유지!K217</f>
        <v>0</v>
      </c>
      <c r="X100" s="289">
        <f ca="1">OL사유지!L217</f>
        <v>0</v>
      </c>
    </row>
    <row r="101" spans="2:24" ht="26.1" customHeight="1">
      <c r="B101" s="321">
        <f ca="1">OL사유지!B194</f>
        <v>0</v>
      </c>
      <c r="C101" s="71">
        <f ca="1">OL사유지!C194</f>
        <v>0</v>
      </c>
      <c r="D101" s="70">
        <f ca="1">OL사유지!D194</f>
        <v>0</v>
      </c>
      <c r="E101" s="70">
        <f ca="1">OL사유지!E194</f>
        <v>0</v>
      </c>
      <c r="F101" s="75">
        <f ca="1">OL사유지!F194</f>
        <v>0</v>
      </c>
      <c r="G101" s="242">
        <f ca="1">OL사유지!G194</f>
        <v>0</v>
      </c>
      <c r="H101" s="70">
        <f ca="1">OL사유지!H194</f>
        <v>0</v>
      </c>
      <c r="I101" s="223">
        <f ca="1">OL사유지!I194</f>
        <v>0</v>
      </c>
      <c r="J101" s="223">
        <f ca="1">OL사유지!J194</f>
        <v>0</v>
      </c>
      <c r="K101" s="258">
        <f ca="1">OL사유지!K194</f>
        <v>0</v>
      </c>
      <c r="L101" s="286">
        <f ca="1">OL사유지!L194</f>
        <v>0</v>
      </c>
      <c r="M101" s="235"/>
      <c r="N101" s="71">
        <f ca="1">OL사유지!B218</f>
        <v>0</v>
      </c>
      <c r="O101" s="71">
        <f ca="1">OL사유지!C218</f>
        <v>0</v>
      </c>
      <c r="P101" s="70">
        <f ca="1">OL사유지!D218</f>
        <v>0</v>
      </c>
      <c r="Q101" s="70">
        <f ca="1">OL사유지!E218</f>
        <v>0</v>
      </c>
      <c r="R101" s="70">
        <f ca="1">OL사유지!F218</f>
        <v>0</v>
      </c>
      <c r="S101" s="242">
        <f ca="1">OL사유지!G218</f>
        <v>0</v>
      </c>
      <c r="T101" s="70">
        <f ca="1">OL사유지!H218</f>
        <v>0</v>
      </c>
      <c r="U101" s="223">
        <f ca="1">OL사유지!I218</f>
        <v>0</v>
      </c>
      <c r="V101" s="223">
        <f ca="1">OL사유지!J218</f>
        <v>0</v>
      </c>
      <c r="W101" s="258">
        <f ca="1">OL사유지!K218</f>
        <v>0</v>
      </c>
      <c r="X101" s="289">
        <f ca="1">OL사유지!L218</f>
        <v>0</v>
      </c>
    </row>
    <row r="102" spans="2:24" ht="26.1" customHeight="1">
      <c r="B102" s="321">
        <f ca="1">OL사유지!B195</f>
        <v>0</v>
      </c>
      <c r="C102" s="71">
        <f ca="1">OL사유지!C195</f>
        <v>0</v>
      </c>
      <c r="D102" s="70">
        <f ca="1">OL사유지!D195</f>
        <v>0</v>
      </c>
      <c r="E102" s="70">
        <f ca="1">OL사유지!E195</f>
        <v>0</v>
      </c>
      <c r="F102" s="75">
        <f ca="1">OL사유지!F195</f>
        <v>0</v>
      </c>
      <c r="G102" s="242">
        <f ca="1">OL사유지!G195</f>
        <v>0</v>
      </c>
      <c r="H102" s="70">
        <f ca="1">OL사유지!H195</f>
        <v>0</v>
      </c>
      <c r="I102" s="223">
        <f ca="1">OL사유지!I195</f>
        <v>0</v>
      </c>
      <c r="J102" s="223">
        <f ca="1">OL사유지!J195</f>
        <v>0</v>
      </c>
      <c r="K102" s="258">
        <f ca="1">OL사유지!K195</f>
        <v>0</v>
      </c>
      <c r="L102" s="286">
        <f ca="1">OL사유지!L195</f>
        <v>0</v>
      </c>
      <c r="M102" s="235"/>
      <c r="N102" s="71">
        <f ca="1">OL사유지!B219</f>
        <v>0</v>
      </c>
      <c r="O102" s="71">
        <f ca="1">OL사유지!C219</f>
        <v>0</v>
      </c>
      <c r="P102" s="70">
        <f ca="1">OL사유지!D219</f>
        <v>0</v>
      </c>
      <c r="Q102" s="70">
        <f ca="1">OL사유지!E219</f>
        <v>0</v>
      </c>
      <c r="R102" s="70">
        <f ca="1">OL사유지!F219</f>
        <v>0</v>
      </c>
      <c r="S102" s="242">
        <f ca="1">OL사유지!G219</f>
        <v>0</v>
      </c>
      <c r="T102" s="70">
        <f ca="1">OL사유지!H219</f>
        <v>0</v>
      </c>
      <c r="U102" s="223">
        <f ca="1">OL사유지!I219</f>
        <v>0</v>
      </c>
      <c r="V102" s="223">
        <f ca="1">OL사유지!J219</f>
        <v>0</v>
      </c>
      <c r="W102" s="315">
        <f ca="1">OL사유지!K219</f>
        <v>0</v>
      </c>
      <c r="X102" s="289">
        <f ca="1">OL사유지!L219</f>
        <v>0</v>
      </c>
    </row>
    <row r="103" spans="2:24" ht="26.1" customHeight="1">
      <c r="B103" s="321">
        <f ca="1">OL사유지!B196</f>
        <v>0</v>
      </c>
      <c r="C103" s="71">
        <f ca="1">OL사유지!C196</f>
        <v>0</v>
      </c>
      <c r="D103" s="70">
        <f ca="1">OL사유지!D196</f>
        <v>0</v>
      </c>
      <c r="E103" s="70">
        <f ca="1">OL사유지!E196</f>
        <v>0</v>
      </c>
      <c r="F103" s="75">
        <f ca="1">OL사유지!F196</f>
        <v>0</v>
      </c>
      <c r="G103" s="242">
        <f ca="1">OL사유지!G196</f>
        <v>0</v>
      </c>
      <c r="H103" s="70">
        <f ca="1">OL사유지!H196</f>
        <v>0</v>
      </c>
      <c r="I103" s="223">
        <f ca="1">OL사유지!I196</f>
        <v>0</v>
      </c>
      <c r="J103" s="223">
        <f ca="1">OL사유지!J196</f>
        <v>0</v>
      </c>
      <c r="K103" s="258">
        <f ca="1">OL사유지!K196</f>
        <v>0</v>
      </c>
      <c r="L103" s="286">
        <f ca="1">OL사유지!L196</f>
        <v>0</v>
      </c>
      <c r="M103" s="235"/>
      <c r="N103" s="71">
        <f ca="1">OL사유지!B220</f>
        <v>0</v>
      </c>
      <c r="O103" s="71">
        <f ca="1">OL사유지!C220</f>
        <v>0</v>
      </c>
      <c r="P103" s="70">
        <f ca="1">OL사유지!D220</f>
        <v>0</v>
      </c>
      <c r="Q103" s="70">
        <f ca="1">OL사유지!E220</f>
        <v>0</v>
      </c>
      <c r="R103" s="70">
        <f ca="1">OL사유지!F220</f>
        <v>0</v>
      </c>
      <c r="S103" s="242">
        <f ca="1">OL사유지!G220</f>
        <v>0</v>
      </c>
      <c r="T103" s="70">
        <f ca="1">OL사유지!H220</f>
        <v>0</v>
      </c>
      <c r="U103" s="223">
        <f ca="1">OL사유지!I220</f>
        <v>0</v>
      </c>
      <c r="V103" s="223">
        <f ca="1">OL사유지!J220</f>
        <v>0</v>
      </c>
      <c r="W103" s="258">
        <f ca="1">OL사유지!K220</f>
        <v>0</v>
      </c>
      <c r="X103" s="289">
        <f ca="1">OL사유지!L220</f>
        <v>0</v>
      </c>
    </row>
    <row r="104" spans="2:24" ht="26.1" customHeight="1">
      <c r="B104" s="321">
        <f ca="1">OL사유지!B197</f>
        <v>0</v>
      </c>
      <c r="C104" s="71">
        <f ca="1">OL사유지!C197</f>
        <v>0</v>
      </c>
      <c r="D104" s="70">
        <f ca="1">OL사유지!D197</f>
        <v>0</v>
      </c>
      <c r="E104" s="70">
        <f ca="1">OL사유지!E197</f>
        <v>0</v>
      </c>
      <c r="F104" s="75">
        <f ca="1">OL사유지!F197</f>
        <v>0</v>
      </c>
      <c r="G104" s="242">
        <f ca="1">OL사유지!G197</f>
        <v>0</v>
      </c>
      <c r="H104" s="70">
        <f ca="1">OL사유지!H197</f>
        <v>0</v>
      </c>
      <c r="I104" s="223">
        <f ca="1">OL사유지!I197</f>
        <v>0</v>
      </c>
      <c r="J104" s="223">
        <f ca="1">OL사유지!J197</f>
        <v>0</v>
      </c>
      <c r="K104" s="258">
        <f ca="1">OL사유지!K197</f>
        <v>0</v>
      </c>
      <c r="L104" s="286">
        <f ca="1">OL사유지!L197</f>
        <v>0</v>
      </c>
      <c r="M104" s="235"/>
      <c r="N104" s="71">
        <f ca="1">OL사유지!B221</f>
        <v>0</v>
      </c>
      <c r="O104" s="71">
        <f ca="1">OL사유지!C221</f>
        <v>0</v>
      </c>
      <c r="P104" s="70">
        <f ca="1">OL사유지!D221</f>
        <v>0</v>
      </c>
      <c r="Q104" s="70">
        <f ca="1">OL사유지!E221</f>
        <v>0</v>
      </c>
      <c r="R104" s="70">
        <f ca="1">OL사유지!F221</f>
        <v>0</v>
      </c>
      <c r="S104" s="242">
        <f ca="1">OL사유지!G221</f>
        <v>0</v>
      </c>
      <c r="T104" s="70">
        <f ca="1">OL사유지!H221</f>
        <v>0</v>
      </c>
      <c r="U104" s="223">
        <f ca="1">OL사유지!I221</f>
        <v>0</v>
      </c>
      <c r="V104" s="223">
        <f ca="1">OL사유지!J221</f>
        <v>0</v>
      </c>
      <c r="W104" s="315">
        <f ca="1">OL사유지!K221</f>
        <v>0</v>
      </c>
      <c r="X104" s="289">
        <f ca="1">OL사유지!L221</f>
        <v>0</v>
      </c>
    </row>
    <row r="105" spans="2:24" ht="26.1" customHeight="1">
      <c r="B105" s="321">
        <f ca="1">OL사유지!B198</f>
        <v>0</v>
      </c>
      <c r="C105" s="71">
        <f ca="1">OL사유지!C198</f>
        <v>0</v>
      </c>
      <c r="D105" s="70">
        <f ca="1">OL사유지!D198</f>
        <v>0</v>
      </c>
      <c r="E105" s="70">
        <f ca="1">OL사유지!E198</f>
        <v>0</v>
      </c>
      <c r="F105" s="75">
        <f ca="1">OL사유지!F198</f>
        <v>0</v>
      </c>
      <c r="G105" s="242">
        <f ca="1">OL사유지!G198</f>
        <v>0</v>
      </c>
      <c r="H105" s="70">
        <f ca="1">OL사유지!H198</f>
        <v>0</v>
      </c>
      <c r="I105" s="223">
        <f ca="1">OL사유지!I198</f>
        <v>0</v>
      </c>
      <c r="J105" s="223">
        <f ca="1">OL사유지!J198</f>
        <v>0</v>
      </c>
      <c r="K105" s="258">
        <f ca="1">OL사유지!K198</f>
        <v>0</v>
      </c>
      <c r="L105" s="289">
        <f ca="1">OL사유지!L198</f>
        <v>0</v>
      </c>
      <c r="M105" s="235"/>
      <c r="N105" s="71">
        <f ca="1">OL사유지!B222</f>
        <v>0</v>
      </c>
      <c r="O105" s="71">
        <f ca="1">OL사유지!C222</f>
        <v>0</v>
      </c>
      <c r="P105" s="70">
        <f ca="1">OL사유지!D222</f>
        <v>0</v>
      </c>
      <c r="Q105" s="70">
        <f ca="1">OL사유지!E222</f>
        <v>0</v>
      </c>
      <c r="R105" s="70">
        <f ca="1">OL사유지!F222</f>
        <v>0</v>
      </c>
      <c r="S105" s="242">
        <f ca="1">OL사유지!G222</f>
        <v>0</v>
      </c>
      <c r="T105" s="70">
        <f ca="1">OL사유지!H222</f>
        <v>0</v>
      </c>
      <c r="U105" s="223">
        <f ca="1">OL사유지!I222</f>
        <v>0</v>
      </c>
      <c r="V105" s="223">
        <f ca="1">OL사유지!J222</f>
        <v>0</v>
      </c>
      <c r="W105" s="315">
        <f ca="1">OL사유지!K222</f>
        <v>0</v>
      </c>
      <c r="X105" s="289">
        <f ca="1">OL사유지!L222</f>
        <v>0</v>
      </c>
    </row>
    <row r="106" spans="2:24" ht="26.1" customHeight="1">
      <c r="B106" s="321">
        <f ca="1">OL사유지!B199</f>
        <v>0</v>
      </c>
      <c r="C106" s="71">
        <f ca="1">OL사유지!C199</f>
        <v>0</v>
      </c>
      <c r="D106" s="70">
        <f ca="1">OL사유지!D199</f>
        <v>0</v>
      </c>
      <c r="E106" s="70">
        <f ca="1">OL사유지!E199</f>
        <v>0</v>
      </c>
      <c r="F106" s="75">
        <f ca="1">OL사유지!F199</f>
        <v>0</v>
      </c>
      <c r="G106" s="242">
        <f ca="1">OL사유지!G199</f>
        <v>0</v>
      </c>
      <c r="H106" s="70">
        <f ca="1">OL사유지!H199</f>
        <v>0</v>
      </c>
      <c r="I106" s="223">
        <f ca="1">OL사유지!I199</f>
        <v>0</v>
      </c>
      <c r="J106" s="223">
        <f ca="1">OL사유지!J199</f>
        <v>0</v>
      </c>
      <c r="K106" s="258">
        <f ca="1">OL사유지!K199</f>
        <v>0</v>
      </c>
      <c r="L106" s="289">
        <f ca="1">OL사유지!L199</f>
        <v>0</v>
      </c>
      <c r="M106" s="235"/>
      <c r="N106" s="71">
        <f ca="1">OL사유지!B223</f>
        <v>0</v>
      </c>
      <c r="O106" s="71">
        <f ca="1">OL사유지!C223</f>
        <v>0</v>
      </c>
      <c r="P106" s="70">
        <f ca="1">OL사유지!D223</f>
        <v>0</v>
      </c>
      <c r="Q106" s="70">
        <f ca="1">OL사유지!E223</f>
        <v>0</v>
      </c>
      <c r="R106" s="70">
        <f ca="1">OL사유지!F223</f>
        <v>0</v>
      </c>
      <c r="S106" s="242">
        <f ca="1">OL사유지!G223</f>
        <v>0</v>
      </c>
      <c r="T106" s="70">
        <f ca="1">OL사유지!H223</f>
        <v>0</v>
      </c>
      <c r="U106" s="223">
        <f ca="1">OL사유지!I223</f>
        <v>0</v>
      </c>
      <c r="V106" s="223">
        <f ca="1">OL사유지!J223</f>
        <v>0</v>
      </c>
      <c r="W106" s="315">
        <f ca="1">OL사유지!K223</f>
        <v>0</v>
      </c>
      <c r="X106" s="289">
        <f ca="1">OL사유지!L223</f>
        <v>0</v>
      </c>
    </row>
    <row r="107" spans="2:24" ht="26.1" customHeight="1">
      <c r="B107" s="321">
        <f ca="1">OL사유지!B200</f>
        <v>0</v>
      </c>
      <c r="C107" s="71">
        <f ca="1">OL사유지!C200</f>
        <v>0</v>
      </c>
      <c r="D107" s="70">
        <f ca="1">OL사유지!D200</f>
        <v>0</v>
      </c>
      <c r="E107" s="70">
        <f ca="1">OL사유지!E200</f>
        <v>0</v>
      </c>
      <c r="F107" s="75">
        <f ca="1">OL사유지!F200</f>
        <v>0</v>
      </c>
      <c r="G107" s="242">
        <f ca="1">OL사유지!G200</f>
        <v>0</v>
      </c>
      <c r="H107" s="70">
        <f ca="1">OL사유지!H200</f>
        <v>0</v>
      </c>
      <c r="I107" s="223">
        <f ca="1">OL사유지!I200</f>
        <v>0</v>
      </c>
      <c r="J107" s="223">
        <f ca="1">OL사유지!J200</f>
        <v>0</v>
      </c>
      <c r="K107" s="258">
        <f ca="1">OL사유지!K200</f>
        <v>0</v>
      </c>
      <c r="L107" s="286">
        <f ca="1">OL사유지!L200</f>
        <v>0</v>
      </c>
      <c r="M107" s="235"/>
      <c r="N107" s="71">
        <f ca="1">OL사유지!B224</f>
        <v>0</v>
      </c>
      <c r="O107" s="71">
        <f ca="1">OL사유지!C224</f>
        <v>0</v>
      </c>
      <c r="P107" s="70">
        <f ca="1">OL사유지!D224</f>
        <v>0</v>
      </c>
      <c r="Q107" s="70">
        <f ca="1">OL사유지!E224</f>
        <v>0</v>
      </c>
      <c r="R107" s="70">
        <f ca="1">OL사유지!F224</f>
        <v>0</v>
      </c>
      <c r="S107" s="243">
        <f ca="1">OL사유지!G224</f>
        <v>0</v>
      </c>
      <c r="T107" s="70">
        <f ca="1">OL사유지!H224</f>
        <v>0</v>
      </c>
      <c r="U107" s="223">
        <f ca="1">OL사유지!I224</f>
        <v>0</v>
      </c>
      <c r="V107" s="223">
        <f ca="1">OL사유지!J224</f>
        <v>0</v>
      </c>
      <c r="W107" s="315">
        <f ca="1">OL사유지!K224</f>
        <v>0</v>
      </c>
      <c r="X107" s="289">
        <f ca="1">OL사유지!L224</f>
        <v>0</v>
      </c>
    </row>
    <row r="108" spans="2:24" ht="26.1" customHeight="1">
      <c r="B108" s="321">
        <f ca="1">OL사유지!B201</f>
        <v>0</v>
      </c>
      <c r="C108" s="71">
        <f ca="1">OL사유지!C201</f>
        <v>0</v>
      </c>
      <c r="D108" s="70">
        <f ca="1">OL사유지!D201</f>
        <v>0</v>
      </c>
      <c r="E108" s="70">
        <f ca="1">OL사유지!E201</f>
        <v>0</v>
      </c>
      <c r="F108" s="75">
        <f ca="1">OL사유지!F201</f>
        <v>0</v>
      </c>
      <c r="G108" s="242">
        <f ca="1">OL사유지!G201</f>
        <v>0</v>
      </c>
      <c r="H108" s="70">
        <f ca="1">OL사유지!H201</f>
        <v>0</v>
      </c>
      <c r="I108" s="223">
        <f ca="1">OL사유지!I201</f>
        <v>0</v>
      </c>
      <c r="J108" s="223">
        <f ca="1">OL사유지!J201</f>
        <v>0</v>
      </c>
      <c r="K108" s="258">
        <f ca="1">OL사유지!K201</f>
        <v>0</v>
      </c>
      <c r="L108" s="286">
        <f ca="1">OL사유지!L201</f>
        <v>0</v>
      </c>
      <c r="M108" s="235"/>
      <c r="N108" s="71">
        <f ca="1">OL사유지!B225</f>
        <v>0</v>
      </c>
      <c r="O108" s="71">
        <f ca="1">OL사유지!C225</f>
        <v>0</v>
      </c>
      <c r="P108" s="70">
        <f ca="1">OL사유지!D225</f>
        <v>0</v>
      </c>
      <c r="Q108" s="70">
        <f ca="1">OL사유지!E225</f>
        <v>0</v>
      </c>
      <c r="R108" s="70">
        <f ca="1">OL사유지!F225</f>
        <v>0</v>
      </c>
      <c r="S108" s="242">
        <f ca="1">OL사유지!G225</f>
        <v>0</v>
      </c>
      <c r="T108" s="70">
        <f ca="1">OL사유지!H225</f>
        <v>0</v>
      </c>
      <c r="U108" s="223">
        <f ca="1">OL사유지!I225</f>
        <v>0</v>
      </c>
      <c r="V108" s="223">
        <f ca="1">OL사유지!J225</f>
        <v>0</v>
      </c>
      <c r="W108" s="315">
        <f ca="1">OL사유지!K225</f>
        <v>0</v>
      </c>
      <c r="X108" s="289">
        <f ca="1">OL사유지!L225</f>
        <v>0</v>
      </c>
    </row>
    <row r="109" spans="2:24" ht="26.1" customHeight="1">
      <c r="B109" s="321">
        <f ca="1">OL사유지!B202</f>
        <v>0</v>
      </c>
      <c r="C109" s="71">
        <f ca="1">OL사유지!C202</f>
        <v>0</v>
      </c>
      <c r="D109" s="70">
        <f ca="1">OL사유지!D202</f>
        <v>0</v>
      </c>
      <c r="E109" s="70">
        <f ca="1">OL사유지!E202</f>
        <v>0</v>
      </c>
      <c r="F109" s="75">
        <f ca="1">OL사유지!F202</f>
        <v>0</v>
      </c>
      <c r="G109" s="242">
        <f ca="1">OL사유지!G202</f>
        <v>0</v>
      </c>
      <c r="H109" s="70">
        <f ca="1">OL사유지!H202</f>
        <v>0</v>
      </c>
      <c r="I109" s="223">
        <f ca="1">OL사유지!I202</f>
        <v>0</v>
      </c>
      <c r="J109" s="223">
        <f ca="1">OL사유지!J202</f>
        <v>0</v>
      </c>
      <c r="K109" s="258">
        <f ca="1">OL사유지!K202</f>
        <v>0</v>
      </c>
      <c r="L109" s="286">
        <f ca="1">OL사유지!L202</f>
        <v>0</v>
      </c>
      <c r="M109" s="235"/>
      <c r="N109" s="71">
        <f ca="1">OL사유지!B226</f>
        <v>0</v>
      </c>
      <c r="O109" s="71">
        <f ca="1">OL사유지!C226</f>
        <v>0</v>
      </c>
      <c r="P109" s="70">
        <f ca="1">OL사유지!D226</f>
        <v>0</v>
      </c>
      <c r="Q109" s="70">
        <f ca="1">OL사유지!E226</f>
        <v>0</v>
      </c>
      <c r="R109" s="70">
        <f ca="1">OL사유지!F226</f>
        <v>0</v>
      </c>
      <c r="S109" s="242">
        <f ca="1">OL사유지!G226</f>
        <v>0</v>
      </c>
      <c r="T109" s="70">
        <f ca="1">OL사유지!H226</f>
        <v>0</v>
      </c>
      <c r="U109" s="223">
        <f ca="1">OL사유지!I226</f>
        <v>0</v>
      </c>
      <c r="V109" s="223">
        <f ca="1">OL사유지!J226</f>
        <v>0</v>
      </c>
      <c r="W109" s="258">
        <f ca="1">OL사유지!K226</f>
        <v>0</v>
      </c>
      <c r="X109" s="289">
        <f ca="1">OL사유지!L226</f>
        <v>0</v>
      </c>
    </row>
    <row r="110" spans="2:24" ht="26.1" customHeight="1">
      <c r="B110" s="321">
        <f ca="1">OL사유지!B203</f>
        <v>0</v>
      </c>
      <c r="C110" s="71">
        <f ca="1">OL사유지!C203</f>
        <v>0</v>
      </c>
      <c r="D110" s="70">
        <f ca="1">OL사유지!D203</f>
        <v>0</v>
      </c>
      <c r="E110" s="70">
        <f ca="1">OL사유지!E203</f>
        <v>0</v>
      </c>
      <c r="F110" s="75">
        <f ca="1">OL사유지!F203</f>
        <v>0</v>
      </c>
      <c r="G110" s="242">
        <f ca="1">OL사유지!G203</f>
        <v>0</v>
      </c>
      <c r="H110" s="70">
        <f ca="1">OL사유지!H203</f>
        <v>0</v>
      </c>
      <c r="I110" s="223">
        <f ca="1">OL사유지!I203</f>
        <v>0</v>
      </c>
      <c r="J110" s="223">
        <f ca="1">OL사유지!J203</f>
        <v>0</v>
      </c>
      <c r="K110" s="258">
        <f ca="1">OL사유지!K203</f>
        <v>0</v>
      </c>
      <c r="L110" s="286">
        <f ca="1">OL사유지!L203</f>
        <v>0</v>
      </c>
      <c r="M110" s="235"/>
      <c r="N110" s="71">
        <f ca="1">OL사유지!B227</f>
        <v>0</v>
      </c>
      <c r="O110" s="71">
        <f ca="1">OL사유지!C227</f>
        <v>0</v>
      </c>
      <c r="P110" s="70">
        <f ca="1">OL사유지!D227</f>
        <v>0</v>
      </c>
      <c r="Q110" s="70">
        <f ca="1">OL사유지!E227</f>
        <v>0</v>
      </c>
      <c r="R110" s="70">
        <f ca="1">OL사유지!F227</f>
        <v>0</v>
      </c>
      <c r="S110" s="242">
        <f ca="1">OL사유지!G227</f>
        <v>0</v>
      </c>
      <c r="T110" s="70">
        <f ca="1">OL사유지!H227</f>
        <v>0</v>
      </c>
      <c r="U110" s="223">
        <f ca="1">OL사유지!I227</f>
        <v>0</v>
      </c>
      <c r="V110" s="223">
        <f ca="1">OL사유지!J227</f>
        <v>0</v>
      </c>
      <c r="W110" s="258">
        <f ca="1">OL사유지!K227</f>
        <v>0</v>
      </c>
      <c r="X110" s="289">
        <f ca="1">OL사유지!L227</f>
        <v>0</v>
      </c>
    </row>
    <row r="111" spans="2:24" ht="26.1" customHeight="1">
      <c r="B111" s="321">
        <f ca="1">OL사유지!B204</f>
        <v>0</v>
      </c>
      <c r="C111" s="71">
        <f ca="1">OL사유지!C204</f>
        <v>0</v>
      </c>
      <c r="D111" s="70">
        <f ca="1">OL사유지!D204</f>
        <v>0</v>
      </c>
      <c r="E111" s="70">
        <f ca="1">OL사유지!E204</f>
        <v>0</v>
      </c>
      <c r="F111" s="75">
        <f ca="1">OL사유지!F204</f>
        <v>0</v>
      </c>
      <c r="G111" s="242">
        <f ca="1">OL사유지!G204</f>
        <v>0</v>
      </c>
      <c r="H111" s="70">
        <f ca="1">OL사유지!H204</f>
        <v>0</v>
      </c>
      <c r="I111" s="223">
        <f ca="1">OL사유지!I204</f>
        <v>0</v>
      </c>
      <c r="J111" s="223">
        <f ca="1">OL사유지!J204</f>
        <v>0</v>
      </c>
      <c r="K111" s="258">
        <f ca="1">OL사유지!K204</f>
        <v>0</v>
      </c>
      <c r="L111" s="286">
        <f ca="1">OL사유지!L204</f>
        <v>0</v>
      </c>
      <c r="M111" s="235"/>
      <c r="N111" s="71">
        <f ca="1">OL사유지!B228</f>
        <v>0</v>
      </c>
      <c r="O111" s="71">
        <f ca="1">OL사유지!C228</f>
        <v>0</v>
      </c>
      <c r="P111" s="70">
        <f ca="1">OL사유지!D228</f>
        <v>0</v>
      </c>
      <c r="Q111" s="70">
        <f ca="1">OL사유지!E228</f>
        <v>0</v>
      </c>
      <c r="R111" s="70">
        <f ca="1">OL사유지!F228</f>
        <v>0</v>
      </c>
      <c r="S111" s="242">
        <f ca="1">OL사유지!G228</f>
        <v>0</v>
      </c>
      <c r="T111" s="70">
        <f ca="1">OL사유지!H228</f>
        <v>0</v>
      </c>
      <c r="U111" s="223">
        <f ca="1">OL사유지!I228</f>
        <v>0</v>
      </c>
      <c r="V111" s="223">
        <f ca="1">OL사유지!J228</f>
        <v>0</v>
      </c>
      <c r="W111" s="258">
        <f ca="1">OL사유지!K228</f>
        <v>0</v>
      </c>
      <c r="X111" s="289">
        <f ca="1">OL사유지!L228</f>
        <v>0</v>
      </c>
    </row>
    <row r="112" spans="2:24" ht="26.1" customHeight="1">
      <c r="B112" s="321">
        <f ca="1">OL사유지!B205</f>
        <v>0</v>
      </c>
      <c r="C112" s="71">
        <f ca="1">OL사유지!C205</f>
        <v>0</v>
      </c>
      <c r="D112" s="70">
        <f ca="1">OL사유지!D205</f>
        <v>0</v>
      </c>
      <c r="E112" s="70">
        <f ca="1">OL사유지!E205</f>
        <v>0</v>
      </c>
      <c r="F112" s="75">
        <f ca="1">OL사유지!F205</f>
        <v>0</v>
      </c>
      <c r="G112" s="242">
        <f ca="1">OL사유지!G205</f>
        <v>0</v>
      </c>
      <c r="H112" s="70">
        <f ca="1">OL사유지!H205</f>
        <v>0</v>
      </c>
      <c r="I112" s="223">
        <f ca="1">OL사유지!I205</f>
        <v>0</v>
      </c>
      <c r="J112" s="223">
        <f ca="1">OL사유지!J205</f>
        <v>0</v>
      </c>
      <c r="K112" s="315">
        <f ca="1">OL사유지!K205</f>
        <v>0</v>
      </c>
      <c r="L112" s="286">
        <f ca="1">OL사유지!L205</f>
        <v>0</v>
      </c>
      <c r="M112" s="235"/>
      <c r="N112" s="71">
        <f ca="1">OL사유지!B229</f>
        <v>0</v>
      </c>
      <c r="O112" s="71">
        <f ca="1">OL사유지!C229</f>
        <v>0</v>
      </c>
      <c r="P112" s="70">
        <f ca="1">OL사유지!D229</f>
        <v>0</v>
      </c>
      <c r="Q112" s="70">
        <f ca="1">OL사유지!E229</f>
        <v>0</v>
      </c>
      <c r="R112" s="70">
        <f ca="1">OL사유지!F229</f>
        <v>0</v>
      </c>
      <c r="S112" s="242">
        <f ca="1">OL사유지!G229</f>
        <v>0</v>
      </c>
      <c r="T112" s="70">
        <f ca="1">OL사유지!H229</f>
        <v>0</v>
      </c>
      <c r="U112" s="223">
        <f ca="1">OL사유지!I229</f>
        <v>0</v>
      </c>
      <c r="V112" s="223">
        <f ca="1">OL사유지!J229</f>
        <v>0</v>
      </c>
      <c r="W112" s="258">
        <f ca="1">OL사유지!K229</f>
        <v>0</v>
      </c>
      <c r="X112" s="289">
        <f ca="1">OL사유지!L229</f>
        <v>0</v>
      </c>
    </row>
    <row r="113" spans="2:24" ht="26.1" customHeight="1">
      <c r="B113" s="321">
        <f ca="1">OL사유지!B206</f>
        <v>0</v>
      </c>
      <c r="C113" s="71">
        <f ca="1">OL사유지!C206</f>
        <v>0</v>
      </c>
      <c r="D113" s="70">
        <f ca="1">OL사유지!D206</f>
        <v>0</v>
      </c>
      <c r="E113" s="70">
        <f ca="1">OL사유지!E206</f>
        <v>0</v>
      </c>
      <c r="F113" s="75">
        <f ca="1">OL사유지!F206</f>
        <v>0</v>
      </c>
      <c r="G113" s="242">
        <f ca="1">OL사유지!G206</f>
        <v>0</v>
      </c>
      <c r="H113" s="70">
        <f ca="1">OL사유지!H206</f>
        <v>0</v>
      </c>
      <c r="I113" s="223">
        <f ca="1">OL사유지!I206</f>
        <v>0</v>
      </c>
      <c r="J113" s="223">
        <f ca="1">OL사유지!J206</f>
        <v>0</v>
      </c>
      <c r="K113" s="258">
        <f ca="1">OL사유지!K206</f>
        <v>0</v>
      </c>
      <c r="L113" s="286">
        <f ca="1">OL사유지!L206</f>
        <v>0</v>
      </c>
      <c r="M113" s="235"/>
      <c r="N113" s="71">
        <f ca="1">OL사유지!B230</f>
        <v>0</v>
      </c>
      <c r="O113" s="71">
        <f ca="1">OL사유지!C230</f>
        <v>0</v>
      </c>
      <c r="P113" s="70">
        <f ca="1">OL사유지!D230</f>
        <v>0</v>
      </c>
      <c r="Q113" s="70">
        <f ca="1">OL사유지!E230</f>
        <v>0</v>
      </c>
      <c r="R113" s="70">
        <f ca="1">OL사유지!F230</f>
        <v>0</v>
      </c>
      <c r="S113" s="242">
        <f ca="1">OL사유지!G230</f>
        <v>0</v>
      </c>
      <c r="T113" s="70">
        <f ca="1">OL사유지!H230</f>
        <v>0</v>
      </c>
      <c r="U113" s="223">
        <f ca="1">OL사유지!I230</f>
        <v>0</v>
      </c>
      <c r="V113" s="223">
        <f ca="1">OL사유지!J230</f>
        <v>0</v>
      </c>
      <c r="W113" s="258">
        <f ca="1">OL사유지!K230</f>
        <v>0</v>
      </c>
      <c r="X113" s="289">
        <f ca="1">OL사유지!L230</f>
        <v>0</v>
      </c>
    </row>
    <row r="114" spans="2:24" ht="26.1" customHeight="1">
      <c r="B114" s="321">
        <f ca="1">OL사유지!B207</f>
        <v>0</v>
      </c>
      <c r="C114" s="71">
        <f ca="1">OL사유지!C207</f>
        <v>0</v>
      </c>
      <c r="D114" s="70">
        <f ca="1">OL사유지!D207</f>
        <v>0</v>
      </c>
      <c r="E114" s="70">
        <f ca="1">OL사유지!E207</f>
        <v>0</v>
      </c>
      <c r="F114" s="75">
        <f ca="1">OL사유지!F207</f>
        <v>0</v>
      </c>
      <c r="G114" s="242">
        <f ca="1">OL사유지!G207</f>
        <v>0</v>
      </c>
      <c r="H114" s="70">
        <f ca="1">OL사유지!H207</f>
        <v>0</v>
      </c>
      <c r="I114" s="223">
        <f ca="1">OL사유지!I207</f>
        <v>0</v>
      </c>
      <c r="J114" s="223">
        <f ca="1">OL사유지!J207</f>
        <v>0</v>
      </c>
      <c r="K114" s="258">
        <f ca="1">OL사유지!K207</f>
        <v>0</v>
      </c>
      <c r="L114" s="286">
        <f ca="1">OL사유지!L207</f>
        <v>0</v>
      </c>
      <c r="M114" s="235"/>
      <c r="N114" s="71">
        <f ca="1">OL사유지!B231</f>
        <v>0</v>
      </c>
      <c r="O114" s="71">
        <f ca="1">OL사유지!C231</f>
        <v>0</v>
      </c>
      <c r="P114" s="70">
        <f ca="1">OL사유지!D231</f>
        <v>0</v>
      </c>
      <c r="Q114" s="70">
        <f ca="1">OL사유지!E231</f>
        <v>0</v>
      </c>
      <c r="R114" s="70">
        <f ca="1">OL사유지!F231</f>
        <v>0</v>
      </c>
      <c r="S114" s="242">
        <f ca="1">OL사유지!G231</f>
        <v>0</v>
      </c>
      <c r="T114" s="70">
        <f ca="1">OL사유지!H231</f>
        <v>0</v>
      </c>
      <c r="U114" s="223">
        <f ca="1">OL사유지!I231</f>
        <v>0</v>
      </c>
      <c r="V114" s="223">
        <f ca="1">OL사유지!J231</f>
        <v>0</v>
      </c>
      <c r="W114" s="258">
        <f ca="1">OL사유지!K231</f>
        <v>0</v>
      </c>
      <c r="X114" s="289">
        <f ca="1">OL사유지!L231</f>
        <v>0</v>
      </c>
    </row>
    <row r="115" spans="2:24" ht="26.1" customHeight="1">
      <c r="B115" s="321">
        <f ca="1">OL사유지!B208</f>
        <v>0</v>
      </c>
      <c r="C115" s="71">
        <f ca="1">OL사유지!C208</f>
        <v>0</v>
      </c>
      <c r="D115" s="70">
        <f ca="1">OL사유지!D208</f>
        <v>0</v>
      </c>
      <c r="E115" s="70">
        <f ca="1">OL사유지!E208</f>
        <v>0</v>
      </c>
      <c r="F115" s="75">
        <f ca="1">OL사유지!F208</f>
        <v>0</v>
      </c>
      <c r="G115" s="242">
        <f ca="1">OL사유지!G208</f>
        <v>0</v>
      </c>
      <c r="H115" s="70">
        <f ca="1">OL사유지!H208</f>
        <v>0</v>
      </c>
      <c r="I115" s="223">
        <f ca="1">OL사유지!I208</f>
        <v>0</v>
      </c>
      <c r="J115" s="223">
        <f ca="1">OL사유지!J208</f>
        <v>0</v>
      </c>
      <c r="K115" s="258">
        <f ca="1">OL사유지!K208</f>
        <v>0</v>
      </c>
      <c r="L115" s="286">
        <f ca="1">OL사유지!L208</f>
        <v>0</v>
      </c>
      <c r="M115" s="235"/>
      <c r="N115" s="71">
        <f ca="1">OL사유지!B232</f>
        <v>0</v>
      </c>
      <c r="O115" s="71">
        <f ca="1">OL사유지!C232</f>
        <v>0</v>
      </c>
      <c r="P115" s="70">
        <f ca="1">OL사유지!D232</f>
        <v>0</v>
      </c>
      <c r="Q115" s="70">
        <f ca="1">OL사유지!E232</f>
        <v>0</v>
      </c>
      <c r="R115" s="70">
        <f ca="1">OL사유지!F232</f>
        <v>0</v>
      </c>
      <c r="S115" s="242">
        <f ca="1">OL사유지!G232</f>
        <v>0</v>
      </c>
      <c r="T115" s="70">
        <f ca="1">OL사유지!H232</f>
        <v>0</v>
      </c>
      <c r="U115" s="223">
        <f ca="1">OL사유지!I232</f>
        <v>0</v>
      </c>
      <c r="V115" s="223">
        <f ca="1">OL사유지!J232</f>
        <v>0</v>
      </c>
      <c r="W115" s="258">
        <f ca="1">OL사유지!K232</f>
        <v>0</v>
      </c>
      <c r="X115" s="289">
        <f ca="1">OL사유지!L232</f>
        <v>0</v>
      </c>
    </row>
    <row r="116" spans="2:24" ht="26.1" customHeight="1">
      <c r="B116" s="321">
        <f ca="1">OL사유지!B209</f>
        <v>0</v>
      </c>
      <c r="C116" s="71">
        <f ca="1">OL사유지!C209</f>
        <v>0</v>
      </c>
      <c r="D116" s="70">
        <f ca="1">OL사유지!D209</f>
        <v>0</v>
      </c>
      <c r="E116" s="70">
        <f ca="1">OL사유지!E209</f>
        <v>0</v>
      </c>
      <c r="F116" s="75">
        <f ca="1">OL사유지!F209</f>
        <v>0</v>
      </c>
      <c r="G116" s="242">
        <f ca="1">OL사유지!G209</f>
        <v>0</v>
      </c>
      <c r="H116" s="70">
        <f ca="1">OL사유지!H209</f>
        <v>0</v>
      </c>
      <c r="I116" s="223">
        <f ca="1">OL사유지!I209</f>
        <v>0</v>
      </c>
      <c r="J116" s="223">
        <f ca="1">OL사유지!J209</f>
        <v>0</v>
      </c>
      <c r="K116" s="258">
        <f ca="1">OL사유지!K209</f>
        <v>0</v>
      </c>
      <c r="L116" s="286">
        <f ca="1">OL사유지!L209</f>
        <v>0</v>
      </c>
      <c r="M116" s="235"/>
      <c r="N116" s="71">
        <f ca="1">OL사유지!B233</f>
        <v>0</v>
      </c>
      <c r="O116" s="71">
        <f ca="1">OL사유지!C233</f>
        <v>0</v>
      </c>
      <c r="P116" s="70">
        <f ca="1">OL사유지!D233</f>
        <v>0</v>
      </c>
      <c r="Q116" s="70">
        <f ca="1">OL사유지!E233</f>
        <v>0</v>
      </c>
      <c r="R116" s="70">
        <f ca="1">OL사유지!F233</f>
        <v>0</v>
      </c>
      <c r="S116" s="242">
        <f ca="1">OL사유지!G233</f>
        <v>0</v>
      </c>
      <c r="T116" s="70">
        <f ca="1">OL사유지!H233</f>
        <v>0</v>
      </c>
      <c r="U116" s="223">
        <f ca="1">OL사유지!I233</f>
        <v>0</v>
      </c>
      <c r="V116" s="223">
        <f ca="1">OL사유지!J233</f>
        <v>0</v>
      </c>
      <c r="W116" s="258">
        <f ca="1">OL사유지!K233</f>
        <v>0</v>
      </c>
      <c r="X116" s="289">
        <f ca="1">OL사유지!L233</f>
        <v>0</v>
      </c>
    </row>
    <row r="117" spans="2:24" ht="26.1" customHeight="1">
      <c r="B117" s="321">
        <f ca="1">OL사유지!B210</f>
        <v>0</v>
      </c>
      <c r="C117" s="71">
        <f ca="1">OL사유지!C210</f>
        <v>0</v>
      </c>
      <c r="D117" s="70">
        <f ca="1">OL사유지!D210</f>
        <v>0</v>
      </c>
      <c r="E117" s="70">
        <f ca="1">OL사유지!E210</f>
        <v>0</v>
      </c>
      <c r="F117" s="75">
        <f ca="1">OL사유지!F210</f>
        <v>0</v>
      </c>
      <c r="G117" s="242">
        <f ca="1">OL사유지!G210</f>
        <v>0</v>
      </c>
      <c r="H117" s="70">
        <f ca="1">OL사유지!H210</f>
        <v>0</v>
      </c>
      <c r="I117" s="223">
        <f ca="1">OL사유지!I210</f>
        <v>0</v>
      </c>
      <c r="J117" s="223">
        <f ca="1">OL사유지!J210</f>
        <v>0</v>
      </c>
      <c r="K117" s="258">
        <f ca="1">OL사유지!K210</f>
        <v>0</v>
      </c>
      <c r="L117" s="286">
        <f ca="1">OL사유지!L210</f>
        <v>0</v>
      </c>
      <c r="M117" s="235"/>
      <c r="N117" s="71">
        <f ca="1">OL사유지!B234</f>
        <v>0</v>
      </c>
      <c r="O117" s="71">
        <f ca="1">OL사유지!C234</f>
        <v>0</v>
      </c>
      <c r="P117" s="70">
        <f ca="1">OL사유지!D234</f>
        <v>0</v>
      </c>
      <c r="Q117" s="70">
        <f ca="1">OL사유지!E234</f>
        <v>0</v>
      </c>
      <c r="R117" s="70">
        <f ca="1">OL사유지!F234</f>
        <v>0</v>
      </c>
      <c r="S117" s="242">
        <f ca="1">OL사유지!G234</f>
        <v>0</v>
      </c>
      <c r="T117" s="70">
        <f ca="1">OL사유지!H234</f>
        <v>0</v>
      </c>
      <c r="U117" s="223">
        <f ca="1">OL사유지!I234</f>
        <v>0</v>
      </c>
      <c r="V117" s="223">
        <f ca="1">OL사유지!J234</f>
        <v>0</v>
      </c>
      <c r="W117" s="258">
        <f ca="1">OL사유지!K234</f>
        <v>0</v>
      </c>
      <c r="X117" s="289">
        <f ca="1">OL사유지!L234</f>
        <v>0</v>
      </c>
    </row>
    <row r="118" spans="2:24" ht="26.1" customHeight="1">
      <c r="B118" s="321">
        <f ca="1">OL사유지!B211</f>
        <v>0</v>
      </c>
      <c r="C118" s="71">
        <f ca="1">OL사유지!C211</f>
        <v>0</v>
      </c>
      <c r="D118" s="70">
        <f ca="1">OL사유지!D211</f>
        <v>0</v>
      </c>
      <c r="E118" s="70">
        <f ca="1">OL사유지!E211</f>
        <v>0</v>
      </c>
      <c r="F118" s="75">
        <f ca="1">OL사유지!F211</f>
        <v>0</v>
      </c>
      <c r="G118" s="242">
        <f ca="1">OL사유지!G211</f>
        <v>0</v>
      </c>
      <c r="H118" s="70">
        <f ca="1">OL사유지!H211</f>
        <v>0</v>
      </c>
      <c r="I118" s="223">
        <f ca="1">OL사유지!I211</f>
        <v>0</v>
      </c>
      <c r="J118" s="223">
        <f ca="1">OL사유지!J211</f>
        <v>0</v>
      </c>
      <c r="K118" s="314">
        <f ca="1">OL사유지!K211</f>
        <v>0</v>
      </c>
      <c r="L118" s="286">
        <f ca="1">OL사유지!L211</f>
        <v>0</v>
      </c>
      <c r="M118" s="235"/>
      <c r="N118" s="71">
        <f ca="1">OL사유지!B235</f>
        <v>0</v>
      </c>
      <c r="O118" s="71">
        <f ca="1">OL사유지!C235</f>
        <v>0</v>
      </c>
      <c r="P118" s="70">
        <f ca="1">OL사유지!D235</f>
        <v>0</v>
      </c>
      <c r="Q118" s="70">
        <f ca="1">OL사유지!E235</f>
        <v>0</v>
      </c>
      <c r="R118" s="70">
        <f ca="1">OL사유지!F235</f>
        <v>0</v>
      </c>
      <c r="S118" s="242">
        <f ca="1">OL사유지!G235</f>
        <v>0</v>
      </c>
      <c r="T118" s="70">
        <f ca="1">OL사유지!H235</f>
        <v>0</v>
      </c>
      <c r="U118" s="223">
        <f ca="1">OL사유지!I235</f>
        <v>0</v>
      </c>
      <c r="V118" s="223">
        <f ca="1">OL사유지!J235</f>
        <v>0</v>
      </c>
      <c r="W118" s="258">
        <f ca="1">OL사유지!K235</f>
        <v>0</v>
      </c>
      <c r="X118" s="289">
        <f ca="1">OL사유지!L235</f>
        <v>0</v>
      </c>
    </row>
    <row r="119" spans="2:24" ht="26.1" customHeight="1">
      <c r="B119" s="321">
        <f ca="1">OL사유지!B212</f>
        <v>0</v>
      </c>
      <c r="C119" s="71">
        <f ca="1">OL사유지!C212</f>
        <v>0</v>
      </c>
      <c r="D119" s="70">
        <f ca="1">OL사유지!D212</f>
        <v>0</v>
      </c>
      <c r="E119" s="70">
        <f ca="1">OL사유지!E212</f>
        <v>0</v>
      </c>
      <c r="F119" s="75">
        <f ca="1">OL사유지!F212</f>
        <v>0</v>
      </c>
      <c r="G119" s="242">
        <f ca="1">OL사유지!G212</f>
        <v>0</v>
      </c>
      <c r="H119" s="70">
        <f ca="1">OL사유지!H212</f>
        <v>0</v>
      </c>
      <c r="I119" s="223">
        <f ca="1">OL사유지!I212</f>
        <v>0</v>
      </c>
      <c r="J119" s="223">
        <f ca="1">OL사유지!J212</f>
        <v>0</v>
      </c>
      <c r="K119" s="258">
        <f ca="1">OL사유지!K212</f>
        <v>0</v>
      </c>
      <c r="L119" s="286">
        <f ca="1">OL사유지!L212</f>
        <v>0</v>
      </c>
      <c r="M119" s="235"/>
      <c r="N119" s="71">
        <f ca="1">OL사유지!B236</f>
        <v>0</v>
      </c>
      <c r="O119" s="71">
        <f ca="1">OL사유지!C236</f>
        <v>0</v>
      </c>
      <c r="P119" s="70">
        <f ca="1">OL사유지!D236</f>
        <v>0</v>
      </c>
      <c r="Q119" s="70">
        <f ca="1">OL사유지!E236</f>
        <v>0</v>
      </c>
      <c r="R119" s="70">
        <f ca="1">OL사유지!F236</f>
        <v>0</v>
      </c>
      <c r="S119" s="242">
        <f ca="1">OL사유지!G236</f>
        <v>0</v>
      </c>
      <c r="T119" s="70">
        <f ca="1">OL사유지!H236</f>
        <v>0</v>
      </c>
      <c r="U119" s="223">
        <f ca="1">OL사유지!I236</f>
        <v>0</v>
      </c>
      <c r="V119" s="223">
        <f ca="1">OL사유지!J236</f>
        <v>0</v>
      </c>
      <c r="W119" s="258">
        <f ca="1">OL사유지!K236</f>
        <v>0</v>
      </c>
      <c r="X119" s="289">
        <f ca="1">OL사유지!L236</f>
        <v>0</v>
      </c>
    </row>
    <row r="120" spans="2:24" ht="26.1" customHeight="1">
      <c r="B120" s="321">
        <f ca="1">OL사유지!B213</f>
        <v>0</v>
      </c>
      <c r="C120" s="71">
        <f ca="1">OL사유지!C213</f>
        <v>0</v>
      </c>
      <c r="D120" s="70">
        <f ca="1">OL사유지!D213</f>
        <v>0</v>
      </c>
      <c r="E120" s="70">
        <f ca="1">OL사유지!E213</f>
        <v>0</v>
      </c>
      <c r="F120" s="75">
        <f ca="1">OL사유지!F213</f>
        <v>0</v>
      </c>
      <c r="G120" s="242">
        <f ca="1">OL사유지!G213</f>
        <v>0</v>
      </c>
      <c r="H120" s="70">
        <f ca="1">OL사유지!H213</f>
        <v>0</v>
      </c>
      <c r="I120" s="223">
        <f ca="1">OL사유지!I213</f>
        <v>0</v>
      </c>
      <c r="J120" s="223">
        <f ca="1">OL사유지!J213</f>
        <v>0</v>
      </c>
      <c r="K120" s="258">
        <f ca="1">OL사유지!K213</f>
        <v>0</v>
      </c>
      <c r="L120" s="286">
        <f ca="1">OL사유지!L213</f>
        <v>0</v>
      </c>
      <c r="M120" s="235"/>
      <c r="N120" s="71">
        <f ca="1">OL사유지!B237</f>
        <v>0</v>
      </c>
      <c r="O120" s="71">
        <f ca="1">OL사유지!C237</f>
        <v>0</v>
      </c>
      <c r="P120" s="70">
        <f ca="1">OL사유지!D237</f>
        <v>0</v>
      </c>
      <c r="Q120" s="70">
        <f ca="1">OL사유지!E237</f>
        <v>0</v>
      </c>
      <c r="R120" s="70">
        <f ca="1">OL사유지!F237</f>
        <v>0</v>
      </c>
      <c r="S120" s="242">
        <f ca="1">OL사유지!G237</f>
        <v>0</v>
      </c>
      <c r="T120" s="70">
        <f ca="1">OL사유지!H237</f>
        <v>0</v>
      </c>
      <c r="U120" s="223">
        <f ca="1">OL사유지!I237</f>
        <v>0</v>
      </c>
      <c r="V120" s="223">
        <f ca="1">OL사유지!J237</f>
        <v>0</v>
      </c>
      <c r="W120" s="258">
        <f ca="1">OL사유지!K237</f>
        <v>0</v>
      </c>
      <c r="X120" s="289">
        <f ca="1">OL사유지!L237</f>
        <v>0</v>
      </c>
    </row>
    <row r="121" spans="2:24" ht="26.1" customHeight="1">
      <c r="B121" s="321">
        <f ca="1">OL사유지!B214</f>
        <v>0</v>
      </c>
      <c r="C121" s="71">
        <f ca="1">OL사유지!C214</f>
        <v>0</v>
      </c>
      <c r="D121" s="70">
        <f ca="1">OL사유지!D214</f>
        <v>0</v>
      </c>
      <c r="E121" s="70">
        <f ca="1">OL사유지!E214</f>
        <v>0</v>
      </c>
      <c r="F121" s="75">
        <f ca="1">OL사유지!F214</f>
        <v>0</v>
      </c>
      <c r="G121" s="242">
        <f ca="1">OL사유지!G214</f>
        <v>0</v>
      </c>
      <c r="H121" s="70">
        <f ca="1">OL사유지!H214</f>
        <v>0</v>
      </c>
      <c r="I121" s="223">
        <f ca="1">OL사유지!I214</f>
        <v>0</v>
      </c>
      <c r="J121" s="223">
        <f ca="1">OL사유지!J214</f>
        <v>0</v>
      </c>
      <c r="K121" s="258">
        <f ca="1">OL사유지!K214</f>
        <v>0</v>
      </c>
      <c r="L121" s="286">
        <f ca="1">OL사유지!L214</f>
        <v>0</v>
      </c>
      <c r="M121" s="235"/>
      <c r="N121" s="71">
        <f ca="1">OL사유지!B238</f>
        <v>0</v>
      </c>
      <c r="O121" s="71">
        <f ca="1">OL사유지!C238</f>
        <v>0</v>
      </c>
      <c r="P121" s="70">
        <f ca="1">OL사유지!D238</f>
        <v>0</v>
      </c>
      <c r="Q121" s="70">
        <f ca="1">OL사유지!E238</f>
        <v>0</v>
      </c>
      <c r="R121" s="70">
        <f ca="1">OL사유지!F238</f>
        <v>0</v>
      </c>
      <c r="S121" s="242">
        <f ca="1">OL사유지!G238</f>
        <v>0</v>
      </c>
      <c r="T121" s="70">
        <f ca="1">OL사유지!H238</f>
        <v>0</v>
      </c>
      <c r="U121" s="223">
        <f ca="1">OL사유지!I238</f>
        <v>0</v>
      </c>
      <c r="V121" s="223">
        <f ca="1">OL사유지!J238</f>
        <v>0</v>
      </c>
      <c r="W121" s="258">
        <f ca="1">OL사유지!K238</f>
        <v>0</v>
      </c>
      <c r="X121" s="289">
        <f ca="1">OL사유지!L238</f>
        <v>0</v>
      </c>
    </row>
    <row r="122" spans="2:24" ht="26.1" customHeight="1">
      <c r="B122" s="322">
        <f ca="1">OL사유지!B215</f>
        <v>0</v>
      </c>
      <c r="C122" s="81">
        <f ca="1">OL사유지!C215</f>
        <v>0</v>
      </c>
      <c r="D122" s="82">
        <f ca="1">OL사유지!D215</f>
        <v>0</v>
      </c>
      <c r="E122" s="82">
        <f ca="1">OL사유지!E215</f>
        <v>0</v>
      </c>
      <c r="F122" s="80">
        <f ca="1">OL사유지!F215</f>
        <v>0</v>
      </c>
      <c r="G122" s="244">
        <f ca="1">OL사유지!G215</f>
        <v>0</v>
      </c>
      <c r="H122" s="82">
        <f ca="1">OL사유지!H215</f>
        <v>0</v>
      </c>
      <c r="I122" s="232">
        <f ca="1">OL사유지!I215</f>
        <v>0</v>
      </c>
      <c r="J122" s="232">
        <f ca="1">OL사유지!J215</f>
        <v>0</v>
      </c>
      <c r="K122" s="262">
        <f ca="1">OL사유지!K215</f>
        <v>0</v>
      </c>
      <c r="L122" s="291">
        <f ca="1">OL사유지!L215</f>
        <v>0</v>
      </c>
      <c r="M122" s="235"/>
      <c r="N122" s="81">
        <f ca="1">OL사유지!B239</f>
        <v>0</v>
      </c>
      <c r="O122" s="81">
        <f ca="1">OL사유지!C239</f>
        <v>0</v>
      </c>
      <c r="P122" s="82">
        <f ca="1">OL사유지!D239</f>
        <v>0</v>
      </c>
      <c r="Q122" s="82">
        <f ca="1">OL사유지!E239</f>
        <v>0</v>
      </c>
      <c r="R122" s="80">
        <f ca="1">OL사유지!F239</f>
        <v>0</v>
      </c>
      <c r="S122" s="244">
        <f ca="1">OL사유지!G239</f>
        <v>0</v>
      </c>
      <c r="T122" s="82">
        <f ca="1">OL사유지!H239</f>
        <v>0</v>
      </c>
      <c r="U122" s="232">
        <f ca="1">OL사유지!I239</f>
        <v>0</v>
      </c>
      <c r="V122" s="232">
        <f ca="1">OL사유지!J239</f>
        <v>0</v>
      </c>
      <c r="W122" s="262">
        <f ca="1">OL사유지!K239</f>
        <v>0</v>
      </c>
      <c r="X122" s="291">
        <f ca="1">OL사유지!L239</f>
        <v>0</v>
      </c>
    </row>
    <row r="123" spans="2:24" ht="26.1" customHeight="1">
      <c r="B123" s="319">
        <f ca="1">OL사유지!B240</f>
        <v>0</v>
      </c>
      <c r="C123" s="85">
        <f ca="1">OL사유지!C240</f>
        <v>0</v>
      </c>
      <c r="D123" s="85">
        <f ca="1">OL사유지!D240</f>
        <v>0</v>
      </c>
      <c r="E123" s="85">
        <f ca="1">OL사유지!E240</f>
        <v>0</v>
      </c>
      <c r="F123" s="85">
        <f ca="1">OL사유지!F240</f>
        <v>0</v>
      </c>
      <c r="G123" s="245">
        <f ca="1">OL사유지!G240</f>
        <v>0</v>
      </c>
      <c r="H123" s="85">
        <f ca="1">OL사유지!H240</f>
        <v>0</v>
      </c>
      <c r="I123" s="221">
        <f ca="1">OL사유지!I240</f>
        <v>0</v>
      </c>
      <c r="J123" s="222">
        <f ca="1">OL사유지!J240</f>
        <v>0</v>
      </c>
      <c r="K123" s="316">
        <f ca="1">OL사유지!K240</f>
        <v>0</v>
      </c>
      <c r="L123" s="288">
        <f ca="1">OL사유지!L240</f>
        <v>0</v>
      </c>
      <c r="M123" s="235"/>
      <c r="N123" s="85">
        <f ca="1">OL사유지!B264</f>
        <v>0</v>
      </c>
      <c r="O123" s="85">
        <f ca="1">OL사유지!C264</f>
        <v>0</v>
      </c>
      <c r="P123" s="85">
        <f ca="1">OL사유지!D264</f>
        <v>0</v>
      </c>
      <c r="Q123" s="85">
        <f ca="1">OL사유지!E264</f>
        <v>0</v>
      </c>
      <c r="R123" s="85">
        <f ca="1">OL사유지!F264</f>
        <v>0</v>
      </c>
      <c r="S123" s="245">
        <f ca="1">OL사유지!G264</f>
        <v>0</v>
      </c>
      <c r="T123" s="85">
        <f ca="1">OL사유지!H264</f>
        <v>0</v>
      </c>
      <c r="U123" s="221">
        <f ca="1">OL사유지!I264</f>
        <v>0</v>
      </c>
      <c r="V123" s="221">
        <f ca="1">OL사유지!J264</f>
        <v>0</v>
      </c>
      <c r="W123" s="259">
        <f ca="1">OL사유지!K264</f>
        <v>0</v>
      </c>
      <c r="X123" s="288">
        <f ca="1">OL사유지!L264</f>
        <v>0</v>
      </c>
    </row>
    <row r="124" spans="2:24" ht="26.1" customHeight="1">
      <c r="B124" s="321">
        <f ca="1">OL사유지!B241</f>
        <v>0</v>
      </c>
      <c r="C124" s="71">
        <f ca="1">OL사유지!C241</f>
        <v>0</v>
      </c>
      <c r="D124" s="70">
        <f ca="1">OL사유지!D241</f>
        <v>0</v>
      </c>
      <c r="E124" s="70">
        <f ca="1">OL사유지!E241</f>
        <v>0</v>
      </c>
      <c r="F124" s="70">
        <f ca="1">OL사유지!F241</f>
        <v>0</v>
      </c>
      <c r="G124" s="242">
        <f ca="1">OL사유지!G241</f>
        <v>0</v>
      </c>
      <c r="H124" s="70">
        <f ca="1">OL사유지!H241</f>
        <v>0</v>
      </c>
      <c r="I124" s="223">
        <f ca="1">OL사유지!I241</f>
        <v>0</v>
      </c>
      <c r="J124" s="223">
        <f ca="1">OL사유지!J241</f>
        <v>0</v>
      </c>
      <c r="K124" s="315">
        <f ca="1">OL사유지!K241</f>
        <v>0</v>
      </c>
      <c r="L124" s="289">
        <f ca="1">OL사유지!L241</f>
        <v>0</v>
      </c>
      <c r="M124" s="235"/>
      <c r="N124" s="71">
        <f ca="1">OL사유지!B265</f>
        <v>0</v>
      </c>
      <c r="O124" s="71">
        <f ca="1">OL사유지!C265</f>
        <v>0</v>
      </c>
      <c r="P124" s="70">
        <f ca="1">OL사유지!D265</f>
        <v>0</v>
      </c>
      <c r="Q124" s="70">
        <f ca="1">OL사유지!E265</f>
        <v>0</v>
      </c>
      <c r="R124" s="70">
        <f ca="1">OL사유지!F265</f>
        <v>0</v>
      </c>
      <c r="S124" s="242">
        <f ca="1">OL사유지!G265</f>
        <v>0</v>
      </c>
      <c r="T124" s="70">
        <f ca="1">OL사유지!H265</f>
        <v>0</v>
      </c>
      <c r="U124" s="223">
        <f ca="1">OL사유지!I265</f>
        <v>0</v>
      </c>
      <c r="V124" s="223">
        <f ca="1">OL사유지!J265</f>
        <v>0</v>
      </c>
      <c r="W124" s="258">
        <f ca="1">OL사유지!K265</f>
        <v>0</v>
      </c>
      <c r="X124" s="289">
        <f ca="1">OL사유지!L265</f>
        <v>0</v>
      </c>
    </row>
    <row r="125" spans="2:24" ht="26.1" customHeight="1">
      <c r="B125" s="321">
        <f ca="1">OL사유지!B242</f>
        <v>0</v>
      </c>
      <c r="C125" s="71">
        <f ca="1">OL사유지!C242</f>
        <v>0</v>
      </c>
      <c r="D125" s="70">
        <f ca="1">OL사유지!D242</f>
        <v>0</v>
      </c>
      <c r="E125" s="70">
        <f ca="1">OL사유지!E242</f>
        <v>0</v>
      </c>
      <c r="F125" s="70">
        <f ca="1">OL사유지!F242</f>
        <v>0</v>
      </c>
      <c r="G125" s="243">
        <f ca="1">OL사유지!G242</f>
        <v>0</v>
      </c>
      <c r="H125" s="70">
        <f ca="1">OL사유지!H242</f>
        <v>0</v>
      </c>
      <c r="I125" s="223">
        <f ca="1">OL사유지!I242</f>
        <v>0</v>
      </c>
      <c r="J125" s="225">
        <f ca="1">OL사유지!J242</f>
        <v>0</v>
      </c>
      <c r="K125" s="258">
        <f ca="1">OL사유지!K242</f>
        <v>0</v>
      </c>
      <c r="L125" s="289">
        <f ca="1">OL사유지!L242</f>
        <v>0</v>
      </c>
      <c r="M125" s="235"/>
      <c r="N125" s="75">
        <f ca="1">OL사유지!B266</f>
        <v>0</v>
      </c>
      <c r="O125" s="75">
        <f ca="1">OL사유지!C266</f>
        <v>0</v>
      </c>
      <c r="P125" s="95">
        <f ca="1">OL사유지!D266</f>
        <v>0</v>
      </c>
      <c r="Q125" s="70">
        <f ca="1">OL사유지!E266</f>
        <v>0</v>
      </c>
      <c r="R125" s="70">
        <f ca="1">OL사유지!F266</f>
        <v>0</v>
      </c>
      <c r="S125" s="242">
        <f ca="1">OL사유지!G266</f>
        <v>0</v>
      </c>
      <c r="T125" s="70">
        <f ca="1">OL사유지!H266</f>
        <v>0</v>
      </c>
      <c r="U125" s="223">
        <f ca="1">OL사유지!I266</f>
        <v>0</v>
      </c>
      <c r="V125" s="223">
        <f ca="1">OL사유지!J266</f>
        <v>0</v>
      </c>
      <c r="W125" s="258">
        <f ca="1">OL사유지!K266</f>
        <v>0</v>
      </c>
      <c r="X125" s="289">
        <f ca="1">OL사유지!L266</f>
        <v>0</v>
      </c>
    </row>
    <row r="126" spans="2:24" ht="26.1" customHeight="1">
      <c r="B126" s="321">
        <f ca="1">OL사유지!B243</f>
        <v>0</v>
      </c>
      <c r="C126" s="71">
        <f ca="1">OL사유지!C243</f>
        <v>0</v>
      </c>
      <c r="D126" s="70">
        <f ca="1">OL사유지!D243</f>
        <v>0</v>
      </c>
      <c r="E126" s="70">
        <f ca="1">OL사유지!E243</f>
        <v>0</v>
      </c>
      <c r="F126" s="70">
        <f ca="1">OL사유지!F243</f>
        <v>0</v>
      </c>
      <c r="G126" s="243">
        <f ca="1">OL사유지!G243</f>
        <v>0</v>
      </c>
      <c r="H126" s="70">
        <f ca="1">OL사유지!H243</f>
        <v>0</v>
      </c>
      <c r="I126" s="223">
        <f ca="1">OL사유지!I243</f>
        <v>0</v>
      </c>
      <c r="J126" s="225">
        <f ca="1">OL사유지!J243</f>
        <v>0</v>
      </c>
      <c r="K126" s="258">
        <f ca="1">OL사유지!K243</f>
        <v>0</v>
      </c>
      <c r="L126" s="289">
        <f ca="1">OL사유지!L243</f>
        <v>0</v>
      </c>
      <c r="M126" s="235"/>
      <c r="N126" s="71">
        <f ca="1">OL사유지!B267</f>
        <v>0</v>
      </c>
      <c r="O126" s="71">
        <f ca="1">OL사유지!C267</f>
        <v>0</v>
      </c>
      <c r="P126" s="70">
        <f ca="1">OL사유지!D267</f>
        <v>0</v>
      </c>
      <c r="Q126" s="70">
        <f ca="1">OL사유지!E267</f>
        <v>0</v>
      </c>
      <c r="R126" s="70">
        <f ca="1">OL사유지!F267</f>
        <v>0</v>
      </c>
      <c r="S126" s="242">
        <f ca="1">OL사유지!G267</f>
        <v>0</v>
      </c>
      <c r="T126" s="70">
        <f ca="1">OL사유지!H267</f>
        <v>0</v>
      </c>
      <c r="U126" s="223">
        <f ca="1">OL사유지!I267</f>
        <v>0</v>
      </c>
      <c r="V126" s="223">
        <f ca="1">OL사유지!J267</f>
        <v>0</v>
      </c>
      <c r="W126" s="258">
        <f ca="1">OL사유지!K267</f>
        <v>0</v>
      </c>
      <c r="X126" s="289">
        <f ca="1">OL사유지!L267</f>
        <v>0</v>
      </c>
    </row>
    <row r="127" spans="2:24" ht="26.1" customHeight="1">
      <c r="B127" s="321">
        <f ca="1">OL사유지!B244</f>
        <v>0</v>
      </c>
      <c r="C127" s="71">
        <f ca="1">OL사유지!C244</f>
        <v>0</v>
      </c>
      <c r="D127" s="70">
        <f ca="1">OL사유지!D244</f>
        <v>0</v>
      </c>
      <c r="E127" s="70">
        <f ca="1">OL사유지!E244</f>
        <v>0</v>
      </c>
      <c r="F127" s="70">
        <f ca="1">OL사유지!F244</f>
        <v>0</v>
      </c>
      <c r="G127" s="242">
        <f ca="1">OL사유지!G244</f>
        <v>0</v>
      </c>
      <c r="H127" s="70">
        <f ca="1">OL사유지!H244</f>
        <v>0</v>
      </c>
      <c r="I127" s="223">
        <f ca="1">OL사유지!I244</f>
        <v>0</v>
      </c>
      <c r="J127" s="223">
        <f ca="1">OL사유지!J244</f>
        <v>0</v>
      </c>
      <c r="K127" s="258">
        <f ca="1">OL사유지!K244</f>
        <v>0</v>
      </c>
      <c r="L127" s="289">
        <f ca="1">OL사유지!L244</f>
        <v>0</v>
      </c>
      <c r="M127" s="235"/>
      <c r="N127" s="71">
        <f ca="1">OL사유지!B268</f>
        <v>0</v>
      </c>
      <c r="O127" s="71">
        <f ca="1">OL사유지!C268</f>
        <v>0</v>
      </c>
      <c r="P127" s="70">
        <f ca="1">OL사유지!D268</f>
        <v>0</v>
      </c>
      <c r="Q127" s="70">
        <f ca="1">OL사유지!E268</f>
        <v>0</v>
      </c>
      <c r="R127" s="70">
        <f ca="1">OL사유지!F268</f>
        <v>0</v>
      </c>
      <c r="S127" s="242">
        <f ca="1">OL사유지!G268</f>
        <v>0</v>
      </c>
      <c r="T127" s="70">
        <f ca="1">OL사유지!H268</f>
        <v>0</v>
      </c>
      <c r="U127" s="223">
        <f ca="1">OL사유지!I268</f>
        <v>0</v>
      </c>
      <c r="V127" s="223">
        <f ca="1">OL사유지!J268</f>
        <v>0</v>
      </c>
      <c r="W127" s="258">
        <f ca="1">OL사유지!K268</f>
        <v>0</v>
      </c>
      <c r="X127" s="289">
        <f ca="1">OL사유지!L268</f>
        <v>0</v>
      </c>
    </row>
    <row r="128" spans="2:24" ht="26.1" customHeight="1">
      <c r="B128" s="321">
        <f ca="1">OL사유지!B245</f>
        <v>0</v>
      </c>
      <c r="C128" s="71">
        <f ca="1">OL사유지!C245</f>
        <v>0</v>
      </c>
      <c r="D128" s="70">
        <f ca="1">OL사유지!D245</f>
        <v>0</v>
      </c>
      <c r="E128" s="70">
        <f ca="1">OL사유지!E245</f>
        <v>0</v>
      </c>
      <c r="F128" s="70">
        <f ca="1">OL사유지!F245</f>
        <v>0</v>
      </c>
      <c r="G128" s="242">
        <f ca="1">OL사유지!G245</f>
        <v>0</v>
      </c>
      <c r="H128" s="70">
        <f ca="1">OL사유지!H245</f>
        <v>0</v>
      </c>
      <c r="I128" s="223">
        <f ca="1">OL사유지!I245</f>
        <v>0</v>
      </c>
      <c r="J128" s="223">
        <f ca="1">OL사유지!J245</f>
        <v>0</v>
      </c>
      <c r="K128" s="258">
        <f ca="1">OL사유지!K245</f>
        <v>0</v>
      </c>
      <c r="L128" s="289">
        <f ca="1">OL사유지!L245</f>
        <v>0</v>
      </c>
      <c r="M128" s="235"/>
      <c r="N128" s="71">
        <f ca="1">OL사유지!B269</f>
        <v>0</v>
      </c>
      <c r="O128" s="71">
        <f ca="1">OL사유지!C269</f>
        <v>0</v>
      </c>
      <c r="P128" s="70">
        <f ca="1">OL사유지!D269</f>
        <v>0</v>
      </c>
      <c r="Q128" s="70">
        <f ca="1">OL사유지!E269</f>
        <v>0</v>
      </c>
      <c r="R128" s="70">
        <f ca="1">OL사유지!F269</f>
        <v>0</v>
      </c>
      <c r="S128" s="242">
        <f ca="1">OL사유지!G269</f>
        <v>0</v>
      </c>
      <c r="T128" s="70">
        <f ca="1">OL사유지!H269</f>
        <v>0</v>
      </c>
      <c r="U128" s="223">
        <f ca="1">OL사유지!I269</f>
        <v>0</v>
      </c>
      <c r="V128" s="223">
        <f ca="1">OL사유지!J269</f>
        <v>0</v>
      </c>
      <c r="W128" s="258">
        <f ca="1">OL사유지!K269</f>
        <v>0</v>
      </c>
      <c r="X128" s="289">
        <f ca="1">OL사유지!L269</f>
        <v>0</v>
      </c>
    </row>
    <row r="129" spans="2:24" ht="26.1" customHeight="1">
      <c r="B129" s="321">
        <f ca="1">OL사유지!B246</f>
        <v>0</v>
      </c>
      <c r="C129" s="71">
        <f ca="1">OL사유지!C246</f>
        <v>0</v>
      </c>
      <c r="D129" s="70">
        <f ca="1">OL사유지!D246</f>
        <v>0</v>
      </c>
      <c r="E129" s="70">
        <f ca="1">OL사유지!E246</f>
        <v>0</v>
      </c>
      <c r="F129" s="70">
        <f ca="1">OL사유지!F246</f>
        <v>0</v>
      </c>
      <c r="G129" s="242">
        <f ca="1">OL사유지!G246</f>
        <v>0</v>
      </c>
      <c r="H129" s="70">
        <f ca="1">OL사유지!H246</f>
        <v>0</v>
      </c>
      <c r="I129" s="223">
        <f ca="1">OL사유지!I246</f>
        <v>0</v>
      </c>
      <c r="J129" s="223">
        <f ca="1">OL사유지!J246</f>
        <v>0</v>
      </c>
      <c r="K129" s="258">
        <f ca="1">OL사유지!K246</f>
        <v>0</v>
      </c>
      <c r="L129" s="289">
        <f ca="1">OL사유지!L246</f>
        <v>0</v>
      </c>
      <c r="M129" s="235"/>
      <c r="N129" s="71">
        <f ca="1">OL사유지!B270</f>
        <v>0</v>
      </c>
      <c r="O129" s="71">
        <f ca="1">OL사유지!C270</f>
        <v>0</v>
      </c>
      <c r="P129" s="70">
        <f ca="1">OL사유지!D270</f>
        <v>0</v>
      </c>
      <c r="Q129" s="70">
        <f ca="1">OL사유지!E270</f>
        <v>0</v>
      </c>
      <c r="R129" s="70">
        <f ca="1">OL사유지!F270</f>
        <v>0</v>
      </c>
      <c r="S129" s="242">
        <f ca="1">OL사유지!G270</f>
        <v>0</v>
      </c>
      <c r="T129" s="70">
        <f ca="1">OL사유지!H270</f>
        <v>0</v>
      </c>
      <c r="U129" s="223">
        <f ca="1">OL사유지!I270</f>
        <v>0</v>
      </c>
      <c r="V129" s="223">
        <f ca="1">OL사유지!J270</f>
        <v>0</v>
      </c>
      <c r="W129" s="258">
        <f ca="1">OL사유지!K270</f>
        <v>0</v>
      </c>
      <c r="X129" s="289">
        <f ca="1">OL사유지!L270</f>
        <v>0</v>
      </c>
    </row>
    <row r="130" spans="2:24" ht="26.1" customHeight="1">
      <c r="B130" s="321">
        <f ca="1">OL사유지!B247</f>
        <v>0</v>
      </c>
      <c r="C130" s="71">
        <f ca="1">OL사유지!C247</f>
        <v>0</v>
      </c>
      <c r="D130" s="70">
        <f ca="1">OL사유지!D247</f>
        <v>0</v>
      </c>
      <c r="E130" s="70">
        <f ca="1">OL사유지!E247</f>
        <v>0</v>
      </c>
      <c r="F130" s="70">
        <f ca="1">OL사유지!F247</f>
        <v>0</v>
      </c>
      <c r="G130" s="242">
        <f ca="1">OL사유지!G247</f>
        <v>0</v>
      </c>
      <c r="H130" s="70">
        <f ca="1">OL사유지!H247</f>
        <v>0</v>
      </c>
      <c r="I130" s="223">
        <f ca="1">OL사유지!I247</f>
        <v>0</v>
      </c>
      <c r="J130" s="223">
        <f ca="1">OL사유지!J247</f>
        <v>0</v>
      </c>
      <c r="K130" s="258">
        <f ca="1">OL사유지!K247</f>
        <v>0</v>
      </c>
      <c r="L130" s="289">
        <f ca="1">OL사유지!L247</f>
        <v>0</v>
      </c>
      <c r="M130" s="235"/>
      <c r="N130" s="71">
        <f ca="1">OL사유지!B271</f>
        <v>0</v>
      </c>
      <c r="O130" s="71">
        <f ca="1">OL사유지!C271</f>
        <v>0</v>
      </c>
      <c r="P130" s="70">
        <f ca="1">OL사유지!D271</f>
        <v>0</v>
      </c>
      <c r="Q130" s="70">
        <f ca="1">OL사유지!E271</f>
        <v>0</v>
      </c>
      <c r="R130" s="70">
        <f ca="1">OL사유지!F271</f>
        <v>0</v>
      </c>
      <c r="S130" s="242">
        <f ca="1">OL사유지!G271</f>
        <v>0</v>
      </c>
      <c r="T130" s="70">
        <f ca="1">OL사유지!H271</f>
        <v>0</v>
      </c>
      <c r="U130" s="223">
        <f ca="1">OL사유지!I271</f>
        <v>0</v>
      </c>
      <c r="V130" s="223">
        <f ca="1">OL사유지!J271</f>
        <v>0</v>
      </c>
      <c r="W130" s="258">
        <f ca="1">OL사유지!K271</f>
        <v>0</v>
      </c>
      <c r="X130" s="289">
        <f ca="1">OL사유지!L271</f>
        <v>0</v>
      </c>
    </row>
    <row r="131" spans="2:24" ht="26.1" customHeight="1">
      <c r="B131" s="321">
        <f ca="1">OL사유지!B248</f>
        <v>0</v>
      </c>
      <c r="C131" s="71">
        <f ca="1">OL사유지!C248</f>
        <v>0</v>
      </c>
      <c r="D131" s="70">
        <f ca="1">OL사유지!D248</f>
        <v>0</v>
      </c>
      <c r="E131" s="70">
        <f ca="1">OL사유지!E248</f>
        <v>0</v>
      </c>
      <c r="F131" s="70">
        <f ca="1">OL사유지!F248</f>
        <v>0</v>
      </c>
      <c r="G131" s="242">
        <f ca="1">OL사유지!G248</f>
        <v>0</v>
      </c>
      <c r="H131" s="70">
        <f ca="1">OL사유지!H248</f>
        <v>0</v>
      </c>
      <c r="I131" s="223">
        <f ca="1">OL사유지!I248</f>
        <v>0</v>
      </c>
      <c r="J131" s="223">
        <f ca="1">OL사유지!J248</f>
        <v>0</v>
      </c>
      <c r="K131" s="258">
        <f ca="1">OL사유지!K248</f>
        <v>0</v>
      </c>
      <c r="L131" s="289">
        <f ca="1">OL사유지!L248</f>
        <v>0</v>
      </c>
      <c r="M131" s="235"/>
      <c r="N131" s="71">
        <f ca="1">OL사유지!B272</f>
        <v>0</v>
      </c>
      <c r="O131" s="71">
        <f ca="1">OL사유지!C272</f>
        <v>0</v>
      </c>
      <c r="P131" s="70">
        <f ca="1">OL사유지!D272</f>
        <v>0</v>
      </c>
      <c r="Q131" s="70">
        <f ca="1">OL사유지!E272</f>
        <v>0</v>
      </c>
      <c r="R131" s="70">
        <f ca="1">OL사유지!F272</f>
        <v>0</v>
      </c>
      <c r="S131" s="242">
        <f ca="1">OL사유지!G272</f>
        <v>0</v>
      </c>
      <c r="T131" s="70">
        <f ca="1">OL사유지!H272</f>
        <v>0</v>
      </c>
      <c r="U131" s="223">
        <f ca="1">OL사유지!I272</f>
        <v>0</v>
      </c>
      <c r="V131" s="223">
        <f ca="1">OL사유지!J272</f>
        <v>0</v>
      </c>
      <c r="W131" s="315">
        <f ca="1">OL사유지!K272</f>
        <v>0</v>
      </c>
      <c r="X131" s="289">
        <f ca="1">OL사유지!L272</f>
        <v>0</v>
      </c>
    </row>
    <row r="132" spans="2:24" ht="26.1" customHeight="1">
      <c r="B132" s="321">
        <f ca="1">OL사유지!B249</f>
        <v>0</v>
      </c>
      <c r="C132" s="71">
        <f ca="1">OL사유지!C249</f>
        <v>0</v>
      </c>
      <c r="D132" s="70">
        <f ca="1">OL사유지!D249</f>
        <v>0</v>
      </c>
      <c r="E132" s="70">
        <f ca="1">OL사유지!E249</f>
        <v>0</v>
      </c>
      <c r="F132" s="70">
        <f ca="1">OL사유지!F249</f>
        <v>0</v>
      </c>
      <c r="G132" s="242">
        <f ca="1">OL사유지!G249</f>
        <v>0</v>
      </c>
      <c r="H132" s="70">
        <f ca="1">OL사유지!H249</f>
        <v>0</v>
      </c>
      <c r="I132" s="223">
        <f ca="1">OL사유지!I249</f>
        <v>0</v>
      </c>
      <c r="J132" s="223">
        <f ca="1">OL사유지!J249</f>
        <v>0</v>
      </c>
      <c r="K132" s="258">
        <f ca="1">OL사유지!K249</f>
        <v>0</v>
      </c>
      <c r="L132" s="289">
        <f ca="1">OL사유지!L249</f>
        <v>0</v>
      </c>
      <c r="M132" s="235"/>
      <c r="N132" s="71">
        <f ca="1">OL사유지!B273</f>
        <v>0</v>
      </c>
      <c r="O132" s="71">
        <f ca="1">OL사유지!C273</f>
        <v>0</v>
      </c>
      <c r="P132" s="70">
        <f ca="1">OL사유지!D273</f>
        <v>0</v>
      </c>
      <c r="Q132" s="70">
        <f ca="1">OL사유지!E273</f>
        <v>0</v>
      </c>
      <c r="R132" s="70">
        <f ca="1">OL사유지!F273</f>
        <v>0</v>
      </c>
      <c r="S132" s="242">
        <f ca="1">OL사유지!G273</f>
        <v>0</v>
      </c>
      <c r="T132" s="70">
        <f ca="1">OL사유지!H273</f>
        <v>0</v>
      </c>
      <c r="U132" s="223">
        <f ca="1">OL사유지!I273</f>
        <v>0</v>
      </c>
      <c r="V132" s="223">
        <f ca="1">OL사유지!J273</f>
        <v>0</v>
      </c>
      <c r="W132" s="258">
        <f ca="1">OL사유지!K273</f>
        <v>0</v>
      </c>
      <c r="X132" s="289">
        <f ca="1">OL사유지!L273</f>
        <v>0</v>
      </c>
    </row>
    <row r="133" spans="2:24" ht="26.1" customHeight="1">
      <c r="B133" s="321">
        <f ca="1">OL사유지!B250</f>
        <v>0</v>
      </c>
      <c r="C133" s="71">
        <f ca="1">OL사유지!C250</f>
        <v>0</v>
      </c>
      <c r="D133" s="70">
        <f ca="1">OL사유지!D250</f>
        <v>0</v>
      </c>
      <c r="E133" s="70">
        <f ca="1">OL사유지!E250</f>
        <v>0</v>
      </c>
      <c r="F133" s="70">
        <f ca="1">OL사유지!F250</f>
        <v>0</v>
      </c>
      <c r="G133" s="242">
        <f ca="1">OL사유지!G250</f>
        <v>0</v>
      </c>
      <c r="H133" s="70">
        <f ca="1">OL사유지!H250</f>
        <v>0</v>
      </c>
      <c r="I133" s="223">
        <f ca="1">OL사유지!I250</f>
        <v>0</v>
      </c>
      <c r="J133" s="223">
        <f ca="1">OL사유지!J250</f>
        <v>0</v>
      </c>
      <c r="K133" s="258">
        <f ca="1">OL사유지!K250</f>
        <v>0</v>
      </c>
      <c r="L133" s="289">
        <f ca="1">OL사유지!L250</f>
        <v>0</v>
      </c>
      <c r="M133" s="235"/>
      <c r="N133" s="71">
        <f ca="1">OL사유지!B274</f>
        <v>0</v>
      </c>
      <c r="O133" s="71">
        <f ca="1">OL사유지!C274</f>
        <v>0</v>
      </c>
      <c r="P133" s="70">
        <f ca="1">OL사유지!D274</f>
        <v>0</v>
      </c>
      <c r="Q133" s="70">
        <f ca="1">OL사유지!E274</f>
        <v>0</v>
      </c>
      <c r="R133" s="70">
        <f ca="1">OL사유지!F274</f>
        <v>0</v>
      </c>
      <c r="S133" s="242">
        <f ca="1">OL사유지!G274</f>
        <v>0</v>
      </c>
      <c r="T133" s="70">
        <f ca="1">OL사유지!H274</f>
        <v>0</v>
      </c>
      <c r="U133" s="223">
        <f ca="1">OL사유지!I274</f>
        <v>0</v>
      </c>
      <c r="V133" s="223">
        <f ca="1">OL사유지!J274</f>
        <v>0</v>
      </c>
      <c r="W133" s="315">
        <f ca="1">OL사유지!K274</f>
        <v>0</v>
      </c>
      <c r="X133" s="289">
        <f ca="1">OL사유지!L274</f>
        <v>0</v>
      </c>
    </row>
    <row r="134" spans="2:24" ht="26.1" customHeight="1">
      <c r="B134" s="321">
        <f ca="1">OL사유지!B251</f>
        <v>0</v>
      </c>
      <c r="C134" s="71">
        <f ca="1">OL사유지!C251</f>
        <v>0</v>
      </c>
      <c r="D134" s="70">
        <f ca="1">OL사유지!D251</f>
        <v>0</v>
      </c>
      <c r="E134" s="70">
        <f ca="1">OL사유지!E251</f>
        <v>0</v>
      </c>
      <c r="F134" s="70">
        <f ca="1">OL사유지!F251</f>
        <v>0</v>
      </c>
      <c r="G134" s="242">
        <f ca="1">OL사유지!G251</f>
        <v>0</v>
      </c>
      <c r="H134" s="70">
        <f ca="1">OL사유지!H251</f>
        <v>0</v>
      </c>
      <c r="I134" s="223">
        <f ca="1">OL사유지!I251</f>
        <v>0</v>
      </c>
      <c r="J134" s="223">
        <f ca="1">OL사유지!J251</f>
        <v>0</v>
      </c>
      <c r="K134" s="258">
        <f ca="1">OL사유지!K251</f>
        <v>0</v>
      </c>
      <c r="L134" s="289">
        <f ca="1">OL사유지!L251</f>
        <v>0</v>
      </c>
      <c r="M134" s="235"/>
      <c r="N134" s="71">
        <f ca="1">OL사유지!B275</f>
        <v>0</v>
      </c>
      <c r="O134" s="71">
        <f ca="1">OL사유지!C275</f>
        <v>0</v>
      </c>
      <c r="P134" s="70">
        <f ca="1">OL사유지!D275</f>
        <v>0</v>
      </c>
      <c r="Q134" s="70">
        <f ca="1">OL사유지!E275</f>
        <v>0</v>
      </c>
      <c r="R134" s="70">
        <f ca="1">OL사유지!F275</f>
        <v>0</v>
      </c>
      <c r="S134" s="242">
        <f ca="1">OL사유지!G275</f>
        <v>0</v>
      </c>
      <c r="T134" s="70">
        <f ca="1">OL사유지!H275</f>
        <v>0</v>
      </c>
      <c r="U134" s="223">
        <f ca="1">OL사유지!I275</f>
        <v>0</v>
      </c>
      <c r="V134" s="223">
        <f ca="1">OL사유지!J275</f>
        <v>0</v>
      </c>
      <c r="W134" s="258">
        <f ca="1">OL사유지!K275</f>
        <v>0</v>
      </c>
      <c r="X134" s="289">
        <f ca="1">OL사유지!L275</f>
        <v>0</v>
      </c>
    </row>
    <row r="135" spans="2:24" ht="26.1" customHeight="1">
      <c r="B135" s="321">
        <f ca="1">OL사유지!B252</f>
        <v>0</v>
      </c>
      <c r="C135" s="71">
        <f ca="1">OL사유지!C252</f>
        <v>0</v>
      </c>
      <c r="D135" s="70">
        <f ca="1">OL사유지!D252</f>
        <v>0</v>
      </c>
      <c r="E135" s="70">
        <f ca="1">OL사유지!E252</f>
        <v>0</v>
      </c>
      <c r="F135" s="70">
        <f ca="1">OL사유지!F252</f>
        <v>0</v>
      </c>
      <c r="G135" s="242">
        <f ca="1">OL사유지!G252</f>
        <v>0</v>
      </c>
      <c r="H135" s="70">
        <f ca="1">OL사유지!H252</f>
        <v>0</v>
      </c>
      <c r="I135" s="223">
        <f ca="1">OL사유지!I252</f>
        <v>0</v>
      </c>
      <c r="J135" s="223">
        <f ca="1">OL사유지!J252</f>
        <v>0</v>
      </c>
      <c r="K135" s="258">
        <f ca="1">OL사유지!K252</f>
        <v>0</v>
      </c>
      <c r="L135" s="289">
        <f ca="1">OL사유지!L252</f>
        <v>0</v>
      </c>
      <c r="M135" s="235"/>
      <c r="N135" s="71">
        <f ca="1">OL사유지!B276</f>
        <v>0</v>
      </c>
      <c r="O135" s="71">
        <f ca="1">OL사유지!C276</f>
        <v>0</v>
      </c>
      <c r="P135" s="70">
        <f ca="1">OL사유지!D276</f>
        <v>0</v>
      </c>
      <c r="Q135" s="70">
        <f ca="1">OL사유지!E276</f>
        <v>0</v>
      </c>
      <c r="R135" s="70">
        <f ca="1">OL사유지!F276</f>
        <v>0</v>
      </c>
      <c r="S135" s="242">
        <f ca="1">OL사유지!G276</f>
        <v>0</v>
      </c>
      <c r="T135" s="70">
        <f ca="1">OL사유지!H276</f>
        <v>0</v>
      </c>
      <c r="U135" s="223">
        <f ca="1">OL사유지!I276</f>
        <v>0</v>
      </c>
      <c r="V135" s="223">
        <f ca="1">OL사유지!J276</f>
        <v>0</v>
      </c>
      <c r="W135" s="258">
        <f ca="1">OL사유지!K276</f>
        <v>0</v>
      </c>
      <c r="X135" s="289">
        <f ca="1">OL사유지!L276</f>
        <v>0</v>
      </c>
    </row>
    <row r="136" spans="2:24" ht="26.1" customHeight="1">
      <c r="B136" s="321">
        <f ca="1">OL사유지!B253</f>
        <v>0</v>
      </c>
      <c r="C136" s="71">
        <f ca="1">OL사유지!C253</f>
        <v>0</v>
      </c>
      <c r="D136" s="70">
        <f ca="1">OL사유지!D253</f>
        <v>0</v>
      </c>
      <c r="E136" s="70">
        <f ca="1">OL사유지!E253</f>
        <v>0</v>
      </c>
      <c r="F136" s="70">
        <f ca="1">OL사유지!F253</f>
        <v>0</v>
      </c>
      <c r="G136" s="242">
        <f ca="1">OL사유지!G253</f>
        <v>0</v>
      </c>
      <c r="H136" s="70">
        <f ca="1">OL사유지!H253</f>
        <v>0</v>
      </c>
      <c r="I136" s="223">
        <f ca="1">OL사유지!I253</f>
        <v>0</v>
      </c>
      <c r="J136" s="223">
        <f ca="1">OL사유지!J253</f>
        <v>0</v>
      </c>
      <c r="K136" s="258">
        <f ca="1">OL사유지!K253</f>
        <v>0</v>
      </c>
      <c r="L136" s="289">
        <f ca="1">OL사유지!L253</f>
        <v>0</v>
      </c>
      <c r="M136" s="235"/>
      <c r="N136" s="71">
        <f ca="1">OL사유지!B277</f>
        <v>0</v>
      </c>
      <c r="O136" s="71">
        <f ca="1">OL사유지!C277</f>
        <v>0</v>
      </c>
      <c r="P136" s="70">
        <f ca="1">OL사유지!D277</f>
        <v>0</v>
      </c>
      <c r="Q136" s="70">
        <f ca="1">OL사유지!E277</f>
        <v>0</v>
      </c>
      <c r="R136" s="70">
        <f ca="1">OL사유지!F277</f>
        <v>0</v>
      </c>
      <c r="S136" s="242">
        <f ca="1">OL사유지!G277</f>
        <v>0</v>
      </c>
      <c r="T136" s="70">
        <f ca="1">OL사유지!H277</f>
        <v>0</v>
      </c>
      <c r="U136" s="223">
        <f ca="1">OL사유지!I277</f>
        <v>0</v>
      </c>
      <c r="V136" s="223">
        <f ca="1">OL사유지!J277</f>
        <v>0</v>
      </c>
      <c r="W136" s="258">
        <f ca="1">OL사유지!K277</f>
        <v>0</v>
      </c>
      <c r="X136" s="289">
        <f ca="1">OL사유지!L277</f>
        <v>0</v>
      </c>
    </row>
    <row r="137" spans="2:24" ht="26.1" customHeight="1">
      <c r="B137" s="321">
        <f ca="1">OL사유지!B254</f>
        <v>0</v>
      </c>
      <c r="C137" s="71">
        <f ca="1">OL사유지!C254</f>
        <v>0</v>
      </c>
      <c r="D137" s="70">
        <f ca="1">OL사유지!D254</f>
        <v>0</v>
      </c>
      <c r="E137" s="70">
        <f ca="1">OL사유지!E254</f>
        <v>0</v>
      </c>
      <c r="F137" s="70">
        <f ca="1">OL사유지!F254</f>
        <v>0</v>
      </c>
      <c r="G137" s="242">
        <f ca="1">OL사유지!G254</f>
        <v>0</v>
      </c>
      <c r="H137" s="70">
        <f ca="1">OL사유지!H254</f>
        <v>0</v>
      </c>
      <c r="I137" s="223">
        <f ca="1">OL사유지!I254</f>
        <v>0</v>
      </c>
      <c r="J137" s="223">
        <f ca="1">OL사유지!J254</f>
        <v>0</v>
      </c>
      <c r="K137" s="258">
        <f ca="1">OL사유지!K254</f>
        <v>0</v>
      </c>
      <c r="L137" s="289">
        <f ca="1">OL사유지!L254</f>
        <v>0</v>
      </c>
      <c r="M137" s="234"/>
      <c r="N137" s="71">
        <f ca="1">OL사유지!B278</f>
        <v>0</v>
      </c>
      <c r="O137" s="71">
        <f ca="1">OL사유지!C278</f>
        <v>0</v>
      </c>
      <c r="P137" s="70">
        <f ca="1">OL사유지!D278</f>
        <v>0</v>
      </c>
      <c r="Q137" s="70">
        <f ca="1">OL사유지!E278</f>
        <v>0</v>
      </c>
      <c r="R137" s="70">
        <f ca="1">OL사유지!F278</f>
        <v>0</v>
      </c>
      <c r="S137" s="242">
        <f ca="1">OL사유지!G278</f>
        <v>0</v>
      </c>
      <c r="T137" s="70">
        <f ca="1">OL사유지!H278</f>
        <v>0</v>
      </c>
      <c r="U137" s="223">
        <f ca="1">OL사유지!I278</f>
        <v>0</v>
      </c>
      <c r="V137" s="223">
        <f ca="1">OL사유지!J278</f>
        <v>0</v>
      </c>
      <c r="W137" s="258">
        <f ca="1">OL사유지!K278</f>
        <v>0</v>
      </c>
      <c r="X137" s="289">
        <f ca="1">OL사유지!L278</f>
        <v>0</v>
      </c>
    </row>
    <row r="138" spans="2:24" ht="26.1" customHeight="1">
      <c r="B138" s="321">
        <f ca="1">OL사유지!B255</f>
        <v>0</v>
      </c>
      <c r="C138" s="71">
        <f ca="1">OL사유지!C255</f>
        <v>0</v>
      </c>
      <c r="D138" s="70">
        <f ca="1">OL사유지!D255</f>
        <v>0</v>
      </c>
      <c r="E138" s="70">
        <f ca="1">OL사유지!E255</f>
        <v>0</v>
      </c>
      <c r="F138" s="70">
        <f ca="1">OL사유지!F255</f>
        <v>0</v>
      </c>
      <c r="G138" s="242">
        <f ca="1">OL사유지!G255</f>
        <v>0</v>
      </c>
      <c r="H138" s="70">
        <f ca="1">OL사유지!H255</f>
        <v>0</v>
      </c>
      <c r="I138" s="223">
        <f ca="1">OL사유지!I255</f>
        <v>0</v>
      </c>
      <c r="J138" s="223">
        <f ca="1">OL사유지!J255</f>
        <v>0</v>
      </c>
      <c r="K138" s="258">
        <f ca="1">OL사유지!K255</f>
        <v>0</v>
      </c>
      <c r="L138" s="289">
        <f ca="1">OL사유지!L255</f>
        <v>0</v>
      </c>
      <c r="M138" s="234"/>
      <c r="N138" s="71">
        <f ca="1">OL사유지!B279</f>
        <v>0</v>
      </c>
      <c r="O138" s="71">
        <f ca="1">OL사유지!C279</f>
        <v>0</v>
      </c>
      <c r="P138" s="70">
        <f ca="1">OL사유지!D279</f>
        <v>0</v>
      </c>
      <c r="Q138" s="70">
        <f ca="1">OL사유지!E279</f>
        <v>0</v>
      </c>
      <c r="R138" s="70">
        <f ca="1">OL사유지!F279</f>
        <v>0</v>
      </c>
      <c r="S138" s="242">
        <f ca="1">OL사유지!G279</f>
        <v>0</v>
      </c>
      <c r="T138" s="70">
        <f ca="1">OL사유지!H279</f>
        <v>0</v>
      </c>
      <c r="U138" s="223">
        <f ca="1">OL사유지!I279</f>
        <v>0</v>
      </c>
      <c r="V138" s="223">
        <f ca="1">OL사유지!J279</f>
        <v>0</v>
      </c>
      <c r="W138" s="258">
        <f ca="1">OL사유지!K279</f>
        <v>0</v>
      </c>
      <c r="X138" s="289">
        <f ca="1">OL사유지!L279</f>
        <v>0</v>
      </c>
    </row>
    <row r="139" spans="2:24" ht="26.1" customHeight="1">
      <c r="B139" s="321">
        <f ca="1">OL사유지!B256</f>
        <v>0</v>
      </c>
      <c r="C139" s="71">
        <f ca="1">OL사유지!C256</f>
        <v>0</v>
      </c>
      <c r="D139" s="70">
        <f ca="1">OL사유지!D256</f>
        <v>0</v>
      </c>
      <c r="E139" s="70">
        <f ca="1">OL사유지!E256</f>
        <v>0</v>
      </c>
      <c r="F139" s="70">
        <f ca="1">OL사유지!F256</f>
        <v>0</v>
      </c>
      <c r="G139" s="243">
        <f ca="1">OL사유지!G256</f>
        <v>0</v>
      </c>
      <c r="H139" s="70">
        <f ca="1">OL사유지!H256</f>
        <v>0</v>
      </c>
      <c r="I139" s="223">
        <f ca="1">OL사유지!I256</f>
        <v>0</v>
      </c>
      <c r="J139" s="225">
        <f ca="1">OL사유지!J256</f>
        <v>0</v>
      </c>
      <c r="K139" s="258">
        <f ca="1">OL사유지!K256</f>
        <v>0</v>
      </c>
      <c r="L139" s="289">
        <f ca="1">OL사유지!L256</f>
        <v>0</v>
      </c>
      <c r="M139" s="234"/>
      <c r="N139" s="71">
        <f ca="1">OL사유지!B280</f>
        <v>0</v>
      </c>
      <c r="O139" s="71">
        <f ca="1">OL사유지!C280</f>
        <v>0</v>
      </c>
      <c r="P139" s="70">
        <f ca="1">OL사유지!D280</f>
        <v>0</v>
      </c>
      <c r="Q139" s="70">
        <f ca="1">OL사유지!E280</f>
        <v>0</v>
      </c>
      <c r="R139" s="70">
        <f ca="1">OL사유지!F280</f>
        <v>0</v>
      </c>
      <c r="S139" s="242">
        <f ca="1">OL사유지!G280</f>
        <v>0</v>
      </c>
      <c r="T139" s="70">
        <f ca="1">OL사유지!H280</f>
        <v>0</v>
      </c>
      <c r="U139" s="223">
        <f ca="1">OL사유지!I280</f>
        <v>0</v>
      </c>
      <c r="V139" s="223">
        <f ca="1">OL사유지!J280</f>
        <v>0</v>
      </c>
      <c r="W139" s="258">
        <f ca="1">OL사유지!K280</f>
        <v>0</v>
      </c>
      <c r="X139" s="289">
        <f ca="1">OL사유지!L280</f>
        <v>0</v>
      </c>
    </row>
    <row r="140" spans="2:24" ht="26.1" customHeight="1">
      <c r="B140" s="321">
        <f ca="1">OL사유지!B257</f>
        <v>0</v>
      </c>
      <c r="C140" s="71">
        <f ca="1">OL사유지!C257</f>
        <v>0</v>
      </c>
      <c r="D140" s="70">
        <f ca="1">OL사유지!D257</f>
        <v>0</v>
      </c>
      <c r="E140" s="70">
        <f ca="1">OL사유지!E257</f>
        <v>0</v>
      </c>
      <c r="F140" s="70">
        <f ca="1">OL사유지!F257</f>
        <v>0</v>
      </c>
      <c r="G140" s="242">
        <f ca="1">OL사유지!G257</f>
        <v>0</v>
      </c>
      <c r="H140" s="70">
        <f ca="1">OL사유지!H257</f>
        <v>0</v>
      </c>
      <c r="I140" s="223">
        <f ca="1">OL사유지!I257</f>
        <v>0</v>
      </c>
      <c r="J140" s="223">
        <f ca="1">OL사유지!J257</f>
        <v>0</v>
      </c>
      <c r="K140" s="258">
        <f ca="1">OL사유지!K257</f>
        <v>0</v>
      </c>
      <c r="L140" s="289">
        <f ca="1">OL사유지!L257</f>
        <v>0</v>
      </c>
      <c r="M140" s="234"/>
      <c r="N140" s="71">
        <f ca="1">OL사유지!B281</f>
        <v>0</v>
      </c>
      <c r="O140" s="71">
        <f ca="1">OL사유지!C281</f>
        <v>0</v>
      </c>
      <c r="P140" s="70">
        <f ca="1">OL사유지!D281</f>
        <v>0</v>
      </c>
      <c r="Q140" s="70">
        <f ca="1">OL사유지!E281</f>
        <v>0</v>
      </c>
      <c r="R140" s="70">
        <f ca="1">OL사유지!F281</f>
        <v>0</v>
      </c>
      <c r="S140" s="242">
        <f ca="1">OL사유지!G281</f>
        <v>0</v>
      </c>
      <c r="T140" s="70">
        <f ca="1">OL사유지!H281</f>
        <v>0</v>
      </c>
      <c r="U140" s="223">
        <f ca="1">OL사유지!I281</f>
        <v>0</v>
      </c>
      <c r="V140" s="223">
        <f ca="1">OL사유지!J281</f>
        <v>0</v>
      </c>
      <c r="W140" s="258">
        <f ca="1">OL사유지!K281</f>
        <v>0</v>
      </c>
      <c r="X140" s="289">
        <f ca="1">OL사유지!L281</f>
        <v>0</v>
      </c>
    </row>
    <row r="141" spans="2:24" ht="26.1" customHeight="1">
      <c r="B141" s="321">
        <f ca="1">OL사유지!B258</f>
        <v>0</v>
      </c>
      <c r="C141" s="71">
        <f ca="1">OL사유지!C258</f>
        <v>0</v>
      </c>
      <c r="D141" s="70">
        <f ca="1">OL사유지!D258</f>
        <v>0</v>
      </c>
      <c r="E141" s="70">
        <f ca="1">OL사유지!E258</f>
        <v>0</v>
      </c>
      <c r="F141" s="70">
        <f ca="1">OL사유지!F258</f>
        <v>0</v>
      </c>
      <c r="G141" s="242">
        <f ca="1">OL사유지!G258</f>
        <v>0</v>
      </c>
      <c r="H141" s="70">
        <f ca="1">OL사유지!H258</f>
        <v>0</v>
      </c>
      <c r="I141" s="223">
        <f ca="1">OL사유지!I258</f>
        <v>0</v>
      </c>
      <c r="J141" s="223">
        <f ca="1">OL사유지!J258</f>
        <v>0</v>
      </c>
      <c r="K141" s="258">
        <f ca="1">OL사유지!K258</f>
        <v>0</v>
      </c>
      <c r="L141" s="289">
        <f ca="1">OL사유지!L258</f>
        <v>0</v>
      </c>
      <c r="M141" s="234"/>
      <c r="N141" s="71">
        <f ca="1">OL사유지!B282</f>
        <v>0</v>
      </c>
      <c r="O141" s="71">
        <f ca="1">OL사유지!C282</f>
        <v>0</v>
      </c>
      <c r="P141" s="70">
        <f ca="1">OL사유지!D282</f>
        <v>0</v>
      </c>
      <c r="Q141" s="70">
        <f ca="1">OL사유지!E282</f>
        <v>0</v>
      </c>
      <c r="R141" s="70">
        <f ca="1">OL사유지!F282</f>
        <v>0</v>
      </c>
      <c r="S141" s="242">
        <f ca="1">OL사유지!G282</f>
        <v>0</v>
      </c>
      <c r="T141" s="70">
        <f ca="1">OL사유지!H282</f>
        <v>0</v>
      </c>
      <c r="U141" s="223">
        <f ca="1">OL사유지!I282</f>
        <v>0</v>
      </c>
      <c r="V141" s="223">
        <f ca="1">OL사유지!J282</f>
        <v>0</v>
      </c>
      <c r="W141" s="258">
        <f ca="1">OL사유지!K282</f>
        <v>0</v>
      </c>
      <c r="X141" s="289">
        <f ca="1">OL사유지!L282</f>
        <v>0</v>
      </c>
    </row>
    <row r="142" spans="2:24" ht="26.1" customHeight="1">
      <c r="B142" s="321">
        <f ca="1">OL사유지!B259</f>
        <v>0</v>
      </c>
      <c r="C142" s="71">
        <f ca="1">OL사유지!C259</f>
        <v>0</v>
      </c>
      <c r="D142" s="70">
        <f ca="1">OL사유지!D259</f>
        <v>0</v>
      </c>
      <c r="E142" s="70">
        <f ca="1">OL사유지!E259</f>
        <v>0</v>
      </c>
      <c r="F142" s="70">
        <f ca="1">OL사유지!F259</f>
        <v>0</v>
      </c>
      <c r="G142" s="242">
        <f ca="1">OL사유지!G259</f>
        <v>0</v>
      </c>
      <c r="H142" s="70">
        <f ca="1">OL사유지!H259</f>
        <v>0</v>
      </c>
      <c r="I142" s="223">
        <f ca="1">OL사유지!I259</f>
        <v>0</v>
      </c>
      <c r="J142" s="223">
        <f ca="1">OL사유지!J259</f>
        <v>0</v>
      </c>
      <c r="K142" s="258">
        <f ca="1">OL사유지!K259</f>
        <v>0</v>
      </c>
      <c r="L142" s="289">
        <f ca="1">OL사유지!L259</f>
        <v>0</v>
      </c>
      <c r="M142" s="234"/>
      <c r="N142" s="71">
        <f ca="1">OL사유지!B283</f>
        <v>0</v>
      </c>
      <c r="O142" s="71">
        <f ca="1">OL사유지!C283</f>
        <v>0</v>
      </c>
      <c r="P142" s="70">
        <f ca="1">OL사유지!D283</f>
        <v>0</v>
      </c>
      <c r="Q142" s="70">
        <f ca="1">OL사유지!E283</f>
        <v>0</v>
      </c>
      <c r="R142" s="70">
        <f ca="1">OL사유지!F283</f>
        <v>0</v>
      </c>
      <c r="S142" s="242">
        <f ca="1">OL사유지!G283</f>
        <v>0</v>
      </c>
      <c r="T142" s="70">
        <f ca="1">OL사유지!H283</f>
        <v>0</v>
      </c>
      <c r="U142" s="223">
        <f ca="1">OL사유지!I283</f>
        <v>0</v>
      </c>
      <c r="V142" s="223">
        <f ca="1">OL사유지!J283</f>
        <v>0</v>
      </c>
      <c r="W142" s="258">
        <f ca="1">OL사유지!K283</f>
        <v>0</v>
      </c>
      <c r="X142" s="289">
        <f ca="1">OL사유지!L283</f>
        <v>0</v>
      </c>
    </row>
    <row r="143" spans="2:24" ht="26.1" customHeight="1">
      <c r="B143" s="321">
        <f ca="1">OL사유지!B260</f>
        <v>0</v>
      </c>
      <c r="C143" s="71">
        <f ca="1">OL사유지!C260</f>
        <v>0</v>
      </c>
      <c r="D143" s="70">
        <f ca="1">OL사유지!D260</f>
        <v>0</v>
      </c>
      <c r="E143" s="70">
        <f ca="1">OL사유지!E260</f>
        <v>0</v>
      </c>
      <c r="F143" s="70">
        <f ca="1">OL사유지!F260</f>
        <v>0</v>
      </c>
      <c r="G143" s="242">
        <f ca="1">OL사유지!G260</f>
        <v>0</v>
      </c>
      <c r="H143" s="70">
        <f ca="1">OL사유지!H260</f>
        <v>0</v>
      </c>
      <c r="I143" s="223">
        <f ca="1">OL사유지!I260</f>
        <v>0</v>
      </c>
      <c r="J143" s="223">
        <f ca="1">OL사유지!J260</f>
        <v>0</v>
      </c>
      <c r="K143" s="258">
        <f ca="1">OL사유지!K260</f>
        <v>0</v>
      </c>
      <c r="L143" s="289">
        <f ca="1">OL사유지!L260</f>
        <v>0</v>
      </c>
      <c r="M143" s="234"/>
      <c r="N143" s="71">
        <f ca="1">OL사유지!B284</f>
        <v>0</v>
      </c>
      <c r="O143" s="71">
        <f ca="1">OL사유지!C284</f>
        <v>0</v>
      </c>
      <c r="P143" s="70">
        <f ca="1">OL사유지!D284</f>
        <v>0</v>
      </c>
      <c r="Q143" s="70">
        <f ca="1">OL사유지!E284</f>
        <v>0</v>
      </c>
      <c r="R143" s="70">
        <f ca="1">OL사유지!F284</f>
        <v>0</v>
      </c>
      <c r="S143" s="242">
        <f ca="1">OL사유지!G284</f>
        <v>0</v>
      </c>
      <c r="T143" s="70">
        <f ca="1">OL사유지!H284</f>
        <v>0</v>
      </c>
      <c r="U143" s="223">
        <f ca="1">OL사유지!I284</f>
        <v>0</v>
      </c>
      <c r="V143" s="223">
        <f ca="1">OL사유지!J284</f>
        <v>0</v>
      </c>
      <c r="W143" s="258">
        <f ca="1">OL사유지!K284</f>
        <v>0</v>
      </c>
      <c r="X143" s="289">
        <f ca="1">OL사유지!L284</f>
        <v>0</v>
      </c>
    </row>
    <row r="144" spans="2:24" ht="26.1" customHeight="1">
      <c r="B144" s="321">
        <f ca="1">OL사유지!B261</f>
        <v>0</v>
      </c>
      <c r="C144" s="71">
        <f ca="1">OL사유지!C261</f>
        <v>0</v>
      </c>
      <c r="D144" s="70">
        <f ca="1">OL사유지!D261</f>
        <v>0</v>
      </c>
      <c r="E144" s="70">
        <f ca="1">OL사유지!E261</f>
        <v>0</v>
      </c>
      <c r="F144" s="70">
        <f ca="1">OL사유지!F261</f>
        <v>0</v>
      </c>
      <c r="G144" s="242">
        <f ca="1">OL사유지!G261</f>
        <v>0</v>
      </c>
      <c r="H144" s="70">
        <f ca="1">OL사유지!H261</f>
        <v>0</v>
      </c>
      <c r="I144" s="223">
        <f ca="1">OL사유지!I261</f>
        <v>0</v>
      </c>
      <c r="J144" s="223">
        <f ca="1">OL사유지!J261</f>
        <v>0</v>
      </c>
      <c r="K144" s="258">
        <f ca="1">OL사유지!K261</f>
        <v>0</v>
      </c>
      <c r="L144" s="289">
        <f ca="1">OL사유지!L261</f>
        <v>0</v>
      </c>
      <c r="M144" s="234"/>
      <c r="N144" s="71">
        <f ca="1">OL사유지!B285</f>
        <v>0</v>
      </c>
      <c r="O144" s="71">
        <f ca="1">OL사유지!C285</f>
        <v>0</v>
      </c>
      <c r="P144" s="70">
        <f ca="1">OL사유지!D285</f>
        <v>0</v>
      </c>
      <c r="Q144" s="70">
        <f ca="1">OL사유지!E285</f>
        <v>0</v>
      </c>
      <c r="R144" s="70">
        <f ca="1">OL사유지!F285</f>
        <v>0</v>
      </c>
      <c r="S144" s="242">
        <f ca="1">OL사유지!G285</f>
        <v>0</v>
      </c>
      <c r="T144" s="70">
        <f ca="1">OL사유지!H285</f>
        <v>0</v>
      </c>
      <c r="U144" s="223">
        <f ca="1">OL사유지!I285</f>
        <v>0</v>
      </c>
      <c r="V144" s="223">
        <f ca="1">OL사유지!J285</f>
        <v>0</v>
      </c>
      <c r="W144" s="258">
        <f ca="1">OL사유지!K285</f>
        <v>0</v>
      </c>
      <c r="X144" s="289">
        <f ca="1">OL사유지!L285</f>
        <v>0</v>
      </c>
    </row>
    <row r="145" spans="2:24" ht="26.1" customHeight="1">
      <c r="B145" s="321">
        <f ca="1">OL사유지!B262</f>
        <v>0</v>
      </c>
      <c r="C145" s="71">
        <f ca="1">OL사유지!C262</f>
        <v>0</v>
      </c>
      <c r="D145" s="70">
        <f ca="1">OL사유지!D262</f>
        <v>0</v>
      </c>
      <c r="E145" s="70">
        <f ca="1">OL사유지!E262</f>
        <v>0</v>
      </c>
      <c r="F145" s="70">
        <f ca="1">OL사유지!F262</f>
        <v>0</v>
      </c>
      <c r="G145" s="242">
        <f ca="1">OL사유지!G262</f>
        <v>0</v>
      </c>
      <c r="H145" s="70">
        <f ca="1">OL사유지!H262</f>
        <v>0</v>
      </c>
      <c r="I145" s="223">
        <f ca="1">OL사유지!I262</f>
        <v>0</v>
      </c>
      <c r="J145" s="223">
        <f ca="1">OL사유지!J262</f>
        <v>0</v>
      </c>
      <c r="K145" s="258">
        <f ca="1">OL사유지!K262</f>
        <v>0</v>
      </c>
      <c r="L145" s="289">
        <f ca="1">OL사유지!L262</f>
        <v>0</v>
      </c>
      <c r="M145" s="234"/>
      <c r="N145" s="71">
        <f ca="1">OL사유지!B286</f>
        <v>0</v>
      </c>
      <c r="O145" s="71">
        <f ca="1">OL사유지!C286</f>
        <v>0</v>
      </c>
      <c r="P145" s="70">
        <f ca="1">OL사유지!D286</f>
        <v>0</v>
      </c>
      <c r="Q145" s="70">
        <f ca="1">OL사유지!E286</f>
        <v>0</v>
      </c>
      <c r="R145" s="70">
        <f ca="1">OL사유지!F286</f>
        <v>0</v>
      </c>
      <c r="S145" s="242">
        <f ca="1">OL사유지!G286</f>
        <v>0</v>
      </c>
      <c r="T145" s="70">
        <f ca="1">OL사유지!H286</f>
        <v>0</v>
      </c>
      <c r="U145" s="223">
        <f ca="1">OL사유지!I286</f>
        <v>0</v>
      </c>
      <c r="V145" s="223">
        <f ca="1">OL사유지!J286</f>
        <v>0</v>
      </c>
      <c r="W145" s="315">
        <f ca="1">OL사유지!K286</f>
        <v>0</v>
      </c>
      <c r="X145" s="289">
        <f ca="1">OL사유지!L286</f>
        <v>0</v>
      </c>
    </row>
    <row r="146" spans="2:24" ht="26.1" customHeight="1">
      <c r="B146" s="322">
        <f ca="1">OL사유지!B263</f>
        <v>0</v>
      </c>
      <c r="C146" s="81">
        <f ca="1">OL사유지!C263</f>
        <v>0</v>
      </c>
      <c r="D146" s="82">
        <f ca="1">OL사유지!D263</f>
        <v>0</v>
      </c>
      <c r="E146" s="82">
        <f ca="1">OL사유지!E263</f>
        <v>0</v>
      </c>
      <c r="F146" s="80">
        <f ca="1">OL사유지!F263</f>
        <v>0</v>
      </c>
      <c r="G146" s="244">
        <f ca="1">OL사유지!G263</f>
        <v>0</v>
      </c>
      <c r="H146" s="82">
        <f ca="1">OL사유지!H263</f>
        <v>0</v>
      </c>
      <c r="I146" s="232">
        <f ca="1">OL사유지!I263</f>
        <v>0</v>
      </c>
      <c r="J146" s="232">
        <f ca="1">OL사유지!J263</f>
        <v>0</v>
      </c>
      <c r="K146" s="262">
        <f ca="1">OL사유지!K263</f>
        <v>0</v>
      </c>
      <c r="L146" s="291">
        <f ca="1">OL사유지!L263</f>
        <v>0</v>
      </c>
      <c r="M146" s="234"/>
      <c r="N146" s="81">
        <f ca="1">OL사유지!B287</f>
        <v>0</v>
      </c>
      <c r="O146" s="81">
        <f ca="1">OL사유지!C287</f>
        <v>0</v>
      </c>
      <c r="P146" s="82">
        <f ca="1">OL사유지!D287</f>
        <v>0</v>
      </c>
      <c r="Q146" s="82">
        <f ca="1">OL사유지!E287</f>
        <v>0</v>
      </c>
      <c r="R146" s="80">
        <f ca="1">OL사유지!F287</f>
        <v>0</v>
      </c>
      <c r="S146" s="244">
        <f ca="1">OL사유지!G287</f>
        <v>0</v>
      </c>
      <c r="T146" s="82">
        <f ca="1">OL사유지!H287</f>
        <v>0</v>
      </c>
      <c r="U146" s="232">
        <f ca="1">OL사유지!I287</f>
        <v>0</v>
      </c>
      <c r="V146" s="232">
        <f ca="1">OL사유지!J287</f>
        <v>0</v>
      </c>
      <c r="W146" s="262">
        <f ca="1">OL사유지!K287</f>
        <v>0</v>
      </c>
      <c r="X146" s="291">
        <f ca="1">OL사유지!L287</f>
        <v>0</v>
      </c>
    </row>
    <row r="147" spans="2:24" ht="26.1" customHeight="1">
      <c r="B147" s="319">
        <f ca="1">OL사유지!B288</f>
        <v>0</v>
      </c>
      <c r="C147" s="85">
        <f ca="1">OL사유지!C288</f>
        <v>0</v>
      </c>
      <c r="D147" s="85">
        <f ca="1">OL사유지!D288</f>
        <v>0</v>
      </c>
      <c r="E147" s="85">
        <f ca="1">OL사유지!E288</f>
        <v>0</v>
      </c>
      <c r="F147" s="85">
        <f ca="1">OL사유지!F288</f>
        <v>0</v>
      </c>
      <c r="G147" s="245">
        <f ca="1">OL사유지!G288</f>
        <v>0</v>
      </c>
      <c r="H147" s="85">
        <f ca="1">OL사유지!H288</f>
        <v>0</v>
      </c>
      <c r="I147" s="221">
        <f ca="1">OL사유지!I288</f>
        <v>0</v>
      </c>
      <c r="J147" s="222">
        <f ca="1">OL사유지!J288</f>
        <v>0</v>
      </c>
      <c r="K147" s="259">
        <f ca="1">OL사유지!K288</f>
        <v>0</v>
      </c>
      <c r="L147" s="288">
        <f ca="1">OL사유지!L288</f>
        <v>0</v>
      </c>
      <c r="M147" s="234"/>
      <c r="N147" s="85">
        <f ca="1">OL사유지!B312</f>
        <v>0</v>
      </c>
      <c r="O147" s="85">
        <f ca="1">OL사유지!C312</f>
        <v>0</v>
      </c>
      <c r="P147" s="85">
        <f ca="1">OL사유지!D312</f>
        <v>0</v>
      </c>
      <c r="Q147" s="85">
        <f ca="1">OL사유지!E312</f>
        <v>0</v>
      </c>
      <c r="R147" s="85">
        <f ca="1">OL사유지!F312</f>
        <v>0</v>
      </c>
      <c r="S147" s="245">
        <f ca="1">OL사유지!G312</f>
        <v>0</v>
      </c>
      <c r="T147" s="85">
        <f ca="1">OL사유지!H312</f>
        <v>0</v>
      </c>
      <c r="U147" s="221">
        <f ca="1">OL사유지!I312</f>
        <v>0</v>
      </c>
      <c r="V147" s="221">
        <f ca="1">OL사유지!J312</f>
        <v>0</v>
      </c>
      <c r="W147" s="259">
        <f ca="1">OL사유지!K312</f>
        <v>0</v>
      </c>
      <c r="X147" s="288">
        <f ca="1">OL사유지!L312</f>
        <v>0</v>
      </c>
    </row>
    <row r="148" spans="2:24" ht="26.1" customHeight="1">
      <c r="B148" s="321">
        <f ca="1">OL사유지!B289</f>
        <v>0</v>
      </c>
      <c r="C148" s="71">
        <f ca="1">OL사유지!C289</f>
        <v>0</v>
      </c>
      <c r="D148" s="70">
        <f ca="1">OL사유지!D289</f>
        <v>0</v>
      </c>
      <c r="E148" s="70">
        <f ca="1">OL사유지!E289</f>
        <v>0</v>
      </c>
      <c r="F148" s="70">
        <f ca="1">OL사유지!F289</f>
        <v>0</v>
      </c>
      <c r="G148" s="242">
        <f ca="1">OL사유지!G289</f>
        <v>0</v>
      </c>
      <c r="H148" s="70">
        <f ca="1">OL사유지!H289</f>
        <v>0</v>
      </c>
      <c r="I148" s="223">
        <f ca="1">OL사유지!I289</f>
        <v>0</v>
      </c>
      <c r="J148" s="223">
        <f ca="1">OL사유지!J289</f>
        <v>0</v>
      </c>
      <c r="K148" s="258">
        <f ca="1">OL사유지!K289</f>
        <v>0</v>
      </c>
      <c r="L148" s="289">
        <f ca="1">OL사유지!L289</f>
        <v>0</v>
      </c>
      <c r="M148" s="234"/>
      <c r="N148" s="71">
        <f ca="1">OL사유지!B313</f>
        <v>0</v>
      </c>
      <c r="O148" s="71">
        <f ca="1">OL사유지!C313</f>
        <v>0</v>
      </c>
      <c r="P148" s="70">
        <f ca="1">OL사유지!D313</f>
        <v>0</v>
      </c>
      <c r="Q148" s="70">
        <f ca="1">OL사유지!E313</f>
        <v>0</v>
      </c>
      <c r="R148" s="70">
        <f ca="1">OL사유지!F313</f>
        <v>0</v>
      </c>
      <c r="S148" s="242">
        <f ca="1">OL사유지!G313</f>
        <v>0</v>
      </c>
      <c r="T148" s="70">
        <f ca="1">OL사유지!H313</f>
        <v>0</v>
      </c>
      <c r="U148" s="223">
        <f ca="1">OL사유지!I313</f>
        <v>0</v>
      </c>
      <c r="V148" s="223">
        <f ca="1">OL사유지!J313</f>
        <v>0</v>
      </c>
      <c r="W148" s="258">
        <f ca="1">OL사유지!K313</f>
        <v>0</v>
      </c>
      <c r="X148" s="289">
        <f ca="1">OL사유지!L313</f>
        <v>0</v>
      </c>
    </row>
    <row r="149" spans="2:24" ht="26.1" customHeight="1">
      <c r="B149" s="321">
        <f ca="1">OL사유지!B290</f>
        <v>0</v>
      </c>
      <c r="C149" s="71">
        <f ca="1">OL사유지!C290</f>
        <v>0</v>
      </c>
      <c r="D149" s="70">
        <f ca="1">OL사유지!D290</f>
        <v>0</v>
      </c>
      <c r="E149" s="70">
        <f ca="1">OL사유지!E290</f>
        <v>0</v>
      </c>
      <c r="F149" s="70">
        <f ca="1">OL사유지!F290</f>
        <v>0</v>
      </c>
      <c r="G149" s="242">
        <f ca="1">OL사유지!G290</f>
        <v>0</v>
      </c>
      <c r="H149" s="70">
        <f ca="1">OL사유지!H290</f>
        <v>0</v>
      </c>
      <c r="I149" s="223">
        <f ca="1">OL사유지!I290</f>
        <v>0</v>
      </c>
      <c r="J149" s="223">
        <f ca="1">OL사유지!J290</f>
        <v>0</v>
      </c>
      <c r="K149" s="258">
        <f ca="1">OL사유지!K290</f>
        <v>0</v>
      </c>
      <c r="L149" s="289">
        <f ca="1">OL사유지!L290</f>
        <v>0</v>
      </c>
      <c r="M149" s="234"/>
      <c r="N149" s="71">
        <f ca="1">OL사유지!B314</f>
        <v>0</v>
      </c>
      <c r="O149" s="71">
        <f ca="1">OL사유지!C314</f>
        <v>0</v>
      </c>
      <c r="P149" s="70">
        <f ca="1">OL사유지!D314</f>
        <v>0</v>
      </c>
      <c r="Q149" s="70">
        <f ca="1">OL사유지!E314</f>
        <v>0</v>
      </c>
      <c r="R149" s="70">
        <f ca="1">OL사유지!F314</f>
        <v>0</v>
      </c>
      <c r="S149" s="242">
        <f ca="1">OL사유지!G314</f>
        <v>0</v>
      </c>
      <c r="T149" s="70">
        <f ca="1">OL사유지!H314</f>
        <v>0</v>
      </c>
      <c r="U149" s="223">
        <f ca="1">OL사유지!I314</f>
        <v>0</v>
      </c>
      <c r="V149" s="223">
        <f ca="1">OL사유지!J314</f>
        <v>0</v>
      </c>
      <c r="W149" s="258">
        <f ca="1">OL사유지!K314</f>
        <v>0</v>
      </c>
      <c r="X149" s="286">
        <f ca="1">OL사유지!L314</f>
        <v>0</v>
      </c>
    </row>
    <row r="150" spans="2:24" ht="26.1" customHeight="1">
      <c r="B150" s="321">
        <f ca="1">OL사유지!B291</f>
        <v>0</v>
      </c>
      <c r="C150" s="71">
        <f ca="1">OL사유지!C291</f>
        <v>0</v>
      </c>
      <c r="D150" s="70">
        <f ca="1">OL사유지!D291</f>
        <v>0</v>
      </c>
      <c r="E150" s="70">
        <f ca="1">OL사유지!E291</f>
        <v>0</v>
      </c>
      <c r="F150" s="70">
        <f ca="1">OL사유지!F291</f>
        <v>0</v>
      </c>
      <c r="G150" s="242">
        <f ca="1">OL사유지!G291</f>
        <v>0</v>
      </c>
      <c r="H150" s="70">
        <f ca="1">OL사유지!H291</f>
        <v>0</v>
      </c>
      <c r="I150" s="223">
        <f ca="1">OL사유지!I291</f>
        <v>0</v>
      </c>
      <c r="J150" s="223">
        <f ca="1">OL사유지!J291</f>
        <v>0</v>
      </c>
      <c r="K150" s="258">
        <f ca="1">OL사유지!K291</f>
        <v>0</v>
      </c>
      <c r="L150" s="289">
        <f ca="1">OL사유지!L291</f>
        <v>0</v>
      </c>
      <c r="M150" s="234"/>
      <c r="N150" s="71">
        <f ca="1">OL사유지!B315</f>
        <v>0</v>
      </c>
      <c r="O150" s="71">
        <f ca="1">OL사유지!C315</f>
        <v>0</v>
      </c>
      <c r="P150" s="70">
        <f ca="1">OL사유지!D315</f>
        <v>0</v>
      </c>
      <c r="Q150" s="70">
        <f ca="1">OL사유지!E315</f>
        <v>0</v>
      </c>
      <c r="R150" s="75">
        <f ca="1">OL사유지!F315</f>
        <v>0</v>
      </c>
      <c r="S150" s="242">
        <f ca="1">OL사유지!G315</f>
        <v>0</v>
      </c>
      <c r="T150" s="70">
        <f ca="1">OL사유지!H315</f>
        <v>0</v>
      </c>
      <c r="U150" s="223">
        <f ca="1">OL사유지!I315</f>
        <v>0</v>
      </c>
      <c r="V150" s="223">
        <f ca="1">OL사유지!J315</f>
        <v>0</v>
      </c>
      <c r="W150" s="318">
        <f ca="1">OL사유지!K315</f>
        <v>0</v>
      </c>
      <c r="X150" s="286">
        <f ca="1">OL사유지!L315</f>
        <v>0</v>
      </c>
    </row>
    <row r="151" spans="2:24" ht="26.1" customHeight="1">
      <c r="B151" s="321">
        <f ca="1">OL사유지!B292</f>
        <v>0</v>
      </c>
      <c r="C151" s="71">
        <f ca="1">OL사유지!C292</f>
        <v>0</v>
      </c>
      <c r="D151" s="70">
        <f ca="1">OL사유지!D292</f>
        <v>0</v>
      </c>
      <c r="E151" s="70">
        <f ca="1">OL사유지!E292</f>
        <v>0</v>
      </c>
      <c r="F151" s="70">
        <f ca="1">OL사유지!F292</f>
        <v>0</v>
      </c>
      <c r="G151" s="242">
        <f ca="1">OL사유지!G292</f>
        <v>0</v>
      </c>
      <c r="H151" s="70">
        <f ca="1">OL사유지!H292</f>
        <v>0</v>
      </c>
      <c r="I151" s="223">
        <f ca="1">OL사유지!I292</f>
        <v>0</v>
      </c>
      <c r="J151" s="223">
        <f ca="1">OL사유지!J292</f>
        <v>0</v>
      </c>
      <c r="K151" s="258">
        <f ca="1">OL사유지!K292</f>
        <v>0</v>
      </c>
      <c r="L151" s="289">
        <f ca="1">OL사유지!L292</f>
        <v>0</v>
      </c>
      <c r="M151" s="234"/>
      <c r="N151" s="71">
        <f ca="1">OL사유지!B316</f>
        <v>0</v>
      </c>
      <c r="O151" s="71">
        <f ca="1">OL사유지!C316</f>
        <v>0</v>
      </c>
      <c r="P151" s="70">
        <f ca="1">OL사유지!D316</f>
        <v>0</v>
      </c>
      <c r="Q151" s="70">
        <f ca="1">OL사유지!E316</f>
        <v>0</v>
      </c>
      <c r="R151" s="75">
        <f ca="1">OL사유지!F316</f>
        <v>0</v>
      </c>
      <c r="S151" s="242">
        <f ca="1">OL사유지!G316</f>
        <v>0</v>
      </c>
      <c r="T151" s="70">
        <f ca="1">OL사유지!H316</f>
        <v>0</v>
      </c>
      <c r="U151" s="223">
        <f ca="1">OL사유지!I316</f>
        <v>0</v>
      </c>
      <c r="V151" s="223">
        <f ca="1">OL사유지!J316</f>
        <v>0</v>
      </c>
      <c r="W151" s="258">
        <f ca="1">OL사유지!K316</f>
        <v>0</v>
      </c>
      <c r="X151" s="286">
        <f ca="1">OL사유지!L316</f>
        <v>0</v>
      </c>
    </row>
    <row r="152" spans="2:24" ht="26.1" customHeight="1">
      <c r="B152" s="321">
        <f ca="1">OL사유지!B293</f>
        <v>0</v>
      </c>
      <c r="C152" s="71">
        <f ca="1">OL사유지!C293</f>
        <v>0</v>
      </c>
      <c r="D152" s="70">
        <f ca="1">OL사유지!D293</f>
        <v>0</v>
      </c>
      <c r="E152" s="70">
        <f ca="1">OL사유지!E293</f>
        <v>0</v>
      </c>
      <c r="F152" s="70">
        <f ca="1">OL사유지!F293</f>
        <v>0</v>
      </c>
      <c r="G152" s="242">
        <f ca="1">OL사유지!G293</f>
        <v>0</v>
      </c>
      <c r="H152" s="70">
        <f ca="1">OL사유지!H293</f>
        <v>0</v>
      </c>
      <c r="I152" s="223">
        <f ca="1">OL사유지!I293</f>
        <v>0</v>
      </c>
      <c r="J152" s="223">
        <f ca="1">OL사유지!J293</f>
        <v>0</v>
      </c>
      <c r="K152" s="258">
        <f ca="1">OL사유지!K293</f>
        <v>0</v>
      </c>
      <c r="L152" s="289">
        <f ca="1">OL사유지!L293</f>
        <v>0</v>
      </c>
      <c r="M152" s="234"/>
      <c r="N152" s="71">
        <f ca="1">OL사유지!B317</f>
        <v>0</v>
      </c>
      <c r="O152" s="71">
        <f ca="1">OL사유지!C317</f>
        <v>0</v>
      </c>
      <c r="P152" s="70">
        <f ca="1">OL사유지!D317</f>
        <v>0</v>
      </c>
      <c r="Q152" s="70">
        <f ca="1">OL사유지!E317</f>
        <v>0</v>
      </c>
      <c r="R152" s="75">
        <f ca="1">OL사유지!F317</f>
        <v>0</v>
      </c>
      <c r="S152" s="242">
        <f ca="1">OL사유지!G317</f>
        <v>0</v>
      </c>
      <c r="T152" s="70">
        <f ca="1">OL사유지!H317</f>
        <v>0</v>
      </c>
      <c r="U152" s="223">
        <f ca="1">OL사유지!I317</f>
        <v>0</v>
      </c>
      <c r="V152" s="223">
        <f ca="1">OL사유지!J317</f>
        <v>0</v>
      </c>
      <c r="W152" s="258">
        <f ca="1">OL사유지!K317</f>
        <v>0</v>
      </c>
      <c r="X152" s="286">
        <f ca="1">OL사유지!L317</f>
        <v>0</v>
      </c>
    </row>
    <row r="153" spans="2:24" ht="26.1" customHeight="1">
      <c r="B153" s="321">
        <f ca="1">OL사유지!B294</f>
        <v>0</v>
      </c>
      <c r="C153" s="71">
        <f ca="1">OL사유지!C294</f>
        <v>0</v>
      </c>
      <c r="D153" s="70">
        <f ca="1">OL사유지!D294</f>
        <v>0</v>
      </c>
      <c r="E153" s="70">
        <f ca="1">OL사유지!E294</f>
        <v>0</v>
      </c>
      <c r="F153" s="70">
        <f ca="1">OL사유지!F294</f>
        <v>0</v>
      </c>
      <c r="G153" s="242">
        <f ca="1">OL사유지!G294</f>
        <v>0</v>
      </c>
      <c r="H153" s="70">
        <f ca="1">OL사유지!H294</f>
        <v>0</v>
      </c>
      <c r="I153" s="223">
        <f ca="1">OL사유지!I294</f>
        <v>0</v>
      </c>
      <c r="J153" s="223">
        <f ca="1">OL사유지!J294</f>
        <v>0</v>
      </c>
      <c r="K153" s="258">
        <f ca="1">OL사유지!K294</f>
        <v>0</v>
      </c>
      <c r="L153" s="289">
        <f ca="1">OL사유지!L294</f>
        <v>0</v>
      </c>
      <c r="M153" s="234"/>
      <c r="N153" s="71">
        <f ca="1">OL사유지!B318</f>
        <v>0</v>
      </c>
      <c r="O153" s="71">
        <f ca="1">OL사유지!C318</f>
        <v>0</v>
      </c>
      <c r="P153" s="70">
        <f ca="1">OL사유지!D318</f>
        <v>0</v>
      </c>
      <c r="Q153" s="70">
        <f ca="1">OL사유지!E318</f>
        <v>0</v>
      </c>
      <c r="R153" s="75">
        <f ca="1">OL사유지!F318</f>
        <v>0</v>
      </c>
      <c r="S153" s="242">
        <f ca="1">OL사유지!G318</f>
        <v>0</v>
      </c>
      <c r="T153" s="70">
        <f ca="1">OL사유지!H318</f>
        <v>0</v>
      </c>
      <c r="U153" s="223">
        <f ca="1">OL사유지!I318</f>
        <v>0</v>
      </c>
      <c r="V153" s="223">
        <f ca="1">OL사유지!J318</f>
        <v>0</v>
      </c>
      <c r="W153" s="258">
        <f ca="1">OL사유지!K318</f>
        <v>0</v>
      </c>
      <c r="X153" s="286">
        <f ca="1">OL사유지!L318</f>
        <v>0</v>
      </c>
    </row>
    <row r="154" spans="2:24" ht="26.1" customHeight="1">
      <c r="B154" s="321">
        <f ca="1">OL사유지!B295</f>
        <v>0</v>
      </c>
      <c r="C154" s="71">
        <f ca="1">OL사유지!C295</f>
        <v>0</v>
      </c>
      <c r="D154" s="70">
        <f ca="1">OL사유지!D295</f>
        <v>0</v>
      </c>
      <c r="E154" s="70">
        <f ca="1">OL사유지!E295</f>
        <v>0</v>
      </c>
      <c r="F154" s="70">
        <f ca="1">OL사유지!F295</f>
        <v>0</v>
      </c>
      <c r="G154" s="242">
        <f ca="1">OL사유지!G295</f>
        <v>0</v>
      </c>
      <c r="H154" s="70">
        <f ca="1">OL사유지!H295</f>
        <v>0</v>
      </c>
      <c r="I154" s="223">
        <f ca="1">OL사유지!I295</f>
        <v>0</v>
      </c>
      <c r="J154" s="223">
        <f ca="1">OL사유지!J295</f>
        <v>0</v>
      </c>
      <c r="K154" s="258">
        <f ca="1">OL사유지!K295</f>
        <v>0</v>
      </c>
      <c r="L154" s="289">
        <f ca="1">OL사유지!L295</f>
        <v>0</v>
      </c>
      <c r="M154" s="234"/>
      <c r="N154" s="71">
        <f ca="1">OL사유지!B319</f>
        <v>0</v>
      </c>
      <c r="O154" s="71">
        <f ca="1">OL사유지!C319</f>
        <v>0</v>
      </c>
      <c r="P154" s="70">
        <f ca="1">OL사유지!D319</f>
        <v>0</v>
      </c>
      <c r="Q154" s="70">
        <f ca="1">OL사유지!E319</f>
        <v>0</v>
      </c>
      <c r="R154" s="75">
        <f ca="1">OL사유지!F319</f>
        <v>0</v>
      </c>
      <c r="S154" s="242">
        <f ca="1">OL사유지!G319</f>
        <v>0</v>
      </c>
      <c r="T154" s="70">
        <f ca="1">OL사유지!H319</f>
        <v>0</v>
      </c>
      <c r="U154" s="223">
        <f ca="1">OL사유지!I319</f>
        <v>0</v>
      </c>
      <c r="V154" s="223">
        <f ca="1">OL사유지!J319</f>
        <v>0</v>
      </c>
      <c r="W154" s="258">
        <f ca="1">OL사유지!K319</f>
        <v>0</v>
      </c>
      <c r="X154" s="286">
        <f ca="1">OL사유지!L319</f>
        <v>0</v>
      </c>
    </row>
    <row r="155" spans="2:24" ht="26.1" customHeight="1">
      <c r="B155" s="321">
        <f ca="1">OL사유지!B296</f>
        <v>0</v>
      </c>
      <c r="C155" s="71">
        <f ca="1">OL사유지!C296</f>
        <v>0</v>
      </c>
      <c r="D155" s="70">
        <f ca="1">OL사유지!D296</f>
        <v>0</v>
      </c>
      <c r="E155" s="70">
        <f ca="1">OL사유지!E296</f>
        <v>0</v>
      </c>
      <c r="F155" s="70">
        <f ca="1">OL사유지!F296</f>
        <v>0</v>
      </c>
      <c r="G155" s="242">
        <f ca="1">OL사유지!G296</f>
        <v>0</v>
      </c>
      <c r="H155" s="70">
        <f ca="1">OL사유지!H296</f>
        <v>0</v>
      </c>
      <c r="I155" s="223">
        <f ca="1">OL사유지!I296</f>
        <v>0</v>
      </c>
      <c r="J155" s="223">
        <f ca="1">OL사유지!J296</f>
        <v>0</v>
      </c>
      <c r="K155" s="258">
        <f ca="1">OL사유지!K296</f>
        <v>0</v>
      </c>
      <c r="L155" s="289">
        <f ca="1">OL사유지!L296</f>
        <v>0</v>
      </c>
      <c r="M155" s="234"/>
      <c r="N155" s="71">
        <f ca="1">OL사유지!B320</f>
        <v>0</v>
      </c>
      <c r="O155" s="71">
        <f ca="1">OL사유지!C320</f>
        <v>0</v>
      </c>
      <c r="P155" s="70">
        <f ca="1">OL사유지!D320</f>
        <v>0</v>
      </c>
      <c r="Q155" s="70">
        <f ca="1">OL사유지!E320</f>
        <v>0</v>
      </c>
      <c r="R155" s="70">
        <f ca="1">OL사유지!F320</f>
        <v>0</v>
      </c>
      <c r="S155" s="242">
        <f ca="1">OL사유지!G320</f>
        <v>0</v>
      </c>
      <c r="T155" s="70">
        <f ca="1">OL사유지!H320</f>
        <v>0</v>
      </c>
      <c r="U155" s="223">
        <f ca="1">OL사유지!I320</f>
        <v>0</v>
      </c>
      <c r="V155" s="223">
        <f ca="1">OL사유지!J320</f>
        <v>0</v>
      </c>
      <c r="W155" s="258">
        <f ca="1">OL사유지!K320</f>
        <v>0</v>
      </c>
      <c r="X155" s="289">
        <f ca="1">OL사유지!L320</f>
        <v>0</v>
      </c>
    </row>
    <row r="156" spans="2:24" ht="26.1" customHeight="1">
      <c r="B156" s="321">
        <f ca="1">OL사유지!B297</f>
        <v>0</v>
      </c>
      <c r="C156" s="71">
        <f ca="1">OL사유지!C297</f>
        <v>0</v>
      </c>
      <c r="D156" s="70">
        <f ca="1">OL사유지!D297</f>
        <v>0</v>
      </c>
      <c r="E156" s="70">
        <f ca="1">OL사유지!E297</f>
        <v>0</v>
      </c>
      <c r="F156" s="70">
        <f ca="1">OL사유지!F297</f>
        <v>0</v>
      </c>
      <c r="G156" s="242">
        <f ca="1">OL사유지!G297</f>
        <v>0</v>
      </c>
      <c r="H156" s="70">
        <f ca="1">OL사유지!H297</f>
        <v>0</v>
      </c>
      <c r="I156" s="223">
        <f ca="1">OL사유지!I297</f>
        <v>0</v>
      </c>
      <c r="J156" s="223">
        <f ca="1">OL사유지!J297</f>
        <v>0</v>
      </c>
      <c r="K156" s="258">
        <f ca="1">OL사유지!K297</f>
        <v>0</v>
      </c>
      <c r="L156" s="289">
        <f ca="1">OL사유지!L297</f>
        <v>0</v>
      </c>
      <c r="M156" s="234"/>
      <c r="N156" s="71">
        <f ca="1">OL사유지!B321</f>
        <v>0</v>
      </c>
      <c r="O156" s="71">
        <f ca="1">OL사유지!C321</f>
        <v>0</v>
      </c>
      <c r="P156" s="70">
        <f ca="1">OL사유지!D321</f>
        <v>0</v>
      </c>
      <c r="Q156" s="70">
        <f ca="1">OL사유지!E321</f>
        <v>0</v>
      </c>
      <c r="R156" s="75">
        <f ca="1">OL사유지!F321</f>
        <v>0</v>
      </c>
      <c r="S156" s="242">
        <f ca="1">OL사유지!G321</f>
        <v>0</v>
      </c>
      <c r="T156" s="70">
        <f ca="1">OL사유지!H321</f>
        <v>0</v>
      </c>
      <c r="U156" s="223">
        <f ca="1">OL사유지!I321</f>
        <v>0</v>
      </c>
      <c r="V156" s="223">
        <f ca="1">OL사유지!J321</f>
        <v>0</v>
      </c>
      <c r="W156" s="258">
        <f ca="1">OL사유지!K321</f>
        <v>0</v>
      </c>
      <c r="X156" s="286">
        <f ca="1">OL사유지!L321</f>
        <v>0</v>
      </c>
    </row>
    <row r="157" spans="2:24" ht="26.1" customHeight="1">
      <c r="B157" s="321">
        <f ca="1">OL사유지!B298</f>
        <v>0</v>
      </c>
      <c r="C157" s="71">
        <f ca="1">OL사유지!C298</f>
        <v>0</v>
      </c>
      <c r="D157" s="70">
        <f ca="1">OL사유지!D298</f>
        <v>0</v>
      </c>
      <c r="E157" s="70">
        <f ca="1">OL사유지!E298</f>
        <v>0</v>
      </c>
      <c r="F157" s="70">
        <f ca="1">OL사유지!F298</f>
        <v>0</v>
      </c>
      <c r="G157" s="242">
        <f ca="1">OL사유지!G298</f>
        <v>0</v>
      </c>
      <c r="H157" s="70">
        <f ca="1">OL사유지!H298</f>
        <v>0</v>
      </c>
      <c r="I157" s="223">
        <f ca="1">OL사유지!I298</f>
        <v>0</v>
      </c>
      <c r="J157" s="223">
        <f ca="1">OL사유지!J298</f>
        <v>0</v>
      </c>
      <c r="K157" s="258">
        <f ca="1">OL사유지!K298</f>
        <v>0</v>
      </c>
      <c r="L157" s="289">
        <f ca="1">OL사유지!L298</f>
        <v>0</v>
      </c>
      <c r="M157" s="234"/>
      <c r="N157" s="71">
        <f ca="1">OL사유지!B322</f>
        <v>0</v>
      </c>
      <c r="O157" s="71">
        <f ca="1">OL사유지!C322</f>
        <v>0</v>
      </c>
      <c r="P157" s="70">
        <f ca="1">OL사유지!D322</f>
        <v>0</v>
      </c>
      <c r="Q157" s="70">
        <f ca="1">OL사유지!E322</f>
        <v>0</v>
      </c>
      <c r="R157" s="75">
        <f ca="1">OL사유지!F322</f>
        <v>0</v>
      </c>
      <c r="S157" s="242">
        <f ca="1">OL사유지!G322</f>
        <v>0</v>
      </c>
      <c r="T157" s="70">
        <f ca="1">OL사유지!H322</f>
        <v>0</v>
      </c>
      <c r="U157" s="223">
        <f ca="1">OL사유지!I322</f>
        <v>0</v>
      </c>
      <c r="V157" s="223">
        <f ca="1">OL사유지!J322</f>
        <v>0</v>
      </c>
      <c r="W157" s="258">
        <f ca="1">OL사유지!K322</f>
        <v>0</v>
      </c>
      <c r="X157" s="286">
        <f ca="1">OL사유지!L322</f>
        <v>0</v>
      </c>
    </row>
    <row r="158" spans="2:24" ht="26.1" customHeight="1">
      <c r="B158" s="321">
        <f ca="1">OL사유지!B299</f>
        <v>0</v>
      </c>
      <c r="C158" s="71">
        <f ca="1">OL사유지!C299</f>
        <v>0</v>
      </c>
      <c r="D158" s="70">
        <f ca="1">OL사유지!D299</f>
        <v>0</v>
      </c>
      <c r="E158" s="70">
        <f ca="1">OL사유지!E299</f>
        <v>0</v>
      </c>
      <c r="F158" s="70">
        <f ca="1">OL사유지!F299</f>
        <v>0</v>
      </c>
      <c r="G158" s="242">
        <f ca="1">OL사유지!G299</f>
        <v>0</v>
      </c>
      <c r="H158" s="70">
        <f ca="1">OL사유지!H299</f>
        <v>0</v>
      </c>
      <c r="I158" s="223">
        <f ca="1">OL사유지!I299</f>
        <v>0</v>
      </c>
      <c r="J158" s="223">
        <f ca="1">OL사유지!J299</f>
        <v>0</v>
      </c>
      <c r="K158" s="258">
        <f ca="1">OL사유지!K299</f>
        <v>0</v>
      </c>
      <c r="L158" s="289">
        <f ca="1">OL사유지!L299</f>
        <v>0</v>
      </c>
      <c r="M158" s="234"/>
      <c r="N158" s="71">
        <f ca="1">OL사유지!B323</f>
        <v>0</v>
      </c>
      <c r="O158" s="71">
        <f ca="1">OL사유지!C323</f>
        <v>0</v>
      </c>
      <c r="P158" s="70">
        <f ca="1">OL사유지!D323</f>
        <v>0</v>
      </c>
      <c r="Q158" s="70">
        <f ca="1">OL사유지!E323</f>
        <v>0</v>
      </c>
      <c r="R158" s="70">
        <f ca="1">OL사유지!F323</f>
        <v>0</v>
      </c>
      <c r="S158" s="242">
        <f ca="1">OL사유지!G323</f>
        <v>0</v>
      </c>
      <c r="T158" s="70">
        <f ca="1">OL사유지!H323</f>
        <v>0</v>
      </c>
      <c r="U158" s="223">
        <f ca="1">OL사유지!I323</f>
        <v>0</v>
      </c>
      <c r="V158" s="223">
        <f ca="1">OL사유지!J323</f>
        <v>0</v>
      </c>
      <c r="W158" s="258">
        <f ca="1">OL사유지!K323</f>
        <v>0</v>
      </c>
      <c r="X158" s="289">
        <f ca="1">OL사유지!L323</f>
        <v>0</v>
      </c>
    </row>
    <row r="159" spans="2:24" ht="26.1" customHeight="1">
      <c r="B159" s="321">
        <f ca="1">OL사유지!B300</f>
        <v>0</v>
      </c>
      <c r="C159" s="71">
        <f ca="1">OL사유지!C300</f>
        <v>0</v>
      </c>
      <c r="D159" s="70">
        <f ca="1">OL사유지!D300</f>
        <v>0</v>
      </c>
      <c r="E159" s="70">
        <f ca="1">OL사유지!E300</f>
        <v>0</v>
      </c>
      <c r="F159" s="70">
        <f ca="1">OL사유지!F300</f>
        <v>0</v>
      </c>
      <c r="G159" s="242">
        <f ca="1">OL사유지!G300</f>
        <v>0</v>
      </c>
      <c r="H159" s="70">
        <f ca="1">OL사유지!H300</f>
        <v>0</v>
      </c>
      <c r="I159" s="223">
        <f ca="1">OL사유지!I300</f>
        <v>0</v>
      </c>
      <c r="J159" s="223">
        <f ca="1">OL사유지!J300</f>
        <v>0</v>
      </c>
      <c r="K159" s="258">
        <f ca="1">OL사유지!K300</f>
        <v>0</v>
      </c>
      <c r="L159" s="289">
        <f ca="1">OL사유지!L300</f>
        <v>0</v>
      </c>
      <c r="M159" s="234"/>
      <c r="N159" s="71">
        <f ca="1">OL사유지!B324</f>
        <v>0</v>
      </c>
      <c r="O159" s="71">
        <f ca="1">OL사유지!C324</f>
        <v>0</v>
      </c>
      <c r="P159" s="70">
        <f ca="1">OL사유지!D324</f>
        <v>0</v>
      </c>
      <c r="Q159" s="70">
        <f ca="1">OL사유지!E324</f>
        <v>0</v>
      </c>
      <c r="R159" s="70">
        <f ca="1">OL사유지!F324</f>
        <v>0</v>
      </c>
      <c r="S159" s="242">
        <f ca="1">OL사유지!G324</f>
        <v>0</v>
      </c>
      <c r="T159" s="70">
        <f ca="1">OL사유지!H324</f>
        <v>0</v>
      </c>
      <c r="U159" s="223">
        <f ca="1">OL사유지!I324</f>
        <v>0</v>
      </c>
      <c r="V159" s="223">
        <f ca="1">OL사유지!J324</f>
        <v>0</v>
      </c>
      <c r="W159" s="258">
        <f ca="1">OL사유지!K324</f>
        <v>0</v>
      </c>
      <c r="X159" s="289">
        <f ca="1">OL사유지!L324</f>
        <v>0</v>
      </c>
    </row>
    <row r="160" spans="2:24" ht="26.1" customHeight="1">
      <c r="B160" s="321">
        <f ca="1">OL사유지!B301</f>
        <v>0</v>
      </c>
      <c r="C160" s="71">
        <f ca="1">OL사유지!C301</f>
        <v>0</v>
      </c>
      <c r="D160" s="70">
        <f ca="1">OL사유지!D301</f>
        <v>0</v>
      </c>
      <c r="E160" s="70">
        <f ca="1">OL사유지!E301</f>
        <v>0</v>
      </c>
      <c r="F160" s="70">
        <f ca="1">OL사유지!F301</f>
        <v>0</v>
      </c>
      <c r="G160" s="242">
        <f ca="1">OL사유지!G301</f>
        <v>0</v>
      </c>
      <c r="H160" s="70">
        <f ca="1">OL사유지!H301</f>
        <v>0</v>
      </c>
      <c r="I160" s="223">
        <f ca="1">OL사유지!I301</f>
        <v>0</v>
      </c>
      <c r="J160" s="223">
        <f ca="1">OL사유지!J301</f>
        <v>0</v>
      </c>
      <c r="K160" s="258">
        <f ca="1">OL사유지!K301</f>
        <v>0</v>
      </c>
      <c r="L160" s="289">
        <f ca="1">OL사유지!L301</f>
        <v>0</v>
      </c>
      <c r="M160" s="234"/>
      <c r="N160" s="71">
        <f ca="1">OL사유지!B325</f>
        <v>0</v>
      </c>
      <c r="O160" s="71">
        <f ca="1">OL사유지!C325</f>
        <v>0</v>
      </c>
      <c r="P160" s="70">
        <f ca="1">OL사유지!D325</f>
        <v>0</v>
      </c>
      <c r="Q160" s="70">
        <f ca="1">OL사유지!E325</f>
        <v>0</v>
      </c>
      <c r="R160" s="70">
        <f ca="1">OL사유지!F325</f>
        <v>0</v>
      </c>
      <c r="S160" s="243">
        <f ca="1">OL사유지!G325</f>
        <v>0</v>
      </c>
      <c r="T160" s="70">
        <f ca="1">OL사유지!H325</f>
        <v>0</v>
      </c>
      <c r="U160" s="223">
        <f ca="1">OL사유지!I325</f>
        <v>0</v>
      </c>
      <c r="V160" s="223">
        <f ca="1">OL사유지!J325</f>
        <v>0</v>
      </c>
      <c r="W160" s="315">
        <f ca="1">OL사유지!K325</f>
        <v>0</v>
      </c>
      <c r="X160" s="289">
        <f ca="1">OL사유지!L325</f>
        <v>0</v>
      </c>
    </row>
    <row r="161" spans="2:24" ht="26.1" customHeight="1">
      <c r="B161" s="321">
        <f ca="1">OL사유지!B302</f>
        <v>0</v>
      </c>
      <c r="C161" s="71">
        <f ca="1">OL사유지!C302</f>
        <v>0</v>
      </c>
      <c r="D161" s="70">
        <f ca="1">OL사유지!D302</f>
        <v>0</v>
      </c>
      <c r="E161" s="70">
        <f ca="1">OL사유지!E302</f>
        <v>0</v>
      </c>
      <c r="F161" s="70">
        <f ca="1">OL사유지!F302</f>
        <v>0</v>
      </c>
      <c r="G161" s="243">
        <f ca="1">OL사유지!G302</f>
        <v>0</v>
      </c>
      <c r="H161" s="70">
        <f ca="1">OL사유지!H302</f>
        <v>0</v>
      </c>
      <c r="I161" s="223">
        <f ca="1">OL사유지!I302</f>
        <v>0</v>
      </c>
      <c r="J161" s="225">
        <f ca="1">OL사유지!J302</f>
        <v>0</v>
      </c>
      <c r="K161" s="258">
        <f ca="1">OL사유지!K302</f>
        <v>0</v>
      </c>
      <c r="L161" s="289">
        <f ca="1">OL사유지!L302</f>
        <v>0</v>
      </c>
      <c r="M161" s="234"/>
      <c r="N161" s="71">
        <f ca="1">OL사유지!B326</f>
        <v>0</v>
      </c>
      <c r="O161" s="71">
        <f ca="1">OL사유지!C326</f>
        <v>0</v>
      </c>
      <c r="P161" s="70">
        <f ca="1">OL사유지!D326</f>
        <v>0</v>
      </c>
      <c r="Q161" s="70">
        <f ca="1">OL사유지!E326</f>
        <v>0</v>
      </c>
      <c r="R161" s="70">
        <f ca="1">OL사유지!F326</f>
        <v>0</v>
      </c>
      <c r="S161" s="242">
        <f ca="1">OL사유지!G326</f>
        <v>0</v>
      </c>
      <c r="T161" s="70">
        <f ca="1">OL사유지!H326</f>
        <v>0</v>
      </c>
      <c r="U161" s="223">
        <f ca="1">OL사유지!I326</f>
        <v>0</v>
      </c>
      <c r="V161" s="223">
        <f ca="1">OL사유지!J326</f>
        <v>0</v>
      </c>
      <c r="W161" s="258">
        <f ca="1">OL사유지!K326</f>
        <v>0</v>
      </c>
      <c r="X161" s="289">
        <f ca="1">OL사유지!L326</f>
        <v>0</v>
      </c>
    </row>
    <row r="162" spans="2:24" ht="26.1" customHeight="1">
      <c r="B162" s="321">
        <f ca="1">OL사유지!B303</f>
        <v>0</v>
      </c>
      <c r="C162" s="71">
        <f ca="1">OL사유지!C303</f>
        <v>0</v>
      </c>
      <c r="D162" s="70">
        <f ca="1">OL사유지!D303</f>
        <v>0</v>
      </c>
      <c r="E162" s="70">
        <f ca="1">OL사유지!E303</f>
        <v>0</v>
      </c>
      <c r="F162" s="70">
        <f ca="1">OL사유지!F303</f>
        <v>0</v>
      </c>
      <c r="G162" s="242">
        <f ca="1">OL사유지!G303</f>
        <v>0</v>
      </c>
      <c r="H162" s="70">
        <f ca="1">OL사유지!H303</f>
        <v>0</v>
      </c>
      <c r="I162" s="223">
        <f ca="1">OL사유지!I303</f>
        <v>0</v>
      </c>
      <c r="J162" s="223">
        <f ca="1">OL사유지!J303</f>
        <v>0</v>
      </c>
      <c r="K162" s="258">
        <f ca="1">OL사유지!K303</f>
        <v>0</v>
      </c>
      <c r="L162" s="289">
        <f ca="1">OL사유지!L303</f>
        <v>0</v>
      </c>
      <c r="M162" s="234"/>
      <c r="N162" s="71">
        <f ca="1">OL사유지!B327</f>
        <v>0</v>
      </c>
      <c r="O162" s="71">
        <f ca="1">OL사유지!C327</f>
        <v>0</v>
      </c>
      <c r="P162" s="70">
        <f ca="1">OL사유지!D327</f>
        <v>0</v>
      </c>
      <c r="Q162" s="70">
        <f ca="1">OL사유지!E327</f>
        <v>0</v>
      </c>
      <c r="R162" s="70">
        <f ca="1">OL사유지!F327</f>
        <v>0</v>
      </c>
      <c r="S162" s="242">
        <f ca="1">OL사유지!G327</f>
        <v>0</v>
      </c>
      <c r="T162" s="70">
        <f ca="1">OL사유지!H327</f>
        <v>0</v>
      </c>
      <c r="U162" s="223">
        <f ca="1">OL사유지!I327</f>
        <v>0</v>
      </c>
      <c r="V162" s="223">
        <f ca="1">OL사유지!J327</f>
        <v>0</v>
      </c>
      <c r="W162" s="258">
        <f ca="1">OL사유지!K327</f>
        <v>0</v>
      </c>
      <c r="X162" s="289">
        <f ca="1">OL사유지!L327</f>
        <v>0</v>
      </c>
    </row>
    <row r="163" spans="2:24" ht="26.1" customHeight="1">
      <c r="B163" s="321">
        <f ca="1">OL사유지!B304</f>
        <v>0</v>
      </c>
      <c r="C163" s="71">
        <f ca="1">OL사유지!C304</f>
        <v>0</v>
      </c>
      <c r="D163" s="70">
        <f ca="1">OL사유지!D304</f>
        <v>0</v>
      </c>
      <c r="E163" s="70">
        <f ca="1">OL사유지!E304</f>
        <v>0</v>
      </c>
      <c r="F163" s="70">
        <f ca="1">OL사유지!F304</f>
        <v>0</v>
      </c>
      <c r="G163" s="242">
        <f ca="1">OL사유지!G304</f>
        <v>0</v>
      </c>
      <c r="H163" s="70">
        <f ca="1">OL사유지!H304</f>
        <v>0</v>
      </c>
      <c r="I163" s="223">
        <f ca="1">OL사유지!I304</f>
        <v>0</v>
      </c>
      <c r="J163" s="223">
        <f ca="1">OL사유지!J304</f>
        <v>0</v>
      </c>
      <c r="K163" s="258">
        <f ca="1">OL사유지!K304</f>
        <v>0</v>
      </c>
      <c r="L163" s="289">
        <f ca="1">OL사유지!L304</f>
        <v>0</v>
      </c>
      <c r="M163" s="234"/>
      <c r="N163" s="71">
        <f ca="1">OL사유지!B328</f>
        <v>0</v>
      </c>
      <c r="O163" s="71">
        <f ca="1">OL사유지!C328</f>
        <v>0</v>
      </c>
      <c r="P163" s="70">
        <f ca="1">OL사유지!D328</f>
        <v>0</v>
      </c>
      <c r="Q163" s="70">
        <f ca="1">OL사유지!E328</f>
        <v>0</v>
      </c>
      <c r="R163" s="70">
        <f ca="1">OL사유지!F328</f>
        <v>0</v>
      </c>
      <c r="S163" s="242">
        <f ca="1">OL사유지!G328</f>
        <v>0</v>
      </c>
      <c r="T163" s="70">
        <f ca="1">OL사유지!H328</f>
        <v>0</v>
      </c>
      <c r="U163" s="223">
        <f ca="1">OL사유지!I328</f>
        <v>0</v>
      </c>
      <c r="V163" s="223">
        <f ca="1">OL사유지!J328</f>
        <v>0</v>
      </c>
      <c r="W163" s="258">
        <f ca="1">OL사유지!K328</f>
        <v>0</v>
      </c>
      <c r="X163" s="289">
        <f ca="1">OL사유지!L328</f>
        <v>0</v>
      </c>
    </row>
    <row r="164" spans="2:24" ht="26.1" customHeight="1">
      <c r="B164" s="321">
        <f ca="1">OL사유지!B305</f>
        <v>0</v>
      </c>
      <c r="C164" s="71">
        <f ca="1">OL사유지!C305</f>
        <v>0</v>
      </c>
      <c r="D164" s="70">
        <f ca="1">OL사유지!D305</f>
        <v>0</v>
      </c>
      <c r="E164" s="70">
        <f ca="1">OL사유지!E305</f>
        <v>0</v>
      </c>
      <c r="F164" s="70">
        <f ca="1">OL사유지!F305</f>
        <v>0</v>
      </c>
      <c r="G164" s="242">
        <f ca="1">OL사유지!G305</f>
        <v>0</v>
      </c>
      <c r="H164" s="70">
        <f ca="1">OL사유지!H305</f>
        <v>0</v>
      </c>
      <c r="I164" s="223">
        <f ca="1">OL사유지!I305</f>
        <v>0</v>
      </c>
      <c r="J164" s="223">
        <f ca="1">OL사유지!J305</f>
        <v>0</v>
      </c>
      <c r="K164" s="258">
        <f ca="1">OL사유지!K305</f>
        <v>0</v>
      </c>
      <c r="L164" s="289">
        <f ca="1">OL사유지!L305</f>
        <v>0</v>
      </c>
      <c r="M164" s="234"/>
      <c r="N164" s="71">
        <f ca="1">OL사유지!B329</f>
        <v>0</v>
      </c>
      <c r="O164" s="71">
        <f ca="1">OL사유지!C329</f>
        <v>0</v>
      </c>
      <c r="P164" s="70">
        <f ca="1">OL사유지!D329</f>
        <v>0</v>
      </c>
      <c r="Q164" s="70">
        <f ca="1">OL사유지!E329</f>
        <v>0</v>
      </c>
      <c r="R164" s="70">
        <f ca="1">OL사유지!F329</f>
        <v>0</v>
      </c>
      <c r="S164" s="242">
        <f ca="1">OL사유지!G329</f>
        <v>0</v>
      </c>
      <c r="T164" s="70">
        <f ca="1">OL사유지!H329</f>
        <v>0</v>
      </c>
      <c r="U164" s="223">
        <f ca="1">OL사유지!I329</f>
        <v>0</v>
      </c>
      <c r="V164" s="223">
        <f ca="1">OL사유지!J329</f>
        <v>0</v>
      </c>
      <c r="W164" s="258">
        <f ca="1">OL사유지!K329</f>
        <v>0</v>
      </c>
      <c r="X164" s="289">
        <f ca="1">OL사유지!L329</f>
        <v>0</v>
      </c>
    </row>
    <row r="165" spans="2:24" ht="26.1" customHeight="1">
      <c r="B165" s="321">
        <f ca="1">OL사유지!B306</f>
        <v>0</v>
      </c>
      <c r="C165" s="71">
        <f ca="1">OL사유지!C306</f>
        <v>0</v>
      </c>
      <c r="D165" s="70">
        <f ca="1">OL사유지!D306</f>
        <v>0</v>
      </c>
      <c r="E165" s="70">
        <f ca="1">OL사유지!E306</f>
        <v>0</v>
      </c>
      <c r="F165" s="70">
        <f ca="1">OL사유지!F306</f>
        <v>0</v>
      </c>
      <c r="G165" s="242">
        <f ca="1">OL사유지!G306</f>
        <v>0</v>
      </c>
      <c r="H165" s="70">
        <f ca="1">OL사유지!H306</f>
        <v>0</v>
      </c>
      <c r="I165" s="223">
        <f ca="1">OL사유지!I306</f>
        <v>0</v>
      </c>
      <c r="J165" s="223">
        <f ca="1">OL사유지!J306</f>
        <v>0</v>
      </c>
      <c r="K165" s="258">
        <f ca="1">OL사유지!K306</f>
        <v>0</v>
      </c>
      <c r="L165" s="289">
        <f ca="1">OL사유지!L306</f>
        <v>0</v>
      </c>
      <c r="M165" s="234"/>
      <c r="N165" s="71">
        <f ca="1">OL사유지!B330</f>
        <v>0</v>
      </c>
      <c r="O165" s="71">
        <f ca="1">OL사유지!C330</f>
        <v>0</v>
      </c>
      <c r="P165" s="70">
        <f ca="1">OL사유지!D330</f>
        <v>0</v>
      </c>
      <c r="Q165" s="70">
        <f ca="1">OL사유지!E330</f>
        <v>0</v>
      </c>
      <c r="R165" s="70">
        <f ca="1">OL사유지!F330</f>
        <v>0</v>
      </c>
      <c r="S165" s="242">
        <f ca="1">OL사유지!G330</f>
        <v>0</v>
      </c>
      <c r="T165" s="70">
        <f ca="1">OL사유지!H330</f>
        <v>0</v>
      </c>
      <c r="U165" s="223">
        <f ca="1">OL사유지!I330</f>
        <v>0</v>
      </c>
      <c r="V165" s="223">
        <f ca="1">OL사유지!J330</f>
        <v>0</v>
      </c>
      <c r="W165" s="258">
        <f ca="1">OL사유지!K330</f>
        <v>0</v>
      </c>
      <c r="X165" s="289">
        <f ca="1">OL사유지!L330</f>
        <v>0</v>
      </c>
    </row>
    <row r="166" spans="2:24" ht="26.1" customHeight="1">
      <c r="B166" s="321">
        <f ca="1">OL사유지!B307</f>
        <v>0</v>
      </c>
      <c r="C166" s="71">
        <f ca="1">OL사유지!C307</f>
        <v>0</v>
      </c>
      <c r="D166" s="70">
        <f ca="1">OL사유지!D307</f>
        <v>0</v>
      </c>
      <c r="E166" s="70">
        <f ca="1">OL사유지!E307</f>
        <v>0</v>
      </c>
      <c r="F166" s="70">
        <f ca="1">OL사유지!F307</f>
        <v>0</v>
      </c>
      <c r="G166" s="242">
        <f ca="1">OL사유지!G307</f>
        <v>0</v>
      </c>
      <c r="H166" s="70">
        <f ca="1">OL사유지!H307</f>
        <v>0</v>
      </c>
      <c r="I166" s="223">
        <f ca="1">OL사유지!I307</f>
        <v>0</v>
      </c>
      <c r="J166" s="223">
        <f ca="1">OL사유지!J307</f>
        <v>0</v>
      </c>
      <c r="K166" s="258">
        <f ca="1">OL사유지!K307</f>
        <v>0</v>
      </c>
      <c r="L166" s="289">
        <f ca="1">OL사유지!L307</f>
        <v>0</v>
      </c>
      <c r="M166" s="234"/>
      <c r="N166" s="71">
        <f ca="1">OL사유지!B331</f>
        <v>0</v>
      </c>
      <c r="O166" s="71">
        <f ca="1">OL사유지!C331</f>
        <v>0</v>
      </c>
      <c r="P166" s="70">
        <f ca="1">OL사유지!D331</f>
        <v>0</v>
      </c>
      <c r="Q166" s="70">
        <f ca="1">OL사유지!E331</f>
        <v>0</v>
      </c>
      <c r="R166" s="70">
        <f ca="1">OL사유지!F331</f>
        <v>0</v>
      </c>
      <c r="S166" s="242">
        <f ca="1">OL사유지!G331</f>
        <v>0</v>
      </c>
      <c r="T166" s="70">
        <f ca="1">OL사유지!H331</f>
        <v>0</v>
      </c>
      <c r="U166" s="223">
        <f ca="1">OL사유지!I331</f>
        <v>0</v>
      </c>
      <c r="V166" s="223">
        <f ca="1">OL사유지!J331</f>
        <v>0</v>
      </c>
      <c r="W166" s="258">
        <f ca="1">OL사유지!K331</f>
        <v>0</v>
      </c>
      <c r="X166" s="289">
        <f ca="1">OL사유지!L331</f>
        <v>0</v>
      </c>
    </row>
    <row r="167" spans="2:24" ht="26.1" customHeight="1">
      <c r="B167" s="321">
        <f ca="1">OL사유지!B308</f>
        <v>0</v>
      </c>
      <c r="C167" s="71">
        <f ca="1">OL사유지!C308</f>
        <v>0</v>
      </c>
      <c r="D167" s="70">
        <f ca="1">OL사유지!D308</f>
        <v>0</v>
      </c>
      <c r="E167" s="70">
        <f ca="1">OL사유지!E308</f>
        <v>0</v>
      </c>
      <c r="F167" s="70">
        <f ca="1">OL사유지!F308</f>
        <v>0</v>
      </c>
      <c r="G167" s="242">
        <f ca="1">OL사유지!G308</f>
        <v>0</v>
      </c>
      <c r="H167" s="70">
        <f ca="1">OL사유지!H308</f>
        <v>0</v>
      </c>
      <c r="I167" s="223">
        <f ca="1">OL사유지!I308</f>
        <v>0</v>
      </c>
      <c r="J167" s="223">
        <f ca="1">OL사유지!J308</f>
        <v>0</v>
      </c>
      <c r="K167" s="258">
        <f ca="1">OL사유지!K308</f>
        <v>0</v>
      </c>
      <c r="L167" s="289">
        <f ca="1">OL사유지!L308</f>
        <v>0</v>
      </c>
      <c r="M167" s="234"/>
      <c r="N167" s="71">
        <f ca="1">OL사유지!B332</f>
        <v>0</v>
      </c>
      <c r="O167" s="71">
        <f ca="1">OL사유지!C332</f>
        <v>0</v>
      </c>
      <c r="P167" s="70">
        <f ca="1">OL사유지!D332</f>
        <v>0</v>
      </c>
      <c r="Q167" s="70">
        <f ca="1">OL사유지!E332</f>
        <v>0</v>
      </c>
      <c r="R167" s="70">
        <f ca="1">OL사유지!F332</f>
        <v>0</v>
      </c>
      <c r="S167" s="242">
        <f ca="1">OL사유지!G332</f>
        <v>0</v>
      </c>
      <c r="T167" s="70">
        <f ca="1">OL사유지!H332</f>
        <v>0</v>
      </c>
      <c r="U167" s="223">
        <f ca="1">OL사유지!I332</f>
        <v>0</v>
      </c>
      <c r="V167" s="223">
        <f ca="1">OL사유지!J332</f>
        <v>0</v>
      </c>
      <c r="W167" s="258">
        <f ca="1">OL사유지!K332</f>
        <v>0</v>
      </c>
      <c r="X167" s="289">
        <f ca="1">OL사유지!L332</f>
        <v>0</v>
      </c>
    </row>
    <row r="168" spans="2:24" ht="26.1" customHeight="1">
      <c r="B168" s="321">
        <f ca="1">OL사유지!B309</f>
        <v>0</v>
      </c>
      <c r="C168" s="71">
        <f ca="1">OL사유지!C309</f>
        <v>0</v>
      </c>
      <c r="D168" s="70">
        <f ca="1">OL사유지!D309</f>
        <v>0</v>
      </c>
      <c r="E168" s="70">
        <f ca="1">OL사유지!E309</f>
        <v>0</v>
      </c>
      <c r="F168" s="70">
        <f ca="1">OL사유지!F309</f>
        <v>0</v>
      </c>
      <c r="G168" s="242">
        <f ca="1">OL사유지!G309</f>
        <v>0</v>
      </c>
      <c r="H168" s="70">
        <f ca="1">OL사유지!H309</f>
        <v>0</v>
      </c>
      <c r="I168" s="223">
        <f ca="1">OL사유지!I309</f>
        <v>0</v>
      </c>
      <c r="J168" s="223">
        <f ca="1">OL사유지!J309</f>
        <v>0</v>
      </c>
      <c r="K168" s="258">
        <f ca="1">OL사유지!K309</f>
        <v>0</v>
      </c>
      <c r="L168" s="289">
        <f ca="1">OL사유지!L309</f>
        <v>0</v>
      </c>
      <c r="M168" s="234"/>
      <c r="N168" s="71">
        <f ca="1">OL사유지!B333</f>
        <v>0</v>
      </c>
      <c r="O168" s="71">
        <f ca="1">OL사유지!C333</f>
        <v>0</v>
      </c>
      <c r="P168" s="70">
        <f ca="1">OL사유지!D333</f>
        <v>0</v>
      </c>
      <c r="Q168" s="70">
        <f ca="1">OL사유지!E333</f>
        <v>0</v>
      </c>
      <c r="R168" s="70">
        <f ca="1">OL사유지!F333</f>
        <v>0</v>
      </c>
      <c r="S168" s="242">
        <f ca="1">OL사유지!G333</f>
        <v>0</v>
      </c>
      <c r="T168" s="70">
        <f ca="1">OL사유지!H333</f>
        <v>0</v>
      </c>
      <c r="U168" s="223">
        <f ca="1">OL사유지!I333</f>
        <v>0</v>
      </c>
      <c r="V168" s="223">
        <f ca="1">OL사유지!J333</f>
        <v>0</v>
      </c>
      <c r="W168" s="258">
        <f ca="1">OL사유지!K333</f>
        <v>0</v>
      </c>
      <c r="X168" s="289">
        <f ca="1">OL사유지!L333</f>
        <v>0</v>
      </c>
    </row>
    <row r="169" spans="2:24" ht="26.1" customHeight="1">
      <c r="B169" s="321">
        <f ca="1">OL사유지!B310</f>
        <v>0</v>
      </c>
      <c r="C169" s="71">
        <f ca="1">OL사유지!C310</f>
        <v>0</v>
      </c>
      <c r="D169" s="70">
        <f ca="1">OL사유지!D310</f>
        <v>0</v>
      </c>
      <c r="E169" s="70">
        <f ca="1">OL사유지!E310</f>
        <v>0</v>
      </c>
      <c r="F169" s="70">
        <f ca="1">OL사유지!F310</f>
        <v>0</v>
      </c>
      <c r="G169" s="242">
        <f ca="1">OL사유지!G310</f>
        <v>0</v>
      </c>
      <c r="H169" s="70">
        <f ca="1">OL사유지!H310</f>
        <v>0</v>
      </c>
      <c r="I169" s="223">
        <f ca="1">OL사유지!I310</f>
        <v>0</v>
      </c>
      <c r="J169" s="223">
        <f ca="1">OL사유지!J310</f>
        <v>0</v>
      </c>
      <c r="K169" s="258">
        <f ca="1">OL사유지!K310</f>
        <v>0</v>
      </c>
      <c r="L169" s="289">
        <f ca="1">OL사유지!L310</f>
        <v>0</v>
      </c>
      <c r="M169" s="234"/>
      <c r="N169" s="71">
        <f ca="1">OL사유지!B334</f>
        <v>0</v>
      </c>
      <c r="O169" s="71">
        <f ca="1">OL사유지!C334</f>
        <v>0</v>
      </c>
      <c r="P169" s="70">
        <f ca="1">OL사유지!D334</f>
        <v>0</v>
      </c>
      <c r="Q169" s="70">
        <f ca="1">OL사유지!E334</f>
        <v>0</v>
      </c>
      <c r="R169" s="70">
        <f ca="1">OL사유지!F334</f>
        <v>0</v>
      </c>
      <c r="S169" s="242">
        <f ca="1">OL사유지!G334</f>
        <v>0</v>
      </c>
      <c r="T169" s="70">
        <f ca="1">OL사유지!H334</f>
        <v>0</v>
      </c>
      <c r="U169" s="223">
        <f ca="1">OL사유지!I334</f>
        <v>0</v>
      </c>
      <c r="V169" s="223">
        <f ca="1">OL사유지!J334</f>
        <v>0</v>
      </c>
      <c r="W169" s="258">
        <f ca="1">OL사유지!K334</f>
        <v>0</v>
      </c>
      <c r="X169" s="289">
        <f ca="1">OL사유지!L334</f>
        <v>0</v>
      </c>
    </row>
    <row r="170" spans="2:24" ht="26.1" customHeight="1">
      <c r="B170" s="322">
        <f ca="1">OL사유지!B311</f>
        <v>0</v>
      </c>
      <c r="C170" s="81">
        <f ca="1">OL사유지!C311</f>
        <v>0</v>
      </c>
      <c r="D170" s="82">
        <f ca="1">OL사유지!D311</f>
        <v>0</v>
      </c>
      <c r="E170" s="82">
        <f ca="1">OL사유지!E311</f>
        <v>0</v>
      </c>
      <c r="F170" s="80">
        <f ca="1">OL사유지!F311</f>
        <v>0</v>
      </c>
      <c r="G170" s="244">
        <f ca="1">OL사유지!G311</f>
        <v>0</v>
      </c>
      <c r="H170" s="82">
        <f ca="1">OL사유지!H311</f>
        <v>0</v>
      </c>
      <c r="I170" s="232">
        <f ca="1">OL사유지!I311</f>
        <v>0</v>
      </c>
      <c r="J170" s="232">
        <f ca="1">OL사유지!J311</f>
        <v>0</v>
      </c>
      <c r="K170" s="262">
        <f ca="1">OL사유지!K311</f>
        <v>0</v>
      </c>
      <c r="L170" s="291">
        <f ca="1">OL사유지!L311</f>
        <v>0</v>
      </c>
      <c r="M170" s="234"/>
      <c r="N170" s="81">
        <f ca="1">OL사유지!B335</f>
        <v>0</v>
      </c>
      <c r="O170" s="81">
        <f ca="1">OL사유지!C335</f>
        <v>0</v>
      </c>
      <c r="P170" s="82">
        <f ca="1">OL사유지!D335</f>
        <v>0</v>
      </c>
      <c r="Q170" s="82">
        <f ca="1">OL사유지!E335</f>
        <v>0</v>
      </c>
      <c r="R170" s="80">
        <f ca="1">OL사유지!F335</f>
        <v>0</v>
      </c>
      <c r="S170" s="244">
        <f ca="1">OL사유지!G335</f>
        <v>0</v>
      </c>
      <c r="T170" s="82">
        <f ca="1">OL사유지!H335</f>
        <v>0</v>
      </c>
      <c r="U170" s="232">
        <f ca="1">OL사유지!I335</f>
        <v>0</v>
      </c>
      <c r="V170" s="232">
        <f ca="1">OL사유지!J335</f>
        <v>0</v>
      </c>
      <c r="W170" s="262">
        <f ca="1">OL사유지!K335</f>
        <v>0</v>
      </c>
      <c r="X170" s="291">
        <f ca="1">OL사유지!L335</f>
        <v>0</v>
      </c>
    </row>
    <row r="171" spans="2:24" ht="26.1" customHeight="1">
      <c r="B171" s="319">
        <f ca="1">OL사유지!B336</f>
        <v>0</v>
      </c>
      <c r="C171" s="85">
        <f ca="1">OL사유지!C336</f>
        <v>0</v>
      </c>
      <c r="D171" s="85">
        <f ca="1">OL사유지!D336</f>
        <v>0</v>
      </c>
      <c r="E171" s="85">
        <f ca="1">OL사유지!E336</f>
        <v>0</v>
      </c>
      <c r="F171" s="85">
        <f ca="1">OL사유지!F336</f>
        <v>0</v>
      </c>
      <c r="G171" s="245">
        <f ca="1">OL사유지!G336</f>
        <v>0</v>
      </c>
      <c r="H171" s="85">
        <f ca="1">OL사유지!H336</f>
        <v>0</v>
      </c>
      <c r="I171" s="221">
        <f ca="1">OL사유지!I336</f>
        <v>0</v>
      </c>
      <c r="J171" s="222">
        <f ca="1">OL사유지!J336</f>
        <v>0</v>
      </c>
      <c r="K171" s="259">
        <f ca="1">OL사유지!K336</f>
        <v>0</v>
      </c>
      <c r="L171" s="288">
        <f ca="1">OL사유지!L336</f>
        <v>0</v>
      </c>
      <c r="M171" s="234"/>
      <c r="N171" s="85">
        <f ca="1">OL사유지!B360</f>
        <v>0</v>
      </c>
      <c r="O171" s="85">
        <f ca="1">OL사유지!C360</f>
        <v>0</v>
      </c>
      <c r="P171" s="85">
        <f ca="1">OL사유지!D360</f>
        <v>0</v>
      </c>
      <c r="Q171" s="85">
        <f ca="1">OL사유지!E360</f>
        <v>0</v>
      </c>
      <c r="R171" s="85">
        <f ca="1">OL사유지!F360</f>
        <v>0</v>
      </c>
      <c r="S171" s="245">
        <f ca="1">OL사유지!G360</f>
        <v>0</v>
      </c>
      <c r="T171" s="85">
        <f ca="1">OL사유지!H360</f>
        <v>0</v>
      </c>
      <c r="U171" s="221">
        <f ca="1">OL사유지!I360</f>
        <v>0</v>
      </c>
      <c r="V171" s="221">
        <f ca="1">OL사유지!J360</f>
        <v>0</v>
      </c>
      <c r="W171" s="259">
        <f ca="1">OL사유지!K360</f>
        <v>0</v>
      </c>
      <c r="X171" s="288">
        <f ca="1">OL사유지!L360</f>
        <v>0</v>
      </c>
    </row>
    <row r="172" spans="2:24" ht="26.1" customHeight="1">
      <c r="B172" s="321">
        <f ca="1">OL사유지!B337</f>
        <v>0</v>
      </c>
      <c r="C172" s="71">
        <f ca="1">OL사유지!C337</f>
        <v>0</v>
      </c>
      <c r="D172" s="70">
        <f ca="1">OL사유지!D337</f>
        <v>0</v>
      </c>
      <c r="E172" s="70">
        <f ca="1">OL사유지!E337</f>
        <v>0</v>
      </c>
      <c r="F172" s="70">
        <f ca="1">OL사유지!F337</f>
        <v>0</v>
      </c>
      <c r="G172" s="242">
        <f ca="1">OL사유지!G337</f>
        <v>0</v>
      </c>
      <c r="H172" s="70">
        <f ca="1">OL사유지!H337</f>
        <v>0</v>
      </c>
      <c r="I172" s="223">
        <f ca="1">OL사유지!I337</f>
        <v>0</v>
      </c>
      <c r="J172" s="223">
        <f ca="1">OL사유지!J337</f>
        <v>0</v>
      </c>
      <c r="K172" s="258">
        <f ca="1">OL사유지!K337</f>
        <v>0</v>
      </c>
      <c r="L172" s="289">
        <f ca="1">OL사유지!L337</f>
        <v>0</v>
      </c>
      <c r="M172" s="234"/>
      <c r="N172" s="75">
        <f ca="1">OL사유지!B361</f>
        <v>0</v>
      </c>
      <c r="O172" s="75">
        <f ca="1">OL사유지!C361</f>
        <v>0</v>
      </c>
      <c r="P172" s="75">
        <f ca="1">OL사유지!D361</f>
        <v>0</v>
      </c>
      <c r="Q172" s="70">
        <f ca="1">OL사유지!E361</f>
        <v>0</v>
      </c>
      <c r="R172" s="70">
        <f ca="1">OL사유지!F361</f>
        <v>0</v>
      </c>
      <c r="S172" s="242">
        <f ca="1">OL사유지!G361</f>
        <v>0</v>
      </c>
      <c r="T172" s="70">
        <f ca="1">OL사유지!H361</f>
        <v>0</v>
      </c>
      <c r="U172" s="223">
        <f ca="1">OL사유지!I361</f>
        <v>0</v>
      </c>
      <c r="V172" s="223">
        <f ca="1">OL사유지!J361</f>
        <v>0</v>
      </c>
      <c r="W172" s="258">
        <f ca="1">OL사유지!K361</f>
        <v>0</v>
      </c>
      <c r="X172" s="289">
        <f ca="1">OL사유지!L361</f>
        <v>0</v>
      </c>
    </row>
    <row r="173" spans="2:24" ht="26.1" customHeight="1">
      <c r="B173" s="321">
        <f ca="1">OL사유지!B338</f>
        <v>0</v>
      </c>
      <c r="C173" s="71">
        <f ca="1">OL사유지!C338</f>
        <v>0</v>
      </c>
      <c r="D173" s="70">
        <f ca="1">OL사유지!D338</f>
        <v>0</v>
      </c>
      <c r="E173" s="70">
        <f ca="1">OL사유지!E338</f>
        <v>0</v>
      </c>
      <c r="F173" s="70">
        <f ca="1">OL사유지!F338</f>
        <v>0</v>
      </c>
      <c r="G173" s="242">
        <f ca="1">OL사유지!G338</f>
        <v>0</v>
      </c>
      <c r="H173" s="70">
        <f ca="1">OL사유지!H338</f>
        <v>0</v>
      </c>
      <c r="I173" s="223">
        <f ca="1">OL사유지!I338</f>
        <v>0</v>
      </c>
      <c r="J173" s="223">
        <f ca="1">OL사유지!J338</f>
        <v>0</v>
      </c>
      <c r="K173" s="258">
        <f ca="1">OL사유지!K338</f>
        <v>0</v>
      </c>
      <c r="L173" s="289">
        <f ca="1">OL사유지!L338</f>
        <v>0</v>
      </c>
      <c r="M173" s="234"/>
      <c r="N173" s="75">
        <f ca="1">OL사유지!B362</f>
        <v>0</v>
      </c>
      <c r="O173" s="75">
        <f ca="1">OL사유지!C362</f>
        <v>0</v>
      </c>
      <c r="P173" s="75">
        <f ca="1">OL사유지!D362</f>
        <v>0</v>
      </c>
      <c r="Q173" s="70">
        <f ca="1">OL사유지!E362</f>
        <v>0</v>
      </c>
      <c r="R173" s="70">
        <f ca="1">OL사유지!F362</f>
        <v>0</v>
      </c>
      <c r="S173" s="242">
        <f ca="1">OL사유지!G362</f>
        <v>0</v>
      </c>
      <c r="T173" s="70">
        <f ca="1">OL사유지!H362</f>
        <v>0</v>
      </c>
      <c r="U173" s="223">
        <f ca="1">OL사유지!I362</f>
        <v>0</v>
      </c>
      <c r="V173" s="223">
        <f ca="1">OL사유지!J362</f>
        <v>0</v>
      </c>
      <c r="W173" s="258">
        <f ca="1">OL사유지!K362</f>
        <v>0</v>
      </c>
      <c r="X173" s="289">
        <f ca="1">OL사유지!L362</f>
        <v>0</v>
      </c>
    </row>
    <row r="174" spans="2:24" ht="26.1" customHeight="1">
      <c r="B174" s="321">
        <f ca="1">OL사유지!B339</f>
        <v>0</v>
      </c>
      <c r="C174" s="71">
        <f ca="1">OL사유지!C339</f>
        <v>0</v>
      </c>
      <c r="D174" s="70">
        <f ca="1">OL사유지!D339</f>
        <v>0</v>
      </c>
      <c r="E174" s="70">
        <f ca="1">OL사유지!E339</f>
        <v>0</v>
      </c>
      <c r="F174" s="70">
        <f ca="1">OL사유지!F339</f>
        <v>0</v>
      </c>
      <c r="G174" s="242">
        <f ca="1">OL사유지!G339</f>
        <v>0</v>
      </c>
      <c r="H174" s="70">
        <f ca="1">OL사유지!H339</f>
        <v>0</v>
      </c>
      <c r="I174" s="223">
        <f ca="1">OL사유지!I339</f>
        <v>0</v>
      </c>
      <c r="J174" s="223">
        <f ca="1">OL사유지!J339</f>
        <v>0</v>
      </c>
      <c r="K174" s="258">
        <f ca="1">OL사유지!K339</f>
        <v>0</v>
      </c>
      <c r="L174" s="289">
        <f ca="1">OL사유지!L339</f>
        <v>0</v>
      </c>
      <c r="M174" s="234"/>
      <c r="N174" s="75">
        <f ca="1">OL사유지!B363</f>
        <v>0</v>
      </c>
      <c r="O174" s="75">
        <f ca="1">OL사유지!C363</f>
        <v>0</v>
      </c>
      <c r="P174" s="75">
        <f ca="1">OL사유지!D363</f>
        <v>0</v>
      </c>
      <c r="Q174" s="70">
        <f ca="1">OL사유지!E363</f>
        <v>0</v>
      </c>
      <c r="R174" s="70">
        <f ca="1">OL사유지!F363</f>
        <v>0</v>
      </c>
      <c r="S174" s="242">
        <f ca="1">OL사유지!G363</f>
        <v>0</v>
      </c>
      <c r="T174" s="70">
        <f ca="1">OL사유지!H363</f>
        <v>0</v>
      </c>
      <c r="U174" s="223">
        <f ca="1">OL사유지!I363</f>
        <v>0</v>
      </c>
      <c r="V174" s="223">
        <f ca="1">OL사유지!J363</f>
        <v>0</v>
      </c>
      <c r="W174" s="258">
        <f ca="1">OL사유지!K363</f>
        <v>0</v>
      </c>
      <c r="X174" s="289">
        <f ca="1">OL사유지!L363</f>
        <v>0</v>
      </c>
    </row>
    <row r="175" spans="2:24" ht="26.1" customHeight="1">
      <c r="B175" s="321">
        <f ca="1">OL사유지!B340</f>
        <v>0</v>
      </c>
      <c r="C175" s="71">
        <f ca="1">OL사유지!C340</f>
        <v>0</v>
      </c>
      <c r="D175" s="70">
        <f ca="1">OL사유지!D340</f>
        <v>0</v>
      </c>
      <c r="E175" s="70">
        <f ca="1">OL사유지!E340</f>
        <v>0</v>
      </c>
      <c r="F175" s="70">
        <f ca="1">OL사유지!F340</f>
        <v>0</v>
      </c>
      <c r="G175" s="242">
        <f ca="1">OL사유지!G340</f>
        <v>0</v>
      </c>
      <c r="H175" s="70">
        <f ca="1">OL사유지!H340</f>
        <v>0</v>
      </c>
      <c r="I175" s="223">
        <f ca="1">OL사유지!I340</f>
        <v>0</v>
      </c>
      <c r="J175" s="223">
        <f ca="1">OL사유지!J340</f>
        <v>0</v>
      </c>
      <c r="K175" s="258">
        <f ca="1">OL사유지!K340</f>
        <v>0</v>
      </c>
      <c r="L175" s="289">
        <f ca="1">OL사유지!L340</f>
        <v>0</v>
      </c>
      <c r="M175" s="234"/>
      <c r="N175" s="75">
        <f ca="1">OL사유지!B364</f>
        <v>0</v>
      </c>
      <c r="O175" s="75">
        <f ca="1">OL사유지!C364</f>
        <v>0</v>
      </c>
      <c r="P175" s="75">
        <f ca="1">OL사유지!D364</f>
        <v>0</v>
      </c>
      <c r="Q175" s="70">
        <f ca="1">OL사유지!E364</f>
        <v>0</v>
      </c>
      <c r="R175" s="70">
        <f ca="1">OL사유지!F364</f>
        <v>0</v>
      </c>
      <c r="S175" s="242">
        <f ca="1">OL사유지!G364</f>
        <v>0</v>
      </c>
      <c r="T175" s="70">
        <f ca="1">OL사유지!H364</f>
        <v>0</v>
      </c>
      <c r="U175" s="223">
        <f ca="1">OL사유지!I364</f>
        <v>0</v>
      </c>
      <c r="V175" s="223">
        <f ca="1">OL사유지!J364</f>
        <v>0</v>
      </c>
      <c r="W175" s="258">
        <f ca="1">OL사유지!K364</f>
        <v>0</v>
      </c>
      <c r="X175" s="289">
        <f ca="1">OL사유지!L364</f>
        <v>0</v>
      </c>
    </row>
    <row r="176" spans="2:24" ht="26.1" customHeight="1">
      <c r="B176" s="321">
        <f ca="1">OL사유지!B341</f>
        <v>0</v>
      </c>
      <c r="C176" s="71">
        <f ca="1">OL사유지!C341</f>
        <v>0</v>
      </c>
      <c r="D176" s="70">
        <f ca="1">OL사유지!D341</f>
        <v>0</v>
      </c>
      <c r="E176" s="70">
        <f ca="1">OL사유지!E341</f>
        <v>0</v>
      </c>
      <c r="F176" s="70">
        <f ca="1">OL사유지!F341</f>
        <v>0</v>
      </c>
      <c r="G176" s="242">
        <f ca="1">OL사유지!G341</f>
        <v>0</v>
      </c>
      <c r="H176" s="70">
        <f ca="1">OL사유지!H341</f>
        <v>0</v>
      </c>
      <c r="I176" s="223">
        <f ca="1">OL사유지!I341</f>
        <v>0</v>
      </c>
      <c r="J176" s="223">
        <f ca="1">OL사유지!J341</f>
        <v>0</v>
      </c>
      <c r="K176" s="258">
        <f ca="1">OL사유지!K341</f>
        <v>0</v>
      </c>
      <c r="L176" s="289">
        <f ca="1">OL사유지!L341</f>
        <v>0</v>
      </c>
      <c r="M176" s="234"/>
      <c r="N176" s="75">
        <f ca="1">OL사유지!B365</f>
        <v>0</v>
      </c>
      <c r="O176" s="75">
        <f ca="1">OL사유지!C365</f>
        <v>0</v>
      </c>
      <c r="P176" s="75">
        <f ca="1">OL사유지!D365</f>
        <v>0</v>
      </c>
      <c r="Q176" s="70">
        <f ca="1">OL사유지!E365</f>
        <v>0</v>
      </c>
      <c r="R176" s="70">
        <f ca="1">OL사유지!F365</f>
        <v>0</v>
      </c>
      <c r="S176" s="242">
        <f ca="1">OL사유지!G365</f>
        <v>0</v>
      </c>
      <c r="T176" s="70">
        <f ca="1">OL사유지!H365</f>
        <v>0</v>
      </c>
      <c r="U176" s="223">
        <f ca="1">OL사유지!I365</f>
        <v>0</v>
      </c>
      <c r="V176" s="223">
        <f ca="1">OL사유지!J365</f>
        <v>0</v>
      </c>
      <c r="W176" s="258">
        <f ca="1">OL사유지!K365</f>
        <v>0</v>
      </c>
      <c r="X176" s="289">
        <f ca="1">OL사유지!L365</f>
        <v>0</v>
      </c>
    </row>
    <row r="177" spans="2:24" ht="26.1" customHeight="1">
      <c r="B177" s="321">
        <f ca="1">OL사유지!B342</f>
        <v>0</v>
      </c>
      <c r="C177" s="71">
        <f ca="1">OL사유지!C342</f>
        <v>0</v>
      </c>
      <c r="D177" s="70">
        <f ca="1">OL사유지!D342</f>
        <v>0</v>
      </c>
      <c r="E177" s="70">
        <f ca="1">OL사유지!E342</f>
        <v>0</v>
      </c>
      <c r="F177" s="70">
        <f ca="1">OL사유지!F342</f>
        <v>0</v>
      </c>
      <c r="G177" s="242">
        <f ca="1">OL사유지!G342</f>
        <v>0</v>
      </c>
      <c r="H177" s="70">
        <f ca="1">OL사유지!H342</f>
        <v>0</v>
      </c>
      <c r="I177" s="223">
        <f ca="1">OL사유지!I342</f>
        <v>0</v>
      </c>
      <c r="J177" s="223">
        <f ca="1">OL사유지!J342</f>
        <v>0</v>
      </c>
      <c r="K177" s="258">
        <f ca="1">OL사유지!K342</f>
        <v>0</v>
      </c>
      <c r="L177" s="289">
        <f ca="1">OL사유지!L342</f>
        <v>0</v>
      </c>
      <c r="M177" s="234"/>
      <c r="N177" s="75">
        <f ca="1">OL사유지!B366</f>
        <v>0</v>
      </c>
      <c r="O177" s="75">
        <f ca="1">OL사유지!C366</f>
        <v>0</v>
      </c>
      <c r="P177" s="75">
        <f ca="1">OL사유지!D366</f>
        <v>0</v>
      </c>
      <c r="Q177" s="70">
        <f ca="1">OL사유지!E366</f>
        <v>0</v>
      </c>
      <c r="R177" s="70">
        <f ca="1">OL사유지!F366</f>
        <v>0</v>
      </c>
      <c r="S177" s="242">
        <f ca="1">OL사유지!G366</f>
        <v>0</v>
      </c>
      <c r="T177" s="70">
        <f ca="1">OL사유지!H366</f>
        <v>0</v>
      </c>
      <c r="U177" s="223">
        <f ca="1">OL사유지!I366</f>
        <v>0</v>
      </c>
      <c r="V177" s="223">
        <f ca="1">OL사유지!J366</f>
        <v>0</v>
      </c>
      <c r="W177" s="258">
        <f ca="1">OL사유지!K366</f>
        <v>0</v>
      </c>
      <c r="X177" s="289">
        <f ca="1">OL사유지!L366</f>
        <v>0</v>
      </c>
    </row>
    <row r="178" spans="2:24" ht="26.1" customHeight="1">
      <c r="B178" s="321">
        <f ca="1">OL사유지!B343</f>
        <v>0</v>
      </c>
      <c r="C178" s="71">
        <f ca="1">OL사유지!C343</f>
        <v>0</v>
      </c>
      <c r="D178" s="70">
        <f ca="1">OL사유지!D343</f>
        <v>0</v>
      </c>
      <c r="E178" s="70">
        <f ca="1">OL사유지!E343</f>
        <v>0</v>
      </c>
      <c r="F178" s="70">
        <f ca="1">OL사유지!F343</f>
        <v>0</v>
      </c>
      <c r="G178" s="242">
        <f ca="1">OL사유지!G343</f>
        <v>0</v>
      </c>
      <c r="H178" s="70">
        <f ca="1">OL사유지!H343</f>
        <v>0</v>
      </c>
      <c r="I178" s="223">
        <f ca="1">OL사유지!I343</f>
        <v>0</v>
      </c>
      <c r="J178" s="223">
        <f ca="1">OL사유지!J343</f>
        <v>0</v>
      </c>
      <c r="K178" s="258">
        <f ca="1">OL사유지!K343</f>
        <v>0</v>
      </c>
      <c r="L178" s="289">
        <f ca="1">OL사유지!L343</f>
        <v>0</v>
      </c>
      <c r="M178" s="234"/>
      <c r="N178" s="75">
        <f ca="1">OL사유지!B367</f>
        <v>0</v>
      </c>
      <c r="O178" s="75">
        <f ca="1">OL사유지!C367</f>
        <v>0</v>
      </c>
      <c r="P178" s="75">
        <f ca="1">OL사유지!D367</f>
        <v>0</v>
      </c>
      <c r="Q178" s="70">
        <f ca="1">OL사유지!E367</f>
        <v>0</v>
      </c>
      <c r="R178" s="70">
        <f ca="1">OL사유지!F367</f>
        <v>0</v>
      </c>
      <c r="S178" s="242">
        <f ca="1">OL사유지!G367</f>
        <v>0</v>
      </c>
      <c r="T178" s="70">
        <f ca="1">OL사유지!H367</f>
        <v>0</v>
      </c>
      <c r="U178" s="223">
        <f ca="1">OL사유지!I367</f>
        <v>0</v>
      </c>
      <c r="V178" s="223">
        <f ca="1">OL사유지!J367</f>
        <v>0</v>
      </c>
      <c r="W178" s="258">
        <f ca="1">OL사유지!K367</f>
        <v>0</v>
      </c>
      <c r="X178" s="289">
        <f ca="1">OL사유지!L367</f>
        <v>0</v>
      </c>
    </row>
    <row r="179" spans="2:24" ht="26.1" customHeight="1">
      <c r="B179" s="321">
        <f ca="1">OL사유지!B344</f>
        <v>0</v>
      </c>
      <c r="C179" s="71">
        <f ca="1">OL사유지!C344</f>
        <v>0</v>
      </c>
      <c r="D179" s="70">
        <f ca="1">OL사유지!D344</f>
        <v>0</v>
      </c>
      <c r="E179" s="70">
        <f ca="1">OL사유지!E344</f>
        <v>0</v>
      </c>
      <c r="F179" s="70">
        <f ca="1">OL사유지!F344</f>
        <v>0</v>
      </c>
      <c r="G179" s="242">
        <f ca="1">OL사유지!G344</f>
        <v>0</v>
      </c>
      <c r="H179" s="70">
        <f ca="1">OL사유지!H344</f>
        <v>0</v>
      </c>
      <c r="I179" s="223">
        <f ca="1">OL사유지!I344</f>
        <v>0</v>
      </c>
      <c r="J179" s="223">
        <f ca="1">OL사유지!J344</f>
        <v>0</v>
      </c>
      <c r="K179" s="258">
        <f ca="1">OL사유지!K344</f>
        <v>0</v>
      </c>
      <c r="L179" s="289">
        <f ca="1">OL사유지!L344</f>
        <v>0</v>
      </c>
      <c r="M179" s="234"/>
      <c r="N179" s="75">
        <f ca="1">OL사유지!B368</f>
        <v>0</v>
      </c>
      <c r="O179" s="75">
        <f ca="1">OL사유지!C368</f>
        <v>0</v>
      </c>
      <c r="P179" s="75">
        <f ca="1">OL사유지!D368</f>
        <v>0</v>
      </c>
      <c r="Q179" s="70">
        <f ca="1">OL사유지!E368</f>
        <v>0</v>
      </c>
      <c r="R179" s="70">
        <f ca="1">OL사유지!F368</f>
        <v>0</v>
      </c>
      <c r="S179" s="242">
        <f ca="1">OL사유지!G368</f>
        <v>0</v>
      </c>
      <c r="T179" s="70">
        <f ca="1">OL사유지!H368</f>
        <v>0</v>
      </c>
      <c r="U179" s="223">
        <f ca="1">OL사유지!I368</f>
        <v>0</v>
      </c>
      <c r="V179" s="223">
        <f ca="1">OL사유지!J368</f>
        <v>0</v>
      </c>
      <c r="W179" s="258">
        <f ca="1">OL사유지!K368</f>
        <v>0</v>
      </c>
      <c r="X179" s="289">
        <f ca="1">OL사유지!L368</f>
        <v>0</v>
      </c>
    </row>
    <row r="180" spans="2:24" ht="26.1" customHeight="1">
      <c r="B180" s="321">
        <f ca="1">OL사유지!B345</f>
        <v>0</v>
      </c>
      <c r="C180" s="71">
        <f ca="1">OL사유지!C345</f>
        <v>0</v>
      </c>
      <c r="D180" s="70">
        <f ca="1">OL사유지!D345</f>
        <v>0</v>
      </c>
      <c r="E180" s="70">
        <f ca="1">OL사유지!E345</f>
        <v>0</v>
      </c>
      <c r="F180" s="70">
        <f ca="1">OL사유지!F345</f>
        <v>0</v>
      </c>
      <c r="G180" s="242">
        <f ca="1">OL사유지!G345</f>
        <v>0</v>
      </c>
      <c r="H180" s="70">
        <f ca="1">OL사유지!H345</f>
        <v>0</v>
      </c>
      <c r="I180" s="223">
        <f ca="1">OL사유지!I345</f>
        <v>0</v>
      </c>
      <c r="J180" s="223">
        <f ca="1">OL사유지!J345</f>
        <v>0</v>
      </c>
      <c r="K180" s="258">
        <f ca="1">OL사유지!K345</f>
        <v>0</v>
      </c>
      <c r="L180" s="289">
        <f ca="1">OL사유지!L345</f>
        <v>0</v>
      </c>
      <c r="M180" s="234"/>
      <c r="N180" s="75">
        <f ca="1">OL사유지!B369</f>
        <v>0</v>
      </c>
      <c r="O180" s="75">
        <f ca="1">OL사유지!C369</f>
        <v>0</v>
      </c>
      <c r="P180" s="75">
        <f ca="1">OL사유지!D369</f>
        <v>0</v>
      </c>
      <c r="Q180" s="70">
        <f ca="1">OL사유지!E369</f>
        <v>0</v>
      </c>
      <c r="R180" s="70">
        <f ca="1">OL사유지!F369</f>
        <v>0</v>
      </c>
      <c r="S180" s="242">
        <f ca="1">OL사유지!G369</f>
        <v>0</v>
      </c>
      <c r="T180" s="70">
        <f ca="1">OL사유지!H369</f>
        <v>0</v>
      </c>
      <c r="U180" s="223">
        <f ca="1">OL사유지!I369</f>
        <v>0</v>
      </c>
      <c r="V180" s="223">
        <f ca="1">OL사유지!J369</f>
        <v>0</v>
      </c>
      <c r="W180" s="258">
        <f ca="1">OL사유지!K369</f>
        <v>0</v>
      </c>
      <c r="X180" s="289">
        <f ca="1">OL사유지!L369</f>
        <v>0</v>
      </c>
    </row>
    <row r="181" spans="2:24" ht="26.1" customHeight="1">
      <c r="B181" s="321">
        <f ca="1">OL사유지!B346</f>
        <v>0</v>
      </c>
      <c r="C181" s="71">
        <f ca="1">OL사유지!C346</f>
        <v>0</v>
      </c>
      <c r="D181" s="70">
        <f ca="1">OL사유지!D346</f>
        <v>0</v>
      </c>
      <c r="E181" s="70">
        <f ca="1">OL사유지!E346</f>
        <v>0</v>
      </c>
      <c r="F181" s="70">
        <f ca="1">OL사유지!F346</f>
        <v>0</v>
      </c>
      <c r="G181" s="242">
        <f ca="1">OL사유지!G346</f>
        <v>0</v>
      </c>
      <c r="H181" s="70">
        <f ca="1">OL사유지!H346</f>
        <v>0</v>
      </c>
      <c r="I181" s="223">
        <f ca="1">OL사유지!I346</f>
        <v>0</v>
      </c>
      <c r="J181" s="223">
        <f ca="1">OL사유지!J346</f>
        <v>0</v>
      </c>
      <c r="K181" s="258">
        <f ca="1">OL사유지!K346</f>
        <v>0</v>
      </c>
      <c r="L181" s="289">
        <f ca="1">OL사유지!L346</f>
        <v>0</v>
      </c>
      <c r="M181" s="234"/>
      <c r="N181" s="75">
        <f ca="1">OL사유지!B370</f>
        <v>0</v>
      </c>
      <c r="O181" s="75">
        <f ca="1">OL사유지!C370</f>
        <v>0</v>
      </c>
      <c r="P181" s="75">
        <f ca="1">OL사유지!D370</f>
        <v>0</v>
      </c>
      <c r="Q181" s="70">
        <f ca="1">OL사유지!E370</f>
        <v>0</v>
      </c>
      <c r="R181" s="70">
        <f ca="1">OL사유지!F370</f>
        <v>0</v>
      </c>
      <c r="S181" s="242">
        <f ca="1">OL사유지!G370</f>
        <v>0</v>
      </c>
      <c r="T181" s="70">
        <f ca="1">OL사유지!H370</f>
        <v>0</v>
      </c>
      <c r="U181" s="223">
        <f ca="1">OL사유지!I370</f>
        <v>0</v>
      </c>
      <c r="V181" s="223">
        <f ca="1">OL사유지!J370</f>
        <v>0</v>
      </c>
      <c r="W181" s="258">
        <f ca="1">OL사유지!K370</f>
        <v>0</v>
      </c>
      <c r="X181" s="289">
        <f ca="1">OL사유지!L370</f>
        <v>0</v>
      </c>
    </row>
    <row r="182" spans="2:24" ht="26.1" customHeight="1">
      <c r="B182" s="321">
        <f ca="1">OL사유지!B347</f>
        <v>0</v>
      </c>
      <c r="C182" s="71">
        <f ca="1">OL사유지!C347</f>
        <v>0</v>
      </c>
      <c r="D182" s="70">
        <f ca="1">OL사유지!D347</f>
        <v>0</v>
      </c>
      <c r="E182" s="70">
        <f ca="1">OL사유지!E347</f>
        <v>0</v>
      </c>
      <c r="F182" s="70">
        <f ca="1">OL사유지!F347</f>
        <v>0</v>
      </c>
      <c r="G182" s="242">
        <f ca="1">OL사유지!G347</f>
        <v>0</v>
      </c>
      <c r="H182" s="70">
        <f ca="1">OL사유지!H347</f>
        <v>0</v>
      </c>
      <c r="I182" s="223">
        <f ca="1">OL사유지!I347</f>
        <v>0</v>
      </c>
      <c r="J182" s="223">
        <f ca="1">OL사유지!J347</f>
        <v>0</v>
      </c>
      <c r="K182" s="258">
        <f ca="1">OL사유지!K347</f>
        <v>0</v>
      </c>
      <c r="L182" s="289">
        <f ca="1">OL사유지!L347</f>
        <v>0</v>
      </c>
      <c r="M182" s="234"/>
      <c r="N182" s="75">
        <f ca="1">OL사유지!B371</f>
        <v>0</v>
      </c>
      <c r="O182" s="75">
        <f ca="1">OL사유지!C371</f>
        <v>0</v>
      </c>
      <c r="P182" s="75">
        <f ca="1">OL사유지!D371</f>
        <v>0</v>
      </c>
      <c r="Q182" s="70">
        <f ca="1">OL사유지!E371</f>
        <v>0</v>
      </c>
      <c r="R182" s="70">
        <f ca="1">OL사유지!F371</f>
        <v>0</v>
      </c>
      <c r="S182" s="242">
        <f ca="1">OL사유지!G371</f>
        <v>0</v>
      </c>
      <c r="T182" s="70">
        <f ca="1">OL사유지!H371</f>
        <v>0</v>
      </c>
      <c r="U182" s="223">
        <f ca="1">OL사유지!I371</f>
        <v>0</v>
      </c>
      <c r="V182" s="223">
        <f ca="1">OL사유지!J371</f>
        <v>0</v>
      </c>
      <c r="W182" s="258">
        <f ca="1">OL사유지!K371</f>
        <v>0</v>
      </c>
      <c r="X182" s="289">
        <f ca="1">OL사유지!L371</f>
        <v>0</v>
      </c>
    </row>
    <row r="183" spans="2:24" ht="26.1" customHeight="1">
      <c r="B183" s="321">
        <f ca="1">OL사유지!B348</f>
        <v>0</v>
      </c>
      <c r="C183" s="71">
        <f ca="1">OL사유지!C348</f>
        <v>0</v>
      </c>
      <c r="D183" s="70">
        <f ca="1">OL사유지!D348</f>
        <v>0</v>
      </c>
      <c r="E183" s="70">
        <f ca="1">OL사유지!E348</f>
        <v>0</v>
      </c>
      <c r="F183" s="70">
        <f ca="1">OL사유지!F348</f>
        <v>0</v>
      </c>
      <c r="G183" s="242">
        <f ca="1">OL사유지!G348</f>
        <v>0</v>
      </c>
      <c r="H183" s="70">
        <f ca="1">OL사유지!H348</f>
        <v>0</v>
      </c>
      <c r="I183" s="223">
        <f ca="1">OL사유지!I348</f>
        <v>0</v>
      </c>
      <c r="J183" s="223">
        <f ca="1">OL사유지!J348</f>
        <v>0</v>
      </c>
      <c r="K183" s="258">
        <f ca="1">OL사유지!K348</f>
        <v>0</v>
      </c>
      <c r="L183" s="289">
        <f ca="1">OL사유지!L348</f>
        <v>0</v>
      </c>
      <c r="M183" s="234"/>
      <c r="N183" s="75">
        <f ca="1">OL사유지!B372</f>
        <v>0</v>
      </c>
      <c r="O183" s="75">
        <f ca="1">OL사유지!C372</f>
        <v>0</v>
      </c>
      <c r="P183" s="75">
        <f ca="1">OL사유지!D372</f>
        <v>0</v>
      </c>
      <c r="Q183" s="70">
        <f ca="1">OL사유지!E372</f>
        <v>0</v>
      </c>
      <c r="R183" s="70">
        <f ca="1">OL사유지!F372</f>
        <v>0</v>
      </c>
      <c r="S183" s="242">
        <f ca="1">OL사유지!G372</f>
        <v>0</v>
      </c>
      <c r="T183" s="70">
        <f ca="1">OL사유지!H372</f>
        <v>0</v>
      </c>
      <c r="U183" s="223">
        <f ca="1">OL사유지!I372</f>
        <v>0</v>
      </c>
      <c r="V183" s="223">
        <f ca="1">OL사유지!J372</f>
        <v>0</v>
      </c>
      <c r="W183" s="258">
        <f ca="1">OL사유지!K372</f>
        <v>0</v>
      </c>
      <c r="X183" s="289">
        <f ca="1">OL사유지!L372</f>
        <v>0</v>
      </c>
    </row>
    <row r="184" spans="2:24" ht="26.1" customHeight="1">
      <c r="B184" s="321">
        <f ca="1">OL사유지!B349</f>
        <v>0</v>
      </c>
      <c r="C184" s="71">
        <f ca="1">OL사유지!C349</f>
        <v>0</v>
      </c>
      <c r="D184" s="70">
        <f ca="1">OL사유지!D349</f>
        <v>0</v>
      </c>
      <c r="E184" s="70">
        <f ca="1">OL사유지!E349</f>
        <v>0</v>
      </c>
      <c r="F184" s="70">
        <f ca="1">OL사유지!F349</f>
        <v>0</v>
      </c>
      <c r="G184" s="242">
        <f ca="1">OL사유지!G349</f>
        <v>0</v>
      </c>
      <c r="H184" s="70">
        <f ca="1">OL사유지!H349</f>
        <v>0</v>
      </c>
      <c r="I184" s="223">
        <f ca="1">OL사유지!I349</f>
        <v>0</v>
      </c>
      <c r="J184" s="223">
        <f ca="1">OL사유지!J349</f>
        <v>0</v>
      </c>
      <c r="K184" s="258">
        <f ca="1">OL사유지!K349</f>
        <v>0</v>
      </c>
      <c r="L184" s="289">
        <f ca="1">OL사유지!L349</f>
        <v>0</v>
      </c>
      <c r="M184" s="234"/>
      <c r="N184" s="75">
        <f ca="1">OL사유지!B373</f>
        <v>0</v>
      </c>
      <c r="O184" s="75">
        <f ca="1">OL사유지!C373</f>
        <v>0</v>
      </c>
      <c r="P184" s="75">
        <f ca="1">OL사유지!D373</f>
        <v>0</v>
      </c>
      <c r="Q184" s="70">
        <f ca="1">OL사유지!E373</f>
        <v>0</v>
      </c>
      <c r="R184" s="70">
        <f ca="1">OL사유지!F373</f>
        <v>0</v>
      </c>
      <c r="S184" s="242">
        <f ca="1">OL사유지!G373</f>
        <v>0</v>
      </c>
      <c r="T184" s="70">
        <f ca="1">OL사유지!H373</f>
        <v>0</v>
      </c>
      <c r="U184" s="223">
        <f ca="1">OL사유지!I373</f>
        <v>0</v>
      </c>
      <c r="V184" s="223">
        <f ca="1">OL사유지!J373</f>
        <v>0</v>
      </c>
      <c r="W184" s="258">
        <f ca="1">OL사유지!K373</f>
        <v>0</v>
      </c>
      <c r="X184" s="289">
        <f ca="1">OL사유지!L373</f>
        <v>0</v>
      </c>
    </row>
    <row r="185" spans="2:24" ht="26.1" customHeight="1">
      <c r="B185" s="321">
        <f ca="1">OL사유지!B350</f>
        <v>0</v>
      </c>
      <c r="C185" s="71">
        <f ca="1">OL사유지!C350</f>
        <v>0</v>
      </c>
      <c r="D185" s="70">
        <f ca="1">OL사유지!D350</f>
        <v>0</v>
      </c>
      <c r="E185" s="70">
        <f ca="1">OL사유지!E350</f>
        <v>0</v>
      </c>
      <c r="F185" s="70">
        <f ca="1">OL사유지!F350</f>
        <v>0</v>
      </c>
      <c r="G185" s="242">
        <f ca="1">OL사유지!G350</f>
        <v>0</v>
      </c>
      <c r="H185" s="70">
        <f ca="1">OL사유지!H350</f>
        <v>0</v>
      </c>
      <c r="I185" s="223">
        <f ca="1">OL사유지!I350</f>
        <v>0</v>
      </c>
      <c r="J185" s="223">
        <f ca="1">OL사유지!J350</f>
        <v>0</v>
      </c>
      <c r="K185" s="258">
        <f ca="1">OL사유지!K350</f>
        <v>0</v>
      </c>
      <c r="L185" s="289">
        <f ca="1">OL사유지!L350</f>
        <v>0</v>
      </c>
      <c r="M185" s="234"/>
      <c r="N185" s="75">
        <f ca="1">OL사유지!B374</f>
        <v>0</v>
      </c>
      <c r="O185" s="75">
        <f ca="1">OL사유지!C374</f>
        <v>0</v>
      </c>
      <c r="P185" s="75">
        <f ca="1">OL사유지!D374</f>
        <v>0</v>
      </c>
      <c r="Q185" s="70">
        <f ca="1">OL사유지!E374</f>
        <v>0</v>
      </c>
      <c r="R185" s="70">
        <f ca="1">OL사유지!F374</f>
        <v>0</v>
      </c>
      <c r="S185" s="242">
        <f ca="1">OL사유지!G374</f>
        <v>0</v>
      </c>
      <c r="T185" s="70">
        <f ca="1">OL사유지!H374</f>
        <v>0</v>
      </c>
      <c r="U185" s="223">
        <f ca="1">OL사유지!I374</f>
        <v>0</v>
      </c>
      <c r="V185" s="223">
        <f ca="1">OL사유지!J374</f>
        <v>0</v>
      </c>
      <c r="W185" s="258">
        <f ca="1">OL사유지!K374</f>
        <v>0</v>
      </c>
      <c r="X185" s="289">
        <f ca="1">OL사유지!L374</f>
        <v>0</v>
      </c>
    </row>
    <row r="186" spans="2:24" ht="26.1" customHeight="1">
      <c r="B186" s="321">
        <f ca="1">OL사유지!B351</f>
        <v>0</v>
      </c>
      <c r="C186" s="71">
        <f ca="1">OL사유지!C351</f>
        <v>0</v>
      </c>
      <c r="D186" s="70">
        <f ca="1">OL사유지!D351</f>
        <v>0</v>
      </c>
      <c r="E186" s="70">
        <f ca="1">OL사유지!E351</f>
        <v>0</v>
      </c>
      <c r="F186" s="70">
        <f ca="1">OL사유지!F351</f>
        <v>0</v>
      </c>
      <c r="G186" s="242">
        <f ca="1">OL사유지!G351</f>
        <v>0</v>
      </c>
      <c r="H186" s="70">
        <f ca="1">OL사유지!H351</f>
        <v>0</v>
      </c>
      <c r="I186" s="223">
        <f ca="1">OL사유지!I351</f>
        <v>0</v>
      </c>
      <c r="J186" s="223">
        <f ca="1">OL사유지!J351</f>
        <v>0</v>
      </c>
      <c r="K186" s="258">
        <f ca="1">OL사유지!K351</f>
        <v>0</v>
      </c>
      <c r="L186" s="289">
        <f ca="1">OL사유지!L351</f>
        <v>0</v>
      </c>
      <c r="M186" s="234"/>
      <c r="N186" s="75">
        <f ca="1">OL사유지!B375</f>
        <v>0</v>
      </c>
      <c r="O186" s="75">
        <f ca="1">OL사유지!C375</f>
        <v>0</v>
      </c>
      <c r="P186" s="75">
        <f ca="1">OL사유지!D375</f>
        <v>0</v>
      </c>
      <c r="Q186" s="70">
        <f ca="1">OL사유지!E375</f>
        <v>0</v>
      </c>
      <c r="R186" s="70">
        <f ca="1">OL사유지!F375</f>
        <v>0</v>
      </c>
      <c r="S186" s="242">
        <f ca="1">OL사유지!G375</f>
        <v>0</v>
      </c>
      <c r="T186" s="70">
        <f ca="1">OL사유지!H375</f>
        <v>0</v>
      </c>
      <c r="U186" s="223">
        <f ca="1">OL사유지!I375</f>
        <v>0</v>
      </c>
      <c r="V186" s="223">
        <f ca="1">OL사유지!J375</f>
        <v>0</v>
      </c>
      <c r="W186" s="258">
        <f ca="1">OL사유지!K375</f>
        <v>0</v>
      </c>
      <c r="X186" s="289">
        <f ca="1">OL사유지!L375</f>
        <v>0</v>
      </c>
    </row>
    <row r="187" spans="2:24" ht="26.1" customHeight="1">
      <c r="B187" s="321">
        <f ca="1">OL사유지!B352</f>
        <v>0</v>
      </c>
      <c r="C187" s="71">
        <f ca="1">OL사유지!C352</f>
        <v>0</v>
      </c>
      <c r="D187" s="70">
        <f ca="1">OL사유지!D352</f>
        <v>0</v>
      </c>
      <c r="E187" s="70">
        <f ca="1">OL사유지!E352</f>
        <v>0</v>
      </c>
      <c r="F187" s="70">
        <f ca="1">OL사유지!F352</f>
        <v>0</v>
      </c>
      <c r="G187" s="242">
        <f ca="1">OL사유지!G352</f>
        <v>0</v>
      </c>
      <c r="H187" s="70">
        <f ca="1">OL사유지!H352</f>
        <v>0</v>
      </c>
      <c r="I187" s="223">
        <f ca="1">OL사유지!I352</f>
        <v>0</v>
      </c>
      <c r="J187" s="223">
        <f ca="1">OL사유지!J352</f>
        <v>0</v>
      </c>
      <c r="K187" s="258">
        <f ca="1">OL사유지!K352</f>
        <v>0</v>
      </c>
      <c r="L187" s="289">
        <f ca="1">OL사유지!L352</f>
        <v>0</v>
      </c>
      <c r="M187" s="234"/>
      <c r="N187" s="75">
        <f ca="1">OL사유지!B376</f>
        <v>0</v>
      </c>
      <c r="O187" s="75">
        <f ca="1">OL사유지!C376</f>
        <v>0</v>
      </c>
      <c r="P187" s="75">
        <f ca="1">OL사유지!D376</f>
        <v>0</v>
      </c>
      <c r="Q187" s="70">
        <f ca="1">OL사유지!E376</f>
        <v>0</v>
      </c>
      <c r="R187" s="70">
        <f ca="1">OL사유지!F376</f>
        <v>0</v>
      </c>
      <c r="S187" s="242">
        <f ca="1">OL사유지!G376</f>
        <v>0</v>
      </c>
      <c r="T187" s="70">
        <f ca="1">OL사유지!H376</f>
        <v>0</v>
      </c>
      <c r="U187" s="223">
        <f ca="1">OL사유지!I376</f>
        <v>0</v>
      </c>
      <c r="V187" s="223">
        <f ca="1">OL사유지!J376</f>
        <v>0</v>
      </c>
      <c r="W187" s="258">
        <f ca="1">OL사유지!K376</f>
        <v>0</v>
      </c>
      <c r="X187" s="289">
        <f ca="1">OL사유지!L376</f>
        <v>0</v>
      </c>
    </row>
    <row r="188" spans="2:24" ht="26.1" customHeight="1">
      <c r="B188" s="321">
        <f ca="1">OL사유지!B353</f>
        <v>0</v>
      </c>
      <c r="C188" s="71">
        <f ca="1">OL사유지!C353</f>
        <v>0</v>
      </c>
      <c r="D188" s="70">
        <f ca="1">OL사유지!D353</f>
        <v>0</v>
      </c>
      <c r="E188" s="70">
        <f ca="1">OL사유지!E353</f>
        <v>0</v>
      </c>
      <c r="F188" s="70">
        <f ca="1">OL사유지!F353</f>
        <v>0</v>
      </c>
      <c r="G188" s="242">
        <f ca="1">OL사유지!G353</f>
        <v>0</v>
      </c>
      <c r="H188" s="70">
        <f ca="1">OL사유지!H353</f>
        <v>0</v>
      </c>
      <c r="I188" s="223">
        <f ca="1">OL사유지!I353</f>
        <v>0</v>
      </c>
      <c r="J188" s="223">
        <f ca="1">OL사유지!J353</f>
        <v>0</v>
      </c>
      <c r="K188" s="258">
        <f ca="1">OL사유지!K353</f>
        <v>0</v>
      </c>
      <c r="L188" s="289">
        <f ca="1">OL사유지!L353</f>
        <v>0</v>
      </c>
      <c r="M188" s="234"/>
      <c r="N188" s="75">
        <f ca="1">OL사유지!B377</f>
        <v>0</v>
      </c>
      <c r="O188" s="75">
        <f ca="1">OL사유지!C377</f>
        <v>0</v>
      </c>
      <c r="P188" s="75">
        <f ca="1">OL사유지!D377</f>
        <v>0</v>
      </c>
      <c r="Q188" s="70">
        <f ca="1">OL사유지!E377</f>
        <v>0</v>
      </c>
      <c r="R188" s="70">
        <f ca="1">OL사유지!F377</f>
        <v>0</v>
      </c>
      <c r="S188" s="242">
        <f ca="1">OL사유지!G377</f>
        <v>0</v>
      </c>
      <c r="T188" s="70">
        <f ca="1">OL사유지!H377</f>
        <v>0</v>
      </c>
      <c r="U188" s="223">
        <f ca="1">OL사유지!I377</f>
        <v>0</v>
      </c>
      <c r="V188" s="223">
        <f ca="1">OL사유지!J377</f>
        <v>0</v>
      </c>
      <c r="W188" s="258">
        <f ca="1">OL사유지!K377</f>
        <v>0</v>
      </c>
      <c r="X188" s="289">
        <f ca="1">OL사유지!L377</f>
        <v>0</v>
      </c>
    </row>
    <row r="189" spans="2:24" ht="26.1" customHeight="1">
      <c r="B189" s="321">
        <f ca="1">OL사유지!B354</f>
        <v>0</v>
      </c>
      <c r="C189" s="71">
        <f ca="1">OL사유지!C354</f>
        <v>0</v>
      </c>
      <c r="D189" s="70">
        <f ca="1">OL사유지!D354</f>
        <v>0</v>
      </c>
      <c r="E189" s="70">
        <f ca="1">OL사유지!E354</f>
        <v>0</v>
      </c>
      <c r="F189" s="70">
        <f ca="1">OL사유지!F354</f>
        <v>0</v>
      </c>
      <c r="G189" s="242">
        <f ca="1">OL사유지!G354</f>
        <v>0</v>
      </c>
      <c r="H189" s="70">
        <f ca="1">OL사유지!H354</f>
        <v>0</v>
      </c>
      <c r="I189" s="223">
        <f ca="1">OL사유지!I354</f>
        <v>0</v>
      </c>
      <c r="J189" s="223">
        <f ca="1">OL사유지!J354</f>
        <v>0</v>
      </c>
      <c r="K189" s="258">
        <f ca="1">OL사유지!K354</f>
        <v>0</v>
      </c>
      <c r="L189" s="289">
        <f ca="1">OL사유지!L354</f>
        <v>0</v>
      </c>
      <c r="M189" s="234"/>
      <c r="N189" s="75">
        <f ca="1">OL사유지!B378</f>
        <v>0</v>
      </c>
      <c r="O189" s="75">
        <f ca="1">OL사유지!C378</f>
        <v>0</v>
      </c>
      <c r="P189" s="75">
        <f ca="1">OL사유지!D378</f>
        <v>0</v>
      </c>
      <c r="Q189" s="70">
        <f ca="1">OL사유지!E378</f>
        <v>0</v>
      </c>
      <c r="R189" s="70">
        <f ca="1">OL사유지!F378</f>
        <v>0</v>
      </c>
      <c r="S189" s="242">
        <f ca="1">OL사유지!G378</f>
        <v>0</v>
      </c>
      <c r="T189" s="70">
        <f ca="1">OL사유지!H378</f>
        <v>0</v>
      </c>
      <c r="U189" s="223">
        <f ca="1">OL사유지!I378</f>
        <v>0</v>
      </c>
      <c r="V189" s="223">
        <f ca="1">OL사유지!J378</f>
        <v>0</v>
      </c>
      <c r="W189" s="258">
        <f ca="1">OL사유지!K378</f>
        <v>0</v>
      </c>
      <c r="X189" s="289">
        <f ca="1">OL사유지!L378</f>
        <v>0</v>
      </c>
    </row>
    <row r="190" spans="2:24" ht="26.1" customHeight="1">
      <c r="B190" s="321">
        <f ca="1">OL사유지!B355</f>
        <v>0</v>
      </c>
      <c r="C190" s="71">
        <f ca="1">OL사유지!C355</f>
        <v>0</v>
      </c>
      <c r="D190" s="70">
        <f ca="1">OL사유지!D355</f>
        <v>0</v>
      </c>
      <c r="E190" s="70">
        <f ca="1">OL사유지!E355</f>
        <v>0</v>
      </c>
      <c r="F190" s="70">
        <f ca="1">OL사유지!F355</f>
        <v>0</v>
      </c>
      <c r="G190" s="242">
        <f ca="1">OL사유지!G355</f>
        <v>0</v>
      </c>
      <c r="H190" s="70">
        <f ca="1">OL사유지!H355</f>
        <v>0</v>
      </c>
      <c r="I190" s="223">
        <f ca="1">OL사유지!I355</f>
        <v>0</v>
      </c>
      <c r="J190" s="223">
        <f ca="1">OL사유지!J355</f>
        <v>0</v>
      </c>
      <c r="K190" s="258">
        <f ca="1">OL사유지!K355</f>
        <v>0</v>
      </c>
      <c r="L190" s="289">
        <f ca="1">OL사유지!L355</f>
        <v>0</v>
      </c>
      <c r="M190" s="234"/>
      <c r="N190" s="75">
        <f ca="1">OL사유지!B379</f>
        <v>0</v>
      </c>
      <c r="O190" s="75">
        <f ca="1">OL사유지!C379</f>
        <v>0</v>
      </c>
      <c r="P190" s="75">
        <f ca="1">OL사유지!D379</f>
        <v>0</v>
      </c>
      <c r="Q190" s="70">
        <f ca="1">OL사유지!E379</f>
        <v>0</v>
      </c>
      <c r="R190" s="70">
        <f ca="1">OL사유지!F379</f>
        <v>0</v>
      </c>
      <c r="S190" s="242">
        <f ca="1">OL사유지!G379</f>
        <v>0</v>
      </c>
      <c r="T190" s="70">
        <f ca="1">OL사유지!H379</f>
        <v>0</v>
      </c>
      <c r="U190" s="223">
        <f ca="1">OL사유지!I379</f>
        <v>0</v>
      </c>
      <c r="V190" s="223">
        <f ca="1">OL사유지!J379</f>
        <v>0</v>
      </c>
      <c r="W190" s="258">
        <f ca="1">OL사유지!K379</f>
        <v>0</v>
      </c>
      <c r="X190" s="289">
        <f ca="1">OL사유지!L379</f>
        <v>0</v>
      </c>
    </row>
    <row r="191" spans="2:24" ht="26.1" customHeight="1">
      <c r="B191" s="321">
        <f ca="1">OL사유지!B356</f>
        <v>0</v>
      </c>
      <c r="C191" s="71">
        <f ca="1">OL사유지!C356</f>
        <v>0</v>
      </c>
      <c r="D191" s="70">
        <f ca="1">OL사유지!D356</f>
        <v>0</v>
      </c>
      <c r="E191" s="70">
        <f ca="1">OL사유지!E356</f>
        <v>0</v>
      </c>
      <c r="F191" s="70">
        <f ca="1">OL사유지!F356</f>
        <v>0</v>
      </c>
      <c r="G191" s="242">
        <f ca="1">OL사유지!G356</f>
        <v>0</v>
      </c>
      <c r="H191" s="70">
        <f ca="1">OL사유지!H356</f>
        <v>0</v>
      </c>
      <c r="I191" s="223">
        <f ca="1">OL사유지!I356</f>
        <v>0</v>
      </c>
      <c r="J191" s="223">
        <f ca="1">OL사유지!J356</f>
        <v>0</v>
      </c>
      <c r="K191" s="258">
        <f ca="1">OL사유지!K356</f>
        <v>0</v>
      </c>
      <c r="L191" s="289">
        <f ca="1">OL사유지!L356</f>
        <v>0</v>
      </c>
      <c r="M191" s="234"/>
      <c r="N191" s="75">
        <f ca="1">OL사유지!B380</f>
        <v>0</v>
      </c>
      <c r="O191" s="75">
        <f ca="1">OL사유지!C380</f>
        <v>0</v>
      </c>
      <c r="P191" s="75">
        <f ca="1">OL사유지!D380</f>
        <v>0</v>
      </c>
      <c r="Q191" s="70">
        <f ca="1">OL사유지!E380</f>
        <v>0</v>
      </c>
      <c r="R191" s="70">
        <f ca="1">OL사유지!F380</f>
        <v>0</v>
      </c>
      <c r="S191" s="242">
        <f ca="1">OL사유지!G380</f>
        <v>0</v>
      </c>
      <c r="T191" s="70">
        <f ca="1">OL사유지!H380</f>
        <v>0</v>
      </c>
      <c r="U191" s="223">
        <f ca="1">OL사유지!I380</f>
        <v>0</v>
      </c>
      <c r="V191" s="223">
        <f ca="1">OL사유지!J380</f>
        <v>0</v>
      </c>
      <c r="W191" s="258">
        <f ca="1">OL사유지!K380</f>
        <v>0</v>
      </c>
      <c r="X191" s="289">
        <f ca="1">OL사유지!L380</f>
        <v>0</v>
      </c>
    </row>
    <row r="192" spans="2:24" ht="26.1" customHeight="1">
      <c r="B192" s="321">
        <f ca="1">OL사유지!B357</f>
        <v>0</v>
      </c>
      <c r="C192" s="71">
        <f ca="1">OL사유지!C357</f>
        <v>0</v>
      </c>
      <c r="D192" s="70">
        <f ca="1">OL사유지!D357</f>
        <v>0</v>
      </c>
      <c r="E192" s="70">
        <f ca="1">OL사유지!E357</f>
        <v>0</v>
      </c>
      <c r="F192" s="70">
        <f ca="1">OL사유지!F357</f>
        <v>0</v>
      </c>
      <c r="G192" s="242">
        <f ca="1">OL사유지!G357</f>
        <v>0</v>
      </c>
      <c r="H192" s="70">
        <f ca="1">OL사유지!H357</f>
        <v>0</v>
      </c>
      <c r="I192" s="223">
        <f ca="1">OL사유지!I357</f>
        <v>0</v>
      </c>
      <c r="J192" s="223">
        <f ca="1">OL사유지!J357</f>
        <v>0</v>
      </c>
      <c r="K192" s="258">
        <f ca="1">OL사유지!K357</f>
        <v>0</v>
      </c>
      <c r="L192" s="289">
        <f ca="1">OL사유지!L357</f>
        <v>0</v>
      </c>
      <c r="M192" s="234"/>
      <c r="N192" s="75">
        <f ca="1">OL사유지!B381</f>
        <v>0</v>
      </c>
      <c r="O192" s="75">
        <f ca="1">OL사유지!C381</f>
        <v>0</v>
      </c>
      <c r="P192" s="75">
        <f ca="1">OL사유지!D381</f>
        <v>0</v>
      </c>
      <c r="Q192" s="70">
        <f ca="1">OL사유지!E381</f>
        <v>0</v>
      </c>
      <c r="R192" s="70">
        <f ca="1">OL사유지!F381</f>
        <v>0</v>
      </c>
      <c r="S192" s="242">
        <f ca="1">OL사유지!G381</f>
        <v>0</v>
      </c>
      <c r="T192" s="70">
        <f ca="1">OL사유지!H381</f>
        <v>0</v>
      </c>
      <c r="U192" s="223">
        <f ca="1">OL사유지!I381</f>
        <v>0</v>
      </c>
      <c r="V192" s="223">
        <f ca="1">OL사유지!J381</f>
        <v>0</v>
      </c>
      <c r="W192" s="258">
        <f ca="1">OL사유지!K381</f>
        <v>0</v>
      </c>
      <c r="X192" s="289">
        <f ca="1">OL사유지!L381</f>
        <v>0</v>
      </c>
    </row>
    <row r="193" spans="2:24" ht="26.1" customHeight="1">
      <c r="B193" s="321">
        <f ca="1">OL사유지!B358</f>
        <v>0</v>
      </c>
      <c r="C193" s="71">
        <f ca="1">OL사유지!C358</f>
        <v>0</v>
      </c>
      <c r="D193" s="70">
        <f ca="1">OL사유지!D358</f>
        <v>0</v>
      </c>
      <c r="E193" s="70">
        <f ca="1">OL사유지!E358</f>
        <v>0</v>
      </c>
      <c r="F193" s="70">
        <f ca="1">OL사유지!F358</f>
        <v>0</v>
      </c>
      <c r="G193" s="242">
        <f ca="1">OL사유지!G358</f>
        <v>0</v>
      </c>
      <c r="H193" s="70">
        <f ca="1">OL사유지!H358</f>
        <v>0</v>
      </c>
      <c r="I193" s="223">
        <f ca="1">OL사유지!I358</f>
        <v>0</v>
      </c>
      <c r="J193" s="223">
        <f ca="1">OL사유지!J358</f>
        <v>0</v>
      </c>
      <c r="K193" s="258">
        <f ca="1">OL사유지!K358</f>
        <v>0</v>
      </c>
      <c r="L193" s="289">
        <f ca="1">OL사유지!L358</f>
        <v>0</v>
      </c>
      <c r="M193" s="234"/>
      <c r="N193" s="75">
        <f ca="1">OL사유지!B382</f>
        <v>0</v>
      </c>
      <c r="O193" s="75">
        <f ca="1">OL사유지!C382</f>
        <v>0</v>
      </c>
      <c r="P193" s="75">
        <f ca="1">OL사유지!D382</f>
        <v>0</v>
      </c>
      <c r="Q193" s="70">
        <f ca="1">OL사유지!E382</f>
        <v>0</v>
      </c>
      <c r="R193" s="70">
        <f ca="1">OL사유지!F382</f>
        <v>0</v>
      </c>
      <c r="S193" s="242">
        <f ca="1">OL사유지!G382</f>
        <v>0</v>
      </c>
      <c r="T193" s="70">
        <f ca="1">OL사유지!H382</f>
        <v>0</v>
      </c>
      <c r="U193" s="223">
        <f ca="1">OL사유지!I382</f>
        <v>0</v>
      </c>
      <c r="V193" s="223">
        <f ca="1">OL사유지!J382</f>
        <v>0</v>
      </c>
      <c r="W193" s="258">
        <f ca="1">OL사유지!K382</f>
        <v>0</v>
      </c>
      <c r="X193" s="289">
        <f ca="1">OL사유지!L382</f>
        <v>0</v>
      </c>
    </row>
    <row r="194" spans="2:24" ht="26.1" customHeight="1">
      <c r="B194" s="322">
        <f ca="1">OL사유지!B359</f>
        <v>0</v>
      </c>
      <c r="C194" s="81">
        <f ca="1">OL사유지!C359</f>
        <v>0</v>
      </c>
      <c r="D194" s="82">
        <f ca="1">OL사유지!D359</f>
        <v>0</v>
      </c>
      <c r="E194" s="82">
        <f ca="1">OL사유지!E359</f>
        <v>0</v>
      </c>
      <c r="F194" s="80">
        <f ca="1">OL사유지!F359</f>
        <v>0</v>
      </c>
      <c r="G194" s="244">
        <f ca="1">OL사유지!G359</f>
        <v>0</v>
      </c>
      <c r="H194" s="82">
        <f ca="1">OL사유지!H359</f>
        <v>0</v>
      </c>
      <c r="I194" s="232">
        <f ca="1">OL사유지!I359</f>
        <v>0</v>
      </c>
      <c r="J194" s="232">
        <f ca="1">OL사유지!J359</f>
        <v>0</v>
      </c>
      <c r="K194" s="262">
        <f ca="1">OL사유지!K359</f>
        <v>0</v>
      </c>
      <c r="L194" s="291">
        <f ca="1">OL사유지!L359</f>
        <v>0</v>
      </c>
      <c r="M194" s="234"/>
      <c r="N194" s="81">
        <f ca="1">OL사유지!B383</f>
        <v>0</v>
      </c>
      <c r="O194" s="81">
        <f ca="1">OL사유지!C383</f>
        <v>0</v>
      </c>
      <c r="P194" s="82">
        <f ca="1">OL사유지!D383</f>
        <v>0</v>
      </c>
      <c r="Q194" s="82">
        <f ca="1">OL사유지!E383</f>
        <v>0</v>
      </c>
      <c r="R194" s="80">
        <f ca="1">OL사유지!F383</f>
        <v>0</v>
      </c>
      <c r="S194" s="244">
        <f ca="1">OL사유지!G383</f>
        <v>0</v>
      </c>
      <c r="T194" s="82">
        <f ca="1">OL사유지!H383</f>
        <v>0</v>
      </c>
      <c r="U194" s="232">
        <f ca="1">OL사유지!I383</f>
        <v>0</v>
      </c>
      <c r="V194" s="232">
        <f ca="1">OL사유지!J383</f>
        <v>0</v>
      </c>
      <c r="W194" s="262">
        <f ca="1">OL사유지!K383</f>
        <v>0</v>
      </c>
      <c r="X194" s="291">
        <f ca="1">OL사유지!L383</f>
        <v>0</v>
      </c>
    </row>
    <row r="195" spans="2:24" ht="26.1" customHeight="1">
      <c r="B195" s="319">
        <f ca="1">OL사유지!B384</f>
        <v>0</v>
      </c>
      <c r="C195" s="85">
        <f ca="1">OL사유지!C384</f>
        <v>0</v>
      </c>
      <c r="D195" s="85">
        <f ca="1">OL사유지!D384</f>
        <v>0</v>
      </c>
      <c r="E195" s="85">
        <f ca="1">OL사유지!E384</f>
        <v>0</v>
      </c>
      <c r="F195" s="85">
        <f ca="1">OL사유지!F384</f>
        <v>0</v>
      </c>
      <c r="G195" s="245">
        <f ca="1">OL사유지!G384</f>
        <v>0</v>
      </c>
      <c r="H195" s="85">
        <f ca="1">OL사유지!H384</f>
        <v>0</v>
      </c>
      <c r="I195" s="221">
        <f ca="1">OL사유지!I384</f>
        <v>0</v>
      </c>
      <c r="J195" s="222">
        <f ca="1">OL사유지!J384</f>
        <v>0</v>
      </c>
      <c r="K195" s="259">
        <f ca="1">OL사유지!K384</f>
        <v>0</v>
      </c>
      <c r="L195" s="288">
        <f ca="1">OL사유지!L384</f>
        <v>0</v>
      </c>
      <c r="M195" s="234"/>
      <c r="N195" s="85">
        <f ca="1">OL사유지!B408</f>
        <v>0</v>
      </c>
      <c r="O195" s="85">
        <f ca="1">OL사유지!C408</f>
        <v>0</v>
      </c>
      <c r="P195" s="85">
        <f ca="1">OL사유지!D408</f>
        <v>0</v>
      </c>
      <c r="Q195" s="85">
        <f ca="1">OL사유지!E408</f>
        <v>0</v>
      </c>
      <c r="R195" s="85">
        <f ca="1">OL사유지!F408</f>
        <v>0</v>
      </c>
      <c r="S195" s="245">
        <f ca="1">OL사유지!G408</f>
        <v>0</v>
      </c>
      <c r="T195" s="85">
        <f ca="1">OL사유지!H408</f>
        <v>0</v>
      </c>
      <c r="U195" s="221">
        <f ca="1">OL사유지!I408</f>
        <v>0</v>
      </c>
      <c r="V195" s="221">
        <f ca="1">OL사유지!J408</f>
        <v>0</v>
      </c>
      <c r="W195" s="259">
        <f ca="1">OL사유지!K408</f>
        <v>0</v>
      </c>
      <c r="X195" s="288">
        <f ca="1">OL사유지!L408</f>
        <v>0</v>
      </c>
    </row>
    <row r="196" spans="2:24" ht="26.1" customHeight="1">
      <c r="B196" s="321">
        <f ca="1">OL사유지!B385</f>
        <v>0</v>
      </c>
      <c r="C196" s="71">
        <f ca="1">OL사유지!C385</f>
        <v>0</v>
      </c>
      <c r="D196" s="70">
        <f ca="1">OL사유지!D385</f>
        <v>0</v>
      </c>
      <c r="E196" s="70">
        <f ca="1">OL사유지!E385</f>
        <v>0</v>
      </c>
      <c r="F196" s="75">
        <f ca="1">OL사유지!F385</f>
        <v>0</v>
      </c>
      <c r="G196" s="242">
        <f ca="1">OL사유지!G385</f>
        <v>0</v>
      </c>
      <c r="H196" s="70">
        <f ca="1">OL사유지!H385</f>
        <v>0</v>
      </c>
      <c r="I196" s="223">
        <f ca="1">OL사유지!I385</f>
        <v>0</v>
      </c>
      <c r="J196" s="223">
        <f ca="1">OL사유지!J385</f>
        <v>0</v>
      </c>
      <c r="K196" s="258">
        <f ca="1">OL사유지!K385</f>
        <v>0</v>
      </c>
      <c r="L196" s="289">
        <f ca="1">OL사유지!L385</f>
        <v>0</v>
      </c>
      <c r="M196" s="234"/>
      <c r="N196" s="75">
        <f ca="1">OL사유지!B409</f>
        <v>0</v>
      </c>
      <c r="O196" s="75">
        <f ca="1">OL사유지!C409</f>
        <v>0</v>
      </c>
      <c r="P196" s="75">
        <f ca="1">OL사유지!D409</f>
        <v>0</v>
      </c>
      <c r="Q196" s="75">
        <f ca="1">OL사유지!E409</f>
        <v>0</v>
      </c>
      <c r="R196" s="75">
        <f ca="1">OL사유지!F409</f>
        <v>0</v>
      </c>
      <c r="S196" s="243">
        <f ca="1">OL사유지!G409</f>
        <v>0</v>
      </c>
      <c r="T196" s="70">
        <f ca="1">OL사유지!H409</f>
        <v>0</v>
      </c>
      <c r="U196" s="223">
        <f ca="1">OL사유지!I409</f>
        <v>0</v>
      </c>
      <c r="V196" s="223">
        <f ca="1">OL사유지!J409</f>
        <v>0</v>
      </c>
      <c r="W196" s="258">
        <f ca="1">OL사유지!K409</f>
        <v>0</v>
      </c>
      <c r="X196" s="289">
        <f ca="1">OL사유지!L409</f>
        <v>0</v>
      </c>
    </row>
    <row r="197" spans="2:24" ht="26.1" customHeight="1">
      <c r="B197" s="321">
        <f ca="1">OL사유지!B386</f>
        <v>0</v>
      </c>
      <c r="C197" s="71">
        <f ca="1">OL사유지!C386</f>
        <v>0</v>
      </c>
      <c r="D197" s="70">
        <f ca="1">OL사유지!D386</f>
        <v>0</v>
      </c>
      <c r="E197" s="70">
        <f ca="1">OL사유지!E386</f>
        <v>0</v>
      </c>
      <c r="F197" s="75">
        <f ca="1">OL사유지!F386</f>
        <v>0</v>
      </c>
      <c r="G197" s="242">
        <f ca="1">OL사유지!G386</f>
        <v>0</v>
      </c>
      <c r="H197" s="70">
        <f ca="1">OL사유지!H386</f>
        <v>0</v>
      </c>
      <c r="I197" s="223">
        <f ca="1">OL사유지!I386</f>
        <v>0</v>
      </c>
      <c r="J197" s="223">
        <f ca="1">OL사유지!J386</f>
        <v>0</v>
      </c>
      <c r="K197" s="258">
        <f ca="1">OL사유지!K386</f>
        <v>0</v>
      </c>
      <c r="L197" s="289">
        <f ca="1">OL사유지!L386</f>
        <v>0</v>
      </c>
      <c r="M197" s="234"/>
      <c r="N197" s="75">
        <f ca="1">OL사유지!B410</f>
        <v>0</v>
      </c>
      <c r="O197" s="75">
        <f ca="1">OL사유지!C410</f>
        <v>0</v>
      </c>
      <c r="P197" s="75">
        <f ca="1">OL사유지!D410</f>
        <v>0</v>
      </c>
      <c r="Q197" s="75">
        <f ca="1">OL사유지!E410</f>
        <v>0</v>
      </c>
      <c r="R197" s="75">
        <f ca="1">OL사유지!F410</f>
        <v>0</v>
      </c>
      <c r="S197" s="243">
        <f ca="1">OL사유지!G410</f>
        <v>0</v>
      </c>
      <c r="T197" s="70">
        <f ca="1">OL사유지!H410</f>
        <v>0</v>
      </c>
      <c r="U197" s="223">
        <f ca="1">OL사유지!I410</f>
        <v>0</v>
      </c>
      <c r="V197" s="223">
        <f ca="1">OL사유지!J410</f>
        <v>0</v>
      </c>
      <c r="W197" s="258">
        <f ca="1">OL사유지!K410</f>
        <v>0</v>
      </c>
      <c r="X197" s="290">
        <f ca="1">OL사유지!L410</f>
        <v>0</v>
      </c>
    </row>
    <row r="198" spans="2:24" ht="26.1" customHeight="1">
      <c r="B198" s="321">
        <f ca="1">OL사유지!B387</f>
        <v>0</v>
      </c>
      <c r="C198" s="71">
        <f ca="1">OL사유지!C387</f>
        <v>0</v>
      </c>
      <c r="D198" s="70">
        <f ca="1">OL사유지!D387</f>
        <v>0</v>
      </c>
      <c r="E198" s="70">
        <f ca="1">OL사유지!E387</f>
        <v>0</v>
      </c>
      <c r="F198" s="75">
        <f ca="1">OL사유지!F387</f>
        <v>0</v>
      </c>
      <c r="G198" s="242">
        <f ca="1">OL사유지!G387</f>
        <v>0</v>
      </c>
      <c r="H198" s="70">
        <f ca="1">OL사유지!H387</f>
        <v>0</v>
      </c>
      <c r="I198" s="224">
        <f ca="1">OL사유지!I387</f>
        <v>0</v>
      </c>
      <c r="J198" s="223">
        <f ca="1">OL사유지!J387</f>
        <v>0</v>
      </c>
      <c r="K198" s="258">
        <f ca="1">OL사유지!K387</f>
        <v>0</v>
      </c>
      <c r="L198" s="289">
        <f ca="1">OL사유지!L387</f>
        <v>0</v>
      </c>
      <c r="M198" s="234"/>
      <c r="N198" s="75">
        <f ca="1">OL사유지!B411</f>
        <v>0</v>
      </c>
      <c r="O198" s="75">
        <f ca="1">OL사유지!C411</f>
        <v>0</v>
      </c>
      <c r="P198" s="75">
        <f ca="1">OL사유지!D411</f>
        <v>0</v>
      </c>
      <c r="Q198" s="75">
        <f ca="1">OL사유지!E411</f>
        <v>0</v>
      </c>
      <c r="R198" s="75">
        <f ca="1">OL사유지!F411</f>
        <v>0</v>
      </c>
      <c r="S198" s="243">
        <f ca="1">OL사유지!G411</f>
        <v>0</v>
      </c>
      <c r="T198" s="70">
        <f ca="1">OL사유지!H411</f>
        <v>0</v>
      </c>
      <c r="U198" s="223">
        <f ca="1">OL사유지!I411</f>
        <v>0</v>
      </c>
      <c r="V198" s="223">
        <f ca="1">OL사유지!J411</f>
        <v>0</v>
      </c>
      <c r="W198" s="258">
        <f ca="1">OL사유지!K411</f>
        <v>0</v>
      </c>
      <c r="X198" s="290">
        <f ca="1">OL사유지!L411</f>
        <v>0</v>
      </c>
    </row>
    <row r="199" spans="2:24" ht="26.1" customHeight="1">
      <c r="B199" s="321">
        <f ca="1">OL사유지!B388</f>
        <v>0</v>
      </c>
      <c r="C199" s="71">
        <f ca="1">OL사유지!C388</f>
        <v>0</v>
      </c>
      <c r="D199" s="70">
        <f ca="1">OL사유지!D388</f>
        <v>0</v>
      </c>
      <c r="E199" s="70">
        <f ca="1">OL사유지!E388</f>
        <v>0</v>
      </c>
      <c r="F199" s="75">
        <f ca="1">OL사유지!F388</f>
        <v>0</v>
      </c>
      <c r="G199" s="242">
        <f ca="1">OL사유지!G388</f>
        <v>0</v>
      </c>
      <c r="H199" s="70">
        <f ca="1">OL사유지!H388</f>
        <v>0</v>
      </c>
      <c r="I199" s="224">
        <f ca="1">OL사유지!I388</f>
        <v>0</v>
      </c>
      <c r="J199" s="223">
        <f ca="1">OL사유지!J388</f>
        <v>0</v>
      </c>
      <c r="K199" s="258">
        <f ca="1">OL사유지!K388</f>
        <v>0</v>
      </c>
      <c r="L199" s="289">
        <f ca="1">OL사유지!L388</f>
        <v>0</v>
      </c>
      <c r="M199" s="234"/>
      <c r="N199" s="75">
        <f ca="1">OL사유지!B412</f>
        <v>0</v>
      </c>
      <c r="O199" s="75">
        <f ca="1">OL사유지!C412</f>
        <v>0</v>
      </c>
      <c r="P199" s="75">
        <f ca="1">OL사유지!D412</f>
        <v>0</v>
      </c>
      <c r="Q199" s="75">
        <f ca="1">OL사유지!E412</f>
        <v>0</v>
      </c>
      <c r="R199" s="75">
        <f ca="1">OL사유지!F412</f>
        <v>0</v>
      </c>
      <c r="S199" s="243">
        <f ca="1">OL사유지!G412</f>
        <v>0</v>
      </c>
      <c r="T199" s="70">
        <f ca="1">OL사유지!H412</f>
        <v>0</v>
      </c>
      <c r="U199" s="223">
        <f ca="1">OL사유지!I412</f>
        <v>0</v>
      </c>
      <c r="V199" s="223">
        <f ca="1">OL사유지!J412</f>
        <v>0</v>
      </c>
      <c r="W199" s="258">
        <f ca="1">OL사유지!K412</f>
        <v>0</v>
      </c>
      <c r="X199" s="290">
        <f ca="1">OL사유지!L412</f>
        <v>0</v>
      </c>
    </row>
    <row r="200" spans="2:24" ht="26.1" customHeight="1">
      <c r="B200" s="321">
        <f ca="1">OL사유지!B389</f>
        <v>0</v>
      </c>
      <c r="C200" s="71">
        <f ca="1">OL사유지!C389</f>
        <v>0</v>
      </c>
      <c r="D200" s="70">
        <f ca="1">OL사유지!D389</f>
        <v>0</v>
      </c>
      <c r="E200" s="70">
        <f ca="1">OL사유지!E389</f>
        <v>0</v>
      </c>
      <c r="F200" s="75">
        <f ca="1">OL사유지!F389</f>
        <v>0</v>
      </c>
      <c r="G200" s="242">
        <f ca="1">OL사유지!G389</f>
        <v>0</v>
      </c>
      <c r="H200" s="70">
        <f ca="1">OL사유지!H389</f>
        <v>0</v>
      </c>
      <c r="I200" s="224">
        <f ca="1">OL사유지!I389</f>
        <v>0</v>
      </c>
      <c r="J200" s="223">
        <f ca="1">OL사유지!J389</f>
        <v>0</v>
      </c>
      <c r="K200" s="258">
        <f ca="1">OL사유지!K389</f>
        <v>0</v>
      </c>
      <c r="L200" s="289">
        <f ca="1">OL사유지!L389</f>
        <v>0</v>
      </c>
      <c r="M200" s="234"/>
      <c r="N200" s="75">
        <f ca="1">OL사유지!B413</f>
        <v>0</v>
      </c>
      <c r="O200" s="75">
        <f ca="1">OL사유지!C413</f>
        <v>0</v>
      </c>
      <c r="P200" s="75">
        <f ca="1">OL사유지!D413</f>
        <v>0</v>
      </c>
      <c r="Q200" s="75">
        <f ca="1">OL사유지!E413</f>
        <v>0</v>
      </c>
      <c r="R200" s="75">
        <f ca="1">OL사유지!F413</f>
        <v>0</v>
      </c>
      <c r="S200" s="243">
        <f ca="1">OL사유지!G413</f>
        <v>0</v>
      </c>
      <c r="T200" s="70">
        <f ca="1">OL사유지!H413</f>
        <v>0</v>
      </c>
      <c r="U200" s="223">
        <f ca="1">OL사유지!I413</f>
        <v>0</v>
      </c>
      <c r="V200" s="223">
        <f ca="1">OL사유지!J413</f>
        <v>0</v>
      </c>
      <c r="W200" s="258">
        <f ca="1">OL사유지!K413</f>
        <v>0</v>
      </c>
      <c r="X200" s="286">
        <f ca="1">OL사유지!L413</f>
        <v>0</v>
      </c>
    </row>
    <row r="201" spans="2:24" ht="26.1" customHeight="1">
      <c r="B201" s="321">
        <f ca="1">OL사유지!B390</f>
        <v>0</v>
      </c>
      <c r="C201" s="71">
        <f ca="1">OL사유지!C390</f>
        <v>0</v>
      </c>
      <c r="D201" s="70">
        <f ca="1">OL사유지!D390</f>
        <v>0</v>
      </c>
      <c r="E201" s="70">
        <f ca="1">OL사유지!E390</f>
        <v>0</v>
      </c>
      <c r="F201" s="75">
        <f ca="1">OL사유지!F390</f>
        <v>0</v>
      </c>
      <c r="G201" s="242">
        <f ca="1">OL사유지!G390</f>
        <v>0</v>
      </c>
      <c r="H201" s="70">
        <f ca="1">OL사유지!H390</f>
        <v>0</v>
      </c>
      <c r="I201" s="224">
        <f ca="1">OL사유지!I390</f>
        <v>0</v>
      </c>
      <c r="J201" s="223">
        <f ca="1">OL사유지!J390</f>
        <v>0</v>
      </c>
      <c r="K201" s="258">
        <f ca="1">OL사유지!K390</f>
        <v>0</v>
      </c>
      <c r="L201" s="289">
        <f ca="1">OL사유지!L390</f>
        <v>0</v>
      </c>
      <c r="M201" s="234"/>
      <c r="N201" s="75">
        <f ca="1">OL사유지!B414</f>
        <v>0</v>
      </c>
      <c r="O201" s="75">
        <f ca="1">OL사유지!C414</f>
        <v>0</v>
      </c>
      <c r="P201" s="75">
        <f ca="1">OL사유지!D414</f>
        <v>0</v>
      </c>
      <c r="Q201" s="75">
        <f ca="1">OL사유지!E414</f>
        <v>0</v>
      </c>
      <c r="R201" s="75">
        <f ca="1">OL사유지!F414</f>
        <v>0</v>
      </c>
      <c r="S201" s="243">
        <f ca="1">OL사유지!G414</f>
        <v>0</v>
      </c>
      <c r="T201" s="70">
        <f ca="1">OL사유지!H414</f>
        <v>0</v>
      </c>
      <c r="U201" s="223">
        <f ca="1">OL사유지!I414</f>
        <v>0</v>
      </c>
      <c r="V201" s="223">
        <f ca="1">OL사유지!J414</f>
        <v>0</v>
      </c>
      <c r="W201" s="258">
        <f ca="1">OL사유지!K414</f>
        <v>0</v>
      </c>
      <c r="X201" s="286">
        <f ca="1">OL사유지!L414</f>
        <v>0</v>
      </c>
    </row>
    <row r="202" spans="2:24" ht="26.1" customHeight="1">
      <c r="B202" s="321">
        <f ca="1">OL사유지!B391</f>
        <v>0</v>
      </c>
      <c r="C202" s="71">
        <f ca="1">OL사유지!C391</f>
        <v>0</v>
      </c>
      <c r="D202" s="70">
        <f ca="1">OL사유지!D391</f>
        <v>0</v>
      </c>
      <c r="E202" s="70">
        <f ca="1">OL사유지!E391</f>
        <v>0</v>
      </c>
      <c r="F202" s="75">
        <f ca="1">OL사유지!F391</f>
        <v>0</v>
      </c>
      <c r="G202" s="242">
        <f ca="1">OL사유지!G391</f>
        <v>0</v>
      </c>
      <c r="H202" s="70">
        <f ca="1">OL사유지!H391</f>
        <v>0</v>
      </c>
      <c r="I202" s="224">
        <f ca="1">OL사유지!I391</f>
        <v>0</v>
      </c>
      <c r="J202" s="223">
        <f ca="1">OL사유지!J391</f>
        <v>0</v>
      </c>
      <c r="K202" s="258">
        <f ca="1">OL사유지!K391</f>
        <v>0</v>
      </c>
      <c r="L202" s="289">
        <f ca="1">OL사유지!L391</f>
        <v>0</v>
      </c>
      <c r="M202" s="234"/>
      <c r="N202" s="75">
        <f ca="1">OL사유지!B415</f>
        <v>0</v>
      </c>
      <c r="O202" s="75">
        <f ca="1">OL사유지!C415</f>
        <v>0</v>
      </c>
      <c r="P202" s="75">
        <f ca="1">OL사유지!D415</f>
        <v>0</v>
      </c>
      <c r="Q202" s="75">
        <f ca="1">OL사유지!E415</f>
        <v>0</v>
      </c>
      <c r="R202" s="75">
        <f ca="1">OL사유지!F415</f>
        <v>0</v>
      </c>
      <c r="S202" s="243">
        <f ca="1">OL사유지!G415</f>
        <v>0</v>
      </c>
      <c r="T202" s="70">
        <f ca="1">OL사유지!H415</f>
        <v>0</v>
      </c>
      <c r="U202" s="223">
        <f ca="1">OL사유지!I415</f>
        <v>0</v>
      </c>
      <c r="V202" s="223">
        <f ca="1">OL사유지!J415</f>
        <v>0</v>
      </c>
      <c r="W202" s="258">
        <f ca="1">OL사유지!K415</f>
        <v>0</v>
      </c>
      <c r="X202" s="289">
        <f ca="1">OL사유지!L415</f>
        <v>0</v>
      </c>
    </row>
    <row r="203" spans="2:24" ht="26.1" customHeight="1">
      <c r="B203" s="321">
        <f ca="1">OL사유지!B392</f>
        <v>0</v>
      </c>
      <c r="C203" s="71">
        <f ca="1">OL사유지!C392</f>
        <v>0</v>
      </c>
      <c r="D203" s="70">
        <f ca="1">OL사유지!D392</f>
        <v>0</v>
      </c>
      <c r="E203" s="70">
        <f ca="1">OL사유지!E392</f>
        <v>0</v>
      </c>
      <c r="F203" s="75">
        <f ca="1">OL사유지!F392</f>
        <v>0</v>
      </c>
      <c r="G203" s="242">
        <f ca="1">OL사유지!G392</f>
        <v>0</v>
      </c>
      <c r="H203" s="70">
        <f ca="1">OL사유지!H392</f>
        <v>0</v>
      </c>
      <c r="I203" s="224">
        <f ca="1">OL사유지!I392</f>
        <v>0</v>
      </c>
      <c r="J203" s="223">
        <f ca="1">OL사유지!J392</f>
        <v>0</v>
      </c>
      <c r="K203" s="258">
        <f ca="1">OL사유지!K392</f>
        <v>0</v>
      </c>
      <c r="L203" s="289">
        <f ca="1">OL사유지!L392</f>
        <v>0</v>
      </c>
      <c r="M203" s="234"/>
      <c r="N203" s="75">
        <f ca="1">OL사유지!B416</f>
        <v>0</v>
      </c>
      <c r="O203" s="75">
        <f ca="1">OL사유지!C416</f>
        <v>0</v>
      </c>
      <c r="P203" s="75">
        <f ca="1">OL사유지!D416</f>
        <v>0</v>
      </c>
      <c r="Q203" s="75">
        <f ca="1">OL사유지!E416</f>
        <v>0</v>
      </c>
      <c r="R203" s="75">
        <f ca="1">OL사유지!F416</f>
        <v>0</v>
      </c>
      <c r="S203" s="243">
        <f ca="1">OL사유지!G416</f>
        <v>0</v>
      </c>
      <c r="T203" s="70">
        <f ca="1">OL사유지!H416</f>
        <v>0</v>
      </c>
      <c r="U203" s="223">
        <f ca="1">OL사유지!I416</f>
        <v>0</v>
      </c>
      <c r="V203" s="223">
        <f ca="1">OL사유지!J416</f>
        <v>0</v>
      </c>
      <c r="W203" s="258">
        <f ca="1">OL사유지!K416</f>
        <v>0</v>
      </c>
      <c r="X203" s="286">
        <f ca="1">OL사유지!L416</f>
        <v>0</v>
      </c>
    </row>
    <row r="204" spans="2:24" ht="26.1" customHeight="1">
      <c r="B204" s="321">
        <f ca="1">OL사유지!B393</f>
        <v>0</v>
      </c>
      <c r="C204" s="71">
        <f ca="1">OL사유지!C393</f>
        <v>0</v>
      </c>
      <c r="D204" s="70">
        <f ca="1">OL사유지!D393</f>
        <v>0</v>
      </c>
      <c r="E204" s="70">
        <f ca="1">OL사유지!E393</f>
        <v>0</v>
      </c>
      <c r="F204" s="75">
        <f ca="1">OL사유지!F393</f>
        <v>0</v>
      </c>
      <c r="G204" s="242">
        <f ca="1">OL사유지!G393</f>
        <v>0</v>
      </c>
      <c r="H204" s="70">
        <f ca="1">OL사유지!H393</f>
        <v>0</v>
      </c>
      <c r="I204" s="224">
        <f ca="1">OL사유지!I393</f>
        <v>0</v>
      </c>
      <c r="J204" s="223">
        <f ca="1">OL사유지!J393</f>
        <v>0</v>
      </c>
      <c r="K204" s="258">
        <f ca="1">OL사유지!K393</f>
        <v>0</v>
      </c>
      <c r="L204" s="289">
        <f ca="1">OL사유지!L393</f>
        <v>0</v>
      </c>
      <c r="M204" s="234"/>
      <c r="N204" s="75">
        <f ca="1">OL사유지!B417</f>
        <v>0</v>
      </c>
      <c r="O204" s="75">
        <f ca="1">OL사유지!C417</f>
        <v>0</v>
      </c>
      <c r="P204" s="75">
        <f ca="1">OL사유지!D417</f>
        <v>0</v>
      </c>
      <c r="Q204" s="75">
        <f ca="1">OL사유지!E417</f>
        <v>0</v>
      </c>
      <c r="R204" s="75">
        <f ca="1">OL사유지!F417</f>
        <v>0</v>
      </c>
      <c r="S204" s="243">
        <f ca="1">OL사유지!G417</f>
        <v>0</v>
      </c>
      <c r="T204" s="70">
        <f ca="1">OL사유지!H417</f>
        <v>0</v>
      </c>
      <c r="U204" s="223">
        <f ca="1">OL사유지!I417</f>
        <v>0</v>
      </c>
      <c r="V204" s="223">
        <f ca="1">OL사유지!J417</f>
        <v>0</v>
      </c>
      <c r="W204" s="258">
        <f ca="1">OL사유지!K417</f>
        <v>0</v>
      </c>
      <c r="X204" s="286">
        <f ca="1">OL사유지!L417</f>
        <v>0</v>
      </c>
    </row>
    <row r="205" spans="2:24" ht="26.1" customHeight="1">
      <c r="B205" s="321">
        <f ca="1">OL사유지!B394</f>
        <v>0</v>
      </c>
      <c r="C205" s="71">
        <f ca="1">OL사유지!C394</f>
        <v>0</v>
      </c>
      <c r="D205" s="70">
        <f ca="1">OL사유지!D394</f>
        <v>0</v>
      </c>
      <c r="E205" s="70">
        <f ca="1">OL사유지!E394</f>
        <v>0</v>
      </c>
      <c r="F205" s="75">
        <f ca="1">OL사유지!F394</f>
        <v>0</v>
      </c>
      <c r="G205" s="242">
        <f ca="1">OL사유지!G394</f>
        <v>0</v>
      </c>
      <c r="H205" s="70">
        <f ca="1">OL사유지!H394</f>
        <v>0</v>
      </c>
      <c r="I205" s="224">
        <f ca="1">OL사유지!I394</f>
        <v>0</v>
      </c>
      <c r="J205" s="223">
        <f ca="1">OL사유지!J394</f>
        <v>0</v>
      </c>
      <c r="K205" s="258">
        <f ca="1">OL사유지!K394</f>
        <v>0</v>
      </c>
      <c r="L205" s="289">
        <f ca="1">OL사유지!L394</f>
        <v>0</v>
      </c>
      <c r="M205" s="234"/>
      <c r="N205" s="75">
        <f ca="1">OL사유지!B418</f>
        <v>0</v>
      </c>
      <c r="O205" s="75">
        <f ca="1">OL사유지!C418</f>
        <v>0</v>
      </c>
      <c r="P205" s="75">
        <f ca="1">OL사유지!D418</f>
        <v>0</v>
      </c>
      <c r="Q205" s="75">
        <f ca="1">OL사유지!E418</f>
        <v>0</v>
      </c>
      <c r="R205" s="75">
        <f ca="1">OL사유지!F418</f>
        <v>0</v>
      </c>
      <c r="S205" s="243">
        <f ca="1">OL사유지!G418</f>
        <v>0</v>
      </c>
      <c r="T205" s="70">
        <f ca="1">OL사유지!H418</f>
        <v>0</v>
      </c>
      <c r="U205" s="223">
        <f ca="1">OL사유지!I418</f>
        <v>0</v>
      </c>
      <c r="V205" s="223">
        <f ca="1">OL사유지!J418</f>
        <v>0</v>
      </c>
      <c r="W205" s="258">
        <f ca="1">OL사유지!K418</f>
        <v>0</v>
      </c>
      <c r="X205" s="286">
        <f ca="1">OL사유지!L418</f>
        <v>0</v>
      </c>
    </row>
    <row r="206" spans="2:24" ht="26.1" customHeight="1">
      <c r="B206" s="321">
        <f ca="1">OL사유지!B395</f>
        <v>0</v>
      </c>
      <c r="C206" s="71">
        <f ca="1">OL사유지!C395</f>
        <v>0</v>
      </c>
      <c r="D206" s="70">
        <f ca="1">OL사유지!D395</f>
        <v>0</v>
      </c>
      <c r="E206" s="70">
        <f ca="1">OL사유지!E395</f>
        <v>0</v>
      </c>
      <c r="F206" s="75">
        <f ca="1">OL사유지!F395</f>
        <v>0</v>
      </c>
      <c r="G206" s="242">
        <f ca="1">OL사유지!G395</f>
        <v>0</v>
      </c>
      <c r="H206" s="70">
        <f ca="1">OL사유지!H395</f>
        <v>0</v>
      </c>
      <c r="I206" s="224">
        <f ca="1">OL사유지!I395</f>
        <v>0</v>
      </c>
      <c r="J206" s="223">
        <f ca="1">OL사유지!J395</f>
        <v>0</v>
      </c>
      <c r="K206" s="258">
        <f ca="1">OL사유지!K395</f>
        <v>0</v>
      </c>
      <c r="L206" s="289">
        <f ca="1">OL사유지!L395</f>
        <v>0</v>
      </c>
      <c r="M206" s="234"/>
      <c r="N206" s="75">
        <f ca="1">OL사유지!B419</f>
        <v>0</v>
      </c>
      <c r="O206" s="75">
        <f ca="1">OL사유지!C419</f>
        <v>0</v>
      </c>
      <c r="P206" s="75">
        <f ca="1">OL사유지!D419</f>
        <v>0</v>
      </c>
      <c r="Q206" s="75">
        <f ca="1">OL사유지!E419</f>
        <v>0</v>
      </c>
      <c r="R206" s="75">
        <f ca="1">OL사유지!F419</f>
        <v>0</v>
      </c>
      <c r="S206" s="243">
        <f ca="1">OL사유지!G419</f>
        <v>0</v>
      </c>
      <c r="T206" s="70">
        <f ca="1">OL사유지!H419</f>
        <v>0</v>
      </c>
      <c r="U206" s="223">
        <f ca="1">OL사유지!I419</f>
        <v>0</v>
      </c>
      <c r="V206" s="223">
        <f ca="1">OL사유지!J419</f>
        <v>0</v>
      </c>
      <c r="W206" s="258">
        <f ca="1">OL사유지!K419</f>
        <v>0</v>
      </c>
      <c r="X206" s="286">
        <f ca="1">OL사유지!L419</f>
        <v>0</v>
      </c>
    </row>
    <row r="207" spans="2:24" ht="26.1" customHeight="1">
      <c r="B207" s="321">
        <f ca="1">OL사유지!B396</f>
        <v>0</v>
      </c>
      <c r="C207" s="71">
        <f ca="1">OL사유지!C396</f>
        <v>0</v>
      </c>
      <c r="D207" s="70">
        <f ca="1">OL사유지!D396</f>
        <v>0</v>
      </c>
      <c r="E207" s="70">
        <f ca="1">OL사유지!E396</f>
        <v>0</v>
      </c>
      <c r="F207" s="75">
        <f ca="1">OL사유지!F396</f>
        <v>0</v>
      </c>
      <c r="G207" s="242">
        <f ca="1">OL사유지!G396</f>
        <v>0</v>
      </c>
      <c r="H207" s="70">
        <f ca="1">OL사유지!H396</f>
        <v>0</v>
      </c>
      <c r="I207" s="224">
        <f ca="1">OL사유지!I396</f>
        <v>0</v>
      </c>
      <c r="J207" s="223">
        <f ca="1">OL사유지!J396</f>
        <v>0</v>
      </c>
      <c r="K207" s="258">
        <f ca="1">OL사유지!K396</f>
        <v>0</v>
      </c>
      <c r="L207" s="289">
        <f ca="1">OL사유지!L396</f>
        <v>0</v>
      </c>
      <c r="M207" s="234"/>
      <c r="N207" s="75">
        <f ca="1">OL사유지!B420</f>
        <v>0</v>
      </c>
      <c r="O207" s="75">
        <f ca="1">OL사유지!C420</f>
        <v>0</v>
      </c>
      <c r="P207" s="75">
        <f ca="1">OL사유지!D420</f>
        <v>0</v>
      </c>
      <c r="Q207" s="75">
        <f ca="1">OL사유지!E420</f>
        <v>0</v>
      </c>
      <c r="R207" s="75">
        <f ca="1">OL사유지!F420</f>
        <v>0</v>
      </c>
      <c r="S207" s="243">
        <f ca="1">OL사유지!G420</f>
        <v>0</v>
      </c>
      <c r="T207" s="70">
        <f ca="1">OL사유지!H420</f>
        <v>0</v>
      </c>
      <c r="U207" s="223">
        <f ca="1">OL사유지!I420</f>
        <v>0</v>
      </c>
      <c r="V207" s="223">
        <f ca="1">OL사유지!J420</f>
        <v>0</v>
      </c>
      <c r="W207" s="258">
        <f ca="1">OL사유지!K420</f>
        <v>0</v>
      </c>
      <c r="X207" s="286">
        <f ca="1">OL사유지!L420</f>
        <v>0</v>
      </c>
    </row>
    <row r="208" spans="2:24" ht="26.1" customHeight="1">
      <c r="B208" s="321">
        <f ca="1">OL사유지!B397</f>
        <v>0</v>
      </c>
      <c r="C208" s="71">
        <f ca="1">OL사유지!C397</f>
        <v>0</v>
      </c>
      <c r="D208" s="70">
        <f ca="1">OL사유지!D397</f>
        <v>0</v>
      </c>
      <c r="E208" s="70">
        <f ca="1">OL사유지!E397</f>
        <v>0</v>
      </c>
      <c r="F208" s="75">
        <f ca="1">OL사유지!F397</f>
        <v>0</v>
      </c>
      <c r="G208" s="242">
        <f ca="1">OL사유지!G397</f>
        <v>0</v>
      </c>
      <c r="H208" s="70">
        <f ca="1">OL사유지!H397</f>
        <v>0</v>
      </c>
      <c r="I208" s="224">
        <f ca="1">OL사유지!I397</f>
        <v>0</v>
      </c>
      <c r="J208" s="223">
        <f ca="1">OL사유지!J397</f>
        <v>0</v>
      </c>
      <c r="K208" s="258">
        <f ca="1">OL사유지!K397</f>
        <v>0</v>
      </c>
      <c r="L208" s="289">
        <f ca="1">OL사유지!L397</f>
        <v>0</v>
      </c>
      <c r="M208" s="234"/>
      <c r="N208" s="75">
        <f ca="1">OL사유지!B421</f>
        <v>0</v>
      </c>
      <c r="O208" s="75">
        <f ca="1">OL사유지!C421</f>
        <v>0</v>
      </c>
      <c r="P208" s="75">
        <f ca="1">OL사유지!D421</f>
        <v>0</v>
      </c>
      <c r="Q208" s="75">
        <f ca="1">OL사유지!E421</f>
        <v>0</v>
      </c>
      <c r="R208" s="75">
        <f ca="1">OL사유지!F421</f>
        <v>0</v>
      </c>
      <c r="S208" s="243">
        <f ca="1">OL사유지!G421</f>
        <v>0</v>
      </c>
      <c r="T208" s="70">
        <f ca="1">OL사유지!H421</f>
        <v>0</v>
      </c>
      <c r="U208" s="223">
        <f ca="1">OL사유지!I421</f>
        <v>0</v>
      </c>
      <c r="V208" s="223">
        <f ca="1">OL사유지!J421</f>
        <v>0</v>
      </c>
      <c r="W208" s="258">
        <f ca="1">OL사유지!K421</f>
        <v>0</v>
      </c>
      <c r="X208" s="286">
        <f ca="1">OL사유지!L421</f>
        <v>0</v>
      </c>
    </row>
    <row r="209" spans="2:24" ht="26.1" customHeight="1">
      <c r="B209" s="321">
        <f ca="1">OL사유지!B398</f>
        <v>0</v>
      </c>
      <c r="C209" s="71">
        <f ca="1">OL사유지!C398</f>
        <v>0</v>
      </c>
      <c r="D209" s="70">
        <f ca="1">OL사유지!D398</f>
        <v>0</v>
      </c>
      <c r="E209" s="70">
        <f ca="1">OL사유지!E398</f>
        <v>0</v>
      </c>
      <c r="F209" s="75">
        <f ca="1">OL사유지!F398</f>
        <v>0</v>
      </c>
      <c r="G209" s="242">
        <f ca="1">OL사유지!G398</f>
        <v>0</v>
      </c>
      <c r="H209" s="70">
        <f ca="1">OL사유지!H398</f>
        <v>0</v>
      </c>
      <c r="I209" s="223">
        <f ca="1">OL사유지!I398</f>
        <v>0</v>
      </c>
      <c r="J209" s="223">
        <f ca="1">OL사유지!J398</f>
        <v>0</v>
      </c>
      <c r="K209" s="258">
        <f ca="1">OL사유지!K398</f>
        <v>0</v>
      </c>
      <c r="L209" s="289">
        <f ca="1">OL사유지!L398</f>
        <v>0</v>
      </c>
      <c r="M209" s="234"/>
      <c r="N209" s="75">
        <f ca="1">OL사유지!B422</f>
        <v>0</v>
      </c>
      <c r="O209" s="75">
        <f ca="1">OL사유지!C422</f>
        <v>0</v>
      </c>
      <c r="P209" s="75">
        <f ca="1">OL사유지!D422</f>
        <v>0</v>
      </c>
      <c r="Q209" s="75">
        <f ca="1">OL사유지!E422</f>
        <v>0</v>
      </c>
      <c r="R209" s="75">
        <f ca="1">OL사유지!F422</f>
        <v>0</v>
      </c>
      <c r="S209" s="243">
        <f ca="1">OL사유지!G422</f>
        <v>0</v>
      </c>
      <c r="T209" s="70">
        <f ca="1">OL사유지!H422</f>
        <v>0</v>
      </c>
      <c r="U209" s="223">
        <f ca="1">OL사유지!I422</f>
        <v>0</v>
      </c>
      <c r="V209" s="223">
        <f ca="1">OL사유지!J422</f>
        <v>0</v>
      </c>
      <c r="W209" s="258">
        <f ca="1">OL사유지!K422</f>
        <v>0</v>
      </c>
      <c r="X209" s="286">
        <f ca="1">OL사유지!L422</f>
        <v>0</v>
      </c>
    </row>
    <row r="210" spans="2:24" ht="26.1" customHeight="1">
      <c r="B210" s="321">
        <f ca="1">OL사유지!B399</f>
        <v>0</v>
      </c>
      <c r="C210" s="71">
        <f ca="1">OL사유지!C399</f>
        <v>0</v>
      </c>
      <c r="D210" s="70">
        <f ca="1">OL사유지!D399</f>
        <v>0</v>
      </c>
      <c r="E210" s="70">
        <f ca="1">OL사유지!E399</f>
        <v>0</v>
      </c>
      <c r="F210" s="75">
        <f ca="1">OL사유지!F399</f>
        <v>0</v>
      </c>
      <c r="G210" s="242">
        <f ca="1">OL사유지!G399</f>
        <v>0</v>
      </c>
      <c r="H210" s="70">
        <f ca="1">OL사유지!H399</f>
        <v>0</v>
      </c>
      <c r="I210" s="224">
        <f ca="1">OL사유지!I399</f>
        <v>0</v>
      </c>
      <c r="J210" s="223">
        <f ca="1">OL사유지!J399</f>
        <v>0</v>
      </c>
      <c r="K210" s="258">
        <f ca="1">OL사유지!K399</f>
        <v>0</v>
      </c>
      <c r="L210" s="289">
        <f ca="1">OL사유지!L399</f>
        <v>0</v>
      </c>
      <c r="M210" s="234"/>
      <c r="N210" s="75">
        <f ca="1">OL사유지!B423</f>
        <v>0</v>
      </c>
      <c r="O210" s="75">
        <f ca="1">OL사유지!C423</f>
        <v>0</v>
      </c>
      <c r="P210" s="75">
        <f ca="1">OL사유지!D423</f>
        <v>0</v>
      </c>
      <c r="Q210" s="75">
        <f ca="1">OL사유지!E423</f>
        <v>0</v>
      </c>
      <c r="R210" s="75">
        <f ca="1">OL사유지!F423</f>
        <v>0</v>
      </c>
      <c r="S210" s="243">
        <f ca="1">OL사유지!G423</f>
        <v>0</v>
      </c>
      <c r="T210" s="70">
        <f ca="1">OL사유지!H423</f>
        <v>0</v>
      </c>
      <c r="U210" s="223">
        <f ca="1">OL사유지!I423</f>
        <v>0</v>
      </c>
      <c r="V210" s="223">
        <f ca="1">OL사유지!J423</f>
        <v>0</v>
      </c>
      <c r="W210" s="258">
        <f ca="1">OL사유지!K423</f>
        <v>0</v>
      </c>
      <c r="X210" s="289">
        <f ca="1">OL사유지!L423</f>
        <v>0</v>
      </c>
    </row>
    <row r="211" spans="2:24" ht="26.1" customHeight="1">
      <c r="B211" s="321">
        <f ca="1">OL사유지!B400</f>
        <v>0</v>
      </c>
      <c r="C211" s="71">
        <f ca="1">OL사유지!C400</f>
        <v>0</v>
      </c>
      <c r="D211" s="70">
        <f ca="1">OL사유지!D400</f>
        <v>0</v>
      </c>
      <c r="E211" s="70">
        <f ca="1">OL사유지!E400</f>
        <v>0</v>
      </c>
      <c r="F211" s="75">
        <f ca="1">OL사유지!F400</f>
        <v>0</v>
      </c>
      <c r="G211" s="242">
        <f ca="1">OL사유지!G400</f>
        <v>0</v>
      </c>
      <c r="H211" s="70">
        <f ca="1">OL사유지!H400</f>
        <v>0</v>
      </c>
      <c r="I211" s="227">
        <f ca="1">OL사유지!I400</f>
        <v>0</v>
      </c>
      <c r="J211" s="223">
        <f ca="1">OL사유지!J400</f>
        <v>0</v>
      </c>
      <c r="K211" s="260">
        <f ca="1">OL사유지!K400</f>
        <v>0</v>
      </c>
      <c r="L211" s="289">
        <f ca="1">OL사유지!L400</f>
        <v>0</v>
      </c>
      <c r="M211" s="234"/>
      <c r="N211" s="75">
        <f ca="1">OL사유지!B424</f>
        <v>0</v>
      </c>
      <c r="O211" s="75">
        <f ca="1">OL사유지!C424</f>
        <v>0</v>
      </c>
      <c r="P211" s="75">
        <f ca="1">OL사유지!D424</f>
        <v>0</v>
      </c>
      <c r="Q211" s="75">
        <f ca="1">OL사유지!E424</f>
        <v>0</v>
      </c>
      <c r="R211" s="75">
        <f ca="1">OL사유지!F424</f>
        <v>0</v>
      </c>
      <c r="S211" s="243">
        <f ca="1">OL사유지!G424</f>
        <v>0</v>
      </c>
      <c r="T211" s="70">
        <f ca="1">OL사유지!H424</f>
        <v>0</v>
      </c>
      <c r="U211" s="223">
        <f ca="1">OL사유지!I424</f>
        <v>0</v>
      </c>
      <c r="V211" s="223">
        <f ca="1">OL사유지!J424</f>
        <v>0</v>
      </c>
      <c r="W211" s="258">
        <f ca="1">OL사유지!K424</f>
        <v>0</v>
      </c>
      <c r="X211" s="289">
        <f ca="1">OL사유지!L424</f>
        <v>0</v>
      </c>
    </row>
    <row r="212" spans="2:24" ht="26.1" customHeight="1">
      <c r="B212" s="321">
        <f ca="1">OL사유지!B401</f>
        <v>0</v>
      </c>
      <c r="C212" s="71">
        <f ca="1">OL사유지!C401</f>
        <v>0</v>
      </c>
      <c r="D212" s="70">
        <f ca="1">OL사유지!D401</f>
        <v>0</v>
      </c>
      <c r="E212" s="70">
        <f ca="1">OL사유지!E401</f>
        <v>0</v>
      </c>
      <c r="F212" s="75">
        <f ca="1">OL사유지!F401</f>
        <v>0</v>
      </c>
      <c r="G212" s="242">
        <f ca="1">OL사유지!G401</f>
        <v>0</v>
      </c>
      <c r="H212" s="70">
        <f ca="1">OL사유지!H401</f>
        <v>0</v>
      </c>
      <c r="I212" s="227">
        <f ca="1">OL사유지!I401</f>
        <v>0</v>
      </c>
      <c r="J212" s="223">
        <f ca="1">OL사유지!J401</f>
        <v>0</v>
      </c>
      <c r="K212" s="260">
        <f ca="1">OL사유지!K401</f>
        <v>0</v>
      </c>
      <c r="L212" s="289">
        <f ca="1">OL사유지!L401</f>
        <v>0</v>
      </c>
      <c r="M212" s="234"/>
      <c r="N212" s="75">
        <f ca="1">OL사유지!B425</f>
        <v>0</v>
      </c>
      <c r="O212" s="75">
        <f ca="1">OL사유지!C425</f>
        <v>0</v>
      </c>
      <c r="P212" s="75">
        <f ca="1">OL사유지!D425</f>
        <v>0</v>
      </c>
      <c r="Q212" s="75">
        <f ca="1">OL사유지!E425</f>
        <v>0</v>
      </c>
      <c r="R212" s="75">
        <f ca="1">OL사유지!F425</f>
        <v>0</v>
      </c>
      <c r="S212" s="243">
        <f ca="1">OL사유지!G425</f>
        <v>0</v>
      </c>
      <c r="T212" s="70">
        <f ca="1">OL사유지!H425</f>
        <v>0</v>
      </c>
      <c r="U212" s="223">
        <f ca="1">OL사유지!I425</f>
        <v>0</v>
      </c>
      <c r="V212" s="223">
        <f ca="1">OL사유지!J425</f>
        <v>0</v>
      </c>
      <c r="W212" s="258">
        <f ca="1">OL사유지!K425</f>
        <v>0</v>
      </c>
      <c r="X212" s="289">
        <f ca="1">OL사유지!L425</f>
        <v>0</v>
      </c>
    </row>
    <row r="213" spans="2:24" ht="26.1" customHeight="1">
      <c r="B213" s="321">
        <f ca="1">OL사유지!B402</f>
        <v>0</v>
      </c>
      <c r="C213" s="71">
        <f ca="1">OL사유지!C402</f>
        <v>0</v>
      </c>
      <c r="D213" s="70">
        <f ca="1">OL사유지!D402</f>
        <v>0</v>
      </c>
      <c r="E213" s="70">
        <f ca="1">OL사유지!E402</f>
        <v>0</v>
      </c>
      <c r="F213" s="75">
        <f ca="1">OL사유지!F402</f>
        <v>0</v>
      </c>
      <c r="G213" s="242">
        <f ca="1">OL사유지!G402</f>
        <v>0</v>
      </c>
      <c r="H213" s="70">
        <f ca="1">OL사유지!H402</f>
        <v>0</v>
      </c>
      <c r="I213" s="227">
        <f ca="1">OL사유지!I402</f>
        <v>0</v>
      </c>
      <c r="J213" s="223">
        <f ca="1">OL사유지!J402</f>
        <v>0</v>
      </c>
      <c r="K213" s="260">
        <f ca="1">OL사유지!K402</f>
        <v>0</v>
      </c>
      <c r="L213" s="289">
        <f ca="1">OL사유지!L402</f>
        <v>0</v>
      </c>
      <c r="M213" s="234"/>
      <c r="N213" s="75">
        <f ca="1">OL사유지!B426</f>
        <v>0</v>
      </c>
      <c r="O213" s="75">
        <f ca="1">OL사유지!C426</f>
        <v>0</v>
      </c>
      <c r="P213" s="75">
        <f ca="1">OL사유지!D426</f>
        <v>0</v>
      </c>
      <c r="Q213" s="75">
        <f ca="1">OL사유지!E426</f>
        <v>0</v>
      </c>
      <c r="R213" s="75">
        <f ca="1">OL사유지!F426</f>
        <v>0</v>
      </c>
      <c r="S213" s="243">
        <f ca="1">OL사유지!G426</f>
        <v>0</v>
      </c>
      <c r="T213" s="70">
        <f ca="1">OL사유지!H426</f>
        <v>0</v>
      </c>
      <c r="U213" s="223">
        <f ca="1">OL사유지!I426</f>
        <v>0</v>
      </c>
      <c r="V213" s="223">
        <f ca="1">OL사유지!J426</f>
        <v>0</v>
      </c>
      <c r="W213" s="258">
        <f ca="1">OL사유지!K426</f>
        <v>0</v>
      </c>
      <c r="X213" s="289">
        <f ca="1">OL사유지!L426</f>
        <v>0</v>
      </c>
    </row>
    <row r="214" spans="2:24" ht="26.1" customHeight="1">
      <c r="B214" s="321">
        <f ca="1">OL사유지!B403</f>
        <v>0</v>
      </c>
      <c r="C214" s="71">
        <f ca="1">OL사유지!C403</f>
        <v>0</v>
      </c>
      <c r="D214" s="70">
        <f ca="1">OL사유지!D403</f>
        <v>0</v>
      </c>
      <c r="E214" s="70">
        <f ca="1">OL사유지!E403</f>
        <v>0</v>
      </c>
      <c r="F214" s="75">
        <f ca="1">OL사유지!F403</f>
        <v>0</v>
      </c>
      <c r="G214" s="242">
        <f ca="1">OL사유지!G403</f>
        <v>0</v>
      </c>
      <c r="H214" s="70">
        <f ca="1">OL사유지!H403</f>
        <v>0</v>
      </c>
      <c r="I214" s="223">
        <f ca="1">OL사유지!I403</f>
        <v>0</v>
      </c>
      <c r="J214" s="223">
        <f ca="1">OL사유지!J403</f>
        <v>0</v>
      </c>
      <c r="K214" s="258">
        <f ca="1">OL사유지!K403</f>
        <v>0</v>
      </c>
      <c r="L214" s="289">
        <f ca="1">OL사유지!L403</f>
        <v>0</v>
      </c>
      <c r="M214" s="234"/>
      <c r="N214" s="75">
        <f ca="1">OL사유지!B427</f>
        <v>0</v>
      </c>
      <c r="O214" s="75">
        <f ca="1">OL사유지!C427</f>
        <v>0</v>
      </c>
      <c r="P214" s="75">
        <f ca="1">OL사유지!D427</f>
        <v>0</v>
      </c>
      <c r="Q214" s="75">
        <f ca="1">OL사유지!E427</f>
        <v>0</v>
      </c>
      <c r="R214" s="75">
        <f ca="1">OL사유지!F427</f>
        <v>0</v>
      </c>
      <c r="S214" s="243">
        <f ca="1">OL사유지!G427</f>
        <v>0</v>
      </c>
      <c r="T214" s="70">
        <f ca="1">OL사유지!H427</f>
        <v>0</v>
      </c>
      <c r="U214" s="223">
        <f ca="1">OL사유지!I427</f>
        <v>0</v>
      </c>
      <c r="V214" s="223">
        <f ca="1">OL사유지!J427</f>
        <v>0</v>
      </c>
      <c r="W214" s="258">
        <f ca="1">OL사유지!K427</f>
        <v>0</v>
      </c>
      <c r="X214" s="289">
        <f ca="1">OL사유지!L427</f>
        <v>0</v>
      </c>
    </row>
    <row r="215" spans="2:24" ht="26.1" customHeight="1">
      <c r="B215" s="321">
        <f ca="1">OL사유지!B404</f>
        <v>0</v>
      </c>
      <c r="C215" s="71">
        <f ca="1">OL사유지!C404</f>
        <v>0</v>
      </c>
      <c r="D215" s="70">
        <f ca="1">OL사유지!D404</f>
        <v>0</v>
      </c>
      <c r="E215" s="70">
        <f ca="1">OL사유지!E404</f>
        <v>0</v>
      </c>
      <c r="F215" s="75">
        <f ca="1">OL사유지!F404</f>
        <v>0</v>
      </c>
      <c r="G215" s="242">
        <f ca="1">OL사유지!G404</f>
        <v>0</v>
      </c>
      <c r="H215" s="70">
        <f ca="1">OL사유지!H404</f>
        <v>0</v>
      </c>
      <c r="I215" s="223">
        <f ca="1">OL사유지!I404</f>
        <v>0</v>
      </c>
      <c r="J215" s="223">
        <f ca="1">OL사유지!J404</f>
        <v>0</v>
      </c>
      <c r="K215" s="258">
        <f ca="1">OL사유지!K404</f>
        <v>0</v>
      </c>
      <c r="L215" s="289">
        <f ca="1">OL사유지!L404</f>
        <v>0</v>
      </c>
      <c r="M215" s="234"/>
      <c r="N215" s="75">
        <f ca="1">OL사유지!B428</f>
        <v>0</v>
      </c>
      <c r="O215" s="75">
        <f ca="1">OL사유지!C428</f>
        <v>0</v>
      </c>
      <c r="P215" s="75">
        <f ca="1">OL사유지!D428</f>
        <v>0</v>
      </c>
      <c r="Q215" s="75">
        <f ca="1">OL사유지!E428</f>
        <v>0</v>
      </c>
      <c r="R215" s="75">
        <f ca="1">OL사유지!F428</f>
        <v>0</v>
      </c>
      <c r="S215" s="243">
        <f ca="1">OL사유지!G428</f>
        <v>0</v>
      </c>
      <c r="T215" s="70">
        <f ca="1">OL사유지!H428</f>
        <v>0</v>
      </c>
      <c r="U215" s="223">
        <f ca="1">OL사유지!I428</f>
        <v>0</v>
      </c>
      <c r="V215" s="223">
        <f ca="1">OL사유지!J428</f>
        <v>0</v>
      </c>
      <c r="W215" s="258">
        <f ca="1">OL사유지!K428</f>
        <v>0</v>
      </c>
      <c r="X215" s="289">
        <f ca="1">OL사유지!L428</f>
        <v>0</v>
      </c>
    </row>
    <row r="216" spans="2:24" ht="26.1" customHeight="1">
      <c r="B216" s="321">
        <f ca="1">OL사유지!B405</f>
        <v>0</v>
      </c>
      <c r="C216" s="71">
        <f ca="1">OL사유지!C405</f>
        <v>0</v>
      </c>
      <c r="D216" s="70">
        <f ca="1">OL사유지!D405</f>
        <v>0</v>
      </c>
      <c r="E216" s="70">
        <f ca="1">OL사유지!E405</f>
        <v>0</v>
      </c>
      <c r="F216" s="75">
        <f ca="1">OL사유지!F405</f>
        <v>0</v>
      </c>
      <c r="G216" s="242">
        <f ca="1">OL사유지!G405</f>
        <v>0</v>
      </c>
      <c r="H216" s="70">
        <f ca="1">OL사유지!H405</f>
        <v>0</v>
      </c>
      <c r="I216" s="223">
        <f ca="1">OL사유지!I405</f>
        <v>0</v>
      </c>
      <c r="J216" s="223">
        <f ca="1">OL사유지!J405</f>
        <v>0</v>
      </c>
      <c r="K216" s="258">
        <f ca="1">OL사유지!K405</f>
        <v>0</v>
      </c>
      <c r="L216" s="289">
        <f ca="1">OL사유지!L405</f>
        <v>0</v>
      </c>
      <c r="M216" s="234"/>
      <c r="N216" s="75">
        <f ca="1">OL사유지!B429</f>
        <v>0</v>
      </c>
      <c r="O216" s="75">
        <f ca="1">OL사유지!C429</f>
        <v>0</v>
      </c>
      <c r="P216" s="75">
        <f ca="1">OL사유지!D429</f>
        <v>0</v>
      </c>
      <c r="Q216" s="75">
        <f ca="1">OL사유지!E429</f>
        <v>0</v>
      </c>
      <c r="R216" s="75">
        <f ca="1">OL사유지!F429</f>
        <v>0</v>
      </c>
      <c r="S216" s="243">
        <f ca="1">OL사유지!G429</f>
        <v>0</v>
      </c>
      <c r="T216" s="70">
        <f ca="1">OL사유지!H429</f>
        <v>0</v>
      </c>
      <c r="U216" s="223">
        <f ca="1">OL사유지!I429</f>
        <v>0</v>
      </c>
      <c r="V216" s="223">
        <f ca="1">OL사유지!J429</f>
        <v>0</v>
      </c>
      <c r="W216" s="258">
        <f ca="1">OL사유지!K429</f>
        <v>0</v>
      </c>
      <c r="X216" s="286">
        <f ca="1">OL사유지!L429</f>
        <v>0</v>
      </c>
    </row>
    <row r="217" spans="2:24" ht="26.1" customHeight="1">
      <c r="B217" s="321">
        <f ca="1">OL사유지!B406</f>
        <v>0</v>
      </c>
      <c r="C217" s="71">
        <f ca="1">OL사유지!C406</f>
        <v>0</v>
      </c>
      <c r="D217" s="70">
        <f ca="1">OL사유지!D406</f>
        <v>0</v>
      </c>
      <c r="E217" s="70">
        <f ca="1">OL사유지!E406</f>
        <v>0</v>
      </c>
      <c r="F217" s="75">
        <f ca="1">OL사유지!F406</f>
        <v>0</v>
      </c>
      <c r="G217" s="242">
        <f ca="1">OL사유지!G406</f>
        <v>0</v>
      </c>
      <c r="H217" s="70">
        <f ca="1">OL사유지!H406</f>
        <v>0</v>
      </c>
      <c r="I217" s="223">
        <f ca="1">OL사유지!I406</f>
        <v>0</v>
      </c>
      <c r="J217" s="223">
        <f ca="1">OL사유지!J406</f>
        <v>0</v>
      </c>
      <c r="K217" s="258">
        <f ca="1">OL사유지!K406</f>
        <v>0</v>
      </c>
      <c r="L217" s="289">
        <f ca="1">OL사유지!L406</f>
        <v>0</v>
      </c>
      <c r="M217" s="234"/>
      <c r="N217" s="75">
        <f ca="1">OL사유지!B430</f>
        <v>0</v>
      </c>
      <c r="O217" s="75">
        <f ca="1">OL사유지!C430</f>
        <v>0</v>
      </c>
      <c r="P217" s="75">
        <f ca="1">OL사유지!D430</f>
        <v>0</v>
      </c>
      <c r="Q217" s="75">
        <f ca="1">OL사유지!E430</f>
        <v>0</v>
      </c>
      <c r="R217" s="75">
        <f ca="1">OL사유지!F430</f>
        <v>0</v>
      </c>
      <c r="S217" s="243">
        <f ca="1">OL사유지!G430</f>
        <v>0</v>
      </c>
      <c r="T217" s="70">
        <f ca="1">OL사유지!H430</f>
        <v>0</v>
      </c>
      <c r="U217" s="223">
        <f ca="1">OL사유지!I430</f>
        <v>0</v>
      </c>
      <c r="V217" s="223">
        <f ca="1">OL사유지!J430</f>
        <v>0</v>
      </c>
      <c r="W217" s="258">
        <f ca="1">OL사유지!K430</f>
        <v>0</v>
      </c>
      <c r="X217" s="286">
        <f ca="1">OL사유지!L430</f>
        <v>0</v>
      </c>
    </row>
    <row r="218" spans="2:24" ht="26.1" customHeight="1">
      <c r="B218" s="322">
        <f ca="1">OL사유지!B407</f>
        <v>0</v>
      </c>
      <c r="C218" s="81">
        <f ca="1">OL사유지!C407</f>
        <v>0</v>
      </c>
      <c r="D218" s="82">
        <f ca="1">OL사유지!D407</f>
        <v>0</v>
      </c>
      <c r="E218" s="82">
        <f ca="1">OL사유지!E407</f>
        <v>0</v>
      </c>
      <c r="F218" s="80">
        <f ca="1">OL사유지!F407</f>
        <v>0</v>
      </c>
      <c r="G218" s="244">
        <f ca="1">OL사유지!G407</f>
        <v>0</v>
      </c>
      <c r="H218" s="82">
        <f ca="1">OL사유지!H407</f>
        <v>0</v>
      </c>
      <c r="I218" s="232">
        <f ca="1">OL사유지!I407</f>
        <v>0</v>
      </c>
      <c r="J218" s="232">
        <f ca="1">OL사유지!J407</f>
        <v>0</v>
      </c>
      <c r="K218" s="262">
        <f ca="1">OL사유지!K407</f>
        <v>0</v>
      </c>
      <c r="L218" s="291">
        <f ca="1">OL사유지!L407</f>
        <v>0</v>
      </c>
      <c r="M218" s="234"/>
      <c r="N218" s="81">
        <f ca="1">OL사유지!B431</f>
        <v>0</v>
      </c>
      <c r="O218" s="81">
        <f ca="1">OL사유지!C431</f>
        <v>0</v>
      </c>
      <c r="P218" s="82">
        <f ca="1">OL사유지!D431</f>
        <v>0</v>
      </c>
      <c r="Q218" s="82">
        <f ca="1">OL사유지!E431</f>
        <v>0</v>
      </c>
      <c r="R218" s="80">
        <f ca="1">OL사유지!F431</f>
        <v>0</v>
      </c>
      <c r="S218" s="244">
        <f ca="1">OL사유지!G431</f>
        <v>0</v>
      </c>
      <c r="T218" s="82">
        <f ca="1">OL사유지!H431</f>
        <v>0</v>
      </c>
      <c r="U218" s="232">
        <f ca="1">OL사유지!I431</f>
        <v>0</v>
      </c>
      <c r="V218" s="232">
        <f ca="1">OL사유지!J431</f>
        <v>0</v>
      </c>
      <c r="W218" s="262">
        <f ca="1">OL사유지!K431</f>
        <v>0</v>
      </c>
      <c r="X218" s="291">
        <f ca="1">OL사유지!L431</f>
        <v>0</v>
      </c>
    </row>
    <row r="219" spans="2:24" ht="26.1" customHeight="1">
      <c r="B219" s="319">
        <f ca="1">OL사유지!B432</f>
        <v>0</v>
      </c>
      <c r="C219" s="85">
        <f ca="1">OL사유지!C432</f>
        <v>0</v>
      </c>
      <c r="D219" s="85">
        <f ca="1">OL사유지!D432</f>
        <v>0</v>
      </c>
      <c r="E219" s="85">
        <f ca="1">OL사유지!E432</f>
        <v>0</v>
      </c>
      <c r="F219" s="85">
        <f ca="1">OL사유지!F432</f>
        <v>0</v>
      </c>
      <c r="G219" s="245">
        <f ca="1">OL사유지!G432</f>
        <v>0</v>
      </c>
      <c r="H219" s="85">
        <f ca="1">OL사유지!H432</f>
        <v>0</v>
      </c>
      <c r="I219" s="221">
        <f ca="1">OL사유지!I432</f>
        <v>0</v>
      </c>
      <c r="J219" s="222">
        <f ca="1">OL사유지!J432</f>
        <v>0</v>
      </c>
      <c r="K219" s="259">
        <f ca="1">OL사유지!K432</f>
        <v>0</v>
      </c>
      <c r="L219" s="288">
        <f ca="1">OL사유지!L432</f>
        <v>0</v>
      </c>
      <c r="M219" s="234"/>
      <c r="N219" s="85">
        <f ca="1">OL사유지!B456</f>
        <v>0</v>
      </c>
      <c r="O219" s="85">
        <f ca="1">OL사유지!C456</f>
        <v>0</v>
      </c>
      <c r="P219" s="85">
        <f ca="1">OL사유지!D456</f>
        <v>0</v>
      </c>
      <c r="Q219" s="85">
        <f ca="1">OL사유지!E456</f>
        <v>0</v>
      </c>
      <c r="R219" s="85">
        <f ca="1">OL사유지!F456</f>
        <v>0</v>
      </c>
      <c r="S219" s="245">
        <f ca="1">OL사유지!G456</f>
        <v>0</v>
      </c>
      <c r="T219" s="85">
        <f ca="1">OL사유지!H456</f>
        <v>0</v>
      </c>
      <c r="U219" s="221">
        <f ca="1">OL사유지!I456</f>
        <v>0</v>
      </c>
      <c r="V219" s="222">
        <f ca="1">OL사유지!J456</f>
        <v>0</v>
      </c>
      <c r="W219" s="259">
        <f ca="1">OL사유지!K456</f>
        <v>0</v>
      </c>
      <c r="X219" s="288">
        <f ca="1">OL사유지!L456</f>
        <v>0</v>
      </c>
    </row>
    <row r="220" spans="2:24" ht="26.1" customHeight="1">
      <c r="B220" s="320">
        <f ca="1">OL사유지!B433</f>
        <v>0</v>
      </c>
      <c r="C220" s="75">
        <f ca="1">OL사유지!C433</f>
        <v>0</v>
      </c>
      <c r="D220" s="75">
        <f ca="1">OL사유지!D433</f>
        <v>0</v>
      </c>
      <c r="E220" s="75">
        <f ca="1">OL사유지!E433</f>
        <v>0</v>
      </c>
      <c r="F220" s="75">
        <f ca="1">OL사유지!F433</f>
        <v>0</v>
      </c>
      <c r="G220" s="243">
        <f ca="1">OL사유지!G433</f>
        <v>0</v>
      </c>
      <c r="H220" s="70">
        <f ca="1">OL사유지!H433</f>
        <v>0</v>
      </c>
      <c r="I220" s="223">
        <f ca="1">OL사유지!I433</f>
        <v>0</v>
      </c>
      <c r="J220" s="223">
        <f ca="1">OL사유지!J433</f>
        <v>0</v>
      </c>
      <c r="K220" s="258">
        <f ca="1">OL사유지!K433</f>
        <v>0</v>
      </c>
      <c r="L220" s="289">
        <f ca="1">OL사유지!L433</f>
        <v>0</v>
      </c>
      <c r="M220" s="234"/>
      <c r="N220" s="75">
        <f ca="1">OL사유지!B457</f>
        <v>0</v>
      </c>
      <c r="O220" s="75">
        <f ca="1">OL사유지!C457</f>
        <v>0</v>
      </c>
      <c r="P220" s="75">
        <f ca="1">OL사유지!D457</f>
        <v>0</v>
      </c>
      <c r="Q220" s="75">
        <f ca="1">OL사유지!E457</f>
        <v>0</v>
      </c>
      <c r="R220" s="75">
        <f ca="1">OL사유지!F457</f>
        <v>0</v>
      </c>
      <c r="S220" s="243">
        <f ca="1">OL사유지!G457</f>
        <v>0</v>
      </c>
      <c r="T220" s="70">
        <f ca="1">OL사유지!H457</f>
        <v>0</v>
      </c>
      <c r="U220" s="223">
        <f ca="1">OL사유지!I457</f>
        <v>0</v>
      </c>
      <c r="V220" s="223">
        <f ca="1">OL사유지!J457</f>
        <v>0</v>
      </c>
      <c r="W220" s="258">
        <f ca="1">OL사유지!K457</f>
        <v>0</v>
      </c>
      <c r="X220" s="289">
        <f ca="1">OL사유지!L457</f>
        <v>0</v>
      </c>
    </row>
    <row r="221" spans="2:24" ht="26.1" customHeight="1">
      <c r="B221" s="320">
        <f ca="1">OL사유지!B434</f>
        <v>0</v>
      </c>
      <c r="C221" s="75">
        <f ca="1">OL사유지!C434</f>
        <v>0</v>
      </c>
      <c r="D221" s="75">
        <f ca="1">OL사유지!D434</f>
        <v>0</v>
      </c>
      <c r="E221" s="75">
        <f ca="1">OL사유지!E434</f>
        <v>0</v>
      </c>
      <c r="F221" s="75">
        <f ca="1">OL사유지!F434</f>
        <v>0</v>
      </c>
      <c r="G221" s="243">
        <f ca="1">OL사유지!G434</f>
        <v>0</v>
      </c>
      <c r="H221" s="70">
        <f ca="1">OL사유지!H434</f>
        <v>0</v>
      </c>
      <c r="I221" s="223">
        <f ca="1">OL사유지!I434</f>
        <v>0</v>
      </c>
      <c r="J221" s="223">
        <f ca="1">OL사유지!J434</f>
        <v>0</v>
      </c>
      <c r="K221" s="258">
        <f ca="1">OL사유지!K434</f>
        <v>0</v>
      </c>
      <c r="L221" s="290">
        <f ca="1">OL사유지!L434</f>
        <v>0</v>
      </c>
      <c r="M221" s="234"/>
      <c r="N221" s="75">
        <f ca="1">OL사유지!B458</f>
        <v>0</v>
      </c>
      <c r="O221" s="75">
        <f ca="1">OL사유지!C458</f>
        <v>0</v>
      </c>
      <c r="P221" s="75">
        <f ca="1">OL사유지!D458</f>
        <v>0</v>
      </c>
      <c r="Q221" s="75">
        <f ca="1">OL사유지!E458</f>
        <v>0</v>
      </c>
      <c r="R221" s="75">
        <f ca="1">OL사유지!F458</f>
        <v>0</v>
      </c>
      <c r="S221" s="243">
        <f ca="1">OL사유지!G458</f>
        <v>0</v>
      </c>
      <c r="T221" s="70">
        <f ca="1">OL사유지!H458</f>
        <v>0</v>
      </c>
      <c r="U221" s="223">
        <f ca="1">OL사유지!I458</f>
        <v>0</v>
      </c>
      <c r="V221" s="223">
        <f ca="1">OL사유지!J458</f>
        <v>0</v>
      </c>
      <c r="W221" s="258">
        <f ca="1">OL사유지!K458</f>
        <v>0</v>
      </c>
      <c r="X221" s="290">
        <f ca="1">OL사유지!L458</f>
        <v>0</v>
      </c>
    </row>
    <row r="222" spans="2:24" ht="26.1" customHeight="1">
      <c r="B222" s="320">
        <f ca="1">OL사유지!B435</f>
        <v>0</v>
      </c>
      <c r="C222" s="75">
        <f ca="1">OL사유지!C435</f>
        <v>0</v>
      </c>
      <c r="D222" s="75">
        <f ca="1">OL사유지!D435</f>
        <v>0</v>
      </c>
      <c r="E222" s="75">
        <f ca="1">OL사유지!E435</f>
        <v>0</v>
      </c>
      <c r="F222" s="75">
        <f ca="1">OL사유지!F435</f>
        <v>0</v>
      </c>
      <c r="G222" s="243">
        <f ca="1">OL사유지!G435</f>
        <v>0</v>
      </c>
      <c r="H222" s="70">
        <f ca="1">OL사유지!H435</f>
        <v>0</v>
      </c>
      <c r="I222" s="223">
        <f ca="1">OL사유지!I435</f>
        <v>0</v>
      </c>
      <c r="J222" s="223">
        <f ca="1">OL사유지!J435</f>
        <v>0</v>
      </c>
      <c r="K222" s="258">
        <f ca="1">OL사유지!K435</f>
        <v>0</v>
      </c>
      <c r="L222" s="290">
        <f ca="1">OL사유지!L435</f>
        <v>0</v>
      </c>
      <c r="M222" s="234"/>
      <c r="N222" s="75">
        <f ca="1">OL사유지!B459</f>
        <v>0</v>
      </c>
      <c r="O222" s="75">
        <f ca="1">OL사유지!C459</f>
        <v>0</v>
      </c>
      <c r="P222" s="75">
        <f ca="1">OL사유지!D459</f>
        <v>0</v>
      </c>
      <c r="Q222" s="75">
        <f ca="1">OL사유지!E459</f>
        <v>0</v>
      </c>
      <c r="R222" s="75">
        <f ca="1">OL사유지!F459</f>
        <v>0</v>
      </c>
      <c r="S222" s="243">
        <f ca="1">OL사유지!G459</f>
        <v>0</v>
      </c>
      <c r="T222" s="70">
        <f ca="1">OL사유지!H459</f>
        <v>0</v>
      </c>
      <c r="U222" s="223">
        <f ca="1">OL사유지!I459</f>
        <v>0</v>
      </c>
      <c r="V222" s="223">
        <f ca="1">OL사유지!J459</f>
        <v>0</v>
      </c>
      <c r="W222" s="258">
        <f ca="1">OL사유지!K459</f>
        <v>0</v>
      </c>
      <c r="X222" s="290">
        <f ca="1">OL사유지!L459</f>
        <v>0</v>
      </c>
    </row>
    <row r="223" spans="2:24" ht="26.1" customHeight="1">
      <c r="B223" s="320">
        <f ca="1">OL사유지!B436</f>
        <v>0</v>
      </c>
      <c r="C223" s="75">
        <f ca="1">OL사유지!C436</f>
        <v>0</v>
      </c>
      <c r="D223" s="75">
        <f ca="1">OL사유지!D436</f>
        <v>0</v>
      </c>
      <c r="E223" s="75">
        <f ca="1">OL사유지!E436</f>
        <v>0</v>
      </c>
      <c r="F223" s="75">
        <f ca="1">OL사유지!F436</f>
        <v>0</v>
      </c>
      <c r="G223" s="243">
        <f ca="1">OL사유지!G436</f>
        <v>0</v>
      </c>
      <c r="H223" s="70">
        <f ca="1">OL사유지!H436</f>
        <v>0</v>
      </c>
      <c r="I223" s="223">
        <f ca="1">OL사유지!I436</f>
        <v>0</v>
      </c>
      <c r="J223" s="223">
        <f ca="1">OL사유지!J436</f>
        <v>0</v>
      </c>
      <c r="K223" s="258">
        <f ca="1">OL사유지!K436</f>
        <v>0</v>
      </c>
      <c r="L223" s="290">
        <f ca="1">OL사유지!L436</f>
        <v>0</v>
      </c>
      <c r="M223" s="234"/>
      <c r="N223" s="75">
        <f ca="1">OL사유지!B460</f>
        <v>0</v>
      </c>
      <c r="O223" s="75">
        <f ca="1">OL사유지!C460</f>
        <v>0</v>
      </c>
      <c r="P223" s="75">
        <f ca="1">OL사유지!D460</f>
        <v>0</v>
      </c>
      <c r="Q223" s="75">
        <f ca="1">OL사유지!E460</f>
        <v>0</v>
      </c>
      <c r="R223" s="75">
        <f ca="1">OL사유지!F460</f>
        <v>0</v>
      </c>
      <c r="S223" s="243">
        <f ca="1">OL사유지!G460</f>
        <v>0</v>
      </c>
      <c r="T223" s="70">
        <f ca="1">OL사유지!H460</f>
        <v>0</v>
      </c>
      <c r="U223" s="223">
        <f ca="1">OL사유지!I460</f>
        <v>0</v>
      </c>
      <c r="V223" s="223">
        <f ca="1">OL사유지!J460</f>
        <v>0</v>
      </c>
      <c r="W223" s="258">
        <f ca="1">OL사유지!K460</f>
        <v>0</v>
      </c>
      <c r="X223" s="290">
        <f ca="1">OL사유지!L460</f>
        <v>0</v>
      </c>
    </row>
    <row r="224" spans="2:24" ht="26.1" customHeight="1">
      <c r="B224" s="320">
        <f ca="1">OL사유지!B437</f>
        <v>0</v>
      </c>
      <c r="C224" s="75">
        <f ca="1">OL사유지!C437</f>
        <v>0</v>
      </c>
      <c r="D224" s="75">
        <f ca="1">OL사유지!D437</f>
        <v>0</v>
      </c>
      <c r="E224" s="75">
        <f ca="1">OL사유지!E437</f>
        <v>0</v>
      </c>
      <c r="F224" s="75">
        <f ca="1">OL사유지!F437</f>
        <v>0</v>
      </c>
      <c r="G224" s="243">
        <f ca="1">OL사유지!G437</f>
        <v>0</v>
      </c>
      <c r="H224" s="70">
        <f ca="1">OL사유지!H437</f>
        <v>0</v>
      </c>
      <c r="I224" s="224">
        <f ca="1">OL사유지!I437</f>
        <v>0</v>
      </c>
      <c r="J224" s="224">
        <f ca="1">OL사유지!J437</f>
        <v>0</v>
      </c>
      <c r="K224" s="258">
        <f ca="1">OL사유지!K437</f>
        <v>0</v>
      </c>
      <c r="L224" s="286">
        <f ca="1">OL사유지!L437</f>
        <v>0</v>
      </c>
      <c r="M224" s="234"/>
      <c r="N224" s="75">
        <f ca="1">OL사유지!B461</f>
        <v>0</v>
      </c>
      <c r="O224" s="75">
        <f ca="1">OL사유지!C461</f>
        <v>0</v>
      </c>
      <c r="P224" s="75">
        <f ca="1">OL사유지!D461</f>
        <v>0</v>
      </c>
      <c r="Q224" s="75">
        <f ca="1">OL사유지!E461</f>
        <v>0</v>
      </c>
      <c r="R224" s="75">
        <f ca="1">OL사유지!F461</f>
        <v>0</v>
      </c>
      <c r="S224" s="243">
        <f ca="1">OL사유지!G461</f>
        <v>0</v>
      </c>
      <c r="T224" s="70">
        <f ca="1">OL사유지!H461</f>
        <v>0</v>
      </c>
      <c r="U224" s="224">
        <f ca="1">OL사유지!I461</f>
        <v>0</v>
      </c>
      <c r="V224" s="224">
        <f ca="1">OL사유지!J461</f>
        <v>0</v>
      </c>
      <c r="W224" s="258">
        <f ca="1">OL사유지!K461</f>
        <v>0</v>
      </c>
      <c r="X224" s="286">
        <f ca="1">OL사유지!L461</f>
        <v>0</v>
      </c>
    </row>
    <row r="225" spans="2:24" ht="26.1" customHeight="1">
      <c r="B225" s="320">
        <f ca="1">OL사유지!B438</f>
        <v>0</v>
      </c>
      <c r="C225" s="75">
        <f ca="1">OL사유지!C438</f>
        <v>0</v>
      </c>
      <c r="D225" s="75">
        <f ca="1">OL사유지!D438</f>
        <v>0</v>
      </c>
      <c r="E225" s="75">
        <f ca="1">OL사유지!E438</f>
        <v>0</v>
      </c>
      <c r="F225" s="75">
        <f ca="1">OL사유지!F438</f>
        <v>0</v>
      </c>
      <c r="G225" s="243">
        <f ca="1">OL사유지!G438</f>
        <v>0</v>
      </c>
      <c r="H225" s="70">
        <f ca="1">OL사유지!H438</f>
        <v>0</v>
      </c>
      <c r="I225" s="224">
        <f ca="1">OL사유지!I438</f>
        <v>0</v>
      </c>
      <c r="J225" s="224">
        <f ca="1">OL사유지!J438</f>
        <v>0</v>
      </c>
      <c r="K225" s="258">
        <f ca="1">OL사유지!K438</f>
        <v>0</v>
      </c>
      <c r="L225" s="286">
        <f ca="1">OL사유지!L438</f>
        <v>0</v>
      </c>
      <c r="M225" s="234"/>
      <c r="N225" s="75">
        <f ca="1">OL사유지!B462</f>
        <v>0</v>
      </c>
      <c r="O225" s="75">
        <f ca="1">OL사유지!C462</f>
        <v>0</v>
      </c>
      <c r="P225" s="75">
        <f ca="1">OL사유지!D462</f>
        <v>0</v>
      </c>
      <c r="Q225" s="75">
        <f ca="1">OL사유지!E462</f>
        <v>0</v>
      </c>
      <c r="R225" s="75">
        <f ca="1">OL사유지!F462</f>
        <v>0</v>
      </c>
      <c r="S225" s="243">
        <f ca="1">OL사유지!G462</f>
        <v>0</v>
      </c>
      <c r="T225" s="70">
        <f ca="1">OL사유지!H462</f>
        <v>0</v>
      </c>
      <c r="U225" s="224">
        <f ca="1">OL사유지!I462</f>
        <v>0</v>
      </c>
      <c r="V225" s="224">
        <f ca="1">OL사유지!J462</f>
        <v>0</v>
      </c>
      <c r="W225" s="258">
        <f ca="1">OL사유지!K462</f>
        <v>0</v>
      </c>
      <c r="X225" s="286">
        <f ca="1">OL사유지!L462</f>
        <v>0</v>
      </c>
    </row>
    <row r="226" spans="2:24" ht="26.1" customHeight="1">
      <c r="B226" s="320">
        <f ca="1">OL사유지!B439</f>
        <v>0</v>
      </c>
      <c r="C226" s="75">
        <f ca="1">OL사유지!C439</f>
        <v>0</v>
      </c>
      <c r="D226" s="75">
        <f ca="1">OL사유지!D439</f>
        <v>0</v>
      </c>
      <c r="E226" s="75">
        <f ca="1">OL사유지!E439</f>
        <v>0</v>
      </c>
      <c r="F226" s="75">
        <f ca="1">OL사유지!F439</f>
        <v>0</v>
      </c>
      <c r="G226" s="243">
        <f ca="1">OL사유지!G439</f>
        <v>0</v>
      </c>
      <c r="H226" s="70">
        <f ca="1">OL사유지!H439</f>
        <v>0</v>
      </c>
      <c r="I226" s="223">
        <f ca="1">OL사유지!I439</f>
        <v>0</v>
      </c>
      <c r="J226" s="223">
        <f ca="1">OL사유지!J439</f>
        <v>0</v>
      </c>
      <c r="K226" s="258">
        <f ca="1">OL사유지!K439</f>
        <v>0</v>
      </c>
      <c r="L226" s="289">
        <f ca="1">OL사유지!L439</f>
        <v>0</v>
      </c>
      <c r="M226" s="234"/>
      <c r="N226" s="75">
        <f ca="1">OL사유지!B463</f>
        <v>0</v>
      </c>
      <c r="O226" s="75">
        <f ca="1">OL사유지!C463</f>
        <v>0</v>
      </c>
      <c r="P226" s="75">
        <f ca="1">OL사유지!D463</f>
        <v>0</v>
      </c>
      <c r="Q226" s="75">
        <f ca="1">OL사유지!E463</f>
        <v>0</v>
      </c>
      <c r="R226" s="75">
        <f ca="1">OL사유지!F463</f>
        <v>0</v>
      </c>
      <c r="S226" s="243">
        <f ca="1">OL사유지!G463</f>
        <v>0</v>
      </c>
      <c r="T226" s="70">
        <f ca="1">OL사유지!H463</f>
        <v>0</v>
      </c>
      <c r="U226" s="223">
        <f ca="1">OL사유지!I463</f>
        <v>0</v>
      </c>
      <c r="V226" s="223">
        <f ca="1">OL사유지!J463</f>
        <v>0</v>
      </c>
      <c r="W226" s="258">
        <f ca="1">OL사유지!K463</f>
        <v>0</v>
      </c>
      <c r="X226" s="289">
        <f ca="1">OL사유지!L463</f>
        <v>0</v>
      </c>
    </row>
    <row r="227" spans="2:24" ht="26.1" customHeight="1">
      <c r="B227" s="320">
        <f ca="1">OL사유지!B440</f>
        <v>0</v>
      </c>
      <c r="C227" s="75">
        <f ca="1">OL사유지!C440</f>
        <v>0</v>
      </c>
      <c r="D227" s="75">
        <f ca="1">OL사유지!D440</f>
        <v>0</v>
      </c>
      <c r="E227" s="75">
        <f ca="1">OL사유지!E440</f>
        <v>0</v>
      </c>
      <c r="F227" s="75">
        <f ca="1">OL사유지!F440</f>
        <v>0</v>
      </c>
      <c r="G227" s="243">
        <f ca="1">OL사유지!G440</f>
        <v>0</v>
      </c>
      <c r="H227" s="70">
        <f ca="1">OL사유지!H440</f>
        <v>0</v>
      </c>
      <c r="I227" s="224">
        <f ca="1">OL사유지!I440</f>
        <v>0</v>
      </c>
      <c r="J227" s="224">
        <f ca="1">OL사유지!J440</f>
        <v>0</v>
      </c>
      <c r="K227" s="258">
        <f ca="1">OL사유지!K440</f>
        <v>0</v>
      </c>
      <c r="L227" s="286">
        <f ca="1">OL사유지!L440</f>
        <v>0</v>
      </c>
      <c r="M227" s="234"/>
      <c r="N227" s="75">
        <f ca="1">OL사유지!B464</f>
        <v>0</v>
      </c>
      <c r="O227" s="75">
        <f ca="1">OL사유지!C464</f>
        <v>0</v>
      </c>
      <c r="P227" s="75">
        <f ca="1">OL사유지!D464</f>
        <v>0</v>
      </c>
      <c r="Q227" s="75">
        <f ca="1">OL사유지!E464</f>
        <v>0</v>
      </c>
      <c r="R227" s="75">
        <f ca="1">OL사유지!F464</f>
        <v>0</v>
      </c>
      <c r="S227" s="243">
        <f ca="1">OL사유지!G464</f>
        <v>0</v>
      </c>
      <c r="T227" s="70">
        <f ca="1">OL사유지!H464</f>
        <v>0</v>
      </c>
      <c r="U227" s="224">
        <f ca="1">OL사유지!I464</f>
        <v>0</v>
      </c>
      <c r="V227" s="224">
        <f ca="1">OL사유지!J464</f>
        <v>0</v>
      </c>
      <c r="W227" s="258">
        <f ca="1">OL사유지!K464</f>
        <v>0</v>
      </c>
      <c r="X227" s="286">
        <f ca="1">OL사유지!L464</f>
        <v>0</v>
      </c>
    </row>
    <row r="228" spans="2:24" ht="26.1" customHeight="1">
      <c r="B228" s="320">
        <f ca="1">OL사유지!B441</f>
        <v>0</v>
      </c>
      <c r="C228" s="75">
        <f ca="1">OL사유지!C441</f>
        <v>0</v>
      </c>
      <c r="D228" s="75">
        <f ca="1">OL사유지!D441</f>
        <v>0</v>
      </c>
      <c r="E228" s="75">
        <f ca="1">OL사유지!E441</f>
        <v>0</v>
      </c>
      <c r="F228" s="75">
        <f ca="1">OL사유지!F441</f>
        <v>0</v>
      </c>
      <c r="G228" s="243">
        <f ca="1">OL사유지!G441</f>
        <v>0</v>
      </c>
      <c r="H228" s="70">
        <f ca="1">OL사유지!H441</f>
        <v>0</v>
      </c>
      <c r="I228" s="224">
        <f ca="1">OL사유지!I441</f>
        <v>0</v>
      </c>
      <c r="J228" s="224">
        <f ca="1">OL사유지!J441</f>
        <v>0</v>
      </c>
      <c r="K228" s="258">
        <f ca="1">OL사유지!K441</f>
        <v>0</v>
      </c>
      <c r="L228" s="286">
        <f ca="1">OL사유지!L441</f>
        <v>0</v>
      </c>
      <c r="M228" s="234"/>
      <c r="N228" s="75">
        <f ca="1">OL사유지!B465</f>
        <v>0</v>
      </c>
      <c r="O228" s="75">
        <f ca="1">OL사유지!C465</f>
        <v>0</v>
      </c>
      <c r="P228" s="75">
        <f ca="1">OL사유지!D465</f>
        <v>0</v>
      </c>
      <c r="Q228" s="75">
        <f ca="1">OL사유지!E465</f>
        <v>0</v>
      </c>
      <c r="R228" s="75">
        <f ca="1">OL사유지!F465</f>
        <v>0</v>
      </c>
      <c r="S228" s="243">
        <f ca="1">OL사유지!G465</f>
        <v>0</v>
      </c>
      <c r="T228" s="70">
        <f ca="1">OL사유지!H465</f>
        <v>0</v>
      </c>
      <c r="U228" s="224">
        <f ca="1">OL사유지!I465</f>
        <v>0</v>
      </c>
      <c r="V228" s="224">
        <f ca="1">OL사유지!J465</f>
        <v>0</v>
      </c>
      <c r="W228" s="258">
        <f ca="1">OL사유지!K465</f>
        <v>0</v>
      </c>
      <c r="X228" s="286">
        <f ca="1">OL사유지!L465</f>
        <v>0</v>
      </c>
    </row>
    <row r="229" spans="2:24" ht="26.1" customHeight="1">
      <c r="B229" s="320">
        <f ca="1">OL사유지!B442</f>
        <v>0</v>
      </c>
      <c r="C229" s="75">
        <f ca="1">OL사유지!C442</f>
        <v>0</v>
      </c>
      <c r="D229" s="75">
        <f ca="1">OL사유지!D442</f>
        <v>0</v>
      </c>
      <c r="E229" s="75">
        <f ca="1">OL사유지!E442</f>
        <v>0</v>
      </c>
      <c r="F229" s="75">
        <f ca="1">OL사유지!F442</f>
        <v>0</v>
      </c>
      <c r="G229" s="243">
        <f ca="1">OL사유지!G442</f>
        <v>0</v>
      </c>
      <c r="H229" s="70">
        <f ca="1">OL사유지!H442</f>
        <v>0</v>
      </c>
      <c r="I229" s="224">
        <f ca="1">OL사유지!I442</f>
        <v>0</v>
      </c>
      <c r="J229" s="224">
        <f ca="1">OL사유지!J442</f>
        <v>0</v>
      </c>
      <c r="K229" s="258">
        <f ca="1">OL사유지!K442</f>
        <v>0</v>
      </c>
      <c r="L229" s="286">
        <f ca="1">OL사유지!L442</f>
        <v>0</v>
      </c>
      <c r="M229" s="234"/>
      <c r="N229" s="75">
        <f ca="1">OL사유지!B466</f>
        <v>0</v>
      </c>
      <c r="O229" s="75">
        <f ca="1">OL사유지!C466</f>
        <v>0</v>
      </c>
      <c r="P229" s="75">
        <f ca="1">OL사유지!D466</f>
        <v>0</v>
      </c>
      <c r="Q229" s="75">
        <f ca="1">OL사유지!E466</f>
        <v>0</v>
      </c>
      <c r="R229" s="75">
        <f ca="1">OL사유지!F466</f>
        <v>0</v>
      </c>
      <c r="S229" s="243">
        <f ca="1">OL사유지!G466</f>
        <v>0</v>
      </c>
      <c r="T229" s="70">
        <f ca="1">OL사유지!H466</f>
        <v>0</v>
      </c>
      <c r="U229" s="224">
        <f ca="1">OL사유지!I466</f>
        <v>0</v>
      </c>
      <c r="V229" s="224">
        <f ca="1">OL사유지!J466</f>
        <v>0</v>
      </c>
      <c r="W229" s="258">
        <f ca="1">OL사유지!K466</f>
        <v>0</v>
      </c>
      <c r="X229" s="286">
        <f ca="1">OL사유지!L466</f>
        <v>0</v>
      </c>
    </row>
    <row r="230" spans="2:24" ht="26.1" customHeight="1">
      <c r="B230" s="320">
        <f ca="1">OL사유지!B443</f>
        <v>0</v>
      </c>
      <c r="C230" s="75">
        <f ca="1">OL사유지!C443</f>
        <v>0</v>
      </c>
      <c r="D230" s="75">
        <f ca="1">OL사유지!D443</f>
        <v>0</v>
      </c>
      <c r="E230" s="75">
        <f ca="1">OL사유지!E443</f>
        <v>0</v>
      </c>
      <c r="F230" s="75">
        <f ca="1">OL사유지!F443</f>
        <v>0</v>
      </c>
      <c r="G230" s="243">
        <f ca="1">OL사유지!G443</f>
        <v>0</v>
      </c>
      <c r="H230" s="70">
        <f ca="1">OL사유지!H443</f>
        <v>0</v>
      </c>
      <c r="I230" s="224">
        <f ca="1">OL사유지!I443</f>
        <v>0</v>
      </c>
      <c r="J230" s="224">
        <f ca="1">OL사유지!J443</f>
        <v>0</v>
      </c>
      <c r="K230" s="258">
        <f ca="1">OL사유지!K443</f>
        <v>0</v>
      </c>
      <c r="L230" s="286">
        <f ca="1">OL사유지!L443</f>
        <v>0</v>
      </c>
      <c r="M230" s="234"/>
      <c r="N230" s="75">
        <f ca="1">OL사유지!B467</f>
        <v>0</v>
      </c>
      <c r="O230" s="75">
        <f ca="1">OL사유지!C467</f>
        <v>0</v>
      </c>
      <c r="P230" s="75">
        <f ca="1">OL사유지!D467</f>
        <v>0</v>
      </c>
      <c r="Q230" s="75">
        <f ca="1">OL사유지!E467</f>
        <v>0</v>
      </c>
      <c r="R230" s="75">
        <f ca="1">OL사유지!F467</f>
        <v>0</v>
      </c>
      <c r="S230" s="243">
        <f ca="1">OL사유지!G467</f>
        <v>0</v>
      </c>
      <c r="T230" s="70">
        <f ca="1">OL사유지!H467</f>
        <v>0</v>
      </c>
      <c r="U230" s="224">
        <f ca="1">OL사유지!I467</f>
        <v>0</v>
      </c>
      <c r="V230" s="224">
        <f ca="1">OL사유지!J467</f>
        <v>0</v>
      </c>
      <c r="W230" s="258">
        <f ca="1">OL사유지!K467</f>
        <v>0</v>
      </c>
      <c r="X230" s="286">
        <f ca="1">OL사유지!L467</f>
        <v>0</v>
      </c>
    </row>
    <row r="231" spans="2:24" ht="26.1" customHeight="1">
      <c r="B231" s="320">
        <f ca="1">OL사유지!B444</f>
        <v>0</v>
      </c>
      <c r="C231" s="75">
        <f ca="1">OL사유지!C444</f>
        <v>0</v>
      </c>
      <c r="D231" s="75">
        <f ca="1">OL사유지!D444</f>
        <v>0</v>
      </c>
      <c r="E231" s="75">
        <f ca="1">OL사유지!E444</f>
        <v>0</v>
      </c>
      <c r="F231" s="75">
        <f ca="1">OL사유지!F444</f>
        <v>0</v>
      </c>
      <c r="G231" s="243">
        <f ca="1">OL사유지!G444</f>
        <v>0</v>
      </c>
      <c r="H231" s="70">
        <f ca="1">OL사유지!H444</f>
        <v>0</v>
      </c>
      <c r="I231" s="224">
        <f ca="1">OL사유지!I444</f>
        <v>0</v>
      </c>
      <c r="J231" s="224">
        <f ca="1">OL사유지!J444</f>
        <v>0</v>
      </c>
      <c r="K231" s="258">
        <f ca="1">OL사유지!K444</f>
        <v>0</v>
      </c>
      <c r="L231" s="286">
        <f ca="1">OL사유지!L444</f>
        <v>0</v>
      </c>
      <c r="M231" s="234"/>
      <c r="N231" s="75">
        <f ca="1">OL사유지!B468</f>
        <v>0</v>
      </c>
      <c r="O231" s="75">
        <f ca="1">OL사유지!C468</f>
        <v>0</v>
      </c>
      <c r="P231" s="75">
        <f ca="1">OL사유지!D468</f>
        <v>0</v>
      </c>
      <c r="Q231" s="75">
        <f ca="1">OL사유지!E468</f>
        <v>0</v>
      </c>
      <c r="R231" s="75">
        <f ca="1">OL사유지!F468</f>
        <v>0</v>
      </c>
      <c r="S231" s="243">
        <f ca="1">OL사유지!G468</f>
        <v>0</v>
      </c>
      <c r="T231" s="70">
        <f ca="1">OL사유지!H468</f>
        <v>0</v>
      </c>
      <c r="U231" s="224">
        <f ca="1">OL사유지!I468</f>
        <v>0</v>
      </c>
      <c r="V231" s="224">
        <f ca="1">OL사유지!J468</f>
        <v>0</v>
      </c>
      <c r="W231" s="258">
        <f ca="1">OL사유지!K468</f>
        <v>0</v>
      </c>
      <c r="X231" s="286">
        <f ca="1">OL사유지!L468</f>
        <v>0</v>
      </c>
    </row>
    <row r="232" spans="2:24" ht="26.1" customHeight="1">
      <c r="B232" s="320">
        <f ca="1">OL사유지!B445</f>
        <v>0</v>
      </c>
      <c r="C232" s="75">
        <f ca="1">OL사유지!C445</f>
        <v>0</v>
      </c>
      <c r="D232" s="75">
        <f ca="1">OL사유지!D445</f>
        <v>0</v>
      </c>
      <c r="E232" s="75">
        <f ca="1">OL사유지!E445</f>
        <v>0</v>
      </c>
      <c r="F232" s="75">
        <f ca="1">OL사유지!F445</f>
        <v>0</v>
      </c>
      <c r="G232" s="243">
        <f ca="1">OL사유지!G445</f>
        <v>0</v>
      </c>
      <c r="H232" s="70">
        <f ca="1">OL사유지!H445</f>
        <v>0</v>
      </c>
      <c r="I232" s="224">
        <f ca="1">OL사유지!I445</f>
        <v>0</v>
      </c>
      <c r="J232" s="224">
        <f ca="1">OL사유지!J445</f>
        <v>0</v>
      </c>
      <c r="K232" s="258">
        <f ca="1">OL사유지!K445</f>
        <v>0</v>
      </c>
      <c r="L232" s="286">
        <f ca="1">OL사유지!L445</f>
        <v>0</v>
      </c>
      <c r="M232" s="234"/>
      <c r="N232" s="75">
        <f ca="1">OL사유지!B469</f>
        <v>0</v>
      </c>
      <c r="O232" s="75">
        <f ca="1">OL사유지!C469</f>
        <v>0</v>
      </c>
      <c r="P232" s="75">
        <f ca="1">OL사유지!D469</f>
        <v>0</v>
      </c>
      <c r="Q232" s="75">
        <f ca="1">OL사유지!E469</f>
        <v>0</v>
      </c>
      <c r="R232" s="75">
        <f ca="1">OL사유지!F469</f>
        <v>0</v>
      </c>
      <c r="S232" s="243">
        <f ca="1">OL사유지!G469</f>
        <v>0</v>
      </c>
      <c r="T232" s="70">
        <f ca="1">OL사유지!H469</f>
        <v>0</v>
      </c>
      <c r="U232" s="224">
        <f ca="1">OL사유지!I469</f>
        <v>0</v>
      </c>
      <c r="V232" s="224">
        <f ca="1">OL사유지!J469</f>
        <v>0</v>
      </c>
      <c r="W232" s="258">
        <f ca="1">OL사유지!K469</f>
        <v>0</v>
      </c>
      <c r="X232" s="286">
        <f ca="1">OL사유지!L469</f>
        <v>0</v>
      </c>
    </row>
    <row r="233" spans="2:24" ht="26.1" customHeight="1">
      <c r="B233" s="320">
        <f ca="1">OL사유지!B446</f>
        <v>0</v>
      </c>
      <c r="C233" s="75">
        <f ca="1">OL사유지!C446</f>
        <v>0</v>
      </c>
      <c r="D233" s="75">
        <f ca="1">OL사유지!D446</f>
        <v>0</v>
      </c>
      <c r="E233" s="75">
        <f ca="1">OL사유지!E446</f>
        <v>0</v>
      </c>
      <c r="F233" s="75">
        <f ca="1">OL사유지!F446</f>
        <v>0</v>
      </c>
      <c r="G233" s="243">
        <f ca="1">OL사유지!G446</f>
        <v>0</v>
      </c>
      <c r="H233" s="70">
        <f ca="1">OL사유지!H446</f>
        <v>0</v>
      </c>
      <c r="I233" s="224">
        <f ca="1">OL사유지!I446</f>
        <v>0</v>
      </c>
      <c r="J233" s="224">
        <f ca="1">OL사유지!J446</f>
        <v>0</v>
      </c>
      <c r="K233" s="258">
        <f ca="1">OL사유지!K446</f>
        <v>0</v>
      </c>
      <c r="L233" s="286">
        <f ca="1">OL사유지!L446</f>
        <v>0</v>
      </c>
      <c r="M233" s="234"/>
      <c r="N233" s="75">
        <f ca="1">OL사유지!B470</f>
        <v>0</v>
      </c>
      <c r="O233" s="75">
        <f ca="1">OL사유지!C470</f>
        <v>0</v>
      </c>
      <c r="P233" s="75">
        <f ca="1">OL사유지!D470</f>
        <v>0</v>
      </c>
      <c r="Q233" s="75">
        <f ca="1">OL사유지!E470</f>
        <v>0</v>
      </c>
      <c r="R233" s="75">
        <f ca="1">OL사유지!F470</f>
        <v>0</v>
      </c>
      <c r="S233" s="243">
        <f ca="1">OL사유지!G470</f>
        <v>0</v>
      </c>
      <c r="T233" s="70">
        <f ca="1">OL사유지!H470</f>
        <v>0</v>
      </c>
      <c r="U233" s="224">
        <f ca="1">OL사유지!I470</f>
        <v>0</v>
      </c>
      <c r="V233" s="224">
        <f ca="1">OL사유지!J470</f>
        <v>0</v>
      </c>
      <c r="W233" s="258">
        <f ca="1">OL사유지!K470</f>
        <v>0</v>
      </c>
      <c r="X233" s="286">
        <f ca="1">OL사유지!L470</f>
        <v>0</v>
      </c>
    </row>
    <row r="234" spans="2:24" ht="26.1" customHeight="1">
      <c r="B234" s="320">
        <f ca="1">OL사유지!B447</f>
        <v>0</v>
      </c>
      <c r="C234" s="75">
        <f ca="1">OL사유지!C447</f>
        <v>0</v>
      </c>
      <c r="D234" s="75">
        <f ca="1">OL사유지!D447</f>
        <v>0</v>
      </c>
      <c r="E234" s="75">
        <f ca="1">OL사유지!E447</f>
        <v>0</v>
      </c>
      <c r="F234" s="75">
        <f ca="1">OL사유지!F447</f>
        <v>0</v>
      </c>
      <c r="G234" s="243">
        <f ca="1">OL사유지!G447</f>
        <v>0</v>
      </c>
      <c r="H234" s="70">
        <f ca="1">OL사유지!H447</f>
        <v>0</v>
      </c>
      <c r="I234" s="223">
        <f ca="1">OL사유지!I447</f>
        <v>0</v>
      </c>
      <c r="J234" s="223">
        <f ca="1">OL사유지!J447</f>
        <v>0</v>
      </c>
      <c r="K234" s="258">
        <f ca="1">OL사유지!K447</f>
        <v>0</v>
      </c>
      <c r="L234" s="289">
        <f ca="1">OL사유지!L447</f>
        <v>0</v>
      </c>
      <c r="M234" s="234"/>
      <c r="N234" s="75">
        <f ca="1">OL사유지!B471</f>
        <v>0</v>
      </c>
      <c r="O234" s="75">
        <f ca="1">OL사유지!C471</f>
        <v>0</v>
      </c>
      <c r="P234" s="75">
        <f ca="1">OL사유지!D471</f>
        <v>0</v>
      </c>
      <c r="Q234" s="75">
        <f ca="1">OL사유지!E471</f>
        <v>0</v>
      </c>
      <c r="R234" s="75">
        <f ca="1">OL사유지!F471</f>
        <v>0</v>
      </c>
      <c r="S234" s="243">
        <f ca="1">OL사유지!G471</f>
        <v>0</v>
      </c>
      <c r="T234" s="70">
        <f ca="1">OL사유지!H471</f>
        <v>0</v>
      </c>
      <c r="U234" s="223">
        <f ca="1">OL사유지!I471</f>
        <v>0</v>
      </c>
      <c r="V234" s="223">
        <f ca="1">OL사유지!J471</f>
        <v>0</v>
      </c>
      <c r="W234" s="258">
        <f ca="1">OL사유지!K471</f>
        <v>0</v>
      </c>
      <c r="X234" s="289">
        <f ca="1">OL사유지!L471</f>
        <v>0</v>
      </c>
    </row>
    <row r="235" spans="2:24" ht="26.1" customHeight="1">
      <c r="B235" s="320">
        <f ca="1">OL사유지!B448</f>
        <v>0</v>
      </c>
      <c r="C235" s="75">
        <f ca="1">OL사유지!C448</f>
        <v>0</v>
      </c>
      <c r="D235" s="75">
        <f ca="1">OL사유지!D448</f>
        <v>0</v>
      </c>
      <c r="E235" s="75">
        <f ca="1">OL사유지!E448</f>
        <v>0</v>
      </c>
      <c r="F235" s="75">
        <f ca="1">OL사유지!F448</f>
        <v>0</v>
      </c>
      <c r="G235" s="243">
        <f ca="1">OL사유지!G448</f>
        <v>0</v>
      </c>
      <c r="H235" s="70">
        <f ca="1">OL사유지!H448</f>
        <v>0</v>
      </c>
      <c r="I235" s="223">
        <f ca="1">OL사유지!I448</f>
        <v>0</v>
      </c>
      <c r="J235" s="223">
        <f ca="1">OL사유지!J448</f>
        <v>0</v>
      </c>
      <c r="K235" s="258">
        <f ca="1">OL사유지!K448</f>
        <v>0</v>
      </c>
      <c r="L235" s="289">
        <f ca="1">OL사유지!L448</f>
        <v>0</v>
      </c>
      <c r="M235" s="234"/>
      <c r="N235" s="75">
        <f ca="1">OL사유지!B472</f>
        <v>0</v>
      </c>
      <c r="O235" s="75">
        <f ca="1">OL사유지!C472</f>
        <v>0</v>
      </c>
      <c r="P235" s="75">
        <f ca="1">OL사유지!D472</f>
        <v>0</v>
      </c>
      <c r="Q235" s="75">
        <f ca="1">OL사유지!E472</f>
        <v>0</v>
      </c>
      <c r="R235" s="75">
        <f ca="1">OL사유지!F472</f>
        <v>0</v>
      </c>
      <c r="S235" s="243">
        <f ca="1">OL사유지!G472</f>
        <v>0</v>
      </c>
      <c r="T235" s="70">
        <f ca="1">OL사유지!H472</f>
        <v>0</v>
      </c>
      <c r="U235" s="223">
        <f ca="1">OL사유지!I472</f>
        <v>0</v>
      </c>
      <c r="V235" s="223">
        <f ca="1">OL사유지!J472</f>
        <v>0</v>
      </c>
      <c r="W235" s="258">
        <f ca="1">OL사유지!K472</f>
        <v>0</v>
      </c>
      <c r="X235" s="289">
        <f ca="1">OL사유지!L472</f>
        <v>0</v>
      </c>
    </row>
    <row r="236" spans="2:24" ht="26.1" customHeight="1">
      <c r="B236" s="320">
        <f ca="1">OL사유지!B449</f>
        <v>0</v>
      </c>
      <c r="C236" s="75">
        <f ca="1">OL사유지!C449</f>
        <v>0</v>
      </c>
      <c r="D236" s="75">
        <f ca="1">OL사유지!D449</f>
        <v>0</v>
      </c>
      <c r="E236" s="75">
        <f ca="1">OL사유지!E449</f>
        <v>0</v>
      </c>
      <c r="F236" s="75">
        <f ca="1">OL사유지!F449</f>
        <v>0</v>
      </c>
      <c r="G236" s="243">
        <f ca="1">OL사유지!G449</f>
        <v>0</v>
      </c>
      <c r="H236" s="70">
        <f ca="1">OL사유지!H449</f>
        <v>0</v>
      </c>
      <c r="I236" s="223">
        <f ca="1">OL사유지!I449</f>
        <v>0</v>
      </c>
      <c r="J236" s="223">
        <f ca="1">OL사유지!J449</f>
        <v>0</v>
      </c>
      <c r="K236" s="258">
        <f ca="1">OL사유지!K449</f>
        <v>0</v>
      </c>
      <c r="L236" s="289">
        <f ca="1">OL사유지!L449</f>
        <v>0</v>
      </c>
      <c r="M236" s="234"/>
      <c r="N236" s="75">
        <f ca="1">OL사유지!B473</f>
        <v>0</v>
      </c>
      <c r="O236" s="75">
        <f ca="1">OL사유지!C473</f>
        <v>0</v>
      </c>
      <c r="P236" s="75">
        <f ca="1">OL사유지!D473</f>
        <v>0</v>
      </c>
      <c r="Q236" s="75">
        <f ca="1">OL사유지!E473</f>
        <v>0</v>
      </c>
      <c r="R236" s="75">
        <f ca="1">OL사유지!F473</f>
        <v>0</v>
      </c>
      <c r="S236" s="243">
        <f ca="1">OL사유지!G473</f>
        <v>0</v>
      </c>
      <c r="T236" s="70">
        <f ca="1">OL사유지!H473</f>
        <v>0</v>
      </c>
      <c r="U236" s="223">
        <f ca="1">OL사유지!I473</f>
        <v>0</v>
      </c>
      <c r="V236" s="223">
        <f ca="1">OL사유지!J473</f>
        <v>0</v>
      </c>
      <c r="W236" s="258">
        <f ca="1">OL사유지!K473</f>
        <v>0</v>
      </c>
      <c r="X236" s="289">
        <f ca="1">OL사유지!L473</f>
        <v>0</v>
      </c>
    </row>
    <row r="237" spans="2:24" ht="26.1" customHeight="1">
      <c r="B237" s="320">
        <f ca="1">OL사유지!B450</f>
        <v>0</v>
      </c>
      <c r="C237" s="75">
        <f ca="1">OL사유지!C450</f>
        <v>0</v>
      </c>
      <c r="D237" s="75">
        <f ca="1">OL사유지!D450</f>
        <v>0</v>
      </c>
      <c r="E237" s="75">
        <f ca="1">OL사유지!E450</f>
        <v>0</v>
      </c>
      <c r="F237" s="75">
        <f ca="1">OL사유지!F450</f>
        <v>0</v>
      </c>
      <c r="G237" s="243">
        <f ca="1">OL사유지!G450</f>
        <v>0</v>
      </c>
      <c r="H237" s="70">
        <f ca="1">OL사유지!H450</f>
        <v>0</v>
      </c>
      <c r="I237" s="223">
        <f ca="1">OL사유지!I450</f>
        <v>0</v>
      </c>
      <c r="J237" s="223">
        <f ca="1">OL사유지!J450</f>
        <v>0</v>
      </c>
      <c r="K237" s="258">
        <f ca="1">OL사유지!K450</f>
        <v>0</v>
      </c>
      <c r="L237" s="289">
        <f ca="1">OL사유지!L450</f>
        <v>0</v>
      </c>
      <c r="M237" s="234"/>
      <c r="N237" s="75">
        <f ca="1">OL사유지!B474</f>
        <v>0</v>
      </c>
      <c r="O237" s="75">
        <f ca="1">OL사유지!C474</f>
        <v>0</v>
      </c>
      <c r="P237" s="75">
        <f ca="1">OL사유지!D474</f>
        <v>0</v>
      </c>
      <c r="Q237" s="75">
        <f ca="1">OL사유지!E474</f>
        <v>0</v>
      </c>
      <c r="R237" s="75">
        <f ca="1">OL사유지!F474</f>
        <v>0</v>
      </c>
      <c r="S237" s="243">
        <f ca="1">OL사유지!G474</f>
        <v>0</v>
      </c>
      <c r="T237" s="70">
        <f ca="1">OL사유지!H474</f>
        <v>0</v>
      </c>
      <c r="U237" s="223">
        <f ca="1">OL사유지!I474</f>
        <v>0</v>
      </c>
      <c r="V237" s="223">
        <f ca="1">OL사유지!J474</f>
        <v>0</v>
      </c>
      <c r="W237" s="258">
        <f ca="1">OL사유지!K474</f>
        <v>0</v>
      </c>
      <c r="X237" s="289">
        <f ca="1">OL사유지!L474</f>
        <v>0</v>
      </c>
    </row>
    <row r="238" spans="2:24" ht="26.1" customHeight="1">
      <c r="B238" s="320">
        <f ca="1">OL사유지!B451</f>
        <v>0</v>
      </c>
      <c r="C238" s="75">
        <f ca="1">OL사유지!C451</f>
        <v>0</v>
      </c>
      <c r="D238" s="75">
        <f ca="1">OL사유지!D451</f>
        <v>0</v>
      </c>
      <c r="E238" s="75">
        <f ca="1">OL사유지!E451</f>
        <v>0</v>
      </c>
      <c r="F238" s="75">
        <f ca="1">OL사유지!F451</f>
        <v>0</v>
      </c>
      <c r="G238" s="243">
        <f ca="1">OL사유지!G451</f>
        <v>0</v>
      </c>
      <c r="H238" s="70">
        <f ca="1">OL사유지!H451</f>
        <v>0</v>
      </c>
      <c r="I238" s="223">
        <f ca="1">OL사유지!I451</f>
        <v>0</v>
      </c>
      <c r="J238" s="223">
        <f ca="1">OL사유지!J451</f>
        <v>0</v>
      </c>
      <c r="K238" s="258">
        <f ca="1">OL사유지!K451</f>
        <v>0</v>
      </c>
      <c r="L238" s="289">
        <f ca="1">OL사유지!L451</f>
        <v>0</v>
      </c>
      <c r="M238" s="234"/>
      <c r="N238" s="75">
        <f ca="1">OL사유지!B475</f>
        <v>0</v>
      </c>
      <c r="O238" s="75">
        <f ca="1">OL사유지!C475</f>
        <v>0</v>
      </c>
      <c r="P238" s="75">
        <f ca="1">OL사유지!D475</f>
        <v>0</v>
      </c>
      <c r="Q238" s="75">
        <f ca="1">OL사유지!E475</f>
        <v>0</v>
      </c>
      <c r="R238" s="75">
        <f ca="1">OL사유지!F475</f>
        <v>0</v>
      </c>
      <c r="S238" s="243">
        <f ca="1">OL사유지!G475</f>
        <v>0</v>
      </c>
      <c r="T238" s="70">
        <f ca="1">OL사유지!H475</f>
        <v>0</v>
      </c>
      <c r="U238" s="223">
        <f ca="1">OL사유지!I475</f>
        <v>0</v>
      </c>
      <c r="V238" s="223">
        <f ca="1">OL사유지!J475</f>
        <v>0</v>
      </c>
      <c r="W238" s="263">
        <f ca="1">OL사유지!K475</f>
        <v>0</v>
      </c>
      <c r="X238" s="289">
        <f ca="1">OL사유지!L475</f>
        <v>0</v>
      </c>
    </row>
    <row r="239" spans="2:24" ht="26.1" customHeight="1">
      <c r="B239" s="320">
        <f ca="1">OL사유지!B452</f>
        <v>0</v>
      </c>
      <c r="C239" s="75">
        <f ca="1">OL사유지!C452</f>
        <v>0</v>
      </c>
      <c r="D239" s="75">
        <f ca="1">OL사유지!D452</f>
        <v>0</v>
      </c>
      <c r="E239" s="75">
        <f ca="1">OL사유지!E452</f>
        <v>0</v>
      </c>
      <c r="F239" s="75">
        <f ca="1">OL사유지!F452</f>
        <v>0</v>
      </c>
      <c r="G239" s="243">
        <f ca="1">OL사유지!G452</f>
        <v>0</v>
      </c>
      <c r="H239" s="70">
        <f ca="1">OL사유지!H452</f>
        <v>0</v>
      </c>
      <c r="I239" s="223">
        <f ca="1">OL사유지!I452</f>
        <v>0</v>
      </c>
      <c r="J239" s="223">
        <f ca="1">OL사유지!J452</f>
        <v>0</v>
      </c>
      <c r="K239" s="258">
        <f ca="1">OL사유지!K452</f>
        <v>0</v>
      </c>
      <c r="L239" s="289">
        <f ca="1">OL사유지!L452</f>
        <v>0</v>
      </c>
      <c r="M239" s="234"/>
      <c r="N239" s="75">
        <f ca="1">OL사유지!B476</f>
        <v>0</v>
      </c>
      <c r="O239" s="75">
        <f ca="1">OL사유지!C476</f>
        <v>0</v>
      </c>
      <c r="P239" s="75">
        <f ca="1">OL사유지!D476</f>
        <v>0</v>
      </c>
      <c r="Q239" s="75">
        <f ca="1">OL사유지!E476</f>
        <v>0</v>
      </c>
      <c r="R239" s="75">
        <f ca="1">OL사유지!F476</f>
        <v>0</v>
      </c>
      <c r="S239" s="243">
        <f ca="1">OL사유지!G476</f>
        <v>0</v>
      </c>
      <c r="T239" s="70">
        <f ca="1">OL사유지!H476</f>
        <v>0</v>
      </c>
      <c r="U239" s="223">
        <f ca="1">OL사유지!I476</f>
        <v>0</v>
      </c>
      <c r="V239" s="223">
        <f ca="1">OL사유지!J476</f>
        <v>0</v>
      </c>
      <c r="W239" s="258">
        <f ca="1">OL사유지!K476</f>
        <v>0</v>
      </c>
      <c r="X239" s="289">
        <f ca="1">OL사유지!L476</f>
        <v>0</v>
      </c>
    </row>
    <row r="240" spans="2:24" ht="26.1" customHeight="1">
      <c r="B240" s="320">
        <f ca="1">OL사유지!B453</f>
        <v>0</v>
      </c>
      <c r="C240" s="75">
        <f ca="1">OL사유지!C453</f>
        <v>0</v>
      </c>
      <c r="D240" s="75">
        <f ca="1">OL사유지!D453</f>
        <v>0</v>
      </c>
      <c r="E240" s="75">
        <f ca="1">OL사유지!E453</f>
        <v>0</v>
      </c>
      <c r="F240" s="75">
        <f ca="1">OL사유지!F453</f>
        <v>0</v>
      </c>
      <c r="G240" s="243">
        <f ca="1">OL사유지!G453</f>
        <v>0</v>
      </c>
      <c r="H240" s="70">
        <f ca="1">OL사유지!H453</f>
        <v>0</v>
      </c>
      <c r="I240" s="224">
        <f ca="1">OL사유지!I453</f>
        <v>0</v>
      </c>
      <c r="J240" s="224">
        <f ca="1">OL사유지!J453</f>
        <v>0</v>
      </c>
      <c r="K240" s="258">
        <f ca="1">OL사유지!K453</f>
        <v>0</v>
      </c>
      <c r="L240" s="286">
        <f ca="1">OL사유지!L453</f>
        <v>0</v>
      </c>
      <c r="M240" s="234"/>
      <c r="N240" s="75">
        <f ca="1">OL사유지!B477</f>
        <v>0</v>
      </c>
      <c r="O240" s="75">
        <f ca="1">OL사유지!C477</f>
        <v>0</v>
      </c>
      <c r="P240" s="75">
        <f ca="1">OL사유지!D477</f>
        <v>0</v>
      </c>
      <c r="Q240" s="75">
        <f ca="1">OL사유지!E477</f>
        <v>0</v>
      </c>
      <c r="R240" s="75">
        <f ca="1">OL사유지!F477</f>
        <v>0</v>
      </c>
      <c r="S240" s="243">
        <f ca="1">OL사유지!G477</f>
        <v>0</v>
      </c>
      <c r="T240" s="70">
        <f ca="1">OL사유지!H477</f>
        <v>0</v>
      </c>
      <c r="U240" s="224">
        <f ca="1">OL사유지!I477</f>
        <v>0</v>
      </c>
      <c r="V240" s="224">
        <f ca="1">OL사유지!J477</f>
        <v>0</v>
      </c>
      <c r="W240" s="258">
        <f ca="1">OL사유지!K477</f>
        <v>0</v>
      </c>
      <c r="X240" s="286">
        <f ca="1">OL사유지!L477</f>
        <v>0</v>
      </c>
    </row>
    <row r="241" spans="2:24" ht="26.1" customHeight="1">
      <c r="B241" s="320">
        <f ca="1">OL사유지!B454</f>
        <v>0</v>
      </c>
      <c r="C241" s="75">
        <f ca="1">OL사유지!C454</f>
        <v>0</v>
      </c>
      <c r="D241" s="75">
        <f ca="1">OL사유지!D454</f>
        <v>0</v>
      </c>
      <c r="E241" s="75">
        <f ca="1">OL사유지!E454</f>
        <v>0</v>
      </c>
      <c r="F241" s="75">
        <f ca="1">OL사유지!F454</f>
        <v>0</v>
      </c>
      <c r="G241" s="243">
        <f ca="1">OL사유지!G454</f>
        <v>0</v>
      </c>
      <c r="H241" s="70">
        <f ca="1">OL사유지!H454</f>
        <v>0</v>
      </c>
      <c r="I241" s="224">
        <f ca="1">OL사유지!I454</f>
        <v>0</v>
      </c>
      <c r="J241" s="224">
        <f ca="1">OL사유지!J454</f>
        <v>0</v>
      </c>
      <c r="K241" s="258">
        <f ca="1">OL사유지!K454</f>
        <v>0</v>
      </c>
      <c r="L241" s="286">
        <f ca="1">OL사유지!L454</f>
        <v>0</v>
      </c>
      <c r="M241" s="234"/>
      <c r="N241" s="75">
        <f ca="1">OL사유지!B478</f>
        <v>0</v>
      </c>
      <c r="O241" s="75">
        <f ca="1">OL사유지!C478</f>
        <v>0</v>
      </c>
      <c r="P241" s="75">
        <f ca="1">OL사유지!D478</f>
        <v>0</v>
      </c>
      <c r="Q241" s="75">
        <f ca="1">OL사유지!E478</f>
        <v>0</v>
      </c>
      <c r="R241" s="75">
        <f ca="1">OL사유지!F478</f>
        <v>0</v>
      </c>
      <c r="S241" s="243">
        <f ca="1">OL사유지!G478</f>
        <v>0</v>
      </c>
      <c r="T241" s="70">
        <f ca="1">OL사유지!H478</f>
        <v>0</v>
      </c>
      <c r="U241" s="224">
        <f ca="1">OL사유지!I478</f>
        <v>0</v>
      </c>
      <c r="V241" s="224">
        <f ca="1">OL사유지!J478</f>
        <v>0</v>
      </c>
      <c r="W241" s="258">
        <f ca="1">OL사유지!K478</f>
        <v>0</v>
      </c>
      <c r="X241" s="286">
        <f ca="1">OL사유지!L478</f>
        <v>0</v>
      </c>
    </row>
    <row r="242" spans="2:24" ht="26.1" customHeight="1">
      <c r="B242" s="322">
        <f ca="1">OL사유지!B455</f>
        <v>0</v>
      </c>
      <c r="C242" s="81">
        <f ca="1">OL사유지!C455</f>
        <v>0</v>
      </c>
      <c r="D242" s="82">
        <f ca="1">OL사유지!D455</f>
        <v>0</v>
      </c>
      <c r="E242" s="82">
        <f ca="1">OL사유지!E455</f>
        <v>0</v>
      </c>
      <c r="F242" s="80">
        <f ca="1">OL사유지!F455</f>
        <v>0</v>
      </c>
      <c r="G242" s="244">
        <f ca="1">OL사유지!G455</f>
        <v>0</v>
      </c>
      <c r="H242" s="82">
        <f ca="1">OL사유지!H455</f>
        <v>0</v>
      </c>
      <c r="I242" s="232">
        <f ca="1">OL사유지!I455</f>
        <v>0</v>
      </c>
      <c r="J242" s="232">
        <f ca="1">OL사유지!J455</f>
        <v>0</v>
      </c>
      <c r="K242" s="262">
        <f ca="1">OL사유지!K455</f>
        <v>0</v>
      </c>
      <c r="L242" s="291">
        <f ca="1">OL사유지!L455</f>
        <v>0</v>
      </c>
      <c r="M242" s="234"/>
      <c r="N242" s="81">
        <f ca="1">OL사유지!B479</f>
        <v>0</v>
      </c>
      <c r="O242" s="81">
        <f ca="1">OL사유지!C479</f>
        <v>0</v>
      </c>
      <c r="P242" s="82">
        <f ca="1">OL사유지!D479</f>
        <v>0</v>
      </c>
      <c r="Q242" s="82">
        <f ca="1">OL사유지!E479</f>
        <v>0</v>
      </c>
      <c r="R242" s="80">
        <f ca="1">OL사유지!F479</f>
        <v>0</v>
      </c>
      <c r="S242" s="244">
        <f ca="1">OL사유지!G479</f>
        <v>0</v>
      </c>
      <c r="T242" s="82">
        <f ca="1">OL사유지!H479</f>
        <v>0</v>
      </c>
      <c r="U242" s="232">
        <f ca="1">OL사유지!I479</f>
        <v>0</v>
      </c>
      <c r="V242" s="232">
        <f ca="1">OL사유지!J479</f>
        <v>0</v>
      </c>
      <c r="W242" s="262">
        <f ca="1">OL사유지!K479</f>
        <v>0</v>
      </c>
      <c r="X242" s="291">
        <f ca="1">OL사유지!L479</f>
        <v>0</v>
      </c>
    </row>
    <row r="243" spans="2:24" ht="26.1" customHeight="1">
      <c r="B243" s="319">
        <f ca="1">OL사유지!B480</f>
        <v>0</v>
      </c>
      <c r="C243" s="85">
        <f ca="1">OL사유지!C480</f>
        <v>0</v>
      </c>
      <c r="D243" s="85">
        <f ca="1">OL사유지!D480</f>
        <v>0</v>
      </c>
      <c r="E243" s="85">
        <f ca="1">OL사유지!E480</f>
        <v>0</v>
      </c>
      <c r="F243" s="85">
        <f ca="1">OL사유지!F480</f>
        <v>0</v>
      </c>
      <c r="G243" s="245">
        <f ca="1">OL사유지!G480</f>
        <v>0</v>
      </c>
      <c r="H243" s="85">
        <f ca="1">OL사유지!H480</f>
        <v>0</v>
      </c>
      <c r="I243" s="221">
        <f ca="1">OL사유지!I480</f>
        <v>0</v>
      </c>
      <c r="J243" s="222">
        <f ca="1">OL사유지!J480</f>
        <v>0</v>
      </c>
      <c r="K243" s="259">
        <f ca="1">OL사유지!K480</f>
        <v>0</v>
      </c>
      <c r="L243" s="288">
        <f ca="1">OL사유지!L480</f>
        <v>0</v>
      </c>
      <c r="M243" s="283"/>
      <c r="N243" s="85">
        <f ca="1">OL사유지!B504</f>
        <v>0</v>
      </c>
      <c r="O243" s="85">
        <f ca="1">OL사유지!C504</f>
        <v>0</v>
      </c>
      <c r="P243" s="85">
        <f ca="1">OL사유지!D504</f>
        <v>0</v>
      </c>
      <c r="Q243" s="85">
        <f ca="1">OL사유지!E504</f>
        <v>0</v>
      </c>
      <c r="R243" s="85">
        <f ca="1">OL사유지!F504</f>
        <v>0</v>
      </c>
      <c r="S243" s="245">
        <f ca="1">OL사유지!G504</f>
        <v>0</v>
      </c>
      <c r="T243" s="85">
        <f ca="1">OL사유지!H504</f>
        <v>0</v>
      </c>
      <c r="U243" s="221">
        <f ca="1">OL사유지!I504</f>
        <v>0</v>
      </c>
      <c r="V243" s="222">
        <f ca="1">OL사유지!J504</f>
        <v>0</v>
      </c>
      <c r="W243" s="259">
        <f ca="1">OL사유지!K504</f>
        <v>0</v>
      </c>
      <c r="X243" s="288">
        <f ca="1">OL사유지!L504</f>
        <v>0</v>
      </c>
    </row>
    <row r="244" spans="2:24" ht="26.1" customHeight="1">
      <c r="B244" s="320">
        <f ca="1">OL사유지!B481</f>
        <v>0</v>
      </c>
      <c r="C244" s="75">
        <f ca="1">OL사유지!C481</f>
        <v>0</v>
      </c>
      <c r="D244" s="75">
        <f ca="1">OL사유지!D481</f>
        <v>0</v>
      </c>
      <c r="E244" s="75">
        <f ca="1">OL사유지!E481</f>
        <v>0</v>
      </c>
      <c r="F244" s="75">
        <f ca="1">OL사유지!F481</f>
        <v>0</v>
      </c>
      <c r="G244" s="243">
        <f ca="1">OL사유지!G481</f>
        <v>0</v>
      </c>
      <c r="H244" s="70">
        <f ca="1">OL사유지!H481</f>
        <v>0</v>
      </c>
      <c r="I244" s="223">
        <f ca="1">OL사유지!I481</f>
        <v>0</v>
      </c>
      <c r="J244" s="223">
        <f ca="1">OL사유지!J481</f>
        <v>0</v>
      </c>
      <c r="K244" s="258">
        <f ca="1">OL사유지!K481</f>
        <v>0</v>
      </c>
      <c r="L244" s="289">
        <f ca="1">OL사유지!L481</f>
        <v>0</v>
      </c>
      <c r="M244" s="283"/>
      <c r="N244" s="75">
        <f ca="1">OL사유지!B505</f>
        <v>0</v>
      </c>
      <c r="O244" s="75">
        <f ca="1">OL사유지!C505</f>
        <v>0</v>
      </c>
      <c r="P244" s="75">
        <f ca="1">OL사유지!D505</f>
        <v>0</v>
      </c>
      <c r="Q244" s="75">
        <f ca="1">OL사유지!E505</f>
        <v>0</v>
      </c>
      <c r="R244" s="75">
        <f ca="1">OL사유지!F505</f>
        <v>0</v>
      </c>
      <c r="S244" s="243">
        <f ca="1">OL사유지!G505</f>
        <v>0</v>
      </c>
      <c r="T244" s="70">
        <f ca="1">OL사유지!H505</f>
        <v>0</v>
      </c>
      <c r="U244" s="223">
        <f ca="1">OL사유지!I505</f>
        <v>0</v>
      </c>
      <c r="V244" s="223">
        <f ca="1">OL사유지!J505</f>
        <v>0</v>
      </c>
      <c r="W244" s="258">
        <f ca="1">OL사유지!K505</f>
        <v>0</v>
      </c>
      <c r="X244" s="289">
        <f ca="1">OL사유지!L505</f>
        <v>0</v>
      </c>
    </row>
    <row r="245" spans="2:24" ht="26.1" customHeight="1">
      <c r="B245" s="320">
        <f ca="1">OL사유지!B482</f>
        <v>0</v>
      </c>
      <c r="C245" s="75">
        <f ca="1">OL사유지!C482</f>
        <v>0</v>
      </c>
      <c r="D245" s="75">
        <f ca="1">OL사유지!D482</f>
        <v>0</v>
      </c>
      <c r="E245" s="75">
        <f ca="1">OL사유지!E482</f>
        <v>0</v>
      </c>
      <c r="F245" s="75">
        <f ca="1">OL사유지!F482</f>
        <v>0</v>
      </c>
      <c r="G245" s="243">
        <f ca="1">OL사유지!G482</f>
        <v>0</v>
      </c>
      <c r="H245" s="70">
        <f ca="1">OL사유지!H482</f>
        <v>0</v>
      </c>
      <c r="I245" s="223">
        <f ca="1">OL사유지!I482</f>
        <v>0</v>
      </c>
      <c r="J245" s="223">
        <f ca="1">OL사유지!J482</f>
        <v>0</v>
      </c>
      <c r="K245" s="258">
        <f ca="1">OL사유지!K482</f>
        <v>0</v>
      </c>
      <c r="L245" s="290">
        <f ca="1">OL사유지!L482</f>
        <v>0</v>
      </c>
      <c r="M245" s="283"/>
      <c r="N245" s="75">
        <f ca="1">OL사유지!B506</f>
        <v>0</v>
      </c>
      <c r="O245" s="75">
        <f ca="1">OL사유지!C506</f>
        <v>0</v>
      </c>
      <c r="P245" s="75">
        <f ca="1">OL사유지!D506</f>
        <v>0</v>
      </c>
      <c r="Q245" s="75">
        <f ca="1">OL사유지!E506</f>
        <v>0</v>
      </c>
      <c r="R245" s="75">
        <f ca="1">OL사유지!F506</f>
        <v>0</v>
      </c>
      <c r="S245" s="243">
        <f ca="1">OL사유지!G506</f>
        <v>0</v>
      </c>
      <c r="T245" s="70">
        <f ca="1">OL사유지!H506</f>
        <v>0</v>
      </c>
      <c r="U245" s="223">
        <f ca="1">OL사유지!I506</f>
        <v>0</v>
      </c>
      <c r="V245" s="223">
        <f ca="1">OL사유지!J506</f>
        <v>0</v>
      </c>
      <c r="W245" s="258">
        <f ca="1">OL사유지!K506</f>
        <v>0</v>
      </c>
      <c r="X245" s="290">
        <f ca="1">OL사유지!L506</f>
        <v>0</v>
      </c>
    </row>
    <row r="246" spans="2:24" ht="26.1" customHeight="1">
      <c r="B246" s="320">
        <f ca="1">OL사유지!B483</f>
        <v>0</v>
      </c>
      <c r="C246" s="75">
        <f ca="1">OL사유지!C483</f>
        <v>0</v>
      </c>
      <c r="D246" s="75">
        <f ca="1">OL사유지!D483</f>
        <v>0</v>
      </c>
      <c r="E246" s="75">
        <f ca="1">OL사유지!E483</f>
        <v>0</v>
      </c>
      <c r="F246" s="75">
        <f ca="1">OL사유지!F483</f>
        <v>0</v>
      </c>
      <c r="G246" s="243">
        <f ca="1">OL사유지!G483</f>
        <v>0</v>
      </c>
      <c r="H246" s="70">
        <f ca="1">OL사유지!H483</f>
        <v>0</v>
      </c>
      <c r="I246" s="223">
        <f ca="1">OL사유지!I483</f>
        <v>0</v>
      </c>
      <c r="J246" s="223">
        <f ca="1">OL사유지!J483</f>
        <v>0</v>
      </c>
      <c r="K246" s="258">
        <f ca="1">OL사유지!K483</f>
        <v>0</v>
      </c>
      <c r="L246" s="290">
        <f ca="1">OL사유지!L483</f>
        <v>0</v>
      </c>
      <c r="M246" s="283"/>
      <c r="N246" s="75">
        <f ca="1">OL사유지!B507</f>
        <v>0</v>
      </c>
      <c r="O246" s="75">
        <f ca="1">OL사유지!C507</f>
        <v>0</v>
      </c>
      <c r="P246" s="75">
        <f ca="1">OL사유지!D507</f>
        <v>0</v>
      </c>
      <c r="Q246" s="75">
        <f ca="1">OL사유지!E507</f>
        <v>0</v>
      </c>
      <c r="R246" s="75">
        <f ca="1">OL사유지!F507</f>
        <v>0</v>
      </c>
      <c r="S246" s="243">
        <f ca="1">OL사유지!G507</f>
        <v>0</v>
      </c>
      <c r="T246" s="70">
        <f ca="1">OL사유지!H507</f>
        <v>0</v>
      </c>
      <c r="U246" s="223">
        <f ca="1">OL사유지!I507</f>
        <v>0</v>
      </c>
      <c r="V246" s="223">
        <f ca="1">OL사유지!J507</f>
        <v>0</v>
      </c>
      <c r="W246" s="258">
        <f ca="1">OL사유지!K507</f>
        <v>0</v>
      </c>
      <c r="X246" s="290">
        <f ca="1">OL사유지!L507</f>
        <v>0</v>
      </c>
    </row>
    <row r="247" spans="2:24" ht="26.1" customHeight="1">
      <c r="B247" s="320">
        <f ca="1">OL사유지!B484</f>
        <v>0</v>
      </c>
      <c r="C247" s="75">
        <f ca="1">OL사유지!C484</f>
        <v>0</v>
      </c>
      <c r="D247" s="75">
        <f ca="1">OL사유지!D484</f>
        <v>0</v>
      </c>
      <c r="E247" s="75">
        <f ca="1">OL사유지!E484</f>
        <v>0</v>
      </c>
      <c r="F247" s="75">
        <f ca="1">OL사유지!F484</f>
        <v>0</v>
      </c>
      <c r="G247" s="243">
        <f ca="1">OL사유지!G484</f>
        <v>0</v>
      </c>
      <c r="H247" s="70">
        <f ca="1">OL사유지!H484</f>
        <v>0</v>
      </c>
      <c r="I247" s="223">
        <f ca="1">OL사유지!I484</f>
        <v>0</v>
      </c>
      <c r="J247" s="223">
        <f ca="1">OL사유지!J484</f>
        <v>0</v>
      </c>
      <c r="K247" s="258">
        <f ca="1">OL사유지!K484</f>
        <v>0</v>
      </c>
      <c r="L247" s="290">
        <f ca="1">OL사유지!L484</f>
        <v>0</v>
      </c>
      <c r="M247" s="283"/>
      <c r="N247" s="75">
        <f ca="1">OL사유지!B508</f>
        <v>0</v>
      </c>
      <c r="O247" s="75">
        <f ca="1">OL사유지!C508</f>
        <v>0</v>
      </c>
      <c r="P247" s="75">
        <f ca="1">OL사유지!D508</f>
        <v>0</v>
      </c>
      <c r="Q247" s="75">
        <f ca="1">OL사유지!E508</f>
        <v>0</v>
      </c>
      <c r="R247" s="75">
        <f ca="1">OL사유지!F508</f>
        <v>0</v>
      </c>
      <c r="S247" s="243">
        <f ca="1">OL사유지!G508</f>
        <v>0</v>
      </c>
      <c r="T247" s="70">
        <f ca="1">OL사유지!H508</f>
        <v>0</v>
      </c>
      <c r="U247" s="223">
        <f ca="1">OL사유지!I508</f>
        <v>0</v>
      </c>
      <c r="V247" s="223">
        <f ca="1">OL사유지!J508</f>
        <v>0</v>
      </c>
      <c r="W247" s="258">
        <f ca="1">OL사유지!K508</f>
        <v>0</v>
      </c>
      <c r="X247" s="290">
        <f ca="1">OL사유지!L508</f>
        <v>0</v>
      </c>
    </row>
    <row r="248" spans="2:24" ht="26.1" customHeight="1">
      <c r="B248" s="320">
        <f ca="1">OL사유지!B485</f>
        <v>0</v>
      </c>
      <c r="C248" s="75">
        <f ca="1">OL사유지!C485</f>
        <v>0</v>
      </c>
      <c r="D248" s="75">
        <f ca="1">OL사유지!D485</f>
        <v>0</v>
      </c>
      <c r="E248" s="75">
        <f ca="1">OL사유지!E485</f>
        <v>0</v>
      </c>
      <c r="F248" s="75">
        <f ca="1">OL사유지!F485</f>
        <v>0</v>
      </c>
      <c r="G248" s="243">
        <f ca="1">OL사유지!G485</f>
        <v>0</v>
      </c>
      <c r="H248" s="70">
        <f ca="1">OL사유지!H485</f>
        <v>0</v>
      </c>
      <c r="I248" s="224">
        <f ca="1">OL사유지!I485</f>
        <v>0</v>
      </c>
      <c r="J248" s="224">
        <f ca="1">OL사유지!J485</f>
        <v>0</v>
      </c>
      <c r="K248" s="258">
        <f ca="1">OL사유지!K485</f>
        <v>0</v>
      </c>
      <c r="L248" s="286">
        <f ca="1">OL사유지!L485</f>
        <v>0</v>
      </c>
      <c r="M248" s="283"/>
      <c r="N248" s="75">
        <f ca="1">OL사유지!B509</f>
        <v>0</v>
      </c>
      <c r="O248" s="75">
        <f ca="1">OL사유지!C509</f>
        <v>0</v>
      </c>
      <c r="P248" s="75">
        <f ca="1">OL사유지!D509</f>
        <v>0</v>
      </c>
      <c r="Q248" s="75">
        <f ca="1">OL사유지!E509</f>
        <v>0</v>
      </c>
      <c r="R248" s="75">
        <f ca="1">OL사유지!F509</f>
        <v>0</v>
      </c>
      <c r="S248" s="243">
        <f ca="1">OL사유지!G509</f>
        <v>0</v>
      </c>
      <c r="T248" s="70">
        <f ca="1">OL사유지!H509</f>
        <v>0</v>
      </c>
      <c r="U248" s="224">
        <f ca="1">OL사유지!I509</f>
        <v>0</v>
      </c>
      <c r="V248" s="224">
        <f ca="1">OL사유지!J509</f>
        <v>0</v>
      </c>
      <c r="W248" s="258">
        <f ca="1">OL사유지!K509</f>
        <v>0</v>
      </c>
      <c r="X248" s="286">
        <f ca="1">OL사유지!L509</f>
        <v>0</v>
      </c>
    </row>
    <row r="249" spans="2:24" ht="26.1" customHeight="1">
      <c r="B249" s="320">
        <f ca="1">OL사유지!B486</f>
        <v>0</v>
      </c>
      <c r="C249" s="75">
        <f ca="1">OL사유지!C486</f>
        <v>0</v>
      </c>
      <c r="D249" s="75">
        <f ca="1">OL사유지!D486</f>
        <v>0</v>
      </c>
      <c r="E249" s="75">
        <f ca="1">OL사유지!E486</f>
        <v>0</v>
      </c>
      <c r="F249" s="75">
        <f ca="1">OL사유지!F486</f>
        <v>0</v>
      </c>
      <c r="G249" s="243">
        <f ca="1">OL사유지!G486</f>
        <v>0</v>
      </c>
      <c r="H249" s="70">
        <f ca="1">OL사유지!H486</f>
        <v>0</v>
      </c>
      <c r="I249" s="224">
        <f ca="1">OL사유지!I486</f>
        <v>0</v>
      </c>
      <c r="J249" s="224">
        <f ca="1">OL사유지!J486</f>
        <v>0</v>
      </c>
      <c r="K249" s="258">
        <f ca="1">OL사유지!K486</f>
        <v>0</v>
      </c>
      <c r="L249" s="286">
        <f ca="1">OL사유지!L486</f>
        <v>0</v>
      </c>
      <c r="M249" s="283"/>
      <c r="N249" s="75">
        <f ca="1">OL사유지!B510</f>
        <v>0</v>
      </c>
      <c r="O249" s="75">
        <f ca="1">OL사유지!C510</f>
        <v>0</v>
      </c>
      <c r="P249" s="75">
        <f ca="1">OL사유지!D510</f>
        <v>0</v>
      </c>
      <c r="Q249" s="75">
        <f ca="1">OL사유지!E510</f>
        <v>0</v>
      </c>
      <c r="R249" s="75">
        <f ca="1">OL사유지!F510</f>
        <v>0</v>
      </c>
      <c r="S249" s="243">
        <f ca="1">OL사유지!G510</f>
        <v>0</v>
      </c>
      <c r="T249" s="70">
        <f ca="1">OL사유지!H510</f>
        <v>0</v>
      </c>
      <c r="U249" s="224">
        <f ca="1">OL사유지!I510</f>
        <v>0</v>
      </c>
      <c r="V249" s="224">
        <f ca="1">OL사유지!J510</f>
        <v>0</v>
      </c>
      <c r="W249" s="258">
        <f ca="1">OL사유지!K510</f>
        <v>0</v>
      </c>
      <c r="X249" s="286">
        <f ca="1">OL사유지!L510</f>
        <v>0</v>
      </c>
    </row>
    <row r="250" spans="2:24" ht="26.1" customHeight="1">
      <c r="B250" s="320">
        <f ca="1">OL사유지!B487</f>
        <v>0</v>
      </c>
      <c r="C250" s="75">
        <f ca="1">OL사유지!C487</f>
        <v>0</v>
      </c>
      <c r="D250" s="75">
        <f ca="1">OL사유지!D487</f>
        <v>0</v>
      </c>
      <c r="E250" s="75">
        <f ca="1">OL사유지!E487</f>
        <v>0</v>
      </c>
      <c r="F250" s="75">
        <f ca="1">OL사유지!F487</f>
        <v>0</v>
      </c>
      <c r="G250" s="243">
        <f ca="1">OL사유지!G487</f>
        <v>0</v>
      </c>
      <c r="H250" s="70">
        <f ca="1">OL사유지!H487</f>
        <v>0</v>
      </c>
      <c r="I250" s="223">
        <f ca="1">OL사유지!I487</f>
        <v>0</v>
      </c>
      <c r="J250" s="223">
        <f ca="1">OL사유지!J487</f>
        <v>0</v>
      </c>
      <c r="K250" s="258">
        <f ca="1">OL사유지!K487</f>
        <v>0</v>
      </c>
      <c r="L250" s="289">
        <f ca="1">OL사유지!L487</f>
        <v>0</v>
      </c>
      <c r="M250" s="283"/>
      <c r="N250" s="75">
        <f ca="1">OL사유지!B511</f>
        <v>0</v>
      </c>
      <c r="O250" s="75">
        <f ca="1">OL사유지!C511</f>
        <v>0</v>
      </c>
      <c r="P250" s="75">
        <f ca="1">OL사유지!D511</f>
        <v>0</v>
      </c>
      <c r="Q250" s="75">
        <f ca="1">OL사유지!E511</f>
        <v>0</v>
      </c>
      <c r="R250" s="75">
        <f ca="1">OL사유지!F511</f>
        <v>0</v>
      </c>
      <c r="S250" s="243">
        <f ca="1">OL사유지!G511</f>
        <v>0</v>
      </c>
      <c r="T250" s="70">
        <f ca="1">OL사유지!H511</f>
        <v>0</v>
      </c>
      <c r="U250" s="223">
        <f ca="1">OL사유지!I511</f>
        <v>0</v>
      </c>
      <c r="V250" s="223">
        <f ca="1">OL사유지!J511</f>
        <v>0</v>
      </c>
      <c r="W250" s="258">
        <f ca="1">OL사유지!K511</f>
        <v>0</v>
      </c>
      <c r="X250" s="289">
        <f ca="1">OL사유지!L511</f>
        <v>0</v>
      </c>
    </row>
    <row r="251" spans="2:24" ht="26.1" customHeight="1">
      <c r="B251" s="320">
        <f ca="1">OL사유지!B488</f>
        <v>0</v>
      </c>
      <c r="C251" s="75">
        <f ca="1">OL사유지!C488</f>
        <v>0</v>
      </c>
      <c r="D251" s="75">
        <f ca="1">OL사유지!D488</f>
        <v>0</v>
      </c>
      <c r="E251" s="75">
        <f ca="1">OL사유지!E488</f>
        <v>0</v>
      </c>
      <c r="F251" s="75">
        <f ca="1">OL사유지!F488</f>
        <v>0</v>
      </c>
      <c r="G251" s="243">
        <f ca="1">OL사유지!G488</f>
        <v>0</v>
      </c>
      <c r="H251" s="70">
        <f ca="1">OL사유지!H488</f>
        <v>0</v>
      </c>
      <c r="I251" s="224">
        <f ca="1">OL사유지!I488</f>
        <v>0</v>
      </c>
      <c r="J251" s="224">
        <f ca="1">OL사유지!J488</f>
        <v>0</v>
      </c>
      <c r="K251" s="258">
        <f ca="1">OL사유지!K488</f>
        <v>0</v>
      </c>
      <c r="L251" s="286">
        <f ca="1">OL사유지!L488</f>
        <v>0</v>
      </c>
      <c r="M251" s="283"/>
      <c r="N251" s="75">
        <f ca="1">OL사유지!B512</f>
        <v>0</v>
      </c>
      <c r="O251" s="75">
        <f ca="1">OL사유지!C512</f>
        <v>0</v>
      </c>
      <c r="P251" s="75">
        <f ca="1">OL사유지!D512</f>
        <v>0</v>
      </c>
      <c r="Q251" s="75">
        <f ca="1">OL사유지!E512</f>
        <v>0</v>
      </c>
      <c r="R251" s="75">
        <f ca="1">OL사유지!F512</f>
        <v>0</v>
      </c>
      <c r="S251" s="243">
        <f ca="1">OL사유지!G512</f>
        <v>0</v>
      </c>
      <c r="T251" s="70">
        <f ca="1">OL사유지!H512</f>
        <v>0</v>
      </c>
      <c r="U251" s="224">
        <f ca="1">OL사유지!I512</f>
        <v>0</v>
      </c>
      <c r="V251" s="224">
        <f ca="1">OL사유지!J512</f>
        <v>0</v>
      </c>
      <c r="W251" s="258">
        <f ca="1">OL사유지!K512</f>
        <v>0</v>
      </c>
      <c r="X251" s="286">
        <f ca="1">OL사유지!L512</f>
        <v>0</v>
      </c>
    </row>
    <row r="252" spans="2:24" ht="26.1" customHeight="1">
      <c r="B252" s="320">
        <f ca="1">OL사유지!B489</f>
        <v>0</v>
      </c>
      <c r="C252" s="75">
        <f ca="1">OL사유지!C489</f>
        <v>0</v>
      </c>
      <c r="D252" s="75">
        <f ca="1">OL사유지!D489</f>
        <v>0</v>
      </c>
      <c r="E252" s="75">
        <f ca="1">OL사유지!E489</f>
        <v>0</v>
      </c>
      <c r="F252" s="75">
        <f ca="1">OL사유지!F489</f>
        <v>0</v>
      </c>
      <c r="G252" s="243">
        <f ca="1">OL사유지!G489</f>
        <v>0</v>
      </c>
      <c r="H252" s="70">
        <f ca="1">OL사유지!H489</f>
        <v>0</v>
      </c>
      <c r="I252" s="224">
        <f ca="1">OL사유지!I489</f>
        <v>0</v>
      </c>
      <c r="J252" s="224">
        <f ca="1">OL사유지!J489</f>
        <v>0</v>
      </c>
      <c r="K252" s="258">
        <f ca="1">OL사유지!K489</f>
        <v>0</v>
      </c>
      <c r="L252" s="286">
        <f ca="1">OL사유지!L489</f>
        <v>0</v>
      </c>
      <c r="M252" s="283"/>
      <c r="N252" s="75">
        <f ca="1">OL사유지!B513</f>
        <v>0</v>
      </c>
      <c r="O252" s="75">
        <f ca="1">OL사유지!C513</f>
        <v>0</v>
      </c>
      <c r="P252" s="75">
        <f ca="1">OL사유지!D513</f>
        <v>0</v>
      </c>
      <c r="Q252" s="75">
        <f ca="1">OL사유지!E513</f>
        <v>0</v>
      </c>
      <c r="R252" s="75">
        <f ca="1">OL사유지!F513</f>
        <v>0</v>
      </c>
      <c r="S252" s="243">
        <f ca="1">OL사유지!G513</f>
        <v>0</v>
      </c>
      <c r="T252" s="70">
        <f ca="1">OL사유지!H513</f>
        <v>0</v>
      </c>
      <c r="U252" s="224">
        <f ca="1">OL사유지!I513</f>
        <v>0</v>
      </c>
      <c r="V252" s="224">
        <f ca="1">OL사유지!J513</f>
        <v>0</v>
      </c>
      <c r="W252" s="258">
        <f ca="1">OL사유지!K513</f>
        <v>0</v>
      </c>
      <c r="X252" s="286">
        <f ca="1">OL사유지!L513</f>
        <v>0</v>
      </c>
    </row>
    <row r="253" spans="2:24" ht="26.1" customHeight="1">
      <c r="B253" s="320">
        <f ca="1">OL사유지!B490</f>
        <v>0</v>
      </c>
      <c r="C253" s="75">
        <f ca="1">OL사유지!C490</f>
        <v>0</v>
      </c>
      <c r="D253" s="75">
        <f ca="1">OL사유지!D490</f>
        <v>0</v>
      </c>
      <c r="E253" s="75">
        <f ca="1">OL사유지!E490</f>
        <v>0</v>
      </c>
      <c r="F253" s="75">
        <f ca="1">OL사유지!F490</f>
        <v>0</v>
      </c>
      <c r="G253" s="243">
        <f ca="1">OL사유지!G490</f>
        <v>0</v>
      </c>
      <c r="H253" s="70">
        <f ca="1">OL사유지!H490</f>
        <v>0</v>
      </c>
      <c r="I253" s="224">
        <f ca="1">OL사유지!I490</f>
        <v>0</v>
      </c>
      <c r="J253" s="224">
        <f ca="1">OL사유지!J490</f>
        <v>0</v>
      </c>
      <c r="K253" s="258">
        <f ca="1">OL사유지!K490</f>
        <v>0</v>
      </c>
      <c r="L253" s="286">
        <f ca="1">OL사유지!L490</f>
        <v>0</v>
      </c>
      <c r="M253" s="283"/>
      <c r="N253" s="75">
        <f ca="1">OL사유지!B514</f>
        <v>0</v>
      </c>
      <c r="O253" s="75">
        <f ca="1">OL사유지!C514</f>
        <v>0</v>
      </c>
      <c r="P253" s="75">
        <f ca="1">OL사유지!D514</f>
        <v>0</v>
      </c>
      <c r="Q253" s="75">
        <f ca="1">OL사유지!E514</f>
        <v>0</v>
      </c>
      <c r="R253" s="75">
        <f ca="1">OL사유지!F514</f>
        <v>0</v>
      </c>
      <c r="S253" s="243">
        <f ca="1">OL사유지!G514</f>
        <v>0</v>
      </c>
      <c r="T253" s="70">
        <f ca="1">OL사유지!H514</f>
        <v>0</v>
      </c>
      <c r="U253" s="224">
        <f ca="1">OL사유지!I514</f>
        <v>0</v>
      </c>
      <c r="V253" s="224">
        <f ca="1">OL사유지!J514</f>
        <v>0</v>
      </c>
      <c r="W253" s="258">
        <f ca="1">OL사유지!K514</f>
        <v>0</v>
      </c>
      <c r="X253" s="286">
        <f ca="1">OL사유지!L514</f>
        <v>0</v>
      </c>
    </row>
    <row r="254" spans="2:24" ht="26.1" customHeight="1">
      <c r="B254" s="320">
        <f ca="1">OL사유지!B491</f>
        <v>0</v>
      </c>
      <c r="C254" s="75">
        <f ca="1">OL사유지!C491</f>
        <v>0</v>
      </c>
      <c r="D254" s="75">
        <f ca="1">OL사유지!D491</f>
        <v>0</v>
      </c>
      <c r="E254" s="75">
        <f ca="1">OL사유지!E491</f>
        <v>0</v>
      </c>
      <c r="F254" s="75">
        <f ca="1">OL사유지!F491</f>
        <v>0</v>
      </c>
      <c r="G254" s="243">
        <f ca="1">OL사유지!G491</f>
        <v>0</v>
      </c>
      <c r="H254" s="70">
        <f ca="1">OL사유지!H491</f>
        <v>0</v>
      </c>
      <c r="I254" s="224">
        <f ca="1">OL사유지!I491</f>
        <v>0</v>
      </c>
      <c r="J254" s="224">
        <f ca="1">OL사유지!J491</f>
        <v>0</v>
      </c>
      <c r="K254" s="258">
        <f ca="1">OL사유지!K491</f>
        <v>0</v>
      </c>
      <c r="L254" s="286">
        <f ca="1">OL사유지!L491</f>
        <v>0</v>
      </c>
      <c r="M254" s="283"/>
      <c r="N254" s="75">
        <f ca="1">OL사유지!B515</f>
        <v>0</v>
      </c>
      <c r="O254" s="75">
        <f ca="1">OL사유지!C515</f>
        <v>0</v>
      </c>
      <c r="P254" s="75">
        <f ca="1">OL사유지!D515</f>
        <v>0</v>
      </c>
      <c r="Q254" s="75">
        <f ca="1">OL사유지!E515</f>
        <v>0</v>
      </c>
      <c r="R254" s="75">
        <f ca="1">OL사유지!F515</f>
        <v>0</v>
      </c>
      <c r="S254" s="243">
        <f ca="1">OL사유지!G515</f>
        <v>0</v>
      </c>
      <c r="T254" s="70">
        <f ca="1">OL사유지!H515</f>
        <v>0</v>
      </c>
      <c r="U254" s="224">
        <f ca="1">OL사유지!I515</f>
        <v>0</v>
      </c>
      <c r="V254" s="224">
        <f ca="1">OL사유지!J515</f>
        <v>0</v>
      </c>
      <c r="W254" s="258">
        <f ca="1">OL사유지!K515</f>
        <v>0</v>
      </c>
      <c r="X254" s="286">
        <f ca="1">OL사유지!L515</f>
        <v>0</v>
      </c>
    </row>
    <row r="255" spans="2:24" ht="26.1" customHeight="1">
      <c r="B255" s="320">
        <f ca="1">OL사유지!B492</f>
        <v>0</v>
      </c>
      <c r="C255" s="75">
        <f ca="1">OL사유지!C492</f>
        <v>0</v>
      </c>
      <c r="D255" s="75">
        <f ca="1">OL사유지!D492</f>
        <v>0</v>
      </c>
      <c r="E255" s="75">
        <f ca="1">OL사유지!E492</f>
        <v>0</v>
      </c>
      <c r="F255" s="75">
        <f ca="1">OL사유지!F492</f>
        <v>0</v>
      </c>
      <c r="G255" s="243">
        <f ca="1">OL사유지!G492</f>
        <v>0</v>
      </c>
      <c r="H255" s="70">
        <f ca="1">OL사유지!H492</f>
        <v>0</v>
      </c>
      <c r="I255" s="224">
        <f ca="1">OL사유지!I492</f>
        <v>0</v>
      </c>
      <c r="J255" s="224">
        <f ca="1">OL사유지!J492</f>
        <v>0</v>
      </c>
      <c r="K255" s="258">
        <f ca="1">OL사유지!K492</f>
        <v>0</v>
      </c>
      <c r="L255" s="286">
        <f ca="1">OL사유지!L492</f>
        <v>0</v>
      </c>
      <c r="M255" s="283"/>
      <c r="N255" s="75">
        <f ca="1">OL사유지!B516</f>
        <v>0</v>
      </c>
      <c r="O255" s="75">
        <f ca="1">OL사유지!C516</f>
        <v>0</v>
      </c>
      <c r="P255" s="75">
        <f ca="1">OL사유지!D516</f>
        <v>0</v>
      </c>
      <c r="Q255" s="75">
        <f ca="1">OL사유지!E516</f>
        <v>0</v>
      </c>
      <c r="R255" s="75">
        <f ca="1">OL사유지!F516</f>
        <v>0</v>
      </c>
      <c r="S255" s="243">
        <f ca="1">OL사유지!G516</f>
        <v>0</v>
      </c>
      <c r="T255" s="70">
        <f ca="1">OL사유지!H516</f>
        <v>0</v>
      </c>
      <c r="U255" s="224">
        <f ca="1">OL사유지!I516</f>
        <v>0</v>
      </c>
      <c r="V255" s="224">
        <f ca="1">OL사유지!J516</f>
        <v>0</v>
      </c>
      <c r="W255" s="258">
        <f ca="1">OL사유지!K516</f>
        <v>0</v>
      </c>
      <c r="X255" s="286">
        <f ca="1">OL사유지!L516</f>
        <v>0</v>
      </c>
    </row>
    <row r="256" spans="2:24" ht="26.1" customHeight="1">
      <c r="B256" s="320">
        <f ca="1">OL사유지!B493</f>
        <v>0</v>
      </c>
      <c r="C256" s="75">
        <f ca="1">OL사유지!C493</f>
        <v>0</v>
      </c>
      <c r="D256" s="75">
        <f ca="1">OL사유지!D493</f>
        <v>0</v>
      </c>
      <c r="E256" s="75">
        <f ca="1">OL사유지!E493</f>
        <v>0</v>
      </c>
      <c r="F256" s="75">
        <f ca="1">OL사유지!F493</f>
        <v>0</v>
      </c>
      <c r="G256" s="243">
        <f ca="1">OL사유지!G493</f>
        <v>0</v>
      </c>
      <c r="H256" s="70">
        <f ca="1">OL사유지!H493</f>
        <v>0</v>
      </c>
      <c r="I256" s="224">
        <f ca="1">OL사유지!I493</f>
        <v>0</v>
      </c>
      <c r="J256" s="224">
        <f ca="1">OL사유지!J493</f>
        <v>0</v>
      </c>
      <c r="K256" s="258">
        <f ca="1">OL사유지!K493</f>
        <v>0</v>
      </c>
      <c r="L256" s="286">
        <f ca="1">OL사유지!L493</f>
        <v>0</v>
      </c>
      <c r="M256" s="283"/>
      <c r="N256" s="75">
        <f ca="1">OL사유지!B517</f>
        <v>0</v>
      </c>
      <c r="O256" s="75">
        <f ca="1">OL사유지!C517</f>
        <v>0</v>
      </c>
      <c r="P256" s="75">
        <f ca="1">OL사유지!D517</f>
        <v>0</v>
      </c>
      <c r="Q256" s="75">
        <f ca="1">OL사유지!E517</f>
        <v>0</v>
      </c>
      <c r="R256" s="75">
        <f ca="1">OL사유지!F517</f>
        <v>0</v>
      </c>
      <c r="S256" s="243">
        <f ca="1">OL사유지!G517</f>
        <v>0</v>
      </c>
      <c r="T256" s="70">
        <f ca="1">OL사유지!H517</f>
        <v>0</v>
      </c>
      <c r="U256" s="224">
        <f ca="1">OL사유지!I517</f>
        <v>0</v>
      </c>
      <c r="V256" s="224">
        <f ca="1">OL사유지!J517</f>
        <v>0</v>
      </c>
      <c r="W256" s="258">
        <f ca="1">OL사유지!K517</f>
        <v>0</v>
      </c>
      <c r="X256" s="286">
        <f ca="1">OL사유지!L517</f>
        <v>0</v>
      </c>
    </row>
    <row r="257" spans="2:24" ht="26.1" customHeight="1">
      <c r="B257" s="320">
        <f ca="1">OL사유지!B494</f>
        <v>0</v>
      </c>
      <c r="C257" s="75">
        <f ca="1">OL사유지!C494</f>
        <v>0</v>
      </c>
      <c r="D257" s="75">
        <f ca="1">OL사유지!D494</f>
        <v>0</v>
      </c>
      <c r="E257" s="75">
        <f ca="1">OL사유지!E494</f>
        <v>0</v>
      </c>
      <c r="F257" s="75">
        <f ca="1">OL사유지!F494</f>
        <v>0</v>
      </c>
      <c r="G257" s="243">
        <f ca="1">OL사유지!G494</f>
        <v>0</v>
      </c>
      <c r="H257" s="70">
        <f ca="1">OL사유지!H494</f>
        <v>0</v>
      </c>
      <c r="I257" s="224">
        <f ca="1">OL사유지!I494</f>
        <v>0</v>
      </c>
      <c r="J257" s="224">
        <f ca="1">OL사유지!J494</f>
        <v>0</v>
      </c>
      <c r="K257" s="258">
        <f ca="1">OL사유지!K494</f>
        <v>0</v>
      </c>
      <c r="L257" s="286">
        <f ca="1">OL사유지!L494</f>
        <v>0</v>
      </c>
      <c r="M257" s="283"/>
      <c r="N257" s="75">
        <f ca="1">OL사유지!B518</f>
        <v>0</v>
      </c>
      <c r="O257" s="75">
        <f ca="1">OL사유지!C518</f>
        <v>0</v>
      </c>
      <c r="P257" s="75">
        <f ca="1">OL사유지!D518</f>
        <v>0</v>
      </c>
      <c r="Q257" s="75">
        <f ca="1">OL사유지!E518</f>
        <v>0</v>
      </c>
      <c r="R257" s="75">
        <f ca="1">OL사유지!F518</f>
        <v>0</v>
      </c>
      <c r="S257" s="243">
        <f ca="1">OL사유지!G518</f>
        <v>0</v>
      </c>
      <c r="T257" s="70">
        <f ca="1">OL사유지!H518</f>
        <v>0</v>
      </c>
      <c r="U257" s="224">
        <f ca="1">OL사유지!I518</f>
        <v>0</v>
      </c>
      <c r="V257" s="224">
        <f ca="1">OL사유지!J518</f>
        <v>0</v>
      </c>
      <c r="W257" s="258">
        <f ca="1">OL사유지!K518</f>
        <v>0</v>
      </c>
      <c r="X257" s="286">
        <f ca="1">OL사유지!L518</f>
        <v>0</v>
      </c>
    </row>
    <row r="258" spans="2:24" ht="26.1" customHeight="1">
      <c r="B258" s="320">
        <f ca="1">OL사유지!B495</f>
        <v>0</v>
      </c>
      <c r="C258" s="75">
        <f ca="1">OL사유지!C495</f>
        <v>0</v>
      </c>
      <c r="D258" s="75">
        <f ca="1">OL사유지!D495</f>
        <v>0</v>
      </c>
      <c r="E258" s="75">
        <f ca="1">OL사유지!E495</f>
        <v>0</v>
      </c>
      <c r="F258" s="75">
        <f ca="1">OL사유지!F495</f>
        <v>0</v>
      </c>
      <c r="G258" s="243">
        <f ca="1">OL사유지!G495</f>
        <v>0</v>
      </c>
      <c r="H258" s="70">
        <f ca="1">OL사유지!H495</f>
        <v>0</v>
      </c>
      <c r="I258" s="223">
        <f ca="1">OL사유지!I495</f>
        <v>0</v>
      </c>
      <c r="J258" s="223">
        <f ca="1">OL사유지!J495</f>
        <v>0</v>
      </c>
      <c r="K258" s="258">
        <f ca="1">OL사유지!K495</f>
        <v>0</v>
      </c>
      <c r="L258" s="289">
        <f ca="1">OL사유지!L495</f>
        <v>0</v>
      </c>
      <c r="M258" s="283"/>
      <c r="N258" s="75">
        <f ca="1">OL사유지!B519</f>
        <v>0</v>
      </c>
      <c r="O258" s="75">
        <f ca="1">OL사유지!C519</f>
        <v>0</v>
      </c>
      <c r="P258" s="75">
        <f ca="1">OL사유지!D519</f>
        <v>0</v>
      </c>
      <c r="Q258" s="75">
        <f ca="1">OL사유지!E519</f>
        <v>0</v>
      </c>
      <c r="R258" s="75">
        <f ca="1">OL사유지!F519</f>
        <v>0</v>
      </c>
      <c r="S258" s="243">
        <f ca="1">OL사유지!G519</f>
        <v>0</v>
      </c>
      <c r="T258" s="70">
        <f ca="1">OL사유지!H519</f>
        <v>0</v>
      </c>
      <c r="U258" s="223">
        <f ca="1">OL사유지!I519</f>
        <v>0</v>
      </c>
      <c r="V258" s="223">
        <f ca="1">OL사유지!J519</f>
        <v>0</v>
      </c>
      <c r="W258" s="258">
        <f ca="1">OL사유지!K519</f>
        <v>0</v>
      </c>
      <c r="X258" s="289">
        <f ca="1">OL사유지!L519</f>
        <v>0</v>
      </c>
    </row>
    <row r="259" spans="2:24" ht="26.1" customHeight="1">
      <c r="B259" s="320">
        <f ca="1">OL사유지!B496</f>
        <v>0</v>
      </c>
      <c r="C259" s="75">
        <f ca="1">OL사유지!C496</f>
        <v>0</v>
      </c>
      <c r="D259" s="75">
        <f ca="1">OL사유지!D496</f>
        <v>0</v>
      </c>
      <c r="E259" s="75">
        <f ca="1">OL사유지!E496</f>
        <v>0</v>
      </c>
      <c r="F259" s="75">
        <f ca="1">OL사유지!F496</f>
        <v>0</v>
      </c>
      <c r="G259" s="243">
        <f ca="1">OL사유지!G496</f>
        <v>0</v>
      </c>
      <c r="H259" s="70">
        <f ca="1">OL사유지!H496</f>
        <v>0</v>
      </c>
      <c r="I259" s="223">
        <f ca="1">OL사유지!I496</f>
        <v>0</v>
      </c>
      <c r="J259" s="223">
        <f ca="1">OL사유지!J496</f>
        <v>0</v>
      </c>
      <c r="K259" s="258">
        <f ca="1">OL사유지!K496</f>
        <v>0</v>
      </c>
      <c r="L259" s="289">
        <f ca="1">OL사유지!L496</f>
        <v>0</v>
      </c>
      <c r="M259" s="283"/>
      <c r="N259" s="75">
        <f ca="1">OL사유지!B520</f>
        <v>0</v>
      </c>
      <c r="O259" s="75">
        <f ca="1">OL사유지!C520</f>
        <v>0</v>
      </c>
      <c r="P259" s="75">
        <f ca="1">OL사유지!D520</f>
        <v>0</v>
      </c>
      <c r="Q259" s="75">
        <f ca="1">OL사유지!E520</f>
        <v>0</v>
      </c>
      <c r="R259" s="75">
        <f ca="1">OL사유지!F520</f>
        <v>0</v>
      </c>
      <c r="S259" s="243">
        <f ca="1">OL사유지!G520</f>
        <v>0</v>
      </c>
      <c r="T259" s="70">
        <f ca="1">OL사유지!H520</f>
        <v>0</v>
      </c>
      <c r="U259" s="223">
        <f ca="1">OL사유지!I520</f>
        <v>0</v>
      </c>
      <c r="V259" s="223">
        <f ca="1">OL사유지!J520</f>
        <v>0</v>
      </c>
      <c r="W259" s="258">
        <f ca="1">OL사유지!K520</f>
        <v>0</v>
      </c>
      <c r="X259" s="289">
        <f ca="1">OL사유지!L520</f>
        <v>0</v>
      </c>
    </row>
    <row r="260" spans="2:24" ht="26.1" customHeight="1">
      <c r="B260" s="320">
        <f ca="1">OL사유지!B497</f>
        <v>0</v>
      </c>
      <c r="C260" s="75">
        <f ca="1">OL사유지!C497</f>
        <v>0</v>
      </c>
      <c r="D260" s="75">
        <f ca="1">OL사유지!D497</f>
        <v>0</v>
      </c>
      <c r="E260" s="75">
        <f ca="1">OL사유지!E497</f>
        <v>0</v>
      </c>
      <c r="F260" s="75">
        <f ca="1">OL사유지!F497</f>
        <v>0</v>
      </c>
      <c r="G260" s="243">
        <f ca="1">OL사유지!G497</f>
        <v>0</v>
      </c>
      <c r="H260" s="70">
        <f ca="1">OL사유지!H497</f>
        <v>0</v>
      </c>
      <c r="I260" s="223">
        <f ca="1">OL사유지!I497</f>
        <v>0</v>
      </c>
      <c r="J260" s="223">
        <f ca="1">OL사유지!J497</f>
        <v>0</v>
      </c>
      <c r="K260" s="258">
        <f ca="1">OL사유지!K497</f>
        <v>0</v>
      </c>
      <c r="L260" s="289">
        <f ca="1">OL사유지!L497</f>
        <v>0</v>
      </c>
      <c r="M260" s="283"/>
      <c r="N260" s="75">
        <f ca="1">OL사유지!B521</f>
        <v>0</v>
      </c>
      <c r="O260" s="75">
        <f ca="1">OL사유지!C521</f>
        <v>0</v>
      </c>
      <c r="P260" s="75">
        <f ca="1">OL사유지!D521</f>
        <v>0</v>
      </c>
      <c r="Q260" s="75">
        <f ca="1">OL사유지!E521</f>
        <v>0</v>
      </c>
      <c r="R260" s="75">
        <f ca="1">OL사유지!F521</f>
        <v>0</v>
      </c>
      <c r="S260" s="243">
        <f ca="1">OL사유지!G521</f>
        <v>0</v>
      </c>
      <c r="T260" s="70">
        <f ca="1">OL사유지!H521</f>
        <v>0</v>
      </c>
      <c r="U260" s="223">
        <f ca="1">OL사유지!I521</f>
        <v>0</v>
      </c>
      <c r="V260" s="223">
        <f ca="1">OL사유지!J521</f>
        <v>0</v>
      </c>
      <c r="W260" s="258">
        <f ca="1">OL사유지!K521</f>
        <v>0</v>
      </c>
      <c r="X260" s="289">
        <f ca="1">OL사유지!L521</f>
        <v>0</v>
      </c>
    </row>
    <row r="261" spans="2:24" ht="26.1" customHeight="1">
      <c r="B261" s="320">
        <f ca="1">OL사유지!B498</f>
        <v>0</v>
      </c>
      <c r="C261" s="75">
        <f ca="1">OL사유지!C498</f>
        <v>0</v>
      </c>
      <c r="D261" s="75">
        <f ca="1">OL사유지!D498</f>
        <v>0</v>
      </c>
      <c r="E261" s="75">
        <f ca="1">OL사유지!E498</f>
        <v>0</v>
      </c>
      <c r="F261" s="75">
        <f ca="1">OL사유지!F498</f>
        <v>0</v>
      </c>
      <c r="G261" s="243">
        <f ca="1">OL사유지!G498</f>
        <v>0</v>
      </c>
      <c r="H261" s="70">
        <f ca="1">OL사유지!H498</f>
        <v>0</v>
      </c>
      <c r="I261" s="223">
        <f ca="1">OL사유지!I498</f>
        <v>0</v>
      </c>
      <c r="J261" s="223">
        <f ca="1">OL사유지!J498</f>
        <v>0</v>
      </c>
      <c r="K261" s="258">
        <f ca="1">OL사유지!K498</f>
        <v>0</v>
      </c>
      <c r="L261" s="289">
        <f ca="1">OL사유지!L498</f>
        <v>0</v>
      </c>
      <c r="M261" s="283"/>
      <c r="N261" s="75">
        <f ca="1">OL사유지!B522</f>
        <v>0</v>
      </c>
      <c r="O261" s="75">
        <f ca="1">OL사유지!C522</f>
        <v>0</v>
      </c>
      <c r="P261" s="75">
        <f ca="1">OL사유지!D522</f>
        <v>0</v>
      </c>
      <c r="Q261" s="75">
        <f ca="1">OL사유지!E522</f>
        <v>0</v>
      </c>
      <c r="R261" s="75">
        <f ca="1">OL사유지!F522</f>
        <v>0</v>
      </c>
      <c r="S261" s="243">
        <f ca="1">OL사유지!G522</f>
        <v>0</v>
      </c>
      <c r="T261" s="70">
        <f ca="1">OL사유지!H522</f>
        <v>0</v>
      </c>
      <c r="U261" s="223">
        <f ca="1">OL사유지!I522</f>
        <v>0</v>
      </c>
      <c r="V261" s="223">
        <f ca="1">OL사유지!J522</f>
        <v>0</v>
      </c>
      <c r="W261" s="258">
        <f ca="1">OL사유지!K522</f>
        <v>0</v>
      </c>
      <c r="X261" s="289">
        <f ca="1">OL사유지!L522</f>
        <v>0</v>
      </c>
    </row>
    <row r="262" spans="2:24" ht="26.1" customHeight="1">
      <c r="B262" s="320">
        <f ca="1">OL사유지!B499</f>
        <v>0</v>
      </c>
      <c r="C262" s="75">
        <f ca="1">OL사유지!C499</f>
        <v>0</v>
      </c>
      <c r="D262" s="75">
        <f ca="1">OL사유지!D499</f>
        <v>0</v>
      </c>
      <c r="E262" s="75">
        <f ca="1">OL사유지!E499</f>
        <v>0</v>
      </c>
      <c r="F262" s="75">
        <f ca="1">OL사유지!F499</f>
        <v>0</v>
      </c>
      <c r="G262" s="243">
        <f ca="1">OL사유지!G499</f>
        <v>0</v>
      </c>
      <c r="H262" s="70">
        <f ca="1">OL사유지!H499</f>
        <v>0</v>
      </c>
      <c r="I262" s="223">
        <f ca="1">OL사유지!I499</f>
        <v>0</v>
      </c>
      <c r="J262" s="223">
        <f ca="1">OL사유지!J499</f>
        <v>0</v>
      </c>
      <c r="K262" s="258">
        <f ca="1">OL사유지!K499</f>
        <v>0</v>
      </c>
      <c r="L262" s="289">
        <f ca="1">OL사유지!L499</f>
        <v>0</v>
      </c>
      <c r="M262" s="283"/>
      <c r="N262" s="75">
        <f ca="1">OL사유지!B523</f>
        <v>0</v>
      </c>
      <c r="O262" s="75">
        <f ca="1">OL사유지!C523</f>
        <v>0</v>
      </c>
      <c r="P262" s="75">
        <f ca="1">OL사유지!D523</f>
        <v>0</v>
      </c>
      <c r="Q262" s="75">
        <f ca="1">OL사유지!E523</f>
        <v>0</v>
      </c>
      <c r="R262" s="75">
        <f ca="1">OL사유지!F523</f>
        <v>0</v>
      </c>
      <c r="S262" s="243">
        <f ca="1">OL사유지!G523</f>
        <v>0</v>
      </c>
      <c r="T262" s="70">
        <f ca="1">OL사유지!H523</f>
        <v>0</v>
      </c>
      <c r="U262" s="223">
        <f ca="1">OL사유지!I523</f>
        <v>0</v>
      </c>
      <c r="V262" s="223">
        <f ca="1">OL사유지!J523</f>
        <v>0</v>
      </c>
      <c r="W262" s="258">
        <f ca="1">OL사유지!K523</f>
        <v>0</v>
      </c>
      <c r="X262" s="289">
        <f ca="1">OL사유지!L523</f>
        <v>0</v>
      </c>
    </row>
    <row r="263" spans="2:24" ht="26.1" customHeight="1">
      <c r="B263" s="320">
        <f ca="1">OL사유지!B500</f>
        <v>0</v>
      </c>
      <c r="C263" s="75">
        <f ca="1">OL사유지!C500</f>
        <v>0</v>
      </c>
      <c r="D263" s="75">
        <f ca="1">OL사유지!D500</f>
        <v>0</v>
      </c>
      <c r="E263" s="75">
        <f ca="1">OL사유지!E500</f>
        <v>0</v>
      </c>
      <c r="F263" s="75">
        <f ca="1">OL사유지!F500</f>
        <v>0</v>
      </c>
      <c r="G263" s="243">
        <f ca="1">OL사유지!G500</f>
        <v>0</v>
      </c>
      <c r="H263" s="70">
        <f ca="1">OL사유지!H500</f>
        <v>0</v>
      </c>
      <c r="I263" s="223">
        <f ca="1">OL사유지!I500</f>
        <v>0</v>
      </c>
      <c r="J263" s="223">
        <f ca="1">OL사유지!J500</f>
        <v>0</v>
      </c>
      <c r="K263" s="258">
        <f ca="1">OL사유지!K500</f>
        <v>0</v>
      </c>
      <c r="L263" s="289">
        <f ca="1">OL사유지!L500</f>
        <v>0</v>
      </c>
      <c r="M263" s="283"/>
      <c r="N263" s="75">
        <f ca="1">OL사유지!B524</f>
        <v>0</v>
      </c>
      <c r="O263" s="75">
        <f ca="1">OL사유지!C524</f>
        <v>0</v>
      </c>
      <c r="P263" s="75">
        <f ca="1">OL사유지!D524</f>
        <v>0</v>
      </c>
      <c r="Q263" s="75">
        <f ca="1">OL사유지!E524</f>
        <v>0</v>
      </c>
      <c r="R263" s="75">
        <f ca="1">OL사유지!F524</f>
        <v>0</v>
      </c>
      <c r="S263" s="243">
        <f ca="1">OL사유지!G524</f>
        <v>0</v>
      </c>
      <c r="T263" s="70">
        <f ca="1">OL사유지!H524</f>
        <v>0</v>
      </c>
      <c r="U263" s="223">
        <f ca="1">OL사유지!I524</f>
        <v>0</v>
      </c>
      <c r="V263" s="223">
        <f ca="1">OL사유지!J524</f>
        <v>0</v>
      </c>
      <c r="W263" s="258">
        <f ca="1">OL사유지!K524</f>
        <v>0</v>
      </c>
      <c r="X263" s="289">
        <f ca="1">OL사유지!L524</f>
        <v>0</v>
      </c>
    </row>
    <row r="264" spans="2:24" ht="26.1" customHeight="1">
      <c r="B264" s="320">
        <f ca="1">OL사유지!B501</f>
        <v>0</v>
      </c>
      <c r="C264" s="75">
        <f ca="1">OL사유지!C501</f>
        <v>0</v>
      </c>
      <c r="D264" s="75">
        <f ca="1">OL사유지!D501</f>
        <v>0</v>
      </c>
      <c r="E264" s="75">
        <f ca="1">OL사유지!E501</f>
        <v>0</v>
      </c>
      <c r="F264" s="75">
        <f ca="1">OL사유지!F501</f>
        <v>0</v>
      </c>
      <c r="G264" s="243">
        <f ca="1">OL사유지!G501</f>
        <v>0</v>
      </c>
      <c r="H264" s="70">
        <f ca="1">OL사유지!H501</f>
        <v>0</v>
      </c>
      <c r="I264" s="224">
        <f ca="1">OL사유지!I501</f>
        <v>0</v>
      </c>
      <c r="J264" s="224">
        <f ca="1">OL사유지!J501</f>
        <v>0</v>
      </c>
      <c r="K264" s="258">
        <f ca="1">OL사유지!K501</f>
        <v>0</v>
      </c>
      <c r="L264" s="286">
        <f ca="1">OL사유지!L501</f>
        <v>0</v>
      </c>
      <c r="M264" s="283"/>
      <c r="N264" s="75">
        <f ca="1">OL사유지!B525</f>
        <v>0</v>
      </c>
      <c r="O264" s="75">
        <f ca="1">OL사유지!C525</f>
        <v>0</v>
      </c>
      <c r="P264" s="75">
        <f ca="1">OL사유지!D525</f>
        <v>0</v>
      </c>
      <c r="Q264" s="75">
        <f ca="1">OL사유지!E525</f>
        <v>0</v>
      </c>
      <c r="R264" s="75">
        <f ca="1">OL사유지!F525</f>
        <v>0</v>
      </c>
      <c r="S264" s="243">
        <f ca="1">OL사유지!G525</f>
        <v>0</v>
      </c>
      <c r="T264" s="70">
        <f ca="1">OL사유지!H525</f>
        <v>0</v>
      </c>
      <c r="U264" s="224">
        <f ca="1">OL사유지!I525</f>
        <v>0</v>
      </c>
      <c r="V264" s="224">
        <f ca="1">OL사유지!J525</f>
        <v>0</v>
      </c>
      <c r="W264" s="258">
        <f ca="1">OL사유지!K525</f>
        <v>0</v>
      </c>
      <c r="X264" s="286">
        <f ca="1">OL사유지!L525</f>
        <v>0</v>
      </c>
    </row>
    <row r="265" spans="2:24" ht="26.1" customHeight="1">
      <c r="B265" s="320">
        <f ca="1">OL사유지!B502</f>
        <v>0</v>
      </c>
      <c r="C265" s="75">
        <f ca="1">OL사유지!C502</f>
        <v>0</v>
      </c>
      <c r="D265" s="75">
        <f ca="1">OL사유지!D502</f>
        <v>0</v>
      </c>
      <c r="E265" s="75">
        <f ca="1">OL사유지!E502</f>
        <v>0</v>
      </c>
      <c r="F265" s="75">
        <f ca="1">OL사유지!F502</f>
        <v>0</v>
      </c>
      <c r="G265" s="243">
        <f ca="1">OL사유지!G502</f>
        <v>0</v>
      </c>
      <c r="H265" s="70">
        <f ca="1">OL사유지!H502</f>
        <v>0</v>
      </c>
      <c r="I265" s="224">
        <f ca="1">OL사유지!I502</f>
        <v>0</v>
      </c>
      <c r="J265" s="224">
        <f ca="1">OL사유지!J502</f>
        <v>0</v>
      </c>
      <c r="K265" s="258">
        <f ca="1">OL사유지!K502</f>
        <v>0</v>
      </c>
      <c r="L265" s="286">
        <f ca="1">OL사유지!L502</f>
        <v>0</v>
      </c>
      <c r="M265" s="283"/>
      <c r="N265" s="75">
        <f ca="1">OL사유지!B526</f>
        <v>0</v>
      </c>
      <c r="O265" s="75">
        <f ca="1">OL사유지!C526</f>
        <v>0</v>
      </c>
      <c r="P265" s="75">
        <f ca="1">OL사유지!D526</f>
        <v>0</v>
      </c>
      <c r="Q265" s="75">
        <f ca="1">OL사유지!E526</f>
        <v>0</v>
      </c>
      <c r="R265" s="75">
        <f ca="1">OL사유지!F526</f>
        <v>0</v>
      </c>
      <c r="S265" s="243">
        <f ca="1">OL사유지!G526</f>
        <v>0</v>
      </c>
      <c r="T265" s="70">
        <f ca="1">OL사유지!H526</f>
        <v>0</v>
      </c>
      <c r="U265" s="224">
        <f ca="1">OL사유지!I526</f>
        <v>0</v>
      </c>
      <c r="V265" s="224">
        <f ca="1">OL사유지!J526</f>
        <v>0</v>
      </c>
      <c r="W265" s="258">
        <f ca="1">OL사유지!K526</f>
        <v>0</v>
      </c>
      <c r="X265" s="286">
        <f ca="1">OL사유지!L526</f>
        <v>0</v>
      </c>
    </row>
    <row r="266" spans="2:24" ht="26.1" customHeight="1">
      <c r="B266" s="322">
        <f ca="1">OL사유지!B503</f>
        <v>0</v>
      </c>
      <c r="C266" s="81">
        <f ca="1">OL사유지!C503</f>
        <v>0</v>
      </c>
      <c r="D266" s="82">
        <f ca="1">OL사유지!D503</f>
        <v>0</v>
      </c>
      <c r="E266" s="82">
        <f ca="1">OL사유지!E503</f>
        <v>0</v>
      </c>
      <c r="F266" s="80">
        <f ca="1">OL사유지!F503</f>
        <v>0</v>
      </c>
      <c r="G266" s="244">
        <f ca="1">OL사유지!G503</f>
        <v>0</v>
      </c>
      <c r="H266" s="82">
        <f ca="1">OL사유지!H503</f>
        <v>0</v>
      </c>
      <c r="I266" s="232">
        <f ca="1">OL사유지!I503</f>
        <v>0</v>
      </c>
      <c r="J266" s="232">
        <f ca="1">OL사유지!J503</f>
        <v>0</v>
      </c>
      <c r="K266" s="262">
        <f ca="1">OL사유지!K503</f>
        <v>0</v>
      </c>
      <c r="L266" s="291">
        <f ca="1">OL사유지!L503</f>
        <v>0</v>
      </c>
      <c r="M266" s="283"/>
      <c r="N266" s="81">
        <f ca="1">OL사유지!B527</f>
        <v>0</v>
      </c>
      <c r="O266" s="81">
        <f ca="1">OL사유지!C527</f>
        <v>0</v>
      </c>
      <c r="P266" s="82">
        <f ca="1">OL사유지!D527</f>
        <v>0</v>
      </c>
      <c r="Q266" s="82">
        <f ca="1">OL사유지!E527</f>
        <v>0</v>
      </c>
      <c r="R266" s="80">
        <f ca="1">OL사유지!F527</f>
        <v>0</v>
      </c>
      <c r="S266" s="244">
        <f ca="1">OL사유지!G527</f>
        <v>0</v>
      </c>
      <c r="T266" s="82">
        <f ca="1">OL사유지!H527</f>
        <v>0</v>
      </c>
      <c r="U266" s="232">
        <f ca="1">OL사유지!I527</f>
        <v>0</v>
      </c>
      <c r="V266" s="232">
        <f ca="1">OL사유지!J527</f>
        <v>0</v>
      </c>
      <c r="W266" s="262">
        <f ca="1">OL사유지!K527</f>
        <v>0</v>
      </c>
      <c r="X266" s="291">
        <f ca="1">OL사유지!L527</f>
        <v>0</v>
      </c>
    </row>
    <row r="267" spans="2:24" ht="26.1" customHeight="1">
      <c r="B267" s="319">
        <f ca="1">OL사유지!B528</f>
        <v>0</v>
      </c>
      <c r="C267" s="85">
        <f ca="1">OL사유지!C528</f>
        <v>0</v>
      </c>
      <c r="D267" s="85">
        <f ca="1">OL사유지!D528</f>
        <v>0</v>
      </c>
      <c r="E267" s="85">
        <f ca="1">OL사유지!E528</f>
        <v>0</v>
      </c>
      <c r="F267" s="85">
        <f ca="1">OL사유지!F528</f>
        <v>0</v>
      </c>
      <c r="G267" s="245">
        <f ca="1">OL사유지!G528</f>
        <v>0</v>
      </c>
      <c r="H267" s="85">
        <f ca="1">OL사유지!H528</f>
        <v>0</v>
      </c>
      <c r="I267" s="221">
        <f ca="1">OL사유지!I528</f>
        <v>0</v>
      </c>
      <c r="J267" s="222">
        <f ca="1">OL사유지!J528</f>
        <v>0</v>
      </c>
      <c r="K267" s="259">
        <f ca="1">OL사유지!K528</f>
        <v>0</v>
      </c>
      <c r="L267" s="288">
        <f ca="1">OL사유지!L528</f>
        <v>0</v>
      </c>
      <c r="M267" s="284"/>
      <c r="N267" s="85">
        <f ca="1">OL사유지!B552</f>
        <v>0</v>
      </c>
      <c r="O267" s="85">
        <f ca="1">OL사유지!C552</f>
        <v>0</v>
      </c>
      <c r="P267" s="85">
        <f ca="1">OL사유지!D552</f>
        <v>0</v>
      </c>
      <c r="Q267" s="85">
        <f ca="1">OL사유지!E552</f>
        <v>0</v>
      </c>
      <c r="R267" s="85">
        <f ca="1">OL사유지!F552</f>
        <v>0</v>
      </c>
      <c r="S267" s="245">
        <f ca="1">OL사유지!G552</f>
        <v>0</v>
      </c>
      <c r="T267" s="85">
        <f ca="1">OL사유지!H552</f>
        <v>0</v>
      </c>
      <c r="U267" s="221">
        <f ca="1">OL사유지!I552</f>
        <v>0</v>
      </c>
      <c r="V267" s="222">
        <f ca="1">OL사유지!J552</f>
        <v>0</v>
      </c>
      <c r="W267" s="259">
        <f ca="1">OL사유지!K552</f>
        <v>0</v>
      </c>
      <c r="X267" s="288">
        <f ca="1">OL사유지!L552</f>
        <v>0</v>
      </c>
    </row>
    <row r="268" spans="2:24" ht="26.1" customHeight="1">
      <c r="B268" s="320">
        <f ca="1">OL사유지!B529</f>
        <v>0</v>
      </c>
      <c r="C268" s="75">
        <f ca="1">OL사유지!C529</f>
        <v>0</v>
      </c>
      <c r="D268" s="75">
        <f ca="1">OL사유지!D529</f>
        <v>0</v>
      </c>
      <c r="E268" s="75">
        <f ca="1">OL사유지!E529</f>
        <v>0</v>
      </c>
      <c r="F268" s="75">
        <f ca="1">OL사유지!F529</f>
        <v>0</v>
      </c>
      <c r="G268" s="243">
        <f ca="1">OL사유지!G529</f>
        <v>0</v>
      </c>
      <c r="H268" s="70">
        <f ca="1">OL사유지!H529</f>
        <v>0</v>
      </c>
      <c r="I268" s="223">
        <f ca="1">OL사유지!I529</f>
        <v>0</v>
      </c>
      <c r="J268" s="223">
        <f ca="1">OL사유지!J529</f>
        <v>0</v>
      </c>
      <c r="K268" s="258">
        <f ca="1">OL사유지!K529</f>
        <v>0</v>
      </c>
      <c r="L268" s="289">
        <f ca="1">OL사유지!L529</f>
        <v>0</v>
      </c>
      <c r="M268" s="284"/>
      <c r="N268" s="75">
        <f ca="1">OL사유지!B553</f>
        <v>0</v>
      </c>
      <c r="O268" s="75">
        <f ca="1">OL사유지!C553</f>
        <v>0</v>
      </c>
      <c r="P268" s="75">
        <f ca="1">OL사유지!D553</f>
        <v>0</v>
      </c>
      <c r="Q268" s="75">
        <f ca="1">OL사유지!E553</f>
        <v>0</v>
      </c>
      <c r="R268" s="75">
        <f ca="1">OL사유지!F553</f>
        <v>0</v>
      </c>
      <c r="S268" s="243">
        <f ca="1">OL사유지!G553</f>
        <v>0</v>
      </c>
      <c r="T268" s="70">
        <f ca="1">OL사유지!H553</f>
        <v>0</v>
      </c>
      <c r="U268" s="223">
        <f ca="1">OL사유지!I553</f>
        <v>0</v>
      </c>
      <c r="V268" s="223">
        <f ca="1">OL사유지!J553</f>
        <v>0</v>
      </c>
      <c r="W268" s="258">
        <f ca="1">OL사유지!K553</f>
        <v>0</v>
      </c>
      <c r="X268" s="289">
        <f ca="1">OL사유지!L553</f>
        <v>0</v>
      </c>
    </row>
    <row r="269" spans="2:24" ht="26.1" customHeight="1">
      <c r="B269" s="320">
        <f ca="1">OL사유지!B530</f>
        <v>0</v>
      </c>
      <c r="C269" s="75">
        <f ca="1">OL사유지!C530</f>
        <v>0</v>
      </c>
      <c r="D269" s="75">
        <f ca="1">OL사유지!D530</f>
        <v>0</v>
      </c>
      <c r="E269" s="75">
        <f ca="1">OL사유지!E530</f>
        <v>0</v>
      </c>
      <c r="F269" s="75">
        <f ca="1">OL사유지!F530</f>
        <v>0</v>
      </c>
      <c r="G269" s="243">
        <f ca="1">OL사유지!G530</f>
        <v>0</v>
      </c>
      <c r="H269" s="70">
        <f ca="1">OL사유지!H530</f>
        <v>0</v>
      </c>
      <c r="I269" s="223">
        <f ca="1">OL사유지!I530</f>
        <v>0</v>
      </c>
      <c r="J269" s="223">
        <f ca="1">OL사유지!J530</f>
        <v>0</v>
      </c>
      <c r="K269" s="258">
        <f ca="1">OL사유지!K530</f>
        <v>0</v>
      </c>
      <c r="L269" s="290">
        <f ca="1">OL사유지!L530</f>
        <v>0</v>
      </c>
      <c r="M269" s="284"/>
      <c r="N269" s="75">
        <f ca="1">OL사유지!B554</f>
        <v>0</v>
      </c>
      <c r="O269" s="75">
        <f ca="1">OL사유지!C554</f>
        <v>0</v>
      </c>
      <c r="P269" s="75">
        <f ca="1">OL사유지!D554</f>
        <v>0</v>
      </c>
      <c r="Q269" s="75">
        <f ca="1">OL사유지!E554</f>
        <v>0</v>
      </c>
      <c r="R269" s="75">
        <f ca="1">OL사유지!F554</f>
        <v>0</v>
      </c>
      <c r="S269" s="243">
        <f ca="1">OL사유지!G554</f>
        <v>0</v>
      </c>
      <c r="T269" s="70">
        <f ca="1">OL사유지!H554</f>
        <v>0</v>
      </c>
      <c r="U269" s="223">
        <f ca="1">OL사유지!I554</f>
        <v>0</v>
      </c>
      <c r="V269" s="223">
        <f ca="1">OL사유지!J554</f>
        <v>0</v>
      </c>
      <c r="W269" s="258">
        <f ca="1">OL사유지!K554</f>
        <v>0</v>
      </c>
      <c r="X269" s="290">
        <f ca="1">OL사유지!L554</f>
        <v>0</v>
      </c>
    </row>
    <row r="270" spans="2:24" ht="26.1" customHeight="1">
      <c r="B270" s="320">
        <f ca="1">OL사유지!B531</f>
        <v>0</v>
      </c>
      <c r="C270" s="75">
        <f ca="1">OL사유지!C531</f>
        <v>0</v>
      </c>
      <c r="D270" s="75">
        <f ca="1">OL사유지!D531</f>
        <v>0</v>
      </c>
      <c r="E270" s="75">
        <f ca="1">OL사유지!E531</f>
        <v>0</v>
      </c>
      <c r="F270" s="75">
        <f ca="1">OL사유지!F531</f>
        <v>0</v>
      </c>
      <c r="G270" s="243">
        <f ca="1">OL사유지!G531</f>
        <v>0</v>
      </c>
      <c r="H270" s="70">
        <f ca="1">OL사유지!H531</f>
        <v>0</v>
      </c>
      <c r="I270" s="223">
        <f ca="1">OL사유지!I531</f>
        <v>0</v>
      </c>
      <c r="J270" s="223">
        <f ca="1">OL사유지!J531</f>
        <v>0</v>
      </c>
      <c r="K270" s="258">
        <f ca="1">OL사유지!K531</f>
        <v>0</v>
      </c>
      <c r="L270" s="290">
        <f ca="1">OL사유지!L531</f>
        <v>0</v>
      </c>
      <c r="M270" s="284"/>
      <c r="N270" s="75">
        <f ca="1">OL사유지!B555</f>
        <v>0</v>
      </c>
      <c r="O270" s="75">
        <f ca="1">OL사유지!C555</f>
        <v>0</v>
      </c>
      <c r="P270" s="75">
        <f ca="1">OL사유지!D555</f>
        <v>0</v>
      </c>
      <c r="Q270" s="75">
        <f ca="1">OL사유지!E555</f>
        <v>0</v>
      </c>
      <c r="R270" s="75">
        <f ca="1">OL사유지!F555</f>
        <v>0</v>
      </c>
      <c r="S270" s="243">
        <f ca="1">OL사유지!G555</f>
        <v>0</v>
      </c>
      <c r="T270" s="70">
        <f ca="1">OL사유지!H555</f>
        <v>0</v>
      </c>
      <c r="U270" s="223">
        <f ca="1">OL사유지!I555</f>
        <v>0</v>
      </c>
      <c r="V270" s="223">
        <f ca="1">OL사유지!J555</f>
        <v>0</v>
      </c>
      <c r="W270" s="258">
        <f ca="1">OL사유지!K555</f>
        <v>0</v>
      </c>
      <c r="X270" s="290">
        <f ca="1">OL사유지!L555</f>
        <v>0</v>
      </c>
    </row>
    <row r="271" spans="2:24" ht="26.1" customHeight="1">
      <c r="B271" s="320">
        <f ca="1">OL사유지!B532</f>
        <v>0</v>
      </c>
      <c r="C271" s="75">
        <f ca="1">OL사유지!C532</f>
        <v>0</v>
      </c>
      <c r="D271" s="75">
        <f ca="1">OL사유지!D532</f>
        <v>0</v>
      </c>
      <c r="E271" s="75">
        <f ca="1">OL사유지!E532</f>
        <v>0</v>
      </c>
      <c r="F271" s="75">
        <f ca="1">OL사유지!F532</f>
        <v>0</v>
      </c>
      <c r="G271" s="243">
        <f ca="1">OL사유지!G532</f>
        <v>0</v>
      </c>
      <c r="H271" s="70">
        <f ca="1">OL사유지!H532</f>
        <v>0</v>
      </c>
      <c r="I271" s="223">
        <f ca="1">OL사유지!I532</f>
        <v>0</v>
      </c>
      <c r="J271" s="223">
        <f ca="1">OL사유지!J532</f>
        <v>0</v>
      </c>
      <c r="K271" s="258">
        <f ca="1">OL사유지!K532</f>
        <v>0</v>
      </c>
      <c r="L271" s="290">
        <f ca="1">OL사유지!L532</f>
        <v>0</v>
      </c>
      <c r="M271" s="284"/>
      <c r="N271" s="75">
        <f ca="1">OL사유지!B556</f>
        <v>0</v>
      </c>
      <c r="O271" s="75">
        <f ca="1">OL사유지!C556</f>
        <v>0</v>
      </c>
      <c r="P271" s="75">
        <f ca="1">OL사유지!D556</f>
        <v>0</v>
      </c>
      <c r="Q271" s="75">
        <f ca="1">OL사유지!E556</f>
        <v>0</v>
      </c>
      <c r="R271" s="75">
        <f ca="1">OL사유지!F556</f>
        <v>0</v>
      </c>
      <c r="S271" s="243">
        <f ca="1">OL사유지!G556</f>
        <v>0</v>
      </c>
      <c r="T271" s="70">
        <f ca="1">OL사유지!H556</f>
        <v>0</v>
      </c>
      <c r="U271" s="223">
        <f ca="1">OL사유지!I556</f>
        <v>0</v>
      </c>
      <c r="V271" s="223">
        <f ca="1">OL사유지!J556</f>
        <v>0</v>
      </c>
      <c r="W271" s="258">
        <f ca="1">OL사유지!K556</f>
        <v>0</v>
      </c>
      <c r="X271" s="290">
        <f ca="1">OL사유지!L556</f>
        <v>0</v>
      </c>
    </row>
    <row r="272" spans="2:24" ht="26.1" customHeight="1">
      <c r="B272" s="320">
        <f ca="1">OL사유지!B533</f>
        <v>0</v>
      </c>
      <c r="C272" s="75">
        <f ca="1">OL사유지!C533</f>
        <v>0</v>
      </c>
      <c r="D272" s="75">
        <f ca="1">OL사유지!D533</f>
        <v>0</v>
      </c>
      <c r="E272" s="75">
        <f ca="1">OL사유지!E533</f>
        <v>0</v>
      </c>
      <c r="F272" s="75">
        <f ca="1">OL사유지!F533</f>
        <v>0</v>
      </c>
      <c r="G272" s="243">
        <f ca="1">OL사유지!G533</f>
        <v>0</v>
      </c>
      <c r="H272" s="70">
        <f ca="1">OL사유지!H533</f>
        <v>0</v>
      </c>
      <c r="I272" s="224">
        <f ca="1">OL사유지!I533</f>
        <v>0</v>
      </c>
      <c r="J272" s="224">
        <f ca="1">OL사유지!J533</f>
        <v>0</v>
      </c>
      <c r="K272" s="258">
        <f ca="1">OL사유지!K533</f>
        <v>0</v>
      </c>
      <c r="L272" s="286">
        <f ca="1">OL사유지!L533</f>
        <v>0</v>
      </c>
      <c r="M272" s="284"/>
      <c r="N272" s="75">
        <f ca="1">OL사유지!B557</f>
        <v>0</v>
      </c>
      <c r="O272" s="75">
        <f ca="1">OL사유지!C557</f>
        <v>0</v>
      </c>
      <c r="P272" s="75">
        <f ca="1">OL사유지!D557</f>
        <v>0</v>
      </c>
      <c r="Q272" s="75">
        <f ca="1">OL사유지!E557</f>
        <v>0</v>
      </c>
      <c r="R272" s="75">
        <f ca="1">OL사유지!F557</f>
        <v>0</v>
      </c>
      <c r="S272" s="243">
        <f ca="1">OL사유지!G557</f>
        <v>0</v>
      </c>
      <c r="T272" s="70">
        <f ca="1">OL사유지!H557</f>
        <v>0</v>
      </c>
      <c r="U272" s="224">
        <f ca="1">OL사유지!I557</f>
        <v>0</v>
      </c>
      <c r="V272" s="224">
        <f ca="1">OL사유지!J557</f>
        <v>0</v>
      </c>
      <c r="W272" s="258">
        <f ca="1">OL사유지!K557</f>
        <v>0</v>
      </c>
      <c r="X272" s="286">
        <f ca="1">OL사유지!L557</f>
        <v>0</v>
      </c>
    </row>
    <row r="273" spans="2:24" ht="26.1" customHeight="1">
      <c r="B273" s="320">
        <f ca="1">OL사유지!B534</f>
        <v>0</v>
      </c>
      <c r="C273" s="75">
        <f ca="1">OL사유지!C534</f>
        <v>0</v>
      </c>
      <c r="D273" s="75">
        <f ca="1">OL사유지!D534</f>
        <v>0</v>
      </c>
      <c r="E273" s="75">
        <f ca="1">OL사유지!E534</f>
        <v>0</v>
      </c>
      <c r="F273" s="75">
        <f ca="1">OL사유지!F534</f>
        <v>0</v>
      </c>
      <c r="G273" s="243">
        <f ca="1">OL사유지!G534</f>
        <v>0</v>
      </c>
      <c r="H273" s="70">
        <f ca="1">OL사유지!H534</f>
        <v>0</v>
      </c>
      <c r="I273" s="224">
        <f ca="1">OL사유지!I534</f>
        <v>0</v>
      </c>
      <c r="J273" s="224">
        <f ca="1">OL사유지!J534</f>
        <v>0</v>
      </c>
      <c r="K273" s="258">
        <f ca="1">OL사유지!K534</f>
        <v>0</v>
      </c>
      <c r="L273" s="286">
        <f ca="1">OL사유지!L534</f>
        <v>0</v>
      </c>
      <c r="M273" s="284"/>
      <c r="N273" s="75">
        <f ca="1">OL사유지!B558</f>
        <v>0</v>
      </c>
      <c r="O273" s="75">
        <f ca="1">OL사유지!C558</f>
        <v>0</v>
      </c>
      <c r="P273" s="75">
        <f ca="1">OL사유지!D558</f>
        <v>0</v>
      </c>
      <c r="Q273" s="75">
        <f ca="1">OL사유지!E558</f>
        <v>0</v>
      </c>
      <c r="R273" s="75">
        <f ca="1">OL사유지!F558</f>
        <v>0</v>
      </c>
      <c r="S273" s="243">
        <f ca="1">OL사유지!G558</f>
        <v>0</v>
      </c>
      <c r="T273" s="70">
        <f ca="1">OL사유지!H558</f>
        <v>0</v>
      </c>
      <c r="U273" s="224">
        <f ca="1">OL사유지!I558</f>
        <v>0</v>
      </c>
      <c r="V273" s="224">
        <f ca="1">OL사유지!J558</f>
        <v>0</v>
      </c>
      <c r="W273" s="258">
        <f ca="1">OL사유지!K558</f>
        <v>0</v>
      </c>
      <c r="X273" s="286">
        <f ca="1">OL사유지!L558</f>
        <v>0</v>
      </c>
    </row>
    <row r="274" spans="2:24" ht="26.1" customHeight="1">
      <c r="B274" s="320">
        <f ca="1">OL사유지!B535</f>
        <v>0</v>
      </c>
      <c r="C274" s="75">
        <f ca="1">OL사유지!C535</f>
        <v>0</v>
      </c>
      <c r="D274" s="75">
        <f ca="1">OL사유지!D535</f>
        <v>0</v>
      </c>
      <c r="E274" s="75">
        <f ca="1">OL사유지!E535</f>
        <v>0</v>
      </c>
      <c r="F274" s="75">
        <f ca="1">OL사유지!F535</f>
        <v>0</v>
      </c>
      <c r="G274" s="243">
        <f ca="1">OL사유지!G535</f>
        <v>0</v>
      </c>
      <c r="H274" s="70">
        <f ca="1">OL사유지!H535</f>
        <v>0</v>
      </c>
      <c r="I274" s="223">
        <f ca="1">OL사유지!I535</f>
        <v>0</v>
      </c>
      <c r="J274" s="223">
        <f ca="1">OL사유지!J535</f>
        <v>0</v>
      </c>
      <c r="K274" s="258">
        <f ca="1">OL사유지!K535</f>
        <v>0</v>
      </c>
      <c r="L274" s="289">
        <f ca="1">OL사유지!L535</f>
        <v>0</v>
      </c>
      <c r="M274" s="284"/>
      <c r="N274" s="75">
        <f ca="1">OL사유지!B559</f>
        <v>0</v>
      </c>
      <c r="O274" s="75">
        <f ca="1">OL사유지!C559</f>
        <v>0</v>
      </c>
      <c r="P274" s="75">
        <f ca="1">OL사유지!D559</f>
        <v>0</v>
      </c>
      <c r="Q274" s="75">
        <f ca="1">OL사유지!E559</f>
        <v>0</v>
      </c>
      <c r="R274" s="75">
        <f ca="1">OL사유지!F559</f>
        <v>0</v>
      </c>
      <c r="S274" s="243">
        <f ca="1">OL사유지!G559</f>
        <v>0</v>
      </c>
      <c r="T274" s="70">
        <f ca="1">OL사유지!H559</f>
        <v>0</v>
      </c>
      <c r="U274" s="223">
        <f ca="1">OL사유지!I559</f>
        <v>0</v>
      </c>
      <c r="V274" s="223">
        <f ca="1">OL사유지!J559</f>
        <v>0</v>
      </c>
      <c r="W274" s="258">
        <f ca="1">OL사유지!K559</f>
        <v>0</v>
      </c>
      <c r="X274" s="289">
        <f ca="1">OL사유지!L559</f>
        <v>0</v>
      </c>
    </row>
    <row r="275" spans="2:24" ht="26.1" customHeight="1">
      <c r="B275" s="320">
        <f ca="1">OL사유지!B536</f>
        <v>0</v>
      </c>
      <c r="C275" s="75">
        <f ca="1">OL사유지!C536</f>
        <v>0</v>
      </c>
      <c r="D275" s="75">
        <f ca="1">OL사유지!D536</f>
        <v>0</v>
      </c>
      <c r="E275" s="75">
        <f ca="1">OL사유지!E536</f>
        <v>0</v>
      </c>
      <c r="F275" s="75">
        <f ca="1">OL사유지!F536</f>
        <v>0</v>
      </c>
      <c r="G275" s="243">
        <f ca="1">OL사유지!G536</f>
        <v>0</v>
      </c>
      <c r="H275" s="70">
        <f ca="1">OL사유지!H536</f>
        <v>0</v>
      </c>
      <c r="I275" s="224">
        <f ca="1">OL사유지!I536</f>
        <v>0</v>
      </c>
      <c r="J275" s="224">
        <f ca="1">OL사유지!J536</f>
        <v>0</v>
      </c>
      <c r="K275" s="258">
        <f ca="1">OL사유지!K536</f>
        <v>0</v>
      </c>
      <c r="L275" s="286">
        <f ca="1">OL사유지!L536</f>
        <v>0</v>
      </c>
      <c r="M275" s="284"/>
      <c r="N275" s="75">
        <f ca="1">OL사유지!B560</f>
        <v>0</v>
      </c>
      <c r="O275" s="75">
        <f ca="1">OL사유지!C560</f>
        <v>0</v>
      </c>
      <c r="P275" s="75">
        <f ca="1">OL사유지!D560</f>
        <v>0</v>
      </c>
      <c r="Q275" s="75">
        <f ca="1">OL사유지!E560</f>
        <v>0</v>
      </c>
      <c r="R275" s="75">
        <f ca="1">OL사유지!F560</f>
        <v>0</v>
      </c>
      <c r="S275" s="243">
        <f ca="1">OL사유지!G560</f>
        <v>0</v>
      </c>
      <c r="T275" s="70">
        <f ca="1">OL사유지!H560</f>
        <v>0</v>
      </c>
      <c r="U275" s="224">
        <f ca="1">OL사유지!I560</f>
        <v>0</v>
      </c>
      <c r="V275" s="224">
        <f ca="1">OL사유지!J560</f>
        <v>0</v>
      </c>
      <c r="W275" s="258">
        <f ca="1">OL사유지!K560</f>
        <v>0</v>
      </c>
      <c r="X275" s="286">
        <f ca="1">OL사유지!L560</f>
        <v>0</v>
      </c>
    </row>
    <row r="276" spans="2:24" ht="26.1" customHeight="1">
      <c r="B276" s="320">
        <f ca="1">OL사유지!B537</f>
        <v>0</v>
      </c>
      <c r="C276" s="75">
        <f ca="1">OL사유지!C537</f>
        <v>0</v>
      </c>
      <c r="D276" s="75">
        <f ca="1">OL사유지!D537</f>
        <v>0</v>
      </c>
      <c r="E276" s="75">
        <f ca="1">OL사유지!E537</f>
        <v>0</v>
      </c>
      <c r="F276" s="75">
        <f ca="1">OL사유지!F537</f>
        <v>0</v>
      </c>
      <c r="G276" s="243">
        <f ca="1">OL사유지!G537</f>
        <v>0</v>
      </c>
      <c r="H276" s="70">
        <f ca="1">OL사유지!H537</f>
        <v>0</v>
      </c>
      <c r="I276" s="224">
        <f ca="1">OL사유지!I537</f>
        <v>0</v>
      </c>
      <c r="J276" s="224">
        <f ca="1">OL사유지!J537</f>
        <v>0</v>
      </c>
      <c r="K276" s="258">
        <f ca="1">OL사유지!K537</f>
        <v>0</v>
      </c>
      <c r="L276" s="286">
        <f ca="1">OL사유지!L537</f>
        <v>0</v>
      </c>
      <c r="M276" s="284"/>
      <c r="N276" s="75">
        <f ca="1">OL사유지!B561</f>
        <v>0</v>
      </c>
      <c r="O276" s="75">
        <f ca="1">OL사유지!C561</f>
        <v>0</v>
      </c>
      <c r="P276" s="75">
        <f ca="1">OL사유지!D561</f>
        <v>0</v>
      </c>
      <c r="Q276" s="75">
        <f ca="1">OL사유지!E561</f>
        <v>0</v>
      </c>
      <c r="R276" s="75">
        <f ca="1">OL사유지!F561</f>
        <v>0</v>
      </c>
      <c r="S276" s="243">
        <f ca="1">OL사유지!G561</f>
        <v>0</v>
      </c>
      <c r="T276" s="70">
        <f ca="1">OL사유지!H561</f>
        <v>0</v>
      </c>
      <c r="U276" s="224">
        <f ca="1">OL사유지!I561</f>
        <v>0</v>
      </c>
      <c r="V276" s="224">
        <f ca="1">OL사유지!J561</f>
        <v>0</v>
      </c>
      <c r="W276" s="258">
        <f ca="1">OL사유지!K561</f>
        <v>0</v>
      </c>
      <c r="X276" s="286">
        <f ca="1">OL사유지!L561</f>
        <v>0</v>
      </c>
    </row>
    <row r="277" spans="2:24" ht="26.1" customHeight="1">
      <c r="B277" s="320">
        <f ca="1">OL사유지!B538</f>
        <v>0</v>
      </c>
      <c r="C277" s="75">
        <f ca="1">OL사유지!C538</f>
        <v>0</v>
      </c>
      <c r="D277" s="75">
        <f ca="1">OL사유지!D538</f>
        <v>0</v>
      </c>
      <c r="E277" s="75">
        <f ca="1">OL사유지!E538</f>
        <v>0</v>
      </c>
      <c r="F277" s="75">
        <f ca="1">OL사유지!F538</f>
        <v>0</v>
      </c>
      <c r="G277" s="243">
        <f ca="1">OL사유지!G538</f>
        <v>0</v>
      </c>
      <c r="H277" s="70">
        <f ca="1">OL사유지!H538</f>
        <v>0</v>
      </c>
      <c r="I277" s="224">
        <f ca="1">OL사유지!I538</f>
        <v>0</v>
      </c>
      <c r="J277" s="224">
        <f ca="1">OL사유지!J538</f>
        <v>0</v>
      </c>
      <c r="K277" s="258">
        <f ca="1">OL사유지!K538</f>
        <v>0</v>
      </c>
      <c r="L277" s="286">
        <f ca="1">OL사유지!L538</f>
        <v>0</v>
      </c>
      <c r="M277" s="284"/>
      <c r="N277" s="75">
        <f ca="1">OL사유지!B562</f>
        <v>0</v>
      </c>
      <c r="O277" s="75">
        <f ca="1">OL사유지!C562</f>
        <v>0</v>
      </c>
      <c r="P277" s="75">
        <f ca="1">OL사유지!D562</f>
        <v>0</v>
      </c>
      <c r="Q277" s="75">
        <f ca="1">OL사유지!E562</f>
        <v>0</v>
      </c>
      <c r="R277" s="75">
        <f ca="1">OL사유지!F562</f>
        <v>0</v>
      </c>
      <c r="S277" s="243">
        <f ca="1">OL사유지!G562</f>
        <v>0</v>
      </c>
      <c r="T277" s="70">
        <f ca="1">OL사유지!H562</f>
        <v>0</v>
      </c>
      <c r="U277" s="224">
        <f ca="1">OL사유지!I562</f>
        <v>0</v>
      </c>
      <c r="V277" s="224">
        <f ca="1">OL사유지!J562</f>
        <v>0</v>
      </c>
      <c r="W277" s="258">
        <f ca="1">OL사유지!K562</f>
        <v>0</v>
      </c>
      <c r="X277" s="286">
        <f ca="1">OL사유지!L562</f>
        <v>0</v>
      </c>
    </row>
    <row r="278" spans="2:24" ht="26.1" customHeight="1">
      <c r="B278" s="320">
        <f ca="1">OL사유지!B539</f>
        <v>0</v>
      </c>
      <c r="C278" s="75">
        <f ca="1">OL사유지!C539</f>
        <v>0</v>
      </c>
      <c r="D278" s="75">
        <f ca="1">OL사유지!D539</f>
        <v>0</v>
      </c>
      <c r="E278" s="75">
        <f ca="1">OL사유지!E539</f>
        <v>0</v>
      </c>
      <c r="F278" s="75">
        <f ca="1">OL사유지!F539</f>
        <v>0</v>
      </c>
      <c r="G278" s="243">
        <f ca="1">OL사유지!G539</f>
        <v>0</v>
      </c>
      <c r="H278" s="70">
        <f ca="1">OL사유지!H539</f>
        <v>0</v>
      </c>
      <c r="I278" s="224">
        <f ca="1">OL사유지!I539</f>
        <v>0</v>
      </c>
      <c r="J278" s="224">
        <f ca="1">OL사유지!J539</f>
        <v>0</v>
      </c>
      <c r="K278" s="258">
        <f ca="1">OL사유지!K539</f>
        <v>0</v>
      </c>
      <c r="L278" s="286">
        <f ca="1">OL사유지!L539</f>
        <v>0</v>
      </c>
      <c r="M278" s="284"/>
      <c r="N278" s="75">
        <f ca="1">OL사유지!B563</f>
        <v>0</v>
      </c>
      <c r="O278" s="75">
        <f ca="1">OL사유지!C563</f>
        <v>0</v>
      </c>
      <c r="P278" s="75">
        <f ca="1">OL사유지!D563</f>
        <v>0</v>
      </c>
      <c r="Q278" s="75">
        <f ca="1">OL사유지!E563</f>
        <v>0</v>
      </c>
      <c r="R278" s="75">
        <f ca="1">OL사유지!F563</f>
        <v>0</v>
      </c>
      <c r="S278" s="243">
        <f ca="1">OL사유지!G563</f>
        <v>0</v>
      </c>
      <c r="T278" s="70">
        <f ca="1">OL사유지!H563</f>
        <v>0</v>
      </c>
      <c r="U278" s="224">
        <f ca="1">OL사유지!I563</f>
        <v>0</v>
      </c>
      <c r="V278" s="224">
        <f ca="1">OL사유지!J563</f>
        <v>0</v>
      </c>
      <c r="W278" s="258">
        <f ca="1">OL사유지!K563</f>
        <v>0</v>
      </c>
      <c r="X278" s="286">
        <f ca="1">OL사유지!L563</f>
        <v>0</v>
      </c>
    </row>
    <row r="279" spans="2:24" ht="26.1" customHeight="1">
      <c r="B279" s="320">
        <f ca="1">OL사유지!B540</f>
        <v>0</v>
      </c>
      <c r="C279" s="75">
        <f ca="1">OL사유지!C540</f>
        <v>0</v>
      </c>
      <c r="D279" s="75">
        <f ca="1">OL사유지!D540</f>
        <v>0</v>
      </c>
      <c r="E279" s="75">
        <f ca="1">OL사유지!E540</f>
        <v>0</v>
      </c>
      <c r="F279" s="75">
        <f ca="1">OL사유지!F540</f>
        <v>0</v>
      </c>
      <c r="G279" s="243">
        <f ca="1">OL사유지!G540</f>
        <v>0</v>
      </c>
      <c r="H279" s="70">
        <f ca="1">OL사유지!H540</f>
        <v>0</v>
      </c>
      <c r="I279" s="224">
        <f ca="1">OL사유지!I540</f>
        <v>0</v>
      </c>
      <c r="J279" s="224">
        <f ca="1">OL사유지!J540</f>
        <v>0</v>
      </c>
      <c r="K279" s="258">
        <f ca="1">OL사유지!K540</f>
        <v>0</v>
      </c>
      <c r="L279" s="286">
        <f ca="1">OL사유지!L540</f>
        <v>0</v>
      </c>
      <c r="M279" s="284"/>
      <c r="N279" s="75">
        <f ca="1">OL사유지!B564</f>
        <v>0</v>
      </c>
      <c r="O279" s="75">
        <f ca="1">OL사유지!C564</f>
        <v>0</v>
      </c>
      <c r="P279" s="75">
        <f ca="1">OL사유지!D564</f>
        <v>0</v>
      </c>
      <c r="Q279" s="75">
        <f ca="1">OL사유지!E564</f>
        <v>0</v>
      </c>
      <c r="R279" s="75">
        <f ca="1">OL사유지!F564</f>
        <v>0</v>
      </c>
      <c r="S279" s="243">
        <f ca="1">OL사유지!G564</f>
        <v>0</v>
      </c>
      <c r="T279" s="70">
        <f ca="1">OL사유지!H564</f>
        <v>0</v>
      </c>
      <c r="U279" s="224">
        <f ca="1">OL사유지!I564</f>
        <v>0</v>
      </c>
      <c r="V279" s="224">
        <f ca="1">OL사유지!J564</f>
        <v>0</v>
      </c>
      <c r="W279" s="258">
        <f ca="1">OL사유지!K564</f>
        <v>0</v>
      </c>
      <c r="X279" s="286">
        <f ca="1">OL사유지!L564</f>
        <v>0</v>
      </c>
    </row>
    <row r="280" spans="2:24" ht="26.1" customHeight="1">
      <c r="B280" s="320">
        <f ca="1">OL사유지!B541</f>
        <v>0</v>
      </c>
      <c r="C280" s="75">
        <f ca="1">OL사유지!C541</f>
        <v>0</v>
      </c>
      <c r="D280" s="75">
        <f ca="1">OL사유지!D541</f>
        <v>0</v>
      </c>
      <c r="E280" s="75">
        <f ca="1">OL사유지!E541</f>
        <v>0</v>
      </c>
      <c r="F280" s="75">
        <f ca="1">OL사유지!F541</f>
        <v>0</v>
      </c>
      <c r="G280" s="243">
        <f ca="1">OL사유지!G541</f>
        <v>0</v>
      </c>
      <c r="H280" s="70">
        <f ca="1">OL사유지!H541</f>
        <v>0</v>
      </c>
      <c r="I280" s="224">
        <f ca="1">OL사유지!I541</f>
        <v>0</v>
      </c>
      <c r="J280" s="224">
        <f ca="1">OL사유지!J541</f>
        <v>0</v>
      </c>
      <c r="K280" s="258">
        <f ca="1">OL사유지!K541</f>
        <v>0</v>
      </c>
      <c r="L280" s="286">
        <f ca="1">OL사유지!L541</f>
        <v>0</v>
      </c>
      <c r="M280" s="284"/>
      <c r="N280" s="75">
        <f ca="1">OL사유지!B565</f>
        <v>0</v>
      </c>
      <c r="O280" s="75">
        <f ca="1">OL사유지!C565</f>
        <v>0</v>
      </c>
      <c r="P280" s="75">
        <f ca="1">OL사유지!D565</f>
        <v>0</v>
      </c>
      <c r="Q280" s="75">
        <f ca="1">OL사유지!E565</f>
        <v>0</v>
      </c>
      <c r="R280" s="75">
        <f ca="1">OL사유지!F565</f>
        <v>0</v>
      </c>
      <c r="S280" s="243">
        <f ca="1">OL사유지!G565</f>
        <v>0</v>
      </c>
      <c r="T280" s="70">
        <f ca="1">OL사유지!H565</f>
        <v>0</v>
      </c>
      <c r="U280" s="224">
        <f ca="1">OL사유지!I565</f>
        <v>0</v>
      </c>
      <c r="V280" s="224">
        <f ca="1">OL사유지!J565</f>
        <v>0</v>
      </c>
      <c r="W280" s="258">
        <f ca="1">OL사유지!K565</f>
        <v>0</v>
      </c>
      <c r="X280" s="286">
        <f ca="1">OL사유지!L565</f>
        <v>0</v>
      </c>
    </row>
    <row r="281" spans="2:24" ht="26.1" customHeight="1">
      <c r="B281" s="320">
        <f ca="1">OL사유지!B542</f>
        <v>0</v>
      </c>
      <c r="C281" s="75">
        <f ca="1">OL사유지!C542</f>
        <v>0</v>
      </c>
      <c r="D281" s="75">
        <f ca="1">OL사유지!D542</f>
        <v>0</v>
      </c>
      <c r="E281" s="75">
        <f ca="1">OL사유지!E542</f>
        <v>0</v>
      </c>
      <c r="F281" s="75">
        <f ca="1">OL사유지!F542</f>
        <v>0</v>
      </c>
      <c r="G281" s="243">
        <f ca="1">OL사유지!G542</f>
        <v>0</v>
      </c>
      <c r="H281" s="70">
        <f ca="1">OL사유지!H542</f>
        <v>0</v>
      </c>
      <c r="I281" s="224">
        <f ca="1">OL사유지!I542</f>
        <v>0</v>
      </c>
      <c r="J281" s="224">
        <f ca="1">OL사유지!J542</f>
        <v>0</v>
      </c>
      <c r="K281" s="258">
        <f ca="1">OL사유지!K542</f>
        <v>0</v>
      </c>
      <c r="L281" s="286">
        <f ca="1">OL사유지!L542</f>
        <v>0</v>
      </c>
      <c r="M281" s="284"/>
      <c r="N281" s="75">
        <f ca="1">OL사유지!B566</f>
        <v>0</v>
      </c>
      <c r="O281" s="75">
        <f ca="1">OL사유지!C566</f>
        <v>0</v>
      </c>
      <c r="P281" s="75">
        <f ca="1">OL사유지!D566</f>
        <v>0</v>
      </c>
      <c r="Q281" s="75">
        <f ca="1">OL사유지!E566</f>
        <v>0</v>
      </c>
      <c r="R281" s="75">
        <f ca="1">OL사유지!F566</f>
        <v>0</v>
      </c>
      <c r="S281" s="243">
        <f ca="1">OL사유지!G566</f>
        <v>0</v>
      </c>
      <c r="T281" s="70">
        <f ca="1">OL사유지!H566</f>
        <v>0</v>
      </c>
      <c r="U281" s="224">
        <f ca="1">OL사유지!I566</f>
        <v>0</v>
      </c>
      <c r="V281" s="224">
        <f ca="1">OL사유지!J566</f>
        <v>0</v>
      </c>
      <c r="W281" s="258">
        <f ca="1">OL사유지!K566</f>
        <v>0</v>
      </c>
      <c r="X281" s="286">
        <f ca="1">OL사유지!L566</f>
        <v>0</v>
      </c>
    </row>
    <row r="282" spans="2:24" ht="26.1" customHeight="1">
      <c r="B282" s="320">
        <f ca="1">OL사유지!B543</f>
        <v>0</v>
      </c>
      <c r="C282" s="75">
        <f ca="1">OL사유지!C543</f>
        <v>0</v>
      </c>
      <c r="D282" s="75">
        <f ca="1">OL사유지!D543</f>
        <v>0</v>
      </c>
      <c r="E282" s="75">
        <f ca="1">OL사유지!E543</f>
        <v>0</v>
      </c>
      <c r="F282" s="75">
        <f ca="1">OL사유지!F543</f>
        <v>0</v>
      </c>
      <c r="G282" s="243">
        <f ca="1">OL사유지!G543</f>
        <v>0</v>
      </c>
      <c r="H282" s="70">
        <f ca="1">OL사유지!H543</f>
        <v>0</v>
      </c>
      <c r="I282" s="223">
        <f ca="1">OL사유지!I543</f>
        <v>0</v>
      </c>
      <c r="J282" s="223">
        <f ca="1">OL사유지!J543</f>
        <v>0</v>
      </c>
      <c r="K282" s="258">
        <f ca="1">OL사유지!K543</f>
        <v>0</v>
      </c>
      <c r="L282" s="289">
        <f ca="1">OL사유지!L543</f>
        <v>0</v>
      </c>
      <c r="M282" s="284"/>
      <c r="N282" s="75">
        <f ca="1">OL사유지!B567</f>
        <v>0</v>
      </c>
      <c r="O282" s="75">
        <f ca="1">OL사유지!C567</f>
        <v>0</v>
      </c>
      <c r="P282" s="75">
        <f ca="1">OL사유지!D567</f>
        <v>0</v>
      </c>
      <c r="Q282" s="75">
        <f ca="1">OL사유지!E567</f>
        <v>0</v>
      </c>
      <c r="R282" s="75">
        <f ca="1">OL사유지!F567</f>
        <v>0</v>
      </c>
      <c r="S282" s="243">
        <f ca="1">OL사유지!G567</f>
        <v>0</v>
      </c>
      <c r="T282" s="70">
        <f ca="1">OL사유지!H567</f>
        <v>0</v>
      </c>
      <c r="U282" s="223">
        <f ca="1">OL사유지!I567</f>
        <v>0</v>
      </c>
      <c r="V282" s="223">
        <f ca="1">OL사유지!J567</f>
        <v>0</v>
      </c>
      <c r="W282" s="258">
        <f ca="1">OL사유지!K567</f>
        <v>0</v>
      </c>
      <c r="X282" s="289">
        <f ca="1">OL사유지!L567</f>
        <v>0</v>
      </c>
    </row>
    <row r="283" spans="2:24" ht="26.1" customHeight="1">
      <c r="B283" s="320">
        <f ca="1">OL사유지!B544</f>
        <v>0</v>
      </c>
      <c r="C283" s="75">
        <f ca="1">OL사유지!C544</f>
        <v>0</v>
      </c>
      <c r="D283" s="75">
        <f ca="1">OL사유지!D544</f>
        <v>0</v>
      </c>
      <c r="E283" s="75">
        <f ca="1">OL사유지!E544</f>
        <v>0</v>
      </c>
      <c r="F283" s="75">
        <f ca="1">OL사유지!F544</f>
        <v>0</v>
      </c>
      <c r="G283" s="243">
        <f ca="1">OL사유지!G544</f>
        <v>0</v>
      </c>
      <c r="H283" s="70">
        <f ca="1">OL사유지!H544</f>
        <v>0</v>
      </c>
      <c r="I283" s="223">
        <f ca="1">OL사유지!I544</f>
        <v>0</v>
      </c>
      <c r="J283" s="223">
        <f ca="1">OL사유지!J544</f>
        <v>0</v>
      </c>
      <c r="K283" s="258">
        <f ca="1">OL사유지!K544</f>
        <v>0</v>
      </c>
      <c r="L283" s="289">
        <f ca="1">OL사유지!L544</f>
        <v>0</v>
      </c>
      <c r="M283" s="284"/>
      <c r="N283" s="75">
        <f ca="1">OL사유지!B568</f>
        <v>0</v>
      </c>
      <c r="O283" s="75">
        <f ca="1">OL사유지!C568</f>
        <v>0</v>
      </c>
      <c r="P283" s="75">
        <f ca="1">OL사유지!D568</f>
        <v>0</v>
      </c>
      <c r="Q283" s="75">
        <f ca="1">OL사유지!E568</f>
        <v>0</v>
      </c>
      <c r="R283" s="75">
        <f ca="1">OL사유지!F568</f>
        <v>0</v>
      </c>
      <c r="S283" s="243">
        <f ca="1">OL사유지!G568</f>
        <v>0</v>
      </c>
      <c r="T283" s="70">
        <f ca="1">OL사유지!H568</f>
        <v>0</v>
      </c>
      <c r="U283" s="223">
        <f ca="1">OL사유지!I568</f>
        <v>0</v>
      </c>
      <c r="V283" s="223">
        <f ca="1">OL사유지!J568</f>
        <v>0</v>
      </c>
      <c r="W283" s="258">
        <f ca="1">OL사유지!K568</f>
        <v>0</v>
      </c>
      <c r="X283" s="289">
        <f ca="1">OL사유지!L568</f>
        <v>0</v>
      </c>
    </row>
    <row r="284" spans="2:24" ht="26.1" customHeight="1">
      <c r="B284" s="320">
        <f ca="1">OL사유지!B545</f>
        <v>0</v>
      </c>
      <c r="C284" s="75">
        <f ca="1">OL사유지!C545</f>
        <v>0</v>
      </c>
      <c r="D284" s="75">
        <f ca="1">OL사유지!D545</f>
        <v>0</v>
      </c>
      <c r="E284" s="75">
        <f ca="1">OL사유지!E545</f>
        <v>0</v>
      </c>
      <c r="F284" s="75">
        <f ca="1">OL사유지!F545</f>
        <v>0</v>
      </c>
      <c r="G284" s="243">
        <f ca="1">OL사유지!G545</f>
        <v>0</v>
      </c>
      <c r="H284" s="70">
        <f ca="1">OL사유지!H545</f>
        <v>0</v>
      </c>
      <c r="I284" s="223">
        <f ca="1">OL사유지!I545</f>
        <v>0</v>
      </c>
      <c r="J284" s="223">
        <f ca="1">OL사유지!J545</f>
        <v>0</v>
      </c>
      <c r="K284" s="258">
        <f ca="1">OL사유지!K545</f>
        <v>0</v>
      </c>
      <c r="L284" s="289">
        <f ca="1">OL사유지!L545</f>
        <v>0</v>
      </c>
      <c r="M284" s="284"/>
      <c r="N284" s="75">
        <f ca="1">OL사유지!B569</f>
        <v>0</v>
      </c>
      <c r="O284" s="75">
        <f ca="1">OL사유지!C569</f>
        <v>0</v>
      </c>
      <c r="P284" s="75">
        <f ca="1">OL사유지!D569</f>
        <v>0</v>
      </c>
      <c r="Q284" s="75">
        <f ca="1">OL사유지!E569</f>
        <v>0</v>
      </c>
      <c r="R284" s="75">
        <f ca="1">OL사유지!F569</f>
        <v>0</v>
      </c>
      <c r="S284" s="243">
        <f ca="1">OL사유지!G569</f>
        <v>0</v>
      </c>
      <c r="T284" s="70">
        <f ca="1">OL사유지!H569</f>
        <v>0</v>
      </c>
      <c r="U284" s="223">
        <f ca="1">OL사유지!I569</f>
        <v>0</v>
      </c>
      <c r="V284" s="223">
        <f ca="1">OL사유지!J569</f>
        <v>0</v>
      </c>
      <c r="W284" s="258">
        <f ca="1">OL사유지!K569</f>
        <v>0</v>
      </c>
      <c r="X284" s="289">
        <f ca="1">OL사유지!L569</f>
        <v>0</v>
      </c>
    </row>
    <row r="285" spans="2:24" ht="26.1" customHeight="1">
      <c r="B285" s="320">
        <f ca="1">OL사유지!B546</f>
        <v>0</v>
      </c>
      <c r="C285" s="75">
        <f ca="1">OL사유지!C546</f>
        <v>0</v>
      </c>
      <c r="D285" s="75">
        <f ca="1">OL사유지!D546</f>
        <v>0</v>
      </c>
      <c r="E285" s="75">
        <f ca="1">OL사유지!E546</f>
        <v>0</v>
      </c>
      <c r="F285" s="75">
        <f ca="1">OL사유지!F546</f>
        <v>0</v>
      </c>
      <c r="G285" s="243">
        <f ca="1">OL사유지!G546</f>
        <v>0</v>
      </c>
      <c r="H285" s="70">
        <f ca="1">OL사유지!H546</f>
        <v>0</v>
      </c>
      <c r="I285" s="223">
        <f ca="1">OL사유지!I546</f>
        <v>0</v>
      </c>
      <c r="J285" s="223">
        <f ca="1">OL사유지!J546</f>
        <v>0</v>
      </c>
      <c r="K285" s="258">
        <f ca="1">OL사유지!K546</f>
        <v>0</v>
      </c>
      <c r="L285" s="289">
        <f ca="1">OL사유지!L546</f>
        <v>0</v>
      </c>
      <c r="M285" s="284"/>
      <c r="N285" s="75">
        <f ca="1">OL사유지!B570</f>
        <v>0</v>
      </c>
      <c r="O285" s="75">
        <f ca="1">OL사유지!C570</f>
        <v>0</v>
      </c>
      <c r="P285" s="75">
        <f ca="1">OL사유지!D570</f>
        <v>0</v>
      </c>
      <c r="Q285" s="75">
        <f ca="1">OL사유지!E570</f>
        <v>0</v>
      </c>
      <c r="R285" s="75">
        <f ca="1">OL사유지!F570</f>
        <v>0</v>
      </c>
      <c r="S285" s="243">
        <f ca="1">OL사유지!G570</f>
        <v>0</v>
      </c>
      <c r="T285" s="70">
        <f ca="1">OL사유지!H570</f>
        <v>0</v>
      </c>
      <c r="U285" s="223">
        <f ca="1">OL사유지!I570</f>
        <v>0</v>
      </c>
      <c r="V285" s="223">
        <f ca="1">OL사유지!J570</f>
        <v>0</v>
      </c>
      <c r="W285" s="258">
        <f ca="1">OL사유지!K570</f>
        <v>0</v>
      </c>
      <c r="X285" s="289">
        <f ca="1">OL사유지!L570</f>
        <v>0</v>
      </c>
    </row>
    <row r="286" spans="2:24" ht="26.1" customHeight="1">
      <c r="B286" s="320">
        <f ca="1">OL사유지!B547</f>
        <v>0</v>
      </c>
      <c r="C286" s="75">
        <f ca="1">OL사유지!C547</f>
        <v>0</v>
      </c>
      <c r="D286" s="75">
        <f ca="1">OL사유지!D547</f>
        <v>0</v>
      </c>
      <c r="E286" s="75">
        <f ca="1">OL사유지!E547</f>
        <v>0</v>
      </c>
      <c r="F286" s="75">
        <f ca="1">OL사유지!F547</f>
        <v>0</v>
      </c>
      <c r="G286" s="243">
        <f ca="1">OL사유지!G547</f>
        <v>0</v>
      </c>
      <c r="H286" s="70">
        <f ca="1">OL사유지!H547</f>
        <v>0</v>
      </c>
      <c r="I286" s="223">
        <f ca="1">OL사유지!I547</f>
        <v>0</v>
      </c>
      <c r="J286" s="223">
        <f ca="1">OL사유지!J547</f>
        <v>0</v>
      </c>
      <c r="K286" s="258">
        <f ca="1">OL사유지!K547</f>
        <v>0</v>
      </c>
      <c r="L286" s="289">
        <f ca="1">OL사유지!L547</f>
        <v>0</v>
      </c>
      <c r="M286" s="284"/>
      <c r="N286" s="75">
        <f ca="1">OL사유지!B571</f>
        <v>0</v>
      </c>
      <c r="O286" s="75">
        <f ca="1">OL사유지!C571</f>
        <v>0</v>
      </c>
      <c r="P286" s="75">
        <f ca="1">OL사유지!D571</f>
        <v>0</v>
      </c>
      <c r="Q286" s="75">
        <f ca="1">OL사유지!E571</f>
        <v>0</v>
      </c>
      <c r="R286" s="75">
        <f ca="1">OL사유지!F571</f>
        <v>0</v>
      </c>
      <c r="S286" s="243">
        <f ca="1">OL사유지!G571</f>
        <v>0</v>
      </c>
      <c r="T286" s="70">
        <f ca="1">OL사유지!H571</f>
        <v>0</v>
      </c>
      <c r="U286" s="223">
        <f ca="1">OL사유지!I571</f>
        <v>0</v>
      </c>
      <c r="V286" s="223">
        <f ca="1">OL사유지!J571</f>
        <v>0</v>
      </c>
      <c r="W286" s="258">
        <f ca="1">OL사유지!K571</f>
        <v>0</v>
      </c>
      <c r="X286" s="289">
        <f ca="1">OL사유지!L571</f>
        <v>0</v>
      </c>
    </row>
    <row r="287" spans="2:24" ht="26.1" customHeight="1">
      <c r="B287" s="320">
        <f ca="1">OL사유지!B548</f>
        <v>0</v>
      </c>
      <c r="C287" s="75">
        <f ca="1">OL사유지!C548</f>
        <v>0</v>
      </c>
      <c r="D287" s="75">
        <f ca="1">OL사유지!D548</f>
        <v>0</v>
      </c>
      <c r="E287" s="75">
        <f ca="1">OL사유지!E548</f>
        <v>0</v>
      </c>
      <c r="F287" s="75">
        <f ca="1">OL사유지!F548</f>
        <v>0</v>
      </c>
      <c r="G287" s="243">
        <f ca="1">OL사유지!G548</f>
        <v>0</v>
      </c>
      <c r="H287" s="70">
        <f ca="1">OL사유지!H548</f>
        <v>0</v>
      </c>
      <c r="I287" s="223">
        <f ca="1">OL사유지!I548</f>
        <v>0</v>
      </c>
      <c r="J287" s="223">
        <f ca="1">OL사유지!J548</f>
        <v>0</v>
      </c>
      <c r="K287" s="258">
        <f ca="1">OL사유지!K548</f>
        <v>0</v>
      </c>
      <c r="L287" s="289">
        <f ca="1">OL사유지!L548</f>
        <v>0</v>
      </c>
      <c r="M287" s="284"/>
      <c r="N287" s="75">
        <f ca="1">OL사유지!B572</f>
        <v>0</v>
      </c>
      <c r="O287" s="75">
        <f ca="1">OL사유지!C572</f>
        <v>0</v>
      </c>
      <c r="P287" s="75">
        <f ca="1">OL사유지!D572</f>
        <v>0</v>
      </c>
      <c r="Q287" s="75">
        <f ca="1">OL사유지!E572</f>
        <v>0</v>
      </c>
      <c r="R287" s="75">
        <f ca="1">OL사유지!F572</f>
        <v>0</v>
      </c>
      <c r="S287" s="243">
        <f ca="1">OL사유지!G572</f>
        <v>0</v>
      </c>
      <c r="T287" s="70">
        <f ca="1">OL사유지!H572</f>
        <v>0</v>
      </c>
      <c r="U287" s="223">
        <f ca="1">OL사유지!I572</f>
        <v>0</v>
      </c>
      <c r="V287" s="223">
        <f ca="1">OL사유지!J572</f>
        <v>0</v>
      </c>
      <c r="W287" s="258">
        <f ca="1">OL사유지!K572</f>
        <v>0</v>
      </c>
      <c r="X287" s="289">
        <f ca="1">OL사유지!L572</f>
        <v>0</v>
      </c>
    </row>
    <row r="288" spans="2:24" ht="26.1" customHeight="1">
      <c r="B288" s="320">
        <f ca="1">OL사유지!B549</f>
        <v>0</v>
      </c>
      <c r="C288" s="75">
        <f ca="1">OL사유지!C549</f>
        <v>0</v>
      </c>
      <c r="D288" s="75">
        <f ca="1">OL사유지!D549</f>
        <v>0</v>
      </c>
      <c r="E288" s="75">
        <f ca="1">OL사유지!E549</f>
        <v>0</v>
      </c>
      <c r="F288" s="75">
        <f ca="1">OL사유지!F549</f>
        <v>0</v>
      </c>
      <c r="G288" s="243">
        <f ca="1">OL사유지!G549</f>
        <v>0</v>
      </c>
      <c r="H288" s="70">
        <f ca="1">OL사유지!H549</f>
        <v>0</v>
      </c>
      <c r="I288" s="224">
        <f ca="1">OL사유지!I549</f>
        <v>0</v>
      </c>
      <c r="J288" s="224">
        <f ca="1">OL사유지!J549</f>
        <v>0</v>
      </c>
      <c r="K288" s="258">
        <f ca="1">OL사유지!K549</f>
        <v>0</v>
      </c>
      <c r="L288" s="286">
        <f ca="1">OL사유지!L549</f>
        <v>0</v>
      </c>
      <c r="M288" s="284"/>
      <c r="N288" s="75">
        <f ca="1">OL사유지!B573</f>
        <v>0</v>
      </c>
      <c r="O288" s="75">
        <f ca="1">OL사유지!C573</f>
        <v>0</v>
      </c>
      <c r="P288" s="75">
        <f ca="1">OL사유지!D573</f>
        <v>0</v>
      </c>
      <c r="Q288" s="75">
        <f ca="1">OL사유지!E573</f>
        <v>0</v>
      </c>
      <c r="R288" s="75">
        <f ca="1">OL사유지!F573</f>
        <v>0</v>
      </c>
      <c r="S288" s="243">
        <f ca="1">OL사유지!G573</f>
        <v>0</v>
      </c>
      <c r="T288" s="70">
        <f ca="1">OL사유지!H573</f>
        <v>0</v>
      </c>
      <c r="U288" s="224">
        <f ca="1">OL사유지!I573</f>
        <v>0</v>
      </c>
      <c r="V288" s="224">
        <f ca="1">OL사유지!J573</f>
        <v>0</v>
      </c>
      <c r="W288" s="258">
        <f ca="1">OL사유지!K573</f>
        <v>0</v>
      </c>
      <c r="X288" s="286">
        <f ca="1">OL사유지!L573</f>
        <v>0</v>
      </c>
    </row>
    <row r="289" spans="2:24" ht="26.1" customHeight="1">
      <c r="B289" s="320">
        <f ca="1">OL사유지!B550</f>
        <v>0</v>
      </c>
      <c r="C289" s="75">
        <f ca="1">OL사유지!C550</f>
        <v>0</v>
      </c>
      <c r="D289" s="75">
        <f ca="1">OL사유지!D550</f>
        <v>0</v>
      </c>
      <c r="E289" s="75">
        <f ca="1">OL사유지!E550</f>
        <v>0</v>
      </c>
      <c r="F289" s="75">
        <f ca="1">OL사유지!F550</f>
        <v>0</v>
      </c>
      <c r="G289" s="243">
        <f ca="1">OL사유지!G550</f>
        <v>0</v>
      </c>
      <c r="H289" s="70">
        <f ca="1">OL사유지!H550</f>
        <v>0</v>
      </c>
      <c r="I289" s="224">
        <f ca="1">OL사유지!I550</f>
        <v>0</v>
      </c>
      <c r="J289" s="224">
        <f ca="1">OL사유지!J550</f>
        <v>0</v>
      </c>
      <c r="K289" s="258">
        <f ca="1">OL사유지!K550</f>
        <v>0</v>
      </c>
      <c r="L289" s="286">
        <f ca="1">OL사유지!L550</f>
        <v>0</v>
      </c>
      <c r="M289" s="284"/>
      <c r="N289" s="75">
        <f ca="1">OL사유지!B574</f>
        <v>0</v>
      </c>
      <c r="O289" s="75">
        <f ca="1">OL사유지!C574</f>
        <v>0</v>
      </c>
      <c r="P289" s="75">
        <f ca="1">OL사유지!D574</f>
        <v>0</v>
      </c>
      <c r="Q289" s="75">
        <f ca="1">OL사유지!E574</f>
        <v>0</v>
      </c>
      <c r="R289" s="75">
        <f ca="1">OL사유지!F574</f>
        <v>0</v>
      </c>
      <c r="S289" s="243">
        <f ca="1">OL사유지!G574</f>
        <v>0</v>
      </c>
      <c r="T289" s="70">
        <f ca="1">OL사유지!H574</f>
        <v>0</v>
      </c>
      <c r="U289" s="224">
        <f ca="1">OL사유지!I574</f>
        <v>0</v>
      </c>
      <c r="V289" s="224">
        <f ca="1">OL사유지!J574</f>
        <v>0</v>
      </c>
      <c r="W289" s="258">
        <f ca="1">OL사유지!K574</f>
        <v>0</v>
      </c>
      <c r="X289" s="286">
        <f ca="1">OL사유지!L574</f>
        <v>0</v>
      </c>
    </row>
    <row r="290" spans="2:24" ht="26.1" customHeight="1">
      <c r="B290" s="322">
        <f ca="1">OL사유지!B551</f>
        <v>0</v>
      </c>
      <c r="C290" s="81">
        <f ca="1">OL사유지!C551</f>
        <v>0</v>
      </c>
      <c r="D290" s="82">
        <f ca="1">OL사유지!D551</f>
        <v>0</v>
      </c>
      <c r="E290" s="82">
        <f ca="1">OL사유지!E551</f>
        <v>0</v>
      </c>
      <c r="F290" s="80">
        <f ca="1">OL사유지!F551</f>
        <v>0</v>
      </c>
      <c r="G290" s="244">
        <f ca="1">OL사유지!G551</f>
        <v>0</v>
      </c>
      <c r="H290" s="82">
        <f ca="1">OL사유지!H551</f>
        <v>0</v>
      </c>
      <c r="I290" s="232">
        <f ca="1">OL사유지!I551</f>
        <v>0</v>
      </c>
      <c r="J290" s="232">
        <f ca="1">OL사유지!J551</f>
        <v>0</v>
      </c>
      <c r="K290" s="262">
        <f ca="1">OL사유지!K551</f>
        <v>0</v>
      </c>
      <c r="L290" s="291">
        <f ca="1">OL사유지!L551</f>
        <v>0</v>
      </c>
      <c r="M290" s="284"/>
      <c r="N290" s="81">
        <f ca="1">OL사유지!B575</f>
        <v>0</v>
      </c>
      <c r="O290" s="81">
        <f ca="1">OL사유지!C575</f>
        <v>0</v>
      </c>
      <c r="P290" s="82">
        <f ca="1">OL사유지!D575</f>
        <v>0</v>
      </c>
      <c r="Q290" s="82">
        <f ca="1">OL사유지!E575</f>
        <v>0</v>
      </c>
      <c r="R290" s="80">
        <f ca="1">OL사유지!F575</f>
        <v>0</v>
      </c>
      <c r="S290" s="244">
        <f ca="1">OL사유지!G575</f>
        <v>0</v>
      </c>
      <c r="T290" s="82">
        <f ca="1">OL사유지!H575</f>
        <v>0</v>
      </c>
      <c r="U290" s="232">
        <f ca="1">OL사유지!I575</f>
        <v>0</v>
      </c>
      <c r="V290" s="232">
        <f ca="1">OL사유지!J575</f>
        <v>0</v>
      </c>
      <c r="W290" s="262">
        <f ca="1">OL사유지!K575</f>
        <v>0</v>
      </c>
      <c r="X290" s="291">
        <f ca="1">OL사유지!L575</f>
        <v>0</v>
      </c>
    </row>
    <row r="291" spans="2:24" ht="26.1" customHeight="1">
      <c r="B291" s="319">
        <f ca="1">OL사유지!B576</f>
        <v>0</v>
      </c>
      <c r="C291" s="85">
        <f ca="1">OL사유지!C576</f>
        <v>0</v>
      </c>
      <c r="D291" s="85">
        <f ca="1">OL사유지!D576</f>
        <v>0</v>
      </c>
      <c r="E291" s="85">
        <f ca="1">OL사유지!E576</f>
        <v>0</v>
      </c>
      <c r="F291" s="85">
        <f ca="1">OL사유지!F576</f>
        <v>0</v>
      </c>
      <c r="G291" s="245">
        <f ca="1">OL사유지!G576</f>
        <v>0</v>
      </c>
      <c r="H291" s="85">
        <f ca="1">OL사유지!H576</f>
        <v>0</v>
      </c>
      <c r="I291" s="221">
        <f ca="1">OL사유지!I576</f>
        <v>0</v>
      </c>
      <c r="J291" s="222">
        <f ca="1">OL사유지!J576</f>
        <v>0</v>
      </c>
      <c r="K291" s="259">
        <f ca="1">OL사유지!K576</f>
        <v>0</v>
      </c>
      <c r="L291" s="288">
        <f ca="1">OL사유지!L576</f>
        <v>0</v>
      </c>
      <c r="M291" s="284"/>
      <c r="N291" s="265">
        <f ca="1">OL사유지!B600</f>
        <v>0</v>
      </c>
      <c r="O291" s="265">
        <f ca="1">OL사유지!C600</f>
        <v>0</v>
      </c>
      <c r="P291" s="265">
        <f ca="1">OL사유지!D600</f>
        <v>0</v>
      </c>
      <c r="Q291" s="265">
        <f ca="1">OL사유지!E600</f>
        <v>0</v>
      </c>
      <c r="R291" s="265">
        <f ca="1">OL사유지!F600</f>
        <v>0</v>
      </c>
      <c r="S291" s="265">
        <f ca="1">OL사유지!G600</f>
        <v>0</v>
      </c>
      <c r="T291" s="265">
        <f ca="1">OL사유지!H600</f>
        <v>0</v>
      </c>
      <c r="U291" s="266">
        <f ca="1">OL사유지!I600</f>
        <v>0</v>
      </c>
      <c r="V291" s="266">
        <f ca="1">OL사유지!J600</f>
        <v>0</v>
      </c>
      <c r="W291" s="265">
        <f ca="1">OL사유지!K600</f>
        <v>0</v>
      </c>
      <c r="X291" s="293">
        <f ca="1">OL사유지!L600</f>
        <v>0</v>
      </c>
    </row>
    <row r="292" spans="2:24" ht="26.1" customHeight="1">
      <c r="B292" s="320">
        <f ca="1">OL사유지!B577</f>
        <v>0</v>
      </c>
      <c r="C292" s="75">
        <f ca="1">OL사유지!C577</f>
        <v>0</v>
      </c>
      <c r="D292" s="75">
        <f ca="1">OL사유지!D577</f>
        <v>0</v>
      </c>
      <c r="E292" s="75">
        <f ca="1">OL사유지!E577</f>
        <v>0</v>
      </c>
      <c r="F292" s="75">
        <f ca="1">OL사유지!F577</f>
        <v>0</v>
      </c>
      <c r="G292" s="243">
        <f ca="1">OL사유지!G577</f>
        <v>0</v>
      </c>
      <c r="H292" s="70">
        <f ca="1">OL사유지!H577</f>
        <v>0</v>
      </c>
      <c r="I292" s="223">
        <f ca="1">OL사유지!I577</f>
        <v>0</v>
      </c>
      <c r="J292" s="223">
        <f ca="1">OL사유지!J577</f>
        <v>0</v>
      </c>
      <c r="K292" s="258">
        <f ca="1">OL사유지!K577</f>
        <v>0</v>
      </c>
      <c r="L292" s="289">
        <f ca="1">OL사유지!L577</f>
        <v>0</v>
      </c>
      <c r="M292" s="284"/>
      <c r="N292" s="268">
        <f ca="1">OL사유지!B601</f>
        <v>0</v>
      </c>
      <c r="O292" s="268">
        <f ca="1">OL사유지!C601</f>
        <v>0</v>
      </c>
      <c r="P292" s="268">
        <f ca="1">OL사유지!D601</f>
        <v>0</v>
      </c>
      <c r="Q292" s="268">
        <f ca="1">OL사유지!E601</f>
        <v>0</v>
      </c>
      <c r="R292" s="268">
        <f ca="1">OL사유지!F601</f>
        <v>0</v>
      </c>
      <c r="S292" s="268">
        <f ca="1">OL사유지!G601</f>
        <v>0</v>
      </c>
      <c r="T292" s="268">
        <f ca="1">OL사유지!H601</f>
        <v>0</v>
      </c>
      <c r="U292" s="269">
        <f ca="1">OL사유지!I601</f>
        <v>0</v>
      </c>
      <c r="V292" s="269">
        <f ca="1">OL사유지!J601</f>
        <v>0</v>
      </c>
      <c r="W292" s="268">
        <f ca="1">OL사유지!K601</f>
        <v>0</v>
      </c>
      <c r="X292" s="294">
        <f ca="1">OL사유지!L601</f>
        <v>0</v>
      </c>
    </row>
    <row r="293" spans="2:24" ht="26.1" customHeight="1">
      <c r="B293" s="320">
        <f ca="1">OL사유지!B578</f>
        <v>0</v>
      </c>
      <c r="C293" s="75">
        <f ca="1">OL사유지!C578</f>
        <v>0</v>
      </c>
      <c r="D293" s="75">
        <f ca="1">OL사유지!D578</f>
        <v>0</v>
      </c>
      <c r="E293" s="75">
        <f ca="1">OL사유지!E578</f>
        <v>0</v>
      </c>
      <c r="F293" s="75">
        <f ca="1">OL사유지!F578</f>
        <v>0</v>
      </c>
      <c r="G293" s="243">
        <f ca="1">OL사유지!G578</f>
        <v>0</v>
      </c>
      <c r="H293" s="70">
        <f ca="1">OL사유지!H578</f>
        <v>0</v>
      </c>
      <c r="I293" s="223">
        <f ca="1">OL사유지!I578</f>
        <v>0</v>
      </c>
      <c r="J293" s="223">
        <f ca="1">OL사유지!J578</f>
        <v>0</v>
      </c>
      <c r="K293" s="258">
        <f ca="1">OL사유지!K578</f>
        <v>0</v>
      </c>
      <c r="L293" s="290">
        <f ca="1">OL사유지!L578</f>
        <v>0</v>
      </c>
      <c r="M293" s="284"/>
      <c r="N293" s="268">
        <f ca="1">OL사유지!B602</f>
        <v>0</v>
      </c>
      <c r="O293" s="268">
        <f ca="1">OL사유지!C602</f>
        <v>0</v>
      </c>
      <c r="P293" s="268">
        <f ca="1">OL사유지!D602</f>
        <v>0</v>
      </c>
      <c r="Q293" s="268">
        <f ca="1">OL사유지!E602</f>
        <v>0</v>
      </c>
      <c r="R293" s="268">
        <f ca="1">OL사유지!F602</f>
        <v>0</v>
      </c>
      <c r="S293" s="268">
        <f ca="1">OL사유지!G602</f>
        <v>0</v>
      </c>
      <c r="T293" s="268">
        <f ca="1">OL사유지!H602</f>
        <v>0</v>
      </c>
      <c r="U293" s="269">
        <f ca="1">OL사유지!I602</f>
        <v>0</v>
      </c>
      <c r="V293" s="269">
        <f ca="1">OL사유지!J602</f>
        <v>0</v>
      </c>
      <c r="W293" s="268">
        <f ca="1">OL사유지!K602</f>
        <v>0</v>
      </c>
      <c r="X293" s="294">
        <f ca="1">OL사유지!L602</f>
        <v>0</v>
      </c>
    </row>
    <row r="294" spans="2:24" ht="26.1" customHeight="1">
      <c r="B294" s="320">
        <f ca="1">OL사유지!B579</f>
        <v>0</v>
      </c>
      <c r="C294" s="75">
        <f ca="1">OL사유지!C579</f>
        <v>0</v>
      </c>
      <c r="D294" s="75">
        <f ca="1">OL사유지!D579</f>
        <v>0</v>
      </c>
      <c r="E294" s="75">
        <f ca="1">OL사유지!E579</f>
        <v>0</v>
      </c>
      <c r="F294" s="75">
        <f ca="1">OL사유지!F579</f>
        <v>0</v>
      </c>
      <c r="G294" s="243">
        <f ca="1">OL사유지!G579</f>
        <v>0</v>
      </c>
      <c r="H294" s="70">
        <f ca="1">OL사유지!H579</f>
        <v>0</v>
      </c>
      <c r="I294" s="223">
        <f ca="1">OL사유지!I579</f>
        <v>0</v>
      </c>
      <c r="J294" s="223">
        <f ca="1">OL사유지!J579</f>
        <v>0</v>
      </c>
      <c r="K294" s="258">
        <f ca="1">OL사유지!K579</f>
        <v>0</v>
      </c>
      <c r="L294" s="290">
        <f ca="1">OL사유지!L579</f>
        <v>0</v>
      </c>
      <c r="M294" s="284"/>
      <c r="N294" s="268">
        <f ca="1">OL사유지!B603</f>
        <v>0</v>
      </c>
      <c r="O294" s="268">
        <f ca="1">OL사유지!C603</f>
        <v>0</v>
      </c>
      <c r="P294" s="268">
        <f ca="1">OL사유지!D603</f>
        <v>0</v>
      </c>
      <c r="Q294" s="268">
        <f ca="1">OL사유지!E603</f>
        <v>0</v>
      </c>
      <c r="R294" s="268">
        <f ca="1">OL사유지!F603</f>
        <v>0</v>
      </c>
      <c r="S294" s="268">
        <f ca="1">OL사유지!G603</f>
        <v>0</v>
      </c>
      <c r="T294" s="268">
        <f ca="1">OL사유지!H603</f>
        <v>0</v>
      </c>
      <c r="U294" s="269">
        <f ca="1">OL사유지!I603</f>
        <v>0</v>
      </c>
      <c r="V294" s="269">
        <f ca="1">OL사유지!J603</f>
        <v>0</v>
      </c>
      <c r="W294" s="268">
        <f ca="1">OL사유지!K603</f>
        <v>0</v>
      </c>
      <c r="X294" s="294">
        <f ca="1">OL사유지!L603</f>
        <v>0</v>
      </c>
    </row>
    <row r="295" spans="2:24" ht="26.1" customHeight="1">
      <c r="B295" s="320">
        <f ca="1">OL사유지!B580</f>
        <v>0</v>
      </c>
      <c r="C295" s="75">
        <f ca="1">OL사유지!C580</f>
        <v>0</v>
      </c>
      <c r="D295" s="75">
        <f ca="1">OL사유지!D580</f>
        <v>0</v>
      </c>
      <c r="E295" s="75">
        <f ca="1">OL사유지!E580</f>
        <v>0</v>
      </c>
      <c r="F295" s="75">
        <f ca="1">OL사유지!F580</f>
        <v>0</v>
      </c>
      <c r="G295" s="243">
        <f ca="1">OL사유지!G580</f>
        <v>0</v>
      </c>
      <c r="H295" s="70">
        <f ca="1">OL사유지!H580</f>
        <v>0</v>
      </c>
      <c r="I295" s="223">
        <f ca="1">OL사유지!I580</f>
        <v>0</v>
      </c>
      <c r="J295" s="223">
        <f ca="1">OL사유지!J580</f>
        <v>0</v>
      </c>
      <c r="K295" s="258">
        <f ca="1">OL사유지!K580</f>
        <v>0</v>
      </c>
      <c r="L295" s="290">
        <f ca="1">OL사유지!L580</f>
        <v>0</v>
      </c>
      <c r="M295" s="284"/>
      <c r="N295" s="268">
        <f ca="1">OL사유지!B604</f>
        <v>0</v>
      </c>
      <c r="O295" s="268">
        <f ca="1">OL사유지!C604</f>
        <v>0</v>
      </c>
      <c r="P295" s="268">
        <f ca="1">OL사유지!D604</f>
        <v>0</v>
      </c>
      <c r="Q295" s="268">
        <f ca="1">OL사유지!E604</f>
        <v>0</v>
      </c>
      <c r="R295" s="268">
        <f ca="1">OL사유지!F604</f>
        <v>0</v>
      </c>
      <c r="S295" s="268">
        <f ca="1">OL사유지!G604</f>
        <v>0</v>
      </c>
      <c r="T295" s="268">
        <f ca="1">OL사유지!H604</f>
        <v>0</v>
      </c>
      <c r="U295" s="269">
        <f ca="1">OL사유지!I604</f>
        <v>0</v>
      </c>
      <c r="V295" s="269">
        <f ca="1">OL사유지!J604</f>
        <v>0</v>
      </c>
      <c r="W295" s="268">
        <f ca="1">OL사유지!K604</f>
        <v>0</v>
      </c>
      <c r="X295" s="294">
        <f ca="1">OL사유지!L604</f>
        <v>0</v>
      </c>
    </row>
    <row r="296" spans="2:24" ht="26.1" customHeight="1">
      <c r="B296" s="320">
        <f ca="1">OL사유지!B581</f>
        <v>0</v>
      </c>
      <c r="C296" s="75">
        <f ca="1">OL사유지!C581</f>
        <v>0</v>
      </c>
      <c r="D296" s="75">
        <f ca="1">OL사유지!D581</f>
        <v>0</v>
      </c>
      <c r="E296" s="75">
        <f ca="1">OL사유지!E581</f>
        <v>0</v>
      </c>
      <c r="F296" s="75">
        <f ca="1">OL사유지!F581</f>
        <v>0</v>
      </c>
      <c r="G296" s="243">
        <f ca="1">OL사유지!G581</f>
        <v>0</v>
      </c>
      <c r="H296" s="70">
        <f ca="1">OL사유지!H581</f>
        <v>0</v>
      </c>
      <c r="I296" s="224">
        <f ca="1">OL사유지!I581</f>
        <v>0</v>
      </c>
      <c r="J296" s="224">
        <f ca="1">OL사유지!J581</f>
        <v>0</v>
      </c>
      <c r="K296" s="258">
        <f ca="1">OL사유지!K581</f>
        <v>0</v>
      </c>
      <c r="L296" s="286">
        <f ca="1">OL사유지!L581</f>
        <v>0</v>
      </c>
      <c r="M296" s="284"/>
      <c r="N296" s="268">
        <f ca="1">OL사유지!B605</f>
        <v>0</v>
      </c>
      <c r="O296" s="268">
        <f ca="1">OL사유지!C605</f>
        <v>0</v>
      </c>
      <c r="P296" s="268">
        <f ca="1">OL사유지!D605</f>
        <v>0</v>
      </c>
      <c r="Q296" s="268">
        <f ca="1">OL사유지!E605</f>
        <v>0</v>
      </c>
      <c r="R296" s="268">
        <f ca="1">OL사유지!F605</f>
        <v>0</v>
      </c>
      <c r="S296" s="268">
        <f ca="1">OL사유지!G605</f>
        <v>0</v>
      </c>
      <c r="T296" s="268">
        <f ca="1">OL사유지!H605</f>
        <v>0</v>
      </c>
      <c r="U296" s="269">
        <f ca="1">OL사유지!I605</f>
        <v>0</v>
      </c>
      <c r="V296" s="269">
        <f ca="1">OL사유지!J605</f>
        <v>0</v>
      </c>
      <c r="W296" s="268">
        <f ca="1">OL사유지!K605</f>
        <v>0</v>
      </c>
      <c r="X296" s="294">
        <f ca="1">OL사유지!L605</f>
        <v>0</v>
      </c>
    </row>
    <row r="297" spans="2:24" ht="26.1" customHeight="1">
      <c r="B297" s="320">
        <f ca="1">OL사유지!B582</f>
        <v>0</v>
      </c>
      <c r="C297" s="75">
        <f ca="1">OL사유지!C582</f>
        <v>0</v>
      </c>
      <c r="D297" s="75">
        <f ca="1">OL사유지!D582</f>
        <v>0</v>
      </c>
      <c r="E297" s="75">
        <f ca="1">OL사유지!E582</f>
        <v>0</v>
      </c>
      <c r="F297" s="75">
        <f ca="1">OL사유지!F582</f>
        <v>0</v>
      </c>
      <c r="G297" s="243">
        <f ca="1">OL사유지!G582</f>
        <v>0</v>
      </c>
      <c r="H297" s="70">
        <f ca="1">OL사유지!H582</f>
        <v>0</v>
      </c>
      <c r="I297" s="224">
        <f ca="1">OL사유지!I582</f>
        <v>0</v>
      </c>
      <c r="J297" s="224">
        <f ca="1">OL사유지!J582</f>
        <v>0</v>
      </c>
      <c r="K297" s="258">
        <f ca="1">OL사유지!K582</f>
        <v>0</v>
      </c>
      <c r="L297" s="286">
        <f ca="1">OL사유지!L582</f>
        <v>0</v>
      </c>
      <c r="M297" s="284"/>
      <c r="N297" s="268">
        <f ca="1">OL사유지!B606</f>
        <v>0</v>
      </c>
      <c r="O297" s="268">
        <f ca="1">OL사유지!C606</f>
        <v>0</v>
      </c>
      <c r="P297" s="268">
        <f ca="1">OL사유지!D606</f>
        <v>0</v>
      </c>
      <c r="Q297" s="268">
        <f ca="1">OL사유지!E606</f>
        <v>0</v>
      </c>
      <c r="R297" s="268">
        <f ca="1">OL사유지!F606</f>
        <v>0</v>
      </c>
      <c r="S297" s="268">
        <f ca="1">OL사유지!G606</f>
        <v>0</v>
      </c>
      <c r="T297" s="268">
        <f ca="1">OL사유지!H606</f>
        <v>0</v>
      </c>
      <c r="U297" s="269">
        <f ca="1">OL사유지!I606</f>
        <v>0</v>
      </c>
      <c r="V297" s="269">
        <f ca="1">OL사유지!J606</f>
        <v>0</v>
      </c>
      <c r="W297" s="268">
        <f ca="1">OL사유지!K606</f>
        <v>0</v>
      </c>
      <c r="X297" s="294">
        <f ca="1">OL사유지!L606</f>
        <v>0</v>
      </c>
    </row>
    <row r="298" spans="2:24" ht="26.1" customHeight="1">
      <c r="B298" s="320">
        <f ca="1">OL사유지!B583</f>
        <v>0</v>
      </c>
      <c r="C298" s="75">
        <f ca="1">OL사유지!C583</f>
        <v>0</v>
      </c>
      <c r="D298" s="75">
        <f ca="1">OL사유지!D583</f>
        <v>0</v>
      </c>
      <c r="E298" s="75">
        <f ca="1">OL사유지!E583</f>
        <v>0</v>
      </c>
      <c r="F298" s="75">
        <f ca="1">OL사유지!F583</f>
        <v>0</v>
      </c>
      <c r="G298" s="243">
        <f ca="1">OL사유지!G583</f>
        <v>0</v>
      </c>
      <c r="H298" s="70">
        <f ca="1">OL사유지!H583</f>
        <v>0</v>
      </c>
      <c r="I298" s="223">
        <f ca="1">OL사유지!I583</f>
        <v>0</v>
      </c>
      <c r="J298" s="223">
        <f ca="1">OL사유지!J583</f>
        <v>0</v>
      </c>
      <c r="K298" s="258">
        <f ca="1">OL사유지!K583</f>
        <v>0</v>
      </c>
      <c r="L298" s="289">
        <f ca="1">OL사유지!L583</f>
        <v>0</v>
      </c>
      <c r="M298" s="284"/>
      <c r="N298" s="268">
        <f ca="1">OL사유지!B607</f>
        <v>0</v>
      </c>
      <c r="O298" s="268">
        <f ca="1">OL사유지!C607</f>
        <v>0</v>
      </c>
      <c r="P298" s="268">
        <f ca="1">OL사유지!D607</f>
        <v>0</v>
      </c>
      <c r="Q298" s="268">
        <f ca="1">OL사유지!E607</f>
        <v>0</v>
      </c>
      <c r="R298" s="268">
        <f ca="1">OL사유지!F607</f>
        <v>0</v>
      </c>
      <c r="S298" s="268">
        <f ca="1">OL사유지!G607</f>
        <v>0</v>
      </c>
      <c r="T298" s="268">
        <f ca="1">OL사유지!H607</f>
        <v>0</v>
      </c>
      <c r="U298" s="269">
        <f ca="1">OL사유지!I607</f>
        <v>0</v>
      </c>
      <c r="V298" s="269">
        <f ca="1">OL사유지!J607</f>
        <v>0</v>
      </c>
      <c r="W298" s="268">
        <f ca="1">OL사유지!K607</f>
        <v>0</v>
      </c>
      <c r="X298" s="294">
        <f ca="1">OL사유지!L607</f>
        <v>0</v>
      </c>
    </row>
    <row r="299" spans="2:24" ht="26.1" customHeight="1">
      <c r="B299" s="320">
        <f ca="1">OL사유지!B584</f>
        <v>0</v>
      </c>
      <c r="C299" s="75">
        <f ca="1">OL사유지!C584</f>
        <v>0</v>
      </c>
      <c r="D299" s="75">
        <f ca="1">OL사유지!D584</f>
        <v>0</v>
      </c>
      <c r="E299" s="75">
        <f ca="1">OL사유지!E584</f>
        <v>0</v>
      </c>
      <c r="F299" s="75">
        <f ca="1">OL사유지!F584</f>
        <v>0</v>
      </c>
      <c r="G299" s="243">
        <f ca="1">OL사유지!G584</f>
        <v>0</v>
      </c>
      <c r="H299" s="70">
        <f ca="1">OL사유지!H584</f>
        <v>0</v>
      </c>
      <c r="I299" s="224">
        <f ca="1">OL사유지!I584</f>
        <v>0</v>
      </c>
      <c r="J299" s="224">
        <f ca="1">OL사유지!J584</f>
        <v>0</v>
      </c>
      <c r="K299" s="258">
        <f ca="1">OL사유지!K584</f>
        <v>0</v>
      </c>
      <c r="L299" s="286">
        <f ca="1">OL사유지!L584</f>
        <v>0</v>
      </c>
      <c r="M299" s="284"/>
      <c r="N299" s="268">
        <f ca="1">OL사유지!B608</f>
        <v>0</v>
      </c>
      <c r="O299" s="268">
        <f ca="1">OL사유지!C608</f>
        <v>0</v>
      </c>
      <c r="P299" s="268">
        <f ca="1">OL사유지!D608</f>
        <v>0</v>
      </c>
      <c r="Q299" s="268">
        <f ca="1">OL사유지!E608</f>
        <v>0</v>
      </c>
      <c r="R299" s="268">
        <f ca="1">OL사유지!F608</f>
        <v>0</v>
      </c>
      <c r="S299" s="268">
        <f ca="1">OL사유지!G608</f>
        <v>0</v>
      </c>
      <c r="T299" s="268">
        <f ca="1">OL사유지!H608</f>
        <v>0</v>
      </c>
      <c r="U299" s="269">
        <f ca="1">OL사유지!I608</f>
        <v>0</v>
      </c>
      <c r="V299" s="269">
        <f ca="1">OL사유지!J608</f>
        <v>0</v>
      </c>
      <c r="W299" s="268">
        <f ca="1">OL사유지!K608</f>
        <v>0</v>
      </c>
      <c r="X299" s="294">
        <f ca="1">OL사유지!L608</f>
        <v>0</v>
      </c>
    </row>
    <row r="300" spans="2:24" ht="26.1" customHeight="1">
      <c r="B300" s="320">
        <f ca="1">OL사유지!B585</f>
        <v>0</v>
      </c>
      <c r="C300" s="75">
        <f ca="1">OL사유지!C585</f>
        <v>0</v>
      </c>
      <c r="D300" s="75">
        <f ca="1">OL사유지!D585</f>
        <v>0</v>
      </c>
      <c r="E300" s="75">
        <f ca="1">OL사유지!E585</f>
        <v>0</v>
      </c>
      <c r="F300" s="75">
        <f ca="1">OL사유지!F585</f>
        <v>0</v>
      </c>
      <c r="G300" s="243">
        <f ca="1">OL사유지!G585</f>
        <v>0</v>
      </c>
      <c r="H300" s="70">
        <f ca="1">OL사유지!H585</f>
        <v>0</v>
      </c>
      <c r="I300" s="224">
        <f ca="1">OL사유지!I585</f>
        <v>0</v>
      </c>
      <c r="J300" s="224">
        <f ca="1">OL사유지!J585</f>
        <v>0</v>
      </c>
      <c r="K300" s="258">
        <f ca="1">OL사유지!K585</f>
        <v>0</v>
      </c>
      <c r="L300" s="286">
        <f ca="1">OL사유지!L585</f>
        <v>0</v>
      </c>
      <c r="M300" s="284"/>
      <c r="N300" s="268">
        <f ca="1">OL사유지!B609</f>
        <v>0</v>
      </c>
      <c r="O300" s="268">
        <f ca="1">OL사유지!C609</f>
        <v>0</v>
      </c>
      <c r="P300" s="268">
        <f ca="1">OL사유지!D609</f>
        <v>0</v>
      </c>
      <c r="Q300" s="268">
        <f ca="1">OL사유지!E609</f>
        <v>0</v>
      </c>
      <c r="R300" s="268">
        <f ca="1">OL사유지!F609</f>
        <v>0</v>
      </c>
      <c r="S300" s="268">
        <f ca="1">OL사유지!G609</f>
        <v>0</v>
      </c>
      <c r="T300" s="268">
        <f ca="1">OL사유지!H609</f>
        <v>0</v>
      </c>
      <c r="U300" s="269">
        <f ca="1">OL사유지!I609</f>
        <v>0</v>
      </c>
      <c r="V300" s="269">
        <f ca="1">OL사유지!J609</f>
        <v>0</v>
      </c>
      <c r="W300" s="268">
        <f ca="1">OL사유지!K609</f>
        <v>0</v>
      </c>
      <c r="X300" s="294">
        <f ca="1">OL사유지!L609</f>
        <v>0</v>
      </c>
    </row>
    <row r="301" spans="2:24" ht="26.1" customHeight="1">
      <c r="B301" s="320">
        <f ca="1">OL사유지!B586</f>
        <v>0</v>
      </c>
      <c r="C301" s="75">
        <f ca="1">OL사유지!C586</f>
        <v>0</v>
      </c>
      <c r="D301" s="75">
        <f ca="1">OL사유지!D586</f>
        <v>0</v>
      </c>
      <c r="E301" s="75">
        <f ca="1">OL사유지!E586</f>
        <v>0</v>
      </c>
      <c r="F301" s="75">
        <f ca="1">OL사유지!F586</f>
        <v>0</v>
      </c>
      <c r="G301" s="243">
        <f ca="1">OL사유지!G586</f>
        <v>0</v>
      </c>
      <c r="H301" s="70">
        <f ca="1">OL사유지!H586</f>
        <v>0</v>
      </c>
      <c r="I301" s="224">
        <f ca="1">OL사유지!I586</f>
        <v>0</v>
      </c>
      <c r="J301" s="224">
        <f ca="1">OL사유지!J586</f>
        <v>0</v>
      </c>
      <c r="K301" s="258">
        <f ca="1">OL사유지!K586</f>
        <v>0</v>
      </c>
      <c r="L301" s="286">
        <f ca="1">OL사유지!L586</f>
        <v>0</v>
      </c>
      <c r="M301" s="284"/>
      <c r="N301" s="268">
        <f ca="1">OL사유지!B610</f>
        <v>0</v>
      </c>
      <c r="O301" s="268">
        <f ca="1">OL사유지!C610</f>
        <v>0</v>
      </c>
      <c r="P301" s="268">
        <f ca="1">OL사유지!D610</f>
        <v>0</v>
      </c>
      <c r="Q301" s="268">
        <f ca="1">OL사유지!E610</f>
        <v>0</v>
      </c>
      <c r="R301" s="268">
        <f ca="1">OL사유지!F610</f>
        <v>0</v>
      </c>
      <c r="S301" s="268">
        <f ca="1">OL사유지!G610</f>
        <v>0</v>
      </c>
      <c r="T301" s="268">
        <f ca="1">OL사유지!H610</f>
        <v>0</v>
      </c>
      <c r="U301" s="269">
        <f ca="1">OL사유지!I610</f>
        <v>0</v>
      </c>
      <c r="V301" s="269">
        <f ca="1">OL사유지!J610</f>
        <v>0</v>
      </c>
      <c r="W301" s="268">
        <f ca="1">OL사유지!K610</f>
        <v>0</v>
      </c>
      <c r="X301" s="294">
        <f ca="1">OL사유지!L610</f>
        <v>0</v>
      </c>
    </row>
    <row r="302" spans="2:24" ht="26.1" customHeight="1">
      <c r="B302" s="320">
        <f ca="1">OL사유지!B587</f>
        <v>0</v>
      </c>
      <c r="C302" s="75">
        <f ca="1">OL사유지!C587</f>
        <v>0</v>
      </c>
      <c r="D302" s="75">
        <f ca="1">OL사유지!D587</f>
        <v>0</v>
      </c>
      <c r="E302" s="75">
        <f ca="1">OL사유지!E587</f>
        <v>0</v>
      </c>
      <c r="F302" s="75">
        <f ca="1">OL사유지!F587</f>
        <v>0</v>
      </c>
      <c r="G302" s="243">
        <f ca="1">OL사유지!G587</f>
        <v>0</v>
      </c>
      <c r="H302" s="70">
        <f ca="1">OL사유지!H587</f>
        <v>0</v>
      </c>
      <c r="I302" s="224">
        <f ca="1">OL사유지!I587</f>
        <v>0</v>
      </c>
      <c r="J302" s="224">
        <f ca="1">OL사유지!J587</f>
        <v>0</v>
      </c>
      <c r="K302" s="258">
        <f ca="1">OL사유지!K587</f>
        <v>0</v>
      </c>
      <c r="L302" s="286">
        <f ca="1">OL사유지!L587</f>
        <v>0</v>
      </c>
      <c r="M302" s="284"/>
      <c r="N302" s="268">
        <f ca="1">OL사유지!B611</f>
        <v>0</v>
      </c>
      <c r="O302" s="268">
        <f ca="1">OL사유지!C611</f>
        <v>0</v>
      </c>
      <c r="P302" s="268">
        <f ca="1">OL사유지!D611</f>
        <v>0</v>
      </c>
      <c r="Q302" s="268">
        <f ca="1">OL사유지!E611</f>
        <v>0</v>
      </c>
      <c r="R302" s="268">
        <f ca="1">OL사유지!F611</f>
        <v>0</v>
      </c>
      <c r="S302" s="268">
        <f ca="1">OL사유지!G611</f>
        <v>0</v>
      </c>
      <c r="T302" s="268">
        <f ca="1">OL사유지!H611</f>
        <v>0</v>
      </c>
      <c r="U302" s="269">
        <f ca="1">OL사유지!I611</f>
        <v>0</v>
      </c>
      <c r="V302" s="269">
        <f ca="1">OL사유지!J611</f>
        <v>0</v>
      </c>
      <c r="W302" s="268">
        <f ca="1">OL사유지!K611</f>
        <v>0</v>
      </c>
      <c r="X302" s="294">
        <f ca="1">OL사유지!L611</f>
        <v>0</v>
      </c>
    </row>
    <row r="303" spans="2:24" ht="26.1" customHeight="1">
      <c r="B303" s="320">
        <f ca="1">OL사유지!B588</f>
        <v>0</v>
      </c>
      <c r="C303" s="75">
        <f ca="1">OL사유지!C588</f>
        <v>0</v>
      </c>
      <c r="D303" s="75">
        <f ca="1">OL사유지!D588</f>
        <v>0</v>
      </c>
      <c r="E303" s="75">
        <f ca="1">OL사유지!E588</f>
        <v>0</v>
      </c>
      <c r="F303" s="75">
        <f ca="1">OL사유지!F588</f>
        <v>0</v>
      </c>
      <c r="G303" s="243">
        <f ca="1">OL사유지!G588</f>
        <v>0</v>
      </c>
      <c r="H303" s="70">
        <f ca="1">OL사유지!H588</f>
        <v>0</v>
      </c>
      <c r="I303" s="224">
        <f ca="1">OL사유지!I588</f>
        <v>0</v>
      </c>
      <c r="J303" s="224">
        <f ca="1">OL사유지!J588</f>
        <v>0</v>
      </c>
      <c r="K303" s="258">
        <f ca="1">OL사유지!K588</f>
        <v>0</v>
      </c>
      <c r="L303" s="286">
        <f ca="1">OL사유지!L588</f>
        <v>0</v>
      </c>
      <c r="M303" s="284"/>
      <c r="N303" s="268">
        <f ca="1">OL사유지!B612</f>
        <v>0</v>
      </c>
      <c r="O303" s="268">
        <f ca="1">OL사유지!C612</f>
        <v>0</v>
      </c>
      <c r="P303" s="268">
        <f ca="1">OL사유지!D612</f>
        <v>0</v>
      </c>
      <c r="Q303" s="268">
        <f ca="1">OL사유지!E612</f>
        <v>0</v>
      </c>
      <c r="R303" s="268">
        <f ca="1">OL사유지!F612</f>
        <v>0</v>
      </c>
      <c r="S303" s="268">
        <f ca="1">OL사유지!G612</f>
        <v>0</v>
      </c>
      <c r="T303" s="268">
        <f ca="1">OL사유지!H612</f>
        <v>0</v>
      </c>
      <c r="U303" s="269">
        <f ca="1">OL사유지!I612</f>
        <v>0</v>
      </c>
      <c r="V303" s="269">
        <f ca="1">OL사유지!J612</f>
        <v>0</v>
      </c>
      <c r="W303" s="268">
        <f ca="1">OL사유지!K612</f>
        <v>0</v>
      </c>
      <c r="X303" s="294">
        <f ca="1">OL사유지!L612</f>
        <v>0</v>
      </c>
    </row>
    <row r="304" spans="2:24" ht="26.1" customHeight="1">
      <c r="B304" s="320">
        <f ca="1">OL사유지!B589</f>
        <v>0</v>
      </c>
      <c r="C304" s="75">
        <f ca="1">OL사유지!C589</f>
        <v>0</v>
      </c>
      <c r="D304" s="75">
        <f ca="1">OL사유지!D589</f>
        <v>0</v>
      </c>
      <c r="E304" s="75">
        <f ca="1">OL사유지!E589</f>
        <v>0</v>
      </c>
      <c r="F304" s="75">
        <f ca="1">OL사유지!F589</f>
        <v>0</v>
      </c>
      <c r="G304" s="243">
        <f ca="1">OL사유지!G589</f>
        <v>0</v>
      </c>
      <c r="H304" s="70">
        <f ca="1">OL사유지!H589</f>
        <v>0</v>
      </c>
      <c r="I304" s="224">
        <f ca="1">OL사유지!I589</f>
        <v>0</v>
      </c>
      <c r="J304" s="224">
        <f ca="1">OL사유지!J589</f>
        <v>0</v>
      </c>
      <c r="K304" s="258">
        <f ca="1">OL사유지!K589</f>
        <v>0</v>
      </c>
      <c r="L304" s="286">
        <f ca="1">OL사유지!L589</f>
        <v>0</v>
      </c>
      <c r="M304" s="284"/>
      <c r="N304" s="268">
        <f ca="1">OL사유지!B613</f>
        <v>0</v>
      </c>
      <c r="O304" s="268">
        <f ca="1">OL사유지!C613</f>
        <v>0</v>
      </c>
      <c r="P304" s="268">
        <f ca="1">OL사유지!D613</f>
        <v>0</v>
      </c>
      <c r="Q304" s="268">
        <f ca="1">OL사유지!E613</f>
        <v>0</v>
      </c>
      <c r="R304" s="268">
        <f ca="1">OL사유지!F613</f>
        <v>0</v>
      </c>
      <c r="S304" s="268">
        <f ca="1">OL사유지!G613</f>
        <v>0</v>
      </c>
      <c r="T304" s="268">
        <f ca="1">OL사유지!H613</f>
        <v>0</v>
      </c>
      <c r="U304" s="269">
        <f ca="1">OL사유지!I613</f>
        <v>0</v>
      </c>
      <c r="V304" s="269">
        <f ca="1">OL사유지!J613</f>
        <v>0</v>
      </c>
      <c r="W304" s="268">
        <f ca="1">OL사유지!K613</f>
        <v>0</v>
      </c>
      <c r="X304" s="294">
        <f ca="1">OL사유지!L613</f>
        <v>0</v>
      </c>
    </row>
    <row r="305" spans="2:24" ht="26.1" customHeight="1">
      <c r="B305" s="320">
        <f ca="1">OL사유지!B590</f>
        <v>0</v>
      </c>
      <c r="C305" s="75">
        <f ca="1">OL사유지!C590</f>
        <v>0</v>
      </c>
      <c r="D305" s="75">
        <f ca="1">OL사유지!D590</f>
        <v>0</v>
      </c>
      <c r="E305" s="75">
        <f ca="1">OL사유지!E590</f>
        <v>0</v>
      </c>
      <c r="F305" s="75">
        <f ca="1">OL사유지!F590</f>
        <v>0</v>
      </c>
      <c r="G305" s="243">
        <f ca="1">OL사유지!G590</f>
        <v>0</v>
      </c>
      <c r="H305" s="70">
        <f ca="1">OL사유지!H590</f>
        <v>0</v>
      </c>
      <c r="I305" s="224">
        <f ca="1">OL사유지!I590</f>
        <v>0</v>
      </c>
      <c r="J305" s="224">
        <f ca="1">OL사유지!J590</f>
        <v>0</v>
      </c>
      <c r="K305" s="258">
        <f ca="1">OL사유지!K590</f>
        <v>0</v>
      </c>
      <c r="L305" s="286">
        <f ca="1">OL사유지!L590</f>
        <v>0</v>
      </c>
      <c r="M305" s="284"/>
      <c r="N305" s="268">
        <f ca="1">OL사유지!B614</f>
        <v>0</v>
      </c>
      <c r="O305" s="268">
        <f ca="1">OL사유지!C614</f>
        <v>0</v>
      </c>
      <c r="P305" s="268">
        <f ca="1">OL사유지!D614</f>
        <v>0</v>
      </c>
      <c r="Q305" s="268">
        <f ca="1">OL사유지!E614</f>
        <v>0</v>
      </c>
      <c r="R305" s="268">
        <f ca="1">OL사유지!F614</f>
        <v>0</v>
      </c>
      <c r="S305" s="268">
        <f ca="1">OL사유지!G614</f>
        <v>0</v>
      </c>
      <c r="T305" s="268">
        <f ca="1">OL사유지!H614</f>
        <v>0</v>
      </c>
      <c r="U305" s="269">
        <f ca="1">OL사유지!I614</f>
        <v>0</v>
      </c>
      <c r="V305" s="269">
        <f ca="1">OL사유지!J614</f>
        <v>0</v>
      </c>
      <c r="W305" s="268">
        <f ca="1">OL사유지!K614</f>
        <v>0</v>
      </c>
      <c r="X305" s="294">
        <f ca="1">OL사유지!L614</f>
        <v>0</v>
      </c>
    </row>
    <row r="306" spans="2:24" ht="26.1" customHeight="1">
      <c r="B306" s="320">
        <f ca="1">OL사유지!B591</f>
        <v>0</v>
      </c>
      <c r="C306" s="75">
        <f ca="1">OL사유지!C591</f>
        <v>0</v>
      </c>
      <c r="D306" s="75">
        <f ca="1">OL사유지!D591</f>
        <v>0</v>
      </c>
      <c r="E306" s="75">
        <f ca="1">OL사유지!E591</f>
        <v>0</v>
      </c>
      <c r="F306" s="75">
        <f ca="1">OL사유지!F591</f>
        <v>0</v>
      </c>
      <c r="G306" s="243">
        <f ca="1">OL사유지!G591</f>
        <v>0</v>
      </c>
      <c r="H306" s="70">
        <f ca="1">OL사유지!H591</f>
        <v>0</v>
      </c>
      <c r="I306" s="223">
        <f ca="1">OL사유지!I591</f>
        <v>0</v>
      </c>
      <c r="J306" s="223">
        <f ca="1">OL사유지!J591</f>
        <v>0</v>
      </c>
      <c r="K306" s="258">
        <f ca="1">OL사유지!K591</f>
        <v>0</v>
      </c>
      <c r="L306" s="289">
        <f ca="1">OL사유지!L591</f>
        <v>0</v>
      </c>
      <c r="M306" s="284"/>
      <c r="N306" s="268">
        <f ca="1">OL사유지!B615</f>
        <v>0</v>
      </c>
      <c r="O306" s="268">
        <f ca="1">OL사유지!C615</f>
        <v>0</v>
      </c>
      <c r="P306" s="268">
        <f ca="1">OL사유지!D615</f>
        <v>0</v>
      </c>
      <c r="Q306" s="268">
        <f ca="1">OL사유지!E615</f>
        <v>0</v>
      </c>
      <c r="R306" s="268">
        <f ca="1">OL사유지!F615</f>
        <v>0</v>
      </c>
      <c r="S306" s="268">
        <f ca="1">OL사유지!G615</f>
        <v>0</v>
      </c>
      <c r="T306" s="268">
        <f ca="1">OL사유지!H615</f>
        <v>0</v>
      </c>
      <c r="U306" s="269">
        <f ca="1">OL사유지!I615</f>
        <v>0</v>
      </c>
      <c r="V306" s="269">
        <f ca="1">OL사유지!J615</f>
        <v>0</v>
      </c>
      <c r="W306" s="268">
        <f ca="1">OL사유지!K615</f>
        <v>0</v>
      </c>
      <c r="X306" s="294">
        <f ca="1">OL사유지!L615</f>
        <v>0</v>
      </c>
    </row>
    <row r="307" spans="2:24" ht="26.1" customHeight="1">
      <c r="B307" s="320">
        <f ca="1">OL사유지!B592</f>
        <v>0</v>
      </c>
      <c r="C307" s="75">
        <f ca="1">OL사유지!C592</f>
        <v>0</v>
      </c>
      <c r="D307" s="75">
        <f ca="1">OL사유지!D592</f>
        <v>0</v>
      </c>
      <c r="E307" s="75">
        <f ca="1">OL사유지!E592</f>
        <v>0</v>
      </c>
      <c r="F307" s="75">
        <f ca="1">OL사유지!F592</f>
        <v>0</v>
      </c>
      <c r="G307" s="243">
        <f ca="1">OL사유지!G592</f>
        <v>0</v>
      </c>
      <c r="H307" s="70">
        <f ca="1">OL사유지!H592</f>
        <v>0</v>
      </c>
      <c r="I307" s="223">
        <f ca="1">OL사유지!I592</f>
        <v>0</v>
      </c>
      <c r="J307" s="223">
        <f ca="1">OL사유지!J592</f>
        <v>0</v>
      </c>
      <c r="K307" s="258">
        <f ca="1">OL사유지!K592</f>
        <v>0</v>
      </c>
      <c r="L307" s="289">
        <f ca="1">OL사유지!L592</f>
        <v>0</v>
      </c>
      <c r="M307" s="284"/>
      <c r="N307" s="268">
        <f ca="1">OL사유지!B616</f>
        <v>0</v>
      </c>
      <c r="O307" s="268">
        <f ca="1">OL사유지!C616</f>
        <v>0</v>
      </c>
      <c r="P307" s="268">
        <f ca="1">OL사유지!D616</f>
        <v>0</v>
      </c>
      <c r="Q307" s="268">
        <f ca="1">OL사유지!E616</f>
        <v>0</v>
      </c>
      <c r="R307" s="268">
        <f ca="1">OL사유지!F616</f>
        <v>0</v>
      </c>
      <c r="S307" s="268">
        <f ca="1">OL사유지!G616</f>
        <v>0</v>
      </c>
      <c r="T307" s="268">
        <f ca="1">OL사유지!H616</f>
        <v>0</v>
      </c>
      <c r="U307" s="269">
        <f ca="1">OL사유지!I616</f>
        <v>0</v>
      </c>
      <c r="V307" s="269">
        <f ca="1">OL사유지!J616</f>
        <v>0</v>
      </c>
      <c r="W307" s="268">
        <f ca="1">OL사유지!K616</f>
        <v>0</v>
      </c>
      <c r="X307" s="294">
        <f ca="1">OL사유지!L616</f>
        <v>0</v>
      </c>
    </row>
    <row r="308" spans="2:24" ht="26.1" customHeight="1">
      <c r="B308" s="320">
        <f ca="1">OL사유지!B593</f>
        <v>0</v>
      </c>
      <c r="C308" s="75">
        <f ca="1">OL사유지!C593</f>
        <v>0</v>
      </c>
      <c r="D308" s="75">
        <f ca="1">OL사유지!D593</f>
        <v>0</v>
      </c>
      <c r="E308" s="75">
        <f ca="1">OL사유지!E593</f>
        <v>0</v>
      </c>
      <c r="F308" s="75">
        <f ca="1">OL사유지!F593</f>
        <v>0</v>
      </c>
      <c r="G308" s="243">
        <f ca="1">OL사유지!G593</f>
        <v>0</v>
      </c>
      <c r="H308" s="70">
        <f ca="1">OL사유지!H593</f>
        <v>0</v>
      </c>
      <c r="I308" s="223">
        <f ca="1">OL사유지!I593</f>
        <v>0</v>
      </c>
      <c r="J308" s="223">
        <f ca="1">OL사유지!J593</f>
        <v>0</v>
      </c>
      <c r="K308" s="258">
        <f ca="1">OL사유지!K593</f>
        <v>0</v>
      </c>
      <c r="L308" s="289">
        <f ca="1">OL사유지!L593</f>
        <v>0</v>
      </c>
      <c r="M308" s="284"/>
      <c r="N308" s="268">
        <f ca="1">OL사유지!B617</f>
        <v>0</v>
      </c>
      <c r="O308" s="268">
        <f ca="1">OL사유지!C617</f>
        <v>0</v>
      </c>
      <c r="P308" s="268">
        <f ca="1">OL사유지!D617</f>
        <v>0</v>
      </c>
      <c r="Q308" s="268">
        <f ca="1">OL사유지!E617</f>
        <v>0</v>
      </c>
      <c r="R308" s="268">
        <f ca="1">OL사유지!F617</f>
        <v>0</v>
      </c>
      <c r="S308" s="268">
        <f ca="1">OL사유지!G617</f>
        <v>0</v>
      </c>
      <c r="T308" s="268">
        <f ca="1">OL사유지!H617</f>
        <v>0</v>
      </c>
      <c r="U308" s="269">
        <f ca="1">OL사유지!I617</f>
        <v>0</v>
      </c>
      <c r="V308" s="269">
        <f ca="1">OL사유지!J617</f>
        <v>0</v>
      </c>
      <c r="W308" s="268">
        <f ca="1">OL사유지!K617</f>
        <v>0</v>
      </c>
      <c r="X308" s="294">
        <f ca="1">OL사유지!L617</f>
        <v>0</v>
      </c>
    </row>
    <row r="309" spans="2:24" ht="26.1" customHeight="1">
      <c r="B309" s="320">
        <f ca="1">OL사유지!B594</f>
        <v>0</v>
      </c>
      <c r="C309" s="75">
        <f ca="1">OL사유지!C594</f>
        <v>0</v>
      </c>
      <c r="D309" s="75">
        <f ca="1">OL사유지!D594</f>
        <v>0</v>
      </c>
      <c r="E309" s="75">
        <f ca="1">OL사유지!E594</f>
        <v>0</v>
      </c>
      <c r="F309" s="75">
        <f ca="1">OL사유지!F594</f>
        <v>0</v>
      </c>
      <c r="G309" s="243">
        <f ca="1">OL사유지!G594</f>
        <v>0</v>
      </c>
      <c r="H309" s="70">
        <f ca="1">OL사유지!H594</f>
        <v>0</v>
      </c>
      <c r="I309" s="223">
        <f ca="1">OL사유지!I594</f>
        <v>0</v>
      </c>
      <c r="J309" s="223">
        <f ca="1">OL사유지!J594</f>
        <v>0</v>
      </c>
      <c r="K309" s="258">
        <f ca="1">OL사유지!K594</f>
        <v>0</v>
      </c>
      <c r="L309" s="289">
        <f ca="1">OL사유지!L594</f>
        <v>0</v>
      </c>
      <c r="M309" s="284"/>
      <c r="N309" s="268">
        <f ca="1">OL사유지!B618</f>
        <v>0</v>
      </c>
      <c r="O309" s="268">
        <f ca="1">OL사유지!C618</f>
        <v>0</v>
      </c>
      <c r="P309" s="268">
        <f ca="1">OL사유지!D618</f>
        <v>0</v>
      </c>
      <c r="Q309" s="268">
        <f ca="1">OL사유지!E618</f>
        <v>0</v>
      </c>
      <c r="R309" s="268">
        <f ca="1">OL사유지!F618</f>
        <v>0</v>
      </c>
      <c r="S309" s="268">
        <f ca="1">OL사유지!G618</f>
        <v>0</v>
      </c>
      <c r="T309" s="268">
        <f ca="1">OL사유지!H618</f>
        <v>0</v>
      </c>
      <c r="U309" s="269">
        <f ca="1">OL사유지!I618</f>
        <v>0</v>
      </c>
      <c r="V309" s="269">
        <f ca="1">OL사유지!J618</f>
        <v>0</v>
      </c>
      <c r="W309" s="268">
        <f ca="1">OL사유지!K618</f>
        <v>0</v>
      </c>
      <c r="X309" s="294">
        <f ca="1">OL사유지!L618</f>
        <v>0</v>
      </c>
    </row>
    <row r="310" spans="2:24" ht="26.1" customHeight="1">
      <c r="B310" s="320">
        <f ca="1">OL사유지!B595</f>
        <v>0</v>
      </c>
      <c r="C310" s="75">
        <f ca="1">OL사유지!C595</f>
        <v>0</v>
      </c>
      <c r="D310" s="75">
        <f ca="1">OL사유지!D595</f>
        <v>0</v>
      </c>
      <c r="E310" s="75">
        <f ca="1">OL사유지!E595</f>
        <v>0</v>
      </c>
      <c r="F310" s="75">
        <f ca="1">OL사유지!F595</f>
        <v>0</v>
      </c>
      <c r="G310" s="243">
        <f ca="1">OL사유지!G595</f>
        <v>0</v>
      </c>
      <c r="H310" s="70">
        <f ca="1">OL사유지!H595</f>
        <v>0</v>
      </c>
      <c r="I310" s="223">
        <f ca="1">OL사유지!I595</f>
        <v>0</v>
      </c>
      <c r="J310" s="223">
        <f ca="1">OL사유지!J595</f>
        <v>0</v>
      </c>
      <c r="K310" s="258">
        <f ca="1">OL사유지!K595</f>
        <v>0</v>
      </c>
      <c r="L310" s="289">
        <f ca="1">OL사유지!L595</f>
        <v>0</v>
      </c>
      <c r="M310" s="284"/>
      <c r="N310" s="268">
        <f ca="1">OL사유지!B619</f>
        <v>0</v>
      </c>
      <c r="O310" s="268">
        <f ca="1">OL사유지!C619</f>
        <v>0</v>
      </c>
      <c r="P310" s="268">
        <f ca="1">OL사유지!D619</f>
        <v>0</v>
      </c>
      <c r="Q310" s="268">
        <f ca="1">OL사유지!E619</f>
        <v>0</v>
      </c>
      <c r="R310" s="268">
        <f ca="1">OL사유지!F619</f>
        <v>0</v>
      </c>
      <c r="S310" s="268">
        <f ca="1">OL사유지!G619</f>
        <v>0</v>
      </c>
      <c r="T310" s="268">
        <f ca="1">OL사유지!H619</f>
        <v>0</v>
      </c>
      <c r="U310" s="269">
        <f ca="1">OL사유지!I619</f>
        <v>0</v>
      </c>
      <c r="V310" s="269">
        <f ca="1">OL사유지!J619</f>
        <v>0</v>
      </c>
      <c r="W310" s="268">
        <f ca="1">OL사유지!K619</f>
        <v>0</v>
      </c>
      <c r="X310" s="294">
        <f ca="1">OL사유지!L619</f>
        <v>0</v>
      </c>
    </row>
    <row r="311" spans="2:24" ht="26.1" customHeight="1">
      <c r="B311" s="320">
        <f ca="1">OL사유지!B596</f>
        <v>0</v>
      </c>
      <c r="C311" s="75">
        <f ca="1">OL사유지!C596</f>
        <v>0</v>
      </c>
      <c r="D311" s="75">
        <f ca="1">OL사유지!D596</f>
        <v>0</v>
      </c>
      <c r="E311" s="75">
        <f ca="1">OL사유지!E596</f>
        <v>0</v>
      </c>
      <c r="F311" s="75">
        <f ca="1">OL사유지!F596</f>
        <v>0</v>
      </c>
      <c r="G311" s="243">
        <f ca="1">OL사유지!G596</f>
        <v>0</v>
      </c>
      <c r="H311" s="70">
        <f ca="1">OL사유지!H596</f>
        <v>0</v>
      </c>
      <c r="I311" s="223">
        <f ca="1">OL사유지!I596</f>
        <v>0</v>
      </c>
      <c r="J311" s="223">
        <f ca="1">OL사유지!J596</f>
        <v>0</v>
      </c>
      <c r="K311" s="258">
        <f ca="1">OL사유지!K596</f>
        <v>0</v>
      </c>
      <c r="L311" s="289">
        <f ca="1">OL사유지!L596</f>
        <v>0</v>
      </c>
      <c r="M311" s="284"/>
      <c r="N311" s="268">
        <f ca="1">OL사유지!B620</f>
        <v>0</v>
      </c>
      <c r="O311" s="268">
        <f ca="1">OL사유지!C620</f>
        <v>0</v>
      </c>
      <c r="P311" s="268">
        <f ca="1">OL사유지!D620</f>
        <v>0</v>
      </c>
      <c r="Q311" s="268">
        <f ca="1">OL사유지!E620</f>
        <v>0</v>
      </c>
      <c r="R311" s="268">
        <f ca="1">OL사유지!F620</f>
        <v>0</v>
      </c>
      <c r="S311" s="268">
        <f ca="1">OL사유지!G620</f>
        <v>0</v>
      </c>
      <c r="T311" s="268">
        <f ca="1">OL사유지!H620</f>
        <v>0</v>
      </c>
      <c r="U311" s="269">
        <f ca="1">OL사유지!I620</f>
        <v>0</v>
      </c>
      <c r="V311" s="269">
        <f ca="1">OL사유지!J620</f>
        <v>0</v>
      </c>
      <c r="W311" s="268">
        <f ca="1">OL사유지!K620</f>
        <v>0</v>
      </c>
      <c r="X311" s="294">
        <f ca="1">OL사유지!L620</f>
        <v>0</v>
      </c>
    </row>
    <row r="312" spans="2:24" ht="26.1" customHeight="1">
      <c r="B312" s="320">
        <f ca="1">OL사유지!B597</f>
        <v>0</v>
      </c>
      <c r="C312" s="75">
        <f ca="1">OL사유지!C597</f>
        <v>0</v>
      </c>
      <c r="D312" s="75">
        <f ca="1">OL사유지!D597</f>
        <v>0</v>
      </c>
      <c r="E312" s="75">
        <f ca="1">OL사유지!E597</f>
        <v>0</v>
      </c>
      <c r="F312" s="75">
        <f ca="1">OL사유지!F597</f>
        <v>0</v>
      </c>
      <c r="G312" s="243">
        <f ca="1">OL사유지!G597</f>
        <v>0</v>
      </c>
      <c r="H312" s="70">
        <f ca="1">OL사유지!H597</f>
        <v>0</v>
      </c>
      <c r="I312" s="224">
        <f ca="1">OL사유지!I597</f>
        <v>0</v>
      </c>
      <c r="J312" s="224">
        <f ca="1">OL사유지!J597</f>
        <v>0</v>
      </c>
      <c r="K312" s="258">
        <f ca="1">OL사유지!K597</f>
        <v>0</v>
      </c>
      <c r="L312" s="286">
        <f ca="1">OL사유지!L597</f>
        <v>0</v>
      </c>
      <c r="M312" s="284"/>
      <c r="N312" s="268">
        <f ca="1">OL사유지!B621</f>
        <v>0</v>
      </c>
      <c r="O312" s="268">
        <f ca="1">OL사유지!C621</f>
        <v>0</v>
      </c>
      <c r="P312" s="268">
        <f ca="1">OL사유지!D621</f>
        <v>0</v>
      </c>
      <c r="Q312" s="268">
        <f ca="1">OL사유지!E621</f>
        <v>0</v>
      </c>
      <c r="R312" s="268">
        <f ca="1">OL사유지!F621</f>
        <v>0</v>
      </c>
      <c r="S312" s="268">
        <f ca="1">OL사유지!G621</f>
        <v>0</v>
      </c>
      <c r="T312" s="268">
        <f ca="1">OL사유지!H621</f>
        <v>0</v>
      </c>
      <c r="U312" s="269">
        <f ca="1">OL사유지!I621</f>
        <v>0</v>
      </c>
      <c r="V312" s="269">
        <f ca="1">OL사유지!J621</f>
        <v>0</v>
      </c>
      <c r="W312" s="268">
        <f ca="1">OL사유지!K621</f>
        <v>0</v>
      </c>
      <c r="X312" s="294">
        <f ca="1">OL사유지!L621</f>
        <v>0</v>
      </c>
    </row>
    <row r="313" spans="2:24" ht="26.1" customHeight="1">
      <c r="B313" s="320">
        <f ca="1">OL사유지!B598</f>
        <v>0</v>
      </c>
      <c r="C313" s="75">
        <f ca="1">OL사유지!C598</f>
        <v>0</v>
      </c>
      <c r="D313" s="75">
        <f ca="1">OL사유지!D598</f>
        <v>0</v>
      </c>
      <c r="E313" s="75">
        <f ca="1">OL사유지!E598</f>
        <v>0</v>
      </c>
      <c r="F313" s="75">
        <f ca="1">OL사유지!F598</f>
        <v>0</v>
      </c>
      <c r="G313" s="243">
        <f ca="1">OL사유지!G598</f>
        <v>0</v>
      </c>
      <c r="H313" s="70">
        <f ca="1">OL사유지!H598</f>
        <v>0</v>
      </c>
      <c r="I313" s="224">
        <f ca="1">OL사유지!I598</f>
        <v>0</v>
      </c>
      <c r="J313" s="224">
        <f ca="1">OL사유지!J598</f>
        <v>0</v>
      </c>
      <c r="K313" s="258">
        <f ca="1">OL사유지!K598</f>
        <v>0</v>
      </c>
      <c r="L313" s="286">
        <f ca="1">OL사유지!L598</f>
        <v>0</v>
      </c>
      <c r="M313" s="284"/>
      <c r="N313" s="268">
        <f ca="1">OL사유지!B622</f>
        <v>0</v>
      </c>
      <c r="O313" s="268">
        <f ca="1">OL사유지!C622</f>
        <v>0</v>
      </c>
      <c r="P313" s="268">
        <f ca="1">OL사유지!D622</f>
        <v>0</v>
      </c>
      <c r="Q313" s="268">
        <f ca="1">OL사유지!E622</f>
        <v>0</v>
      </c>
      <c r="R313" s="268">
        <f ca="1">OL사유지!F622</f>
        <v>0</v>
      </c>
      <c r="S313" s="268">
        <f ca="1">OL사유지!G622</f>
        <v>0</v>
      </c>
      <c r="T313" s="268">
        <f ca="1">OL사유지!H622</f>
        <v>0</v>
      </c>
      <c r="U313" s="269">
        <f ca="1">OL사유지!I622</f>
        <v>0</v>
      </c>
      <c r="V313" s="269">
        <f ca="1">OL사유지!J622</f>
        <v>0</v>
      </c>
      <c r="W313" s="268">
        <f ca="1">OL사유지!K622</f>
        <v>0</v>
      </c>
      <c r="X313" s="294">
        <f ca="1">OL사유지!L622</f>
        <v>0</v>
      </c>
    </row>
    <row r="314" spans="2:24" ht="26.1" customHeight="1">
      <c r="B314" s="322">
        <f ca="1">OL사유지!B599</f>
        <v>0</v>
      </c>
      <c r="C314" s="81">
        <f ca="1">OL사유지!C599</f>
        <v>0</v>
      </c>
      <c r="D314" s="82">
        <f ca="1">OL사유지!D599</f>
        <v>0</v>
      </c>
      <c r="E314" s="82">
        <f ca="1">OL사유지!E599</f>
        <v>0</v>
      </c>
      <c r="F314" s="80">
        <f ca="1">OL사유지!F599</f>
        <v>0</v>
      </c>
      <c r="G314" s="244">
        <f ca="1">OL사유지!G599</f>
        <v>0</v>
      </c>
      <c r="H314" s="82">
        <f ca="1">OL사유지!H599</f>
        <v>0</v>
      </c>
      <c r="I314" s="232">
        <f ca="1">OL사유지!I599</f>
        <v>0</v>
      </c>
      <c r="J314" s="232">
        <f ca="1">OL사유지!J599</f>
        <v>0</v>
      </c>
      <c r="K314" s="262">
        <f ca="1">OL사유지!K599</f>
        <v>0</v>
      </c>
      <c r="L314" s="291">
        <f ca="1">OL사유지!L599</f>
        <v>0</v>
      </c>
      <c r="M314" s="284"/>
      <c r="N314" s="271">
        <f ca="1">OL사유지!B623</f>
        <v>0</v>
      </c>
      <c r="O314" s="271">
        <f ca="1">OL사유지!C623</f>
        <v>0</v>
      </c>
      <c r="P314" s="271">
        <f ca="1">OL사유지!D623</f>
        <v>0</v>
      </c>
      <c r="Q314" s="271">
        <f ca="1">OL사유지!E623</f>
        <v>0</v>
      </c>
      <c r="R314" s="271">
        <f ca="1">OL사유지!F623</f>
        <v>0</v>
      </c>
      <c r="S314" s="271">
        <f ca="1">OL사유지!G623</f>
        <v>0</v>
      </c>
      <c r="T314" s="271">
        <f ca="1">OL사유지!H623</f>
        <v>0</v>
      </c>
      <c r="U314" s="272">
        <f ca="1">OL사유지!I623</f>
        <v>0</v>
      </c>
      <c r="V314" s="272">
        <f ca="1">OL사유지!J623</f>
        <v>0</v>
      </c>
      <c r="W314" s="271">
        <f ca="1">OL사유지!K623</f>
        <v>0</v>
      </c>
      <c r="X314" s="295">
        <f ca="1">OL사유지!L623</f>
        <v>0</v>
      </c>
    </row>
    <row r="315" spans="2:24" ht="26.1" customHeight="1">
      <c r="B315" s="323">
        <f ca="1">OL사유지!B624</f>
        <v>0</v>
      </c>
      <c r="C315" s="265">
        <f ca="1">OL사유지!C624</f>
        <v>0</v>
      </c>
      <c r="D315" s="273">
        <f ca="1">OL사유지!D624</f>
        <v>0</v>
      </c>
      <c r="E315" s="273">
        <f ca="1">OL사유지!E624</f>
        <v>0</v>
      </c>
      <c r="F315" s="273">
        <f ca="1">OL사유지!F624</f>
        <v>0</v>
      </c>
      <c r="G315" s="273">
        <f ca="1">OL사유지!G624</f>
        <v>0</v>
      </c>
      <c r="H315" s="273">
        <f ca="1">OL사유지!H624</f>
        <v>0</v>
      </c>
      <c r="I315" s="266">
        <f ca="1">OL사유지!I624</f>
        <v>0</v>
      </c>
      <c r="J315" s="266">
        <f ca="1">OL사유지!J624</f>
        <v>0</v>
      </c>
      <c r="K315" s="265">
        <f ca="1">OL사유지!K624</f>
        <v>0</v>
      </c>
      <c r="L315" s="293">
        <f ca="1">OL사유지!L624</f>
        <v>0</v>
      </c>
      <c r="M315" s="284"/>
      <c r="N315" s="265">
        <f ca="1">OL사유지!B649</f>
        <v>0</v>
      </c>
      <c r="O315" s="265">
        <f ca="1">OL사유지!C649</f>
        <v>0</v>
      </c>
      <c r="P315" s="265">
        <f ca="1">OL사유지!D649</f>
        <v>0</v>
      </c>
      <c r="Q315" s="265">
        <f ca="1">OL사유지!E649</f>
        <v>0</v>
      </c>
      <c r="R315" s="265">
        <f ca="1">OL사유지!F649</f>
        <v>0</v>
      </c>
      <c r="S315" s="265">
        <f ca="1">OL사유지!G649</f>
        <v>0</v>
      </c>
      <c r="T315" s="265">
        <f ca="1">OL사유지!H649</f>
        <v>0</v>
      </c>
      <c r="U315" s="266">
        <f ca="1">OL사유지!I649</f>
        <v>0</v>
      </c>
      <c r="V315" s="266">
        <f ca="1">OL사유지!J649</f>
        <v>0</v>
      </c>
      <c r="W315" s="265">
        <f ca="1">OL사유지!K649</f>
        <v>0</v>
      </c>
      <c r="X315" s="293">
        <f ca="1">OL사유지!L649</f>
        <v>0</v>
      </c>
    </row>
    <row r="316" spans="2:24" ht="26.1" customHeight="1">
      <c r="B316" s="324">
        <f ca="1">OL사유지!B625</f>
        <v>0</v>
      </c>
      <c r="C316" s="268">
        <f ca="1">OL사유지!C625</f>
        <v>0</v>
      </c>
      <c r="D316" s="274">
        <f ca="1">OL사유지!D625</f>
        <v>0</v>
      </c>
      <c r="E316" s="274">
        <f ca="1">OL사유지!E625</f>
        <v>0</v>
      </c>
      <c r="F316" s="274">
        <f ca="1">OL사유지!F625</f>
        <v>0</v>
      </c>
      <c r="G316" s="274">
        <f ca="1">OL사유지!G625</f>
        <v>0</v>
      </c>
      <c r="H316" s="274">
        <f ca="1">OL사유지!H625</f>
        <v>0</v>
      </c>
      <c r="I316" s="269">
        <f ca="1">OL사유지!I625</f>
        <v>0</v>
      </c>
      <c r="J316" s="269">
        <f ca="1">OL사유지!J625</f>
        <v>0</v>
      </c>
      <c r="K316" s="268">
        <f ca="1">OL사유지!K625</f>
        <v>0</v>
      </c>
      <c r="L316" s="294">
        <f ca="1">OL사유지!L625</f>
        <v>0</v>
      </c>
      <c r="M316" s="284"/>
      <c r="N316" s="268">
        <f ca="1">OL사유지!B650</f>
        <v>0</v>
      </c>
      <c r="O316" s="268">
        <f ca="1">OL사유지!C650</f>
        <v>0</v>
      </c>
      <c r="P316" s="268">
        <f ca="1">OL사유지!D650</f>
        <v>0</v>
      </c>
      <c r="Q316" s="268">
        <f ca="1">OL사유지!E650</f>
        <v>0</v>
      </c>
      <c r="R316" s="268">
        <f ca="1">OL사유지!F650</f>
        <v>0</v>
      </c>
      <c r="S316" s="268">
        <f ca="1">OL사유지!G650</f>
        <v>0</v>
      </c>
      <c r="T316" s="268">
        <f ca="1">OL사유지!H650</f>
        <v>0</v>
      </c>
      <c r="U316" s="269">
        <f ca="1">OL사유지!I650</f>
        <v>0</v>
      </c>
      <c r="V316" s="269">
        <f ca="1">OL사유지!J650</f>
        <v>0</v>
      </c>
      <c r="W316" s="268">
        <f ca="1">OL사유지!K650</f>
        <v>0</v>
      </c>
      <c r="X316" s="294">
        <f ca="1">OL사유지!L650</f>
        <v>0</v>
      </c>
    </row>
    <row r="317" spans="2:24" ht="26.1" customHeight="1">
      <c r="B317" s="324">
        <f ca="1">OL사유지!B626</f>
        <v>0</v>
      </c>
      <c r="C317" s="268">
        <f ca="1">OL사유지!C626</f>
        <v>0</v>
      </c>
      <c r="D317" s="274">
        <f ca="1">OL사유지!D626</f>
        <v>0</v>
      </c>
      <c r="E317" s="274">
        <f ca="1">OL사유지!E626</f>
        <v>0</v>
      </c>
      <c r="F317" s="274">
        <f ca="1">OL사유지!F626</f>
        <v>0</v>
      </c>
      <c r="G317" s="274">
        <f ca="1">OL사유지!G626</f>
        <v>0</v>
      </c>
      <c r="H317" s="274">
        <f ca="1">OL사유지!H626</f>
        <v>0</v>
      </c>
      <c r="I317" s="269">
        <f ca="1">OL사유지!I626</f>
        <v>0</v>
      </c>
      <c r="J317" s="269">
        <f ca="1">OL사유지!J626</f>
        <v>0</v>
      </c>
      <c r="K317" s="268">
        <f ca="1">OL사유지!K626</f>
        <v>0</v>
      </c>
      <c r="L317" s="294">
        <f ca="1">OL사유지!L626</f>
        <v>0</v>
      </c>
      <c r="M317" s="284"/>
      <c r="N317" s="268">
        <f ca="1">OL사유지!B651</f>
        <v>0</v>
      </c>
      <c r="O317" s="268">
        <f ca="1">OL사유지!C651</f>
        <v>0</v>
      </c>
      <c r="P317" s="268">
        <f ca="1">OL사유지!D651</f>
        <v>0</v>
      </c>
      <c r="Q317" s="268">
        <f ca="1">OL사유지!E651</f>
        <v>0</v>
      </c>
      <c r="R317" s="268">
        <f ca="1">OL사유지!F651</f>
        <v>0</v>
      </c>
      <c r="S317" s="268">
        <f ca="1">OL사유지!G651</f>
        <v>0</v>
      </c>
      <c r="T317" s="268">
        <f ca="1">OL사유지!H651</f>
        <v>0</v>
      </c>
      <c r="U317" s="269">
        <f ca="1">OL사유지!I651</f>
        <v>0</v>
      </c>
      <c r="V317" s="269">
        <f ca="1">OL사유지!J651</f>
        <v>0</v>
      </c>
      <c r="W317" s="268">
        <f ca="1">OL사유지!K651</f>
        <v>0</v>
      </c>
      <c r="X317" s="294">
        <f ca="1">OL사유지!L651</f>
        <v>0</v>
      </c>
    </row>
    <row r="318" spans="2:24" ht="26.1" customHeight="1">
      <c r="B318" s="324">
        <f ca="1">OL사유지!B627</f>
        <v>0</v>
      </c>
      <c r="C318" s="268">
        <f ca="1">OL사유지!C627</f>
        <v>0</v>
      </c>
      <c r="D318" s="274">
        <f ca="1">OL사유지!D627</f>
        <v>0</v>
      </c>
      <c r="E318" s="274">
        <f ca="1">OL사유지!E627</f>
        <v>0</v>
      </c>
      <c r="F318" s="274">
        <f ca="1">OL사유지!F627</f>
        <v>0</v>
      </c>
      <c r="G318" s="274">
        <f ca="1">OL사유지!G627</f>
        <v>0</v>
      </c>
      <c r="H318" s="274">
        <f ca="1">OL사유지!H627</f>
        <v>0</v>
      </c>
      <c r="I318" s="269">
        <f ca="1">OL사유지!I627</f>
        <v>0</v>
      </c>
      <c r="J318" s="269">
        <f ca="1">OL사유지!J627</f>
        <v>0</v>
      </c>
      <c r="K318" s="268">
        <f ca="1">OL사유지!K627</f>
        <v>0</v>
      </c>
      <c r="L318" s="294">
        <f ca="1">OL사유지!L627</f>
        <v>0</v>
      </c>
      <c r="M318" s="284"/>
      <c r="N318" s="268">
        <f ca="1">OL사유지!B652</f>
        <v>0</v>
      </c>
      <c r="O318" s="268">
        <f ca="1">OL사유지!C652</f>
        <v>0</v>
      </c>
      <c r="P318" s="268">
        <f ca="1">OL사유지!D652</f>
        <v>0</v>
      </c>
      <c r="Q318" s="268">
        <f ca="1">OL사유지!E652</f>
        <v>0</v>
      </c>
      <c r="R318" s="268">
        <f ca="1">OL사유지!F652</f>
        <v>0</v>
      </c>
      <c r="S318" s="268">
        <f ca="1">OL사유지!G652</f>
        <v>0</v>
      </c>
      <c r="T318" s="268">
        <f ca="1">OL사유지!H652</f>
        <v>0</v>
      </c>
      <c r="U318" s="269">
        <f ca="1">OL사유지!I652</f>
        <v>0</v>
      </c>
      <c r="V318" s="269">
        <f ca="1">OL사유지!J652</f>
        <v>0</v>
      </c>
      <c r="W318" s="268">
        <f ca="1">OL사유지!K652</f>
        <v>0</v>
      </c>
      <c r="X318" s="294">
        <f ca="1">OL사유지!L652</f>
        <v>0</v>
      </c>
    </row>
    <row r="319" spans="2:24" ht="26.1" customHeight="1">
      <c r="B319" s="324">
        <f ca="1">OL사유지!B628</f>
        <v>0</v>
      </c>
      <c r="C319" s="268">
        <f ca="1">OL사유지!C628</f>
        <v>0</v>
      </c>
      <c r="D319" s="274">
        <f ca="1">OL사유지!D628</f>
        <v>0</v>
      </c>
      <c r="E319" s="274">
        <f ca="1">OL사유지!E628</f>
        <v>0</v>
      </c>
      <c r="F319" s="274">
        <f ca="1">OL사유지!F628</f>
        <v>0</v>
      </c>
      <c r="G319" s="274">
        <f ca="1">OL사유지!G628</f>
        <v>0</v>
      </c>
      <c r="H319" s="274">
        <f ca="1">OL사유지!H628</f>
        <v>0</v>
      </c>
      <c r="I319" s="269">
        <f ca="1">OL사유지!I628</f>
        <v>0</v>
      </c>
      <c r="J319" s="269">
        <f ca="1">OL사유지!J628</f>
        <v>0</v>
      </c>
      <c r="K319" s="268">
        <f ca="1">OL사유지!K628</f>
        <v>0</v>
      </c>
      <c r="L319" s="294">
        <f ca="1">OL사유지!L628</f>
        <v>0</v>
      </c>
      <c r="M319" s="284"/>
      <c r="N319" s="268">
        <f ca="1">OL사유지!B653</f>
        <v>0</v>
      </c>
      <c r="O319" s="268">
        <f ca="1">OL사유지!C653</f>
        <v>0</v>
      </c>
      <c r="P319" s="268">
        <f ca="1">OL사유지!D653</f>
        <v>0</v>
      </c>
      <c r="Q319" s="268">
        <f ca="1">OL사유지!E653</f>
        <v>0</v>
      </c>
      <c r="R319" s="268">
        <f ca="1">OL사유지!F653</f>
        <v>0</v>
      </c>
      <c r="S319" s="268">
        <f ca="1">OL사유지!G653</f>
        <v>0</v>
      </c>
      <c r="T319" s="268">
        <f ca="1">OL사유지!H653</f>
        <v>0</v>
      </c>
      <c r="U319" s="269">
        <f ca="1">OL사유지!I653</f>
        <v>0</v>
      </c>
      <c r="V319" s="269">
        <f ca="1">OL사유지!J653</f>
        <v>0</v>
      </c>
      <c r="W319" s="268">
        <f ca="1">OL사유지!K653</f>
        <v>0</v>
      </c>
      <c r="X319" s="294">
        <f ca="1">OL사유지!L653</f>
        <v>0</v>
      </c>
    </row>
    <row r="320" spans="2:24" ht="26.1" customHeight="1">
      <c r="B320" s="324">
        <f ca="1">OL사유지!B629</f>
        <v>0</v>
      </c>
      <c r="C320" s="268">
        <f ca="1">OL사유지!C629</f>
        <v>0</v>
      </c>
      <c r="D320" s="274">
        <f ca="1">OL사유지!D629</f>
        <v>0</v>
      </c>
      <c r="E320" s="274">
        <f ca="1">OL사유지!E629</f>
        <v>0</v>
      </c>
      <c r="F320" s="274">
        <f ca="1">OL사유지!F629</f>
        <v>0</v>
      </c>
      <c r="G320" s="274">
        <f ca="1">OL사유지!G629</f>
        <v>0</v>
      </c>
      <c r="H320" s="274">
        <f ca="1">OL사유지!H629</f>
        <v>0</v>
      </c>
      <c r="I320" s="269">
        <f ca="1">OL사유지!I629</f>
        <v>0</v>
      </c>
      <c r="J320" s="269">
        <f ca="1">OL사유지!J629</f>
        <v>0</v>
      </c>
      <c r="K320" s="268">
        <f ca="1">OL사유지!K629</f>
        <v>0</v>
      </c>
      <c r="L320" s="294">
        <f ca="1">OL사유지!L629</f>
        <v>0</v>
      </c>
      <c r="M320" s="284"/>
      <c r="N320" s="268">
        <f ca="1">OL사유지!B654</f>
        <v>0</v>
      </c>
      <c r="O320" s="268">
        <f ca="1">OL사유지!C654</f>
        <v>0</v>
      </c>
      <c r="P320" s="268">
        <f ca="1">OL사유지!D654</f>
        <v>0</v>
      </c>
      <c r="Q320" s="268">
        <f ca="1">OL사유지!E654</f>
        <v>0</v>
      </c>
      <c r="R320" s="268">
        <f ca="1">OL사유지!F654</f>
        <v>0</v>
      </c>
      <c r="S320" s="268">
        <f ca="1">OL사유지!G654</f>
        <v>0</v>
      </c>
      <c r="T320" s="268">
        <f ca="1">OL사유지!H654</f>
        <v>0</v>
      </c>
      <c r="U320" s="269">
        <f ca="1">OL사유지!I654</f>
        <v>0</v>
      </c>
      <c r="V320" s="269">
        <f ca="1">OL사유지!J654</f>
        <v>0</v>
      </c>
      <c r="W320" s="268">
        <f ca="1">OL사유지!K654</f>
        <v>0</v>
      </c>
      <c r="X320" s="294">
        <f ca="1">OL사유지!L654</f>
        <v>0</v>
      </c>
    </row>
    <row r="321" spans="2:24" ht="26.1" customHeight="1">
      <c r="B321" s="324">
        <f ca="1">OL사유지!B630</f>
        <v>0</v>
      </c>
      <c r="C321" s="268">
        <f ca="1">OL사유지!C630</f>
        <v>0</v>
      </c>
      <c r="D321" s="274">
        <f ca="1">OL사유지!D630</f>
        <v>0</v>
      </c>
      <c r="E321" s="274">
        <f ca="1">OL사유지!E630</f>
        <v>0</v>
      </c>
      <c r="F321" s="274">
        <f ca="1">OL사유지!F630</f>
        <v>0</v>
      </c>
      <c r="G321" s="274">
        <f ca="1">OL사유지!G630</f>
        <v>0</v>
      </c>
      <c r="H321" s="274">
        <f ca="1">OL사유지!H630</f>
        <v>0</v>
      </c>
      <c r="I321" s="269">
        <f ca="1">OL사유지!I630</f>
        <v>0</v>
      </c>
      <c r="J321" s="269">
        <f ca="1">OL사유지!J630</f>
        <v>0</v>
      </c>
      <c r="K321" s="268">
        <f ca="1">OL사유지!K630</f>
        <v>0</v>
      </c>
      <c r="L321" s="294">
        <f ca="1">OL사유지!L630</f>
        <v>0</v>
      </c>
      <c r="M321" s="284"/>
      <c r="N321" s="268">
        <f ca="1">OL사유지!B655</f>
        <v>0</v>
      </c>
      <c r="O321" s="268">
        <f ca="1">OL사유지!C655</f>
        <v>0</v>
      </c>
      <c r="P321" s="268">
        <f ca="1">OL사유지!D655</f>
        <v>0</v>
      </c>
      <c r="Q321" s="268">
        <f ca="1">OL사유지!E655</f>
        <v>0</v>
      </c>
      <c r="R321" s="268">
        <f ca="1">OL사유지!F655</f>
        <v>0</v>
      </c>
      <c r="S321" s="268">
        <f ca="1">OL사유지!G655</f>
        <v>0</v>
      </c>
      <c r="T321" s="268">
        <f ca="1">OL사유지!H655</f>
        <v>0</v>
      </c>
      <c r="U321" s="269">
        <f ca="1">OL사유지!I655</f>
        <v>0</v>
      </c>
      <c r="V321" s="269">
        <f ca="1">OL사유지!J655</f>
        <v>0</v>
      </c>
      <c r="W321" s="268">
        <f ca="1">OL사유지!K655</f>
        <v>0</v>
      </c>
      <c r="X321" s="294">
        <f ca="1">OL사유지!L655</f>
        <v>0</v>
      </c>
    </row>
    <row r="322" spans="2:24" ht="26.1" customHeight="1">
      <c r="B322" s="324">
        <f ca="1">OL사유지!B631</f>
        <v>0</v>
      </c>
      <c r="C322" s="268">
        <f ca="1">OL사유지!C631</f>
        <v>0</v>
      </c>
      <c r="D322" s="274">
        <f ca="1">OL사유지!D631</f>
        <v>0</v>
      </c>
      <c r="E322" s="274">
        <f ca="1">OL사유지!E631</f>
        <v>0</v>
      </c>
      <c r="F322" s="274">
        <f ca="1">OL사유지!F631</f>
        <v>0</v>
      </c>
      <c r="G322" s="274">
        <f ca="1">OL사유지!G631</f>
        <v>0</v>
      </c>
      <c r="H322" s="274">
        <f ca="1">OL사유지!H631</f>
        <v>0</v>
      </c>
      <c r="I322" s="269">
        <f ca="1">OL사유지!I631</f>
        <v>0</v>
      </c>
      <c r="J322" s="269">
        <f ca="1">OL사유지!J631</f>
        <v>0</v>
      </c>
      <c r="K322" s="268">
        <f ca="1">OL사유지!K631</f>
        <v>0</v>
      </c>
      <c r="L322" s="294">
        <f ca="1">OL사유지!L631</f>
        <v>0</v>
      </c>
      <c r="M322" s="284"/>
      <c r="N322" s="268">
        <f ca="1">OL사유지!B656</f>
        <v>0</v>
      </c>
      <c r="O322" s="268">
        <f ca="1">OL사유지!C656</f>
        <v>0</v>
      </c>
      <c r="P322" s="268">
        <f ca="1">OL사유지!D656</f>
        <v>0</v>
      </c>
      <c r="Q322" s="268">
        <f ca="1">OL사유지!E656</f>
        <v>0</v>
      </c>
      <c r="R322" s="268">
        <f ca="1">OL사유지!F656</f>
        <v>0</v>
      </c>
      <c r="S322" s="268">
        <f ca="1">OL사유지!G656</f>
        <v>0</v>
      </c>
      <c r="T322" s="268">
        <f ca="1">OL사유지!H656</f>
        <v>0</v>
      </c>
      <c r="U322" s="269">
        <f ca="1">OL사유지!I656</f>
        <v>0</v>
      </c>
      <c r="V322" s="269">
        <f ca="1">OL사유지!J656</f>
        <v>0</v>
      </c>
      <c r="W322" s="268">
        <f ca="1">OL사유지!K656</f>
        <v>0</v>
      </c>
      <c r="X322" s="294">
        <f ca="1">OL사유지!L656</f>
        <v>0</v>
      </c>
    </row>
    <row r="323" spans="2:24" ht="26.1" customHeight="1">
      <c r="B323" s="324">
        <f ca="1">OL사유지!B632</f>
        <v>0</v>
      </c>
      <c r="C323" s="268">
        <f ca="1">OL사유지!C632</f>
        <v>0</v>
      </c>
      <c r="D323" s="274">
        <f ca="1">OL사유지!D632</f>
        <v>0</v>
      </c>
      <c r="E323" s="274">
        <f ca="1">OL사유지!E632</f>
        <v>0</v>
      </c>
      <c r="F323" s="274">
        <f ca="1">OL사유지!F632</f>
        <v>0</v>
      </c>
      <c r="G323" s="274">
        <f ca="1">OL사유지!G632</f>
        <v>0</v>
      </c>
      <c r="H323" s="274">
        <f ca="1">OL사유지!H632</f>
        <v>0</v>
      </c>
      <c r="I323" s="269">
        <f ca="1">OL사유지!I632</f>
        <v>0</v>
      </c>
      <c r="J323" s="269">
        <f ca="1">OL사유지!J632</f>
        <v>0</v>
      </c>
      <c r="K323" s="268">
        <f ca="1">OL사유지!K632</f>
        <v>0</v>
      </c>
      <c r="L323" s="294">
        <f ca="1">OL사유지!L632</f>
        <v>0</v>
      </c>
      <c r="M323" s="284"/>
      <c r="N323" s="268">
        <f ca="1">OL사유지!B657</f>
        <v>0</v>
      </c>
      <c r="O323" s="268">
        <f ca="1">OL사유지!C657</f>
        <v>0</v>
      </c>
      <c r="P323" s="268">
        <f ca="1">OL사유지!D657</f>
        <v>0</v>
      </c>
      <c r="Q323" s="268">
        <f ca="1">OL사유지!E657</f>
        <v>0</v>
      </c>
      <c r="R323" s="268">
        <f ca="1">OL사유지!F657</f>
        <v>0</v>
      </c>
      <c r="S323" s="268">
        <f ca="1">OL사유지!G657</f>
        <v>0</v>
      </c>
      <c r="T323" s="268">
        <f ca="1">OL사유지!H657</f>
        <v>0</v>
      </c>
      <c r="U323" s="269">
        <f ca="1">OL사유지!I657</f>
        <v>0</v>
      </c>
      <c r="V323" s="269">
        <f ca="1">OL사유지!J657</f>
        <v>0</v>
      </c>
      <c r="W323" s="268">
        <f ca="1">OL사유지!K657</f>
        <v>0</v>
      </c>
      <c r="X323" s="294">
        <f ca="1">OL사유지!L657</f>
        <v>0</v>
      </c>
    </row>
    <row r="324" spans="2:24" ht="26.1" customHeight="1">
      <c r="B324" s="324">
        <f ca="1">OL사유지!B633</f>
        <v>0</v>
      </c>
      <c r="C324" s="268">
        <f ca="1">OL사유지!C633</f>
        <v>0</v>
      </c>
      <c r="D324" s="274">
        <f ca="1">OL사유지!D633</f>
        <v>0</v>
      </c>
      <c r="E324" s="274">
        <f ca="1">OL사유지!E633</f>
        <v>0</v>
      </c>
      <c r="F324" s="274">
        <f ca="1">OL사유지!F633</f>
        <v>0</v>
      </c>
      <c r="G324" s="274">
        <f ca="1">OL사유지!G633</f>
        <v>0</v>
      </c>
      <c r="H324" s="274">
        <f ca="1">OL사유지!H633</f>
        <v>0</v>
      </c>
      <c r="I324" s="269">
        <f ca="1">OL사유지!I633</f>
        <v>0</v>
      </c>
      <c r="J324" s="269">
        <f ca="1">OL사유지!J633</f>
        <v>0</v>
      </c>
      <c r="K324" s="268">
        <f ca="1">OL사유지!K633</f>
        <v>0</v>
      </c>
      <c r="L324" s="294">
        <f ca="1">OL사유지!L633</f>
        <v>0</v>
      </c>
      <c r="M324" s="284"/>
      <c r="N324" s="268">
        <f ca="1">OL사유지!B658</f>
        <v>0</v>
      </c>
      <c r="O324" s="268">
        <f ca="1">OL사유지!C658</f>
        <v>0</v>
      </c>
      <c r="P324" s="268">
        <f ca="1">OL사유지!D658</f>
        <v>0</v>
      </c>
      <c r="Q324" s="268">
        <f ca="1">OL사유지!E658</f>
        <v>0</v>
      </c>
      <c r="R324" s="268">
        <f ca="1">OL사유지!F658</f>
        <v>0</v>
      </c>
      <c r="S324" s="268">
        <f ca="1">OL사유지!G658</f>
        <v>0</v>
      </c>
      <c r="T324" s="268">
        <f ca="1">OL사유지!H658</f>
        <v>0</v>
      </c>
      <c r="U324" s="269">
        <f ca="1">OL사유지!I658</f>
        <v>0</v>
      </c>
      <c r="V324" s="269">
        <f ca="1">OL사유지!J658</f>
        <v>0</v>
      </c>
      <c r="W324" s="268">
        <f ca="1">OL사유지!K658</f>
        <v>0</v>
      </c>
      <c r="X324" s="294">
        <f ca="1">OL사유지!L658</f>
        <v>0</v>
      </c>
    </row>
    <row r="325" spans="2:24" ht="26.1" customHeight="1">
      <c r="B325" s="324">
        <f ca="1">OL사유지!B634</f>
        <v>0</v>
      </c>
      <c r="C325" s="268">
        <f ca="1">OL사유지!C634</f>
        <v>0</v>
      </c>
      <c r="D325" s="274">
        <f ca="1">OL사유지!D634</f>
        <v>0</v>
      </c>
      <c r="E325" s="274">
        <f ca="1">OL사유지!E634</f>
        <v>0</v>
      </c>
      <c r="F325" s="274">
        <f ca="1">OL사유지!F634</f>
        <v>0</v>
      </c>
      <c r="G325" s="274">
        <f ca="1">OL사유지!G634</f>
        <v>0</v>
      </c>
      <c r="H325" s="274">
        <f ca="1">OL사유지!H634</f>
        <v>0</v>
      </c>
      <c r="I325" s="269">
        <f ca="1">OL사유지!I634</f>
        <v>0</v>
      </c>
      <c r="J325" s="269">
        <f ca="1">OL사유지!J634</f>
        <v>0</v>
      </c>
      <c r="K325" s="268">
        <f ca="1">OL사유지!K634</f>
        <v>0</v>
      </c>
      <c r="L325" s="294">
        <f ca="1">OL사유지!L634</f>
        <v>0</v>
      </c>
      <c r="M325" s="284"/>
      <c r="N325" s="268">
        <f ca="1">OL사유지!B659</f>
        <v>0</v>
      </c>
      <c r="O325" s="268">
        <f ca="1">OL사유지!C659</f>
        <v>0</v>
      </c>
      <c r="P325" s="268">
        <f ca="1">OL사유지!D659</f>
        <v>0</v>
      </c>
      <c r="Q325" s="268">
        <f ca="1">OL사유지!E659</f>
        <v>0</v>
      </c>
      <c r="R325" s="268">
        <f ca="1">OL사유지!F659</f>
        <v>0</v>
      </c>
      <c r="S325" s="268">
        <f ca="1">OL사유지!G659</f>
        <v>0</v>
      </c>
      <c r="T325" s="268">
        <f ca="1">OL사유지!H659</f>
        <v>0</v>
      </c>
      <c r="U325" s="269">
        <f ca="1">OL사유지!I659</f>
        <v>0</v>
      </c>
      <c r="V325" s="269">
        <f ca="1">OL사유지!J659</f>
        <v>0</v>
      </c>
      <c r="W325" s="268">
        <f ca="1">OL사유지!K659</f>
        <v>0</v>
      </c>
      <c r="X325" s="294">
        <f ca="1">OL사유지!L659</f>
        <v>0</v>
      </c>
    </row>
    <row r="326" spans="2:24" ht="26.1" customHeight="1">
      <c r="B326" s="324">
        <f ca="1">OL사유지!B635</f>
        <v>0</v>
      </c>
      <c r="C326" s="268">
        <f ca="1">OL사유지!C635</f>
        <v>0</v>
      </c>
      <c r="D326" s="274">
        <f ca="1">OL사유지!D635</f>
        <v>0</v>
      </c>
      <c r="E326" s="274">
        <f ca="1">OL사유지!E635</f>
        <v>0</v>
      </c>
      <c r="F326" s="274">
        <f ca="1">OL사유지!F635</f>
        <v>0</v>
      </c>
      <c r="G326" s="274">
        <f ca="1">OL사유지!G635</f>
        <v>0</v>
      </c>
      <c r="H326" s="274">
        <f ca="1">OL사유지!H635</f>
        <v>0</v>
      </c>
      <c r="I326" s="269">
        <f ca="1">OL사유지!I635</f>
        <v>0</v>
      </c>
      <c r="J326" s="269">
        <f ca="1">OL사유지!J635</f>
        <v>0</v>
      </c>
      <c r="K326" s="268">
        <f ca="1">OL사유지!K635</f>
        <v>0</v>
      </c>
      <c r="L326" s="294">
        <f ca="1">OL사유지!L635</f>
        <v>0</v>
      </c>
      <c r="M326" s="284"/>
      <c r="N326" s="268">
        <f ca="1">OL사유지!B660</f>
        <v>0</v>
      </c>
      <c r="O326" s="268">
        <f ca="1">OL사유지!C660</f>
        <v>0</v>
      </c>
      <c r="P326" s="268">
        <f ca="1">OL사유지!D660</f>
        <v>0</v>
      </c>
      <c r="Q326" s="268">
        <f ca="1">OL사유지!E660</f>
        <v>0</v>
      </c>
      <c r="R326" s="268">
        <f ca="1">OL사유지!F660</f>
        <v>0</v>
      </c>
      <c r="S326" s="268">
        <f ca="1">OL사유지!G660</f>
        <v>0</v>
      </c>
      <c r="T326" s="268">
        <f ca="1">OL사유지!H660</f>
        <v>0</v>
      </c>
      <c r="U326" s="269">
        <f ca="1">OL사유지!I660</f>
        <v>0</v>
      </c>
      <c r="V326" s="269">
        <f ca="1">OL사유지!J660</f>
        <v>0</v>
      </c>
      <c r="W326" s="261">
        <f ca="1">OL사유지!K660</f>
        <v>0</v>
      </c>
      <c r="X326" s="294">
        <f ca="1">OL사유지!L660</f>
        <v>0</v>
      </c>
    </row>
    <row r="327" spans="2:24" ht="26.1" customHeight="1">
      <c r="B327" s="324">
        <f ca="1">OL사유지!B636</f>
        <v>0</v>
      </c>
      <c r="C327" s="268">
        <f ca="1">OL사유지!C636</f>
        <v>0</v>
      </c>
      <c r="D327" s="274">
        <f ca="1">OL사유지!D636</f>
        <v>0</v>
      </c>
      <c r="E327" s="274">
        <f ca="1">OL사유지!E636</f>
        <v>0</v>
      </c>
      <c r="F327" s="274">
        <f ca="1">OL사유지!F636</f>
        <v>0</v>
      </c>
      <c r="G327" s="274">
        <f ca="1">OL사유지!G636</f>
        <v>0</v>
      </c>
      <c r="H327" s="274">
        <f ca="1">OL사유지!H636</f>
        <v>0</v>
      </c>
      <c r="I327" s="269">
        <f ca="1">OL사유지!I636</f>
        <v>0</v>
      </c>
      <c r="J327" s="269">
        <f ca="1">OL사유지!J636</f>
        <v>0</v>
      </c>
      <c r="K327" s="268">
        <f ca="1">OL사유지!K636</f>
        <v>0</v>
      </c>
      <c r="L327" s="294">
        <f ca="1">OL사유지!L636</f>
        <v>0</v>
      </c>
      <c r="M327" s="284"/>
      <c r="N327" s="268">
        <f ca="1">OL사유지!B661</f>
        <v>0</v>
      </c>
      <c r="O327" s="268">
        <f ca="1">OL사유지!C661</f>
        <v>0</v>
      </c>
      <c r="P327" s="268">
        <f ca="1">OL사유지!D661</f>
        <v>0</v>
      </c>
      <c r="Q327" s="268">
        <f ca="1">OL사유지!E661</f>
        <v>0</v>
      </c>
      <c r="R327" s="268">
        <f ca="1">OL사유지!F661</f>
        <v>0</v>
      </c>
      <c r="S327" s="268">
        <f ca="1">OL사유지!G661</f>
        <v>0</v>
      </c>
      <c r="T327" s="268">
        <f ca="1">OL사유지!H661</f>
        <v>0</v>
      </c>
      <c r="U327" s="269">
        <f ca="1">OL사유지!I661</f>
        <v>0</v>
      </c>
      <c r="V327" s="269">
        <f ca="1">OL사유지!J661</f>
        <v>0</v>
      </c>
      <c r="W327" s="268">
        <f ca="1">OL사유지!K661</f>
        <v>0</v>
      </c>
      <c r="X327" s="294">
        <f ca="1">OL사유지!L661</f>
        <v>0</v>
      </c>
    </row>
    <row r="328" spans="2:24" ht="26.1" customHeight="1">
      <c r="B328" s="324">
        <f ca="1">OL사유지!B637</f>
        <v>0</v>
      </c>
      <c r="C328" s="268">
        <f ca="1">OL사유지!C637</f>
        <v>0</v>
      </c>
      <c r="D328" s="274">
        <f ca="1">OL사유지!D637</f>
        <v>0</v>
      </c>
      <c r="E328" s="274">
        <f ca="1">OL사유지!E637</f>
        <v>0</v>
      </c>
      <c r="F328" s="274">
        <f ca="1">OL사유지!F637</f>
        <v>0</v>
      </c>
      <c r="G328" s="274">
        <f ca="1">OL사유지!G637</f>
        <v>0</v>
      </c>
      <c r="H328" s="274">
        <f ca="1">OL사유지!H637</f>
        <v>0</v>
      </c>
      <c r="I328" s="269">
        <f ca="1">OL사유지!I637</f>
        <v>0</v>
      </c>
      <c r="J328" s="269">
        <f ca="1">OL사유지!J637</f>
        <v>0</v>
      </c>
      <c r="K328" s="268">
        <f ca="1">OL사유지!K637</f>
        <v>0</v>
      </c>
      <c r="L328" s="294">
        <f ca="1">OL사유지!L637</f>
        <v>0</v>
      </c>
      <c r="M328" s="284"/>
      <c r="N328" s="268">
        <f ca="1">OL사유지!B662</f>
        <v>0</v>
      </c>
      <c r="O328" s="268">
        <f ca="1">OL사유지!C662</f>
        <v>0</v>
      </c>
      <c r="P328" s="268">
        <f ca="1">OL사유지!D662</f>
        <v>0</v>
      </c>
      <c r="Q328" s="268">
        <f ca="1">OL사유지!E662</f>
        <v>0</v>
      </c>
      <c r="R328" s="268">
        <f ca="1">OL사유지!F662</f>
        <v>0</v>
      </c>
      <c r="S328" s="268">
        <f ca="1">OL사유지!G662</f>
        <v>0</v>
      </c>
      <c r="T328" s="268">
        <f ca="1">OL사유지!H662</f>
        <v>0</v>
      </c>
      <c r="U328" s="269">
        <f ca="1">OL사유지!I662</f>
        <v>0</v>
      </c>
      <c r="V328" s="269">
        <f ca="1">OL사유지!J662</f>
        <v>0</v>
      </c>
      <c r="W328" s="268">
        <f ca="1">OL사유지!K662</f>
        <v>0</v>
      </c>
      <c r="X328" s="294">
        <f ca="1">OL사유지!L662</f>
        <v>0</v>
      </c>
    </row>
    <row r="329" spans="2:24" ht="26.1" customHeight="1">
      <c r="B329" s="324">
        <f ca="1">OL사유지!B638</f>
        <v>0</v>
      </c>
      <c r="C329" s="268">
        <f ca="1">OL사유지!C638</f>
        <v>0</v>
      </c>
      <c r="D329" s="274">
        <f ca="1">OL사유지!D638</f>
        <v>0</v>
      </c>
      <c r="E329" s="274">
        <f ca="1">OL사유지!E638</f>
        <v>0</v>
      </c>
      <c r="F329" s="274">
        <f ca="1">OL사유지!F638</f>
        <v>0</v>
      </c>
      <c r="G329" s="274">
        <f ca="1">OL사유지!G638</f>
        <v>0</v>
      </c>
      <c r="H329" s="274">
        <f ca="1">OL사유지!H638</f>
        <v>0</v>
      </c>
      <c r="I329" s="269">
        <f ca="1">OL사유지!I638</f>
        <v>0</v>
      </c>
      <c r="J329" s="269">
        <f ca="1">OL사유지!J638</f>
        <v>0</v>
      </c>
      <c r="K329" s="268">
        <f ca="1">OL사유지!K638</f>
        <v>0</v>
      </c>
      <c r="L329" s="294">
        <f ca="1">OL사유지!L638</f>
        <v>0</v>
      </c>
      <c r="M329" s="284"/>
      <c r="N329" s="268">
        <f ca="1">OL사유지!B663</f>
        <v>0</v>
      </c>
      <c r="O329" s="268">
        <f ca="1">OL사유지!C663</f>
        <v>0</v>
      </c>
      <c r="P329" s="268">
        <f ca="1">OL사유지!D663</f>
        <v>0</v>
      </c>
      <c r="Q329" s="268">
        <f ca="1">OL사유지!E663</f>
        <v>0</v>
      </c>
      <c r="R329" s="268">
        <f ca="1">OL사유지!F663</f>
        <v>0</v>
      </c>
      <c r="S329" s="268">
        <f ca="1">OL사유지!G663</f>
        <v>0</v>
      </c>
      <c r="T329" s="268">
        <f ca="1">OL사유지!H663</f>
        <v>0</v>
      </c>
      <c r="U329" s="269">
        <f ca="1">OL사유지!I663</f>
        <v>0</v>
      </c>
      <c r="V329" s="269">
        <f ca="1">OL사유지!J663</f>
        <v>0</v>
      </c>
      <c r="W329" s="268">
        <f ca="1">OL사유지!K663</f>
        <v>0</v>
      </c>
      <c r="X329" s="294">
        <f ca="1">OL사유지!L663</f>
        <v>0</v>
      </c>
    </row>
    <row r="330" spans="2:24" ht="26.1" customHeight="1">
      <c r="B330" s="324">
        <f ca="1">OL사유지!B639</f>
        <v>0</v>
      </c>
      <c r="C330" s="268">
        <f ca="1">OL사유지!C639</f>
        <v>0</v>
      </c>
      <c r="D330" s="274">
        <f ca="1">OL사유지!D639</f>
        <v>0</v>
      </c>
      <c r="E330" s="274">
        <f ca="1">OL사유지!E639</f>
        <v>0</v>
      </c>
      <c r="F330" s="274">
        <f ca="1">OL사유지!F639</f>
        <v>0</v>
      </c>
      <c r="G330" s="274">
        <f ca="1">OL사유지!G639</f>
        <v>0</v>
      </c>
      <c r="H330" s="274">
        <f ca="1">OL사유지!H639</f>
        <v>0</v>
      </c>
      <c r="I330" s="269">
        <f ca="1">OL사유지!I639</f>
        <v>0</v>
      </c>
      <c r="J330" s="269">
        <f ca="1">OL사유지!J639</f>
        <v>0</v>
      </c>
      <c r="K330" s="268">
        <f ca="1">OL사유지!K639</f>
        <v>0</v>
      </c>
      <c r="L330" s="294">
        <f ca="1">OL사유지!L639</f>
        <v>0</v>
      </c>
      <c r="M330" s="284"/>
      <c r="N330" s="268">
        <f ca="1">OL사유지!B664</f>
        <v>0</v>
      </c>
      <c r="O330" s="268">
        <f ca="1">OL사유지!C664</f>
        <v>0</v>
      </c>
      <c r="P330" s="268">
        <f ca="1">OL사유지!D664</f>
        <v>0</v>
      </c>
      <c r="Q330" s="268">
        <f ca="1">OL사유지!E664</f>
        <v>0</v>
      </c>
      <c r="R330" s="268">
        <f ca="1">OL사유지!F664</f>
        <v>0</v>
      </c>
      <c r="S330" s="268">
        <f ca="1">OL사유지!G664</f>
        <v>0</v>
      </c>
      <c r="T330" s="268">
        <f ca="1">OL사유지!H664</f>
        <v>0</v>
      </c>
      <c r="U330" s="269">
        <f ca="1">OL사유지!I664</f>
        <v>0</v>
      </c>
      <c r="V330" s="269">
        <f ca="1">OL사유지!J664</f>
        <v>0</v>
      </c>
      <c r="W330" s="268">
        <f ca="1">OL사유지!K664</f>
        <v>0</v>
      </c>
      <c r="X330" s="294">
        <f ca="1">OL사유지!L664</f>
        <v>0</v>
      </c>
    </row>
    <row r="331" spans="2:24" ht="26.1" customHeight="1">
      <c r="B331" s="324">
        <f ca="1">OL사유지!B640</f>
        <v>0</v>
      </c>
      <c r="C331" s="268">
        <f ca="1">OL사유지!C640</f>
        <v>0</v>
      </c>
      <c r="D331" s="274">
        <f ca="1">OL사유지!D640</f>
        <v>0</v>
      </c>
      <c r="E331" s="274">
        <f ca="1">OL사유지!E640</f>
        <v>0</v>
      </c>
      <c r="F331" s="274">
        <f ca="1">OL사유지!F640</f>
        <v>0</v>
      </c>
      <c r="G331" s="274">
        <f ca="1">OL사유지!G640</f>
        <v>0</v>
      </c>
      <c r="H331" s="274">
        <f ca="1">OL사유지!H640</f>
        <v>0</v>
      </c>
      <c r="I331" s="269">
        <f ca="1">OL사유지!I640</f>
        <v>0</v>
      </c>
      <c r="J331" s="269">
        <f ca="1">OL사유지!J640</f>
        <v>0</v>
      </c>
      <c r="K331" s="268">
        <f ca="1">OL사유지!K640</f>
        <v>0</v>
      </c>
      <c r="L331" s="294">
        <f ca="1">OL사유지!L640</f>
        <v>0</v>
      </c>
      <c r="M331" s="284"/>
      <c r="N331" s="268">
        <f ca="1">OL사유지!B665</f>
        <v>0</v>
      </c>
      <c r="O331" s="268">
        <f ca="1">OL사유지!C665</f>
        <v>0</v>
      </c>
      <c r="P331" s="268">
        <f ca="1">OL사유지!D665</f>
        <v>0</v>
      </c>
      <c r="Q331" s="268">
        <f ca="1">OL사유지!E665</f>
        <v>0</v>
      </c>
      <c r="R331" s="268">
        <f ca="1">OL사유지!F665</f>
        <v>0</v>
      </c>
      <c r="S331" s="268">
        <f ca="1">OL사유지!G665</f>
        <v>0</v>
      </c>
      <c r="T331" s="268">
        <f ca="1">OL사유지!H665</f>
        <v>0</v>
      </c>
      <c r="U331" s="269">
        <f ca="1">OL사유지!I665</f>
        <v>0</v>
      </c>
      <c r="V331" s="269">
        <f ca="1">OL사유지!J665</f>
        <v>0</v>
      </c>
      <c r="W331" s="268">
        <f ca="1">OL사유지!K665</f>
        <v>0</v>
      </c>
      <c r="X331" s="294">
        <f ca="1">OL사유지!L665</f>
        <v>0</v>
      </c>
    </row>
    <row r="332" spans="2:24" ht="26.1" customHeight="1">
      <c r="B332" s="324">
        <f ca="1">OL사유지!B641</f>
        <v>0</v>
      </c>
      <c r="C332" s="268">
        <f ca="1">OL사유지!C641</f>
        <v>0</v>
      </c>
      <c r="D332" s="274">
        <f ca="1">OL사유지!D641</f>
        <v>0</v>
      </c>
      <c r="E332" s="274">
        <f ca="1">OL사유지!E641</f>
        <v>0</v>
      </c>
      <c r="F332" s="274">
        <f ca="1">OL사유지!F641</f>
        <v>0</v>
      </c>
      <c r="G332" s="274">
        <f ca="1">OL사유지!G641</f>
        <v>0</v>
      </c>
      <c r="H332" s="274">
        <f ca="1">OL사유지!H641</f>
        <v>0</v>
      </c>
      <c r="I332" s="269">
        <f ca="1">OL사유지!I641</f>
        <v>0</v>
      </c>
      <c r="J332" s="269">
        <f ca="1">OL사유지!J641</f>
        <v>0</v>
      </c>
      <c r="K332" s="268">
        <f ca="1">OL사유지!K641</f>
        <v>0</v>
      </c>
      <c r="L332" s="294">
        <f ca="1">OL사유지!L641</f>
        <v>0</v>
      </c>
      <c r="M332" s="284"/>
      <c r="N332" s="268">
        <f ca="1">OL사유지!B666</f>
        <v>0</v>
      </c>
      <c r="O332" s="268">
        <f ca="1">OL사유지!C666</f>
        <v>0</v>
      </c>
      <c r="P332" s="268">
        <f ca="1">OL사유지!D666</f>
        <v>0</v>
      </c>
      <c r="Q332" s="268">
        <f ca="1">OL사유지!E666</f>
        <v>0</v>
      </c>
      <c r="R332" s="268">
        <f ca="1">OL사유지!F666</f>
        <v>0</v>
      </c>
      <c r="S332" s="268">
        <f ca="1">OL사유지!G666</f>
        <v>0</v>
      </c>
      <c r="T332" s="268">
        <f ca="1">OL사유지!H666</f>
        <v>0</v>
      </c>
      <c r="U332" s="269">
        <f ca="1">OL사유지!I666</f>
        <v>0</v>
      </c>
      <c r="V332" s="269">
        <f ca="1">OL사유지!J666</f>
        <v>0</v>
      </c>
      <c r="W332" s="268">
        <f ca="1">OL사유지!K666</f>
        <v>0</v>
      </c>
      <c r="X332" s="294">
        <f ca="1">OL사유지!L666</f>
        <v>0</v>
      </c>
    </row>
    <row r="333" spans="2:24" ht="26.1" customHeight="1">
      <c r="B333" s="324">
        <f ca="1">OL사유지!B642</f>
        <v>0</v>
      </c>
      <c r="C333" s="268">
        <f ca="1">OL사유지!C642</f>
        <v>0</v>
      </c>
      <c r="D333" s="274">
        <f ca="1">OL사유지!D642</f>
        <v>0</v>
      </c>
      <c r="E333" s="274">
        <f ca="1">OL사유지!E642</f>
        <v>0</v>
      </c>
      <c r="F333" s="274">
        <f ca="1">OL사유지!F642</f>
        <v>0</v>
      </c>
      <c r="G333" s="274">
        <f ca="1">OL사유지!G642</f>
        <v>0</v>
      </c>
      <c r="H333" s="274">
        <f ca="1">OL사유지!H642</f>
        <v>0</v>
      </c>
      <c r="I333" s="269">
        <f ca="1">OL사유지!I642</f>
        <v>0</v>
      </c>
      <c r="J333" s="269">
        <f ca="1">OL사유지!J642</f>
        <v>0</v>
      </c>
      <c r="K333" s="268">
        <f ca="1">OL사유지!K642</f>
        <v>0</v>
      </c>
      <c r="L333" s="294">
        <f ca="1">OL사유지!L642</f>
        <v>0</v>
      </c>
      <c r="M333" s="284"/>
      <c r="N333" s="268">
        <f ca="1">OL사유지!B667</f>
        <v>0</v>
      </c>
      <c r="O333" s="268">
        <f ca="1">OL사유지!C667</f>
        <v>0</v>
      </c>
      <c r="P333" s="268">
        <f ca="1">OL사유지!D667</f>
        <v>0</v>
      </c>
      <c r="Q333" s="268">
        <f ca="1">OL사유지!E667</f>
        <v>0</v>
      </c>
      <c r="R333" s="268">
        <f ca="1">OL사유지!F667</f>
        <v>0</v>
      </c>
      <c r="S333" s="268">
        <f ca="1">OL사유지!G667</f>
        <v>0</v>
      </c>
      <c r="T333" s="268">
        <f ca="1">OL사유지!H667</f>
        <v>0</v>
      </c>
      <c r="U333" s="269">
        <f ca="1">OL사유지!I667</f>
        <v>0</v>
      </c>
      <c r="V333" s="269">
        <f ca="1">OL사유지!J667</f>
        <v>0</v>
      </c>
      <c r="W333" s="268">
        <f ca="1">OL사유지!K667</f>
        <v>0</v>
      </c>
      <c r="X333" s="294">
        <f ca="1">OL사유지!L667</f>
        <v>0</v>
      </c>
    </row>
    <row r="334" spans="2:24" ht="26.1" customHeight="1">
      <c r="B334" s="324">
        <f ca="1">OL사유지!B643</f>
        <v>0</v>
      </c>
      <c r="C334" s="268">
        <f ca="1">OL사유지!C643</f>
        <v>0</v>
      </c>
      <c r="D334" s="274">
        <f ca="1">OL사유지!D643</f>
        <v>0</v>
      </c>
      <c r="E334" s="274">
        <f ca="1">OL사유지!E643</f>
        <v>0</v>
      </c>
      <c r="F334" s="274">
        <f ca="1">OL사유지!F643</f>
        <v>0</v>
      </c>
      <c r="G334" s="274">
        <f ca="1">OL사유지!G643</f>
        <v>0</v>
      </c>
      <c r="H334" s="274">
        <f ca="1">OL사유지!H643</f>
        <v>0</v>
      </c>
      <c r="I334" s="269">
        <f ca="1">OL사유지!I643</f>
        <v>0</v>
      </c>
      <c r="J334" s="269">
        <f ca="1">OL사유지!J643</f>
        <v>0</v>
      </c>
      <c r="K334" s="268">
        <f ca="1">OL사유지!K643</f>
        <v>0</v>
      </c>
      <c r="L334" s="294">
        <f ca="1">OL사유지!L643</f>
        <v>0</v>
      </c>
      <c r="M334" s="284"/>
      <c r="N334" s="268">
        <f ca="1">OL사유지!B668</f>
        <v>0</v>
      </c>
      <c r="O334" s="268">
        <f ca="1">OL사유지!C668</f>
        <v>0</v>
      </c>
      <c r="P334" s="268">
        <f ca="1">OL사유지!D668</f>
        <v>0</v>
      </c>
      <c r="Q334" s="268">
        <f ca="1">OL사유지!E668</f>
        <v>0</v>
      </c>
      <c r="R334" s="268">
        <f ca="1">OL사유지!F668</f>
        <v>0</v>
      </c>
      <c r="S334" s="268">
        <f ca="1">OL사유지!G668</f>
        <v>0</v>
      </c>
      <c r="T334" s="268">
        <f ca="1">OL사유지!H668</f>
        <v>0</v>
      </c>
      <c r="U334" s="269">
        <f ca="1">OL사유지!I668</f>
        <v>0</v>
      </c>
      <c r="V334" s="269">
        <f ca="1">OL사유지!J668</f>
        <v>0</v>
      </c>
      <c r="W334" s="268">
        <f ca="1">OL사유지!K668</f>
        <v>0</v>
      </c>
      <c r="X334" s="294">
        <f ca="1">OL사유지!L668</f>
        <v>0</v>
      </c>
    </row>
    <row r="335" spans="2:24" ht="26.1" customHeight="1">
      <c r="B335" s="324">
        <f ca="1">OL사유지!B644</f>
        <v>0</v>
      </c>
      <c r="C335" s="268">
        <f ca="1">OL사유지!C644</f>
        <v>0</v>
      </c>
      <c r="D335" s="274">
        <f ca="1">OL사유지!D644</f>
        <v>0</v>
      </c>
      <c r="E335" s="274">
        <f ca="1">OL사유지!E644</f>
        <v>0</v>
      </c>
      <c r="F335" s="274">
        <f ca="1">OL사유지!F644</f>
        <v>0</v>
      </c>
      <c r="G335" s="274">
        <f ca="1">OL사유지!G644</f>
        <v>0</v>
      </c>
      <c r="H335" s="274">
        <f ca="1">OL사유지!H644</f>
        <v>0</v>
      </c>
      <c r="I335" s="269">
        <f ca="1">OL사유지!I644</f>
        <v>0</v>
      </c>
      <c r="J335" s="269">
        <f ca="1">OL사유지!J644</f>
        <v>0</v>
      </c>
      <c r="K335" s="268">
        <f ca="1">OL사유지!K644</f>
        <v>0</v>
      </c>
      <c r="L335" s="294">
        <f ca="1">OL사유지!L644</f>
        <v>0</v>
      </c>
      <c r="M335" s="284"/>
      <c r="N335" s="268">
        <f ca="1">OL사유지!B669</f>
        <v>0</v>
      </c>
      <c r="O335" s="268">
        <f ca="1">OL사유지!C669</f>
        <v>0</v>
      </c>
      <c r="P335" s="268">
        <f ca="1">OL사유지!D669</f>
        <v>0</v>
      </c>
      <c r="Q335" s="268">
        <f ca="1">OL사유지!E669</f>
        <v>0</v>
      </c>
      <c r="R335" s="268">
        <f ca="1">OL사유지!F669</f>
        <v>0</v>
      </c>
      <c r="S335" s="268">
        <f ca="1">OL사유지!G669</f>
        <v>0</v>
      </c>
      <c r="T335" s="268">
        <f ca="1">OL사유지!H669</f>
        <v>0</v>
      </c>
      <c r="U335" s="269">
        <f ca="1">OL사유지!I669</f>
        <v>0</v>
      </c>
      <c r="V335" s="269">
        <f ca="1">OL사유지!J669</f>
        <v>0</v>
      </c>
      <c r="W335" s="268">
        <f ca="1">OL사유지!K669</f>
        <v>0</v>
      </c>
      <c r="X335" s="294">
        <f ca="1">OL사유지!L669</f>
        <v>0</v>
      </c>
    </row>
    <row r="336" spans="2:24" ht="26.1" customHeight="1">
      <c r="B336" s="324">
        <f ca="1">OL사유지!B645</f>
        <v>0</v>
      </c>
      <c r="C336" s="268">
        <f ca="1">OL사유지!C645</f>
        <v>0</v>
      </c>
      <c r="D336" s="274">
        <f ca="1">OL사유지!D645</f>
        <v>0</v>
      </c>
      <c r="E336" s="274">
        <f ca="1">OL사유지!E645</f>
        <v>0</v>
      </c>
      <c r="F336" s="274">
        <f ca="1">OL사유지!F645</f>
        <v>0</v>
      </c>
      <c r="G336" s="274">
        <f ca="1">OL사유지!G645</f>
        <v>0</v>
      </c>
      <c r="H336" s="274">
        <f ca="1">OL사유지!H645</f>
        <v>0</v>
      </c>
      <c r="I336" s="269">
        <f ca="1">OL사유지!I645</f>
        <v>0</v>
      </c>
      <c r="J336" s="269">
        <f ca="1">OL사유지!J645</f>
        <v>0</v>
      </c>
      <c r="K336" s="268">
        <f ca="1">OL사유지!K645</f>
        <v>0</v>
      </c>
      <c r="L336" s="294">
        <f ca="1">OL사유지!L645</f>
        <v>0</v>
      </c>
      <c r="M336" s="284"/>
      <c r="N336" s="268">
        <f ca="1">OL사유지!B670</f>
        <v>0</v>
      </c>
      <c r="O336" s="268">
        <f ca="1">OL사유지!C670</f>
        <v>0</v>
      </c>
      <c r="P336" s="268">
        <f ca="1">OL사유지!D670</f>
        <v>0</v>
      </c>
      <c r="Q336" s="268">
        <f ca="1">OL사유지!E670</f>
        <v>0</v>
      </c>
      <c r="R336" s="268">
        <f ca="1">OL사유지!F670</f>
        <v>0</v>
      </c>
      <c r="S336" s="268">
        <f ca="1">OL사유지!G670</f>
        <v>0</v>
      </c>
      <c r="T336" s="268">
        <f ca="1">OL사유지!H670</f>
        <v>0</v>
      </c>
      <c r="U336" s="269">
        <f ca="1">OL사유지!I670</f>
        <v>0</v>
      </c>
      <c r="V336" s="269">
        <f ca="1">OL사유지!J670</f>
        <v>0</v>
      </c>
      <c r="W336" s="268">
        <f ca="1">OL사유지!K670</f>
        <v>0</v>
      </c>
      <c r="X336" s="294">
        <f ca="1">OL사유지!L670</f>
        <v>0</v>
      </c>
    </row>
    <row r="337" spans="2:24" ht="26.1" customHeight="1">
      <c r="B337" s="324">
        <f ca="1">OL사유지!B646</f>
        <v>0</v>
      </c>
      <c r="C337" s="268">
        <f ca="1">OL사유지!C646</f>
        <v>0</v>
      </c>
      <c r="D337" s="274">
        <f ca="1">OL사유지!D646</f>
        <v>0</v>
      </c>
      <c r="E337" s="274">
        <f ca="1">OL사유지!E646</f>
        <v>0</v>
      </c>
      <c r="F337" s="274">
        <f ca="1">OL사유지!F646</f>
        <v>0</v>
      </c>
      <c r="G337" s="274">
        <f ca="1">OL사유지!G646</f>
        <v>0</v>
      </c>
      <c r="H337" s="274">
        <f ca="1">OL사유지!H646</f>
        <v>0</v>
      </c>
      <c r="I337" s="269">
        <f ca="1">OL사유지!I646</f>
        <v>0</v>
      </c>
      <c r="J337" s="269">
        <f ca="1">OL사유지!J646</f>
        <v>0</v>
      </c>
      <c r="K337" s="268">
        <f ca="1">OL사유지!K646</f>
        <v>0</v>
      </c>
      <c r="L337" s="294">
        <f ca="1">OL사유지!L646</f>
        <v>0</v>
      </c>
      <c r="M337" s="284"/>
      <c r="N337" s="268">
        <f ca="1">OL사유지!B671</f>
        <v>0</v>
      </c>
      <c r="O337" s="268">
        <f ca="1">OL사유지!C671</f>
        <v>0</v>
      </c>
      <c r="P337" s="268">
        <f ca="1">OL사유지!D671</f>
        <v>0</v>
      </c>
      <c r="Q337" s="268">
        <f ca="1">OL사유지!E671</f>
        <v>0</v>
      </c>
      <c r="R337" s="268">
        <f ca="1">OL사유지!F671</f>
        <v>0</v>
      </c>
      <c r="S337" s="268">
        <f ca="1">OL사유지!G671</f>
        <v>0</v>
      </c>
      <c r="T337" s="268">
        <f ca="1">OL사유지!H671</f>
        <v>0</v>
      </c>
      <c r="U337" s="269">
        <f ca="1">OL사유지!I671</f>
        <v>0</v>
      </c>
      <c r="V337" s="269">
        <f ca="1">OL사유지!J671</f>
        <v>0</v>
      </c>
      <c r="W337" s="268">
        <f ca="1">OL사유지!K671</f>
        <v>0</v>
      </c>
      <c r="X337" s="294">
        <f ca="1">OL사유지!L671</f>
        <v>0</v>
      </c>
    </row>
    <row r="338" spans="2:24" ht="26.1" customHeight="1">
      <c r="B338" s="324">
        <f ca="1">OL사유지!B647</f>
        <v>0</v>
      </c>
      <c r="C338" s="268">
        <f ca="1">OL사유지!C647</f>
        <v>0</v>
      </c>
      <c r="D338" s="274">
        <f ca="1">OL사유지!D647</f>
        <v>0</v>
      </c>
      <c r="E338" s="274">
        <f ca="1">OL사유지!E647</f>
        <v>0</v>
      </c>
      <c r="F338" s="274">
        <f ca="1">OL사유지!F647</f>
        <v>0</v>
      </c>
      <c r="G338" s="274">
        <f ca="1">OL사유지!G647</f>
        <v>0</v>
      </c>
      <c r="H338" s="274">
        <f ca="1">OL사유지!H647</f>
        <v>0</v>
      </c>
      <c r="I338" s="269">
        <f ca="1">OL사유지!I647</f>
        <v>0</v>
      </c>
      <c r="J338" s="269">
        <f ca="1">OL사유지!J647</f>
        <v>0</v>
      </c>
      <c r="K338" s="268">
        <f ca="1">OL사유지!K647</f>
        <v>0</v>
      </c>
      <c r="L338" s="294">
        <f ca="1">OL사유지!L647</f>
        <v>0</v>
      </c>
      <c r="M338" s="284"/>
      <c r="N338" s="268">
        <f ca="1">OL사유지!B672</f>
        <v>0</v>
      </c>
      <c r="O338" s="268">
        <f ca="1">OL사유지!C672</f>
        <v>0</v>
      </c>
      <c r="P338" s="268">
        <f ca="1">OL사유지!D672</f>
        <v>0</v>
      </c>
      <c r="Q338" s="268">
        <f ca="1">OL사유지!E672</f>
        <v>0</v>
      </c>
      <c r="R338" s="268">
        <f ca="1">OL사유지!F672</f>
        <v>0</v>
      </c>
      <c r="S338" s="268">
        <f ca="1">OL사유지!G672</f>
        <v>0</v>
      </c>
      <c r="T338" s="268">
        <f ca="1">OL사유지!H672</f>
        <v>0</v>
      </c>
      <c r="U338" s="269">
        <f ca="1">OL사유지!I672</f>
        <v>0</v>
      </c>
      <c r="V338" s="269">
        <f ca="1">OL사유지!J672</f>
        <v>0</v>
      </c>
      <c r="W338" s="268">
        <f ca="1">OL사유지!K672</f>
        <v>0</v>
      </c>
      <c r="X338" s="294">
        <f ca="1">OL사유지!L672</f>
        <v>0</v>
      </c>
    </row>
    <row r="339" spans="2:24" ht="26.1" customHeight="1">
      <c r="B339" s="325">
        <f ca="1">OL사유지!B648</f>
        <v>0</v>
      </c>
      <c r="C339" s="271">
        <f ca="1">OL사유지!C648</f>
        <v>0</v>
      </c>
      <c r="D339" s="275">
        <f ca="1">OL사유지!D648</f>
        <v>0</v>
      </c>
      <c r="E339" s="275">
        <f ca="1">OL사유지!E648</f>
        <v>0</v>
      </c>
      <c r="F339" s="275">
        <f ca="1">OL사유지!F648</f>
        <v>0</v>
      </c>
      <c r="G339" s="275">
        <f ca="1">OL사유지!G648</f>
        <v>0</v>
      </c>
      <c r="H339" s="275">
        <f ca="1">OL사유지!H648</f>
        <v>0</v>
      </c>
      <c r="I339" s="272">
        <f ca="1">OL사유지!I648</f>
        <v>0</v>
      </c>
      <c r="J339" s="272">
        <f ca="1">OL사유지!J648</f>
        <v>0</v>
      </c>
      <c r="K339" s="271">
        <f ca="1">OL사유지!K648</f>
        <v>0</v>
      </c>
      <c r="L339" s="295">
        <f ca="1">OL사유지!L648</f>
        <v>0</v>
      </c>
      <c r="M339" s="284"/>
      <c r="N339" s="271">
        <f ca="1">OL사유지!B673</f>
        <v>0</v>
      </c>
      <c r="O339" s="271">
        <f ca="1">OL사유지!C673</f>
        <v>0</v>
      </c>
      <c r="P339" s="271">
        <f ca="1">OL사유지!D673</f>
        <v>0</v>
      </c>
      <c r="Q339" s="271">
        <f ca="1">OL사유지!E673</f>
        <v>0</v>
      </c>
      <c r="R339" s="271">
        <f ca="1">OL사유지!F673</f>
        <v>0</v>
      </c>
      <c r="S339" s="271">
        <f ca="1">OL사유지!G673</f>
        <v>0</v>
      </c>
      <c r="T339" s="271">
        <f ca="1">OL사유지!H673</f>
        <v>0</v>
      </c>
      <c r="U339" s="272">
        <f ca="1">OL사유지!I673</f>
        <v>0</v>
      </c>
      <c r="V339" s="272">
        <f ca="1">OL사유지!J673</f>
        <v>0</v>
      </c>
      <c r="W339" s="271">
        <f ca="1">OL사유지!K673</f>
        <v>0</v>
      </c>
      <c r="X339" s="295">
        <f ca="1">OL사유지!L673</f>
        <v>0</v>
      </c>
    </row>
    <row r="340" spans="2:24" ht="26.1" customHeight="1">
      <c r="B340" s="323">
        <f ca="1">OL사유지!B674</f>
        <v>0</v>
      </c>
      <c r="C340" s="265">
        <f ca="1">OL사유지!C674</f>
        <v>0</v>
      </c>
      <c r="D340" s="265">
        <f ca="1">OL사유지!D674</f>
        <v>0</v>
      </c>
      <c r="E340" s="265">
        <f ca="1">OL사유지!E674</f>
        <v>0</v>
      </c>
      <c r="F340" s="265">
        <f ca="1">OL사유지!F674</f>
        <v>0</v>
      </c>
      <c r="G340" s="265">
        <f ca="1">OL사유지!G674</f>
        <v>0</v>
      </c>
      <c r="H340" s="265">
        <f ca="1">OL사유지!H674</f>
        <v>0</v>
      </c>
      <c r="I340" s="266">
        <f ca="1">OL사유지!I674</f>
        <v>0</v>
      </c>
      <c r="J340" s="266">
        <f ca="1">OL사유지!J674</f>
        <v>0</v>
      </c>
      <c r="K340" s="265">
        <f ca="1">OL사유지!K674</f>
        <v>0</v>
      </c>
      <c r="L340" s="293">
        <f ca="1">OL사유지!L674</f>
        <v>0</v>
      </c>
      <c r="M340" s="284"/>
      <c r="N340" s="265">
        <f ca="1">OL사유지!B699</f>
        <v>0</v>
      </c>
      <c r="O340" s="265">
        <f ca="1">OL사유지!C699</f>
        <v>0</v>
      </c>
      <c r="P340" s="265">
        <f ca="1">OL사유지!D699</f>
        <v>0</v>
      </c>
      <c r="Q340" s="265">
        <f ca="1">OL사유지!E699</f>
        <v>0</v>
      </c>
      <c r="R340" s="265">
        <f ca="1">OL사유지!F699</f>
        <v>0</v>
      </c>
      <c r="S340" s="265">
        <f ca="1">OL사유지!G699</f>
        <v>0</v>
      </c>
      <c r="T340" s="265">
        <f ca="1">OL사유지!H699</f>
        <v>0</v>
      </c>
      <c r="U340" s="266">
        <f ca="1">OL사유지!I699</f>
        <v>0</v>
      </c>
      <c r="V340" s="266">
        <f ca="1">OL사유지!J699</f>
        <v>0</v>
      </c>
      <c r="W340" s="265">
        <f ca="1">OL사유지!K699</f>
        <v>0</v>
      </c>
      <c r="X340" s="293">
        <f ca="1">OL사유지!L699</f>
        <v>0</v>
      </c>
    </row>
    <row r="341" spans="2:24" ht="26.1" customHeight="1">
      <c r="B341" s="324">
        <f ca="1">OL사유지!B675</f>
        <v>0</v>
      </c>
      <c r="C341" s="268">
        <f ca="1">OL사유지!C675</f>
        <v>0</v>
      </c>
      <c r="D341" s="268">
        <f ca="1">OL사유지!D675</f>
        <v>0</v>
      </c>
      <c r="E341" s="268">
        <f ca="1">OL사유지!E675</f>
        <v>0</v>
      </c>
      <c r="F341" s="268">
        <f ca="1">OL사유지!F675</f>
        <v>0</v>
      </c>
      <c r="G341" s="268">
        <f ca="1">OL사유지!G675</f>
        <v>0</v>
      </c>
      <c r="H341" s="268">
        <f ca="1">OL사유지!H675</f>
        <v>0</v>
      </c>
      <c r="I341" s="269">
        <f ca="1">OL사유지!I675</f>
        <v>0</v>
      </c>
      <c r="J341" s="269">
        <f ca="1">OL사유지!J675</f>
        <v>0</v>
      </c>
      <c r="K341" s="268">
        <f ca="1">OL사유지!K675</f>
        <v>0</v>
      </c>
      <c r="L341" s="294">
        <f ca="1">OL사유지!L675</f>
        <v>0</v>
      </c>
      <c r="M341" s="284"/>
      <c r="N341" s="268">
        <f ca="1">OL사유지!B700</f>
        <v>0</v>
      </c>
      <c r="O341" s="268">
        <f ca="1">OL사유지!C700</f>
        <v>0</v>
      </c>
      <c r="P341" s="268">
        <f ca="1">OL사유지!D700</f>
        <v>0</v>
      </c>
      <c r="Q341" s="268">
        <f ca="1">OL사유지!E700</f>
        <v>0</v>
      </c>
      <c r="R341" s="268">
        <f ca="1">OL사유지!F700</f>
        <v>0</v>
      </c>
      <c r="S341" s="268">
        <f ca="1">OL사유지!G700</f>
        <v>0</v>
      </c>
      <c r="T341" s="268">
        <f ca="1">OL사유지!H700</f>
        <v>0</v>
      </c>
      <c r="U341" s="269">
        <f ca="1">OL사유지!I700</f>
        <v>0</v>
      </c>
      <c r="V341" s="269">
        <f ca="1">OL사유지!J700</f>
        <v>0</v>
      </c>
      <c r="W341" s="268">
        <f ca="1">OL사유지!K700</f>
        <v>0</v>
      </c>
      <c r="X341" s="294">
        <f ca="1">OL사유지!L700</f>
        <v>0</v>
      </c>
    </row>
    <row r="342" spans="2:24" ht="26.1" customHeight="1">
      <c r="B342" s="324">
        <f ca="1">OL사유지!B676</f>
        <v>0</v>
      </c>
      <c r="C342" s="268">
        <f ca="1">OL사유지!C676</f>
        <v>0</v>
      </c>
      <c r="D342" s="268">
        <f ca="1">OL사유지!D676</f>
        <v>0</v>
      </c>
      <c r="E342" s="268">
        <f ca="1">OL사유지!E676</f>
        <v>0</v>
      </c>
      <c r="F342" s="268">
        <f ca="1">OL사유지!F676</f>
        <v>0</v>
      </c>
      <c r="G342" s="268">
        <f ca="1">OL사유지!G676</f>
        <v>0</v>
      </c>
      <c r="H342" s="268">
        <f ca="1">OL사유지!H676</f>
        <v>0</v>
      </c>
      <c r="I342" s="269">
        <f ca="1">OL사유지!I676</f>
        <v>0</v>
      </c>
      <c r="J342" s="269">
        <f ca="1">OL사유지!J676</f>
        <v>0</v>
      </c>
      <c r="K342" s="268">
        <f ca="1">OL사유지!K676</f>
        <v>0</v>
      </c>
      <c r="L342" s="294">
        <f ca="1">OL사유지!L676</f>
        <v>0</v>
      </c>
      <c r="M342" s="284"/>
      <c r="N342" s="268">
        <f ca="1">OL사유지!B701</f>
        <v>0</v>
      </c>
      <c r="O342" s="268">
        <f ca="1">OL사유지!C701</f>
        <v>0</v>
      </c>
      <c r="P342" s="268">
        <f ca="1">OL사유지!D701</f>
        <v>0</v>
      </c>
      <c r="Q342" s="268">
        <f ca="1">OL사유지!E701</f>
        <v>0</v>
      </c>
      <c r="R342" s="268">
        <f ca="1">OL사유지!F701</f>
        <v>0</v>
      </c>
      <c r="S342" s="268">
        <f ca="1">OL사유지!G701</f>
        <v>0</v>
      </c>
      <c r="T342" s="268">
        <f ca="1">OL사유지!H701</f>
        <v>0</v>
      </c>
      <c r="U342" s="269">
        <f ca="1">OL사유지!I701</f>
        <v>0</v>
      </c>
      <c r="V342" s="269">
        <f ca="1">OL사유지!J701</f>
        <v>0</v>
      </c>
      <c r="W342" s="268">
        <f ca="1">OL사유지!K701</f>
        <v>0</v>
      </c>
      <c r="X342" s="294">
        <f ca="1">OL사유지!L701</f>
        <v>0</v>
      </c>
    </row>
    <row r="343" spans="2:24" ht="26.1" customHeight="1">
      <c r="B343" s="324">
        <f ca="1">OL사유지!B677</f>
        <v>0</v>
      </c>
      <c r="C343" s="268">
        <f ca="1">OL사유지!C677</f>
        <v>0</v>
      </c>
      <c r="D343" s="268">
        <f ca="1">OL사유지!D677</f>
        <v>0</v>
      </c>
      <c r="E343" s="268">
        <f ca="1">OL사유지!E677</f>
        <v>0</v>
      </c>
      <c r="F343" s="268">
        <f ca="1">OL사유지!F677</f>
        <v>0</v>
      </c>
      <c r="G343" s="268">
        <f ca="1">OL사유지!G677</f>
        <v>0</v>
      </c>
      <c r="H343" s="268">
        <f ca="1">OL사유지!H677</f>
        <v>0</v>
      </c>
      <c r="I343" s="269">
        <f ca="1">OL사유지!I677</f>
        <v>0</v>
      </c>
      <c r="J343" s="269">
        <f ca="1">OL사유지!J677</f>
        <v>0</v>
      </c>
      <c r="K343" s="268">
        <f ca="1">OL사유지!K677</f>
        <v>0</v>
      </c>
      <c r="L343" s="294">
        <f ca="1">OL사유지!L677</f>
        <v>0</v>
      </c>
      <c r="M343" s="284"/>
      <c r="N343" s="268">
        <f ca="1">OL사유지!B702</f>
        <v>0</v>
      </c>
      <c r="O343" s="268">
        <f ca="1">OL사유지!C702</f>
        <v>0</v>
      </c>
      <c r="P343" s="268">
        <f ca="1">OL사유지!D702</f>
        <v>0</v>
      </c>
      <c r="Q343" s="268">
        <f ca="1">OL사유지!E702</f>
        <v>0</v>
      </c>
      <c r="R343" s="268">
        <f ca="1">OL사유지!F702</f>
        <v>0</v>
      </c>
      <c r="S343" s="268">
        <f ca="1">OL사유지!G702</f>
        <v>0</v>
      </c>
      <c r="T343" s="268">
        <f ca="1">OL사유지!H702</f>
        <v>0</v>
      </c>
      <c r="U343" s="269">
        <f ca="1">OL사유지!I702</f>
        <v>0</v>
      </c>
      <c r="V343" s="269">
        <f ca="1">OL사유지!J702</f>
        <v>0</v>
      </c>
      <c r="W343" s="268">
        <f ca="1">OL사유지!K702</f>
        <v>0</v>
      </c>
      <c r="X343" s="294">
        <f ca="1">OL사유지!L702</f>
        <v>0</v>
      </c>
    </row>
    <row r="344" spans="2:24" ht="26.1" customHeight="1">
      <c r="B344" s="324">
        <f ca="1">OL사유지!B678</f>
        <v>0</v>
      </c>
      <c r="C344" s="268">
        <f ca="1">OL사유지!C678</f>
        <v>0</v>
      </c>
      <c r="D344" s="268">
        <f ca="1">OL사유지!D678</f>
        <v>0</v>
      </c>
      <c r="E344" s="268">
        <f ca="1">OL사유지!E678</f>
        <v>0</v>
      </c>
      <c r="F344" s="268">
        <f ca="1">OL사유지!F678</f>
        <v>0</v>
      </c>
      <c r="G344" s="268">
        <f ca="1">OL사유지!G678</f>
        <v>0</v>
      </c>
      <c r="H344" s="268">
        <f ca="1">OL사유지!H678</f>
        <v>0</v>
      </c>
      <c r="I344" s="269">
        <f ca="1">OL사유지!I678</f>
        <v>0</v>
      </c>
      <c r="J344" s="269">
        <f ca="1">OL사유지!J678</f>
        <v>0</v>
      </c>
      <c r="K344" s="268">
        <f ca="1">OL사유지!K678</f>
        <v>0</v>
      </c>
      <c r="L344" s="294">
        <f ca="1">OL사유지!L678</f>
        <v>0</v>
      </c>
      <c r="M344" s="284"/>
      <c r="N344" s="268">
        <f ca="1">OL사유지!B703</f>
        <v>0</v>
      </c>
      <c r="O344" s="268">
        <f ca="1">OL사유지!C703</f>
        <v>0</v>
      </c>
      <c r="P344" s="268">
        <f ca="1">OL사유지!D703</f>
        <v>0</v>
      </c>
      <c r="Q344" s="268">
        <f ca="1">OL사유지!E703</f>
        <v>0</v>
      </c>
      <c r="R344" s="268">
        <f ca="1">OL사유지!F703</f>
        <v>0</v>
      </c>
      <c r="S344" s="268">
        <f ca="1">OL사유지!G703</f>
        <v>0</v>
      </c>
      <c r="T344" s="268">
        <f ca="1">OL사유지!H703</f>
        <v>0</v>
      </c>
      <c r="U344" s="269">
        <f ca="1">OL사유지!I703</f>
        <v>0</v>
      </c>
      <c r="V344" s="269">
        <f ca="1">OL사유지!J703</f>
        <v>0</v>
      </c>
      <c r="W344" s="268">
        <f ca="1">OL사유지!K703</f>
        <v>0</v>
      </c>
      <c r="X344" s="294">
        <f ca="1">OL사유지!L703</f>
        <v>0</v>
      </c>
    </row>
    <row r="345" spans="2:24" ht="26.1" customHeight="1">
      <c r="B345" s="324">
        <f ca="1">OL사유지!B679</f>
        <v>0</v>
      </c>
      <c r="C345" s="268">
        <f ca="1">OL사유지!C679</f>
        <v>0</v>
      </c>
      <c r="D345" s="268">
        <f ca="1">OL사유지!D679</f>
        <v>0</v>
      </c>
      <c r="E345" s="268">
        <f ca="1">OL사유지!E679</f>
        <v>0</v>
      </c>
      <c r="F345" s="268">
        <f ca="1">OL사유지!F679</f>
        <v>0</v>
      </c>
      <c r="G345" s="268">
        <f ca="1">OL사유지!G679</f>
        <v>0</v>
      </c>
      <c r="H345" s="268">
        <f ca="1">OL사유지!H679</f>
        <v>0</v>
      </c>
      <c r="I345" s="269">
        <f ca="1">OL사유지!I679</f>
        <v>0</v>
      </c>
      <c r="J345" s="269">
        <f ca="1">OL사유지!J679</f>
        <v>0</v>
      </c>
      <c r="K345" s="268">
        <f ca="1">OL사유지!K679</f>
        <v>0</v>
      </c>
      <c r="L345" s="294">
        <f ca="1">OL사유지!L679</f>
        <v>0</v>
      </c>
      <c r="M345" s="284"/>
      <c r="N345" s="268">
        <f ca="1">OL사유지!B704</f>
        <v>0</v>
      </c>
      <c r="O345" s="268">
        <f ca="1">OL사유지!C704</f>
        <v>0</v>
      </c>
      <c r="P345" s="268">
        <f ca="1">OL사유지!D704</f>
        <v>0</v>
      </c>
      <c r="Q345" s="268">
        <f ca="1">OL사유지!E704</f>
        <v>0</v>
      </c>
      <c r="R345" s="268">
        <f ca="1">OL사유지!F704</f>
        <v>0</v>
      </c>
      <c r="S345" s="268">
        <f ca="1">OL사유지!G704</f>
        <v>0</v>
      </c>
      <c r="T345" s="268">
        <f ca="1">OL사유지!H704</f>
        <v>0</v>
      </c>
      <c r="U345" s="269">
        <f ca="1">OL사유지!I704</f>
        <v>0</v>
      </c>
      <c r="V345" s="269">
        <f ca="1">OL사유지!J704</f>
        <v>0</v>
      </c>
      <c r="W345" s="268">
        <f ca="1">OL사유지!K704</f>
        <v>0</v>
      </c>
      <c r="X345" s="294">
        <f ca="1">OL사유지!L704</f>
        <v>0</v>
      </c>
    </row>
    <row r="346" spans="2:24" ht="26.1" customHeight="1">
      <c r="B346" s="324">
        <f ca="1">OL사유지!B680</f>
        <v>0</v>
      </c>
      <c r="C346" s="268">
        <f ca="1">OL사유지!C680</f>
        <v>0</v>
      </c>
      <c r="D346" s="268">
        <f ca="1">OL사유지!D680</f>
        <v>0</v>
      </c>
      <c r="E346" s="268">
        <f ca="1">OL사유지!E680</f>
        <v>0</v>
      </c>
      <c r="F346" s="268">
        <f ca="1">OL사유지!F680</f>
        <v>0</v>
      </c>
      <c r="G346" s="268">
        <f ca="1">OL사유지!G680</f>
        <v>0</v>
      </c>
      <c r="H346" s="268">
        <f ca="1">OL사유지!H680</f>
        <v>0</v>
      </c>
      <c r="I346" s="269">
        <f ca="1">OL사유지!I680</f>
        <v>0</v>
      </c>
      <c r="J346" s="269">
        <f ca="1">OL사유지!J680</f>
        <v>0</v>
      </c>
      <c r="K346" s="268">
        <f ca="1">OL사유지!K680</f>
        <v>0</v>
      </c>
      <c r="L346" s="294">
        <f ca="1">OL사유지!L680</f>
        <v>0</v>
      </c>
      <c r="M346" s="284"/>
      <c r="N346" s="268">
        <f ca="1">OL사유지!B705</f>
        <v>0</v>
      </c>
      <c r="O346" s="268">
        <f ca="1">OL사유지!C705</f>
        <v>0</v>
      </c>
      <c r="P346" s="268">
        <f ca="1">OL사유지!D705</f>
        <v>0</v>
      </c>
      <c r="Q346" s="268">
        <f ca="1">OL사유지!E705</f>
        <v>0</v>
      </c>
      <c r="R346" s="268">
        <f ca="1">OL사유지!F705</f>
        <v>0</v>
      </c>
      <c r="S346" s="268">
        <f ca="1">OL사유지!G705</f>
        <v>0</v>
      </c>
      <c r="T346" s="268">
        <f ca="1">OL사유지!H705</f>
        <v>0</v>
      </c>
      <c r="U346" s="269">
        <f ca="1">OL사유지!I705</f>
        <v>0</v>
      </c>
      <c r="V346" s="269">
        <f ca="1">OL사유지!J705</f>
        <v>0</v>
      </c>
      <c r="W346" s="268">
        <f ca="1">OL사유지!K705</f>
        <v>0</v>
      </c>
      <c r="X346" s="294">
        <f ca="1">OL사유지!L705</f>
        <v>0</v>
      </c>
    </row>
    <row r="347" spans="2:24" ht="26.1" customHeight="1">
      <c r="B347" s="324">
        <f ca="1">OL사유지!B681</f>
        <v>0</v>
      </c>
      <c r="C347" s="268">
        <f ca="1">OL사유지!C681</f>
        <v>0</v>
      </c>
      <c r="D347" s="268">
        <f ca="1">OL사유지!D681</f>
        <v>0</v>
      </c>
      <c r="E347" s="268">
        <f ca="1">OL사유지!E681</f>
        <v>0</v>
      </c>
      <c r="F347" s="268">
        <f ca="1">OL사유지!F681</f>
        <v>0</v>
      </c>
      <c r="G347" s="268">
        <f ca="1">OL사유지!G681</f>
        <v>0</v>
      </c>
      <c r="H347" s="268">
        <f ca="1">OL사유지!H681</f>
        <v>0</v>
      </c>
      <c r="I347" s="269">
        <f ca="1">OL사유지!I681</f>
        <v>0</v>
      </c>
      <c r="J347" s="269">
        <f ca="1">OL사유지!J681</f>
        <v>0</v>
      </c>
      <c r="K347" s="268">
        <f ca="1">OL사유지!K681</f>
        <v>0</v>
      </c>
      <c r="L347" s="294">
        <f ca="1">OL사유지!L681</f>
        <v>0</v>
      </c>
      <c r="M347" s="284"/>
      <c r="N347" s="268">
        <f ca="1">OL사유지!B706</f>
        <v>0</v>
      </c>
      <c r="O347" s="268">
        <f ca="1">OL사유지!C706</f>
        <v>0</v>
      </c>
      <c r="P347" s="268">
        <f ca="1">OL사유지!D706</f>
        <v>0</v>
      </c>
      <c r="Q347" s="268">
        <f ca="1">OL사유지!E706</f>
        <v>0</v>
      </c>
      <c r="R347" s="268">
        <f ca="1">OL사유지!F706</f>
        <v>0</v>
      </c>
      <c r="S347" s="268">
        <f ca="1">OL사유지!G706</f>
        <v>0</v>
      </c>
      <c r="T347" s="268">
        <f ca="1">OL사유지!H706</f>
        <v>0</v>
      </c>
      <c r="U347" s="269">
        <f ca="1">OL사유지!I706</f>
        <v>0</v>
      </c>
      <c r="V347" s="269">
        <f ca="1">OL사유지!J706</f>
        <v>0</v>
      </c>
      <c r="W347" s="268">
        <f ca="1">OL사유지!K706</f>
        <v>0</v>
      </c>
      <c r="X347" s="294">
        <f ca="1">OL사유지!L706</f>
        <v>0</v>
      </c>
    </row>
    <row r="348" spans="2:24" ht="26.1" customHeight="1">
      <c r="B348" s="324">
        <f ca="1">OL사유지!B682</f>
        <v>0</v>
      </c>
      <c r="C348" s="268">
        <f ca="1">OL사유지!C682</f>
        <v>0</v>
      </c>
      <c r="D348" s="268">
        <f ca="1">OL사유지!D682</f>
        <v>0</v>
      </c>
      <c r="E348" s="268">
        <f ca="1">OL사유지!E682</f>
        <v>0</v>
      </c>
      <c r="F348" s="268">
        <f ca="1">OL사유지!F682</f>
        <v>0</v>
      </c>
      <c r="G348" s="268">
        <f ca="1">OL사유지!G682</f>
        <v>0</v>
      </c>
      <c r="H348" s="268">
        <f ca="1">OL사유지!H682</f>
        <v>0</v>
      </c>
      <c r="I348" s="269">
        <f ca="1">OL사유지!I682</f>
        <v>0</v>
      </c>
      <c r="J348" s="269">
        <f ca="1">OL사유지!J682</f>
        <v>0</v>
      </c>
      <c r="K348" s="268">
        <f ca="1">OL사유지!K682</f>
        <v>0</v>
      </c>
      <c r="L348" s="294">
        <f ca="1">OL사유지!L682</f>
        <v>0</v>
      </c>
      <c r="M348" s="284"/>
      <c r="N348" s="268">
        <f ca="1">OL사유지!B707</f>
        <v>0</v>
      </c>
      <c r="O348" s="268">
        <f ca="1">OL사유지!C707</f>
        <v>0</v>
      </c>
      <c r="P348" s="268">
        <f ca="1">OL사유지!D707</f>
        <v>0</v>
      </c>
      <c r="Q348" s="268">
        <f ca="1">OL사유지!E707</f>
        <v>0</v>
      </c>
      <c r="R348" s="268">
        <f ca="1">OL사유지!F707</f>
        <v>0</v>
      </c>
      <c r="S348" s="268">
        <f ca="1">OL사유지!G707</f>
        <v>0</v>
      </c>
      <c r="T348" s="268">
        <f ca="1">OL사유지!H707</f>
        <v>0</v>
      </c>
      <c r="U348" s="269">
        <f ca="1">OL사유지!I707</f>
        <v>0</v>
      </c>
      <c r="V348" s="269">
        <f ca="1">OL사유지!J707</f>
        <v>0</v>
      </c>
      <c r="W348" s="261">
        <f ca="1">OL사유지!K707</f>
        <v>0</v>
      </c>
      <c r="X348" s="294">
        <f ca="1">OL사유지!L707</f>
        <v>0</v>
      </c>
    </row>
    <row r="349" spans="2:24" ht="26.1" customHeight="1">
      <c r="B349" s="324">
        <f ca="1">OL사유지!B683</f>
        <v>0</v>
      </c>
      <c r="C349" s="268">
        <f ca="1">OL사유지!C683</f>
        <v>0</v>
      </c>
      <c r="D349" s="268">
        <f ca="1">OL사유지!D683</f>
        <v>0</v>
      </c>
      <c r="E349" s="268">
        <f ca="1">OL사유지!E683</f>
        <v>0</v>
      </c>
      <c r="F349" s="268">
        <f ca="1">OL사유지!F683</f>
        <v>0</v>
      </c>
      <c r="G349" s="268">
        <f ca="1">OL사유지!G683</f>
        <v>0</v>
      </c>
      <c r="H349" s="268">
        <f ca="1">OL사유지!H683</f>
        <v>0</v>
      </c>
      <c r="I349" s="269">
        <f ca="1">OL사유지!I683</f>
        <v>0</v>
      </c>
      <c r="J349" s="269">
        <f ca="1">OL사유지!J683</f>
        <v>0</v>
      </c>
      <c r="K349" s="268">
        <f ca="1">OL사유지!K683</f>
        <v>0</v>
      </c>
      <c r="L349" s="294">
        <f ca="1">OL사유지!L683</f>
        <v>0</v>
      </c>
      <c r="M349" s="284"/>
      <c r="N349" s="268">
        <f ca="1">OL사유지!B708</f>
        <v>0</v>
      </c>
      <c r="O349" s="268">
        <f ca="1">OL사유지!C708</f>
        <v>0</v>
      </c>
      <c r="P349" s="268">
        <f ca="1">OL사유지!D708</f>
        <v>0</v>
      </c>
      <c r="Q349" s="268">
        <f ca="1">OL사유지!E708</f>
        <v>0</v>
      </c>
      <c r="R349" s="268">
        <f ca="1">OL사유지!F708</f>
        <v>0</v>
      </c>
      <c r="S349" s="268">
        <f ca="1">OL사유지!G708</f>
        <v>0</v>
      </c>
      <c r="T349" s="268">
        <f ca="1">OL사유지!H708</f>
        <v>0</v>
      </c>
      <c r="U349" s="269">
        <f ca="1">OL사유지!I708</f>
        <v>0</v>
      </c>
      <c r="V349" s="269">
        <f ca="1">OL사유지!J708</f>
        <v>0</v>
      </c>
      <c r="W349" s="268">
        <f ca="1">OL사유지!K708</f>
        <v>0</v>
      </c>
      <c r="X349" s="294">
        <f ca="1">OL사유지!L708</f>
        <v>0</v>
      </c>
    </row>
    <row r="350" spans="2:24" ht="26.1" customHeight="1">
      <c r="B350" s="324">
        <f ca="1">OL사유지!B684</f>
        <v>0</v>
      </c>
      <c r="C350" s="268">
        <f ca="1">OL사유지!C684</f>
        <v>0</v>
      </c>
      <c r="D350" s="268">
        <f ca="1">OL사유지!D684</f>
        <v>0</v>
      </c>
      <c r="E350" s="268">
        <f ca="1">OL사유지!E684</f>
        <v>0</v>
      </c>
      <c r="F350" s="268">
        <f ca="1">OL사유지!F684</f>
        <v>0</v>
      </c>
      <c r="G350" s="268">
        <f ca="1">OL사유지!G684</f>
        <v>0</v>
      </c>
      <c r="H350" s="268">
        <f ca="1">OL사유지!H684</f>
        <v>0</v>
      </c>
      <c r="I350" s="269">
        <f ca="1">OL사유지!I684</f>
        <v>0</v>
      </c>
      <c r="J350" s="269">
        <f ca="1">OL사유지!J684</f>
        <v>0</v>
      </c>
      <c r="K350" s="268">
        <f ca="1">OL사유지!K684</f>
        <v>0</v>
      </c>
      <c r="L350" s="294">
        <f ca="1">OL사유지!L684</f>
        <v>0</v>
      </c>
      <c r="M350" s="284"/>
      <c r="N350" s="268">
        <f ca="1">OL사유지!B709</f>
        <v>0</v>
      </c>
      <c r="O350" s="268">
        <f ca="1">OL사유지!C709</f>
        <v>0</v>
      </c>
      <c r="P350" s="268">
        <f ca="1">OL사유지!D709</f>
        <v>0</v>
      </c>
      <c r="Q350" s="268">
        <f ca="1">OL사유지!E709</f>
        <v>0</v>
      </c>
      <c r="R350" s="268">
        <f ca="1">OL사유지!F709</f>
        <v>0</v>
      </c>
      <c r="S350" s="268">
        <f ca="1">OL사유지!G709</f>
        <v>0</v>
      </c>
      <c r="T350" s="268">
        <f ca="1">OL사유지!H709</f>
        <v>0</v>
      </c>
      <c r="U350" s="269">
        <f ca="1">OL사유지!I709</f>
        <v>0</v>
      </c>
      <c r="V350" s="269">
        <f ca="1">OL사유지!J709</f>
        <v>0</v>
      </c>
      <c r="W350" s="268">
        <f ca="1">OL사유지!K709</f>
        <v>0</v>
      </c>
      <c r="X350" s="294">
        <f ca="1">OL사유지!L709</f>
        <v>0</v>
      </c>
    </row>
    <row r="351" spans="2:24" ht="26.1" customHeight="1">
      <c r="B351" s="324">
        <f ca="1">OL사유지!B685</f>
        <v>0</v>
      </c>
      <c r="C351" s="268">
        <f ca="1">OL사유지!C685</f>
        <v>0</v>
      </c>
      <c r="D351" s="268">
        <f ca="1">OL사유지!D685</f>
        <v>0</v>
      </c>
      <c r="E351" s="268">
        <f ca="1">OL사유지!E685</f>
        <v>0</v>
      </c>
      <c r="F351" s="268">
        <f ca="1">OL사유지!F685</f>
        <v>0</v>
      </c>
      <c r="G351" s="268">
        <f ca="1">OL사유지!G685</f>
        <v>0</v>
      </c>
      <c r="H351" s="268">
        <f ca="1">OL사유지!H685</f>
        <v>0</v>
      </c>
      <c r="I351" s="269">
        <f ca="1">OL사유지!I685</f>
        <v>0</v>
      </c>
      <c r="J351" s="269">
        <f ca="1">OL사유지!J685</f>
        <v>0</v>
      </c>
      <c r="K351" s="268">
        <f ca="1">OL사유지!K685</f>
        <v>0</v>
      </c>
      <c r="L351" s="294">
        <f ca="1">OL사유지!L685</f>
        <v>0</v>
      </c>
      <c r="M351" s="284"/>
      <c r="N351" s="268">
        <f ca="1">OL사유지!B710</f>
        <v>0</v>
      </c>
      <c r="O351" s="268">
        <f ca="1">OL사유지!C710</f>
        <v>0</v>
      </c>
      <c r="P351" s="268">
        <f ca="1">OL사유지!D710</f>
        <v>0</v>
      </c>
      <c r="Q351" s="268">
        <f ca="1">OL사유지!E710</f>
        <v>0</v>
      </c>
      <c r="R351" s="268">
        <f ca="1">OL사유지!F710</f>
        <v>0</v>
      </c>
      <c r="S351" s="268">
        <f ca="1">OL사유지!G710</f>
        <v>0</v>
      </c>
      <c r="T351" s="268">
        <f ca="1">OL사유지!H710</f>
        <v>0</v>
      </c>
      <c r="U351" s="269">
        <f ca="1">OL사유지!I710</f>
        <v>0</v>
      </c>
      <c r="V351" s="269">
        <f ca="1">OL사유지!J710</f>
        <v>0</v>
      </c>
      <c r="W351" s="268">
        <f ca="1">OL사유지!K710</f>
        <v>0</v>
      </c>
      <c r="X351" s="294">
        <f ca="1">OL사유지!L710</f>
        <v>0</v>
      </c>
    </row>
    <row r="352" spans="2:24" ht="26.1" customHeight="1">
      <c r="B352" s="324">
        <f ca="1">OL사유지!B686</f>
        <v>0</v>
      </c>
      <c r="C352" s="268">
        <f ca="1">OL사유지!C686</f>
        <v>0</v>
      </c>
      <c r="D352" s="268">
        <f ca="1">OL사유지!D686</f>
        <v>0</v>
      </c>
      <c r="E352" s="268">
        <f ca="1">OL사유지!E686</f>
        <v>0</v>
      </c>
      <c r="F352" s="268">
        <f ca="1">OL사유지!F686</f>
        <v>0</v>
      </c>
      <c r="G352" s="268">
        <f ca="1">OL사유지!G686</f>
        <v>0</v>
      </c>
      <c r="H352" s="268">
        <f ca="1">OL사유지!H686</f>
        <v>0</v>
      </c>
      <c r="I352" s="269">
        <f ca="1">OL사유지!I686</f>
        <v>0</v>
      </c>
      <c r="J352" s="269">
        <f ca="1">OL사유지!J686</f>
        <v>0</v>
      </c>
      <c r="K352" s="268">
        <f ca="1">OL사유지!K686</f>
        <v>0</v>
      </c>
      <c r="L352" s="294">
        <f ca="1">OL사유지!L686</f>
        <v>0</v>
      </c>
      <c r="M352" s="284"/>
      <c r="N352" s="268">
        <f ca="1">OL사유지!B711</f>
        <v>0</v>
      </c>
      <c r="O352" s="268">
        <f ca="1">OL사유지!C711</f>
        <v>0</v>
      </c>
      <c r="P352" s="268">
        <f ca="1">OL사유지!D711</f>
        <v>0</v>
      </c>
      <c r="Q352" s="268">
        <f ca="1">OL사유지!E711</f>
        <v>0</v>
      </c>
      <c r="R352" s="268">
        <f ca="1">OL사유지!F711</f>
        <v>0</v>
      </c>
      <c r="S352" s="268">
        <f ca="1">OL사유지!G711</f>
        <v>0</v>
      </c>
      <c r="T352" s="268">
        <f ca="1">OL사유지!H711</f>
        <v>0</v>
      </c>
      <c r="U352" s="269">
        <f ca="1">OL사유지!I711</f>
        <v>0</v>
      </c>
      <c r="V352" s="269">
        <f ca="1">OL사유지!J711</f>
        <v>0</v>
      </c>
      <c r="W352" s="268">
        <f ca="1">OL사유지!K711</f>
        <v>0</v>
      </c>
      <c r="X352" s="294">
        <f ca="1">OL사유지!L711</f>
        <v>0</v>
      </c>
    </row>
    <row r="353" spans="2:24" ht="26.1" customHeight="1">
      <c r="B353" s="324">
        <f ca="1">OL사유지!B687</f>
        <v>0</v>
      </c>
      <c r="C353" s="268">
        <f ca="1">OL사유지!C687</f>
        <v>0</v>
      </c>
      <c r="D353" s="268">
        <f ca="1">OL사유지!D687</f>
        <v>0</v>
      </c>
      <c r="E353" s="268">
        <f ca="1">OL사유지!E687</f>
        <v>0</v>
      </c>
      <c r="F353" s="268">
        <f ca="1">OL사유지!F687</f>
        <v>0</v>
      </c>
      <c r="G353" s="268">
        <f ca="1">OL사유지!G687</f>
        <v>0</v>
      </c>
      <c r="H353" s="268">
        <f ca="1">OL사유지!H687</f>
        <v>0</v>
      </c>
      <c r="I353" s="269">
        <f ca="1">OL사유지!I687</f>
        <v>0</v>
      </c>
      <c r="J353" s="269">
        <f ca="1">OL사유지!J687</f>
        <v>0</v>
      </c>
      <c r="K353" s="268">
        <f ca="1">OL사유지!K687</f>
        <v>0</v>
      </c>
      <c r="L353" s="294">
        <f ca="1">OL사유지!L687</f>
        <v>0</v>
      </c>
      <c r="M353" s="284"/>
      <c r="N353" s="268">
        <f ca="1">OL사유지!B712</f>
        <v>0</v>
      </c>
      <c r="O353" s="268">
        <f ca="1">OL사유지!C712</f>
        <v>0</v>
      </c>
      <c r="P353" s="268">
        <f ca="1">OL사유지!D712</f>
        <v>0</v>
      </c>
      <c r="Q353" s="268">
        <f ca="1">OL사유지!E712</f>
        <v>0</v>
      </c>
      <c r="R353" s="268">
        <f ca="1">OL사유지!F712</f>
        <v>0</v>
      </c>
      <c r="S353" s="268">
        <f ca="1">OL사유지!G712</f>
        <v>0</v>
      </c>
      <c r="T353" s="268">
        <f ca="1">OL사유지!H712</f>
        <v>0</v>
      </c>
      <c r="U353" s="269">
        <f ca="1">OL사유지!I712</f>
        <v>0</v>
      </c>
      <c r="V353" s="269">
        <f ca="1">OL사유지!J712</f>
        <v>0</v>
      </c>
      <c r="W353" s="261">
        <f ca="1">OL사유지!K712</f>
        <v>0</v>
      </c>
      <c r="X353" s="294">
        <f ca="1">OL사유지!L712</f>
        <v>0</v>
      </c>
    </row>
    <row r="354" spans="2:24" ht="26.1" customHeight="1">
      <c r="B354" s="324">
        <f ca="1">OL사유지!B688</f>
        <v>0</v>
      </c>
      <c r="C354" s="268">
        <f ca="1">OL사유지!C688</f>
        <v>0</v>
      </c>
      <c r="D354" s="268">
        <f ca="1">OL사유지!D688</f>
        <v>0</v>
      </c>
      <c r="E354" s="268">
        <f ca="1">OL사유지!E688</f>
        <v>0</v>
      </c>
      <c r="F354" s="268">
        <f ca="1">OL사유지!F688</f>
        <v>0</v>
      </c>
      <c r="G354" s="268">
        <f ca="1">OL사유지!G688</f>
        <v>0</v>
      </c>
      <c r="H354" s="268">
        <f ca="1">OL사유지!H688</f>
        <v>0</v>
      </c>
      <c r="I354" s="269">
        <f ca="1">OL사유지!I688</f>
        <v>0</v>
      </c>
      <c r="J354" s="269">
        <f ca="1">OL사유지!J688</f>
        <v>0</v>
      </c>
      <c r="K354" s="268">
        <f ca="1">OL사유지!K688</f>
        <v>0</v>
      </c>
      <c r="L354" s="294">
        <f ca="1">OL사유지!L688</f>
        <v>0</v>
      </c>
      <c r="M354" s="284"/>
      <c r="N354" s="268">
        <f ca="1">OL사유지!B713</f>
        <v>0</v>
      </c>
      <c r="O354" s="268">
        <f ca="1">OL사유지!C713</f>
        <v>0</v>
      </c>
      <c r="P354" s="268">
        <f ca="1">OL사유지!D713</f>
        <v>0</v>
      </c>
      <c r="Q354" s="268">
        <f ca="1">OL사유지!E713</f>
        <v>0</v>
      </c>
      <c r="R354" s="268">
        <f ca="1">OL사유지!F713</f>
        <v>0</v>
      </c>
      <c r="S354" s="268">
        <f ca="1">OL사유지!G713</f>
        <v>0</v>
      </c>
      <c r="T354" s="268">
        <f ca="1">OL사유지!H713</f>
        <v>0</v>
      </c>
      <c r="U354" s="269">
        <f ca="1">OL사유지!I713</f>
        <v>0</v>
      </c>
      <c r="V354" s="269">
        <f ca="1">OL사유지!J713</f>
        <v>0</v>
      </c>
      <c r="W354" s="268">
        <f ca="1">OL사유지!K713</f>
        <v>0</v>
      </c>
      <c r="X354" s="294">
        <f ca="1">OL사유지!L713</f>
        <v>0</v>
      </c>
    </row>
    <row r="355" spans="2:24" ht="26.1" customHeight="1">
      <c r="B355" s="324">
        <f ca="1">OL사유지!B689</f>
        <v>0</v>
      </c>
      <c r="C355" s="268">
        <f ca="1">OL사유지!C689</f>
        <v>0</v>
      </c>
      <c r="D355" s="268">
        <f ca="1">OL사유지!D689</f>
        <v>0</v>
      </c>
      <c r="E355" s="268">
        <f ca="1">OL사유지!E689</f>
        <v>0</v>
      </c>
      <c r="F355" s="268">
        <f ca="1">OL사유지!F689</f>
        <v>0</v>
      </c>
      <c r="G355" s="268">
        <f ca="1">OL사유지!G689</f>
        <v>0</v>
      </c>
      <c r="H355" s="268">
        <f ca="1">OL사유지!H689</f>
        <v>0</v>
      </c>
      <c r="I355" s="269">
        <f ca="1">OL사유지!I689</f>
        <v>0</v>
      </c>
      <c r="J355" s="269">
        <f ca="1">OL사유지!J689</f>
        <v>0</v>
      </c>
      <c r="K355" s="268">
        <f ca="1">OL사유지!K689</f>
        <v>0</v>
      </c>
      <c r="L355" s="294">
        <f ca="1">OL사유지!L689</f>
        <v>0</v>
      </c>
      <c r="M355" s="284"/>
      <c r="N355" s="268">
        <f ca="1">OL사유지!B714</f>
        <v>0</v>
      </c>
      <c r="O355" s="268">
        <f ca="1">OL사유지!C714</f>
        <v>0</v>
      </c>
      <c r="P355" s="268">
        <f ca="1">OL사유지!D714</f>
        <v>0</v>
      </c>
      <c r="Q355" s="268">
        <f ca="1">OL사유지!E714</f>
        <v>0</v>
      </c>
      <c r="R355" s="268">
        <f ca="1">OL사유지!F714</f>
        <v>0</v>
      </c>
      <c r="S355" s="268">
        <f ca="1">OL사유지!G714</f>
        <v>0</v>
      </c>
      <c r="T355" s="268">
        <f ca="1">OL사유지!H714</f>
        <v>0</v>
      </c>
      <c r="U355" s="269">
        <f ca="1">OL사유지!I714</f>
        <v>0</v>
      </c>
      <c r="V355" s="269">
        <f ca="1">OL사유지!J714</f>
        <v>0</v>
      </c>
      <c r="W355" s="268">
        <f ca="1">OL사유지!K714</f>
        <v>0</v>
      </c>
      <c r="X355" s="294">
        <f ca="1">OL사유지!L714</f>
        <v>0</v>
      </c>
    </row>
    <row r="356" spans="2:24" ht="26.1" customHeight="1">
      <c r="B356" s="324">
        <f ca="1">OL사유지!B690</f>
        <v>0</v>
      </c>
      <c r="C356" s="268">
        <f ca="1">OL사유지!C690</f>
        <v>0</v>
      </c>
      <c r="D356" s="268">
        <f ca="1">OL사유지!D690</f>
        <v>0</v>
      </c>
      <c r="E356" s="268">
        <f ca="1">OL사유지!E690</f>
        <v>0</v>
      </c>
      <c r="F356" s="268">
        <f ca="1">OL사유지!F690</f>
        <v>0</v>
      </c>
      <c r="G356" s="268">
        <f ca="1">OL사유지!G690</f>
        <v>0</v>
      </c>
      <c r="H356" s="268">
        <f ca="1">OL사유지!H690</f>
        <v>0</v>
      </c>
      <c r="I356" s="269">
        <f ca="1">OL사유지!I690</f>
        <v>0</v>
      </c>
      <c r="J356" s="269">
        <f ca="1">OL사유지!J690</f>
        <v>0</v>
      </c>
      <c r="K356" s="268">
        <f ca="1">OL사유지!K690</f>
        <v>0</v>
      </c>
      <c r="L356" s="294">
        <f ca="1">OL사유지!L690</f>
        <v>0</v>
      </c>
      <c r="M356" s="284"/>
      <c r="N356" s="268">
        <f ca="1">OL사유지!B715</f>
        <v>0</v>
      </c>
      <c r="O356" s="268">
        <f ca="1">OL사유지!C715</f>
        <v>0</v>
      </c>
      <c r="P356" s="268">
        <f ca="1">OL사유지!D715</f>
        <v>0</v>
      </c>
      <c r="Q356" s="268">
        <f ca="1">OL사유지!E715</f>
        <v>0</v>
      </c>
      <c r="R356" s="268">
        <f ca="1">OL사유지!F715</f>
        <v>0</v>
      </c>
      <c r="S356" s="268">
        <f ca="1">OL사유지!G715</f>
        <v>0</v>
      </c>
      <c r="T356" s="268">
        <f ca="1">OL사유지!H715</f>
        <v>0</v>
      </c>
      <c r="U356" s="269">
        <f ca="1">OL사유지!I715</f>
        <v>0</v>
      </c>
      <c r="V356" s="269">
        <f ca="1">OL사유지!J715</f>
        <v>0</v>
      </c>
      <c r="W356" s="268">
        <f ca="1">OL사유지!K715</f>
        <v>0</v>
      </c>
      <c r="X356" s="294">
        <f ca="1">OL사유지!L715</f>
        <v>0</v>
      </c>
    </row>
    <row r="357" spans="2:24" ht="26.1" customHeight="1">
      <c r="B357" s="324">
        <f ca="1">OL사유지!B691</f>
        <v>0</v>
      </c>
      <c r="C357" s="268">
        <f ca="1">OL사유지!C691</f>
        <v>0</v>
      </c>
      <c r="D357" s="268">
        <f ca="1">OL사유지!D691</f>
        <v>0</v>
      </c>
      <c r="E357" s="268">
        <f ca="1">OL사유지!E691</f>
        <v>0</v>
      </c>
      <c r="F357" s="268">
        <f ca="1">OL사유지!F691</f>
        <v>0</v>
      </c>
      <c r="G357" s="268">
        <f ca="1">OL사유지!G691</f>
        <v>0</v>
      </c>
      <c r="H357" s="268">
        <f ca="1">OL사유지!H691</f>
        <v>0</v>
      </c>
      <c r="I357" s="269">
        <f ca="1">OL사유지!I691</f>
        <v>0</v>
      </c>
      <c r="J357" s="269">
        <f ca="1">OL사유지!J691</f>
        <v>0</v>
      </c>
      <c r="K357" s="268">
        <f ca="1">OL사유지!K691</f>
        <v>0</v>
      </c>
      <c r="L357" s="294">
        <f ca="1">OL사유지!L691</f>
        <v>0</v>
      </c>
      <c r="M357" s="284"/>
      <c r="N357" s="268">
        <f ca="1">OL사유지!B716</f>
        <v>0</v>
      </c>
      <c r="O357" s="268">
        <f ca="1">OL사유지!C716</f>
        <v>0</v>
      </c>
      <c r="P357" s="268">
        <f ca="1">OL사유지!D716</f>
        <v>0</v>
      </c>
      <c r="Q357" s="268">
        <f ca="1">OL사유지!E716</f>
        <v>0</v>
      </c>
      <c r="R357" s="268">
        <f ca="1">OL사유지!F716</f>
        <v>0</v>
      </c>
      <c r="S357" s="268">
        <f ca="1">OL사유지!G716</f>
        <v>0</v>
      </c>
      <c r="T357" s="268">
        <f ca="1">OL사유지!H716</f>
        <v>0</v>
      </c>
      <c r="U357" s="269">
        <f ca="1">OL사유지!I716</f>
        <v>0</v>
      </c>
      <c r="V357" s="269">
        <f ca="1">OL사유지!J716</f>
        <v>0</v>
      </c>
      <c r="W357" s="268">
        <f ca="1">OL사유지!K716</f>
        <v>0</v>
      </c>
      <c r="X357" s="294">
        <f ca="1">OL사유지!L716</f>
        <v>0</v>
      </c>
    </row>
    <row r="358" spans="2:24" ht="26.1" customHeight="1">
      <c r="B358" s="324">
        <f ca="1">OL사유지!B692</f>
        <v>0</v>
      </c>
      <c r="C358" s="268">
        <f ca="1">OL사유지!C692</f>
        <v>0</v>
      </c>
      <c r="D358" s="268">
        <f ca="1">OL사유지!D692</f>
        <v>0</v>
      </c>
      <c r="E358" s="268">
        <f ca="1">OL사유지!E692</f>
        <v>0</v>
      </c>
      <c r="F358" s="268">
        <f ca="1">OL사유지!F692</f>
        <v>0</v>
      </c>
      <c r="G358" s="268">
        <f ca="1">OL사유지!G692</f>
        <v>0</v>
      </c>
      <c r="H358" s="268">
        <f ca="1">OL사유지!H692</f>
        <v>0</v>
      </c>
      <c r="I358" s="269">
        <f ca="1">OL사유지!I692</f>
        <v>0</v>
      </c>
      <c r="J358" s="269">
        <f ca="1">OL사유지!J692</f>
        <v>0</v>
      </c>
      <c r="K358" s="268">
        <f ca="1">OL사유지!K692</f>
        <v>0</v>
      </c>
      <c r="L358" s="294">
        <f ca="1">OL사유지!L692</f>
        <v>0</v>
      </c>
      <c r="M358" s="284"/>
      <c r="N358" s="268">
        <f ca="1">OL사유지!B717</f>
        <v>0</v>
      </c>
      <c r="O358" s="268">
        <f ca="1">OL사유지!C717</f>
        <v>0</v>
      </c>
      <c r="P358" s="268">
        <f ca="1">OL사유지!D717</f>
        <v>0</v>
      </c>
      <c r="Q358" s="268">
        <f ca="1">OL사유지!E717</f>
        <v>0</v>
      </c>
      <c r="R358" s="268">
        <f ca="1">OL사유지!F717</f>
        <v>0</v>
      </c>
      <c r="S358" s="268">
        <f ca="1">OL사유지!G717</f>
        <v>0</v>
      </c>
      <c r="T358" s="268">
        <f ca="1">OL사유지!H717</f>
        <v>0</v>
      </c>
      <c r="U358" s="269">
        <f ca="1">OL사유지!I717</f>
        <v>0</v>
      </c>
      <c r="V358" s="269">
        <f ca="1">OL사유지!J717</f>
        <v>0</v>
      </c>
      <c r="W358" s="268">
        <f ca="1">OL사유지!K717</f>
        <v>0</v>
      </c>
      <c r="X358" s="294">
        <f ca="1">OL사유지!L717</f>
        <v>0</v>
      </c>
    </row>
    <row r="359" spans="2:24" ht="26.1" customHeight="1">
      <c r="B359" s="324">
        <f ca="1">OL사유지!B693</f>
        <v>0</v>
      </c>
      <c r="C359" s="268">
        <f ca="1">OL사유지!C693</f>
        <v>0</v>
      </c>
      <c r="D359" s="268">
        <f ca="1">OL사유지!D693</f>
        <v>0</v>
      </c>
      <c r="E359" s="268">
        <f ca="1">OL사유지!E693</f>
        <v>0</v>
      </c>
      <c r="F359" s="268">
        <f ca="1">OL사유지!F693</f>
        <v>0</v>
      </c>
      <c r="G359" s="268">
        <f ca="1">OL사유지!G693</f>
        <v>0</v>
      </c>
      <c r="H359" s="268">
        <f ca="1">OL사유지!H693</f>
        <v>0</v>
      </c>
      <c r="I359" s="269">
        <f ca="1">OL사유지!I693</f>
        <v>0</v>
      </c>
      <c r="J359" s="269">
        <f ca="1">OL사유지!J693</f>
        <v>0</v>
      </c>
      <c r="K359" s="268">
        <f ca="1">OL사유지!K693</f>
        <v>0</v>
      </c>
      <c r="L359" s="294">
        <f ca="1">OL사유지!L693</f>
        <v>0</v>
      </c>
      <c r="M359" s="284"/>
      <c r="N359" s="268">
        <f ca="1">OL사유지!B718</f>
        <v>0</v>
      </c>
      <c r="O359" s="268">
        <f ca="1">OL사유지!C718</f>
        <v>0</v>
      </c>
      <c r="P359" s="268">
        <f ca="1">OL사유지!D718</f>
        <v>0</v>
      </c>
      <c r="Q359" s="268">
        <f ca="1">OL사유지!E718</f>
        <v>0</v>
      </c>
      <c r="R359" s="268">
        <f ca="1">OL사유지!F718</f>
        <v>0</v>
      </c>
      <c r="S359" s="268">
        <f ca="1">OL사유지!G718</f>
        <v>0</v>
      </c>
      <c r="T359" s="268">
        <f ca="1">OL사유지!H718</f>
        <v>0</v>
      </c>
      <c r="U359" s="269">
        <f ca="1">OL사유지!I718</f>
        <v>0</v>
      </c>
      <c r="V359" s="269">
        <f ca="1">OL사유지!J718</f>
        <v>0</v>
      </c>
      <c r="W359" s="268">
        <f ca="1">OL사유지!K718</f>
        <v>0</v>
      </c>
      <c r="X359" s="294">
        <f ca="1">OL사유지!L718</f>
        <v>0</v>
      </c>
    </row>
    <row r="360" spans="2:24" ht="26.1" customHeight="1">
      <c r="B360" s="324">
        <f ca="1">OL사유지!B694</f>
        <v>0</v>
      </c>
      <c r="C360" s="268">
        <f ca="1">OL사유지!C694</f>
        <v>0</v>
      </c>
      <c r="D360" s="268">
        <f ca="1">OL사유지!D694</f>
        <v>0</v>
      </c>
      <c r="E360" s="268">
        <f ca="1">OL사유지!E694</f>
        <v>0</v>
      </c>
      <c r="F360" s="268">
        <f ca="1">OL사유지!F694</f>
        <v>0</v>
      </c>
      <c r="G360" s="268">
        <f ca="1">OL사유지!G694</f>
        <v>0</v>
      </c>
      <c r="H360" s="268">
        <f ca="1">OL사유지!H694</f>
        <v>0</v>
      </c>
      <c r="I360" s="269">
        <f ca="1">OL사유지!I694</f>
        <v>0</v>
      </c>
      <c r="J360" s="269">
        <f ca="1">OL사유지!J694</f>
        <v>0</v>
      </c>
      <c r="K360" s="268">
        <f ca="1">OL사유지!K694</f>
        <v>0</v>
      </c>
      <c r="L360" s="294">
        <f ca="1">OL사유지!L694</f>
        <v>0</v>
      </c>
      <c r="M360" s="284"/>
      <c r="N360" s="268">
        <f ca="1">OL사유지!B719</f>
        <v>0</v>
      </c>
      <c r="O360" s="268">
        <f ca="1">OL사유지!C719</f>
        <v>0</v>
      </c>
      <c r="P360" s="268">
        <f ca="1">OL사유지!D719</f>
        <v>0</v>
      </c>
      <c r="Q360" s="268">
        <f ca="1">OL사유지!E719</f>
        <v>0</v>
      </c>
      <c r="R360" s="268">
        <f ca="1">OL사유지!F719</f>
        <v>0</v>
      </c>
      <c r="S360" s="268">
        <f ca="1">OL사유지!G719</f>
        <v>0</v>
      </c>
      <c r="T360" s="268">
        <f ca="1">OL사유지!H719</f>
        <v>0</v>
      </c>
      <c r="U360" s="269">
        <f ca="1">OL사유지!I719</f>
        <v>0</v>
      </c>
      <c r="V360" s="269">
        <f ca="1">OL사유지!J719</f>
        <v>0</v>
      </c>
      <c r="W360" s="268">
        <f ca="1">OL사유지!K719</f>
        <v>0</v>
      </c>
      <c r="X360" s="294">
        <f ca="1">OL사유지!L719</f>
        <v>0</v>
      </c>
    </row>
    <row r="361" spans="2:24" ht="26.1" customHeight="1">
      <c r="B361" s="324">
        <f ca="1">OL사유지!B695</f>
        <v>0</v>
      </c>
      <c r="C361" s="268">
        <f ca="1">OL사유지!C695</f>
        <v>0</v>
      </c>
      <c r="D361" s="268">
        <f ca="1">OL사유지!D695</f>
        <v>0</v>
      </c>
      <c r="E361" s="268">
        <f ca="1">OL사유지!E695</f>
        <v>0</v>
      </c>
      <c r="F361" s="268">
        <f ca="1">OL사유지!F695</f>
        <v>0</v>
      </c>
      <c r="G361" s="268">
        <f ca="1">OL사유지!G695</f>
        <v>0</v>
      </c>
      <c r="H361" s="268">
        <f ca="1">OL사유지!H695</f>
        <v>0</v>
      </c>
      <c r="I361" s="269">
        <f ca="1">OL사유지!I695</f>
        <v>0</v>
      </c>
      <c r="J361" s="269">
        <f ca="1">OL사유지!J695</f>
        <v>0</v>
      </c>
      <c r="K361" s="268">
        <f ca="1">OL사유지!K695</f>
        <v>0</v>
      </c>
      <c r="L361" s="294">
        <f ca="1">OL사유지!L695</f>
        <v>0</v>
      </c>
      <c r="M361" s="284"/>
      <c r="N361" s="268">
        <f ca="1">OL사유지!B720</f>
        <v>0</v>
      </c>
      <c r="O361" s="268">
        <f ca="1">OL사유지!C720</f>
        <v>0</v>
      </c>
      <c r="P361" s="268">
        <f ca="1">OL사유지!D720</f>
        <v>0</v>
      </c>
      <c r="Q361" s="268">
        <f ca="1">OL사유지!E720</f>
        <v>0</v>
      </c>
      <c r="R361" s="268">
        <f ca="1">OL사유지!F720</f>
        <v>0</v>
      </c>
      <c r="S361" s="268">
        <f ca="1">OL사유지!G720</f>
        <v>0</v>
      </c>
      <c r="T361" s="268">
        <f ca="1">OL사유지!H720</f>
        <v>0</v>
      </c>
      <c r="U361" s="269">
        <f ca="1">OL사유지!I720</f>
        <v>0</v>
      </c>
      <c r="V361" s="269">
        <f ca="1">OL사유지!J720</f>
        <v>0</v>
      </c>
      <c r="W361" s="268">
        <f ca="1">OL사유지!K720</f>
        <v>0</v>
      </c>
      <c r="X361" s="294">
        <f ca="1">OL사유지!L720</f>
        <v>0</v>
      </c>
    </row>
    <row r="362" spans="2:24" ht="26.1" customHeight="1">
      <c r="B362" s="324">
        <f ca="1">OL사유지!B696</f>
        <v>0</v>
      </c>
      <c r="C362" s="268">
        <f ca="1">OL사유지!C696</f>
        <v>0</v>
      </c>
      <c r="D362" s="268">
        <f ca="1">OL사유지!D696</f>
        <v>0</v>
      </c>
      <c r="E362" s="268">
        <f ca="1">OL사유지!E696</f>
        <v>0</v>
      </c>
      <c r="F362" s="268">
        <f ca="1">OL사유지!F696</f>
        <v>0</v>
      </c>
      <c r="G362" s="268">
        <f ca="1">OL사유지!G696</f>
        <v>0</v>
      </c>
      <c r="H362" s="268">
        <f ca="1">OL사유지!H696</f>
        <v>0</v>
      </c>
      <c r="I362" s="269">
        <f ca="1">OL사유지!I696</f>
        <v>0</v>
      </c>
      <c r="J362" s="269">
        <f ca="1">OL사유지!J696</f>
        <v>0</v>
      </c>
      <c r="K362" s="268">
        <f ca="1">OL사유지!K696</f>
        <v>0</v>
      </c>
      <c r="L362" s="294">
        <f ca="1">OL사유지!L696</f>
        <v>0</v>
      </c>
      <c r="M362" s="284"/>
      <c r="N362" s="268">
        <f ca="1">OL사유지!B721</f>
        <v>0</v>
      </c>
      <c r="O362" s="268">
        <f ca="1">OL사유지!C721</f>
        <v>0</v>
      </c>
      <c r="P362" s="268">
        <f ca="1">OL사유지!D721</f>
        <v>0</v>
      </c>
      <c r="Q362" s="268">
        <f ca="1">OL사유지!E721</f>
        <v>0</v>
      </c>
      <c r="R362" s="268">
        <f ca="1">OL사유지!F721</f>
        <v>0</v>
      </c>
      <c r="S362" s="268">
        <f ca="1">OL사유지!G721</f>
        <v>0</v>
      </c>
      <c r="T362" s="268">
        <f ca="1">OL사유지!H721</f>
        <v>0</v>
      </c>
      <c r="U362" s="269">
        <f ca="1">OL사유지!I721</f>
        <v>0</v>
      </c>
      <c r="V362" s="269">
        <f ca="1">OL사유지!J721</f>
        <v>0</v>
      </c>
      <c r="W362" s="268">
        <f ca="1">OL사유지!K721</f>
        <v>0</v>
      </c>
      <c r="X362" s="294">
        <f ca="1">OL사유지!L721</f>
        <v>0</v>
      </c>
    </row>
    <row r="363" spans="2:24" ht="26.1" customHeight="1">
      <c r="B363" s="324">
        <f ca="1">OL사유지!B697</f>
        <v>0</v>
      </c>
      <c r="C363" s="268">
        <f ca="1">OL사유지!C697</f>
        <v>0</v>
      </c>
      <c r="D363" s="268">
        <f ca="1">OL사유지!D697</f>
        <v>0</v>
      </c>
      <c r="E363" s="268">
        <f ca="1">OL사유지!E697</f>
        <v>0</v>
      </c>
      <c r="F363" s="268">
        <f ca="1">OL사유지!F697</f>
        <v>0</v>
      </c>
      <c r="G363" s="268">
        <f ca="1">OL사유지!G697</f>
        <v>0</v>
      </c>
      <c r="H363" s="268">
        <f ca="1">OL사유지!H697</f>
        <v>0</v>
      </c>
      <c r="I363" s="269">
        <f ca="1">OL사유지!I697</f>
        <v>0</v>
      </c>
      <c r="J363" s="269">
        <f ca="1">OL사유지!J697</f>
        <v>0</v>
      </c>
      <c r="K363" s="268">
        <f ca="1">OL사유지!K697</f>
        <v>0</v>
      </c>
      <c r="L363" s="294">
        <f ca="1">OL사유지!L697</f>
        <v>0</v>
      </c>
      <c r="M363" s="284"/>
      <c r="N363" s="268">
        <f ca="1">OL사유지!B722</f>
        <v>0</v>
      </c>
      <c r="O363" s="268">
        <f ca="1">OL사유지!C722</f>
        <v>0</v>
      </c>
      <c r="P363" s="268">
        <f ca="1">OL사유지!D722</f>
        <v>0</v>
      </c>
      <c r="Q363" s="268">
        <f ca="1">OL사유지!E722</f>
        <v>0</v>
      </c>
      <c r="R363" s="268">
        <f ca="1">OL사유지!F722</f>
        <v>0</v>
      </c>
      <c r="S363" s="268">
        <f ca="1">OL사유지!G722</f>
        <v>0</v>
      </c>
      <c r="T363" s="268">
        <f ca="1">OL사유지!H722</f>
        <v>0</v>
      </c>
      <c r="U363" s="269">
        <f ca="1">OL사유지!I722</f>
        <v>0</v>
      </c>
      <c r="V363" s="269">
        <f ca="1">OL사유지!J722</f>
        <v>0</v>
      </c>
      <c r="W363" s="268">
        <f ca="1">OL사유지!K722</f>
        <v>0</v>
      </c>
      <c r="X363" s="294">
        <f ca="1">OL사유지!L722</f>
        <v>0</v>
      </c>
    </row>
    <row r="364" spans="2:24" ht="26.1" customHeight="1">
      <c r="B364" s="325">
        <f ca="1">OL사유지!B698</f>
        <v>0</v>
      </c>
      <c r="C364" s="271">
        <f ca="1">OL사유지!C698</f>
        <v>0</v>
      </c>
      <c r="D364" s="271">
        <f ca="1">OL사유지!D698</f>
        <v>0</v>
      </c>
      <c r="E364" s="271">
        <f ca="1">OL사유지!E698</f>
        <v>0</v>
      </c>
      <c r="F364" s="271">
        <f ca="1">OL사유지!F698</f>
        <v>0</v>
      </c>
      <c r="G364" s="271">
        <f ca="1">OL사유지!G698</f>
        <v>0</v>
      </c>
      <c r="H364" s="271">
        <f ca="1">OL사유지!H698</f>
        <v>0</v>
      </c>
      <c r="I364" s="272">
        <f ca="1">OL사유지!I698</f>
        <v>0</v>
      </c>
      <c r="J364" s="272">
        <f ca="1">OL사유지!J698</f>
        <v>0</v>
      </c>
      <c r="K364" s="271">
        <f ca="1">OL사유지!K698</f>
        <v>0</v>
      </c>
      <c r="L364" s="295">
        <f ca="1">OL사유지!L698</f>
        <v>0</v>
      </c>
      <c r="M364" s="284"/>
      <c r="N364" s="271">
        <f ca="1">OL사유지!B723</f>
        <v>0</v>
      </c>
      <c r="O364" s="271">
        <f ca="1">OL사유지!C723</f>
        <v>0</v>
      </c>
      <c r="P364" s="271">
        <f ca="1">OL사유지!D723</f>
        <v>0</v>
      </c>
      <c r="Q364" s="271">
        <f ca="1">OL사유지!E723</f>
        <v>0</v>
      </c>
      <c r="R364" s="271">
        <f ca="1">OL사유지!F723</f>
        <v>0</v>
      </c>
      <c r="S364" s="271">
        <f ca="1">OL사유지!G723</f>
        <v>0</v>
      </c>
      <c r="T364" s="271">
        <f ca="1">OL사유지!H723</f>
        <v>0</v>
      </c>
      <c r="U364" s="272">
        <f ca="1">OL사유지!I723</f>
        <v>0</v>
      </c>
      <c r="V364" s="272">
        <f ca="1">OL사유지!J723</f>
        <v>0</v>
      </c>
      <c r="W364" s="271">
        <f ca="1">OL사유지!K723</f>
        <v>0</v>
      </c>
      <c r="X364" s="295">
        <f ca="1">OL사유지!L723</f>
        <v>0</v>
      </c>
    </row>
    <row r="365" spans="2:24" ht="26.1" customHeight="1">
      <c r="B365" s="323">
        <f ca="1">OL사유지!B724</f>
        <v>0</v>
      </c>
      <c r="C365" s="265">
        <f ca="1">OL사유지!C724</f>
        <v>0</v>
      </c>
      <c r="D365" s="265">
        <f ca="1">OL사유지!D724</f>
        <v>0</v>
      </c>
      <c r="E365" s="265">
        <f ca="1">OL사유지!E724</f>
        <v>0</v>
      </c>
      <c r="F365" s="265">
        <f ca="1">OL사유지!F724</f>
        <v>0</v>
      </c>
      <c r="G365" s="265">
        <f ca="1">OL사유지!G724</f>
        <v>0</v>
      </c>
      <c r="H365" s="265">
        <f ca="1">OL사유지!H724</f>
        <v>0</v>
      </c>
      <c r="I365" s="266">
        <f ca="1">OL사유지!I724</f>
        <v>0</v>
      </c>
      <c r="J365" s="266">
        <f ca="1">OL사유지!J724</f>
        <v>0</v>
      </c>
      <c r="K365" s="265">
        <f ca="1">OL사유지!K724</f>
        <v>0</v>
      </c>
      <c r="L365" s="293">
        <f ca="1">OL사유지!L724</f>
        <v>0</v>
      </c>
      <c r="M365" s="284"/>
      <c r="N365" s="265">
        <f ca="1">OL사유지!B749</f>
        <v>0</v>
      </c>
      <c r="O365" s="265">
        <f ca="1">OL사유지!C749</f>
        <v>0</v>
      </c>
      <c r="P365" s="265">
        <f ca="1">OL사유지!D749</f>
        <v>0</v>
      </c>
      <c r="Q365" s="265">
        <f ca="1">OL사유지!E749</f>
        <v>0</v>
      </c>
      <c r="R365" s="265">
        <f ca="1">OL사유지!F749</f>
        <v>0</v>
      </c>
      <c r="S365" s="265">
        <f ca="1">OL사유지!G749</f>
        <v>0</v>
      </c>
      <c r="T365" s="265">
        <f ca="1">OL사유지!H749</f>
        <v>0</v>
      </c>
      <c r="U365" s="266">
        <f ca="1">OL사유지!I749</f>
        <v>0</v>
      </c>
      <c r="V365" s="266">
        <f ca="1">OL사유지!J749</f>
        <v>0</v>
      </c>
      <c r="W365" s="265">
        <f ca="1">OL사유지!K749</f>
        <v>0</v>
      </c>
      <c r="X365" s="293">
        <f ca="1">OL사유지!L749</f>
        <v>0</v>
      </c>
    </row>
    <row r="366" spans="2:24" ht="26.1" customHeight="1">
      <c r="B366" s="324">
        <f ca="1">OL사유지!B725</f>
        <v>0</v>
      </c>
      <c r="C366" s="268">
        <f ca="1">OL사유지!C725</f>
        <v>0</v>
      </c>
      <c r="D366" s="268">
        <f ca="1">OL사유지!D725</f>
        <v>0</v>
      </c>
      <c r="E366" s="268">
        <f ca="1">OL사유지!E725</f>
        <v>0</v>
      </c>
      <c r="F366" s="268">
        <f ca="1">OL사유지!F725</f>
        <v>0</v>
      </c>
      <c r="G366" s="268">
        <f ca="1">OL사유지!G725</f>
        <v>0</v>
      </c>
      <c r="H366" s="268">
        <f ca="1">OL사유지!H725</f>
        <v>0</v>
      </c>
      <c r="I366" s="269">
        <f ca="1">OL사유지!I725</f>
        <v>0</v>
      </c>
      <c r="J366" s="269">
        <f ca="1">OL사유지!J725</f>
        <v>0</v>
      </c>
      <c r="K366" s="268">
        <f ca="1">OL사유지!K725</f>
        <v>0</v>
      </c>
      <c r="L366" s="294">
        <f ca="1">OL사유지!L725</f>
        <v>0</v>
      </c>
      <c r="M366" s="284"/>
      <c r="N366" s="268">
        <f ca="1">OL사유지!B750</f>
        <v>0</v>
      </c>
      <c r="O366" s="268">
        <f ca="1">OL사유지!C750</f>
        <v>0</v>
      </c>
      <c r="P366" s="268">
        <f ca="1">OL사유지!D750</f>
        <v>0</v>
      </c>
      <c r="Q366" s="268">
        <f ca="1">OL사유지!E750</f>
        <v>0</v>
      </c>
      <c r="R366" s="268">
        <f ca="1">OL사유지!F750</f>
        <v>0</v>
      </c>
      <c r="S366" s="268">
        <f ca="1">OL사유지!G750</f>
        <v>0</v>
      </c>
      <c r="T366" s="268">
        <f ca="1">OL사유지!H750</f>
        <v>0</v>
      </c>
      <c r="U366" s="269">
        <f ca="1">OL사유지!I750</f>
        <v>0</v>
      </c>
      <c r="V366" s="269">
        <f ca="1">OL사유지!J750</f>
        <v>0</v>
      </c>
      <c r="W366" s="268">
        <f ca="1">OL사유지!K750</f>
        <v>0</v>
      </c>
      <c r="X366" s="294">
        <f ca="1">OL사유지!L750</f>
        <v>0</v>
      </c>
    </row>
    <row r="367" spans="2:24" ht="26.1" customHeight="1">
      <c r="B367" s="324">
        <f ca="1">OL사유지!B726</f>
        <v>0</v>
      </c>
      <c r="C367" s="268">
        <f ca="1">OL사유지!C726</f>
        <v>0</v>
      </c>
      <c r="D367" s="268">
        <f ca="1">OL사유지!D726</f>
        <v>0</v>
      </c>
      <c r="E367" s="268">
        <f ca="1">OL사유지!E726</f>
        <v>0</v>
      </c>
      <c r="F367" s="268">
        <f ca="1">OL사유지!F726</f>
        <v>0</v>
      </c>
      <c r="G367" s="268">
        <f ca="1">OL사유지!G726</f>
        <v>0</v>
      </c>
      <c r="H367" s="268">
        <f ca="1">OL사유지!H726</f>
        <v>0</v>
      </c>
      <c r="I367" s="269">
        <f ca="1">OL사유지!I726</f>
        <v>0</v>
      </c>
      <c r="J367" s="269">
        <f ca="1">OL사유지!J726</f>
        <v>0</v>
      </c>
      <c r="K367" s="268">
        <f ca="1">OL사유지!K726</f>
        <v>0</v>
      </c>
      <c r="L367" s="294">
        <f ca="1">OL사유지!L726</f>
        <v>0</v>
      </c>
      <c r="M367" s="284"/>
      <c r="N367" s="268">
        <f ca="1">OL사유지!B751</f>
        <v>0</v>
      </c>
      <c r="O367" s="268">
        <f ca="1">OL사유지!C751</f>
        <v>0</v>
      </c>
      <c r="P367" s="268">
        <f ca="1">OL사유지!D751</f>
        <v>0</v>
      </c>
      <c r="Q367" s="268">
        <f ca="1">OL사유지!E751</f>
        <v>0</v>
      </c>
      <c r="R367" s="268">
        <f ca="1">OL사유지!F751</f>
        <v>0</v>
      </c>
      <c r="S367" s="268">
        <f ca="1">OL사유지!G751</f>
        <v>0</v>
      </c>
      <c r="T367" s="268">
        <f ca="1">OL사유지!H751</f>
        <v>0</v>
      </c>
      <c r="U367" s="269">
        <f ca="1">OL사유지!I751</f>
        <v>0</v>
      </c>
      <c r="V367" s="269">
        <f ca="1">OL사유지!J751</f>
        <v>0</v>
      </c>
      <c r="W367" s="268">
        <f ca="1">OL사유지!K751</f>
        <v>0</v>
      </c>
      <c r="X367" s="294">
        <f ca="1">OL사유지!L751</f>
        <v>0</v>
      </c>
    </row>
    <row r="368" spans="2:24" ht="26.1" customHeight="1">
      <c r="B368" s="324">
        <f ca="1">OL사유지!B727</f>
        <v>0</v>
      </c>
      <c r="C368" s="268">
        <f ca="1">OL사유지!C727</f>
        <v>0</v>
      </c>
      <c r="D368" s="268">
        <f ca="1">OL사유지!D727</f>
        <v>0</v>
      </c>
      <c r="E368" s="268">
        <f ca="1">OL사유지!E727</f>
        <v>0</v>
      </c>
      <c r="F368" s="268">
        <f ca="1">OL사유지!F727</f>
        <v>0</v>
      </c>
      <c r="G368" s="268">
        <f ca="1">OL사유지!G727</f>
        <v>0</v>
      </c>
      <c r="H368" s="268">
        <f ca="1">OL사유지!H727</f>
        <v>0</v>
      </c>
      <c r="I368" s="269">
        <f ca="1">OL사유지!I727</f>
        <v>0</v>
      </c>
      <c r="J368" s="269">
        <f ca="1">OL사유지!J727</f>
        <v>0</v>
      </c>
      <c r="K368" s="268">
        <f ca="1">OL사유지!K727</f>
        <v>0</v>
      </c>
      <c r="L368" s="294">
        <f ca="1">OL사유지!L727</f>
        <v>0</v>
      </c>
      <c r="M368" s="284"/>
      <c r="N368" s="268">
        <f ca="1">OL사유지!B752</f>
        <v>0</v>
      </c>
      <c r="O368" s="268">
        <f ca="1">OL사유지!C752</f>
        <v>0</v>
      </c>
      <c r="P368" s="268">
        <f ca="1">OL사유지!D752</f>
        <v>0</v>
      </c>
      <c r="Q368" s="268">
        <f ca="1">OL사유지!E752</f>
        <v>0</v>
      </c>
      <c r="R368" s="268">
        <f ca="1">OL사유지!F752</f>
        <v>0</v>
      </c>
      <c r="S368" s="268">
        <f ca="1">OL사유지!G752</f>
        <v>0</v>
      </c>
      <c r="T368" s="268">
        <f ca="1">OL사유지!H752</f>
        <v>0</v>
      </c>
      <c r="U368" s="269">
        <f ca="1">OL사유지!I752</f>
        <v>0</v>
      </c>
      <c r="V368" s="269">
        <f ca="1">OL사유지!J752</f>
        <v>0</v>
      </c>
      <c r="W368" s="268">
        <f ca="1">OL사유지!K752</f>
        <v>0</v>
      </c>
      <c r="X368" s="294">
        <f ca="1">OL사유지!L752</f>
        <v>0</v>
      </c>
    </row>
    <row r="369" spans="2:24" ht="26.1" customHeight="1">
      <c r="B369" s="324">
        <f ca="1">OL사유지!B728</f>
        <v>0</v>
      </c>
      <c r="C369" s="268">
        <f ca="1">OL사유지!C728</f>
        <v>0</v>
      </c>
      <c r="D369" s="268">
        <f ca="1">OL사유지!D728</f>
        <v>0</v>
      </c>
      <c r="E369" s="268">
        <f ca="1">OL사유지!E728</f>
        <v>0</v>
      </c>
      <c r="F369" s="268">
        <f ca="1">OL사유지!F728</f>
        <v>0</v>
      </c>
      <c r="G369" s="268">
        <f ca="1">OL사유지!G728</f>
        <v>0</v>
      </c>
      <c r="H369" s="268">
        <f ca="1">OL사유지!H728</f>
        <v>0</v>
      </c>
      <c r="I369" s="269">
        <f ca="1">OL사유지!I728</f>
        <v>0</v>
      </c>
      <c r="J369" s="269">
        <f ca="1">OL사유지!J728</f>
        <v>0</v>
      </c>
      <c r="K369" s="268">
        <f ca="1">OL사유지!K728</f>
        <v>0</v>
      </c>
      <c r="L369" s="294">
        <f ca="1">OL사유지!L728</f>
        <v>0</v>
      </c>
      <c r="M369" s="284"/>
      <c r="N369" s="268">
        <f ca="1">OL사유지!B753</f>
        <v>0</v>
      </c>
      <c r="O369" s="268">
        <f ca="1">OL사유지!C753</f>
        <v>0</v>
      </c>
      <c r="P369" s="268">
        <f ca="1">OL사유지!D753</f>
        <v>0</v>
      </c>
      <c r="Q369" s="268">
        <f ca="1">OL사유지!E753</f>
        <v>0</v>
      </c>
      <c r="R369" s="268">
        <f ca="1">OL사유지!F753</f>
        <v>0</v>
      </c>
      <c r="S369" s="268">
        <f ca="1">OL사유지!G753</f>
        <v>0</v>
      </c>
      <c r="T369" s="268">
        <f ca="1">OL사유지!H753</f>
        <v>0</v>
      </c>
      <c r="U369" s="269">
        <f ca="1">OL사유지!I753</f>
        <v>0</v>
      </c>
      <c r="V369" s="269">
        <f ca="1">OL사유지!J753</f>
        <v>0</v>
      </c>
      <c r="W369" s="268">
        <f ca="1">OL사유지!K753</f>
        <v>0</v>
      </c>
      <c r="X369" s="294">
        <f ca="1">OL사유지!L753</f>
        <v>0</v>
      </c>
    </row>
    <row r="370" spans="2:24" ht="26.1" customHeight="1">
      <c r="B370" s="324">
        <f ca="1">OL사유지!B729</f>
        <v>0</v>
      </c>
      <c r="C370" s="268">
        <f ca="1">OL사유지!C729</f>
        <v>0</v>
      </c>
      <c r="D370" s="268">
        <f ca="1">OL사유지!D729</f>
        <v>0</v>
      </c>
      <c r="E370" s="268">
        <f ca="1">OL사유지!E729</f>
        <v>0</v>
      </c>
      <c r="F370" s="268">
        <f ca="1">OL사유지!F729</f>
        <v>0</v>
      </c>
      <c r="G370" s="268">
        <f ca="1">OL사유지!G729</f>
        <v>0</v>
      </c>
      <c r="H370" s="268">
        <f ca="1">OL사유지!H729</f>
        <v>0</v>
      </c>
      <c r="I370" s="269">
        <f ca="1">OL사유지!I729</f>
        <v>0</v>
      </c>
      <c r="J370" s="269">
        <f ca="1">OL사유지!J729</f>
        <v>0</v>
      </c>
      <c r="K370" s="268">
        <f ca="1">OL사유지!K729</f>
        <v>0</v>
      </c>
      <c r="L370" s="294">
        <f ca="1">OL사유지!L729</f>
        <v>0</v>
      </c>
      <c r="M370" s="284"/>
      <c r="N370" s="268">
        <f ca="1">OL사유지!B754</f>
        <v>0</v>
      </c>
      <c r="O370" s="268">
        <f ca="1">OL사유지!C754</f>
        <v>0</v>
      </c>
      <c r="P370" s="268">
        <f ca="1">OL사유지!D754</f>
        <v>0</v>
      </c>
      <c r="Q370" s="268">
        <f ca="1">OL사유지!E754</f>
        <v>0</v>
      </c>
      <c r="R370" s="268">
        <f ca="1">OL사유지!F754</f>
        <v>0</v>
      </c>
      <c r="S370" s="268">
        <f ca="1">OL사유지!G754</f>
        <v>0</v>
      </c>
      <c r="T370" s="268">
        <f ca="1">OL사유지!H754</f>
        <v>0</v>
      </c>
      <c r="U370" s="269">
        <f ca="1">OL사유지!I754</f>
        <v>0</v>
      </c>
      <c r="V370" s="269">
        <f ca="1">OL사유지!J754</f>
        <v>0</v>
      </c>
      <c r="W370" s="268">
        <f ca="1">OL사유지!K754</f>
        <v>0</v>
      </c>
      <c r="X370" s="294">
        <f ca="1">OL사유지!L754</f>
        <v>0</v>
      </c>
    </row>
    <row r="371" spans="2:24" ht="26.1" customHeight="1">
      <c r="B371" s="324">
        <f ca="1">OL사유지!B730</f>
        <v>0</v>
      </c>
      <c r="C371" s="268">
        <f ca="1">OL사유지!C730</f>
        <v>0</v>
      </c>
      <c r="D371" s="268">
        <f ca="1">OL사유지!D730</f>
        <v>0</v>
      </c>
      <c r="E371" s="268">
        <f ca="1">OL사유지!E730</f>
        <v>0</v>
      </c>
      <c r="F371" s="268">
        <f ca="1">OL사유지!F730</f>
        <v>0</v>
      </c>
      <c r="G371" s="268">
        <f ca="1">OL사유지!G730</f>
        <v>0</v>
      </c>
      <c r="H371" s="268">
        <f ca="1">OL사유지!H730</f>
        <v>0</v>
      </c>
      <c r="I371" s="269">
        <f ca="1">OL사유지!I730</f>
        <v>0</v>
      </c>
      <c r="J371" s="269">
        <f ca="1">OL사유지!J730</f>
        <v>0</v>
      </c>
      <c r="K371" s="268">
        <f ca="1">OL사유지!K730</f>
        <v>0</v>
      </c>
      <c r="L371" s="294">
        <f ca="1">OL사유지!L730</f>
        <v>0</v>
      </c>
      <c r="M371" s="284"/>
      <c r="N371" s="268">
        <f ca="1">OL사유지!B755</f>
        <v>0</v>
      </c>
      <c r="O371" s="268">
        <f ca="1">OL사유지!C755</f>
        <v>0</v>
      </c>
      <c r="P371" s="268">
        <f ca="1">OL사유지!D755</f>
        <v>0</v>
      </c>
      <c r="Q371" s="268">
        <f ca="1">OL사유지!E755</f>
        <v>0</v>
      </c>
      <c r="R371" s="268">
        <f ca="1">OL사유지!F755</f>
        <v>0</v>
      </c>
      <c r="S371" s="268">
        <f ca="1">OL사유지!G755</f>
        <v>0</v>
      </c>
      <c r="T371" s="268">
        <f ca="1">OL사유지!H755</f>
        <v>0</v>
      </c>
      <c r="U371" s="269">
        <f ca="1">OL사유지!I755</f>
        <v>0</v>
      </c>
      <c r="V371" s="269">
        <f ca="1">OL사유지!J755</f>
        <v>0</v>
      </c>
      <c r="W371" s="268">
        <f ca="1">OL사유지!K755</f>
        <v>0</v>
      </c>
      <c r="X371" s="294">
        <f ca="1">OL사유지!L755</f>
        <v>0</v>
      </c>
    </row>
    <row r="372" spans="2:24" ht="26.1" customHeight="1">
      <c r="B372" s="324">
        <f ca="1">OL사유지!B731</f>
        <v>0</v>
      </c>
      <c r="C372" s="268">
        <f ca="1">OL사유지!C731</f>
        <v>0</v>
      </c>
      <c r="D372" s="268">
        <f ca="1">OL사유지!D731</f>
        <v>0</v>
      </c>
      <c r="E372" s="268">
        <f ca="1">OL사유지!E731</f>
        <v>0</v>
      </c>
      <c r="F372" s="268">
        <f ca="1">OL사유지!F731</f>
        <v>0</v>
      </c>
      <c r="G372" s="268">
        <f ca="1">OL사유지!G731</f>
        <v>0</v>
      </c>
      <c r="H372" s="268">
        <f ca="1">OL사유지!H731</f>
        <v>0</v>
      </c>
      <c r="I372" s="269">
        <f ca="1">OL사유지!I731</f>
        <v>0</v>
      </c>
      <c r="J372" s="269">
        <f ca="1">OL사유지!J731</f>
        <v>0</v>
      </c>
      <c r="K372" s="268">
        <f ca="1">OL사유지!K731</f>
        <v>0</v>
      </c>
      <c r="L372" s="294">
        <f ca="1">OL사유지!L731</f>
        <v>0</v>
      </c>
      <c r="M372" s="284"/>
      <c r="N372" s="268">
        <f ca="1">OL사유지!B756</f>
        <v>0</v>
      </c>
      <c r="O372" s="268">
        <f ca="1">OL사유지!C756</f>
        <v>0</v>
      </c>
      <c r="P372" s="268">
        <f ca="1">OL사유지!D756</f>
        <v>0</v>
      </c>
      <c r="Q372" s="268">
        <f ca="1">OL사유지!E756</f>
        <v>0</v>
      </c>
      <c r="R372" s="268">
        <f ca="1">OL사유지!F756</f>
        <v>0</v>
      </c>
      <c r="S372" s="268">
        <f ca="1">OL사유지!G756</f>
        <v>0</v>
      </c>
      <c r="T372" s="268">
        <f ca="1">OL사유지!H756</f>
        <v>0</v>
      </c>
      <c r="U372" s="269">
        <f ca="1">OL사유지!I756</f>
        <v>0</v>
      </c>
      <c r="V372" s="269">
        <f ca="1">OL사유지!J756</f>
        <v>0</v>
      </c>
      <c r="W372" s="268">
        <f ca="1">OL사유지!K756</f>
        <v>0</v>
      </c>
      <c r="X372" s="294">
        <f ca="1">OL사유지!L756</f>
        <v>0</v>
      </c>
    </row>
    <row r="373" spans="2:24" ht="26.1" customHeight="1">
      <c r="B373" s="324">
        <f ca="1">OL사유지!B732</f>
        <v>0</v>
      </c>
      <c r="C373" s="268">
        <f ca="1">OL사유지!C732</f>
        <v>0</v>
      </c>
      <c r="D373" s="268">
        <f ca="1">OL사유지!D732</f>
        <v>0</v>
      </c>
      <c r="E373" s="268">
        <f ca="1">OL사유지!E732</f>
        <v>0</v>
      </c>
      <c r="F373" s="268">
        <f ca="1">OL사유지!F732</f>
        <v>0</v>
      </c>
      <c r="G373" s="268">
        <f ca="1">OL사유지!G732</f>
        <v>0</v>
      </c>
      <c r="H373" s="268">
        <f ca="1">OL사유지!H732</f>
        <v>0</v>
      </c>
      <c r="I373" s="269">
        <f ca="1">OL사유지!I732</f>
        <v>0</v>
      </c>
      <c r="J373" s="269">
        <f ca="1">OL사유지!J732</f>
        <v>0</v>
      </c>
      <c r="K373" s="268">
        <f ca="1">OL사유지!K732</f>
        <v>0</v>
      </c>
      <c r="L373" s="294">
        <f ca="1">OL사유지!L732</f>
        <v>0</v>
      </c>
      <c r="M373" s="284"/>
      <c r="N373" s="268">
        <f ca="1">OL사유지!B757</f>
        <v>0</v>
      </c>
      <c r="O373" s="268">
        <f ca="1">OL사유지!C757</f>
        <v>0</v>
      </c>
      <c r="P373" s="268">
        <f ca="1">OL사유지!D757</f>
        <v>0</v>
      </c>
      <c r="Q373" s="268">
        <f ca="1">OL사유지!E757</f>
        <v>0</v>
      </c>
      <c r="R373" s="268">
        <f ca="1">OL사유지!F757</f>
        <v>0</v>
      </c>
      <c r="S373" s="268">
        <f ca="1">OL사유지!G757</f>
        <v>0</v>
      </c>
      <c r="T373" s="268">
        <f ca="1">OL사유지!H757</f>
        <v>0</v>
      </c>
      <c r="U373" s="269">
        <f ca="1">OL사유지!I757</f>
        <v>0</v>
      </c>
      <c r="V373" s="269">
        <f ca="1">OL사유지!J757</f>
        <v>0</v>
      </c>
      <c r="W373" s="268">
        <f ca="1">OL사유지!K757</f>
        <v>0</v>
      </c>
      <c r="X373" s="294">
        <f ca="1">OL사유지!L757</f>
        <v>0</v>
      </c>
    </row>
    <row r="374" spans="2:24" ht="26.1" customHeight="1">
      <c r="B374" s="324">
        <f ca="1">OL사유지!B733</f>
        <v>0</v>
      </c>
      <c r="C374" s="268">
        <f ca="1">OL사유지!C733</f>
        <v>0</v>
      </c>
      <c r="D374" s="268">
        <f ca="1">OL사유지!D733</f>
        <v>0</v>
      </c>
      <c r="E374" s="268">
        <f ca="1">OL사유지!E733</f>
        <v>0</v>
      </c>
      <c r="F374" s="268">
        <f ca="1">OL사유지!F733</f>
        <v>0</v>
      </c>
      <c r="G374" s="268">
        <f ca="1">OL사유지!G733</f>
        <v>0</v>
      </c>
      <c r="H374" s="268">
        <f ca="1">OL사유지!H733</f>
        <v>0</v>
      </c>
      <c r="I374" s="269">
        <f ca="1">OL사유지!I733</f>
        <v>0</v>
      </c>
      <c r="J374" s="269">
        <f ca="1">OL사유지!J733</f>
        <v>0</v>
      </c>
      <c r="K374" s="268">
        <f ca="1">OL사유지!K733</f>
        <v>0</v>
      </c>
      <c r="L374" s="294">
        <f ca="1">OL사유지!L733</f>
        <v>0</v>
      </c>
      <c r="M374" s="284"/>
      <c r="N374" s="268">
        <f ca="1">OL사유지!B758</f>
        <v>0</v>
      </c>
      <c r="O374" s="268">
        <f ca="1">OL사유지!C758</f>
        <v>0</v>
      </c>
      <c r="P374" s="268">
        <f ca="1">OL사유지!D758</f>
        <v>0</v>
      </c>
      <c r="Q374" s="268">
        <f ca="1">OL사유지!E758</f>
        <v>0</v>
      </c>
      <c r="R374" s="268">
        <f ca="1">OL사유지!F758</f>
        <v>0</v>
      </c>
      <c r="S374" s="268">
        <f ca="1">OL사유지!G758</f>
        <v>0</v>
      </c>
      <c r="T374" s="268">
        <f ca="1">OL사유지!H758</f>
        <v>0</v>
      </c>
      <c r="U374" s="269">
        <f ca="1">OL사유지!I758</f>
        <v>0</v>
      </c>
      <c r="V374" s="269">
        <f ca="1">OL사유지!J758</f>
        <v>0</v>
      </c>
      <c r="W374" s="268">
        <f ca="1">OL사유지!K758</f>
        <v>0</v>
      </c>
      <c r="X374" s="294">
        <f ca="1">OL사유지!L758</f>
        <v>0</v>
      </c>
    </row>
    <row r="375" spans="2:24" ht="26.1" customHeight="1">
      <c r="B375" s="324">
        <f ca="1">OL사유지!B734</f>
        <v>0</v>
      </c>
      <c r="C375" s="268">
        <f ca="1">OL사유지!C734</f>
        <v>0</v>
      </c>
      <c r="D375" s="268">
        <f ca="1">OL사유지!D734</f>
        <v>0</v>
      </c>
      <c r="E375" s="268">
        <f ca="1">OL사유지!E734</f>
        <v>0</v>
      </c>
      <c r="F375" s="268">
        <f ca="1">OL사유지!F734</f>
        <v>0</v>
      </c>
      <c r="G375" s="268">
        <f ca="1">OL사유지!G734</f>
        <v>0</v>
      </c>
      <c r="H375" s="268">
        <f ca="1">OL사유지!H734</f>
        <v>0</v>
      </c>
      <c r="I375" s="269">
        <f ca="1">OL사유지!I734</f>
        <v>0</v>
      </c>
      <c r="J375" s="269">
        <f ca="1">OL사유지!J734</f>
        <v>0</v>
      </c>
      <c r="K375" s="268">
        <f ca="1">OL사유지!K734</f>
        <v>0</v>
      </c>
      <c r="L375" s="294">
        <f ca="1">OL사유지!L734</f>
        <v>0</v>
      </c>
      <c r="M375" s="284"/>
      <c r="N375" s="268">
        <f ca="1">OL사유지!B759</f>
        <v>0</v>
      </c>
      <c r="O375" s="268">
        <f ca="1">OL사유지!C759</f>
        <v>0</v>
      </c>
      <c r="P375" s="268">
        <f ca="1">OL사유지!D759</f>
        <v>0</v>
      </c>
      <c r="Q375" s="268">
        <f ca="1">OL사유지!E759</f>
        <v>0</v>
      </c>
      <c r="R375" s="268">
        <f ca="1">OL사유지!F759</f>
        <v>0</v>
      </c>
      <c r="S375" s="268">
        <f ca="1">OL사유지!G759</f>
        <v>0</v>
      </c>
      <c r="T375" s="268">
        <f ca="1">OL사유지!H759</f>
        <v>0</v>
      </c>
      <c r="U375" s="269">
        <f ca="1">OL사유지!I759</f>
        <v>0</v>
      </c>
      <c r="V375" s="269">
        <f ca="1">OL사유지!J759</f>
        <v>0</v>
      </c>
      <c r="W375" s="268">
        <f ca="1">OL사유지!K759</f>
        <v>0</v>
      </c>
      <c r="X375" s="294">
        <f ca="1">OL사유지!L759</f>
        <v>0</v>
      </c>
    </row>
    <row r="376" spans="2:24" ht="26.1" customHeight="1">
      <c r="B376" s="324">
        <f ca="1">OL사유지!B735</f>
        <v>0</v>
      </c>
      <c r="C376" s="268">
        <f ca="1">OL사유지!C735</f>
        <v>0</v>
      </c>
      <c r="D376" s="268">
        <f ca="1">OL사유지!D735</f>
        <v>0</v>
      </c>
      <c r="E376" s="268">
        <f ca="1">OL사유지!E735</f>
        <v>0</v>
      </c>
      <c r="F376" s="268">
        <f ca="1">OL사유지!F735</f>
        <v>0</v>
      </c>
      <c r="G376" s="268">
        <f ca="1">OL사유지!G735</f>
        <v>0</v>
      </c>
      <c r="H376" s="268">
        <f ca="1">OL사유지!H735</f>
        <v>0</v>
      </c>
      <c r="I376" s="269">
        <f ca="1">OL사유지!I735</f>
        <v>0</v>
      </c>
      <c r="J376" s="269">
        <f ca="1">OL사유지!J735</f>
        <v>0</v>
      </c>
      <c r="K376" s="268">
        <f ca="1">OL사유지!K735</f>
        <v>0</v>
      </c>
      <c r="L376" s="294">
        <f ca="1">OL사유지!L735</f>
        <v>0</v>
      </c>
      <c r="M376" s="284"/>
      <c r="N376" s="268">
        <f ca="1">OL사유지!B760</f>
        <v>0</v>
      </c>
      <c r="O376" s="268">
        <f ca="1">OL사유지!C760</f>
        <v>0</v>
      </c>
      <c r="P376" s="268">
        <f ca="1">OL사유지!D760</f>
        <v>0</v>
      </c>
      <c r="Q376" s="268">
        <f ca="1">OL사유지!E760</f>
        <v>0</v>
      </c>
      <c r="R376" s="268">
        <f ca="1">OL사유지!F760</f>
        <v>0</v>
      </c>
      <c r="S376" s="268">
        <f ca="1">OL사유지!G760</f>
        <v>0</v>
      </c>
      <c r="T376" s="268">
        <f ca="1">OL사유지!H760</f>
        <v>0</v>
      </c>
      <c r="U376" s="269">
        <f ca="1">OL사유지!I760</f>
        <v>0</v>
      </c>
      <c r="V376" s="269">
        <f ca="1">OL사유지!J760</f>
        <v>0</v>
      </c>
      <c r="W376" s="268">
        <f ca="1">OL사유지!K760</f>
        <v>0</v>
      </c>
      <c r="X376" s="294">
        <f ca="1">OL사유지!L760</f>
        <v>0</v>
      </c>
    </row>
    <row r="377" spans="2:24" ht="26.1" customHeight="1">
      <c r="B377" s="324">
        <f ca="1">OL사유지!B736</f>
        <v>0</v>
      </c>
      <c r="C377" s="268">
        <f ca="1">OL사유지!C736</f>
        <v>0</v>
      </c>
      <c r="D377" s="268">
        <f ca="1">OL사유지!D736</f>
        <v>0</v>
      </c>
      <c r="E377" s="268">
        <f ca="1">OL사유지!E736</f>
        <v>0</v>
      </c>
      <c r="F377" s="268">
        <f ca="1">OL사유지!F736</f>
        <v>0</v>
      </c>
      <c r="G377" s="268">
        <f ca="1">OL사유지!G736</f>
        <v>0</v>
      </c>
      <c r="H377" s="268">
        <f ca="1">OL사유지!H736</f>
        <v>0</v>
      </c>
      <c r="I377" s="269">
        <f ca="1">OL사유지!I736</f>
        <v>0</v>
      </c>
      <c r="J377" s="269">
        <f ca="1">OL사유지!J736</f>
        <v>0</v>
      </c>
      <c r="K377" s="268">
        <f ca="1">OL사유지!K736</f>
        <v>0</v>
      </c>
      <c r="L377" s="294">
        <f ca="1">OL사유지!L736</f>
        <v>0</v>
      </c>
      <c r="M377" s="284"/>
      <c r="N377" s="268">
        <f ca="1">OL사유지!B761</f>
        <v>0</v>
      </c>
      <c r="O377" s="268">
        <f ca="1">OL사유지!C761</f>
        <v>0</v>
      </c>
      <c r="P377" s="268">
        <f ca="1">OL사유지!D761</f>
        <v>0</v>
      </c>
      <c r="Q377" s="268">
        <f ca="1">OL사유지!E761</f>
        <v>0</v>
      </c>
      <c r="R377" s="268">
        <f ca="1">OL사유지!F761</f>
        <v>0</v>
      </c>
      <c r="S377" s="268">
        <f ca="1">OL사유지!G761</f>
        <v>0</v>
      </c>
      <c r="T377" s="268">
        <f ca="1">OL사유지!H761</f>
        <v>0</v>
      </c>
      <c r="U377" s="269">
        <f ca="1">OL사유지!I761</f>
        <v>0</v>
      </c>
      <c r="V377" s="269">
        <f ca="1">OL사유지!J761</f>
        <v>0</v>
      </c>
      <c r="W377" s="268">
        <f ca="1">OL사유지!K761</f>
        <v>0</v>
      </c>
      <c r="X377" s="294">
        <f ca="1">OL사유지!L761</f>
        <v>0</v>
      </c>
    </row>
    <row r="378" spans="2:24" ht="26.1" customHeight="1">
      <c r="B378" s="324">
        <f ca="1">OL사유지!B737</f>
        <v>0</v>
      </c>
      <c r="C378" s="268">
        <f ca="1">OL사유지!C737</f>
        <v>0</v>
      </c>
      <c r="D378" s="268">
        <f ca="1">OL사유지!D737</f>
        <v>0</v>
      </c>
      <c r="E378" s="268">
        <f ca="1">OL사유지!E737</f>
        <v>0</v>
      </c>
      <c r="F378" s="268">
        <f ca="1">OL사유지!F737</f>
        <v>0</v>
      </c>
      <c r="G378" s="268">
        <f ca="1">OL사유지!G737</f>
        <v>0</v>
      </c>
      <c r="H378" s="268">
        <f ca="1">OL사유지!H737</f>
        <v>0</v>
      </c>
      <c r="I378" s="269">
        <f ca="1">OL사유지!I737</f>
        <v>0</v>
      </c>
      <c r="J378" s="269">
        <f ca="1">OL사유지!J737</f>
        <v>0</v>
      </c>
      <c r="K378" s="268">
        <f ca="1">OL사유지!K737</f>
        <v>0</v>
      </c>
      <c r="L378" s="294">
        <f ca="1">OL사유지!L737</f>
        <v>0</v>
      </c>
      <c r="M378" s="284"/>
      <c r="N378" s="268">
        <f ca="1">OL사유지!B762</f>
        <v>0</v>
      </c>
      <c r="O378" s="268">
        <f ca="1">OL사유지!C762</f>
        <v>0</v>
      </c>
      <c r="P378" s="268">
        <f ca="1">OL사유지!D762</f>
        <v>0</v>
      </c>
      <c r="Q378" s="268">
        <f ca="1">OL사유지!E762</f>
        <v>0</v>
      </c>
      <c r="R378" s="268">
        <f ca="1">OL사유지!F762</f>
        <v>0</v>
      </c>
      <c r="S378" s="268">
        <f ca="1">OL사유지!G762</f>
        <v>0</v>
      </c>
      <c r="T378" s="268">
        <f ca="1">OL사유지!H762</f>
        <v>0</v>
      </c>
      <c r="U378" s="269">
        <f ca="1">OL사유지!I762</f>
        <v>0</v>
      </c>
      <c r="V378" s="269">
        <f ca="1">OL사유지!J762</f>
        <v>0</v>
      </c>
      <c r="W378" s="268">
        <f ca="1">OL사유지!K762</f>
        <v>0</v>
      </c>
      <c r="X378" s="294">
        <f ca="1">OL사유지!L762</f>
        <v>0</v>
      </c>
    </row>
    <row r="379" spans="2:24" ht="26.1" customHeight="1">
      <c r="B379" s="324">
        <f ca="1">OL사유지!B738</f>
        <v>0</v>
      </c>
      <c r="C379" s="268">
        <f ca="1">OL사유지!C738</f>
        <v>0</v>
      </c>
      <c r="D379" s="268">
        <f ca="1">OL사유지!D738</f>
        <v>0</v>
      </c>
      <c r="E379" s="268">
        <f ca="1">OL사유지!E738</f>
        <v>0</v>
      </c>
      <c r="F379" s="268">
        <f ca="1">OL사유지!F738</f>
        <v>0</v>
      </c>
      <c r="G379" s="268">
        <f ca="1">OL사유지!G738</f>
        <v>0</v>
      </c>
      <c r="H379" s="268">
        <f ca="1">OL사유지!H738</f>
        <v>0</v>
      </c>
      <c r="I379" s="269">
        <f ca="1">OL사유지!I738</f>
        <v>0</v>
      </c>
      <c r="J379" s="269">
        <f ca="1">OL사유지!J738</f>
        <v>0</v>
      </c>
      <c r="K379" s="268">
        <f ca="1">OL사유지!K738</f>
        <v>0</v>
      </c>
      <c r="L379" s="294">
        <f ca="1">OL사유지!L738</f>
        <v>0</v>
      </c>
      <c r="M379" s="284"/>
      <c r="N379" s="268">
        <f ca="1">OL사유지!B763</f>
        <v>0</v>
      </c>
      <c r="O379" s="268">
        <f ca="1">OL사유지!C763</f>
        <v>0</v>
      </c>
      <c r="P379" s="268">
        <f ca="1">OL사유지!D763</f>
        <v>0</v>
      </c>
      <c r="Q379" s="268">
        <f ca="1">OL사유지!E763</f>
        <v>0</v>
      </c>
      <c r="R379" s="268">
        <f ca="1">OL사유지!F763</f>
        <v>0</v>
      </c>
      <c r="S379" s="268">
        <f ca="1">OL사유지!G763</f>
        <v>0</v>
      </c>
      <c r="T379" s="268">
        <f ca="1">OL사유지!H763</f>
        <v>0</v>
      </c>
      <c r="U379" s="269">
        <f ca="1">OL사유지!I763</f>
        <v>0</v>
      </c>
      <c r="V379" s="269">
        <f ca="1">OL사유지!J763</f>
        <v>0</v>
      </c>
      <c r="W379" s="268">
        <f ca="1">OL사유지!K763</f>
        <v>0</v>
      </c>
      <c r="X379" s="294">
        <f ca="1">OL사유지!L763</f>
        <v>0</v>
      </c>
    </row>
    <row r="380" spans="2:24" ht="26.1" customHeight="1">
      <c r="B380" s="324">
        <f ca="1">OL사유지!B739</f>
        <v>0</v>
      </c>
      <c r="C380" s="268">
        <f ca="1">OL사유지!C739</f>
        <v>0</v>
      </c>
      <c r="D380" s="268">
        <f ca="1">OL사유지!D739</f>
        <v>0</v>
      </c>
      <c r="E380" s="268">
        <f ca="1">OL사유지!E739</f>
        <v>0</v>
      </c>
      <c r="F380" s="268">
        <f ca="1">OL사유지!F739</f>
        <v>0</v>
      </c>
      <c r="G380" s="268">
        <f ca="1">OL사유지!G739</f>
        <v>0</v>
      </c>
      <c r="H380" s="268">
        <f ca="1">OL사유지!H739</f>
        <v>0</v>
      </c>
      <c r="I380" s="269">
        <f ca="1">OL사유지!I739</f>
        <v>0</v>
      </c>
      <c r="J380" s="269">
        <f ca="1">OL사유지!J739</f>
        <v>0</v>
      </c>
      <c r="K380" s="268">
        <f ca="1">OL사유지!K739</f>
        <v>0</v>
      </c>
      <c r="L380" s="294">
        <f ca="1">OL사유지!L739</f>
        <v>0</v>
      </c>
      <c r="M380" s="284"/>
      <c r="N380" s="268">
        <f ca="1">OL사유지!B764</f>
        <v>0</v>
      </c>
      <c r="O380" s="268">
        <f ca="1">OL사유지!C764</f>
        <v>0</v>
      </c>
      <c r="P380" s="268">
        <f ca="1">OL사유지!D764</f>
        <v>0</v>
      </c>
      <c r="Q380" s="268">
        <f ca="1">OL사유지!E764</f>
        <v>0</v>
      </c>
      <c r="R380" s="268">
        <f ca="1">OL사유지!F764</f>
        <v>0</v>
      </c>
      <c r="S380" s="268">
        <f ca="1">OL사유지!G764</f>
        <v>0</v>
      </c>
      <c r="T380" s="268">
        <f ca="1">OL사유지!H764</f>
        <v>0</v>
      </c>
      <c r="U380" s="269">
        <f ca="1">OL사유지!I764</f>
        <v>0</v>
      </c>
      <c r="V380" s="269">
        <f ca="1">OL사유지!J764</f>
        <v>0</v>
      </c>
      <c r="W380" s="268">
        <f ca="1">OL사유지!K764</f>
        <v>0</v>
      </c>
      <c r="X380" s="294">
        <f ca="1">OL사유지!L764</f>
        <v>0</v>
      </c>
    </row>
    <row r="381" spans="2:24" ht="26.1" customHeight="1">
      <c r="B381" s="324">
        <f ca="1">OL사유지!B740</f>
        <v>0</v>
      </c>
      <c r="C381" s="268">
        <f ca="1">OL사유지!C740</f>
        <v>0</v>
      </c>
      <c r="D381" s="268">
        <f ca="1">OL사유지!D740</f>
        <v>0</v>
      </c>
      <c r="E381" s="268">
        <f ca="1">OL사유지!E740</f>
        <v>0</v>
      </c>
      <c r="F381" s="268">
        <f ca="1">OL사유지!F740</f>
        <v>0</v>
      </c>
      <c r="G381" s="268">
        <f ca="1">OL사유지!G740</f>
        <v>0</v>
      </c>
      <c r="H381" s="268">
        <f ca="1">OL사유지!H740</f>
        <v>0</v>
      </c>
      <c r="I381" s="269">
        <f ca="1">OL사유지!I740</f>
        <v>0</v>
      </c>
      <c r="J381" s="269">
        <f ca="1">OL사유지!J740</f>
        <v>0</v>
      </c>
      <c r="K381" s="268">
        <f ca="1">OL사유지!K740</f>
        <v>0</v>
      </c>
      <c r="L381" s="294">
        <f ca="1">OL사유지!L740</f>
        <v>0</v>
      </c>
      <c r="M381" s="284"/>
      <c r="N381" s="268">
        <f ca="1">OL사유지!B765</f>
        <v>0</v>
      </c>
      <c r="O381" s="268">
        <f ca="1">OL사유지!C765</f>
        <v>0</v>
      </c>
      <c r="P381" s="268">
        <f ca="1">OL사유지!D765</f>
        <v>0</v>
      </c>
      <c r="Q381" s="268">
        <f ca="1">OL사유지!E765</f>
        <v>0</v>
      </c>
      <c r="R381" s="268">
        <f ca="1">OL사유지!F765</f>
        <v>0</v>
      </c>
      <c r="S381" s="268">
        <f ca="1">OL사유지!G765</f>
        <v>0</v>
      </c>
      <c r="T381" s="268">
        <f ca="1">OL사유지!H765</f>
        <v>0</v>
      </c>
      <c r="U381" s="269">
        <f ca="1">OL사유지!I765</f>
        <v>0</v>
      </c>
      <c r="V381" s="269">
        <f ca="1">OL사유지!J765</f>
        <v>0</v>
      </c>
      <c r="W381" s="268">
        <f ca="1">OL사유지!K765</f>
        <v>0</v>
      </c>
      <c r="X381" s="294">
        <f ca="1">OL사유지!L765</f>
        <v>0</v>
      </c>
    </row>
    <row r="382" spans="2:24" ht="26.1" customHeight="1">
      <c r="B382" s="324">
        <f ca="1">OL사유지!B741</f>
        <v>0</v>
      </c>
      <c r="C382" s="268">
        <f ca="1">OL사유지!C741</f>
        <v>0</v>
      </c>
      <c r="D382" s="268">
        <f ca="1">OL사유지!D741</f>
        <v>0</v>
      </c>
      <c r="E382" s="268">
        <f ca="1">OL사유지!E741</f>
        <v>0</v>
      </c>
      <c r="F382" s="268">
        <f ca="1">OL사유지!F741</f>
        <v>0</v>
      </c>
      <c r="G382" s="268">
        <f ca="1">OL사유지!G741</f>
        <v>0</v>
      </c>
      <c r="H382" s="268">
        <f ca="1">OL사유지!H741</f>
        <v>0</v>
      </c>
      <c r="I382" s="269">
        <f ca="1">OL사유지!I741</f>
        <v>0</v>
      </c>
      <c r="J382" s="269">
        <f ca="1">OL사유지!J741</f>
        <v>0</v>
      </c>
      <c r="K382" s="268">
        <f ca="1">OL사유지!K741</f>
        <v>0</v>
      </c>
      <c r="L382" s="294">
        <f ca="1">OL사유지!L741</f>
        <v>0</v>
      </c>
      <c r="M382" s="284"/>
      <c r="N382" s="268">
        <f ca="1">OL사유지!B766</f>
        <v>0</v>
      </c>
      <c r="O382" s="268">
        <f ca="1">OL사유지!C766</f>
        <v>0</v>
      </c>
      <c r="P382" s="268">
        <f ca="1">OL사유지!D766</f>
        <v>0</v>
      </c>
      <c r="Q382" s="268">
        <f ca="1">OL사유지!E766</f>
        <v>0</v>
      </c>
      <c r="R382" s="268">
        <f ca="1">OL사유지!F766</f>
        <v>0</v>
      </c>
      <c r="S382" s="268">
        <f ca="1">OL사유지!G766</f>
        <v>0</v>
      </c>
      <c r="T382" s="268">
        <f ca="1">OL사유지!H766</f>
        <v>0</v>
      </c>
      <c r="U382" s="269">
        <f ca="1">OL사유지!I766</f>
        <v>0</v>
      </c>
      <c r="V382" s="269">
        <f ca="1">OL사유지!J766</f>
        <v>0</v>
      </c>
      <c r="W382" s="268">
        <f ca="1">OL사유지!K766</f>
        <v>0</v>
      </c>
      <c r="X382" s="294">
        <f ca="1">OL사유지!L766</f>
        <v>0</v>
      </c>
    </row>
    <row r="383" spans="2:24" ht="26.1" customHeight="1">
      <c r="B383" s="324">
        <f ca="1">OL사유지!B742</f>
        <v>0</v>
      </c>
      <c r="C383" s="268">
        <f ca="1">OL사유지!C742</f>
        <v>0</v>
      </c>
      <c r="D383" s="268">
        <f ca="1">OL사유지!D742</f>
        <v>0</v>
      </c>
      <c r="E383" s="268">
        <f ca="1">OL사유지!E742</f>
        <v>0</v>
      </c>
      <c r="F383" s="268">
        <f ca="1">OL사유지!F742</f>
        <v>0</v>
      </c>
      <c r="G383" s="268">
        <f ca="1">OL사유지!G742</f>
        <v>0</v>
      </c>
      <c r="H383" s="268">
        <f ca="1">OL사유지!H742</f>
        <v>0</v>
      </c>
      <c r="I383" s="269">
        <f ca="1">OL사유지!I742</f>
        <v>0</v>
      </c>
      <c r="J383" s="269">
        <f ca="1">OL사유지!J742</f>
        <v>0</v>
      </c>
      <c r="K383" s="268">
        <f ca="1">OL사유지!K742</f>
        <v>0</v>
      </c>
      <c r="L383" s="294">
        <f ca="1">OL사유지!L742</f>
        <v>0</v>
      </c>
      <c r="M383" s="284"/>
      <c r="N383" s="268">
        <f ca="1">OL사유지!B767</f>
        <v>0</v>
      </c>
      <c r="O383" s="268">
        <f ca="1">OL사유지!C767</f>
        <v>0</v>
      </c>
      <c r="P383" s="268">
        <f ca="1">OL사유지!D767</f>
        <v>0</v>
      </c>
      <c r="Q383" s="268">
        <f ca="1">OL사유지!E767</f>
        <v>0</v>
      </c>
      <c r="R383" s="268">
        <f ca="1">OL사유지!F767</f>
        <v>0</v>
      </c>
      <c r="S383" s="268">
        <f ca="1">OL사유지!G767</f>
        <v>0</v>
      </c>
      <c r="T383" s="268">
        <f ca="1">OL사유지!H767</f>
        <v>0</v>
      </c>
      <c r="U383" s="269">
        <f ca="1">OL사유지!I767</f>
        <v>0</v>
      </c>
      <c r="V383" s="269">
        <f ca="1">OL사유지!J767</f>
        <v>0</v>
      </c>
      <c r="W383" s="268">
        <f ca="1">OL사유지!K767</f>
        <v>0</v>
      </c>
      <c r="X383" s="294">
        <f ca="1">OL사유지!L767</f>
        <v>0</v>
      </c>
    </row>
    <row r="384" spans="2:24" ht="26.1" customHeight="1">
      <c r="B384" s="324">
        <f ca="1">OL사유지!B743</f>
        <v>0</v>
      </c>
      <c r="C384" s="268">
        <f ca="1">OL사유지!C743</f>
        <v>0</v>
      </c>
      <c r="D384" s="268">
        <f ca="1">OL사유지!D743</f>
        <v>0</v>
      </c>
      <c r="E384" s="268">
        <f ca="1">OL사유지!E743</f>
        <v>0</v>
      </c>
      <c r="F384" s="268">
        <f ca="1">OL사유지!F743</f>
        <v>0</v>
      </c>
      <c r="G384" s="268">
        <f ca="1">OL사유지!G743</f>
        <v>0</v>
      </c>
      <c r="H384" s="268">
        <f ca="1">OL사유지!H743</f>
        <v>0</v>
      </c>
      <c r="I384" s="269">
        <f ca="1">OL사유지!I743</f>
        <v>0</v>
      </c>
      <c r="J384" s="269">
        <f ca="1">OL사유지!J743</f>
        <v>0</v>
      </c>
      <c r="K384" s="268">
        <f ca="1">OL사유지!K743</f>
        <v>0</v>
      </c>
      <c r="L384" s="294">
        <f ca="1">OL사유지!L743</f>
        <v>0</v>
      </c>
      <c r="M384" s="284"/>
      <c r="N384" s="268">
        <f ca="1">OL사유지!B768</f>
        <v>0</v>
      </c>
      <c r="O384" s="268">
        <f ca="1">OL사유지!C768</f>
        <v>0</v>
      </c>
      <c r="P384" s="268">
        <f ca="1">OL사유지!D768</f>
        <v>0</v>
      </c>
      <c r="Q384" s="268">
        <f ca="1">OL사유지!E768</f>
        <v>0</v>
      </c>
      <c r="R384" s="268">
        <f ca="1">OL사유지!F768</f>
        <v>0</v>
      </c>
      <c r="S384" s="268">
        <f ca="1">OL사유지!G768</f>
        <v>0</v>
      </c>
      <c r="T384" s="268">
        <f ca="1">OL사유지!H768</f>
        <v>0</v>
      </c>
      <c r="U384" s="269">
        <f ca="1">OL사유지!I768</f>
        <v>0</v>
      </c>
      <c r="V384" s="269">
        <f ca="1">OL사유지!J768</f>
        <v>0</v>
      </c>
      <c r="W384" s="268">
        <f ca="1">OL사유지!K768</f>
        <v>0</v>
      </c>
      <c r="X384" s="294">
        <f ca="1">OL사유지!L768</f>
        <v>0</v>
      </c>
    </row>
    <row r="385" spans="2:24" ht="26.1" customHeight="1">
      <c r="B385" s="324">
        <f ca="1">OL사유지!B744</f>
        <v>0</v>
      </c>
      <c r="C385" s="268">
        <f ca="1">OL사유지!C744</f>
        <v>0</v>
      </c>
      <c r="D385" s="268">
        <f ca="1">OL사유지!D744</f>
        <v>0</v>
      </c>
      <c r="E385" s="268">
        <f ca="1">OL사유지!E744</f>
        <v>0</v>
      </c>
      <c r="F385" s="268">
        <f ca="1">OL사유지!F744</f>
        <v>0</v>
      </c>
      <c r="G385" s="268">
        <f ca="1">OL사유지!G744</f>
        <v>0</v>
      </c>
      <c r="H385" s="268">
        <f ca="1">OL사유지!H744</f>
        <v>0</v>
      </c>
      <c r="I385" s="269">
        <f ca="1">OL사유지!I744</f>
        <v>0</v>
      </c>
      <c r="J385" s="269">
        <f ca="1">OL사유지!J744</f>
        <v>0</v>
      </c>
      <c r="K385" s="268">
        <f ca="1">OL사유지!K744</f>
        <v>0</v>
      </c>
      <c r="L385" s="294">
        <f ca="1">OL사유지!L744</f>
        <v>0</v>
      </c>
      <c r="M385" s="284"/>
      <c r="N385" s="268">
        <f ca="1">OL사유지!B769</f>
        <v>0</v>
      </c>
      <c r="O385" s="268">
        <f ca="1">OL사유지!C769</f>
        <v>0</v>
      </c>
      <c r="P385" s="268">
        <f ca="1">OL사유지!D769</f>
        <v>0</v>
      </c>
      <c r="Q385" s="268">
        <f ca="1">OL사유지!E769</f>
        <v>0</v>
      </c>
      <c r="R385" s="268">
        <f ca="1">OL사유지!F769</f>
        <v>0</v>
      </c>
      <c r="S385" s="268">
        <f ca="1">OL사유지!G769</f>
        <v>0</v>
      </c>
      <c r="T385" s="268">
        <f ca="1">OL사유지!H769</f>
        <v>0</v>
      </c>
      <c r="U385" s="269">
        <f ca="1">OL사유지!I769</f>
        <v>0</v>
      </c>
      <c r="V385" s="269">
        <f ca="1">OL사유지!J769</f>
        <v>0</v>
      </c>
      <c r="W385" s="268">
        <f ca="1">OL사유지!K769</f>
        <v>0</v>
      </c>
      <c r="X385" s="294">
        <f ca="1">OL사유지!L769</f>
        <v>0</v>
      </c>
    </row>
    <row r="386" spans="2:24" ht="26.1" customHeight="1">
      <c r="B386" s="324">
        <f ca="1">OL사유지!B745</f>
        <v>0</v>
      </c>
      <c r="C386" s="268">
        <f ca="1">OL사유지!C745</f>
        <v>0</v>
      </c>
      <c r="D386" s="268">
        <f ca="1">OL사유지!D745</f>
        <v>0</v>
      </c>
      <c r="E386" s="268">
        <f ca="1">OL사유지!E745</f>
        <v>0</v>
      </c>
      <c r="F386" s="268">
        <f ca="1">OL사유지!F745</f>
        <v>0</v>
      </c>
      <c r="G386" s="268">
        <f ca="1">OL사유지!G745</f>
        <v>0</v>
      </c>
      <c r="H386" s="268">
        <f ca="1">OL사유지!H745</f>
        <v>0</v>
      </c>
      <c r="I386" s="269">
        <f ca="1">OL사유지!I745</f>
        <v>0</v>
      </c>
      <c r="J386" s="269">
        <f ca="1">OL사유지!J745</f>
        <v>0</v>
      </c>
      <c r="K386" s="268">
        <f ca="1">OL사유지!K745</f>
        <v>0</v>
      </c>
      <c r="L386" s="294">
        <f ca="1">OL사유지!L745</f>
        <v>0</v>
      </c>
      <c r="M386" s="284"/>
      <c r="N386" s="268">
        <f ca="1">OL사유지!B770</f>
        <v>0</v>
      </c>
      <c r="O386" s="268">
        <f ca="1">OL사유지!C770</f>
        <v>0</v>
      </c>
      <c r="P386" s="268">
        <f ca="1">OL사유지!D770</f>
        <v>0</v>
      </c>
      <c r="Q386" s="268">
        <f ca="1">OL사유지!E770</f>
        <v>0</v>
      </c>
      <c r="R386" s="268">
        <f ca="1">OL사유지!F770</f>
        <v>0</v>
      </c>
      <c r="S386" s="268">
        <f ca="1">OL사유지!G770</f>
        <v>0</v>
      </c>
      <c r="T386" s="268">
        <f ca="1">OL사유지!H770</f>
        <v>0</v>
      </c>
      <c r="U386" s="269">
        <f ca="1">OL사유지!I770</f>
        <v>0</v>
      </c>
      <c r="V386" s="269">
        <f ca="1">OL사유지!J770</f>
        <v>0</v>
      </c>
      <c r="W386" s="268">
        <f ca="1">OL사유지!K770</f>
        <v>0</v>
      </c>
      <c r="X386" s="294">
        <f ca="1">OL사유지!L770</f>
        <v>0</v>
      </c>
    </row>
    <row r="387" spans="2:24" ht="26.1" customHeight="1">
      <c r="B387" s="324">
        <f ca="1">OL사유지!B746</f>
        <v>0</v>
      </c>
      <c r="C387" s="268">
        <f ca="1">OL사유지!C746</f>
        <v>0</v>
      </c>
      <c r="D387" s="268">
        <f ca="1">OL사유지!D746</f>
        <v>0</v>
      </c>
      <c r="E387" s="268">
        <f ca="1">OL사유지!E746</f>
        <v>0</v>
      </c>
      <c r="F387" s="268">
        <f ca="1">OL사유지!F746</f>
        <v>0</v>
      </c>
      <c r="G387" s="268">
        <f ca="1">OL사유지!G746</f>
        <v>0</v>
      </c>
      <c r="H387" s="268">
        <f ca="1">OL사유지!H746</f>
        <v>0</v>
      </c>
      <c r="I387" s="269">
        <f ca="1">OL사유지!I746</f>
        <v>0</v>
      </c>
      <c r="J387" s="269">
        <f ca="1">OL사유지!J746</f>
        <v>0</v>
      </c>
      <c r="K387" s="268">
        <f ca="1">OL사유지!K746</f>
        <v>0</v>
      </c>
      <c r="L387" s="294">
        <f ca="1">OL사유지!L746</f>
        <v>0</v>
      </c>
      <c r="M387" s="284"/>
      <c r="N387" s="268">
        <f ca="1">OL사유지!B771</f>
        <v>0</v>
      </c>
      <c r="O387" s="268">
        <f ca="1">OL사유지!C771</f>
        <v>0</v>
      </c>
      <c r="P387" s="268">
        <f ca="1">OL사유지!D771</f>
        <v>0</v>
      </c>
      <c r="Q387" s="268">
        <f ca="1">OL사유지!E771</f>
        <v>0</v>
      </c>
      <c r="R387" s="268">
        <f ca="1">OL사유지!F771</f>
        <v>0</v>
      </c>
      <c r="S387" s="268">
        <f ca="1">OL사유지!G771</f>
        <v>0</v>
      </c>
      <c r="T387" s="268">
        <f ca="1">OL사유지!H771</f>
        <v>0</v>
      </c>
      <c r="U387" s="269">
        <f ca="1">OL사유지!I771</f>
        <v>0</v>
      </c>
      <c r="V387" s="269">
        <f ca="1">OL사유지!J771</f>
        <v>0</v>
      </c>
      <c r="W387" s="268">
        <f ca="1">OL사유지!K771</f>
        <v>0</v>
      </c>
      <c r="X387" s="294">
        <f ca="1">OL사유지!L771</f>
        <v>0</v>
      </c>
    </row>
    <row r="388" spans="2:24" ht="26.1" customHeight="1">
      <c r="B388" s="324">
        <f ca="1">OL사유지!B747</f>
        <v>0</v>
      </c>
      <c r="C388" s="268">
        <f ca="1">OL사유지!C747</f>
        <v>0</v>
      </c>
      <c r="D388" s="268">
        <f ca="1">OL사유지!D747</f>
        <v>0</v>
      </c>
      <c r="E388" s="268">
        <f ca="1">OL사유지!E747</f>
        <v>0</v>
      </c>
      <c r="F388" s="268">
        <f ca="1">OL사유지!F747</f>
        <v>0</v>
      </c>
      <c r="G388" s="268">
        <f ca="1">OL사유지!G747</f>
        <v>0</v>
      </c>
      <c r="H388" s="268">
        <f ca="1">OL사유지!H747</f>
        <v>0</v>
      </c>
      <c r="I388" s="269">
        <f ca="1">OL사유지!I747</f>
        <v>0</v>
      </c>
      <c r="J388" s="269">
        <f ca="1">OL사유지!J747</f>
        <v>0</v>
      </c>
      <c r="K388" s="268">
        <f ca="1">OL사유지!K747</f>
        <v>0</v>
      </c>
      <c r="L388" s="294">
        <f ca="1">OL사유지!L747</f>
        <v>0</v>
      </c>
      <c r="M388" s="284"/>
      <c r="N388" s="268">
        <f ca="1">OL사유지!B772</f>
        <v>0</v>
      </c>
      <c r="O388" s="268">
        <f ca="1">OL사유지!C772</f>
        <v>0</v>
      </c>
      <c r="P388" s="268">
        <f ca="1">OL사유지!D772</f>
        <v>0</v>
      </c>
      <c r="Q388" s="268">
        <f ca="1">OL사유지!E772</f>
        <v>0</v>
      </c>
      <c r="R388" s="268">
        <f ca="1">OL사유지!F772</f>
        <v>0</v>
      </c>
      <c r="S388" s="268">
        <f ca="1">OL사유지!G772</f>
        <v>0</v>
      </c>
      <c r="T388" s="268">
        <f ca="1">OL사유지!H772</f>
        <v>0</v>
      </c>
      <c r="U388" s="269">
        <f ca="1">OL사유지!I772</f>
        <v>0</v>
      </c>
      <c r="V388" s="269">
        <f ca="1">OL사유지!J772</f>
        <v>0</v>
      </c>
      <c r="W388" s="268">
        <f ca="1">OL사유지!K772</f>
        <v>0</v>
      </c>
      <c r="X388" s="294">
        <f ca="1">OL사유지!L772</f>
        <v>0</v>
      </c>
    </row>
    <row r="389" spans="2:24" ht="26.1" customHeight="1">
      <c r="B389" s="325">
        <f ca="1">OL사유지!B748</f>
        <v>0</v>
      </c>
      <c r="C389" s="271">
        <f ca="1">OL사유지!C748</f>
        <v>0</v>
      </c>
      <c r="D389" s="271">
        <f ca="1">OL사유지!D748</f>
        <v>0</v>
      </c>
      <c r="E389" s="271">
        <f ca="1">OL사유지!E748</f>
        <v>0</v>
      </c>
      <c r="F389" s="271">
        <f ca="1">OL사유지!F748</f>
        <v>0</v>
      </c>
      <c r="G389" s="271">
        <f ca="1">OL사유지!G748</f>
        <v>0</v>
      </c>
      <c r="H389" s="271">
        <f ca="1">OL사유지!H748</f>
        <v>0</v>
      </c>
      <c r="I389" s="272">
        <f ca="1">OL사유지!I748</f>
        <v>0</v>
      </c>
      <c r="J389" s="272">
        <f ca="1">OL사유지!J748</f>
        <v>0</v>
      </c>
      <c r="K389" s="271">
        <f ca="1">OL사유지!K748</f>
        <v>0</v>
      </c>
      <c r="L389" s="295">
        <f ca="1">OL사유지!L748</f>
        <v>0</v>
      </c>
      <c r="M389" s="284"/>
      <c r="N389" s="271">
        <f ca="1">OL사유지!B773</f>
        <v>0</v>
      </c>
      <c r="O389" s="271">
        <f ca="1">OL사유지!C773</f>
        <v>0</v>
      </c>
      <c r="P389" s="271">
        <f ca="1">OL사유지!D773</f>
        <v>0</v>
      </c>
      <c r="Q389" s="271">
        <f ca="1">OL사유지!E773</f>
        <v>0</v>
      </c>
      <c r="R389" s="271">
        <f ca="1">OL사유지!F773</f>
        <v>0</v>
      </c>
      <c r="S389" s="271">
        <f ca="1">OL사유지!G773</f>
        <v>0</v>
      </c>
      <c r="T389" s="271">
        <f ca="1">OL사유지!H773</f>
        <v>0</v>
      </c>
      <c r="U389" s="272">
        <f ca="1">OL사유지!I773</f>
        <v>0</v>
      </c>
      <c r="V389" s="272">
        <f ca="1">OL사유지!J773</f>
        <v>0</v>
      </c>
      <c r="W389" s="271">
        <f ca="1">OL사유지!K773</f>
        <v>0</v>
      </c>
      <c r="X389" s="295">
        <f ca="1">OL사유지!L773</f>
        <v>0</v>
      </c>
    </row>
    <row r="390" spans="2:24" ht="26.1" customHeight="1">
      <c r="B390" s="323">
        <f ca="1">OL사유지!B774</f>
        <v>0</v>
      </c>
      <c r="C390" s="265">
        <f ca="1">OL사유지!C774</f>
        <v>0</v>
      </c>
      <c r="D390" s="265">
        <f ca="1">OL사유지!D774</f>
        <v>0</v>
      </c>
      <c r="E390" s="265">
        <f ca="1">OL사유지!E774</f>
        <v>0</v>
      </c>
      <c r="F390" s="265">
        <f ca="1">OL사유지!F774</f>
        <v>0</v>
      </c>
      <c r="G390" s="265">
        <f ca="1">OL사유지!G774</f>
        <v>0</v>
      </c>
      <c r="H390" s="265">
        <f ca="1">OL사유지!H774</f>
        <v>0</v>
      </c>
      <c r="I390" s="266">
        <f ca="1">OL사유지!I774</f>
        <v>0</v>
      </c>
      <c r="J390" s="266">
        <f ca="1">OL사유지!J774</f>
        <v>0</v>
      </c>
      <c r="K390" s="265">
        <f ca="1">OL사유지!K774</f>
        <v>0</v>
      </c>
      <c r="L390" s="293">
        <f ca="1">OL사유지!L774</f>
        <v>0</v>
      </c>
      <c r="M390" s="284"/>
      <c r="N390" s="265">
        <f ca="1">OL사유지!B799</f>
        <v>0</v>
      </c>
      <c r="O390" s="265">
        <f ca="1">OL사유지!C799</f>
        <v>0</v>
      </c>
      <c r="P390" s="265">
        <f ca="1">OL사유지!D799</f>
        <v>0</v>
      </c>
      <c r="Q390" s="265">
        <f ca="1">OL사유지!E799</f>
        <v>0</v>
      </c>
      <c r="R390" s="265">
        <f ca="1">OL사유지!F799</f>
        <v>0</v>
      </c>
      <c r="S390" s="265">
        <f ca="1">OL사유지!G799</f>
        <v>0</v>
      </c>
      <c r="T390" s="265">
        <f ca="1">OL사유지!H799</f>
        <v>0</v>
      </c>
      <c r="U390" s="266">
        <f ca="1">OL사유지!I799</f>
        <v>0</v>
      </c>
      <c r="V390" s="266">
        <f ca="1">OL사유지!J799</f>
        <v>0</v>
      </c>
      <c r="W390" s="265">
        <f ca="1">OL사유지!K799</f>
        <v>0</v>
      </c>
      <c r="X390" s="293">
        <f ca="1">OL사유지!L799</f>
        <v>0</v>
      </c>
    </row>
    <row r="391" spans="2:24" ht="26.1" customHeight="1">
      <c r="B391" s="324">
        <f ca="1">OL사유지!B775</f>
        <v>0</v>
      </c>
      <c r="C391" s="268">
        <f ca="1">OL사유지!C775</f>
        <v>0</v>
      </c>
      <c r="D391" s="268">
        <f ca="1">OL사유지!D775</f>
        <v>0</v>
      </c>
      <c r="E391" s="268">
        <f ca="1">OL사유지!E775</f>
        <v>0</v>
      </c>
      <c r="F391" s="268">
        <f ca="1">OL사유지!F775</f>
        <v>0</v>
      </c>
      <c r="G391" s="268">
        <f ca="1">OL사유지!G775</f>
        <v>0</v>
      </c>
      <c r="H391" s="268">
        <f ca="1">OL사유지!H775</f>
        <v>0</v>
      </c>
      <c r="I391" s="269">
        <f ca="1">OL사유지!I775</f>
        <v>0</v>
      </c>
      <c r="J391" s="269">
        <f ca="1">OL사유지!J775</f>
        <v>0</v>
      </c>
      <c r="K391" s="268">
        <f ca="1">OL사유지!K775</f>
        <v>0</v>
      </c>
      <c r="L391" s="294">
        <f ca="1">OL사유지!L775</f>
        <v>0</v>
      </c>
      <c r="M391" s="284"/>
      <c r="N391" s="268">
        <f ca="1">OL사유지!B800</f>
        <v>0</v>
      </c>
      <c r="O391" s="268">
        <f ca="1">OL사유지!C800</f>
        <v>0</v>
      </c>
      <c r="P391" s="268">
        <f ca="1">OL사유지!D800</f>
        <v>0</v>
      </c>
      <c r="Q391" s="268">
        <f ca="1">OL사유지!E800</f>
        <v>0</v>
      </c>
      <c r="R391" s="268">
        <f ca="1">OL사유지!F800</f>
        <v>0</v>
      </c>
      <c r="S391" s="268">
        <f ca="1">OL사유지!G800</f>
        <v>0</v>
      </c>
      <c r="T391" s="268">
        <f ca="1">OL사유지!H800</f>
        <v>0</v>
      </c>
      <c r="U391" s="269">
        <f ca="1">OL사유지!I800</f>
        <v>0</v>
      </c>
      <c r="V391" s="269">
        <f ca="1">OL사유지!J800</f>
        <v>0</v>
      </c>
      <c r="W391" s="268">
        <f ca="1">OL사유지!K800</f>
        <v>0</v>
      </c>
      <c r="X391" s="294">
        <f ca="1">OL사유지!L800</f>
        <v>0</v>
      </c>
    </row>
    <row r="392" spans="2:24" ht="26.1" customHeight="1">
      <c r="B392" s="324">
        <f ca="1">OL사유지!B776</f>
        <v>0</v>
      </c>
      <c r="C392" s="268">
        <f ca="1">OL사유지!C776</f>
        <v>0</v>
      </c>
      <c r="D392" s="268">
        <f ca="1">OL사유지!D776</f>
        <v>0</v>
      </c>
      <c r="E392" s="268">
        <f ca="1">OL사유지!E776</f>
        <v>0</v>
      </c>
      <c r="F392" s="268">
        <f ca="1">OL사유지!F776</f>
        <v>0</v>
      </c>
      <c r="G392" s="268">
        <f ca="1">OL사유지!G776</f>
        <v>0</v>
      </c>
      <c r="H392" s="268">
        <f ca="1">OL사유지!H776</f>
        <v>0</v>
      </c>
      <c r="I392" s="269">
        <f ca="1">OL사유지!I776</f>
        <v>0</v>
      </c>
      <c r="J392" s="269">
        <f ca="1">OL사유지!J776</f>
        <v>0</v>
      </c>
      <c r="K392" s="268">
        <f ca="1">OL사유지!K776</f>
        <v>0</v>
      </c>
      <c r="L392" s="294">
        <f ca="1">OL사유지!L776</f>
        <v>0</v>
      </c>
      <c r="M392" s="284"/>
      <c r="N392" s="268">
        <f ca="1">OL사유지!B801</f>
        <v>0</v>
      </c>
      <c r="O392" s="268">
        <f ca="1">OL사유지!C801</f>
        <v>0</v>
      </c>
      <c r="P392" s="268">
        <f ca="1">OL사유지!D801</f>
        <v>0</v>
      </c>
      <c r="Q392" s="268">
        <f ca="1">OL사유지!E801</f>
        <v>0</v>
      </c>
      <c r="R392" s="268">
        <f ca="1">OL사유지!F801</f>
        <v>0</v>
      </c>
      <c r="S392" s="268">
        <f ca="1">OL사유지!G801</f>
        <v>0</v>
      </c>
      <c r="T392" s="268">
        <f ca="1">OL사유지!H801</f>
        <v>0</v>
      </c>
      <c r="U392" s="269">
        <f ca="1">OL사유지!I801</f>
        <v>0</v>
      </c>
      <c r="V392" s="269">
        <f ca="1">OL사유지!J801</f>
        <v>0</v>
      </c>
      <c r="W392" s="268">
        <f ca="1">OL사유지!K801</f>
        <v>0</v>
      </c>
      <c r="X392" s="294">
        <f ca="1">OL사유지!L801</f>
        <v>0</v>
      </c>
    </row>
    <row r="393" spans="2:24" ht="26.1" customHeight="1">
      <c r="B393" s="324">
        <f ca="1">OL사유지!B777</f>
        <v>0</v>
      </c>
      <c r="C393" s="268">
        <f ca="1">OL사유지!C777</f>
        <v>0</v>
      </c>
      <c r="D393" s="268">
        <f ca="1">OL사유지!D777</f>
        <v>0</v>
      </c>
      <c r="E393" s="268">
        <f ca="1">OL사유지!E777</f>
        <v>0</v>
      </c>
      <c r="F393" s="268">
        <f ca="1">OL사유지!F777</f>
        <v>0</v>
      </c>
      <c r="G393" s="268">
        <f ca="1">OL사유지!G777</f>
        <v>0</v>
      </c>
      <c r="H393" s="268">
        <f ca="1">OL사유지!H777</f>
        <v>0</v>
      </c>
      <c r="I393" s="269">
        <f ca="1">OL사유지!I777</f>
        <v>0</v>
      </c>
      <c r="J393" s="269">
        <f ca="1">OL사유지!J777</f>
        <v>0</v>
      </c>
      <c r="K393" s="268">
        <f ca="1">OL사유지!K777</f>
        <v>0</v>
      </c>
      <c r="L393" s="294">
        <f ca="1">OL사유지!L777</f>
        <v>0</v>
      </c>
      <c r="M393" s="284"/>
      <c r="N393" s="268">
        <f ca="1">OL사유지!B802</f>
        <v>0</v>
      </c>
      <c r="O393" s="268">
        <f ca="1">OL사유지!C802</f>
        <v>0</v>
      </c>
      <c r="P393" s="268">
        <f ca="1">OL사유지!D802</f>
        <v>0</v>
      </c>
      <c r="Q393" s="268">
        <f ca="1">OL사유지!E802</f>
        <v>0</v>
      </c>
      <c r="R393" s="268">
        <f ca="1">OL사유지!F802</f>
        <v>0</v>
      </c>
      <c r="S393" s="268">
        <f ca="1">OL사유지!G802</f>
        <v>0</v>
      </c>
      <c r="T393" s="268">
        <f ca="1">OL사유지!H802</f>
        <v>0</v>
      </c>
      <c r="U393" s="269">
        <f ca="1">OL사유지!I802</f>
        <v>0</v>
      </c>
      <c r="V393" s="269">
        <f ca="1">OL사유지!J802</f>
        <v>0</v>
      </c>
      <c r="W393" s="268">
        <f ca="1">OL사유지!K802</f>
        <v>0</v>
      </c>
      <c r="X393" s="294">
        <f ca="1">OL사유지!L802</f>
        <v>0</v>
      </c>
    </row>
    <row r="394" spans="2:24" ht="26.1" customHeight="1">
      <c r="B394" s="324">
        <f ca="1">OL사유지!B778</f>
        <v>0</v>
      </c>
      <c r="C394" s="268">
        <f ca="1">OL사유지!C778</f>
        <v>0</v>
      </c>
      <c r="D394" s="268">
        <f ca="1">OL사유지!D778</f>
        <v>0</v>
      </c>
      <c r="E394" s="268">
        <f ca="1">OL사유지!E778</f>
        <v>0</v>
      </c>
      <c r="F394" s="268">
        <f ca="1">OL사유지!F778</f>
        <v>0</v>
      </c>
      <c r="G394" s="268">
        <f ca="1">OL사유지!G778</f>
        <v>0</v>
      </c>
      <c r="H394" s="268">
        <f ca="1">OL사유지!H778</f>
        <v>0</v>
      </c>
      <c r="I394" s="269">
        <f ca="1">OL사유지!I778</f>
        <v>0</v>
      </c>
      <c r="J394" s="269">
        <f ca="1">OL사유지!J778</f>
        <v>0</v>
      </c>
      <c r="K394" s="268">
        <f ca="1">OL사유지!K778</f>
        <v>0</v>
      </c>
      <c r="L394" s="294">
        <f ca="1">OL사유지!L778</f>
        <v>0</v>
      </c>
      <c r="M394" s="284"/>
      <c r="N394" s="268">
        <f ca="1">OL사유지!B803</f>
        <v>0</v>
      </c>
      <c r="O394" s="268">
        <f ca="1">OL사유지!C803</f>
        <v>0</v>
      </c>
      <c r="P394" s="268">
        <f ca="1">OL사유지!D803</f>
        <v>0</v>
      </c>
      <c r="Q394" s="268">
        <f ca="1">OL사유지!E803</f>
        <v>0</v>
      </c>
      <c r="R394" s="268">
        <f ca="1">OL사유지!F803</f>
        <v>0</v>
      </c>
      <c r="S394" s="268">
        <f ca="1">OL사유지!G803</f>
        <v>0</v>
      </c>
      <c r="T394" s="268">
        <f ca="1">OL사유지!H803</f>
        <v>0</v>
      </c>
      <c r="U394" s="269">
        <f ca="1">OL사유지!I803</f>
        <v>0</v>
      </c>
      <c r="V394" s="269">
        <f ca="1">OL사유지!J803</f>
        <v>0</v>
      </c>
      <c r="W394" s="268">
        <f ca="1">OL사유지!K803</f>
        <v>0</v>
      </c>
      <c r="X394" s="294">
        <f ca="1">OL사유지!L803</f>
        <v>0</v>
      </c>
    </row>
    <row r="395" spans="2:24" ht="26.1" customHeight="1">
      <c r="B395" s="324">
        <f ca="1">OL사유지!B779</f>
        <v>0</v>
      </c>
      <c r="C395" s="268">
        <f ca="1">OL사유지!C779</f>
        <v>0</v>
      </c>
      <c r="D395" s="268">
        <f ca="1">OL사유지!D779</f>
        <v>0</v>
      </c>
      <c r="E395" s="268">
        <f ca="1">OL사유지!E779</f>
        <v>0</v>
      </c>
      <c r="F395" s="268">
        <f ca="1">OL사유지!F779</f>
        <v>0</v>
      </c>
      <c r="G395" s="268">
        <f ca="1">OL사유지!G779</f>
        <v>0</v>
      </c>
      <c r="H395" s="268">
        <f ca="1">OL사유지!H779</f>
        <v>0</v>
      </c>
      <c r="I395" s="269">
        <f ca="1">OL사유지!I779</f>
        <v>0</v>
      </c>
      <c r="J395" s="269">
        <f ca="1">OL사유지!J779</f>
        <v>0</v>
      </c>
      <c r="K395" s="268">
        <f ca="1">OL사유지!K779</f>
        <v>0</v>
      </c>
      <c r="L395" s="294">
        <f ca="1">OL사유지!L779</f>
        <v>0</v>
      </c>
      <c r="M395" s="284"/>
      <c r="N395" s="268">
        <f ca="1">OL사유지!B804</f>
        <v>0</v>
      </c>
      <c r="O395" s="268">
        <f ca="1">OL사유지!C804</f>
        <v>0</v>
      </c>
      <c r="P395" s="268">
        <f ca="1">OL사유지!D804</f>
        <v>0</v>
      </c>
      <c r="Q395" s="268">
        <f ca="1">OL사유지!E804</f>
        <v>0</v>
      </c>
      <c r="R395" s="268">
        <f ca="1">OL사유지!F804</f>
        <v>0</v>
      </c>
      <c r="S395" s="268">
        <f ca="1">OL사유지!G804</f>
        <v>0</v>
      </c>
      <c r="T395" s="268">
        <f ca="1">OL사유지!H804</f>
        <v>0</v>
      </c>
      <c r="U395" s="269">
        <f ca="1">OL사유지!I804</f>
        <v>0</v>
      </c>
      <c r="V395" s="269">
        <f ca="1">OL사유지!J804</f>
        <v>0</v>
      </c>
      <c r="W395" s="268">
        <f ca="1">OL사유지!K804</f>
        <v>0</v>
      </c>
      <c r="X395" s="294">
        <f ca="1">OL사유지!L804</f>
        <v>0</v>
      </c>
    </row>
    <row r="396" spans="2:24" ht="26.1" customHeight="1">
      <c r="B396" s="324">
        <f ca="1">OL사유지!B780</f>
        <v>0</v>
      </c>
      <c r="C396" s="268">
        <f ca="1">OL사유지!C780</f>
        <v>0</v>
      </c>
      <c r="D396" s="268">
        <f ca="1">OL사유지!D780</f>
        <v>0</v>
      </c>
      <c r="E396" s="268">
        <f ca="1">OL사유지!E780</f>
        <v>0</v>
      </c>
      <c r="F396" s="268">
        <f ca="1">OL사유지!F780</f>
        <v>0</v>
      </c>
      <c r="G396" s="268">
        <f ca="1">OL사유지!G780</f>
        <v>0</v>
      </c>
      <c r="H396" s="268">
        <f ca="1">OL사유지!H780</f>
        <v>0</v>
      </c>
      <c r="I396" s="269">
        <f ca="1">OL사유지!I780</f>
        <v>0</v>
      </c>
      <c r="J396" s="269">
        <f ca="1">OL사유지!J780</f>
        <v>0</v>
      </c>
      <c r="K396" s="268">
        <f ca="1">OL사유지!K780</f>
        <v>0</v>
      </c>
      <c r="L396" s="294">
        <f ca="1">OL사유지!L780</f>
        <v>0</v>
      </c>
      <c r="M396" s="284"/>
      <c r="N396" s="268">
        <f ca="1">OL사유지!B805</f>
        <v>0</v>
      </c>
      <c r="O396" s="268">
        <f ca="1">OL사유지!C805</f>
        <v>0</v>
      </c>
      <c r="P396" s="268">
        <f ca="1">OL사유지!D805</f>
        <v>0</v>
      </c>
      <c r="Q396" s="268">
        <f ca="1">OL사유지!E805</f>
        <v>0</v>
      </c>
      <c r="R396" s="268">
        <f ca="1">OL사유지!F805</f>
        <v>0</v>
      </c>
      <c r="S396" s="268">
        <f ca="1">OL사유지!G805</f>
        <v>0</v>
      </c>
      <c r="T396" s="268">
        <f ca="1">OL사유지!H805</f>
        <v>0</v>
      </c>
      <c r="U396" s="269">
        <f ca="1">OL사유지!I805</f>
        <v>0</v>
      </c>
      <c r="V396" s="269">
        <f ca="1">OL사유지!J805</f>
        <v>0</v>
      </c>
      <c r="W396" s="268">
        <f ca="1">OL사유지!K805</f>
        <v>0</v>
      </c>
      <c r="X396" s="294">
        <f ca="1">OL사유지!L805</f>
        <v>0</v>
      </c>
    </row>
    <row r="397" spans="2:24" ht="26.1" customHeight="1">
      <c r="B397" s="324">
        <f ca="1">OL사유지!B781</f>
        <v>0</v>
      </c>
      <c r="C397" s="268">
        <f ca="1">OL사유지!C781</f>
        <v>0</v>
      </c>
      <c r="D397" s="268">
        <f ca="1">OL사유지!D781</f>
        <v>0</v>
      </c>
      <c r="E397" s="268">
        <f ca="1">OL사유지!E781</f>
        <v>0</v>
      </c>
      <c r="F397" s="268">
        <f ca="1">OL사유지!F781</f>
        <v>0</v>
      </c>
      <c r="G397" s="268">
        <f ca="1">OL사유지!G781</f>
        <v>0</v>
      </c>
      <c r="H397" s="268">
        <f ca="1">OL사유지!H781</f>
        <v>0</v>
      </c>
      <c r="I397" s="269">
        <f ca="1">OL사유지!I781</f>
        <v>0</v>
      </c>
      <c r="J397" s="269">
        <f ca="1">OL사유지!J781</f>
        <v>0</v>
      </c>
      <c r="K397" s="268">
        <f ca="1">OL사유지!K781</f>
        <v>0</v>
      </c>
      <c r="L397" s="294">
        <f ca="1">OL사유지!L781</f>
        <v>0</v>
      </c>
      <c r="M397" s="284"/>
      <c r="N397" s="268">
        <f ca="1">OL사유지!B806</f>
        <v>0</v>
      </c>
      <c r="O397" s="268">
        <f ca="1">OL사유지!C806</f>
        <v>0</v>
      </c>
      <c r="P397" s="268">
        <f ca="1">OL사유지!D806</f>
        <v>0</v>
      </c>
      <c r="Q397" s="268">
        <f ca="1">OL사유지!E806</f>
        <v>0</v>
      </c>
      <c r="R397" s="268">
        <f ca="1">OL사유지!F806</f>
        <v>0</v>
      </c>
      <c r="S397" s="268">
        <f ca="1">OL사유지!G806</f>
        <v>0</v>
      </c>
      <c r="T397" s="268">
        <f ca="1">OL사유지!H806</f>
        <v>0</v>
      </c>
      <c r="U397" s="269">
        <f ca="1">OL사유지!I806</f>
        <v>0</v>
      </c>
      <c r="V397" s="269">
        <f ca="1">OL사유지!J806</f>
        <v>0</v>
      </c>
      <c r="W397" s="268">
        <f ca="1">OL사유지!K806</f>
        <v>0</v>
      </c>
      <c r="X397" s="294">
        <f ca="1">OL사유지!L806</f>
        <v>0</v>
      </c>
    </row>
    <row r="398" spans="2:24" ht="26.1" customHeight="1">
      <c r="B398" s="324">
        <f ca="1">OL사유지!B782</f>
        <v>0</v>
      </c>
      <c r="C398" s="268">
        <f ca="1">OL사유지!C782</f>
        <v>0</v>
      </c>
      <c r="D398" s="268">
        <f ca="1">OL사유지!D782</f>
        <v>0</v>
      </c>
      <c r="E398" s="268">
        <f ca="1">OL사유지!E782</f>
        <v>0</v>
      </c>
      <c r="F398" s="268">
        <f ca="1">OL사유지!F782</f>
        <v>0</v>
      </c>
      <c r="G398" s="268">
        <f ca="1">OL사유지!G782</f>
        <v>0</v>
      </c>
      <c r="H398" s="268">
        <f ca="1">OL사유지!H782</f>
        <v>0</v>
      </c>
      <c r="I398" s="269">
        <f ca="1">OL사유지!I782</f>
        <v>0</v>
      </c>
      <c r="J398" s="269">
        <f ca="1">OL사유지!J782</f>
        <v>0</v>
      </c>
      <c r="K398" s="268">
        <f ca="1">OL사유지!K782</f>
        <v>0</v>
      </c>
      <c r="L398" s="294">
        <f ca="1">OL사유지!L782</f>
        <v>0</v>
      </c>
      <c r="M398" s="284"/>
      <c r="N398" s="268">
        <f ca="1">OL사유지!B807</f>
        <v>0</v>
      </c>
      <c r="O398" s="268">
        <f ca="1">OL사유지!C807</f>
        <v>0</v>
      </c>
      <c r="P398" s="268">
        <f ca="1">OL사유지!D807</f>
        <v>0</v>
      </c>
      <c r="Q398" s="268">
        <f ca="1">OL사유지!E807</f>
        <v>0</v>
      </c>
      <c r="R398" s="268">
        <f ca="1">OL사유지!F807</f>
        <v>0</v>
      </c>
      <c r="S398" s="268">
        <f ca="1">OL사유지!G807</f>
        <v>0</v>
      </c>
      <c r="T398" s="268">
        <f ca="1">OL사유지!H807</f>
        <v>0</v>
      </c>
      <c r="U398" s="269">
        <f ca="1">OL사유지!I807</f>
        <v>0</v>
      </c>
      <c r="V398" s="269">
        <f ca="1">OL사유지!J807</f>
        <v>0</v>
      </c>
      <c r="W398" s="268">
        <f ca="1">OL사유지!K807</f>
        <v>0</v>
      </c>
      <c r="X398" s="294">
        <f ca="1">OL사유지!L807</f>
        <v>0</v>
      </c>
    </row>
    <row r="399" spans="2:24" ht="26.1" customHeight="1">
      <c r="B399" s="324">
        <f ca="1">OL사유지!B783</f>
        <v>0</v>
      </c>
      <c r="C399" s="268">
        <f ca="1">OL사유지!C783</f>
        <v>0</v>
      </c>
      <c r="D399" s="268">
        <f ca="1">OL사유지!D783</f>
        <v>0</v>
      </c>
      <c r="E399" s="268">
        <f ca="1">OL사유지!E783</f>
        <v>0</v>
      </c>
      <c r="F399" s="268">
        <f ca="1">OL사유지!F783</f>
        <v>0</v>
      </c>
      <c r="G399" s="268">
        <f ca="1">OL사유지!G783</f>
        <v>0</v>
      </c>
      <c r="H399" s="268">
        <f ca="1">OL사유지!H783</f>
        <v>0</v>
      </c>
      <c r="I399" s="269">
        <f ca="1">OL사유지!I783</f>
        <v>0</v>
      </c>
      <c r="J399" s="269">
        <f ca="1">OL사유지!J783</f>
        <v>0</v>
      </c>
      <c r="K399" s="268">
        <f ca="1">OL사유지!K783</f>
        <v>0</v>
      </c>
      <c r="L399" s="294">
        <f ca="1">OL사유지!L783</f>
        <v>0</v>
      </c>
      <c r="M399" s="284"/>
      <c r="N399" s="268">
        <f ca="1">OL사유지!B808</f>
        <v>0</v>
      </c>
      <c r="O399" s="268">
        <f ca="1">OL사유지!C808</f>
        <v>0</v>
      </c>
      <c r="P399" s="268">
        <f ca="1">OL사유지!D808</f>
        <v>0</v>
      </c>
      <c r="Q399" s="268">
        <f ca="1">OL사유지!E808</f>
        <v>0</v>
      </c>
      <c r="R399" s="268">
        <f ca="1">OL사유지!F808</f>
        <v>0</v>
      </c>
      <c r="S399" s="268">
        <f ca="1">OL사유지!G808</f>
        <v>0</v>
      </c>
      <c r="T399" s="268">
        <f ca="1">OL사유지!H808</f>
        <v>0</v>
      </c>
      <c r="U399" s="269">
        <f ca="1">OL사유지!I808</f>
        <v>0</v>
      </c>
      <c r="V399" s="269">
        <f ca="1">OL사유지!J808</f>
        <v>0</v>
      </c>
      <c r="W399" s="268">
        <f ca="1">OL사유지!K808</f>
        <v>0</v>
      </c>
      <c r="X399" s="294">
        <f ca="1">OL사유지!L808</f>
        <v>0</v>
      </c>
    </row>
    <row r="400" spans="2:24" ht="26.1" customHeight="1">
      <c r="B400" s="324">
        <f ca="1">OL사유지!B784</f>
        <v>0</v>
      </c>
      <c r="C400" s="268">
        <f ca="1">OL사유지!C784</f>
        <v>0</v>
      </c>
      <c r="D400" s="268">
        <f ca="1">OL사유지!D784</f>
        <v>0</v>
      </c>
      <c r="E400" s="268">
        <f ca="1">OL사유지!E784</f>
        <v>0</v>
      </c>
      <c r="F400" s="268">
        <f ca="1">OL사유지!F784</f>
        <v>0</v>
      </c>
      <c r="G400" s="268">
        <f ca="1">OL사유지!G784</f>
        <v>0</v>
      </c>
      <c r="H400" s="268">
        <f ca="1">OL사유지!H784</f>
        <v>0</v>
      </c>
      <c r="I400" s="269">
        <f ca="1">OL사유지!I784</f>
        <v>0</v>
      </c>
      <c r="J400" s="269">
        <f ca="1">OL사유지!J784</f>
        <v>0</v>
      </c>
      <c r="K400" s="268">
        <f ca="1">OL사유지!K784</f>
        <v>0</v>
      </c>
      <c r="L400" s="294">
        <f ca="1">OL사유지!L784</f>
        <v>0</v>
      </c>
      <c r="M400" s="284"/>
      <c r="N400" s="268">
        <f ca="1">OL사유지!B809</f>
        <v>0</v>
      </c>
      <c r="O400" s="268">
        <f ca="1">OL사유지!C809</f>
        <v>0</v>
      </c>
      <c r="P400" s="268">
        <f ca="1">OL사유지!D809</f>
        <v>0</v>
      </c>
      <c r="Q400" s="268">
        <f ca="1">OL사유지!E809</f>
        <v>0</v>
      </c>
      <c r="R400" s="268">
        <f ca="1">OL사유지!F809</f>
        <v>0</v>
      </c>
      <c r="S400" s="268">
        <f ca="1">OL사유지!G809</f>
        <v>0</v>
      </c>
      <c r="T400" s="268">
        <f ca="1">OL사유지!H809</f>
        <v>0</v>
      </c>
      <c r="U400" s="269">
        <f ca="1">OL사유지!I809</f>
        <v>0</v>
      </c>
      <c r="V400" s="269">
        <f ca="1">OL사유지!J809</f>
        <v>0</v>
      </c>
      <c r="W400" s="268">
        <f ca="1">OL사유지!K809</f>
        <v>0</v>
      </c>
      <c r="X400" s="294">
        <f ca="1">OL사유지!L809</f>
        <v>0</v>
      </c>
    </row>
    <row r="401" spans="2:24" ht="26.1" customHeight="1">
      <c r="B401" s="324">
        <f ca="1">OL사유지!B785</f>
        <v>0</v>
      </c>
      <c r="C401" s="268">
        <f ca="1">OL사유지!C785</f>
        <v>0</v>
      </c>
      <c r="D401" s="268">
        <f ca="1">OL사유지!D785</f>
        <v>0</v>
      </c>
      <c r="E401" s="268">
        <f ca="1">OL사유지!E785</f>
        <v>0</v>
      </c>
      <c r="F401" s="268">
        <f ca="1">OL사유지!F785</f>
        <v>0</v>
      </c>
      <c r="G401" s="268">
        <f ca="1">OL사유지!G785</f>
        <v>0</v>
      </c>
      <c r="H401" s="268">
        <f ca="1">OL사유지!H785</f>
        <v>0</v>
      </c>
      <c r="I401" s="269">
        <f ca="1">OL사유지!I785</f>
        <v>0</v>
      </c>
      <c r="J401" s="269">
        <f ca="1">OL사유지!J785</f>
        <v>0</v>
      </c>
      <c r="K401" s="268">
        <f ca="1">OL사유지!K785</f>
        <v>0</v>
      </c>
      <c r="L401" s="294">
        <f ca="1">OL사유지!L785</f>
        <v>0</v>
      </c>
      <c r="M401" s="284"/>
      <c r="N401" s="268">
        <f ca="1">OL사유지!B810</f>
        <v>0</v>
      </c>
      <c r="O401" s="268">
        <f ca="1">OL사유지!C810</f>
        <v>0</v>
      </c>
      <c r="P401" s="268">
        <f ca="1">OL사유지!D810</f>
        <v>0</v>
      </c>
      <c r="Q401" s="268">
        <f ca="1">OL사유지!E810</f>
        <v>0</v>
      </c>
      <c r="R401" s="268">
        <f ca="1">OL사유지!F810</f>
        <v>0</v>
      </c>
      <c r="S401" s="268">
        <f ca="1">OL사유지!G810</f>
        <v>0</v>
      </c>
      <c r="T401" s="268">
        <f ca="1">OL사유지!H810</f>
        <v>0</v>
      </c>
      <c r="U401" s="269">
        <f ca="1">OL사유지!I810</f>
        <v>0</v>
      </c>
      <c r="V401" s="269">
        <f ca="1">OL사유지!J810</f>
        <v>0</v>
      </c>
      <c r="W401" s="268">
        <f ca="1">OL사유지!K810</f>
        <v>0</v>
      </c>
      <c r="X401" s="294">
        <f ca="1">OL사유지!L810</f>
        <v>0</v>
      </c>
    </row>
    <row r="402" spans="2:24" ht="26.1" customHeight="1">
      <c r="B402" s="324">
        <f ca="1">OL사유지!B786</f>
        <v>0</v>
      </c>
      <c r="C402" s="268">
        <f ca="1">OL사유지!C786</f>
        <v>0</v>
      </c>
      <c r="D402" s="268">
        <f ca="1">OL사유지!D786</f>
        <v>0</v>
      </c>
      <c r="E402" s="268">
        <f ca="1">OL사유지!E786</f>
        <v>0</v>
      </c>
      <c r="F402" s="268">
        <f ca="1">OL사유지!F786</f>
        <v>0</v>
      </c>
      <c r="G402" s="268">
        <f ca="1">OL사유지!G786</f>
        <v>0</v>
      </c>
      <c r="H402" s="268">
        <f ca="1">OL사유지!H786</f>
        <v>0</v>
      </c>
      <c r="I402" s="269">
        <f ca="1">OL사유지!I786</f>
        <v>0</v>
      </c>
      <c r="J402" s="269">
        <f ca="1">OL사유지!J786</f>
        <v>0</v>
      </c>
      <c r="K402" s="268">
        <f ca="1">OL사유지!K786</f>
        <v>0</v>
      </c>
      <c r="L402" s="294">
        <f ca="1">OL사유지!L786</f>
        <v>0</v>
      </c>
      <c r="M402" s="284"/>
      <c r="N402" s="268">
        <f ca="1">OL사유지!B811</f>
        <v>0</v>
      </c>
      <c r="O402" s="268">
        <f ca="1">OL사유지!C811</f>
        <v>0</v>
      </c>
      <c r="P402" s="268">
        <f ca="1">OL사유지!D811</f>
        <v>0</v>
      </c>
      <c r="Q402" s="268">
        <f ca="1">OL사유지!E811</f>
        <v>0</v>
      </c>
      <c r="R402" s="268">
        <f ca="1">OL사유지!F811</f>
        <v>0</v>
      </c>
      <c r="S402" s="268">
        <f ca="1">OL사유지!G811</f>
        <v>0</v>
      </c>
      <c r="T402" s="268">
        <f ca="1">OL사유지!H811</f>
        <v>0</v>
      </c>
      <c r="U402" s="269">
        <f ca="1">OL사유지!I811</f>
        <v>0</v>
      </c>
      <c r="V402" s="269">
        <f ca="1">OL사유지!J811</f>
        <v>0</v>
      </c>
      <c r="W402" s="268">
        <f ca="1">OL사유지!K811</f>
        <v>0</v>
      </c>
      <c r="X402" s="294">
        <f ca="1">OL사유지!L811</f>
        <v>0</v>
      </c>
    </row>
    <row r="403" spans="2:24" ht="26.1" customHeight="1">
      <c r="B403" s="324">
        <f ca="1">OL사유지!B787</f>
        <v>0</v>
      </c>
      <c r="C403" s="268">
        <f ca="1">OL사유지!C787</f>
        <v>0</v>
      </c>
      <c r="D403" s="268">
        <f ca="1">OL사유지!D787</f>
        <v>0</v>
      </c>
      <c r="E403" s="268">
        <f ca="1">OL사유지!E787</f>
        <v>0</v>
      </c>
      <c r="F403" s="268">
        <f ca="1">OL사유지!F787</f>
        <v>0</v>
      </c>
      <c r="G403" s="268">
        <f ca="1">OL사유지!G787</f>
        <v>0</v>
      </c>
      <c r="H403" s="268">
        <f ca="1">OL사유지!H787</f>
        <v>0</v>
      </c>
      <c r="I403" s="269">
        <f ca="1">OL사유지!I787</f>
        <v>0</v>
      </c>
      <c r="J403" s="269">
        <f ca="1">OL사유지!J787</f>
        <v>0</v>
      </c>
      <c r="K403" s="268">
        <f ca="1">OL사유지!K787</f>
        <v>0</v>
      </c>
      <c r="L403" s="294">
        <f ca="1">OL사유지!L787</f>
        <v>0</v>
      </c>
      <c r="M403" s="284"/>
      <c r="N403" s="268">
        <f ca="1">OL사유지!B812</f>
        <v>0</v>
      </c>
      <c r="O403" s="268">
        <f ca="1">OL사유지!C812</f>
        <v>0</v>
      </c>
      <c r="P403" s="268">
        <f ca="1">OL사유지!D812</f>
        <v>0</v>
      </c>
      <c r="Q403" s="268">
        <f ca="1">OL사유지!E812</f>
        <v>0</v>
      </c>
      <c r="R403" s="268">
        <f ca="1">OL사유지!F812</f>
        <v>0</v>
      </c>
      <c r="S403" s="268">
        <f ca="1">OL사유지!G812</f>
        <v>0</v>
      </c>
      <c r="T403" s="268">
        <f ca="1">OL사유지!H812</f>
        <v>0</v>
      </c>
      <c r="U403" s="269">
        <f ca="1">OL사유지!I812</f>
        <v>0</v>
      </c>
      <c r="V403" s="269">
        <f ca="1">OL사유지!J812</f>
        <v>0</v>
      </c>
      <c r="W403" s="268">
        <f ca="1">OL사유지!K812</f>
        <v>0</v>
      </c>
      <c r="X403" s="294">
        <f ca="1">OL사유지!L812</f>
        <v>0</v>
      </c>
    </row>
    <row r="404" spans="2:24" ht="26.1" customHeight="1">
      <c r="B404" s="324">
        <f ca="1">OL사유지!B788</f>
        <v>0</v>
      </c>
      <c r="C404" s="268">
        <f ca="1">OL사유지!C788</f>
        <v>0</v>
      </c>
      <c r="D404" s="268">
        <f ca="1">OL사유지!D788</f>
        <v>0</v>
      </c>
      <c r="E404" s="268">
        <f ca="1">OL사유지!E788</f>
        <v>0</v>
      </c>
      <c r="F404" s="268">
        <f ca="1">OL사유지!F788</f>
        <v>0</v>
      </c>
      <c r="G404" s="268">
        <f ca="1">OL사유지!G788</f>
        <v>0</v>
      </c>
      <c r="H404" s="268">
        <f ca="1">OL사유지!H788</f>
        <v>0</v>
      </c>
      <c r="I404" s="269">
        <f ca="1">OL사유지!I788</f>
        <v>0</v>
      </c>
      <c r="J404" s="269">
        <f ca="1">OL사유지!J788</f>
        <v>0</v>
      </c>
      <c r="K404" s="268">
        <f ca="1">OL사유지!K788</f>
        <v>0</v>
      </c>
      <c r="L404" s="294">
        <f ca="1">OL사유지!L788</f>
        <v>0</v>
      </c>
      <c r="M404" s="284"/>
      <c r="N404" s="268">
        <f ca="1">OL사유지!B813</f>
        <v>0</v>
      </c>
      <c r="O404" s="268">
        <f ca="1">OL사유지!C813</f>
        <v>0</v>
      </c>
      <c r="P404" s="268">
        <f ca="1">OL사유지!D813</f>
        <v>0</v>
      </c>
      <c r="Q404" s="268">
        <f ca="1">OL사유지!E813</f>
        <v>0</v>
      </c>
      <c r="R404" s="268">
        <f ca="1">OL사유지!F813</f>
        <v>0</v>
      </c>
      <c r="S404" s="268">
        <f ca="1">OL사유지!G813</f>
        <v>0</v>
      </c>
      <c r="T404" s="268">
        <f ca="1">OL사유지!H813</f>
        <v>0</v>
      </c>
      <c r="U404" s="269">
        <f ca="1">OL사유지!I813</f>
        <v>0</v>
      </c>
      <c r="V404" s="269">
        <f ca="1">OL사유지!J813</f>
        <v>0</v>
      </c>
      <c r="W404" s="268">
        <f ca="1">OL사유지!K813</f>
        <v>0</v>
      </c>
      <c r="X404" s="294">
        <f ca="1">OL사유지!L813</f>
        <v>0</v>
      </c>
    </row>
    <row r="405" spans="2:24" ht="26.1" customHeight="1">
      <c r="B405" s="324">
        <f ca="1">OL사유지!B789</f>
        <v>0</v>
      </c>
      <c r="C405" s="268">
        <f ca="1">OL사유지!C789</f>
        <v>0</v>
      </c>
      <c r="D405" s="268">
        <f ca="1">OL사유지!D789</f>
        <v>0</v>
      </c>
      <c r="E405" s="268">
        <f ca="1">OL사유지!E789</f>
        <v>0</v>
      </c>
      <c r="F405" s="268">
        <f ca="1">OL사유지!F789</f>
        <v>0</v>
      </c>
      <c r="G405" s="268">
        <f ca="1">OL사유지!G789</f>
        <v>0</v>
      </c>
      <c r="H405" s="268">
        <f ca="1">OL사유지!H789</f>
        <v>0</v>
      </c>
      <c r="I405" s="269">
        <f ca="1">OL사유지!I789</f>
        <v>0</v>
      </c>
      <c r="J405" s="269">
        <f ca="1">OL사유지!J789</f>
        <v>0</v>
      </c>
      <c r="K405" s="268">
        <f ca="1">OL사유지!K789</f>
        <v>0</v>
      </c>
      <c r="L405" s="294">
        <f ca="1">OL사유지!L789</f>
        <v>0</v>
      </c>
      <c r="M405" s="284"/>
      <c r="N405" s="268">
        <f ca="1">OL사유지!B814</f>
        <v>0</v>
      </c>
      <c r="O405" s="268">
        <f ca="1">OL사유지!C814</f>
        <v>0</v>
      </c>
      <c r="P405" s="268">
        <f ca="1">OL사유지!D814</f>
        <v>0</v>
      </c>
      <c r="Q405" s="268">
        <f ca="1">OL사유지!E814</f>
        <v>0</v>
      </c>
      <c r="R405" s="268">
        <f ca="1">OL사유지!F814</f>
        <v>0</v>
      </c>
      <c r="S405" s="268">
        <f ca="1">OL사유지!G814</f>
        <v>0</v>
      </c>
      <c r="T405" s="268">
        <f ca="1">OL사유지!H814</f>
        <v>0</v>
      </c>
      <c r="U405" s="269">
        <f ca="1">OL사유지!I814</f>
        <v>0</v>
      </c>
      <c r="V405" s="269">
        <f ca="1">OL사유지!J814</f>
        <v>0</v>
      </c>
      <c r="W405" s="268">
        <f ca="1">OL사유지!K814</f>
        <v>0</v>
      </c>
      <c r="X405" s="294">
        <f ca="1">OL사유지!L814</f>
        <v>0</v>
      </c>
    </row>
    <row r="406" spans="2:24" ht="26.1" customHeight="1">
      <c r="B406" s="324">
        <f ca="1">OL사유지!B790</f>
        <v>0</v>
      </c>
      <c r="C406" s="268">
        <f ca="1">OL사유지!C790</f>
        <v>0</v>
      </c>
      <c r="D406" s="268">
        <f ca="1">OL사유지!D790</f>
        <v>0</v>
      </c>
      <c r="E406" s="268">
        <f ca="1">OL사유지!E790</f>
        <v>0</v>
      </c>
      <c r="F406" s="268">
        <f ca="1">OL사유지!F790</f>
        <v>0</v>
      </c>
      <c r="G406" s="268">
        <f ca="1">OL사유지!G790</f>
        <v>0</v>
      </c>
      <c r="H406" s="268">
        <f ca="1">OL사유지!H790</f>
        <v>0</v>
      </c>
      <c r="I406" s="269">
        <f ca="1">OL사유지!I790</f>
        <v>0</v>
      </c>
      <c r="J406" s="269">
        <f ca="1">OL사유지!J790</f>
        <v>0</v>
      </c>
      <c r="K406" s="268">
        <f ca="1">OL사유지!K790</f>
        <v>0</v>
      </c>
      <c r="L406" s="294">
        <f ca="1">OL사유지!L790</f>
        <v>0</v>
      </c>
      <c r="M406" s="284"/>
      <c r="N406" s="268">
        <f ca="1">OL사유지!B815</f>
        <v>0</v>
      </c>
      <c r="O406" s="268">
        <f ca="1">OL사유지!C815</f>
        <v>0</v>
      </c>
      <c r="P406" s="268">
        <f ca="1">OL사유지!D815</f>
        <v>0</v>
      </c>
      <c r="Q406" s="268">
        <f ca="1">OL사유지!E815</f>
        <v>0</v>
      </c>
      <c r="R406" s="268">
        <f ca="1">OL사유지!F815</f>
        <v>0</v>
      </c>
      <c r="S406" s="268">
        <f ca="1">OL사유지!G815</f>
        <v>0</v>
      </c>
      <c r="T406" s="268">
        <f ca="1">OL사유지!H815</f>
        <v>0</v>
      </c>
      <c r="U406" s="269">
        <f ca="1">OL사유지!I815</f>
        <v>0</v>
      </c>
      <c r="V406" s="269">
        <f ca="1">OL사유지!J815</f>
        <v>0</v>
      </c>
      <c r="W406" s="268">
        <f ca="1">OL사유지!K815</f>
        <v>0</v>
      </c>
      <c r="X406" s="294">
        <f ca="1">OL사유지!L815</f>
        <v>0</v>
      </c>
    </row>
    <row r="407" spans="2:24" ht="26.1" customHeight="1">
      <c r="B407" s="324">
        <f ca="1">OL사유지!B791</f>
        <v>0</v>
      </c>
      <c r="C407" s="268">
        <f ca="1">OL사유지!C791</f>
        <v>0</v>
      </c>
      <c r="D407" s="268">
        <f ca="1">OL사유지!D791</f>
        <v>0</v>
      </c>
      <c r="E407" s="268">
        <f ca="1">OL사유지!E791</f>
        <v>0</v>
      </c>
      <c r="F407" s="268">
        <f ca="1">OL사유지!F791</f>
        <v>0</v>
      </c>
      <c r="G407" s="268">
        <f ca="1">OL사유지!G791</f>
        <v>0</v>
      </c>
      <c r="H407" s="268">
        <f ca="1">OL사유지!H791</f>
        <v>0</v>
      </c>
      <c r="I407" s="269">
        <f ca="1">OL사유지!I791</f>
        <v>0</v>
      </c>
      <c r="J407" s="269">
        <f ca="1">OL사유지!J791</f>
        <v>0</v>
      </c>
      <c r="K407" s="268">
        <f ca="1">OL사유지!K791</f>
        <v>0</v>
      </c>
      <c r="L407" s="294">
        <f ca="1">OL사유지!L791</f>
        <v>0</v>
      </c>
      <c r="M407" s="284"/>
      <c r="N407" s="268">
        <f ca="1">OL사유지!B816</f>
        <v>0</v>
      </c>
      <c r="O407" s="268">
        <f ca="1">OL사유지!C816</f>
        <v>0</v>
      </c>
      <c r="P407" s="268">
        <f ca="1">OL사유지!D816</f>
        <v>0</v>
      </c>
      <c r="Q407" s="268">
        <f ca="1">OL사유지!E816</f>
        <v>0</v>
      </c>
      <c r="R407" s="268">
        <f ca="1">OL사유지!F816</f>
        <v>0</v>
      </c>
      <c r="S407" s="268">
        <f ca="1">OL사유지!G816</f>
        <v>0</v>
      </c>
      <c r="T407" s="268">
        <f ca="1">OL사유지!H816</f>
        <v>0</v>
      </c>
      <c r="U407" s="269">
        <f ca="1">OL사유지!I816</f>
        <v>0</v>
      </c>
      <c r="V407" s="269">
        <f ca="1">OL사유지!J816</f>
        <v>0</v>
      </c>
      <c r="W407" s="268">
        <f ca="1">OL사유지!K816</f>
        <v>0</v>
      </c>
      <c r="X407" s="294">
        <f ca="1">OL사유지!L816</f>
        <v>0</v>
      </c>
    </row>
    <row r="408" spans="2:24" ht="26.1" customHeight="1">
      <c r="B408" s="324">
        <f ca="1">OL사유지!B792</f>
        <v>0</v>
      </c>
      <c r="C408" s="268">
        <f ca="1">OL사유지!C792</f>
        <v>0</v>
      </c>
      <c r="D408" s="268">
        <f ca="1">OL사유지!D792</f>
        <v>0</v>
      </c>
      <c r="E408" s="268">
        <f ca="1">OL사유지!E792</f>
        <v>0</v>
      </c>
      <c r="F408" s="268">
        <f ca="1">OL사유지!F792</f>
        <v>0</v>
      </c>
      <c r="G408" s="268">
        <f ca="1">OL사유지!G792</f>
        <v>0</v>
      </c>
      <c r="H408" s="268">
        <f ca="1">OL사유지!H792</f>
        <v>0</v>
      </c>
      <c r="I408" s="269">
        <f ca="1">OL사유지!I792</f>
        <v>0</v>
      </c>
      <c r="J408" s="269">
        <f ca="1">OL사유지!J792</f>
        <v>0</v>
      </c>
      <c r="K408" s="268">
        <f ca="1">OL사유지!K792</f>
        <v>0</v>
      </c>
      <c r="L408" s="294">
        <f ca="1">OL사유지!L792</f>
        <v>0</v>
      </c>
      <c r="M408" s="284"/>
      <c r="N408" s="268">
        <f ca="1">OL사유지!B817</f>
        <v>0</v>
      </c>
      <c r="O408" s="268">
        <f ca="1">OL사유지!C817</f>
        <v>0</v>
      </c>
      <c r="P408" s="268">
        <f ca="1">OL사유지!D817</f>
        <v>0</v>
      </c>
      <c r="Q408" s="268">
        <f ca="1">OL사유지!E817</f>
        <v>0</v>
      </c>
      <c r="R408" s="268">
        <f ca="1">OL사유지!F817</f>
        <v>0</v>
      </c>
      <c r="S408" s="268">
        <f ca="1">OL사유지!G817</f>
        <v>0</v>
      </c>
      <c r="T408" s="268">
        <f ca="1">OL사유지!H817</f>
        <v>0</v>
      </c>
      <c r="U408" s="269">
        <f ca="1">OL사유지!I817</f>
        <v>0</v>
      </c>
      <c r="V408" s="269">
        <f ca="1">OL사유지!J817</f>
        <v>0</v>
      </c>
      <c r="W408" s="268">
        <f ca="1">OL사유지!K817</f>
        <v>0</v>
      </c>
      <c r="X408" s="294">
        <f ca="1">OL사유지!L817</f>
        <v>0</v>
      </c>
    </row>
    <row r="409" spans="2:24" ht="26.1" customHeight="1">
      <c r="B409" s="324">
        <f ca="1">OL사유지!B793</f>
        <v>0</v>
      </c>
      <c r="C409" s="268">
        <f ca="1">OL사유지!C793</f>
        <v>0</v>
      </c>
      <c r="D409" s="268">
        <f ca="1">OL사유지!D793</f>
        <v>0</v>
      </c>
      <c r="E409" s="268">
        <f ca="1">OL사유지!E793</f>
        <v>0</v>
      </c>
      <c r="F409" s="268">
        <f ca="1">OL사유지!F793</f>
        <v>0</v>
      </c>
      <c r="G409" s="268">
        <f ca="1">OL사유지!G793</f>
        <v>0</v>
      </c>
      <c r="H409" s="268">
        <f ca="1">OL사유지!H793</f>
        <v>0</v>
      </c>
      <c r="I409" s="269">
        <f ca="1">OL사유지!I793</f>
        <v>0</v>
      </c>
      <c r="J409" s="269">
        <f ca="1">OL사유지!J793</f>
        <v>0</v>
      </c>
      <c r="K409" s="268">
        <f ca="1">OL사유지!K793</f>
        <v>0</v>
      </c>
      <c r="L409" s="294">
        <f ca="1">OL사유지!L793</f>
        <v>0</v>
      </c>
      <c r="M409" s="284"/>
      <c r="N409" s="268">
        <f ca="1">OL사유지!B818</f>
        <v>0</v>
      </c>
      <c r="O409" s="268">
        <f ca="1">OL사유지!C818</f>
        <v>0</v>
      </c>
      <c r="P409" s="268">
        <f ca="1">OL사유지!D818</f>
        <v>0</v>
      </c>
      <c r="Q409" s="268">
        <f ca="1">OL사유지!E818</f>
        <v>0</v>
      </c>
      <c r="R409" s="268">
        <f ca="1">OL사유지!F818</f>
        <v>0</v>
      </c>
      <c r="S409" s="268">
        <f ca="1">OL사유지!G818</f>
        <v>0</v>
      </c>
      <c r="T409" s="268">
        <f ca="1">OL사유지!H818</f>
        <v>0</v>
      </c>
      <c r="U409" s="269">
        <f ca="1">OL사유지!I818</f>
        <v>0</v>
      </c>
      <c r="V409" s="269">
        <f ca="1">OL사유지!J818</f>
        <v>0</v>
      </c>
      <c r="W409" s="268">
        <f ca="1">OL사유지!K818</f>
        <v>0</v>
      </c>
      <c r="X409" s="294">
        <f ca="1">OL사유지!L818</f>
        <v>0</v>
      </c>
    </row>
    <row r="410" spans="2:24" ht="26.1" customHeight="1">
      <c r="B410" s="324">
        <f ca="1">OL사유지!B794</f>
        <v>0</v>
      </c>
      <c r="C410" s="268">
        <f ca="1">OL사유지!C794</f>
        <v>0</v>
      </c>
      <c r="D410" s="268">
        <f ca="1">OL사유지!D794</f>
        <v>0</v>
      </c>
      <c r="E410" s="268">
        <f ca="1">OL사유지!E794</f>
        <v>0</v>
      </c>
      <c r="F410" s="268">
        <f ca="1">OL사유지!F794</f>
        <v>0</v>
      </c>
      <c r="G410" s="268">
        <f ca="1">OL사유지!G794</f>
        <v>0</v>
      </c>
      <c r="H410" s="268">
        <f ca="1">OL사유지!H794</f>
        <v>0</v>
      </c>
      <c r="I410" s="269">
        <f ca="1">OL사유지!I794</f>
        <v>0</v>
      </c>
      <c r="J410" s="269">
        <f ca="1">OL사유지!J794</f>
        <v>0</v>
      </c>
      <c r="K410" s="268">
        <f ca="1">OL사유지!K794</f>
        <v>0</v>
      </c>
      <c r="L410" s="294">
        <f ca="1">OL사유지!L794</f>
        <v>0</v>
      </c>
      <c r="M410" s="284"/>
      <c r="N410" s="268">
        <f ca="1">OL사유지!B819</f>
        <v>0</v>
      </c>
      <c r="O410" s="268">
        <f ca="1">OL사유지!C819</f>
        <v>0</v>
      </c>
      <c r="P410" s="268">
        <f ca="1">OL사유지!D819</f>
        <v>0</v>
      </c>
      <c r="Q410" s="268">
        <f ca="1">OL사유지!E819</f>
        <v>0</v>
      </c>
      <c r="R410" s="268">
        <f ca="1">OL사유지!F819</f>
        <v>0</v>
      </c>
      <c r="S410" s="268">
        <f ca="1">OL사유지!G819</f>
        <v>0</v>
      </c>
      <c r="T410" s="268">
        <f ca="1">OL사유지!H819</f>
        <v>0</v>
      </c>
      <c r="U410" s="269">
        <f ca="1">OL사유지!I819</f>
        <v>0</v>
      </c>
      <c r="V410" s="269">
        <f ca="1">OL사유지!J819</f>
        <v>0</v>
      </c>
      <c r="W410" s="268">
        <f ca="1">OL사유지!K819</f>
        <v>0</v>
      </c>
      <c r="X410" s="294">
        <f ca="1">OL사유지!L819</f>
        <v>0</v>
      </c>
    </row>
    <row r="411" spans="2:24" ht="26.1" customHeight="1">
      <c r="B411" s="324">
        <f ca="1">OL사유지!B795</f>
        <v>0</v>
      </c>
      <c r="C411" s="268">
        <f ca="1">OL사유지!C795</f>
        <v>0</v>
      </c>
      <c r="D411" s="268">
        <f ca="1">OL사유지!D795</f>
        <v>0</v>
      </c>
      <c r="E411" s="268">
        <f ca="1">OL사유지!E795</f>
        <v>0</v>
      </c>
      <c r="F411" s="268">
        <f ca="1">OL사유지!F795</f>
        <v>0</v>
      </c>
      <c r="G411" s="268">
        <f ca="1">OL사유지!G795</f>
        <v>0</v>
      </c>
      <c r="H411" s="268">
        <f ca="1">OL사유지!H795</f>
        <v>0</v>
      </c>
      <c r="I411" s="269">
        <f ca="1">OL사유지!I795</f>
        <v>0</v>
      </c>
      <c r="J411" s="269">
        <f ca="1">OL사유지!J795</f>
        <v>0</v>
      </c>
      <c r="K411" s="268">
        <f ca="1">OL사유지!K795</f>
        <v>0</v>
      </c>
      <c r="L411" s="294">
        <f ca="1">OL사유지!L795</f>
        <v>0</v>
      </c>
      <c r="M411" s="284"/>
      <c r="N411" s="268">
        <f ca="1">OL사유지!B820</f>
        <v>0</v>
      </c>
      <c r="O411" s="268">
        <f ca="1">OL사유지!C820</f>
        <v>0</v>
      </c>
      <c r="P411" s="268">
        <f ca="1">OL사유지!D820</f>
        <v>0</v>
      </c>
      <c r="Q411" s="268">
        <f ca="1">OL사유지!E820</f>
        <v>0</v>
      </c>
      <c r="R411" s="268">
        <f ca="1">OL사유지!F820</f>
        <v>0</v>
      </c>
      <c r="S411" s="268">
        <f ca="1">OL사유지!G820</f>
        <v>0</v>
      </c>
      <c r="T411" s="268">
        <f ca="1">OL사유지!H820</f>
        <v>0</v>
      </c>
      <c r="U411" s="269">
        <f ca="1">OL사유지!I820</f>
        <v>0</v>
      </c>
      <c r="V411" s="269">
        <f ca="1">OL사유지!J820</f>
        <v>0</v>
      </c>
      <c r="W411" s="268">
        <f ca="1">OL사유지!K820</f>
        <v>0</v>
      </c>
      <c r="X411" s="294">
        <f ca="1">OL사유지!L820</f>
        <v>0</v>
      </c>
    </row>
    <row r="412" spans="2:24" ht="26.1" customHeight="1">
      <c r="B412" s="324">
        <f ca="1">OL사유지!B796</f>
        <v>0</v>
      </c>
      <c r="C412" s="268">
        <f ca="1">OL사유지!C796</f>
        <v>0</v>
      </c>
      <c r="D412" s="268">
        <f ca="1">OL사유지!D796</f>
        <v>0</v>
      </c>
      <c r="E412" s="268">
        <f ca="1">OL사유지!E796</f>
        <v>0</v>
      </c>
      <c r="F412" s="268">
        <f ca="1">OL사유지!F796</f>
        <v>0</v>
      </c>
      <c r="G412" s="268">
        <f ca="1">OL사유지!G796</f>
        <v>0</v>
      </c>
      <c r="H412" s="268">
        <f ca="1">OL사유지!H796</f>
        <v>0</v>
      </c>
      <c r="I412" s="269">
        <f ca="1">OL사유지!I796</f>
        <v>0</v>
      </c>
      <c r="J412" s="269">
        <f ca="1">OL사유지!J796</f>
        <v>0</v>
      </c>
      <c r="K412" s="268">
        <f ca="1">OL사유지!K796</f>
        <v>0</v>
      </c>
      <c r="L412" s="294">
        <f ca="1">OL사유지!L796</f>
        <v>0</v>
      </c>
      <c r="M412" s="284"/>
      <c r="N412" s="268">
        <f ca="1">OL사유지!B821</f>
        <v>0</v>
      </c>
      <c r="O412" s="268">
        <f ca="1">OL사유지!C821</f>
        <v>0</v>
      </c>
      <c r="P412" s="268">
        <f ca="1">OL사유지!D821</f>
        <v>0</v>
      </c>
      <c r="Q412" s="268">
        <f ca="1">OL사유지!E821</f>
        <v>0</v>
      </c>
      <c r="R412" s="268">
        <f ca="1">OL사유지!F821</f>
        <v>0</v>
      </c>
      <c r="S412" s="268">
        <f ca="1">OL사유지!G821</f>
        <v>0</v>
      </c>
      <c r="T412" s="268">
        <f ca="1">OL사유지!H821</f>
        <v>0</v>
      </c>
      <c r="U412" s="269">
        <f ca="1">OL사유지!I821</f>
        <v>0</v>
      </c>
      <c r="V412" s="269">
        <f ca="1">OL사유지!J821</f>
        <v>0</v>
      </c>
      <c r="W412" s="268">
        <f ca="1">OL사유지!K821</f>
        <v>0</v>
      </c>
      <c r="X412" s="294">
        <f ca="1">OL사유지!L821</f>
        <v>0</v>
      </c>
    </row>
    <row r="413" spans="2:24" ht="26.1" customHeight="1">
      <c r="B413" s="324">
        <f ca="1">OL사유지!B797</f>
        <v>0</v>
      </c>
      <c r="C413" s="268">
        <f ca="1">OL사유지!C797</f>
        <v>0</v>
      </c>
      <c r="D413" s="268">
        <f ca="1">OL사유지!D797</f>
        <v>0</v>
      </c>
      <c r="E413" s="268">
        <f ca="1">OL사유지!E797</f>
        <v>0</v>
      </c>
      <c r="F413" s="268">
        <f ca="1">OL사유지!F797</f>
        <v>0</v>
      </c>
      <c r="G413" s="268">
        <f ca="1">OL사유지!G797</f>
        <v>0</v>
      </c>
      <c r="H413" s="268">
        <f ca="1">OL사유지!H797</f>
        <v>0</v>
      </c>
      <c r="I413" s="269">
        <f ca="1">OL사유지!I797</f>
        <v>0</v>
      </c>
      <c r="J413" s="269">
        <f ca="1">OL사유지!J797</f>
        <v>0</v>
      </c>
      <c r="K413" s="268">
        <f ca="1">OL사유지!K797</f>
        <v>0</v>
      </c>
      <c r="L413" s="294">
        <f ca="1">OL사유지!L797</f>
        <v>0</v>
      </c>
      <c r="M413" s="284"/>
      <c r="N413" s="268">
        <f ca="1">OL사유지!B822</f>
        <v>0</v>
      </c>
      <c r="O413" s="268">
        <f ca="1">OL사유지!C822</f>
        <v>0</v>
      </c>
      <c r="P413" s="268">
        <f ca="1">OL사유지!D822</f>
        <v>0</v>
      </c>
      <c r="Q413" s="268">
        <f ca="1">OL사유지!E822</f>
        <v>0</v>
      </c>
      <c r="R413" s="268">
        <f ca="1">OL사유지!F822</f>
        <v>0</v>
      </c>
      <c r="S413" s="268">
        <f ca="1">OL사유지!G822</f>
        <v>0</v>
      </c>
      <c r="T413" s="268">
        <f ca="1">OL사유지!H822</f>
        <v>0</v>
      </c>
      <c r="U413" s="269">
        <f ca="1">OL사유지!I822</f>
        <v>0</v>
      </c>
      <c r="V413" s="269">
        <f ca="1">OL사유지!J822</f>
        <v>0</v>
      </c>
      <c r="W413" s="268">
        <f ca="1">OL사유지!K822</f>
        <v>0</v>
      </c>
      <c r="X413" s="294">
        <f ca="1">OL사유지!L822</f>
        <v>0</v>
      </c>
    </row>
    <row r="414" spans="2:24" ht="26.1" customHeight="1">
      <c r="B414" s="325">
        <f ca="1">OL사유지!B798</f>
        <v>0</v>
      </c>
      <c r="C414" s="271">
        <f ca="1">OL사유지!C798</f>
        <v>0</v>
      </c>
      <c r="D414" s="271">
        <f ca="1">OL사유지!D798</f>
        <v>0</v>
      </c>
      <c r="E414" s="271">
        <f ca="1">OL사유지!E798</f>
        <v>0</v>
      </c>
      <c r="F414" s="271">
        <f ca="1">OL사유지!F798</f>
        <v>0</v>
      </c>
      <c r="G414" s="271">
        <f ca="1">OL사유지!G798</f>
        <v>0</v>
      </c>
      <c r="H414" s="271">
        <f ca="1">OL사유지!H798</f>
        <v>0</v>
      </c>
      <c r="I414" s="272">
        <f ca="1">OL사유지!I798</f>
        <v>0</v>
      </c>
      <c r="J414" s="272">
        <f ca="1">OL사유지!J798</f>
        <v>0</v>
      </c>
      <c r="K414" s="271">
        <f ca="1">OL사유지!K798</f>
        <v>0</v>
      </c>
      <c r="L414" s="295">
        <f ca="1">OL사유지!L798</f>
        <v>0</v>
      </c>
      <c r="M414" s="284"/>
      <c r="N414" s="271">
        <f ca="1">OL사유지!B823</f>
        <v>0</v>
      </c>
      <c r="O414" s="271">
        <f ca="1">OL사유지!C823</f>
        <v>0</v>
      </c>
      <c r="P414" s="271">
        <f ca="1">OL사유지!D823</f>
        <v>0</v>
      </c>
      <c r="Q414" s="271">
        <f ca="1">OL사유지!E823</f>
        <v>0</v>
      </c>
      <c r="R414" s="271">
        <f ca="1">OL사유지!F823</f>
        <v>0</v>
      </c>
      <c r="S414" s="271">
        <f ca="1">OL사유지!G823</f>
        <v>0</v>
      </c>
      <c r="T414" s="271">
        <f ca="1">OL사유지!H823</f>
        <v>0</v>
      </c>
      <c r="U414" s="272">
        <f ca="1">OL사유지!I823</f>
        <v>0</v>
      </c>
      <c r="V414" s="272">
        <f ca="1">OL사유지!J823</f>
        <v>0</v>
      </c>
      <c r="W414" s="271">
        <f ca="1">OL사유지!K823</f>
        <v>0</v>
      </c>
      <c r="X414" s="295">
        <f ca="1">OL사유지!L823</f>
        <v>0</v>
      </c>
    </row>
    <row r="415" spans="2:24" ht="26.1" customHeight="1">
      <c r="B415" s="323">
        <f ca="1">OL사유지!B824</f>
        <v>0</v>
      </c>
      <c r="C415" s="265">
        <f ca="1">OL사유지!C824</f>
        <v>0</v>
      </c>
      <c r="D415" s="265">
        <f ca="1">OL사유지!D824</f>
        <v>0</v>
      </c>
      <c r="E415" s="265">
        <f ca="1">OL사유지!E824</f>
        <v>0</v>
      </c>
      <c r="F415" s="265">
        <f ca="1">OL사유지!F824</f>
        <v>0</v>
      </c>
      <c r="G415" s="265">
        <f ca="1">OL사유지!G824</f>
        <v>0</v>
      </c>
      <c r="H415" s="265">
        <f ca="1">OL사유지!H824</f>
        <v>0</v>
      </c>
      <c r="I415" s="266">
        <f ca="1">OL사유지!I824</f>
        <v>0</v>
      </c>
      <c r="J415" s="266">
        <f ca="1">OL사유지!J824</f>
        <v>0</v>
      </c>
      <c r="K415" s="265">
        <f ca="1">OL사유지!K824</f>
        <v>0</v>
      </c>
      <c r="L415" s="293">
        <f ca="1">OL사유지!L824</f>
        <v>0</v>
      </c>
      <c r="M415" s="284"/>
      <c r="N415" s="265">
        <f ca="1">OL사유지!B849</f>
        <v>0</v>
      </c>
      <c r="O415" s="265">
        <f ca="1">OL사유지!C849</f>
        <v>0</v>
      </c>
      <c r="P415" s="265">
        <f ca="1">OL사유지!D849</f>
        <v>0</v>
      </c>
      <c r="Q415" s="265">
        <f ca="1">OL사유지!E849</f>
        <v>0</v>
      </c>
      <c r="R415" s="265">
        <f ca="1">OL사유지!F849</f>
        <v>0</v>
      </c>
      <c r="S415" s="265">
        <f ca="1">OL사유지!G849</f>
        <v>0</v>
      </c>
      <c r="T415" s="265">
        <f ca="1">OL사유지!H849</f>
        <v>0</v>
      </c>
      <c r="U415" s="266">
        <f ca="1">OL사유지!I849</f>
        <v>0</v>
      </c>
      <c r="V415" s="266">
        <f ca="1">OL사유지!J849</f>
        <v>0</v>
      </c>
      <c r="W415" s="281">
        <f ca="1">OL사유지!K849</f>
        <v>0</v>
      </c>
      <c r="X415" s="293">
        <f ca="1">OL사유지!L849</f>
        <v>0</v>
      </c>
    </row>
    <row r="416" spans="2:24" ht="26.1" customHeight="1">
      <c r="B416" s="324">
        <f ca="1">OL사유지!B825</f>
        <v>0</v>
      </c>
      <c r="C416" s="268">
        <f ca="1">OL사유지!C825</f>
        <v>0</v>
      </c>
      <c r="D416" s="268">
        <f ca="1">OL사유지!D825</f>
        <v>0</v>
      </c>
      <c r="E416" s="268">
        <f ca="1">OL사유지!E825</f>
        <v>0</v>
      </c>
      <c r="F416" s="268">
        <f ca="1">OL사유지!F825</f>
        <v>0</v>
      </c>
      <c r="G416" s="268">
        <f ca="1">OL사유지!G825</f>
        <v>0</v>
      </c>
      <c r="H416" s="268">
        <f ca="1">OL사유지!H825</f>
        <v>0</v>
      </c>
      <c r="I416" s="269">
        <f ca="1">OL사유지!I825</f>
        <v>0</v>
      </c>
      <c r="J416" s="269">
        <f ca="1">OL사유지!J825</f>
        <v>0</v>
      </c>
      <c r="K416" s="268">
        <f ca="1">OL사유지!K825</f>
        <v>0</v>
      </c>
      <c r="L416" s="294">
        <f ca="1">OL사유지!L825</f>
        <v>0</v>
      </c>
      <c r="M416" s="284"/>
      <c r="N416" s="268">
        <f ca="1">OL사유지!B850</f>
        <v>0</v>
      </c>
      <c r="O416" s="268">
        <f ca="1">OL사유지!C850</f>
        <v>0</v>
      </c>
      <c r="P416" s="268">
        <f ca="1">OL사유지!D850</f>
        <v>0</v>
      </c>
      <c r="Q416" s="268">
        <f ca="1">OL사유지!E850</f>
        <v>0</v>
      </c>
      <c r="R416" s="268">
        <f ca="1">OL사유지!F850</f>
        <v>0</v>
      </c>
      <c r="S416" s="268">
        <f ca="1">OL사유지!G850</f>
        <v>0</v>
      </c>
      <c r="T416" s="268">
        <f ca="1">OL사유지!H850</f>
        <v>0</v>
      </c>
      <c r="U416" s="269">
        <f ca="1">OL사유지!I850</f>
        <v>0</v>
      </c>
      <c r="V416" s="269">
        <f ca="1">OL사유지!J850</f>
        <v>0</v>
      </c>
      <c r="W416" s="268">
        <f ca="1">OL사유지!K850</f>
        <v>0</v>
      </c>
      <c r="X416" s="294">
        <f ca="1">OL사유지!L850</f>
        <v>0</v>
      </c>
    </row>
    <row r="417" spans="2:24" ht="26.1" customHeight="1">
      <c r="B417" s="324">
        <f ca="1">OL사유지!B826</f>
        <v>0</v>
      </c>
      <c r="C417" s="268">
        <f ca="1">OL사유지!C826</f>
        <v>0</v>
      </c>
      <c r="D417" s="268">
        <f ca="1">OL사유지!D826</f>
        <v>0</v>
      </c>
      <c r="E417" s="268">
        <f ca="1">OL사유지!E826</f>
        <v>0</v>
      </c>
      <c r="F417" s="268">
        <f ca="1">OL사유지!F826</f>
        <v>0</v>
      </c>
      <c r="G417" s="268">
        <f ca="1">OL사유지!G826</f>
        <v>0</v>
      </c>
      <c r="H417" s="268">
        <f ca="1">OL사유지!H826</f>
        <v>0</v>
      </c>
      <c r="I417" s="269">
        <f ca="1">OL사유지!I826</f>
        <v>0</v>
      </c>
      <c r="J417" s="269">
        <f ca="1">OL사유지!J826</f>
        <v>0</v>
      </c>
      <c r="K417" s="268">
        <f ca="1">OL사유지!K826</f>
        <v>0</v>
      </c>
      <c r="L417" s="294">
        <f ca="1">OL사유지!L826</f>
        <v>0</v>
      </c>
      <c r="M417" s="284"/>
      <c r="N417" s="268">
        <f ca="1">OL사유지!B851</f>
        <v>0</v>
      </c>
      <c r="O417" s="268">
        <f ca="1">OL사유지!C851</f>
        <v>0</v>
      </c>
      <c r="P417" s="268">
        <f ca="1">OL사유지!D851</f>
        <v>0</v>
      </c>
      <c r="Q417" s="268">
        <f ca="1">OL사유지!E851</f>
        <v>0</v>
      </c>
      <c r="R417" s="268">
        <f ca="1">OL사유지!F851</f>
        <v>0</v>
      </c>
      <c r="S417" s="268">
        <f ca="1">OL사유지!G851</f>
        <v>0</v>
      </c>
      <c r="T417" s="268">
        <f ca="1">OL사유지!H851</f>
        <v>0</v>
      </c>
      <c r="U417" s="269">
        <f ca="1">OL사유지!I851</f>
        <v>0</v>
      </c>
      <c r="V417" s="269">
        <f ca="1">OL사유지!J851</f>
        <v>0</v>
      </c>
      <c r="W417" s="268">
        <f ca="1">OL사유지!K851</f>
        <v>0</v>
      </c>
      <c r="X417" s="294">
        <f ca="1">OL사유지!L851</f>
        <v>0</v>
      </c>
    </row>
    <row r="418" spans="2:24" ht="26.1" customHeight="1">
      <c r="B418" s="324">
        <f ca="1">OL사유지!B827</f>
        <v>0</v>
      </c>
      <c r="C418" s="268">
        <f ca="1">OL사유지!C827</f>
        <v>0</v>
      </c>
      <c r="D418" s="268">
        <f ca="1">OL사유지!D827</f>
        <v>0</v>
      </c>
      <c r="E418" s="268">
        <f ca="1">OL사유지!E827</f>
        <v>0</v>
      </c>
      <c r="F418" s="268">
        <f ca="1">OL사유지!F827</f>
        <v>0</v>
      </c>
      <c r="G418" s="268">
        <f ca="1">OL사유지!G827</f>
        <v>0</v>
      </c>
      <c r="H418" s="268">
        <f ca="1">OL사유지!H827</f>
        <v>0</v>
      </c>
      <c r="I418" s="269">
        <f ca="1">OL사유지!I827</f>
        <v>0</v>
      </c>
      <c r="J418" s="269">
        <f ca="1">OL사유지!J827</f>
        <v>0</v>
      </c>
      <c r="K418" s="268">
        <f ca="1">OL사유지!K827</f>
        <v>0</v>
      </c>
      <c r="L418" s="294">
        <f ca="1">OL사유지!L827</f>
        <v>0</v>
      </c>
      <c r="M418" s="284"/>
      <c r="N418" s="268">
        <f ca="1">OL사유지!B852</f>
        <v>0</v>
      </c>
      <c r="O418" s="268">
        <f ca="1">OL사유지!C852</f>
        <v>0</v>
      </c>
      <c r="P418" s="268">
        <f ca="1">OL사유지!D852</f>
        <v>0</v>
      </c>
      <c r="Q418" s="268">
        <f ca="1">OL사유지!E852</f>
        <v>0</v>
      </c>
      <c r="R418" s="268">
        <f ca="1">OL사유지!F852</f>
        <v>0</v>
      </c>
      <c r="S418" s="268">
        <f ca="1">OL사유지!G852</f>
        <v>0</v>
      </c>
      <c r="T418" s="268">
        <f ca="1">OL사유지!H852</f>
        <v>0</v>
      </c>
      <c r="U418" s="269">
        <f ca="1">OL사유지!I852</f>
        <v>0</v>
      </c>
      <c r="V418" s="269">
        <f ca="1">OL사유지!J852</f>
        <v>0</v>
      </c>
      <c r="W418" s="268">
        <f ca="1">OL사유지!K852</f>
        <v>0</v>
      </c>
      <c r="X418" s="294">
        <f ca="1">OL사유지!L852</f>
        <v>0</v>
      </c>
    </row>
    <row r="419" spans="2:24" ht="26.1" customHeight="1">
      <c r="B419" s="324">
        <f ca="1">OL사유지!B828</f>
        <v>0</v>
      </c>
      <c r="C419" s="268">
        <f ca="1">OL사유지!C828</f>
        <v>0</v>
      </c>
      <c r="D419" s="268">
        <f ca="1">OL사유지!D828</f>
        <v>0</v>
      </c>
      <c r="E419" s="268">
        <f ca="1">OL사유지!E828</f>
        <v>0</v>
      </c>
      <c r="F419" s="268">
        <f ca="1">OL사유지!F828</f>
        <v>0</v>
      </c>
      <c r="G419" s="268">
        <f ca="1">OL사유지!G828</f>
        <v>0</v>
      </c>
      <c r="H419" s="268">
        <f ca="1">OL사유지!H828</f>
        <v>0</v>
      </c>
      <c r="I419" s="269">
        <f ca="1">OL사유지!I828</f>
        <v>0</v>
      </c>
      <c r="J419" s="269">
        <f ca="1">OL사유지!J828</f>
        <v>0</v>
      </c>
      <c r="K419" s="268">
        <f ca="1">OL사유지!K828</f>
        <v>0</v>
      </c>
      <c r="L419" s="294">
        <f ca="1">OL사유지!L828</f>
        <v>0</v>
      </c>
      <c r="M419" s="284"/>
      <c r="N419" s="268">
        <f ca="1">OL사유지!B853</f>
        <v>0</v>
      </c>
      <c r="O419" s="268">
        <f ca="1">OL사유지!C853</f>
        <v>0</v>
      </c>
      <c r="P419" s="268">
        <f ca="1">OL사유지!D853</f>
        <v>0</v>
      </c>
      <c r="Q419" s="268">
        <f ca="1">OL사유지!E853</f>
        <v>0</v>
      </c>
      <c r="R419" s="268">
        <f ca="1">OL사유지!F853</f>
        <v>0</v>
      </c>
      <c r="S419" s="268">
        <f ca="1">OL사유지!G853</f>
        <v>0</v>
      </c>
      <c r="T419" s="268">
        <f ca="1">OL사유지!H853</f>
        <v>0</v>
      </c>
      <c r="U419" s="269">
        <f ca="1">OL사유지!I853</f>
        <v>0</v>
      </c>
      <c r="V419" s="269">
        <f ca="1">OL사유지!J853</f>
        <v>0</v>
      </c>
      <c r="W419" s="268">
        <f ca="1">OL사유지!K853</f>
        <v>0</v>
      </c>
      <c r="X419" s="294">
        <f ca="1">OL사유지!L853</f>
        <v>0</v>
      </c>
    </row>
    <row r="420" spans="2:24" ht="26.1" customHeight="1">
      <c r="B420" s="324">
        <f ca="1">OL사유지!B829</f>
        <v>0</v>
      </c>
      <c r="C420" s="268">
        <f ca="1">OL사유지!C829</f>
        <v>0</v>
      </c>
      <c r="D420" s="268">
        <f ca="1">OL사유지!D829</f>
        <v>0</v>
      </c>
      <c r="E420" s="268">
        <f ca="1">OL사유지!E829</f>
        <v>0</v>
      </c>
      <c r="F420" s="268">
        <f ca="1">OL사유지!F829</f>
        <v>0</v>
      </c>
      <c r="G420" s="268">
        <f ca="1">OL사유지!G829</f>
        <v>0</v>
      </c>
      <c r="H420" s="268">
        <f ca="1">OL사유지!H829</f>
        <v>0</v>
      </c>
      <c r="I420" s="269">
        <f ca="1">OL사유지!I829</f>
        <v>0</v>
      </c>
      <c r="J420" s="269">
        <f ca="1">OL사유지!J829</f>
        <v>0</v>
      </c>
      <c r="K420" s="268">
        <f ca="1">OL사유지!K829</f>
        <v>0</v>
      </c>
      <c r="L420" s="294">
        <f ca="1">OL사유지!L829</f>
        <v>0</v>
      </c>
      <c r="M420" s="284"/>
      <c r="N420" s="268">
        <f ca="1">OL사유지!B854</f>
        <v>0</v>
      </c>
      <c r="O420" s="268">
        <f ca="1">OL사유지!C854</f>
        <v>0</v>
      </c>
      <c r="P420" s="268">
        <f ca="1">OL사유지!D854</f>
        <v>0</v>
      </c>
      <c r="Q420" s="268">
        <f ca="1">OL사유지!E854</f>
        <v>0</v>
      </c>
      <c r="R420" s="268">
        <f ca="1">OL사유지!F854</f>
        <v>0</v>
      </c>
      <c r="S420" s="268">
        <f ca="1">OL사유지!G854</f>
        <v>0</v>
      </c>
      <c r="T420" s="268">
        <f ca="1">OL사유지!H854</f>
        <v>0</v>
      </c>
      <c r="U420" s="269">
        <f ca="1">OL사유지!I854</f>
        <v>0</v>
      </c>
      <c r="V420" s="269">
        <f ca="1">OL사유지!J854</f>
        <v>0</v>
      </c>
      <c r="W420" s="268">
        <f ca="1">OL사유지!K854</f>
        <v>0</v>
      </c>
      <c r="X420" s="294">
        <f ca="1">OL사유지!L854</f>
        <v>0</v>
      </c>
    </row>
    <row r="421" spans="2:24" ht="26.1" customHeight="1">
      <c r="B421" s="324">
        <f ca="1">OL사유지!B830</f>
        <v>0</v>
      </c>
      <c r="C421" s="268">
        <f ca="1">OL사유지!C830</f>
        <v>0</v>
      </c>
      <c r="D421" s="268">
        <f ca="1">OL사유지!D830</f>
        <v>0</v>
      </c>
      <c r="E421" s="268">
        <f ca="1">OL사유지!E830</f>
        <v>0</v>
      </c>
      <c r="F421" s="268">
        <f ca="1">OL사유지!F830</f>
        <v>0</v>
      </c>
      <c r="G421" s="268">
        <f ca="1">OL사유지!G830</f>
        <v>0</v>
      </c>
      <c r="H421" s="268">
        <f ca="1">OL사유지!H830</f>
        <v>0</v>
      </c>
      <c r="I421" s="269">
        <f ca="1">OL사유지!I830</f>
        <v>0</v>
      </c>
      <c r="J421" s="269">
        <f ca="1">OL사유지!J830</f>
        <v>0</v>
      </c>
      <c r="K421" s="268">
        <f ca="1">OL사유지!K830</f>
        <v>0</v>
      </c>
      <c r="L421" s="294">
        <f ca="1">OL사유지!L830</f>
        <v>0</v>
      </c>
      <c r="M421" s="284"/>
      <c r="N421" s="268">
        <f ca="1">OL사유지!B855</f>
        <v>0</v>
      </c>
      <c r="O421" s="268">
        <f ca="1">OL사유지!C855</f>
        <v>0</v>
      </c>
      <c r="P421" s="268">
        <f ca="1">OL사유지!D855</f>
        <v>0</v>
      </c>
      <c r="Q421" s="268">
        <f ca="1">OL사유지!E855</f>
        <v>0</v>
      </c>
      <c r="R421" s="268">
        <f ca="1">OL사유지!F855</f>
        <v>0</v>
      </c>
      <c r="S421" s="268">
        <f ca="1">OL사유지!G855</f>
        <v>0</v>
      </c>
      <c r="T421" s="268">
        <f ca="1">OL사유지!H855</f>
        <v>0</v>
      </c>
      <c r="U421" s="269">
        <f ca="1">OL사유지!I855</f>
        <v>0</v>
      </c>
      <c r="V421" s="269">
        <f ca="1">OL사유지!J855</f>
        <v>0</v>
      </c>
      <c r="W421" s="268">
        <f ca="1">OL사유지!K855</f>
        <v>0</v>
      </c>
      <c r="X421" s="294">
        <f ca="1">OL사유지!L855</f>
        <v>0</v>
      </c>
    </row>
    <row r="422" spans="2:24" ht="26.1" customHeight="1">
      <c r="B422" s="324">
        <f ca="1">OL사유지!B831</f>
        <v>0</v>
      </c>
      <c r="C422" s="268">
        <f ca="1">OL사유지!C831</f>
        <v>0</v>
      </c>
      <c r="D422" s="268">
        <f ca="1">OL사유지!D831</f>
        <v>0</v>
      </c>
      <c r="E422" s="268">
        <f ca="1">OL사유지!E831</f>
        <v>0</v>
      </c>
      <c r="F422" s="268">
        <f ca="1">OL사유지!F831</f>
        <v>0</v>
      </c>
      <c r="G422" s="268">
        <f ca="1">OL사유지!G831</f>
        <v>0</v>
      </c>
      <c r="H422" s="268">
        <f ca="1">OL사유지!H831</f>
        <v>0</v>
      </c>
      <c r="I422" s="269">
        <f ca="1">OL사유지!I831</f>
        <v>0</v>
      </c>
      <c r="J422" s="269">
        <f ca="1">OL사유지!J831</f>
        <v>0</v>
      </c>
      <c r="K422" s="268">
        <f ca="1">OL사유지!K831</f>
        <v>0</v>
      </c>
      <c r="L422" s="294">
        <f ca="1">OL사유지!L831</f>
        <v>0</v>
      </c>
      <c r="M422" s="284"/>
      <c r="N422" s="268">
        <f ca="1">OL사유지!B856</f>
        <v>0</v>
      </c>
      <c r="O422" s="268">
        <f ca="1">OL사유지!C856</f>
        <v>0</v>
      </c>
      <c r="P422" s="268">
        <f ca="1">OL사유지!D856</f>
        <v>0</v>
      </c>
      <c r="Q422" s="268">
        <f ca="1">OL사유지!E856</f>
        <v>0</v>
      </c>
      <c r="R422" s="268">
        <f ca="1">OL사유지!F856</f>
        <v>0</v>
      </c>
      <c r="S422" s="268">
        <f ca="1">OL사유지!G856</f>
        <v>0</v>
      </c>
      <c r="T422" s="268">
        <f ca="1">OL사유지!H856</f>
        <v>0</v>
      </c>
      <c r="U422" s="269">
        <f ca="1">OL사유지!I856</f>
        <v>0</v>
      </c>
      <c r="V422" s="269">
        <f ca="1">OL사유지!J856</f>
        <v>0</v>
      </c>
      <c r="W422" s="268">
        <f ca="1">OL사유지!K856</f>
        <v>0</v>
      </c>
      <c r="X422" s="294">
        <f ca="1">OL사유지!L856</f>
        <v>0</v>
      </c>
    </row>
    <row r="423" spans="2:24" ht="26.1" customHeight="1">
      <c r="B423" s="324">
        <f ca="1">OL사유지!B832</f>
        <v>0</v>
      </c>
      <c r="C423" s="268">
        <f ca="1">OL사유지!C832</f>
        <v>0</v>
      </c>
      <c r="D423" s="268">
        <f ca="1">OL사유지!D832</f>
        <v>0</v>
      </c>
      <c r="E423" s="268">
        <f ca="1">OL사유지!E832</f>
        <v>0</v>
      </c>
      <c r="F423" s="268">
        <f ca="1">OL사유지!F832</f>
        <v>0</v>
      </c>
      <c r="G423" s="268">
        <f ca="1">OL사유지!G832</f>
        <v>0</v>
      </c>
      <c r="H423" s="268">
        <f ca="1">OL사유지!H832</f>
        <v>0</v>
      </c>
      <c r="I423" s="269">
        <f ca="1">OL사유지!I832</f>
        <v>0</v>
      </c>
      <c r="J423" s="269">
        <f ca="1">OL사유지!J832</f>
        <v>0</v>
      </c>
      <c r="K423" s="268">
        <f ca="1">OL사유지!K832</f>
        <v>0</v>
      </c>
      <c r="L423" s="294">
        <f ca="1">OL사유지!L832</f>
        <v>0</v>
      </c>
      <c r="M423" s="284"/>
      <c r="N423" s="268">
        <f ca="1">OL사유지!B857</f>
        <v>0</v>
      </c>
      <c r="O423" s="268">
        <f ca="1">OL사유지!C857</f>
        <v>0</v>
      </c>
      <c r="P423" s="268">
        <f ca="1">OL사유지!D857</f>
        <v>0</v>
      </c>
      <c r="Q423" s="268">
        <f ca="1">OL사유지!E857</f>
        <v>0</v>
      </c>
      <c r="R423" s="268">
        <f ca="1">OL사유지!F857</f>
        <v>0</v>
      </c>
      <c r="S423" s="268">
        <f ca="1">OL사유지!G857</f>
        <v>0</v>
      </c>
      <c r="T423" s="268">
        <f ca="1">OL사유지!H857</f>
        <v>0</v>
      </c>
      <c r="U423" s="269">
        <f ca="1">OL사유지!I857</f>
        <v>0</v>
      </c>
      <c r="V423" s="269">
        <f ca="1">OL사유지!J857</f>
        <v>0</v>
      </c>
      <c r="W423" s="268">
        <f ca="1">OL사유지!K857</f>
        <v>0</v>
      </c>
      <c r="X423" s="294">
        <f ca="1">OL사유지!L857</f>
        <v>0</v>
      </c>
    </row>
    <row r="424" spans="2:24" ht="26.1" customHeight="1">
      <c r="B424" s="324">
        <f ca="1">OL사유지!B833</f>
        <v>0</v>
      </c>
      <c r="C424" s="268">
        <f ca="1">OL사유지!C833</f>
        <v>0</v>
      </c>
      <c r="D424" s="268">
        <f ca="1">OL사유지!D833</f>
        <v>0</v>
      </c>
      <c r="E424" s="268">
        <f ca="1">OL사유지!E833</f>
        <v>0</v>
      </c>
      <c r="F424" s="268">
        <f ca="1">OL사유지!F833</f>
        <v>0</v>
      </c>
      <c r="G424" s="268">
        <f ca="1">OL사유지!G833</f>
        <v>0</v>
      </c>
      <c r="H424" s="268">
        <f ca="1">OL사유지!H833</f>
        <v>0</v>
      </c>
      <c r="I424" s="269">
        <f ca="1">OL사유지!I833</f>
        <v>0</v>
      </c>
      <c r="J424" s="269">
        <f ca="1">OL사유지!J833</f>
        <v>0</v>
      </c>
      <c r="K424" s="268">
        <f ca="1">OL사유지!K833</f>
        <v>0</v>
      </c>
      <c r="L424" s="294">
        <f ca="1">OL사유지!L833</f>
        <v>0</v>
      </c>
      <c r="M424" s="284"/>
      <c r="N424" s="268">
        <f ca="1">OL사유지!B858</f>
        <v>0</v>
      </c>
      <c r="O424" s="268">
        <f ca="1">OL사유지!C858</f>
        <v>0</v>
      </c>
      <c r="P424" s="268">
        <f ca="1">OL사유지!D858</f>
        <v>0</v>
      </c>
      <c r="Q424" s="268">
        <f ca="1">OL사유지!E858</f>
        <v>0</v>
      </c>
      <c r="R424" s="268">
        <f ca="1">OL사유지!F858</f>
        <v>0</v>
      </c>
      <c r="S424" s="268">
        <f ca="1">OL사유지!G858</f>
        <v>0</v>
      </c>
      <c r="T424" s="268">
        <f ca="1">OL사유지!H858</f>
        <v>0</v>
      </c>
      <c r="U424" s="269">
        <f ca="1">OL사유지!I858</f>
        <v>0</v>
      </c>
      <c r="V424" s="269">
        <f ca="1">OL사유지!J858</f>
        <v>0</v>
      </c>
      <c r="W424" s="261">
        <f ca="1">OL사유지!K858</f>
        <v>0</v>
      </c>
      <c r="X424" s="294">
        <f ca="1">OL사유지!L858</f>
        <v>0</v>
      </c>
    </row>
    <row r="425" spans="2:24" ht="26.1" customHeight="1">
      <c r="B425" s="324">
        <f ca="1">OL사유지!B834</f>
        <v>0</v>
      </c>
      <c r="C425" s="268">
        <f ca="1">OL사유지!C834</f>
        <v>0</v>
      </c>
      <c r="D425" s="268">
        <f ca="1">OL사유지!D834</f>
        <v>0</v>
      </c>
      <c r="E425" s="268">
        <f ca="1">OL사유지!E834</f>
        <v>0</v>
      </c>
      <c r="F425" s="268">
        <f ca="1">OL사유지!F834</f>
        <v>0</v>
      </c>
      <c r="G425" s="268">
        <f ca="1">OL사유지!G834</f>
        <v>0</v>
      </c>
      <c r="H425" s="268">
        <f ca="1">OL사유지!H834</f>
        <v>0</v>
      </c>
      <c r="I425" s="269">
        <f ca="1">OL사유지!I834</f>
        <v>0</v>
      </c>
      <c r="J425" s="269">
        <f ca="1">OL사유지!J834</f>
        <v>0</v>
      </c>
      <c r="K425" s="268">
        <f ca="1">OL사유지!K834</f>
        <v>0</v>
      </c>
      <c r="L425" s="294">
        <f ca="1">OL사유지!L834</f>
        <v>0</v>
      </c>
      <c r="M425" s="284"/>
      <c r="N425" s="268">
        <f ca="1">OL사유지!B859</f>
        <v>0</v>
      </c>
      <c r="O425" s="268">
        <f ca="1">OL사유지!C859</f>
        <v>0</v>
      </c>
      <c r="P425" s="268">
        <f ca="1">OL사유지!D859</f>
        <v>0</v>
      </c>
      <c r="Q425" s="268">
        <f ca="1">OL사유지!E859</f>
        <v>0</v>
      </c>
      <c r="R425" s="268">
        <f ca="1">OL사유지!F859</f>
        <v>0</v>
      </c>
      <c r="S425" s="268">
        <f ca="1">OL사유지!G859</f>
        <v>0</v>
      </c>
      <c r="T425" s="268">
        <f ca="1">OL사유지!H859</f>
        <v>0</v>
      </c>
      <c r="U425" s="269">
        <f ca="1">OL사유지!I859</f>
        <v>0</v>
      </c>
      <c r="V425" s="269">
        <f ca="1">OL사유지!J859</f>
        <v>0</v>
      </c>
      <c r="W425" s="268">
        <f ca="1">OL사유지!K859</f>
        <v>0</v>
      </c>
      <c r="X425" s="294">
        <f ca="1">OL사유지!L859</f>
        <v>0</v>
      </c>
    </row>
    <row r="426" spans="2:24" ht="26.1" customHeight="1">
      <c r="B426" s="324">
        <f ca="1">OL사유지!B835</f>
        <v>0</v>
      </c>
      <c r="C426" s="268">
        <f ca="1">OL사유지!C835</f>
        <v>0</v>
      </c>
      <c r="D426" s="268">
        <f ca="1">OL사유지!D835</f>
        <v>0</v>
      </c>
      <c r="E426" s="268">
        <f ca="1">OL사유지!E835</f>
        <v>0</v>
      </c>
      <c r="F426" s="268">
        <f ca="1">OL사유지!F835</f>
        <v>0</v>
      </c>
      <c r="G426" s="268">
        <f ca="1">OL사유지!G835</f>
        <v>0</v>
      </c>
      <c r="H426" s="268">
        <f ca="1">OL사유지!H835</f>
        <v>0</v>
      </c>
      <c r="I426" s="269">
        <f ca="1">OL사유지!I835</f>
        <v>0</v>
      </c>
      <c r="J426" s="269">
        <f ca="1">OL사유지!J835</f>
        <v>0</v>
      </c>
      <c r="K426" s="268">
        <f ca="1">OL사유지!K835</f>
        <v>0</v>
      </c>
      <c r="L426" s="294">
        <f ca="1">OL사유지!L835</f>
        <v>0</v>
      </c>
      <c r="M426" s="284"/>
      <c r="N426" s="268">
        <f ca="1">OL사유지!B860</f>
        <v>0</v>
      </c>
      <c r="O426" s="268">
        <f ca="1">OL사유지!C860</f>
        <v>0</v>
      </c>
      <c r="P426" s="268">
        <f ca="1">OL사유지!D860</f>
        <v>0</v>
      </c>
      <c r="Q426" s="268">
        <f ca="1">OL사유지!E860</f>
        <v>0</v>
      </c>
      <c r="R426" s="268">
        <f ca="1">OL사유지!F860</f>
        <v>0</v>
      </c>
      <c r="S426" s="268">
        <f ca="1">OL사유지!G860</f>
        <v>0</v>
      </c>
      <c r="T426" s="268">
        <f ca="1">OL사유지!H860</f>
        <v>0</v>
      </c>
      <c r="U426" s="269">
        <f ca="1">OL사유지!I860</f>
        <v>0</v>
      </c>
      <c r="V426" s="269">
        <f ca="1">OL사유지!J860</f>
        <v>0</v>
      </c>
      <c r="W426" s="268">
        <f ca="1">OL사유지!K860</f>
        <v>0</v>
      </c>
      <c r="X426" s="294">
        <f ca="1">OL사유지!L860</f>
        <v>0</v>
      </c>
    </row>
    <row r="427" spans="2:24" ht="26.1" customHeight="1">
      <c r="B427" s="324">
        <f ca="1">OL사유지!B836</f>
        <v>0</v>
      </c>
      <c r="C427" s="268">
        <f ca="1">OL사유지!C836</f>
        <v>0</v>
      </c>
      <c r="D427" s="268">
        <f ca="1">OL사유지!D836</f>
        <v>0</v>
      </c>
      <c r="E427" s="268">
        <f ca="1">OL사유지!E836</f>
        <v>0</v>
      </c>
      <c r="F427" s="268">
        <f ca="1">OL사유지!F836</f>
        <v>0</v>
      </c>
      <c r="G427" s="268">
        <f ca="1">OL사유지!G836</f>
        <v>0</v>
      </c>
      <c r="H427" s="268">
        <f ca="1">OL사유지!H836</f>
        <v>0</v>
      </c>
      <c r="I427" s="269">
        <f ca="1">OL사유지!I836</f>
        <v>0</v>
      </c>
      <c r="J427" s="269">
        <f ca="1">OL사유지!J836</f>
        <v>0</v>
      </c>
      <c r="K427" s="268">
        <f ca="1">OL사유지!K836</f>
        <v>0</v>
      </c>
      <c r="L427" s="294">
        <f ca="1">OL사유지!L836</f>
        <v>0</v>
      </c>
      <c r="M427" s="284"/>
      <c r="N427" s="268">
        <f ca="1">OL사유지!B861</f>
        <v>0</v>
      </c>
      <c r="O427" s="268">
        <f ca="1">OL사유지!C861</f>
        <v>0</v>
      </c>
      <c r="P427" s="268">
        <f ca="1">OL사유지!D861</f>
        <v>0</v>
      </c>
      <c r="Q427" s="268">
        <f ca="1">OL사유지!E861</f>
        <v>0</v>
      </c>
      <c r="R427" s="268">
        <f ca="1">OL사유지!F861</f>
        <v>0</v>
      </c>
      <c r="S427" s="268">
        <f ca="1">OL사유지!G861</f>
        <v>0</v>
      </c>
      <c r="T427" s="268">
        <f ca="1">OL사유지!H861</f>
        <v>0</v>
      </c>
      <c r="U427" s="269">
        <f ca="1">OL사유지!I861</f>
        <v>0</v>
      </c>
      <c r="V427" s="269">
        <f ca="1">OL사유지!J861</f>
        <v>0</v>
      </c>
      <c r="W427" s="268">
        <f ca="1">OL사유지!K861</f>
        <v>0</v>
      </c>
      <c r="X427" s="294">
        <f ca="1">OL사유지!L861</f>
        <v>0</v>
      </c>
    </row>
    <row r="428" spans="2:24" ht="26.1" customHeight="1">
      <c r="B428" s="324">
        <f ca="1">OL사유지!B837</f>
        <v>0</v>
      </c>
      <c r="C428" s="268">
        <f ca="1">OL사유지!C837</f>
        <v>0</v>
      </c>
      <c r="D428" s="268">
        <f ca="1">OL사유지!D837</f>
        <v>0</v>
      </c>
      <c r="E428" s="268">
        <f ca="1">OL사유지!E837</f>
        <v>0</v>
      </c>
      <c r="F428" s="268">
        <f ca="1">OL사유지!F837</f>
        <v>0</v>
      </c>
      <c r="G428" s="268">
        <f ca="1">OL사유지!G837</f>
        <v>0</v>
      </c>
      <c r="H428" s="268">
        <f ca="1">OL사유지!H837</f>
        <v>0</v>
      </c>
      <c r="I428" s="269">
        <f ca="1">OL사유지!I837</f>
        <v>0</v>
      </c>
      <c r="J428" s="269">
        <f ca="1">OL사유지!J837</f>
        <v>0</v>
      </c>
      <c r="K428" s="268">
        <f ca="1">OL사유지!K837</f>
        <v>0</v>
      </c>
      <c r="L428" s="294">
        <f ca="1">OL사유지!L837</f>
        <v>0</v>
      </c>
      <c r="M428" s="284"/>
      <c r="N428" s="268">
        <f ca="1">OL사유지!B862</f>
        <v>0</v>
      </c>
      <c r="O428" s="268">
        <f ca="1">OL사유지!C862</f>
        <v>0</v>
      </c>
      <c r="P428" s="268">
        <f ca="1">OL사유지!D862</f>
        <v>0</v>
      </c>
      <c r="Q428" s="268">
        <f ca="1">OL사유지!E862</f>
        <v>0</v>
      </c>
      <c r="R428" s="268">
        <f ca="1">OL사유지!F862</f>
        <v>0</v>
      </c>
      <c r="S428" s="268">
        <f ca="1">OL사유지!G862</f>
        <v>0</v>
      </c>
      <c r="T428" s="268">
        <f ca="1">OL사유지!H862</f>
        <v>0</v>
      </c>
      <c r="U428" s="269">
        <f ca="1">OL사유지!I862</f>
        <v>0</v>
      </c>
      <c r="V428" s="269">
        <f ca="1">OL사유지!J862</f>
        <v>0</v>
      </c>
      <c r="W428" s="268">
        <f ca="1">OL사유지!K862</f>
        <v>0</v>
      </c>
      <c r="X428" s="294">
        <f ca="1">OL사유지!L862</f>
        <v>0</v>
      </c>
    </row>
    <row r="429" spans="2:24" ht="26.1" customHeight="1">
      <c r="B429" s="324">
        <f ca="1">OL사유지!B838</f>
        <v>0</v>
      </c>
      <c r="C429" s="268">
        <f ca="1">OL사유지!C838</f>
        <v>0</v>
      </c>
      <c r="D429" s="268">
        <f ca="1">OL사유지!D838</f>
        <v>0</v>
      </c>
      <c r="E429" s="268">
        <f ca="1">OL사유지!E838</f>
        <v>0</v>
      </c>
      <c r="F429" s="268">
        <f ca="1">OL사유지!F838</f>
        <v>0</v>
      </c>
      <c r="G429" s="268">
        <f ca="1">OL사유지!G838</f>
        <v>0</v>
      </c>
      <c r="H429" s="268">
        <f ca="1">OL사유지!H838</f>
        <v>0</v>
      </c>
      <c r="I429" s="269">
        <f ca="1">OL사유지!I838</f>
        <v>0</v>
      </c>
      <c r="J429" s="269">
        <f ca="1">OL사유지!J838</f>
        <v>0</v>
      </c>
      <c r="K429" s="268">
        <f ca="1">OL사유지!K838</f>
        <v>0</v>
      </c>
      <c r="L429" s="294">
        <f ca="1">OL사유지!L838</f>
        <v>0</v>
      </c>
      <c r="M429" s="284"/>
      <c r="N429" s="268">
        <f ca="1">OL사유지!B863</f>
        <v>0</v>
      </c>
      <c r="O429" s="268">
        <f ca="1">OL사유지!C863</f>
        <v>0</v>
      </c>
      <c r="P429" s="268">
        <f ca="1">OL사유지!D863</f>
        <v>0</v>
      </c>
      <c r="Q429" s="268">
        <f ca="1">OL사유지!E863</f>
        <v>0</v>
      </c>
      <c r="R429" s="268">
        <f ca="1">OL사유지!F863</f>
        <v>0</v>
      </c>
      <c r="S429" s="268">
        <f ca="1">OL사유지!G863</f>
        <v>0</v>
      </c>
      <c r="T429" s="268">
        <f ca="1">OL사유지!H863</f>
        <v>0</v>
      </c>
      <c r="U429" s="269">
        <f ca="1">OL사유지!I863</f>
        <v>0</v>
      </c>
      <c r="V429" s="269">
        <f ca="1">OL사유지!J863</f>
        <v>0</v>
      </c>
      <c r="W429" s="268">
        <f ca="1">OL사유지!K863</f>
        <v>0</v>
      </c>
      <c r="X429" s="294">
        <f ca="1">OL사유지!L863</f>
        <v>0</v>
      </c>
    </row>
    <row r="430" spans="2:24" ht="26.1" customHeight="1">
      <c r="B430" s="324">
        <f ca="1">OL사유지!B839</f>
        <v>0</v>
      </c>
      <c r="C430" s="268">
        <f ca="1">OL사유지!C839</f>
        <v>0</v>
      </c>
      <c r="D430" s="268">
        <f ca="1">OL사유지!D839</f>
        <v>0</v>
      </c>
      <c r="E430" s="268">
        <f ca="1">OL사유지!E839</f>
        <v>0</v>
      </c>
      <c r="F430" s="268">
        <f ca="1">OL사유지!F839</f>
        <v>0</v>
      </c>
      <c r="G430" s="268">
        <f ca="1">OL사유지!G839</f>
        <v>0</v>
      </c>
      <c r="H430" s="268">
        <f ca="1">OL사유지!H839</f>
        <v>0</v>
      </c>
      <c r="I430" s="269">
        <f ca="1">OL사유지!I839</f>
        <v>0</v>
      </c>
      <c r="J430" s="269">
        <f ca="1">OL사유지!J839</f>
        <v>0</v>
      </c>
      <c r="K430" s="268">
        <f ca="1">OL사유지!K839</f>
        <v>0</v>
      </c>
      <c r="L430" s="294">
        <f ca="1">OL사유지!L839</f>
        <v>0</v>
      </c>
      <c r="M430" s="284"/>
      <c r="N430" s="268">
        <f ca="1">OL사유지!B864</f>
        <v>0</v>
      </c>
      <c r="O430" s="268">
        <f ca="1">OL사유지!C864</f>
        <v>0</v>
      </c>
      <c r="P430" s="268">
        <f ca="1">OL사유지!D864</f>
        <v>0</v>
      </c>
      <c r="Q430" s="268">
        <f ca="1">OL사유지!E864</f>
        <v>0</v>
      </c>
      <c r="R430" s="268">
        <f ca="1">OL사유지!F864</f>
        <v>0</v>
      </c>
      <c r="S430" s="268">
        <f ca="1">OL사유지!G864</f>
        <v>0</v>
      </c>
      <c r="T430" s="268">
        <f ca="1">OL사유지!H864</f>
        <v>0</v>
      </c>
      <c r="U430" s="269">
        <f ca="1">OL사유지!I864</f>
        <v>0</v>
      </c>
      <c r="V430" s="269">
        <f ca="1">OL사유지!J864</f>
        <v>0</v>
      </c>
      <c r="W430" s="268">
        <f ca="1">OL사유지!K864</f>
        <v>0</v>
      </c>
      <c r="X430" s="294">
        <f ca="1">OL사유지!L864</f>
        <v>0</v>
      </c>
    </row>
    <row r="431" spans="2:24" ht="26.1" customHeight="1">
      <c r="B431" s="324">
        <f ca="1">OL사유지!B840</f>
        <v>0</v>
      </c>
      <c r="C431" s="268">
        <f ca="1">OL사유지!C840</f>
        <v>0</v>
      </c>
      <c r="D431" s="268">
        <f ca="1">OL사유지!D840</f>
        <v>0</v>
      </c>
      <c r="E431" s="268">
        <f ca="1">OL사유지!E840</f>
        <v>0</v>
      </c>
      <c r="F431" s="268">
        <f ca="1">OL사유지!F840</f>
        <v>0</v>
      </c>
      <c r="G431" s="268">
        <f ca="1">OL사유지!G840</f>
        <v>0</v>
      </c>
      <c r="H431" s="268">
        <f ca="1">OL사유지!H840</f>
        <v>0</v>
      </c>
      <c r="I431" s="269">
        <f ca="1">OL사유지!I840</f>
        <v>0</v>
      </c>
      <c r="J431" s="269">
        <f ca="1">OL사유지!J840</f>
        <v>0</v>
      </c>
      <c r="K431" s="268">
        <f ca="1">OL사유지!K840</f>
        <v>0</v>
      </c>
      <c r="L431" s="294">
        <f ca="1">OL사유지!L840</f>
        <v>0</v>
      </c>
      <c r="M431" s="284"/>
      <c r="N431" s="268">
        <f ca="1">OL사유지!B865</f>
        <v>0</v>
      </c>
      <c r="O431" s="268">
        <f ca="1">OL사유지!C865</f>
        <v>0</v>
      </c>
      <c r="P431" s="268">
        <f ca="1">OL사유지!D865</f>
        <v>0</v>
      </c>
      <c r="Q431" s="268">
        <f ca="1">OL사유지!E865</f>
        <v>0</v>
      </c>
      <c r="R431" s="268">
        <f ca="1">OL사유지!F865</f>
        <v>0</v>
      </c>
      <c r="S431" s="268">
        <f ca="1">OL사유지!G865</f>
        <v>0</v>
      </c>
      <c r="T431" s="268">
        <f ca="1">OL사유지!H865</f>
        <v>0</v>
      </c>
      <c r="U431" s="269">
        <f ca="1">OL사유지!I865</f>
        <v>0</v>
      </c>
      <c r="V431" s="269">
        <f ca="1">OL사유지!J865</f>
        <v>0</v>
      </c>
      <c r="W431" s="268">
        <f ca="1">OL사유지!K865</f>
        <v>0</v>
      </c>
      <c r="X431" s="294">
        <f ca="1">OL사유지!L865</f>
        <v>0</v>
      </c>
    </row>
    <row r="432" spans="2:24" ht="26.1" customHeight="1">
      <c r="B432" s="324">
        <f ca="1">OL사유지!B841</f>
        <v>0</v>
      </c>
      <c r="C432" s="268">
        <f ca="1">OL사유지!C841</f>
        <v>0</v>
      </c>
      <c r="D432" s="268">
        <f ca="1">OL사유지!D841</f>
        <v>0</v>
      </c>
      <c r="E432" s="268">
        <f ca="1">OL사유지!E841</f>
        <v>0</v>
      </c>
      <c r="F432" s="268">
        <f ca="1">OL사유지!F841</f>
        <v>0</v>
      </c>
      <c r="G432" s="268">
        <f ca="1">OL사유지!G841</f>
        <v>0</v>
      </c>
      <c r="H432" s="268">
        <f ca="1">OL사유지!H841</f>
        <v>0</v>
      </c>
      <c r="I432" s="269">
        <f ca="1">OL사유지!I841</f>
        <v>0</v>
      </c>
      <c r="J432" s="269">
        <f ca="1">OL사유지!J841</f>
        <v>0</v>
      </c>
      <c r="K432" s="268">
        <f ca="1">OL사유지!K841</f>
        <v>0</v>
      </c>
      <c r="L432" s="294">
        <f ca="1">OL사유지!L841</f>
        <v>0</v>
      </c>
      <c r="M432" s="284"/>
      <c r="N432" s="268">
        <f ca="1">OL사유지!B866</f>
        <v>0</v>
      </c>
      <c r="O432" s="268">
        <f ca="1">OL사유지!C866</f>
        <v>0</v>
      </c>
      <c r="P432" s="268">
        <f ca="1">OL사유지!D866</f>
        <v>0</v>
      </c>
      <c r="Q432" s="268">
        <f ca="1">OL사유지!E866</f>
        <v>0</v>
      </c>
      <c r="R432" s="268">
        <f ca="1">OL사유지!F866</f>
        <v>0</v>
      </c>
      <c r="S432" s="268">
        <f ca="1">OL사유지!G866</f>
        <v>0</v>
      </c>
      <c r="T432" s="268">
        <f ca="1">OL사유지!H866</f>
        <v>0</v>
      </c>
      <c r="U432" s="269">
        <f ca="1">OL사유지!I866</f>
        <v>0</v>
      </c>
      <c r="V432" s="269">
        <f ca="1">OL사유지!J866</f>
        <v>0</v>
      </c>
      <c r="W432" s="268">
        <f ca="1">OL사유지!K866</f>
        <v>0</v>
      </c>
      <c r="X432" s="294">
        <f ca="1">OL사유지!L866</f>
        <v>0</v>
      </c>
    </row>
    <row r="433" spans="2:24" ht="26.1" customHeight="1">
      <c r="B433" s="324">
        <f ca="1">OL사유지!B842</f>
        <v>0</v>
      </c>
      <c r="C433" s="268">
        <f ca="1">OL사유지!C842</f>
        <v>0</v>
      </c>
      <c r="D433" s="268">
        <f ca="1">OL사유지!D842</f>
        <v>0</v>
      </c>
      <c r="E433" s="268">
        <f ca="1">OL사유지!E842</f>
        <v>0</v>
      </c>
      <c r="F433" s="268">
        <f ca="1">OL사유지!F842</f>
        <v>0</v>
      </c>
      <c r="G433" s="268">
        <f ca="1">OL사유지!G842</f>
        <v>0</v>
      </c>
      <c r="H433" s="268">
        <f ca="1">OL사유지!H842</f>
        <v>0</v>
      </c>
      <c r="I433" s="269">
        <f ca="1">OL사유지!I842</f>
        <v>0</v>
      </c>
      <c r="J433" s="269">
        <f ca="1">OL사유지!J842</f>
        <v>0</v>
      </c>
      <c r="K433" s="268">
        <f ca="1">OL사유지!K842</f>
        <v>0</v>
      </c>
      <c r="L433" s="294">
        <f ca="1">OL사유지!L842</f>
        <v>0</v>
      </c>
      <c r="M433" s="284"/>
      <c r="N433" s="268">
        <f ca="1">OL사유지!B867</f>
        <v>0</v>
      </c>
      <c r="O433" s="268">
        <f ca="1">OL사유지!C867</f>
        <v>0</v>
      </c>
      <c r="P433" s="268">
        <f ca="1">OL사유지!D867</f>
        <v>0</v>
      </c>
      <c r="Q433" s="268">
        <f ca="1">OL사유지!E867</f>
        <v>0</v>
      </c>
      <c r="R433" s="268">
        <f ca="1">OL사유지!F867</f>
        <v>0</v>
      </c>
      <c r="S433" s="268">
        <f ca="1">OL사유지!G867</f>
        <v>0</v>
      </c>
      <c r="T433" s="268">
        <f ca="1">OL사유지!H867</f>
        <v>0</v>
      </c>
      <c r="U433" s="269">
        <f ca="1">OL사유지!I867</f>
        <v>0</v>
      </c>
      <c r="V433" s="269">
        <f ca="1">OL사유지!J867</f>
        <v>0</v>
      </c>
      <c r="W433" s="268">
        <f ca="1">OL사유지!K867</f>
        <v>0</v>
      </c>
      <c r="X433" s="294">
        <f ca="1">OL사유지!L867</f>
        <v>0</v>
      </c>
    </row>
    <row r="434" spans="2:24" ht="26.1" customHeight="1">
      <c r="B434" s="324">
        <f ca="1">OL사유지!B843</f>
        <v>0</v>
      </c>
      <c r="C434" s="268">
        <f ca="1">OL사유지!C843</f>
        <v>0</v>
      </c>
      <c r="D434" s="268">
        <f ca="1">OL사유지!D843</f>
        <v>0</v>
      </c>
      <c r="E434" s="268">
        <f ca="1">OL사유지!E843</f>
        <v>0</v>
      </c>
      <c r="F434" s="268">
        <f ca="1">OL사유지!F843</f>
        <v>0</v>
      </c>
      <c r="G434" s="268">
        <f ca="1">OL사유지!G843</f>
        <v>0</v>
      </c>
      <c r="H434" s="268">
        <f ca="1">OL사유지!H843</f>
        <v>0</v>
      </c>
      <c r="I434" s="269">
        <f ca="1">OL사유지!I843</f>
        <v>0</v>
      </c>
      <c r="J434" s="269">
        <f ca="1">OL사유지!J843</f>
        <v>0</v>
      </c>
      <c r="K434" s="268">
        <f ca="1">OL사유지!K843</f>
        <v>0</v>
      </c>
      <c r="L434" s="294">
        <f ca="1">OL사유지!L843</f>
        <v>0</v>
      </c>
      <c r="M434" s="284"/>
      <c r="N434" s="268">
        <f ca="1">OL사유지!B868</f>
        <v>0</v>
      </c>
      <c r="O434" s="268">
        <f ca="1">OL사유지!C868</f>
        <v>0</v>
      </c>
      <c r="P434" s="268">
        <f ca="1">OL사유지!D868</f>
        <v>0</v>
      </c>
      <c r="Q434" s="268">
        <f ca="1">OL사유지!E868</f>
        <v>0</v>
      </c>
      <c r="R434" s="268">
        <f ca="1">OL사유지!F868</f>
        <v>0</v>
      </c>
      <c r="S434" s="268">
        <f ca="1">OL사유지!G868</f>
        <v>0</v>
      </c>
      <c r="T434" s="268">
        <f ca="1">OL사유지!H868</f>
        <v>0</v>
      </c>
      <c r="U434" s="269">
        <f ca="1">OL사유지!I868</f>
        <v>0</v>
      </c>
      <c r="V434" s="269">
        <f ca="1">OL사유지!J868</f>
        <v>0</v>
      </c>
      <c r="W434" s="268">
        <f ca="1">OL사유지!K868</f>
        <v>0</v>
      </c>
      <c r="X434" s="294">
        <f ca="1">OL사유지!L868</f>
        <v>0</v>
      </c>
    </row>
    <row r="435" spans="2:24" ht="26.1" customHeight="1">
      <c r="B435" s="324">
        <f ca="1">OL사유지!B844</f>
        <v>0</v>
      </c>
      <c r="C435" s="268">
        <f ca="1">OL사유지!C844</f>
        <v>0</v>
      </c>
      <c r="D435" s="268">
        <f ca="1">OL사유지!D844</f>
        <v>0</v>
      </c>
      <c r="E435" s="268">
        <f ca="1">OL사유지!E844</f>
        <v>0</v>
      </c>
      <c r="F435" s="268">
        <f ca="1">OL사유지!F844</f>
        <v>0</v>
      </c>
      <c r="G435" s="268">
        <f ca="1">OL사유지!G844</f>
        <v>0</v>
      </c>
      <c r="H435" s="268">
        <f ca="1">OL사유지!H844</f>
        <v>0</v>
      </c>
      <c r="I435" s="269">
        <f ca="1">OL사유지!I844</f>
        <v>0</v>
      </c>
      <c r="J435" s="269">
        <f ca="1">OL사유지!J844</f>
        <v>0</v>
      </c>
      <c r="K435" s="268">
        <f ca="1">OL사유지!K844</f>
        <v>0</v>
      </c>
      <c r="L435" s="294">
        <f ca="1">OL사유지!L844</f>
        <v>0</v>
      </c>
      <c r="M435" s="284"/>
      <c r="N435" s="268">
        <f ca="1">OL사유지!B869</f>
        <v>0</v>
      </c>
      <c r="O435" s="268">
        <f ca="1">OL사유지!C869</f>
        <v>0</v>
      </c>
      <c r="P435" s="268">
        <f ca="1">OL사유지!D869</f>
        <v>0</v>
      </c>
      <c r="Q435" s="268">
        <f ca="1">OL사유지!E869</f>
        <v>0</v>
      </c>
      <c r="R435" s="268">
        <f ca="1">OL사유지!F869</f>
        <v>0</v>
      </c>
      <c r="S435" s="268">
        <f ca="1">OL사유지!G869</f>
        <v>0</v>
      </c>
      <c r="T435" s="268">
        <f ca="1">OL사유지!H869</f>
        <v>0</v>
      </c>
      <c r="U435" s="269">
        <f ca="1">OL사유지!I869</f>
        <v>0</v>
      </c>
      <c r="V435" s="269">
        <f ca="1">OL사유지!J869</f>
        <v>0</v>
      </c>
      <c r="W435" s="268">
        <f ca="1">OL사유지!K869</f>
        <v>0</v>
      </c>
      <c r="X435" s="294">
        <f ca="1">OL사유지!L869</f>
        <v>0</v>
      </c>
    </row>
    <row r="436" spans="2:24" ht="26.1" customHeight="1">
      <c r="B436" s="324">
        <f ca="1">OL사유지!B845</f>
        <v>0</v>
      </c>
      <c r="C436" s="268">
        <f ca="1">OL사유지!C845</f>
        <v>0</v>
      </c>
      <c r="D436" s="268">
        <f ca="1">OL사유지!D845</f>
        <v>0</v>
      </c>
      <c r="E436" s="268">
        <f ca="1">OL사유지!E845</f>
        <v>0</v>
      </c>
      <c r="F436" s="268">
        <f ca="1">OL사유지!F845</f>
        <v>0</v>
      </c>
      <c r="G436" s="268">
        <f ca="1">OL사유지!G845</f>
        <v>0</v>
      </c>
      <c r="H436" s="268">
        <f ca="1">OL사유지!H845</f>
        <v>0</v>
      </c>
      <c r="I436" s="269">
        <f ca="1">OL사유지!I845</f>
        <v>0</v>
      </c>
      <c r="J436" s="269">
        <f ca="1">OL사유지!J845</f>
        <v>0</v>
      </c>
      <c r="K436" s="268">
        <f ca="1">OL사유지!K845</f>
        <v>0</v>
      </c>
      <c r="L436" s="294">
        <f ca="1">OL사유지!L845</f>
        <v>0</v>
      </c>
      <c r="M436" s="284"/>
      <c r="N436" s="268">
        <f ca="1">OL사유지!B870</f>
        <v>0</v>
      </c>
      <c r="O436" s="268">
        <f ca="1">OL사유지!C870</f>
        <v>0</v>
      </c>
      <c r="P436" s="268">
        <f ca="1">OL사유지!D870</f>
        <v>0</v>
      </c>
      <c r="Q436" s="268">
        <f ca="1">OL사유지!E870</f>
        <v>0</v>
      </c>
      <c r="R436" s="268">
        <f ca="1">OL사유지!F870</f>
        <v>0</v>
      </c>
      <c r="S436" s="268">
        <f ca="1">OL사유지!G870</f>
        <v>0</v>
      </c>
      <c r="T436" s="268">
        <f ca="1">OL사유지!H870</f>
        <v>0</v>
      </c>
      <c r="U436" s="269">
        <f ca="1">OL사유지!I870</f>
        <v>0</v>
      </c>
      <c r="V436" s="269">
        <f ca="1">OL사유지!J870</f>
        <v>0</v>
      </c>
      <c r="W436" s="268">
        <f ca="1">OL사유지!K870</f>
        <v>0</v>
      </c>
      <c r="X436" s="294">
        <f ca="1">OL사유지!L870</f>
        <v>0</v>
      </c>
    </row>
    <row r="437" spans="2:24" ht="26.1" customHeight="1">
      <c r="B437" s="324">
        <f ca="1">OL사유지!B846</f>
        <v>0</v>
      </c>
      <c r="C437" s="268">
        <f ca="1">OL사유지!C846</f>
        <v>0</v>
      </c>
      <c r="D437" s="268">
        <f ca="1">OL사유지!D846</f>
        <v>0</v>
      </c>
      <c r="E437" s="268">
        <f ca="1">OL사유지!E846</f>
        <v>0</v>
      </c>
      <c r="F437" s="268">
        <f ca="1">OL사유지!F846</f>
        <v>0</v>
      </c>
      <c r="G437" s="268">
        <f ca="1">OL사유지!G846</f>
        <v>0</v>
      </c>
      <c r="H437" s="268">
        <f ca="1">OL사유지!H846</f>
        <v>0</v>
      </c>
      <c r="I437" s="269">
        <f ca="1">OL사유지!I846</f>
        <v>0</v>
      </c>
      <c r="J437" s="269">
        <f ca="1">OL사유지!J846</f>
        <v>0</v>
      </c>
      <c r="K437" s="268">
        <f ca="1">OL사유지!K846</f>
        <v>0</v>
      </c>
      <c r="L437" s="294">
        <f ca="1">OL사유지!L846</f>
        <v>0</v>
      </c>
      <c r="M437" s="284"/>
      <c r="N437" s="268">
        <f ca="1">OL사유지!B871</f>
        <v>0</v>
      </c>
      <c r="O437" s="268">
        <f ca="1">OL사유지!C871</f>
        <v>0</v>
      </c>
      <c r="P437" s="268">
        <f ca="1">OL사유지!D871</f>
        <v>0</v>
      </c>
      <c r="Q437" s="268">
        <f ca="1">OL사유지!E871</f>
        <v>0</v>
      </c>
      <c r="R437" s="268">
        <f ca="1">OL사유지!F871</f>
        <v>0</v>
      </c>
      <c r="S437" s="268">
        <f ca="1">OL사유지!G871</f>
        <v>0</v>
      </c>
      <c r="T437" s="268">
        <f ca="1">OL사유지!H871</f>
        <v>0</v>
      </c>
      <c r="U437" s="269">
        <f ca="1">OL사유지!I871</f>
        <v>0</v>
      </c>
      <c r="V437" s="269">
        <f ca="1">OL사유지!J871</f>
        <v>0</v>
      </c>
      <c r="W437" s="268">
        <f ca="1">OL사유지!K871</f>
        <v>0</v>
      </c>
      <c r="X437" s="294">
        <f ca="1">OL사유지!L871</f>
        <v>0</v>
      </c>
    </row>
    <row r="438" spans="2:24" ht="26.1" customHeight="1">
      <c r="B438" s="324">
        <f ca="1">OL사유지!B847</f>
        <v>0</v>
      </c>
      <c r="C438" s="268">
        <f ca="1">OL사유지!C847</f>
        <v>0</v>
      </c>
      <c r="D438" s="268">
        <f ca="1">OL사유지!D847</f>
        <v>0</v>
      </c>
      <c r="E438" s="268">
        <f ca="1">OL사유지!E847</f>
        <v>0</v>
      </c>
      <c r="F438" s="268">
        <f ca="1">OL사유지!F847</f>
        <v>0</v>
      </c>
      <c r="G438" s="268">
        <f ca="1">OL사유지!G847</f>
        <v>0</v>
      </c>
      <c r="H438" s="268">
        <f ca="1">OL사유지!H847</f>
        <v>0</v>
      </c>
      <c r="I438" s="269">
        <f ca="1">OL사유지!I847</f>
        <v>0</v>
      </c>
      <c r="J438" s="269">
        <f ca="1">OL사유지!J847</f>
        <v>0</v>
      </c>
      <c r="K438" s="268">
        <f ca="1">OL사유지!K847</f>
        <v>0</v>
      </c>
      <c r="L438" s="294">
        <f ca="1">OL사유지!L847</f>
        <v>0</v>
      </c>
      <c r="M438" s="284"/>
      <c r="N438" s="268">
        <f ca="1">OL사유지!B872</f>
        <v>0</v>
      </c>
      <c r="O438" s="268">
        <f ca="1">OL사유지!C872</f>
        <v>0</v>
      </c>
      <c r="P438" s="268">
        <f ca="1">OL사유지!D872</f>
        <v>0</v>
      </c>
      <c r="Q438" s="268">
        <f ca="1">OL사유지!E872</f>
        <v>0</v>
      </c>
      <c r="R438" s="268">
        <f ca="1">OL사유지!F872</f>
        <v>0</v>
      </c>
      <c r="S438" s="268">
        <f ca="1">OL사유지!G872</f>
        <v>0</v>
      </c>
      <c r="T438" s="268">
        <f ca="1">OL사유지!H872</f>
        <v>0</v>
      </c>
      <c r="U438" s="269">
        <f ca="1">OL사유지!I872</f>
        <v>0</v>
      </c>
      <c r="V438" s="269">
        <f ca="1">OL사유지!J872</f>
        <v>0</v>
      </c>
      <c r="W438" s="268">
        <f ca="1">OL사유지!K872</f>
        <v>0</v>
      </c>
      <c r="X438" s="294">
        <f ca="1">OL사유지!L872</f>
        <v>0</v>
      </c>
    </row>
    <row r="439" spans="2:24" ht="26.1" customHeight="1">
      <c r="B439" s="325">
        <f ca="1">OL사유지!B848</f>
        <v>0</v>
      </c>
      <c r="C439" s="271">
        <f ca="1">OL사유지!C848</f>
        <v>0</v>
      </c>
      <c r="D439" s="271">
        <f ca="1">OL사유지!D848</f>
        <v>0</v>
      </c>
      <c r="E439" s="271">
        <f ca="1">OL사유지!E848</f>
        <v>0</v>
      </c>
      <c r="F439" s="271">
        <f ca="1">OL사유지!F848</f>
        <v>0</v>
      </c>
      <c r="G439" s="271">
        <f ca="1">OL사유지!G848</f>
        <v>0</v>
      </c>
      <c r="H439" s="271">
        <f ca="1">OL사유지!H848</f>
        <v>0</v>
      </c>
      <c r="I439" s="272">
        <f ca="1">OL사유지!I848</f>
        <v>0</v>
      </c>
      <c r="J439" s="272">
        <f ca="1">OL사유지!J848</f>
        <v>0</v>
      </c>
      <c r="K439" s="271">
        <f ca="1">OL사유지!K848</f>
        <v>0</v>
      </c>
      <c r="L439" s="295">
        <f ca="1">OL사유지!L848</f>
        <v>0</v>
      </c>
      <c r="M439" s="284"/>
      <c r="N439" s="271">
        <f ca="1">OL사유지!B873</f>
        <v>0</v>
      </c>
      <c r="O439" s="271">
        <f ca="1">OL사유지!C873</f>
        <v>0</v>
      </c>
      <c r="P439" s="271">
        <f ca="1">OL사유지!D873</f>
        <v>0</v>
      </c>
      <c r="Q439" s="271">
        <f ca="1">OL사유지!E873</f>
        <v>0</v>
      </c>
      <c r="R439" s="271">
        <f ca="1">OL사유지!F873</f>
        <v>0</v>
      </c>
      <c r="S439" s="271">
        <f ca="1">OL사유지!G873</f>
        <v>0</v>
      </c>
      <c r="T439" s="271">
        <f ca="1">OL사유지!H873</f>
        <v>0</v>
      </c>
      <c r="U439" s="272">
        <f ca="1">OL사유지!I873</f>
        <v>0</v>
      </c>
      <c r="V439" s="272">
        <f ca="1">OL사유지!J873</f>
        <v>0</v>
      </c>
      <c r="W439" s="271">
        <f ca="1">OL사유지!K873</f>
        <v>0</v>
      </c>
      <c r="X439" s="295">
        <f ca="1">OL사유지!L873</f>
        <v>0</v>
      </c>
    </row>
    <row r="440" spans="2:24" ht="26.1" customHeight="1">
      <c r="B440" s="323">
        <f ca="1">OL사유지!B874</f>
        <v>0</v>
      </c>
      <c r="C440" s="265">
        <f ca="1">OL사유지!C874</f>
        <v>0</v>
      </c>
      <c r="D440" s="265">
        <f ca="1">OL사유지!D874</f>
        <v>0</v>
      </c>
      <c r="E440" s="265">
        <f ca="1">OL사유지!E874</f>
        <v>0</v>
      </c>
      <c r="F440" s="265">
        <f ca="1">OL사유지!F874</f>
        <v>0</v>
      </c>
      <c r="G440" s="265">
        <f ca="1">OL사유지!G874</f>
        <v>0</v>
      </c>
      <c r="H440" s="265">
        <f ca="1">OL사유지!H874</f>
        <v>0</v>
      </c>
      <c r="I440" s="266">
        <f ca="1">OL사유지!I874</f>
        <v>0</v>
      </c>
      <c r="J440" s="266">
        <f ca="1">OL사유지!J874</f>
        <v>0</v>
      </c>
      <c r="K440" s="265">
        <f ca="1">OL사유지!K874</f>
        <v>0</v>
      </c>
      <c r="L440" s="293">
        <f ca="1">OL사유지!L874</f>
        <v>0</v>
      </c>
      <c r="M440" s="284"/>
      <c r="N440" s="265">
        <f ca="1">OL사유지!B899</f>
        <v>0</v>
      </c>
      <c r="O440" s="265">
        <f ca="1">OL사유지!C899</f>
        <v>0</v>
      </c>
      <c r="P440" s="265">
        <f ca="1">OL사유지!D899</f>
        <v>0</v>
      </c>
      <c r="Q440" s="265">
        <f ca="1">OL사유지!E899</f>
        <v>0</v>
      </c>
      <c r="R440" s="265">
        <f ca="1">OL사유지!F899</f>
        <v>0</v>
      </c>
      <c r="S440" s="265">
        <f ca="1">OL사유지!G899</f>
        <v>0</v>
      </c>
      <c r="T440" s="265">
        <f ca="1">OL사유지!H899</f>
        <v>0</v>
      </c>
      <c r="U440" s="266">
        <f ca="1">OL사유지!I899</f>
        <v>0</v>
      </c>
      <c r="V440" s="266">
        <f ca="1">OL사유지!J899</f>
        <v>0</v>
      </c>
      <c r="W440" s="265">
        <f ca="1">OL사유지!K899</f>
        <v>0</v>
      </c>
      <c r="X440" s="293">
        <f ca="1">OL사유지!L899</f>
        <v>0</v>
      </c>
    </row>
    <row r="441" spans="2:24" ht="26.1" customHeight="1">
      <c r="B441" s="324">
        <f ca="1">OL사유지!B875</f>
        <v>0</v>
      </c>
      <c r="C441" s="268">
        <f ca="1">OL사유지!C875</f>
        <v>0</v>
      </c>
      <c r="D441" s="268">
        <f ca="1">OL사유지!D875</f>
        <v>0</v>
      </c>
      <c r="E441" s="268">
        <f ca="1">OL사유지!E875</f>
        <v>0</v>
      </c>
      <c r="F441" s="268">
        <f ca="1">OL사유지!F875</f>
        <v>0</v>
      </c>
      <c r="G441" s="268">
        <f ca="1">OL사유지!G875</f>
        <v>0</v>
      </c>
      <c r="H441" s="268">
        <f ca="1">OL사유지!H875</f>
        <v>0</v>
      </c>
      <c r="I441" s="269">
        <f ca="1">OL사유지!I875</f>
        <v>0</v>
      </c>
      <c r="J441" s="269">
        <f ca="1">OL사유지!J875</f>
        <v>0</v>
      </c>
      <c r="K441" s="268">
        <f ca="1">OL사유지!K875</f>
        <v>0</v>
      </c>
      <c r="L441" s="294">
        <f ca="1">OL사유지!L875</f>
        <v>0</v>
      </c>
      <c r="M441" s="284"/>
      <c r="N441" s="268">
        <f ca="1">OL사유지!B900</f>
        <v>0</v>
      </c>
      <c r="O441" s="268">
        <f ca="1">OL사유지!C900</f>
        <v>0</v>
      </c>
      <c r="P441" s="268">
        <f ca="1">OL사유지!D900</f>
        <v>0</v>
      </c>
      <c r="Q441" s="268">
        <f ca="1">OL사유지!E900</f>
        <v>0</v>
      </c>
      <c r="R441" s="268">
        <f ca="1">OL사유지!F900</f>
        <v>0</v>
      </c>
      <c r="S441" s="268">
        <f ca="1">OL사유지!G900</f>
        <v>0</v>
      </c>
      <c r="T441" s="268">
        <f ca="1">OL사유지!H900</f>
        <v>0</v>
      </c>
      <c r="U441" s="269">
        <f ca="1">OL사유지!I900</f>
        <v>0</v>
      </c>
      <c r="V441" s="269">
        <f ca="1">OL사유지!J900</f>
        <v>0</v>
      </c>
      <c r="W441" s="268">
        <f ca="1">OL사유지!K900</f>
        <v>0</v>
      </c>
      <c r="X441" s="294">
        <f ca="1">OL사유지!L900</f>
        <v>0</v>
      </c>
    </row>
    <row r="442" spans="2:24" ht="26.1" customHeight="1">
      <c r="B442" s="324">
        <f ca="1">OL사유지!B876</f>
        <v>0</v>
      </c>
      <c r="C442" s="268">
        <f ca="1">OL사유지!C876</f>
        <v>0</v>
      </c>
      <c r="D442" s="268">
        <f ca="1">OL사유지!D876</f>
        <v>0</v>
      </c>
      <c r="E442" s="268">
        <f ca="1">OL사유지!E876</f>
        <v>0</v>
      </c>
      <c r="F442" s="268">
        <f ca="1">OL사유지!F876</f>
        <v>0</v>
      </c>
      <c r="G442" s="268">
        <f ca="1">OL사유지!G876</f>
        <v>0</v>
      </c>
      <c r="H442" s="268">
        <f ca="1">OL사유지!H876</f>
        <v>0</v>
      </c>
      <c r="I442" s="269">
        <f ca="1">OL사유지!I876</f>
        <v>0</v>
      </c>
      <c r="J442" s="269">
        <f ca="1">OL사유지!J876</f>
        <v>0</v>
      </c>
      <c r="K442" s="268">
        <f ca="1">OL사유지!K876</f>
        <v>0</v>
      </c>
      <c r="L442" s="294">
        <f ca="1">OL사유지!L876</f>
        <v>0</v>
      </c>
      <c r="M442" s="284"/>
      <c r="N442" s="268">
        <f ca="1">OL사유지!B901</f>
        <v>0</v>
      </c>
      <c r="O442" s="268">
        <f ca="1">OL사유지!C901</f>
        <v>0</v>
      </c>
      <c r="P442" s="268">
        <f ca="1">OL사유지!D901</f>
        <v>0</v>
      </c>
      <c r="Q442" s="268">
        <f ca="1">OL사유지!E901</f>
        <v>0</v>
      </c>
      <c r="R442" s="268">
        <f ca="1">OL사유지!F901</f>
        <v>0</v>
      </c>
      <c r="S442" s="268">
        <f ca="1">OL사유지!G901</f>
        <v>0</v>
      </c>
      <c r="T442" s="268">
        <f ca="1">OL사유지!H901</f>
        <v>0</v>
      </c>
      <c r="U442" s="269">
        <f ca="1">OL사유지!I901</f>
        <v>0</v>
      </c>
      <c r="V442" s="269">
        <f ca="1">OL사유지!J901</f>
        <v>0</v>
      </c>
      <c r="W442" s="268">
        <f ca="1">OL사유지!K901</f>
        <v>0</v>
      </c>
      <c r="X442" s="294">
        <f ca="1">OL사유지!L901</f>
        <v>0</v>
      </c>
    </row>
    <row r="443" spans="2:24" ht="26.1" customHeight="1">
      <c r="B443" s="324">
        <f ca="1">OL사유지!B877</f>
        <v>0</v>
      </c>
      <c r="C443" s="268">
        <f ca="1">OL사유지!C877</f>
        <v>0</v>
      </c>
      <c r="D443" s="268">
        <f ca="1">OL사유지!D877</f>
        <v>0</v>
      </c>
      <c r="E443" s="268">
        <f ca="1">OL사유지!E877</f>
        <v>0</v>
      </c>
      <c r="F443" s="268">
        <f ca="1">OL사유지!F877</f>
        <v>0</v>
      </c>
      <c r="G443" s="268">
        <f ca="1">OL사유지!G877</f>
        <v>0</v>
      </c>
      <c r="H443" s="268">
        <f ca="1">OL사유지!H877</f>
        <v>0</v>
      </c>
      <c r="I443" s="269">
        <f ca="1">OL사유지!I877</f>
        <v>0</v>
      </c>
      <c r="J443" s="269">
        <f ca="1">OL사유지!J877</f>
        <v>0</v>
      </c>
      <c r="K443" s="268">
        <f ca="1">OL사유지!K877</f>
        <v>0</v>
      </c>
      <c r="L443" s="294">
        <f ca="1">OL사유지!L877</f>
        <v>0</v>
      </c>
      <c r="M443" s="284"/>
      <c r="N443" s="268">
        <f ca="1">OL사유지!B902</f>
        <v>0</v>
      </c>
      <c r="O443" s="268">
        <f ca="1">OL사유지!C902</f>
        <v>0</v>
      </c>
      <c r="P443" s="268">
        <f ca="1">OL사유지!D902</f>
        <v>0</v>
      </c>
      <c r="Q443" s="268">
        <f ca="1">OL사유지!E902</f>
        <v>0</v>
      </c>
      <c r="R443" s="268">
        <f ca="1">OL사유지!F902</f>
        <v>0</v>
      </c>
      <c r="S443" s="268">
        <f ca="1">OL사유지!G902</f>
        <v>0</v>
      </c>
      <c r="T443" s="268">
        <f ca="1">OL사유지!H902</f>
        <v>0</v>
      </c>
      <c r="U443" s="269">
        <f ca="1">OL사유지!I902</f>
        <v>0</v>
      </c>
      <c r="V443" s="269">
        <f ca="1">OL사유지!J902</f>
        <v>0</v>
      </c>
      <c r="W443" s="268">
        <f ca="1">OL사유지!K902</f>
        <v>0</v>
      </c>
      <c r="X443" s="294">
        <f ca="1">OL사유지!L902</f>
        <v>0</v>
      </c>
    </row>
    <row r="444" spans="2:24" ht="26.1" customHeight="1">
      <c r="B444" s="324">
        <f ca="1">OL사유지!B878</f>
        <v>0</v>
      </c>
      <c r="C444" s="268">
        <f ca="1">OL사유지!C878</f>
        <v>0</v>
      </c>
      <c r="D444" s="268">
        <f ca="1">OL사유지!D878</f>
        <v>0</v>
      </c>
      <c r="E444" s="268">
        <f ca="1">OL사유지!E878</f>
        <v>0</v>
      </c>
      <c r="F444" s="268">
        <f ca="1">OL사유지!F878</f>
        <v>0</v>
      </c>
      <c r="G444" s="268">
        <f ca="1">OL사유지!G878</f>
        <v>0</v>
      </c>
      <c r="H444" s="268">
        <f ca="1">OL사유지!H878</f>
        <v>0</v>
      </c>
      <c r="I444" s="269">
        <f ca="1">OL사유지!I878</f>
        <v>0</v>
      </c>
      <c r="J444" s="269">
        <f ca="1">OL사유지!J878</f>
        <v>0</v>
      </c>
      <c r="K444" s="282">
        <f ca="1">OL사유지!K878</f>
        <v>0</v>
      </c>
      <c r="L444" s="294">
        <f ca="1">OL사유지!L878</f>
        <v>0</v>
      </c>
      <c r="M444" s="284"/>
      <c r="N444" s="268">
        <f ca="1">OL사유지!B903</f>
        <v>0</v>
      </c>
      <c r="O444" s="268">
        <f ca="1">OL사유지!C903</f>
        <v>0</v>
      </c>
      <c r="P444" s="268">
        <f ca="1">OL사유지!D903</f>
        <v>0</v>
      </c>
      <c r="Q444" s="268">
        <f ca="1">OL사유지!E903</f>
        <v>0</v>
      </c>
      <c r="R444" s="268">
        <f ca="1">OL사유지!F903</f>
        <v>0</v>
      </c>
      <c r="S444" s="268">
        <f ca="1">OL사유지!G903</f>
        <v>0</v>
      </c>
      <c r="T444" s="268">
        <f ca="1">OL사유지!H903</f>
        <v>0</v>
      </c>
      <c r="U444" s="269">
        <f ca="1">OL사유지!I903</f>
        <v>0</v>
      </c>
      <c r="V444" s="269">
        <f ca="1">OL사유지!J903</f>
        <v>0</v>
      </c>
      <c r="W444" s="268">
        <f ca="1">OL사유지!K903</f>
        <v>0</v>
      </c>
      <c r="X444" s="294">
        <f ca="1">OL사유지!L903</f>
        <v>0</v>
      </c>
    </row>
    <row r="445" spans="2:24" ht="26.1" customHeight="1">
      <c r="B445" s="324">
        <f ca="1">OL사유지!B879</f>
        <v>0</v>
      </c>
      <c r="C445" s="268">
        <f ca="1">OL사유지!C879</f>
        <v>0</v>
      </c>
      <c r="D445" s="268">
        <f ca="1">OL사유지!D879</f>
        <v>0</v>
      </c>
      <c r="E445" s="268">
        <f ca="1">OL사유지!E879</f>
        <v>0</v>
      </c>
      <c r="F445" s="268">
        <f ca="1">OL사유지!F879</f>
        <v>0</v>
      </c>
      <c r="G445" s="268">
        <f ca="1">OL사유지!G879</f>
        <v>0</v>
      </c>
      <c r="H445" s="268">
        <f ca="1">OL사유지!H879</f>
        <v>0</v>
      </c>
      <c r="I445" s="269">
        <f ca="1">OL사유지!I879</f>
        <v>0</v>
      </c>
      <c r="J445" s="269">
        <f ca="1">OL사유지!J879</f>
        <v>0</v>
      </c>
      <c r="K445" s="268">
        <f ca="1">OL사유지!K879</f>
        <v>0</v>
      </c>
      <c r="L445" s="294">
        <f ca="1">OL사유지!L879</f>
        <v>0</v>
      </c>
      <c r="M445" s="284"/>
      <c r="N445" s="268">
        <f ca="1">OL사유지!B904</f>
        <v>0</v>
      </c>
      <c r="O445" s="268">
        <f ca="1">OL사유지!C904</f>
        <v>0</v>
      </c>
      <c r="P445" s="268">
        <f ca="1">OL사유지!D904</f>
        <v>0</v>
      </c>
      <c r="Q445" s="268">
        <f ca="1">OL사유지!E904</f>
        <v>0</v>
      </c>
      <c r="R445" s="268">
        <f ca="1">OL사유지!F904</f>
        <v>0</v>
      </c>
      <c r="S445" s="268">
        <f ca="1">OL사유지!G904</f>
        <v>0</v>
      </c>
      <c r="T445" s="268">
        <f ca="1">OL사유지!H904</f>
        <v>0</v>
      </c>
      <c r="U445" s="269">
        <f ca="1">OL사유지!I904</f>
        <v>0</v>
      </c>
      <c r="V445" s="269">
        <f ca="1">OL사유지!J904</f>
        <v>0</v>
      </c>
      <c r="W445" s="268">
        <f ca="1">OL사유지!K904</f>
        <v>0</v>
      </c>
      <c r="X445" s="294">
        <f ca="1">OL사유지!L904</f>
        <v>0</v>
      </c>
    </row>
    <row r="446" spans="2:24" ht="26.1" customHeight="1">
      <c r="B446" s="324">
        <f ca="1">OL사유지!B880</f>
        <v>0</v>
      </c>
      <c r="C446" s="268">
        <f ca="1">OL사유지!C880</f>
        <v>0</v>
      </c>
      <c r="D446" s="268">
        <f ca="1">OL사유지!D880</f>
        <v>0</v>
      </c>
      <c r="E446" s="268">
        <f ca="1">OL사유지!E880</f>
        <v>0</v>
      </c>
      <c r="F446" s="268">
        <f ca="1">OL사유지!F880</f>
        <v>0</v>
      </c>
      <c r="G446" s="268">
        <f ca="1">OL사유지!G880</f>
        <v>0</v>
      </c>
      <c r="H446" s="268">
        <f ca="1">OL사유지!H880</f>
        <v>0</v>
      </c>
      <c r="I446" s="269">
        <f ca="1">OL사유지!I880</f>
        <v>0</v>
      </c>
      <c r="J446" s="269">
        <f ca="1">OL사유지!J880</f>
        <v>0</v>
      </c>
      <c r="K446" s="261">
        <f ca="1">OL사유지!K880</f>
        <v>0</v>
      </c>
      <c r="L446" s="294">
        <f ca="1">OL사유지!L880</f>
        <v>0</v>
      </c>
      <c r="M446" s="284"/>
      <c r="N446" s="268">
        <f ca="1">OL사유지!B905</f>
        <v>0</v>
      </c>
      <c r="O446" s="268">
        <f ca="1">OL사유지!C905</f>
        <v>0</v>
      </c>
      <c r="P446" s="268">
        <f ca="1">OL사유지!D905</f>
        <v>0</v>
      </c>
      <c r="Q446" s="268">
        <f ca="1">OL사유지!E905</f>
        <v>0</v>
      </c>
      <c r="R446" s="268">
        <f ca="1">OL사유지!F905</f>
        <v>0</v>
      </c>
      <c r="S446" s="268">
        <f ca="1">OL사유지!G905</f>
        <v>0</v>
      </c>
      <c r="T446" s="268">
        <f ca="1">OL사유지!H905</f>
        <v>0</v>
      </c>
      <c r="U446" s="269">
        <f ca="1">OL사유지!I905</f>
        <v>0</v>
      </c>
      <c r="V446" s="269">
        <f ca="1">OL사유지!J905</f>
        <v>0</v>
      </c>
      <c r="W446" s="268">
        <f ca="1">OL사유지!K905</f>
        <v>0</v>
      </c>
      <c r="X446" s="294">
        <f ca="1">OL사유지!L905</f>
        <v>0</v>
      </c>
    </row>
    <row r="447" spans="2:24" ht="26.1" customHeight="1">
      <c r="B447" s="324">
        <f ca="1">OL사유지!B881</f>
        <v>0</v>
      </c>
      <c r="C447" s="268">
        <f ca="1">OL사유지!C881</f>
        <v>0</v>
      </c>
      <c r="D447" s="268">
        <f ca="1">OL사유지!D881</f>
        <v>0</v>
      </c>
      <c r="E447" s="268">
        <f ca="1">OL사유지!E881</f>
        <v>0</v>
      </c>
      <c r="F447" s="268">
        <f ca="1">OL사유지!F881</f>
        <v>0</v>
      </c>
      <c r="G447" s="268">
        <f ca="1">OL사유지!G881</f>
        <v>0</v>
      </c>
      <c r="H447" s="268">
        <f ca="1">OL사유지!H881</f>
        <v>0</v>
      </c>
      <c r="I447" s="269">
        <f ca="1">OL사유지!I881</f>
        <v>0</v>
      </c>
      <c r="J447" s="269">
        <f ca="1">OL사유지!J881</f>
        <v>0</v>
      </c>
      <c r="K447" s="268">
        <f ca="1">OL사유지!K881</f>
        <v>0</v>
      </c>
      <c r="L447" s="294">
        <f ca="1">OL사유지!L881</f>
        <v>0</v>
      </c>
      <c r="M447" s="284"/>
      <c r="N447" s="268">
        <f ca="1">OL사유지!B906</f>
        <v>0</v>
      </c>
      <c r="O447" s="268">
        <f ca="1">OL사유지!C906</f>
        <v>0</v>
      </c>
      <c r="P447" s="268">
        <f ca="1">OL사유지!D906</f>
        <v>0</v>
      </c>
      <c r="Q447" s="268">
        <f ca="1">OL사유지!E906</f>
        <v>0</v>
      </c>
      <c r="R447" s="268">
        <f ca="1">OL사유지!F906</f>
        <v>0</v>
      </c>
      <c r="S447" s="268">
        <f ca="1">OL사유지!G906</f>
        <v>0</v>
      </c>
      <c r="T447" s="268">
        <f ca="1">OL사유지!H906</f>
        <v>0</v>
      </c>
      <c r="U447" s="269">
        <f ca="1">OL사유지!I906</f>
        <v>0</v>
      </c>
      <c r="V447" s="269">
        <f ca="1">OL사유지!J906</f>
        <v>0</v>
      </c>
      <c r="W447" s="268">
        <f ca="1">OL사유지!K906</f>
        <v>0</v>
      </c>
      <c r="X447" s="294">
        <f ca="1">OL사유지!L906</f>
        <v>0</v>
      </c>
    </row>
    <row r="448" spans="2:24" ht="26.1" customHeight="1">
      <c r="B448" s="324">
        <f ca="1">OL사유지!B882</f>
        <v>0</v>
      </c>
      <c r="C448" s="268">
        <f ca="1">OL사유지!C882</f>
        <v>0</v>
      </c>
      <c r="D448" s="268">
        <f ca="1">OL사유지!D882</f>
        <v>0</v>
      </c>
      <c r="E448" s="268">
        <f ca="1">OL사유지!E882</f>
        <v>0</v>
      </c>
      <c r="F448" s="268">
        <f ca="1">OL사유지!F882</f>
        <v>0</v>
      </c>
      <c r="G448" s="268">
        <f ca="1">OL사유지!G882</f>
        <v>0</v>
      </c>
      <c r="H448" s="268">
        <f ca="1">OL사유지!H882</f>
        <v>0</v>
      </c>
      <c r="I448" s="269">
        <f ca="1">OL사유지!I882</f>
        <v>0</v>
      </c>
      <c r="J448" s="269">
        <f ca="1">OL사유지!J882</f>
        <v>0</v>
      </c>
      <c r="K448" s="268">
        <f ca="1">OL사유지!K882</f>
        <v>0</v>
      </c>
      <c r="L448" s="294">
        <f ca="1">OL사유지!L882</f>
        <v>0</v>
      </c>
      <c r="M448" s="284"/>
      <c r="N448" s="268">
        <f ca="1">OL사유지!B907</f>
        <v>0</v>
      </c>
      <c r="O448" s="268">
        <f ca="1">OL사유지!C907</f>
        <v>0</v>
      </c>
      <c r="P448" s="268">
        <f ca="1">OL사유지!D907</f>
        <v>0</v>
      </c>
      <c r="Q448" s="268">
        <f ca="1">OL사유지!E907</f>
        <v>0</v>
      </c>
      <c r="R448" s="268">
        <f ca="1">OL사유지!F907</f>
        <v>0</v>
      </c>
      <c r="S448" s="268">
        <f ca="1">OL사유지!G907</f>
        <v>0</v>
      </c>
      <c r="T448" s="268">
        <f ca="1">OL사유지!H907</f>
        <v>0</v>
      </c>
      <c r="U448" s="269">
        <f ca="1">OL사유지!I907</f>
        <v>0</v>
      </c>
      <c r="V448" s="269">
        <f ca="1">OL사유지!J907</f>
        <v>0</v>
      </c>
      <c r="W448" s="268">
        <f ca="1">OL사유지!K907</f>
        <v>0</v>
      </c>
      <c r="X448" s="294">
        <f ca="1">OL사유지!L907</f>
        <v>0</v>
      </c>
    </row>
    <row r="449" spans="2:24" ht="26.1" customHeight="1">
      <c r="B449" s="324">
        <f ca="1">OL사유지!B883</f>
        <v>0</v>
      </c>
      <c r="C449" s="268">
        <f ca="1">OL사유지!C883</f>
        <v>0</v>
      </c>
      <c r="D449" s="268">
        <f ca="1">OL사유지!D883</f>
        <v>0</v>
      </c>
      <c r="E449" s="268">
        <f ca="1">OL사유지!E883</f>
        <v>0</v>
      </c>
      <c r="F449" s="268">
        <f ca="1">OL사유지!F883</f>
        <v>0</v>
      </c>
      <c r="G449" s="268">
        <f ca="1">OL사유지!G883</f>
        <v>0</v>
      </c>
      <c r="H449" s="268">
        <f ca="1">OL사유지!H883</f>
        <v>0</v>
      </c>
      <c r="I449" s="269">
        <f ca="1">OL사유지!I883</f>
        <v>0</v>
      </c>
      <c r="J449" s="269">
        <f ca="1">OL사유지!J883</f>
        <v>0</v>
      </c>
      <c r="K449" s="268">
        <f ca="1">OL사유지!K883</f>
        <v>0</v>
      </c>
      <c r="L449" s="294">
        <f ca="1">OL사유지!L883</f>
        <v>0</v>
      </c>
      <c r="M449" s="284"/>
      <c r="N449" s="268">
        <f ca="1">OL사유지!B908</f>
        <v>0</v>
      </c>
      <c r="O449" s="268">
        <f ca="1">OL사유지!C908</f>
        <v>0</v>
      </c>
      <c r="P449" s="268">
        <f ca="1">OL사유지!D908</f>
        <v>0</v>
      </c>
      <c r="Q449" s="268">
        <f ca="1">OL사유지!E908</f>
        <v>0</v>
      </c>
      <c r="R449" s="268">
        <f ca="1">OL사유지!F908</f>
        <v>0</v>
      </c>
      <c r="S449" s="268">
        <f ca="1">OL사유지!G908</f>
        <v>0</v>
      </c>
      <c r="T449" s="268">
        <f ca="1">OL사유지!H908</f>
        <v>0</v>
      </c>
      <c r="U449" s="269">
        <f ca="1">OL사유지!I908</f>
        <v>0</v>
      </c>
      <c r="V449" s="269">
        <f ca="1">OL사유지!J908</f>
        <v>0</v>
      </c>
      <c r="W449" s="268">
        <f ca="1">OL사유지!K908</f>
        <v>0</v>
      </c>
      <c r="X449" s="294">
        <f ca="1">OL사유지!L908</f>
        <v>0</v>
      </c>
    </row>
    <row r="450" spans="2:24" ht="26.1" customHeight="1">
      <c r="B450" s="324">
        <f ca="1">OL사유지!B884</f>
        <v>0</v>
      </c>
      <c r="C450" s="268">
        <f ca="1">OL사유지!C884</f>
        <v>0</v>
      </c>
      <c r="D450" s="268">
        <f ca="1">OL사유지!D884</f>
        <v>0</v>
      </c>
      <c r="E450" s="268">
        <f ca="1">OL사유지!E884</f>
        <v>0</v>
      </c>
      <c r="F450" s="268">
        <f ca="1">OL사유지!F884</f>
        <v>0</v>
      </c>
      <c r="G450" s="268">
        <f ca="1">OL사유지!G884</f>
        <v>0</v>
      </c>
      <c r="H450" s="268">
        <f ca="1">OL사유지!H884</f>
        <v>0</v>
      </c>
      <c r="I450" s="269">
        <f ca="1">OL사유지!I884</f>
        <v>0</v>
      </c>
      <c r="J450" s="269">
        <f ca="1">OL사유지!J884</f>
        <v>0</v>
      </c>
      <c r="K450" s="268">
        <f ca="1">OL사유지!K884</f>
        <v>0</v>
      </c>
      <c r="L450" s="294">
        <f ca="1">OL사유지!L884</f>
        <v>0</v>
      </c>
      <c r="M450" s="284"/>
      <c r="N450" s="268">
        <f ca="1">OL사유지!B909</f>
        <v>0</v>
      </c>
      <c r="O450" s="268">
        <f ca="1">OL사유지!C909</f>
        <v>0</v>
      </c>
      <c r="P450" s="268">
        <f ca="1">OL사유지!D909</f>
        <v>0</v>
      </c>
      <c r="Q450" s="268">
        <f ca="1">OL사유지!E909</f>
        <v>0</v>
      </c>
      <c r="R450" s="268">
        <f ca="1">OL사유지!F909</f>
        <v>0</v>
      </c>
      <c r="S450" s="268">
        <f ca="1">OL사유지!G909</f>
        <v>0</v>
      </c>
      <c r="T450" s="268">
        <f ca="1">OL사유지!H909</f>
        <v>0</v>
      </c>
      <c r="U450" s="269">
        <f ca="1">OL사유지!I909</f>
        <v>0</v>
      </c>
      <c r="V450" s="269">
        <f ca="1">OL사유지!J909</f>
        <v>0</v>
      </c>
      <c r="W450" s="268">
        <f ca="1">OL사유지!K909</f>
        <v>0</v>
      </c>
      <c r="X450" s="294">
        <f ca="1">OL사유지!L909</f>
        <v>0</v>
      </c>
    </row>
    <row r="451" spans="2:24" ht="26.1" customHeight="1">
      <c r="B451" s="324">
        <f ca="1">OL사유지!B885</f>
        <v>0</v>
      </c>
      <c r="C451" s="268">
        <f ca="1">OL사유지!C885</f>
        <v>0</v>
      </c>
      <c r="D451" s="268">
        <f ca="1">OL사유지!D885</f>
        <v>0</v>
      </c>
      <c r="E451" s="268">
        <f ca="1">OL사유지!E885</f>
        <v>0</v>
      </c>
      <c r="F451" s="268">
        <f ca="1">OL사유지!F885</f>
        <v>0</v>
      </c>
      <c r="G451" s="268">
        <f ca="1">OL사유지!G885</f>
        <v>0</v>
      </c>
      <c r="H451" s="268">
        <f ca="1">OL사유지!H885</f>
        <v>0</v>
      </c>
      <c r="I451" s="269">
        <f ca="1">OL사유지!I885</f>
        <v>0</v>
      </c>
      <c r="J451" s="269">
        <f ca="1">OL사유지!J885</f>
        <v>0</v>
      </c>
      <c r="K451" s="268">
        <f ca="1">OL사유지!K885</f>
        <v>0</v>
      </c>
      <c r="L451" s="294">
        <f ca="1">OL사유지!L885</f>
        <v>0</v>
      </c>
      <c r="M451" s="284"/>
      <c r="N451" s="268">
        <f ca="1">OL사유지!B910</f>
        <v>0</v>
      </c>
      <c r="O451" s="268">
        <f ca="1">OL사유지!C910</f>
        <v>0</v>
      </c>
      <c r="P451" s="268">
        <f ca="1">OL사유지!D910</f>
        <v>0</v>
      </c>
      <c r="Q451" s="268">
        <f ca="1">OL사유지!E910</f>
        <v>0</v>
      </c>
      <c r="R451" s="268">
        <f ca="1">OL사유지!F910</f>
        <v>0</v>
      </c>
      <c r="S451" s="268">
        <f ca="1">OL사유지!G910</f>
        <v>0</v>
      </c>
      <c r="T451" s="268">
        <f ca="1">OL사유지!H910</f>
        <v>0</v>
      </c>
      <c r="U451" s="269">
        <f ca="1">OL사유지!I910</f>
        <v>0</v>
      </c>
      <c r="V451" s="269">
        <f ca="1">OL사유지!J910</f>
        <v>0</v>
      </c>
      <c r="W451" s="268">
        <f ca="1">OL사유지!K910</f>
        <v>0</v>
      </c>
      <c r="X451" s="294">
        <f ca="1">OL사유지!L910</f>
        <v>0</v>
      </c>
    </row>
    <row r="452" spans="2:24" ht="26.1" customHeight="1">
      <c r="B452" s="324">
        <f ca="1">OL사유지!B886</f>
        <v>0</v>
      </c>
      <c r="C452" s="268">
        <f ca="1">OL사유지!C886</f>
        <v>0</v>
      </c>
      <c r="D452" s="268">
        <f ca="1">OL사유지!D886</f>
        <v>0</v>
      </c>
      <c r="E452" s="268">
        <f ca="1">OL사유지!E886</f>
        <v>0</v>
      </c>
      <c r="F452" s="268">
        <f ca="1">OL사유지!F886</f>
        <v>0</v>
      </c>
      <c r="G452" s="268">
        <f ca="1">OL사유지!G886</f>
        <v>0</v>
      </c>
      <c r="H452" s="268">
        <f ca="1">OL사유지!H886</f>
        <v>0</v>
      </c>
      <c r="I452" s="269">
        <f ca="1">OL사유지!I886</f>
        <v>0</v>
      </c>
      <c r="J452" s="269">
        <f ca="1">OL사유지!J886</f>
        <v>0</v>
      </c>
      <c r="K452" s="268">
        <f ca="1">OL사유지!K886</f>
        <v>0</v>
      </c>
      <c r="L452" s="294">
        <f ca="1">OL사유지!L886</f>
        <v>0</v>
      </c>
      <c r="M452" s="284"/>
      <c r="N452" s="268">
        <f ca="1">OL사유지!B911</f>
        <v>0</v>
      </c>
      <c r="O452" s="268">
        <f ca="1">OL사유지!C911</f>
        <v>0</v>
      </c>
      <c r="P452" s="268">
        <f ca="1">OL사유지!D911</f>
        <v>0</v>
      </c>
      <c r="Q452" s="268">
        <f ca="1">OL사유지!E911</f>
        <v>0</v>
      </c>
      <c r="R452" s="268">
        <f ca="1">OL사유지!F911</f>
        <v>0</v>
      </c>
      <c r="S452" s="268">
        <f ca="1">OL사유지!G911</f>
        <v>0</v>
      </c>
      <c r="T452" s="268">
        <f ca="1">OL사유지!H911</f>
        <v>0</v>
      </c>
      <c r="U452" s="269">
        <f ca="1">OL사유지!I911</f>
        <v>0</v>
      </c>
      <c r="V452" s="269">
        <f ca="1">OL사유지!J911</f>
        <v>0</v>
      </c>
      <c r="W452" s="268">
        <f ca="1">OL사유지!K911</f>
        <v>0</v>
      </c>
      <c r="X452" s="294">
        <f ca="1">OL사유지!L911</f>
        <v>0</v>
      </c>
    </row>
    <row r="453" spans="2:24" ht="26.1" customHeight="1">
      <c r="B453" s="324">
        <f ca="1">OL사유지!B887</f>
        <v>0</v>
      </c>
      <c r="C453" s="268">
        <f ca="1">OL사유지!C887</f>
        <v>0</v>
      </c>
      <c r="D453" s="268">
        <f ca="1">OL사유지!D887</f>
        <v>0</v>
      </c>
      <c r="E453" s="268">
        <f ca="1">OL사유지!E887</f>
        <v>0</v>
      </c>
      <c r="F453" s="268">
        <f ca="1">OL사유지!F887</f>
        <v>0</v>
      </c>
      <c r="G453" s="268">
        <f ca="1">OL사유지!G887</f>
        <v>0</v>
      </c>
      <c r="H453" s="268">
        <f ca="1">OL사유지!H887</f>
        <v>0</v>
      </c>
      <c r="I453" s="269">
        <f ca="1">OL사유지!I887</f>
        <v>0</v>
      </c>
      <c r="J453" s="269">
        <f ca="1">OL사유지!J887</f>
        <v>0</v>
      </c>
      <c r="K453" s="268">
        <f ca="1">OL사유지!K887</f>
        <v>0</v>
      </c>
      <c r="L453" s="294">
        <f ca="1">OL사유지!L887</f>
        <v>0</v>
      </c>
      <c r="M453" s="284"/>
      <c r="N453" s="268">
        <f ca="1">OL사유지!B912</f>
        <v>0</v>
      </c>
      <c r="O453" s="268">
        <f ca="1">OL사유지!C912</f>
        <v>0</v>
      </c>
      <c r="P453" s="268">
        <f ca="1">OL사유지!D912</f>
        <v>0</v>
      </c>
      <c r="Q453" s="268">
        <f ca="1">OL사유지!E912</f>
        <v>0</v>
      </c>
      <c r="R453" s="268">
        <f ca="1">OL사유지!F912</f>
        <v>0</v>
      </c>
      <c r="S453" s="268">
        <f ca="1">OL사유지!G912</f>
        <v>0</v>
      </c>
      <c r="T453" s="268">
        <f ca="1">OL사유지!H912</f>
        <v>0</v>
      </c>
      <c r="U453" s="269">
        <f ca="1">OL사유지!I912</f>
        <v>0</v>
      </c>
      <c r="V453" s="269">
        <f ca="1">OL사유지!J912</f>
        <v>0</v>
      </c>
      <c r="W453" s="268">
        <f ca="1">OL사유지!K912</f>
        <v>0</v>
      </c>
      <c r="X453" s="294">
        <f ca="1">OL사유지!L912</f>
        <v>0</v>
      </c>
    </row>
    <row r="454" spans="2:24" ht="26.1" customHeight="1">
      <c r="B454" s="324">
        <f ca="1">OL사유지!B888</f>
        <v>0</v>
      </c>
      <c r="C454" s="268">
        <f ca="1">OL사유지!C888</f>
        <v>0</v>
      </c>
      <c r="D454" s="268">
        <f ca="1">OL사유지!D888</f>
        <v>0</v>
      </c>
      <c r="E454" s="268">
        <f ca="1">OL사유지!E888</f>
        <v>0</v>
      </c>
      <c r="F454" s="268">
        <f ca="1">OL사유지!F888</f>
        <v>0</v>
      </c>
      <c r="G454" s="268">
        <f ca="1">OL사유지!G888</f>
        <v>0</v>
      </c>
      <c r="H454" s="268">
        <f ca="1">OL사유지!H888</f>
        <v>0</v>
      </c>
      <c r="I454" s="269">
        <f ca="1">OL사유지!I888</f>
        <v>0</v>
      </c>
      <c r="J454" s="269">
        <f ca="1">OL사유지!J888</f>
        <v>0</v>
      </c>
      <c r="K454" s="268">
        <f ca="1">OL사유지!K888</f>
        <v>0</v>
      </c>
      <c r="L454" s="294">
        <f ca="1">OL사유지!L888</f>
        <v>0</v>
      </c>
      <c r="M454" s="284"/>
      <c r="N454" s="268">
        <f ca="1">OL사유지!B913</f>
        <v>0</v>
      </c>
      <c r="O454" s="268">
        <f ca="1">OL사유지!C913</f>
        <v>0</v>
      </c>
      <c r="P454" s="268">
        <f ca="1">OL사유지!D913</f>
        <v>0</v>
      </c>
      <c r="Q454" s="268">
        <f ca="1">OL사유지!E913</f>
        <v>0</v>
      </c>
      <c r="R454" s="268">
        <f ca="1">OL사유지!F913</f>
        <v>0</v>
      </c>
      <c r="S454" s="268">
        <f ca="1">OL사유지!G913</f>
        <v>0</v>
      </c>
      <c r="T454" s="268">
        <f ca="1">OL사유지!H913</f>
        <v>0</v>
      </c>
      <c r="U454" s="269">
        <f ca="1">OL사유지!I913</f>
        <v>0</v>
      </c>
      <c r="V454" s="269">
        <f ca="1">OL사유지!J913</f>
        <v>0</v>
      </c>
      <c r="W454" s="268">
        <f ca="1">OL사유지!K913</f>
        <v>0</v>
      </c>
      <c r="X454" s="294">
        <f ca="1">OL사유지!L913</f>
        <v>0</v>
      </c>
    </row>
    <row r="455" spans="2:24" ht="26.1" customHeight="1">
      <c r="B455" s="324">
        <f ca="1">OL사유지!B889</f>
        <v>0</v>
      </c>
      <c r="C455" s="268">
        <f ca="1">OL사유지!C889</f>
        <v>0</v>
      </c>
      <c r="D455" s="268">
        <f ca="1">OL사유지!D889</f>
        <v>0</v>
      </c>
      <c r="E455" s="268">
        <f ca="1">OL사유지!E889</f>
        <v>0</v>
      </c>
      <c r="F455" s="268">
        <f ca="1">OL사유지!F889</f>
        <v>0</v>
      </c>
      <c r="G455" s="268">
        <f ca="1">OL사유지!G889</f>
        <v>0</v>
      </c>
      <c r="H455" s="268">
        <f ca="1">OL사유지!H889</f>
        <v>0</v>
      </c>
      <c r="I455" s="269">
        <f ca="1">OL사유지!I889</f>
        <v>0</v>
      </c>
      <c r="J455" s="269">
        <f ca="1">OL사유지!J889</f>
        <v>0</v>
      </c>
      <c r="K455" s="268">
        <f ca="1">OL사유지!K889</f>
        <v>0</v>
      </c>
      <c r="L455" s="294">
        <f ca="1">OL사유지!L889</f>
        <v>0</v>
      </c>
      <c r="M455" s="284"/>
      <c r="N455" s="268">
        <f ca="1">OL사유지!B914</f>
        <v>0</v>
      </c>
      <c r="O455" s="268">
        <f ca="1">OL사유지!C914</f>
        <v>0</v>
      </c>
      <c r="P455" s="268">
        <f ca="1">OL사유지!D914</f>
        <v>0</v>
      </c>
      <c r="Q455" s="268">
        <f ca="1">OL사유지!E914</f>
        <v>0</v>
      </c>
      <c r="R455" s="268">
        <f ca="1">OL사유지!F914</f>
        <v>0</v>
      </c>
      <c r="S455" s="268">
        <f ca="1">OL사유지!G914</f>
        <v>0</v>
      </c>
      <c r="T455" s="268">
        <f ca="1">OL사유지!H914</f>
        <v>0</v>
      </c>
      <c r="U455" s="269">
        <f ca="1">OL사유지!I914</f>
        <v>0</v>
      </c>
      <c r="V455" s="269">
        <f ca="1">OL사유지!J914</f>
        <v>0</v>
      </c>
      <c r="W455" s="268">
        <f ca="1">OL사유지!K914</f>
        <v>0</v>
      </c>
      <c r="X455" s="294">
        <f ca="1">OL사유지!L914</f>
        <v>0</v>
      </c>
    </row>
    <row r="456" spans="2:24" ht="26.1" customHeight="1">
      <c r="B456" s="324">
        <f ca="1">OL사유지!B890</f>
        <v>0</v>
      </c>
      <c r="C456" s="268">
        <f ca="1">OL사유지!C890</f>
        <v>0</v>
      </c>
      <c r="D456" s="268">
        <f ca="1">OL사유지!D890</f>
        <v>0</v>
      </c>
      <c r="E456" s="268">
        <f ca="1">OL사유지!E890</f>
        <v>0</v>
      </c>
      <c r="F456" s="268">
        <f ca="1">OL사유지!F890</f>
        <v>0</v>
      </c>
      <c r="G456" s="268">
        <f ca="1">OL사유지!G890</f>
        <v>0</v>
      </c>
      <c r="H456" s="268">
        <f ca="1">OL사유지!H890</f>
        <v>0</v>
      </c>
      <c r="I456" s="269">
        <f ca="1">OL사유지!I890</f>
        <v>0</v>
      </c>
      <c r="J456" s="269">
        <f ca="1">OL사유지!J890</f>
        <v>0</v>
      </c>
      <c r="K456" s="268">
        <f ca="1">OL사유지!K890</f>
        <v>0</v>
      </c>
      <c r="L456" s="294">
        <f ca="1">OL사유지!L890</f>
        <v>0</v>
      </c>
      <c r="M456" s="284"/>
      <c r="N456" s="268">
        <f ca="1">OL사유지!B915</f>
        <v>0</v>
      </c>
      <c r="O456" s="268">
        <f ca="1">OL사유지!C915</f>
        <v>0</v>
      </c>
      <c r="P456" s="268">
        <f ca="1">OL사유지!D915</f>
        <v>0</v>
      </c>
      <c r="Q456" s="268">
        <f ca="1">OL사유지!E915</f>
        <v>0</v>
      </c>
      <c r="R456" s="268">
        <f ca="1">OL사유지!F915</f>
        <v>0</v>
      </c>
      <c r="S456" s="268">
        <f ca="1">OL사유지!G915</f>
        <v>0</v>
      </c>
      <c r="T456" s="268">
        <f ca="1">OL사유지!H915</f>
        <v>0</v>
      </c>
      <c r="U456" s="269">
        <f ca="1">OL사유지!I915</f>
        <v>0</v>
      </c>
      <c r="V456" s="269">
        <f ca="1">OL사유지!J915</f>
        <v>0</v>
      </c>
      <c r="W456" s="268">
        <f ca="1">OL사유지!K915</f>
        <v>0</v>
      </c>
      <c r="X456" s="294">
        <f ca="1">OL사유지!L915</f>
        <v>0</v>
      </c>
    </row>
    <row r="457" spans="2:24" ht="26.1" customHeight="1">
      <c r="B457" s="324">
        <f ca="1">OL사유지!B891</f>
        <v>0</v>
      </c>
      <c r="C457" s="268">
        <f ca="1">OL사유지!C891</f>
        <v>0</v>
      </c>
      <c r="D457" s="268">
        <f ca="1">OL사유지!D891</f>
        <v>0</v>
      </c>
      <c r="E457" s="268">
        <f ca="1">OL사유지!E891</f>
        <v>0</v>
      </c>
      <c r="F457" s="268">
        <f ca="1">OL사유지!F891</f>
        <v>0</v>
      </c>
      <c r="G457" s="268">
        <f ca="1">OL사유지!G891</f>
        <v>0</v>
      </c>
      <c r="H457" s="268">
        <f ca="1">OL사유지!H891</f>
        <v>0</v>
      </c>
      <c r="I457" s="269">
        <f ca="1">OL사유지!I891</f>
        <v>0</v>
      </c>
      <c r="J457" s="269">
        <f ca="1">OL사유지!J891</f>
        <v>0</v>
      </c>
      <c r="K457" s="268">
        <f ca="1">OL사유지!K891</f>
        <v>0</v>
      </c>
      <c r="L457" s="294">
        <f ca="1">OL사유지!L891</f>
        <v>0</v>
      </c>
      <c r="M457" s="284"/>
      <c r="N457" s="268">
        <f ca="1">OL사유지!B916</f>
        <v>0</v>
      </c>
      <c r="O457" s="268">
        <f ca="1">OL사유지!C916</f>
        <v>0</v>
      </c>
      <c r="P457" s="268">
        <f ca="1">OL사유지!D916</f>
        <v>0</v>
      </c>
      <c r="Q457" s="268">
        <f ca="1">OL사유지!E916</f>
        <v>0</v>
      </c>
      <c r="R457" s="268">
        <f ca="1">OL사유지!F916</f>
        <v>0</v>
      </c>
      <c r="S457" s="268">
        <f ca="1">OL사유지!G916</f>
        <v>0</v>
      </c>
      <c r="T457" s="268">
        <f ca="1">OL사유지!H916</f>
        <v>0</v>
      </c>
      <c r="U457" s="269">
        <f ca="1">OL사유지!I916</f>
        <v>0</v>
      </c>
      <c r="V457" s="269">
        <f ca="1">OL사유지!J916</f>
        <v>0</v>
      </c>
      <c r="W457" s="268">
        <f ca="1">OL사유지!K916</f>
        <v>0</v>
      </c>
      <c r="X457" s="294">
        <f ca="1">OL사유지!L916</f>
        <v>0</v>
      </c>
    </row>
    <row r="458" spans="2:24" ht="26.1" customHeight="1">
      <c r="B458" s="324">
        <f ca="1">OL사유지!B892</f>
        <v>0</v>
      </c>
      <c r="C458" s="268">
        <f ca="1">OL사유지!C892</f>
        <v>0</v>
      </c>
      <c r="D458" s="268">
        <f ca="1">OL사유지!D892</f>
        <v>0</v>
      </c>
      <c r="E458" s="268">
        <f ca="1">OL사유지!E892</f>
        <v>0</v>
      </c>
      <c r="F458" s="268">
        <f ca="1">OL사유지!F892</f>
        <v>0</v>
      </c>
      <c r="G458" s="268">
        <f ca="1">OL사유지!G892</f>
        <v>0</v>
      </c>
      <c r="H458" s="268">
        <f ca="1">OL사유지!H892</f>
        <v>0</v>
      </c>
      <c r="I458" s="269">
        <f ca="1">OL사유지!I892</f>
        <v>0</v>
      </c>
      <c r="J458" s="269">
        <f ca="1">OL사유지!J892</f>
        <v>0</v>
      </c>
      <c r="K458" s="268">
        <f ca="1">OL사유지!K892</f>
        <v>0</v>
      </c>
      <c r="L458" s="294">
        <f ca="1">OL사유지!L892</f>
        <v>0</v>
      </c>
      <c r="M458" s="284"/>
      <c r="N458" s="268">
        <f ca="1">OL사유지!B917</f>
        <v>0</v>
      </c>
      <c r="O458" s="268">
        <f ca="1">OL사유지!C917</f>
        <v>0</v>
      </c>
      <c r="P458" s="268">
        <f ca="1">OL사유지!D917</f>
        <v>0</v>
      </c>
      <c r="Q458" s="268">
        <f ca="1">OL사유지!E917</f>
        <v>0</v>
      </c>
      <c r="R458" s="268">
        <f ca="1">OL사유지!F917</f>
        <v>0</v>
      </c>
      <c r="S458" s="268">
        <f ca="1">OL사유지!G917</f>
        <v>0</v>
      </c>
      <c r="T458" s="268">
        <f ca="1">OL사유지!H917</f>
        <v>0</v>
      </c>
      <c r="U458" s="269">
        <f ca="1">OL사유지!I917</f>
        <v>0</v>
      </c>
      <c r="V458" s="269">
        <f ca="1">OL사유지!J917</f>
        <v>0</v>
      </c>
      <c r="W458" s="268">
        <f ca="1">OL사유지!K917</f>
        <v>0</v>
      </c>
      <c r="X458" s="294">
        <f ca="1">OL사유지!L917</f>
        <v>0</v>
      </c>
    </row>
    <row r="459" spans="2:24" ht="26.1" customHeight="1">
      <c r="B459" s="324">
        <f ca="1">OL사유지!B893</f>
        <v>0</v>
      </c>
      <c r="C459" s="268">
        <f ca="1">OL사유지!C893</f>
        <v>0</v>
      </c>
      <c r="D459" s="268">
        <f ca="1">OL사유지!D893</f>
        <v>0</v>
      </c>
      <c r="E459" s="268">
        <f ca="1">OL사유지!E893</f>
        <v>0</v>
      </c>
      <c r="F459" s="268">
        <f ca="1">OL사유지!F893</f>
        <v>0</v>
      </c>
      <c r="G459" s="268">
        <f ca="1">OL사유지!G893</f>
        <v>0</v>
      </c>
      <c r="H459" s="268">
        <f ca="1">OL사유지!H893</f>
        <v>0</v>
      </c>
      <c r="I459" s="269">
        <f ca="1">OL사유지!I893</f>
        <v>0</v>
      </c>
      <c r="J459" s="269">
        <f ca="1">OL사유지!J893</f>
        <v>0</v>
      </c>
      <c r="K459" s="268">
        <f ca="1">OL사유지!K893</f>
        <v>0</v>
      </c>
      <c r="L459" s="294">
        <f ca="1">OL사유지!L893</f>
        <v>0</v>
      </c>
      <c r="M459" s="284"/>
      <c r="N459" s="268">
        <f ca="1">OL사유지!B918</f>
        <v>0</v>
      </c>
      <c r="O459" s="268">
        <f ca="1">OL사유지!C918</f>
        <v>0</v>
      </c>
      <c r="P459" s="268">
        <f ca="1">OL사유지!D918</f>
        <v>0</v>
      </c>
      <c r="Q459" s="268">
        <f ca="1">OL사유지!E918</f>
        <v>0</v>
      </c>
      <c r="R459" s="268">
        <f ca="1">OL사유지!F918</f>
        <v>0</v>
      </c>
      <c r="S459" s="268">
        <f ca="1">OL사유지!G918</f>
        <v>0</v>
      </c>
      <c r="T459" s="268">
        <f ca="1">OL사유지!H918</f>
        <v>0</v>
      </c>
      <c r="U459" s="269">
        <f ca="1">OL사유지!I918</f>
        <v>0</v>
      </c>
      <c r="V459" s="269">
        <f ca="1">OL사유지!J918</f>
        <v>0</v>
      </c>
      <c r="W459" s="268">
        <f ca="1">OL사유지!K918</f>
        <v>0</v>
      </c>
      <c r="X459" s="294">
        <f ca="1">OL사유지!L918</f>
        <v>0</v>
      </c>
    </row>
    <row r="460" spans="2:24" ht="26.1" customHeight="1">
      <c r="B460" s="324">
        <f ca="1">OL사유지!B894</f>
        <v>0</v>
      </c>
      <c r="C460" s="268">
        <f ca="1">OL사유지!C894</f>
        <v>0</v>
      </c>
      <c r="D460" s="268">
        <f ca="1">OL사유지!D894</f>
        <v>0</v>
      </c>
      <c r="E460" s="268">
        <f ca="1">OL사유지!E894</f>
        <v>0</v>
      </c>
      <c r="F460" s="268">
        <f ca="1">OL사유지!F894</f>
        <v>0</v>
      </c>
      <c r="G460" s="268">
        <f ca="1">OL사유지!G894</f>
        <v>0</v>
      </c>
      <c r="H460" s="268">
        <f ca="1">OL사유지!H894</f>
        <v>0</v>
      </c>
      <c r="I460" s="269">
        <f ca="1">OL사유지!I894</f>
        <v>0</v>
      </c>
      <c r="J460" s="269">
        <f ca="1">OL사유지!J894</f>
        <v>0</v>
      </c>
      <c r="K460" s="268">
        <f ca="1">OL사유지!K894</f>
        <v>0</v>
      </c>
      <c r="L460" s="294">
        <f ca="1">OL사유지!L894</f>
        <v>0</v>
      </c>
      <c r="M460" s="284"/>
      <c r="N460" s="268">
        <f ca="1">OL사유지!B919</f>
        <v>0</v>
      </c>
      <c r="O460" s="268">
        <f ca="1">OL사유지!C919</f>
        <v>0</v>
      </c>
      <c r="P460" s="268">
        <f ca="1">OL사유지!D919</f>
        <v>0</v>
      </c>
      <c r="Q460" s="268">
        <f ca="1">OL사유지!E919</f>
        <v>0</v>
      </c>
      <c r="R460" s="268">
        <f ca="1">OL사유지!F919</f>
        <v>0</v>
      </c>
      <c r="S460" s="268">
        <f ca="1">OL사유지!G919</f>
        <v>0</v>
      </c>
      <c r="T460" s="268">
        <f ca="1">OL사유지!H919</f>
        <v>0</v>
      </c>
      <c r="U460" s="269">
        <f ca="1">OL사유지!I919</f>
        <v>0</v>
      </c>
      <c r="V460" s="269">
        <f ca="1">OL사유지!J919</f>
        <v>0</v>
      </c>
      <c r="W460" s="268">
        <f ca="1">OL사유지!K919</f>
        <v>0</v>
      </c>
      <c r="X460" s="294">
        <f ca="1">OL사유지!L919</f>
        <v>0</v>
      </c>
    </row>
    <row r="461" spans="2:24" ht="26.1" customHeight="1">
      <c r="B461" s="324">
        <f ca="1">OL사유지!B895</f>
        <v>0</v>
      </c>
      <c r="C461" s="268">
        <f ca="1">OL사유지!C895</f>
        <v>0</v>
      </c>
      <c r="D461" s="268">
        <f ca="1">OL사유지!D895</f>
        <v>0</v>
      </c>
      <c r="E461" s="268">
        <f ca="1">OL사유지!E895</f>
        <v>0</v>
      </c>
      <c r="F461" s="268">
        <f ca="1">OL사유지!F895</f>
        <v>0</v>
      </c>
      <c r="G461" s="268">
        <f ca="1">OL사유지!G895</f>
        <v>0</v>
      </c>
      <c r="H461" s="268">
        <f ca="1">OL사유지!H895</f>
        <v>0</v>
      </c>
      <c r="I461" s="269">
        <f ca="1">OL사유지!I895</f>
        <v>0</v>
      </c>
      <c r="J461" s="269">
        <f ca="1">OL사유지!J895</f>
        <v>0</v>
      </c>
      <c r="K461" s="268">
        <f ca="1">OL사유지!K895</f>
        <v>0</v>
      </c>
      <c r="L461" s="294">
        <f ca="1">OL사유지!L895</f>
        <v>0</v>
      </c>
      <c r="M461" s="284"/>
      <c r="N461" s="268">
        <f ca="1">OL사유지!B920</f>
        <v>0</v>
      </c>
      <c r="O461" s="268">
        <f ca="1">OL사유지!C920</f>
        <v>0</v>
      </c>
      <c r="P461" s="268">
        <f ca="1">OL사유지!D920</f>
        <v>0</v>
      </c>
      <c r="Q461" s="268">
        <f ca="1">OL사유지!E920</f>
        <v>0</v>
      </c>
      <c r="R461" s="268">
        <f ca="1">OL사유지!F920</f>
        <v>0</v>
      </c>
      <c r="S461" s="268">
        <f ca="1">OL사유지!G920</f>
        <v>0</v>
      </c>
      <c r="T461" s="268">
        <f ca="1">OL사유지!H920</f>
        <v>0</v>
      </c>
      <c r="U461" s="269">
        <f ca="1">OL사유지!I920</f>
        <v>0</v>
      </c>
      <c r="V461" s="269">
        <f ca="1">OL사유지!J920</f>
        <v>0</v>
      </c>
      <c r="W461" s="268">
        <f ca="1">OL사유지!K920</f>
        <v>0</v>
      </c>
      <c r="X461" s="294">
        <f ca="1">OL사유지!L920</f>
        <v>0</v>
      </c>
    </row>
    <row r="462" spans="2:24" ht="26.1" customHeight="1">
      <c r="B462" s="324">
        <f ca="1">OL사유지!B896</f>
        <v>0</v>
      </c>
      <c r="C462" s="268">
        <f ca="1">OL사유지!C896</f>
        <v>0</v>
      </c>
      <c r="D462" s="268">
        <f ca="1">OL사유지!D896</f>
        <v>0</v>
      </c>
      <c r="E462" s="268">
        <f ca="1">OL사유지!E896</f>
        <v>0</v>
      </c>
      <c r="F462" s="268">
        <f ca="1">OL사유지!F896</f>
        <v>0</v>
      </c>
      <c r="G462" s="268">
        <f ca="1">OL사유지!G896</f>
        <v>0</v>
      </c>
      <c r="H462" s="268">
        <f ca="1">OL사유지!H896</f>
        <v>0</v>
      </c>
      <c r="I462" s="269">
        <f ca="1">OL사유지!I896</f>
        <v>0</v>
      </c>
      <c r="J462" s="269">
        <f ca="1">OL사유지!J896</f>
        <v>0</v>
      </c>
      <c r="K462" s="268">
        <f ca="1">OL사유지!K896</f>
        <v>0</v>
      </c>
      <c r="L462" s="294">
        <f ca="1">OL사유지!L896</f>
        <v>0</v>
      </c>
      <c r="M462" s="284"/>
      <c r="N462" s="268">
        <f ca="1">OL사유지!B921</f>
        <v>0</v>
      </c>
      <c r="O462" s="268">
        <f ca="1">OL사유지!C921</f>
        <v>0</v>
      </c>
      <c r="P462" s="268">
        <f ca="1">OL사유지!D921</f>
        <v>0</v>
      </c>
      <c r="Q462" s="268">
        <f ca="1">OL사유지!E921</f>
        <v>0</v>
      </c>
      <c r="R462" s="268">
        <f ca="1">OL사유지!F921</f>
        <v>0</v>
      </c>
      <c r="S462" s="268">
        <f ca="1">OL사유지!G921</f>
        <v>0</v>
      </c>
      <c r="T462" s="268">
        <f ca="1">OL사유지!H921</f>
        <v>0</v>
      </c>
      <c r="U462" s="269">
        <f ca="1">OL사유지!I921</f>
        <v>0</v>
      </c>
      <c r="V462" s="269">
        <f ca="1">OL사유지!J921</f>
        <v>0</v>
      </c>
      <c r="W462" s="268">
        <f ca="1">OL사유지!K921</f>
        <v>0</v>
      </c>
      <c r="X462" s="294">
        <f ca="1">OL사유지!L921</f>
        <v>0</v>
      </c>
    </row>
    <row r="463" spans="2:24" ht="26.1" customHeight="1">
      <c r="B463" s="324">
        <f ca="1">OL사유지!B897</f>
        <v>0</v>
      </c>
      <c r="C463" s="268">
        <f ca="1">OL사유지!C897</f>
        <v>0</v>
      </c>
      <c r="D463" s="268">
        <f ca="1">OL사유지!D897</f>
        <v>0</v>
      </c>
      <c r="E463" s="268">
        <f ca="1">OL사유지!E897</f>
        <v>0</v>
      </c>
      <c r="F463" s="268">
        <f ca="1">OL사유지!F897</f>
        <v>0</v>
      </c>
      <c r="G463" s="268">
        <f ca="1">OL사유지!G897</f>
        <v>0</v>
      </c>
      <c r="H463" s="268">
        <f ca="1">OL사유지!H897</f>
        <v>0</v>
      </c>
      <c r="I463" s="269">
        <f ca="1">OL사유지!I897</f>
        <v>0</v>
      </c>
      <c r="J463" s="269">
        <f ca="1">OL사유지!J897</f>
        <v>0</v>
      </c>
      <c r="K463" s="268">
        <f ca="1">OL사유지!K897</f>
        <v>0</v>
      </c>
      <c r="L463" s="294">
        <f ca="1">OL사유지!L897</f>
        <v>0</v>
      </c>
      <c r="M463" s="284"/>
      <c r="N463" s="268">
        <f ca="1">OL사유지!B922</f>
        <v>0</v>
      </c>
      <c r="O463" s="268">
        <f ca="1">OL사유지!C922</f>
        <v>0</v>
      </c>
      <c r="P463" s="268">
        <f ca="1">OL사유지!D922</f>
        <v>0</v>
      </c>
      <c r="Q463" s="268">
        <f ca="1">OL사유지!E922</f>
        <v>0</v>
      </c>
      <c r="R463" s="268">
        <f ca="1">OL사유지!F922</f>
        <v>0</v>
      </c>
      <c r="S463" s="268">
        <f ca="1">OL사유지!G922</f>
        <v>0</v>
      </c>
      <c r="T463" s="268">
        <f ca="1">OL사유지!H922</f>
        <v>0</v>
      </c>
      <c r="U463" s="269">
        <f ca="1">OL사유지!I922</f>
        <v>0</v>
      </c>
      <c r="V463" s="269">
        <f ca="1">OL사유지!J922</f>
        <v>0</v>
      </c>
      <c r="W463" s="268">
        <f ca="1">OL사유지!K922</f>
        <v>0</v>
      </c>
      <c r="X463" s="294">
        <f ca="1">OL사유지!L922</f>
        <v>0</v>
      </c>
    </row>
    <row r="464" spans="2:24" ht="26.1" customHeight="1">
      <c r="B464" s="325">
        <f ca="1">OL사유지!B898</f>
        <v>0</v>
      </c>
      <c r="C464" s="271">
        <f ca="1">OL사유지!C898</f>
        <v>0</v>
      </c>
      <c r="D464" s="271">
        <f ca="1">OL사유지!D898</f>
        <v>0</v>
      </c>
      <c r="E464" s="271">
        <f ca="1">OL사유지!E898</f>
        <v>0</v>
      </c>
      <c r="F464" s="271">
        <f ca="1">OL사유지!F898</f>
        <v>0</v>
      </c>
      <c r="G464" s="271">
        <f ca="1">OL사유지!G898</f>
        <v>0</v>
      </c>
      <c r="H464" s="271">
        <f ca="1">OL사유지!H898</f>
        <v>0</v>
      </c>
      <c r="I464" s="272">
        <f ca="1">OL사유지!I898</f>
        <v>0</v>
      </c>
      <c r="J464" s="272">
        <f ca="1">OL사유지!J898</f>
        <v>0</v>
      </c>
      <c r="K464" s="271">
        <f ca="1">OL사유지!K898</f>
        <v>0</v>
      </c>
      <c r="L464" s="295">
        <f ca="1">OL사유지!L898</f>
        <v>0</v>
      </c>
      <c r="M464" s="284"/>
      <c r="N464" s="271">
        <f ca="1">OL사유지!B923</f>
        <v>0</v>
      </c>
      <c r="O464" s="271">
        <f ca="1">OL사유지!C923</f>
        <v>0</v>
      </c>
      <c r="P464" s="271">
        <f ca="1">OL사유지!D923</f>
        <v>0</v>
      </c>
      <c r="Q464" s="271">
        <f ca="1">OL사유지!E923</f>
        <v>0</v>
      </c>
      <c r="R464" s="271">
        <f ca="1">OL사유지!F923</f>
        <v>0</v>
      </c>
      <c r="S464" s="271">
        <f ca="1">OL사유지!G923</f>
        <v>0</v>
      </c>
      <c r="T464" s="271">
        <f ca="1">OL사유지!H923</f>
        <v>0</v>
      </c>
      <c r="U464" s="272">
        <f ca="1">OL사유지!I923</f>
        <v>0</v>
      </c>
      <c r="V464" s="272">
        <f ca="1">OL사유지!J923</f>
        <v>0</v>
      </c>
      <c r="W464" s="271">
        <f ca="1">OL사유지!K923</f>
        <v>0</v>
      </c>
      <c r="X464" s="295">
        <f ca="1">OL사유지!L923</f>
        <v>0</v>
      </c>
    </row>
    <row r="465" spans="2:24" ht="26.1" customHeight="1">
      <c r="B465" s="323">
        <f ca="1">OL사유지!B924</f>
        <v>0</v>
      </c>
      <c r="C465" s="265">
        <f ca="1">OL사유지!C924</f>
        <v>0</v>
      </c>
      <c r="D465" s="265">
        <f ca="1">OL사유지!D924</f>
        <v>0</v>
      </c>
      <c r="E465" s="265">
        <f ca="1">OL사유지!E924</f>
        <v>0</v>
      </c>
      <c r="F465" s="265">
        <f ca="1">OL사유지!F924</f>
        <v>0</v>
      </c>
      <c r="G465" s="265">
        <f ca="1">OL사유지!G924</f>
        <v>0</v>
      </c>
      <c r="H465" s="265">
        <f ca="1">OL사유지!H924</f>
        <v>0</v>
      </c>
      <c r="I465" s="266">
        <f ca="1">OL사유지!I924</f>
        <v>0</v>
      </c>
      <c r="J465" s="266">
        <f ca="1">OL사유지!J924</f>
        <v>0</v>
      </c>
      <c r="K465" s="265">
        <f ca="1">OL사유지!K924</f>
        <v>0</v>
      </c>
      <c r="L465" s="293">
        <f ca="1">OL사유지!L924</f>
        <v>0</v>
      </c>
      <c r="M465" s="284"/>
      <c r="N465" s="265">
        <f ca="1">OL사유지!B949</f>
        <v>0</v>
      </c>
      <c r="O465" s="265">
        <f ca="1">OL사유지!C949</f>
        <v>0</v>
      </c>
      <c r="P465" s="265">
        <f ca="1">OL사유지!D949</f>
        <v>0</v>
      </c>
      <c r="Q465" s="265">
        <f ca="1">OL사유지!E949</f>
        <v>0</v>
      </c>
      <c r="R465" s="265">
        <f ca="1">OL사유지!F949</f>
        <v>0</v>
      </c>
      <c r="S465" s="265">
        <f ca="1">OL사유지!G949</f>
        <v>0</v>
      </c>
      <c r="T465" s="265">
        <f ca="1">OL사유지!H949</f>
        <v>0</v>
      </c>
      <c r="U465" s="266">
        <f ca="1">OL사유지!I949</f>
        <v>0</v>
      </c>
      <c r="V465" s="266">
        <f ca="1">OL사유지!J949</f>
        <v>0</v>
      </c>
      <c r="W465" s="265">
        <f ca="1">OL사유지!K949</f>
        <v>0</v>
      </c>
      <c r="X465" s="293">
        <f ca="1">OL사유지!L949</f>
        <v>0</v>
      </c>
    </row>
    <row r="466" spans="2:24" ht="26.1" customHeight="1">
      <c r="B466" s="324">
        <f ca="1">OL사유지!B925</f>
        <v>0</v>
      </c>
      <c r="C466" s="268">
        <f ca="1">OL사유지!C925</f>
        <v>0</v>
      </c>
      <c r="D466" s="268">
        <f ca="1">OL사유지!D925</f>
        <v>0</v>
      </c>
      <c r="E466" s="268">
        <f ca="1">OL사유지!E925</f>
        <v>0</v>
      </c>
      <c r="F466" s="268">
        <f ca="1">OL사유지!F925</f>
        <v>0</v>
      </c>
      <c r="G466" s="268">
        <f ca="1">OL사유지!G925</f>
        <v>0</v>
      </c>
      <c r="H466" s="268">
        <f ca="1">OL사유지!H925</f>
        <v>0</v>
      </c>
      <c r="I466" s="269">
        <f ca="1">OL사유지!I925</f>
        <v>0</v>
      </c>
      <c r="J466" s="269">
        <f ca="1">OL사유지!J925</f>
        <v>0</v>
      </c>
      <c r="K466" s="268">
        <f ca="1">OL사유지!K925</f>
        <v>0</v>
      </c>
      <c r="L466" s="294">
        <f ca="1">OL사유지!L925</f>
        <v>0</v>
      </c>
      <c r="M466" s="284"/>
      <c r="N466" s="268">
        <f ca="1">OL사유지!B950</f>
        <v>0</v>
      </c>
      <c r="O466" s="268">
        <f ca="1">OL사유지!C950</f>
        <v>0</v>
      </c>
      <c r="P466" s="268">
        <f ca="1">OL사유지!D950</f>
        <v>0</v>
      </c>
      <c r="Q466" s="268">
        <f ca="1">OL사유지!E950</f>
        <v>0</v>
      </c>
      <c r="R466" s="268">
        <f ca="1">OL사유지!F950</f>
        <v>0</v>
      </c>
      <c r="S466" s="268">
        <f ca="1">OL사유지!G950</f>
        <v>0</v>
      </c>
      <c r="T466" s="268">
        <f ca="1">OL사유지!H950</f>
        <v>0</v>
      </c>
      <c r="U466" s="269">
        <f ca="1">OL사유지!I950</f>
        <v>0</v>
      </c>
      <c r="V466" s="269">
        <f ca="1">OL사유지!J950</f>
        <v>0</v>
      </c>
      <c r="W466" s="268">
        <f ca="1">OL사유지!K950</f>
        <v>0</v>
      </c>
      <c r="X466" s="294">
        <f ca="1">OL사유지!L950</f>
        <v>0</v>
      </c>
    </row>
    <row r="467" spans="2:24" ht="26.1" customHeight="1">
      <c r="B467" s="324">
        <f ca="1">OL사유지!B926</f>
        <v>0</v>
      </c>
      <c r="C467" s="268">
        <f ca="1">OL사유지!C926</f>
        <v>0</v>
      </c>
      <c r="D467" s="268">
        <f ca="1">OL사유지!D926</f>
        <v>0</v>
      </c>
      <c r="E467" s="268">
        <f ca="1">OL사유지!E926</f>
        <v>0</v>
      </c>
      <c r="F467" s="268">
        <f ca="1">OL사유지!F926</f>
        <v>0</v>
      </c>
      <c r="G467" s="268">
        <f ca="1">OL사유지!G926</f>
        <v>0</v>
      </c>
      <c r="H467" s="268">
        <f ca="1">OL사유지!H926</f>
        <v>0</v>
      </c>
      <c r="I467" s="269">
        <f ca="1">OL사유지!I926</f>
        <v>0</v>
      </c>
      <c r="J467" s="269">
        <f ca="1">OL사유지!J926</f>
        <v>0</v>
      </c>
      <c r="K467" s="268">
        <f ca="1">OL사유지!K926</f>
        <v>0</v>
      </c>
      <c r="L467" s="294">
        <f ca="1">OL사유지!L926</f>
        <v>0</v>
      </c>
      <c r="M467" s="284"/>
      <c r="N467" s="268">
        <f ca="1">OL사유지!B951</f>
        <v>0</v>
      </c>
      <c r="O467" s="268">
        <f ca="1">OL사유지!C951</f>
        <v>0</v>
      </c>
      <c r="P467" s="268">
        <f ca="1">OL사유지!D951</f>
        <v>0</v>
      </c>
      <c r="Q467" s="268">
        <f ca="1">OL사유지!E951</f>
        <v>0</v>
      </c>
      <c r="R467" s="268">
        <f ca="1">OL사유지!F951</f>
        <v>0</v>
      </c>
      <c r="S467" s="268">
        <f ca="1">OL사유지!G951</f>
        <v>0</v>
      </c>
      <c r="T467" s="268">
        <f ca="1">OL사유지!H951</f>
        <v>0</v>
      </c>
      <c r="U467" s="269">
        <f ca="1">OL사유지!I951</f>
        <v>0</v>
      </c>
      <c r="V467" s="269">
        <f ca="1">OL사유지!J951</f>
        <v>0</v>
      </c>
      <c r="W467" s="268">
        <f ca="1">OL사유지!K951</f>
        <v>0</v>
      </c>
      <c r="X467" s="294">
        <f ca="1">OL사유지!L951</f>
        <v>0</v>
      </c>
    </row>
    <row r="468" spans="2:24" ht="26.1" customHeight="1">
      <c r="B468" s="324">
        <f ca="1">OL사유지!B927</f>
        <v>0</v>
      </c>
      <c r="C468" s="268">
        <f ca="1">OL사유지!C927</f>
        <v>0</v>
      </c>
      <c r="D468" s="268">
        <f ca="1">OL사유지!D927</f>
        <v>0</v>
      </c>
      <c r="E468" s="268">
        <f ca="1">OL사유지!E927</f>
        <v>0</v>
      </c>
      <c r="F468" s="268">
        <f ca="1">OL사유지!F927</f>
        <v>0</v>
      </c>
      <c r="G468" s="268">
        <f ca="1">OL사유지!G927</f>
        <v>0</v>
      </c>
      <c r="H468" s="268">
        <f ca="1">OL사유지!H927</f>
        <v>0</v>
      </c>
      <c r="I468" s="269">
        <f ca="1">OL사유지!I927</f>
        <v>0</v>
      </c>
      <c r="J468" s="269">
        <f ca="1">OL사유지!J927</f>
        <v>0</v>
      </c>
      <c r="K468" s="268">
        <f ca="1">OL사유지!K927</f>
        <v>0</v>
      </c>
      <c r="L468" s="294">
        <f ca="1">OL사유지!L927</f>
        <v>0</v>
      </c>
      <c r="M468" s="284"/>
      <c r="N468" s="268">
        <f ca="1">OL사유지!B952</f>
        <v>0</v>
      </c>
      <c r="O468" s="268">
        <f ca="1">OL사유지!C952</f>
        <v>0</v>
      </c>
      <c r="P468" s="268">
        <f ca="1">OL사유지!D952</f>
        <v>0</v>
      </c>
      <c r="Q468" s="268">
        <f ca="1">OL사유지!E952</f>
        <v>0</v>
      </c>
      <c r="R468" s="268">
        <f ca="1">OL사유지!F952</f>
        <v>0</v>
      </c>
      <c r="S468" s="268">
        <f ca="1">OL사유지!G952</f>
        <v>0</v>
      </c>
      <c r="T468" s="268">
        <f ca="1">OL사유지!H952</f>
        <v>0</v>
      </c>
      <c r="U468" s="269">
        <f ca="1">OL사유지!I952</f>
        <v>0</v>
      </c>
      <c r="V468" s="269">
        <f ca="1">OL사유지!J952</f>
        <v>0</v>
      </c>
      <c r="W468" s="268">
        <f ca="1">OL사유지!K952</f>
        <v>0</v>
      </c>
      <c r="X468" s="294">
        <f ca="1">OL사유지!L952</f>
        <v>0</v>
      </c>
    </row>
    <row r="469" spans="2:24" ht="26.1" customHeight="1">
      <c r="B469" s="324">
        <f ca="1">OL사유지!B928</f>
        <v>0</v>
      </c>
      <c r="C469" s="268">
        <f ca="1">OL사유지!C928</f>
        <v>0</v>
      </c>
      <c r="D469" s="268">
        <f ca="1">OL사유지!D928</f>
        <v>0</v>
      </c>
      <c r="E469" s="268">
        <f ca="1">OL사유지!E928</f>
        <v>0</v>
      </c>
      <c r="F469" s="268">
        <f ca="1">OL사유지!F928</f>
        <v>0</v>
      </c>
      <c r="G469" s="268">
        <f ca="1">OL사유지!G928</f>
        <v>0</v>
      </c>
      <c r="H469" s="268">
        <f ca="1">OL사유지!H928</f>
        <v>0</v>
      </c>
      <c r="I469" s="269">
        <f ca="1">OL사유지!I928</f>
        <v>0</v>
      </c>
      <c r="J469" s="269">
        <f ca="1">OL사유지!J928</f>
        <v>0</v>
      </c>
      <c r="K469" s="268">
        <f ca="1">OL사유지!K928</f>
        <v>0</v>
      </c>
      <c r="L469" s="294">
        <f ca="1">OL사유지!L928</f>
        <v>0</v>
      </c>
      <c r="M469" s="284"/>
      <c r="N469" s="268">
        <f ca="1">OL사유지!B953</f>
        <v>0</v>
      </c>
      <c r="O469" s="268">
        <f ca="1">OL사유지!C953</f>
        <v>0</v>
      </c>
      <c r="P469" s="268">
        <f ca="1">OL사유지!D953</f>
        <v>0</v>
      </c>
      <c r="Q469" s="268">
        <f ca="1">OL사유지!E953</f>
        <v>0</v>
      </c>
      <c r="R469" s="268">
        <f ca="1">OL사유지!F953</f>
        <v>0</v>
      </c>
      <c r="S469" s="268">
        <f ca="1">OL사유지!G953</f>
        <v>0</v>
      </c>
      <c r="T469" s="268">
        <f ca="1">OL사유지!H953</f>
        <v>0</v>
      </c>
      <c r="U469" s="269">
        <f ca="1">OL사유지!I953</f>
        <v>0</v>
      </c>
      <c r="V469" s="269">
        <f ca="1">OL사유지!J953</f>
        <v>0</v>
      </c>
      <c r="W469" s="268">
        <f ca="1">OL사유지!K953</f>
        <v>0</v>
      </c>
      <c r="X469" s="294">
        <f ca="1">OL사유지!L953</f>
        <v>0</v>
      </c>
    </row>
    <row r="470" spans="2:24" ht="26.1" customHeight="1">
      <c r="B470" s="324">
        <f ca="1">OL사유지!B929</f>
        <v>0</v>
      </c>
      <c r="C470" s="268">
        <f ca="1">OL사유지!C929</f>
        <v>0</v>
      </c>
      <c r="D470" s="268">
        <f ca="1">OL사유지!D929</f>
        <v>0</v>
      </c>
      <c r="E470" s="268">
        <f ca="1">OL사유지!E929</f>
        <v>0</v>
      </c>
      <c r="F470" s="268">
        <f ca="1">OL사유지!F929</f>
        <v>0</v>
      </c>
      <c r="G470" s="268">
        <f ca="1">OL사유지!G929</f>
        <v>0</v>
      </c>
      <c r="H470" s="268">
        <f ca="1">OL사유지!H929</f>
        <v>0</v>
      </c>
      <c r="I470" s="269">
        <f ca="1">OL사유지!I929</f>
        <v>0</v>
      </c>
      <c r="J470" s="269">
        <f ca="1">OL사유지!J929</f>
        <v>0</v>
      </c>
      <c r="K470" s="268">
        <f ca="1">OL사유지!K929</f>
        <v>0</v>
      </c>
      <c r="L470" s="294">
        <f ca="1">OL사유지!L929</f>
        <v>0</v>
      </c>
      <c r="M470" s="284"/>
      <c r="N470" s="268">
        <f ca="1">OL사유지!B954</f>
        <v>0</v>
      </c>
      <c r="O470" s="268">
        <f ca="1">OL사유지!C954</f>
        <v>0</v>
      </c>
      <c r="P470" s="268">
        <f ca="1">OL사유지!D954</f>
        <v>0</v>
      </c>
      <c r="Q470" s="268">
        <f ca="1">OL사유지!E954</f>
        <v>0</v>
      </c>
      <c r="R470" s="268">
        <f ca="1">OL사유지!F954</f>
        <v>0</v>
      </c>
      <c r="S470" s="268">
        <f ca="1">OL사유지!G954</f>
        <v>0</v>
      </c>
      <c r="T470" s="268">
        <f ca="1">OL사유지!H954</f>
        <v>0</v>
      </c>
      <c r="U470" s="269">
        <f ca="1">OL사유지!I954</f>
        <v>0</v>
      </c>
      <c r="V470" s="269">
        <f ca="1">OL사유지!J954</f>
        <v>0</v>
      </c>
      <c r="W470" s="268">
        <f ca="1">OL사유지!K954</f>
        <v>0</v>
      </c>
      <c r="X470" s="294">
        <f ca="1">OL사유지!L954</f>
        <v>0</v>
      </c>
    </row>
    <row r="471" spans="2:24" ht="26.1" customHeight="1">
      <c r="B471" s="324">
        <f ca="1">OL사유지!B930</f>
        <v>0</v>
      </c>
      <c r="C471" s="268">
        <f ca="1">OL사유지!C930</f>
        <v>0</v>
      </c>
      <c r="D471" s="268">
        <f ca="1">OL사유지!D930</f>
        <v>0</v>
      </c>
      <c r="E471" s="268">
        <f ca="1">OL사유지!E930</f>
        <v>0</v>
      </c>
      <c r="F471" s="268">
        <f ca="1">OL사유지!F930</f>
        <v>0</v>
      </c>
      <c r="G471" s="268">
        <f ca="1">OL사유지!G930</f>
        <v>0</v>
      </c>
      <c r="H471" s="268">
        <f ca="1">OL사유지!H930</f>
        <v>0</v>
      </c>
      <c r="I471" s="269">
        <f ca="1">OL사유지!I930</f>
        <v>0</v>
      </c>
      <c r="J471" s="269">
        <f ca="1">OL사유지!J930</f>
        <v>0</v>
      </c>
      <c r="K471" s="268">
        <f ca="1">OL사유지!K930</f>
        <v>0</v>
      </c>
      <c r="L471" s="294">
        <f ca="1">OL사유지!L930</f>
        <v>0</v>
      </c>
      <c r="M471" s="284"/>
      <c r="N471" s="268">
        <f ca="1">OL사유지!B955</f>
        <v>0</v>
      </c>
      <c r="O471" s="268">
        <f ca="1">OL사유지!C955</f>
        <v>0</v>
      </c>
      <c r="P471" s="268">
        <f ca="1">OL사유지!D955</f>
        <v>0</v>
      </c>
      <c r="Q471" s="268">
        <f ca="1">OL사유지!E955</f>
        <v>0</v>
      </c>
      <c r="R471" s="268">
        <f ca="1">OL사유지!F955</f>
        <v>0</v>
      </c>
      <c r="S471" s="268">
        <f ca="1">OL사유지!G955</f>
        <v>0</v>
      </c>
      <c r="T471" s="268">
        <f ca="1">OL사유지!H955</f>
        <v>0</v>
      </c>
      <c r="U471" s="269">
        <f ca="1">OL사유지!I955</f>
        <v>0</v>
      </c>
      <c r="V471" s="269">
        <f ca="1">OL사유지!J955</f>
        <v>0</v>
      </c>
      <c r="W471" s="268">
        <f ca="1">OL사유지!K955</f>
        <v>0</v>
      </c>
      <c r="X471" s="294">
        <f ca="1">OL사유지!L955</f>
        <v>0</v>
      </c>
    </row>
    <row r="472" spans="2:24" ht="26.1" customHeight="1">
      <c r="B472" s="324">
        <f ca="1">OL사유지!B931</f>
        <v>0</v>
      </c>
      <c r="C472" s="268">
        <f ca="1">OL사유지!C931</f>
        <v>0</v>
      </c>
      <c r="D472" s="268">
        <f ca="1">OL사유지!D931</f>
        <v>0</v>
      </c>
      <c r="E472" s="268">
        <f ca="1">OL사유지!E931</f>
        <v>0</v>
      </c>
      <c r="F472" s="268">
        <f ca="1">OL사유지!F931</f>
        <v>0</v>
      </c>
      <c r="G472" s="268">
        <f ca="1">OL사유지!G931</f>
        <v>0</v>
      </c>
      <c r="H472" s="268">
        <f ca="1">OL사유지!H931</f>
        <v>0</v>
      </c>
      <c r="I472" s="269">
        <f ca="1">OL사유지!I931</f>
        <v>0</v>
      </c>
      <c r="J472" s="269">
        <f ca="1">OL사유지!J931</f>
        <v>0</v>
      </c>
      <c r="K472" s="268">
        <f ca="1">OL사유지!K931</f>
        <v>0</v>
      </c>
      <c r="L472" s="294">
        <f ca="1">OL사유지!L931</f>
        <v>0</v>
      </c>
      <c r="M472" s="284"/>
      <c r="N472" s="268">
        <f ca="1">OL사유지!B956</f>
        <v>0</v>
      </c>
      <c r="O472" s="268">
        <f ca="1">OL사유지!C956</f>
        <v>0</v>
      </c>
      <c r="P472" s="268">
        <f ca="1">OL사유지!D956</f>
        <v>0</v>
      </c>
      <c r="Q472" s="268">
        <f ca="1">OL사유지!E956</f>
        <v>0</v>
      </c>
      <c r="R472" s="268">
        <f ca="1">OL사유지!F956</f>
        <v>0</v>
      </c>
      <c r="S472" s="268">
        <f ca="1">OL사유지!G956</f>
        <v>0</v>
      </c>
      <c r="T472" s="268">
        <f ca="1">OL사유지!H956</f>
        <v>0</v>
      </c>
      <c r="U472" s="269">
        <f ca="1">OL사유지!I956</f>
        <v>0</v>
      </c>
      <c r="V472" s="269">
        <f ca="1">OL사유지!J956</f>
        <v>0</v>
      </c>
      <c r="W472" s="268">
        <f ca="1">OL사유지!K956</f>
        <v>0</v>
      </c>
      <c r="X472" s="294">
        <f ca="1">OL사유지!L956</f>
        <v>0</v>
      </c>
    </row>
    <row r="473" spans="2:24" ht="26.1" customHeight="1">
      <c r="B473" s="324">
        <f ca="1">OL사유지!B932</f>
        <v>0</v>
      </c>
      <c r="C473" s="268">
        <f ca="1">OL사유지!C932</f>
        <v>0</v>
      </c>
      <c r="D473" s="268">
        <f ca="1">OL사유지!D932</f>
        <v>0</v>
      </c>
      <c r="E473" s="268">
        <f ca="1">OL사유지!E932</f>
        <v>0</v>
      </c>
      <c r="F473" s="268">
        <f ca="1">OL사유지!F932</f>
        <v>0</v>
      </c>
      <c r="G473" s="268">
        <f ca="1">OL사유지!G932</f>
        <v>0</v>
      </c>
      <c r="H473" s="268">
        <f ca="1">OL사유지!H932</f>
        <v>0</v>
      </c>
      <c r="I473" s="269">
        <f ca="1">OL사유지!I932</f>
        <v>0</v>
      </c>
      <c r="J473" s="269">
        <f ca="1">OL사유지!J932</f>
        <v>0</v>
      </c>
      <c r="K473" s="268">
        <f ca="1">OL사유지!K932</f>
        <v>0</v>
      </c>
      <c r="L473" s="294">
        <f ca="1">OL사유지!L932</f>
        <v>0</v>
      </c>
      <c r="M473" s="284"/>
      <c r="N473" s="268">
        <f ca="1">OL사유지!B957</f>
        <v>0</v>
      </c>
      <c r="O473" s="268">
        <f ca="1">OL사유지!C957</f>
        <v>0</v>
      </c>
      <c r="P473" s="268">
        <f ca="1">OL사유지!D957</f>
        <v>0</v>
      </c>
      <c r="Q473" s="268">
        <f ca="1">OL사유지!E957</f>
        <v>0</v>
      </c>
      <c r="R473" s="268">
        <f ca="1">OL사유지!F957</f>
        <v>0</v>
      </c>
      <c r="S473" s="268">
        <f ca="1">OL사유지!G957</f>
        <v>0</v>
      </c>
      <c r="T473" s="268">
        <f ca="1">OL사유지!H957</f>
        <v>0</v>
      </c>
      <c r="U473" s="269">
        <f ca="1">OL사유지!I957</f>
        <v>0</v>
      </c>
      <c r="V473" s="269">
        <f ca="1">OL사유지!J957</f>
        <v>0</v>
      </c>
      <c r="W473" s="268">
        <f ca="1">OL사유지!K957</f>
        <v>0</v>
      </c>
      <c r="X473" s="294">
        <f ca="1">OL사유지!L957</f>
        <v>0</v>
      </c>
    </row>
    <row r="474" spans="2:24" ht="26.1" customHeight="1">
      <c r="B474" s="324">
        <f ca="1">OL사유지!B933</f>
        <v>0</v>
      </c>
      <c r="C474" s="268">
        <f ca="1">OL사유지!C933</f>
        <v>0</v>
      </c>
      <c r="D474" s="268">
        <f ca="1">OL사유지!D933</f>
        <v>0</v>
      </c>
      <c r="E474" s="268">
        <f ca="1">OL사유지!E933</f>
        <v>0</v>
      </c>
      <c r="F474" s="268">
        <f ca="1">OL사유지!F933</f>
        <v>0</v>
      </c>
      <c r="G474" s="268">
        <f ca="1">OL사유지!G933</f>
        <v>0</v>
      </c>
      <c r="H474" s="268">
        <f ca="1">OL사유지!H933</f>
        <v>0</v>
      </c>
      <c r="I474" s="269">
        <f ca="1">OL사유지!I933</f>
        <v>0</v>
      </c>
      <c r="J474" s="269">
        <f ca="1">OL사유지!J933</f>
        <v>0</v>
      </c>
      <c r="K474" s="268">
        <f ca="1">OL사유지!K933</f>
        <v>0</v>
      </c>
      <c r="L474" s="294">
        <f ca="1">OL사유지!L933</f>
        <v>0</v>
      </c>
      <c r="M474" s="284"/>
      <c r="N474" s="268">
        <f ca="1">OL사유지!B958</f>
        <v>0</v>
      </c>
      <c r="O474" s="268">
        <f ca="1">OL사유지!C958</f>
        <v>0</v>
      </c>
      <c r="P474" s="268">
        <f ca="1">OL사유지!D958</f>
        <v>0</v>
      </c>
      <c r="Q474" s="268">
        <f ca="1">OL사유지!E958</f>
        <v>0</v>
      </c>
      <c r="R474" s="268">
        <f ca="1">OL사유지!F958</f>
        <v>0</v>
      </c>
      <c r="S474" s="268">
        <f ca="1">OL사유지!G958</f>
        <v>0</v>
      </c>
      <c r="T474" s="268">
        <f ca="1">OL사유지!H958</f>
        <v>0</v>
      </c>
      <c r="U474" s="269">
        <f ca="1">OL사유지!I958</f>
        <v>0</v>
      </c>
      <c r="V474" s="269">
        <f ca="1">OL사유지!J958</f>
        <v>0</v>
      </c>
      <c r="W474" s="268">
        <f ca="1">OL사유지!K958</f>
        <v>0</v>
      </c>
      <c r="X474" s="294">
        <f ca="1">OL사유지!L958</f>
        <v>0</v>
      </c>
    </row>
    <row r="475" spans="2:24" ht="26.1" customHeight="1">
      <c r="B475" s="324">
        <f ca="1">OL사유지!B934</f>
        <v>0</v>
      </c>
      <c r="C475" s="268">
        <f ca="1">OL사유지!C934</f>
        <v>0</v>
      </c>
      <c r="D475" s="268">
        <f ca="1">OL사유지!D934</f>
        <v>0</v>
      </c>
      <c r="E475" s="268">
        <f ca="1">OL사유지!E934</f>
        <v>0</v>
      </c>
      <c r="F475" s="268">
        <f ca="1">OL사유지!F934</f>
        <v>0</v>
      </c>
      <c r="G475" s="268">
        <f ca="1">OL사유지!G934</f>
        <v>0</v>
      </c>
      <c r="H475" s="268">
        <f ca="1">OL사유지!H934</f>
        <v>0</v>
      </c>
      <c r="I475" s="269">
        <f ca="1">OL사유지!I934</f>
        <v>0</v>
      </c>
      <c r="J475" s="269">
        <f ca="1">OL사유지!J934</f>
        <v>0</v>
      </c>
      <c r="K475" s="268">
        <f ca="1">OL사유지!K934</f>
        <v>0</v>
      </c>
      <c r="L475" s="294">
        <f ca="1">OL사유지!L934</f>
        <v>0</v>
      </c>
      <c r="M475" s="284"/>
      <c r="N475" s="268">
        <f ca="1">OL사유지!B959</f>
        <v>0</v>
      </c>
      <c r="O475" s="268">
        <f ca="1">OL사유지!C959</f>
        <v>0</v>
      </c>
      <c r="P475" s="268">
        <f ca="1">OL사유지!D959</f>
        <v>0</v>
      </c>
      <c r="Q475" s="268">
        <f ca="1">OL사유지!E959</f>
        <v>0</v>
      </c>
      <c r="R475" s="268">
        <f ca="1">OL사유지!F959</f>
        <v>0</v>
      </c>
      <c r="S475" s="268">
        <f ca="1">OL사유지!G959</f>
        <v>0</v>
      </c>
      <c r="T475" s="268">
        <f ca="1">OL사유지!H959</f>
        <v>0</v>
      </c>
      <c r="U475" s="269">
        <f ca="1">OL사유지!I959</f>
        <v>0</v>
      </c>
      <c r="V475" s="269">
        <f ca="1">OL사유지!J959</f>
        <v>0</v>
      </c>
      <c r="W475" s="268">
        <f ca="1">OL사유지!K959</f>
        <v>0</v>
      </c>
      <c r="X475" s="294">
        <f ca="1">OL사유지!L959</f>
        <v>0</v>
      </c>
    </row>
    <row r="476" spans="2:24" ht="26.1" customHeight="1">
      <c r="B476" s="324">
        <f ca="1">OL사유지!B935</f>
        <v>0</v>
      </c>
      <c r="C476" s="268">
        <f ca="1">OL사유지!C935</f>
        <v>0</v>
      </c>
      <c r="D476" s="268">
        <f ca="1">OL사유지!D935</f>
        <v>0</v>
      </c>
      <c r="E476" s="268">
        <f ca="1">OL사유지!E935</f>
        <v>0</v>
      </c>
      <c r="F476" s="268">
        <f ca="1">OL사유지!F935</f>
        <v>0</v>
      </c>
      <c r="G476" s="268">
        <f ca="1">OL사유지!G935</f>
        <v>0</v>
      </c>
      <c r="H476" s="268">
        <f ca="1">OL사유지!H935</f>
        <v>0</v>
      </c>
      <c r="I476" s="269">
        <f ca="1">OL사유지!I935</f>
        <v>0</v>
      </c>
      <c r="J476" s="269">
        <f ca="1">OL사유지!J935</f>
        <v>0</v>
      </c>
      <c r="K476" s="261">
        <f ca="1">OL사유지!K935</f>
        <v>0</v>
      </c>
      <c r="L476" s="294">
        <f ca="1">OL사유지!L935</f>
        <v>0</v>
      </c>
      <c r="M476" s="284"/>
      <c r="N476" s="268">
        <f ca="1">OL사유지!B960</f>
        <v>0</v>
      </c>
      <c r="O476" s="268">
        <f ca="1">OL사유지!C960</f>
        <v>0</v>
      </c>
      <c r="P476" s="268">
        <f ca="1">OL사유지!D960</f>
        <v>0</v>
      </c>
      <c r="Q476" s="268">
        <f ca="1">OL사유지!E960</f>
        <v>0</v>
      </c>
      <c r="R476" s="268">
        <f ca="1">OL사유지!F960</f>
        <v>0</v>
      </c>
      <c r="S476" s="268">
        <f ca="1">OL사유지!G960</f>
        <v>0</v>
      </c>
      <c r="T476" s="268">
        <f ca="1">OL사유지!H960</f>
        <v>0</v>
      </c>
      <c r="U476" s="269">
        <f ca="1">OL사유지!I960</f>
        <v>0</v>
      </c>
      <c r="V476" s="269">
        <f ca="1">OL사유지!J960</f>
        <v>0</v>
      </c>
      <c r="W476" s="268">
        <f ca="1">OL사유지!K960</f>
        <v>0</v>
      </c>
      <c r="X476" s="294">
        <f ca="1">OL사유지!L960</f>
        <v>0</v>
      </c>
    </row>
    <row r="477" spans="2:24" ht="26.1" customHeight="1">
      <c r="B477" s="324">
        <f ca="1">OL사유지!B936</f>
        <v>0</v>
      </c>
      <c r="C477" s="268">
        <f ca="1">OL사유지!C936</f>
        <v>0</v>
      </c>
      <c r="D477" s="268">
        <f ca="1">OL사유지!D936</f>
        <v>0</v>
      </c>
      <c r="E477" s="268">
        <f ca="1">OL사유지!E936</f>
        <v>0</v>
      </c>
      <c r="F477" s="268">
        <f ca="1">OL사유지!F936</f>
        <v>0</v>
      </c>
      <c r="G477" s="268">
        <f ca="1">OL사유지!G936</f>
        <v>0</v>
      </c>
      <c r="H477" s="268">
        <f ca="1">OL사유지!H936</f>
        <v>0</v>
      </c>
      <c r="I477" s="269">
        <f ca="1">OL사유지!I936</f>
        <v>0</v>
      </c>
      <c r="J477" s="269">
        <f ca="1">OL사유지!J936</f>
        <v>0</v>
      </c>
      <c r="K477" s="268">
        <f ca="1">OL사유지!K936</f>
        <v>0</v>
      </c>
      <c r="L477" s="294">
        <f ca="1">OL사유지!L936</f>
        <v>0</v>
      </c>
      <c r="M477" s="284"/>
      <c r="N477" s="268">
        <f ca="1">OL사유지!B961</f>
        <v>0</v>
      </c>
      <c r="O477" s="268">
        <f ca="1">OL사유지!C961</f>
        <v>0</v>
      </c>
      <c r="P477" s="268">
        <f ca="1">OL사유지!D961</f>
        <v>0</v>
      </c>
      <c r="Q477" s="268">
        <f ca="1">OL사유지!E961</f>
        <v>0</v>
      </c>
      <c r="R477" s="268">
        <f ca="1">OL사유지!F961</f>
        <v>0</v>
      </c>
      <c r="S477" s="268">
        <f ca="1">OL사유지!G961</f>
        <v>0</v>
      </c>
      <c r="T477" s="268">
        <f ca="1">OL사유지!H961</f>
        <v>0</v>
      </c>
      <c r="U477" s="269">
        <f ca="1">OL사유지!I961</f>
        <v>0</v>
      </c>
      <c r="V477" s="269">
        <f ca="1">OL사유지!J961</f>
        <v>0</v>
      </c>
      <c r="W477" s="268">
        <f ca="1">OL사유지!K961</f>
        <v>0</v>
      </c>
      <c r="X477" s="294">
        <f ca="1">OL사유지!L961</f>
        <v>0</v>
      </c>
    </row>
    <row r="478" spans="2:24" ht="26.1" customHeight="1">
      <c r="B478" s="324">
        <f ca="1">OL사유지!B937</f>
        <v>0</v>
      </c>
      <c r="C478" s="268">
        <f ca="1">OL사유지!C937</f>
        <v>0</v>
      </c>
      <c r="D478" s="268">
        <f ca="1">OL사유지!D937</f>
        <v>0</v>
      </c>
      <c r="E478" s="268">
        <f ca="1">OL사유지!E937</f>
        <v>0</v>
      </c>
      <c r="F478" s="268">
        <f ca="1">OL사유지!F937</f>
        <v>0</v>
      </c>
      <c r="G478" s="268">
        <f ca="1">OL사유지!G937</f>
        <v>0</v>
      </c>
      <c r="H478" s="268">
        <f ca="1">OL사유지!H937</f>
        <v>0</v>
      </c>
      <c r="I478" s="269">
        <f ca="1">OL사유지!I937</f>
        <v>0</v>
      </c>
      <c r="J478" s="269">
        <f ca="1">OL사유지!J937</f>
        <v>0</v>
      </c>
      <c r="K478" s="268">
        <f ca="1">OL사유지!K937</f>
        <v>0</v>
      </c>
      <c r="L478" s="294">
        <f ca="1">OL사유지!L937</f>
        <v>0</v>
      </c>
      <c r="M478" s="284"/>
      <c r="N478" s="268">
        <f ca="1">OL사유지!B962</f>
        <v>0</v>
      </c>
      <c r="O478" s="268">
        <f ca="1">OL사유지!C962</f>
        <v>0</v>
      </c>
      <c r="P478" s="268">
        <f ca="1">OL사유지!D962</f>
        <v>0</v>
      </c>
      <c r="Q478" s="268">
        <f ca="1">OL사유지!E962</f>
        <v>0</v>
      </c>
      <c r="R478" s="268">
        <f ca="1">OL사유지!F962</f>
        <v>0</v>
      </c>
      <c r="S478" s="268">
        <f ca="1">OL사유지!G962</f>
        <v>0</v>
      </c>
      <c r="T478" s="268">
        <f ca="1">OL사유지!H962</f>
        <v>0</v>
      </c>
      <c r="U478" s="269">
        <f ca="1">OL사유지!I962</f>
        <v>0</v>
      </c>
      <c r="V478" s="269">
        <f ca="1">OL사유지!J962</f>
        <v>0</v>
      </c>
      <c r="W478" s="268">
        <f ca="1">OL사유지!K962</f>
        <v>0</v>
      </c>
      <c r="X478" s="294">
        <f ca="1">OL사유지!L962</f>
        <v>0</v>
      </c>
    </row>
    <row r="479" spans="2:24" ht="26.1" customHeight="1">
      <c r="B479" s="324">
        <f ca="1">OL사유지!B938</f>
        <v>0</v>
      </c>
      <c r="C479" s="268">
        <f ca="1">OL사유지!C938</f>
        <v>0</v>
      </c>
      <c r="D479" s="268">
        <f ca="1">OL사유지!D938</f>
        <v>0</v>
      </c>
      <c r="E479" s="268">
        <f ca="1">OL사유지!E938</f>
        <v>0</v>
      </c>
      <c r="F479" s="268">
        <f ca="1">OL사유지!F938</f>
        <v>0</v>
      </c>
      <c r="G479" s="268">
        <f ca="1">OL사유지!G938</f>
        <v>0</v>
      </c>
      <c r="H479" s="268">
        <f ca="1">OL사유지!H938</f>
        <v>0</v>
      </c>
      <c r="I479" s="269">
        <f ca="1">OL사유지!I938</f>
        <v>0</v>
      </c>
      <c r="J479" s="269">
        <f ca="1">OL사유지!J938</f>
        <v>0</v>
      </c>
      <c r="K479" s="268">
        <f ca="1">OL사유지!K938</f>
        <v>0</v>
      </c>
      <c r="L479" s="294">
        <f ca="1">OL사유지!L938</f>
        <v>0</v>
      </c>
      <c r="M479" s="284"/>
      <c r="N479" s="268">
        <f ca="1">OL사유지!B963</f>
        <v>0</v>
      </c>
      <c r="O479" s="268">
        <f ca="1">OL사유지!C963</f>
        <v>0</v>
      </c>
      <c r="P479" s="268">
        <f ca="1">OL사유지!D963</f>
        <v>0</v>
      </c>
      <c r="Q479" s="268">
        <f ca="1">OL사유지!E963</f>
        <v>0</v>
      </c>
      <c r="R479" s="268">
        <f ca="1">OL사유지!F963</f>
        <v>0</v>
      </c>
      <c r="S479" s="268">
        <f ca="1">OL사유지!G963</f>
        <v>0</v>
      </c>
      <c r="T479" s="268">
        <f ca="1">OL사유지!H963</f>
        <v>0</v>
      </c>
      <c r="U479" s="269">
        <f ca="1">OL사유지!I963</f>
        <v>0</v>
      </c>
      <c r="V479" s="269">
        <f ca="1">OL사유지!J963</f>
        <v>0</v>
      </c>
      <c r="W479" s="268">
        <f ca="1">OL사유지!K963</f>
        <v>0</v>
      </c>
      <c r="X479" s="294">
        <f ca="1">OL사유지!L963</f>
        <v>0</v>
      </c>
    </row>
    <row r="480" spans="2:24" ht="26.1" customHeight="1">
      <c r="B480" s="324">
        <f ca="1">OL사유지!B939</f>
        <v>0</v>
      </c>
      <c r="C480" s="268">
        <f ca="1">OL사유지!C939</f>
        <v>0</v>
      </c>
      <c r="D480" s="268">
        <f ca="1">OL사유지!D939</f>
        <v>0</v>
      </c>
      <c r="E480" s="268">
        <f ca="1">OL사유지!E939</f>
        <v>0</v>
      </c>
      <c r="F480" s="268">
        <f ca="1">OL사유지!F939</f>
        <v>0</v>
      </c>
      <c r="G480" s="268">
        <f ca="1">OL사유지!G939</f>
        <v>0</v>
      </c>
      <c r="H480" s="268">
        <f ca="1">OL사유지!H939</f>
        <v>0</v>
      </c>
      <c r="I480" s="269">
        <f ca="1">OL사유지!I939</f>
        <v>0</v>
      </c>
      <c r="J480" s="269">
        <f ca="1">OL사유지!J939</f>
        <v>0</v>
      </c>
      <c r="K480" s="268">
        <f ca="1">OL사유지!K939</f>
        <v>0</v>
      </c>
      <c r="L480" s="294">
        <f ca="1">OL사유지!L939</f>
        <v>0</v>
      </c>
      <c r="M480" s="284"/>
      <c r="N480" s="268">
        <f ca="1">OL사유지!B964</f>
        <v>0</v>
      </c>
      <c r="O480" s="268">
        <f ca="1">OL사유지!C964</f>
        <v>0</v>
      </c>
      <c r="P480" s="268">
        <f ca="1">OL사유지!D964</f>
        <v>0</v>
      </c>
      <c r="Q480" s="268">
        <f ca="1">OL사유지!E964</f>
        <v>0</v>
      </c>
      <c r="R480" s="268">
        <f ca="1">OL사유지!F964</f>
        <v>0</v>
      </c>
      <c r="S480" s="268">
        <f ca="1">OL사유지!G964</f>
        <v>0</v>
      </c>
      <c r="T480" s="268">
        <f ca="1">OL사유지!H964</f>
        <v>0</v>
      </c>
      <c r="U480" s="269">
        <f ca="1">OL사유지!I964</f>
        <v>0</v>
      </c>
      <c r="V480" s="269">
        <f ca="1">OL사유지!J964</f>
        <v>0</v>
      </c>
      <c r="W480" s="268">
        <f ca="1">OL사유지!K964</f>
        <v>0</v>
      </c>
      <c r="X480" s="294">
        <f ca="1">OL사유지!L964</f>
        <v>0</v>
      </c>
    </row>
    <row r="481" spans="2:24" ht="26.1" customHeight="1">
      <c r="B481" s="324">
        <f ca="1">OL사유지!B940</f>
        <v>0</v>
      </c>
      <c r="C481" s="268">
        <f ca="1">OL사유지!C940</f>
        <v>0</v>
      </c>
      <c r="D481" s="268">
        <f ca="1">OL사유지!D940</f>
        <v>0</v>
      </c>
      <c r="E481" s="268">
        <f ca="1">OL사유지!E940</f>
        <v>0</v>
      </c>
      <c r="F481" s="268">
        <f ca="1">OL사유지!F940</f>
        <v>0</v>
      </c>
      <c r="G481" s="268">
        <f ca="1">OL사유지!G940</f>
        <v>0</v>
      </c>
      <c r="H481" s="268">
        <f ca="1">OL사유지!H940</f>
        <v>0</v>
      </c>
      <c r="I481" s="269">
        <f ca="1">OL사유지!I940</f>
        <v>0</v>
      </c>
      <c r="J481" s="269">
        <f ca="1">OL사유지!J940</f>
        <v>0</v>
      </c>
      <c r="K481" s="268">
        <f ca="1">OL사유지!K940</f>
        <v>0</v>
      </c>
      <c r="L481" s="294">
        <f ca="1">OL사유지!L940</f>
        <v>0</v>
      </c>
      <c r="M481" s="284"/>
      <c r="N481" s="268">
        <f ca="1">OL사유지!B965</f>
        <v>0</v>
      </c>
      <c r="O481" s="268">
        <f ca="1">OL사유지!C965</f>
        <v>0</v>
      </c>
      <c r="P481" s="268">
        <f ca="1">OL사유지!D965</f>
        <v>0</v>
      </c>
      <c r="Q481" s="268">
        <f ca="1">OL사유지!E965</f>
        <v>0</v>
      </c>
      <c r="R481" s="268">
        <f ca="1">OL사유지!F965</f>
        <v>0</v>
      </c>
      <c r="S481" s="268">
        <f ca="1">OL사유지!G965</f>
        <v>0</v>
      </c>
      <c r="T481" s="268">
        <f ca="1">OL사유지!H965</f>
        <v>0</v>
      </c>
      <c r="U481" s="269">
        <f ca="1">OL사유지!I965</f>
        <v>0</v>
      </c>
      <c r="V481" s="269">
        <f ca="1">OL사유지!J965</f>
        <v>0</v>
      </c>
      <c r="W481" s="268">
        <f ca="1">OL사유지!K965</f>
        <v>0</v>
      </c>
      <c r="X481" s="294">
        <f ca="1">OL사유지!L965</f>
        <v>0</v>
      </c>
    </row>
    <row r="482" spans="2:24" ht="26.1" customHeight="1">
      <c r="B482" s="324">
        <f ca="1">OL사유지!B941</f>
        <v>0</v>
      </c>
      <c r="C482" s="268">
        <f ca="1">OL사유지!C941</f>
        <v>0</v>
      </c>
      <c r="D482" s="268">
        <f ca="1">OL사유지!D941</f>
        <v>0</v>
      </c>
      <c r="E482" s="268">
        <f ca="1">OL사유지!E941</f>
        <v>0</v>
      </c>
      <c r="F482" s="268">
        <f ca="1">OL사유지!F941</f>
        <v>0</v>
      </c>
      <c r="G482" s="268">
        <f ca="1">OL사유지!G941</f>
        <v>0</v>
      </c>
      <c r="H482" s="268">
        <f ca="1">OL사유지!H941</f>
        <v>0</v>
      </c>
      <c r="I482" s="269">
        <f ca="1">OL사유지!I941</f>
        <v>0</v>
      </c>
      <c r="J482" s="269">
        <f ca="1">OL사유지!J941</f>
        <v>0</v>
      </c>
      <c r="K482" s="268">
        <f ca="1">OL사유지!K941</f>
        <v>0</v>
      </c>
      <c r="L482" s="294">
        <f ca="1">OL사유지!L941</f>
        <v>0</v>
      </c>
      <c r="M482" s="284"/>
      <c r="N482" s="268">
        <f ca="1">OL사유지!B966</f>
        <v>0</v>
      </c>
      <c r="O482" s="268">
        <f ca="1">OL사유지!C966</f>
        <v>0</v>
      </c>
      <c r="P482" s="268">
        <f ca="1">OL사유지!D966</f>
        <v>0</v>
      </c>
      <c r="Q482" s="268">
        <f ca="1">OL사유지!E966</f>
        <v>0</v>
      </c>
      <c r="R482" s="268">
        <f ca="1">OL사유지!F966</f>
        <v>0</v>
      </c>
      <c r="S482" s="268">
        <f ca="1">OL사유지!G966</f>
        <v>0</v>
      </c>
      <c r="T482" s="268">
        <f ca="1">OL사유지!H966</f>
        <v>0</v>
      </c>
      <c r="U482" s="269">
        <f ca="1">OL사유지!I966</f>
        <v>0</v>
      </c>
      <c r="V482" s="269">
        <f ca="1">OL사유지!J966</f>
        <v>0</v>
      </c>
      <c r="W482" s="268">
        <f ca="1">OL사유지!K966</f>
        <v>0</v>
      </c>
      <c r="X482" s="294">
        <f ca="1">OL사유지!L966</f>
        <v>0</v>
      </c>
    </row>
    <row r="483" spans="2:24" ht="26.1" customHeight="1">
      <c r="B483" s="324">
        <f ca="1">OL사유지!B942</f>
        <v>0</v>
      </c>
      <c r="C483" s="268">
        <f ca="1">OL사유지!C942</f>
        <v>0</v>
      </c>
      <c r="D483" s="268">
        <f ca="1">OL사유지!D942</f>
        <v>0</v>
      </c>
      <c r="E483" s="268">
        <f ca="1">OL사유지!E942</f>
        <v>0</v>
      </c>
      <c r="F483" s="268">
        <f ca="1">OL사유지!F942</f>
        <v>0</v>
      </c>
      <c r="G483" s="268">
        <f ca="1">OL사유지!G942</f>
        <v>0</v>
      </c>
      <c r="H483" s="268">
        <f ca="1">OL사유지!H942</f>
        <v>0</v>
      </c>
      <c r="I483" s="269">
        <f ca="1">OL사유지!I942</f>
        <v>0</v>
      </c>
      <c r="J483" s="269">
        <f ca="1">OL사유지!J942</f>
        <v>0</v>
      </c>
      <c r="K483" s="268">
        <f ca="1">OL사유지!K942</f>
        <v>0</v>
      </c>
      <c r="L483" s="294">
        <f ca="1">OL사유지!L942</f>
        <v>0</v>
      </c>
      <c r="M483" s="284"/>
      <c r="N483" s="268">
        <f ca="1">OL사유지!B967</f>
        <v>0</v>
      </c>
      <c r="O483" s="268">
        <f ca="1">OL사유지!C967</f>
        <v>0</v>
      </c>
      <c r="P483" s="268">
        <f ca="1">OL사유지!D967</f>
        <v>0</v>
      </c>
      <c r="Q483" s="268">
        <f ca="1">OL사유지!E967</f>
        <v>0</v>
      </c>
      <c r="R483" s="268">
        <f ca="1">OL사유지!F967</f>
        <v>0</v>
      </c>
      <c r="S483" s="268">
        <f ca="1">OL사유지!G967</f>
        <v>0</v>
      </c>
      <c r="T483" s="268">
        <f ca="1">OL사유지!H967</f>
        <v>0</v>
      </c>
      <c r="U483" s="269">
        <f ca="1">OL사유지!I967</f>
        <v>0</v>
      </c>
      <c r="V483" s="269">
        <f ca="1">OL사유지!J967</f>
        <v>0</v>
      </c>
      <c r="W483" s="268">
        <f ca="1">OL사유지!K967</f>
        <v>0</v>
      </c>
      <c r="X483" s="294">
        <f ca="1">OL사유지!L967</f>
        <v>0</v>
      </c>
    </row>
    <row r="484" spans="2:24" ht="26.1" customHeight="1">
      <c r="B484" s="324">
        <f ca="1">OL사유지!B943</f>
        <v>0</v>
      </c>
      <c r="C484" s="268">
        <f ca="1">OL사유지!C943</f>
        <v>0</v>
      </c>
      <c r="D484" s="268">
        <f ca="1">OL사유지!D943</f>
        <v>0</v>
      </c>
      <c r="E484" s="268">
        <f ca="1">OL사유지!E943</f>
        <v>0</v>
      </c>
      <c r="F484" s="268">
        <f ca="1">OL사유지!F943</f>
        <v>0</v>
      </c>
      <c r="G484" s="268">
        <f ca="1">OL사유지!G943</f>
        <v>0</v>
      </c>
      <c r="H484" s="268">
        <f ca="1">OL사유지!H943</f>
        <v>0</v>
      </c>
      <c r="I484" s="269">
        <f ca="1">OL사유지!I943</f>
        <v>0</v>
      </c>
      <c r="J484" s="269">
        <f ca="1">OL사유지!J943</f>
        <v>0</v>
      </c>
      <c r="K484" s="268">
        <f ca="1">OL사유지!K943</f>
        <v>0</v>
      </c>
      <c r="L484" s="294">
        <f ca="1">OL사유지!L943</f>
        <v>0</v>
      </c>
      <c r="M484" s="284"/>
      <c r="N484" s="268">
        <f ca="1">OL사유지!B968</f>
        <v>0</v>
      </c>
      <c r="O484" s="268">
        <f ca="1">OL사유지!C968</f>
        <v>0</v>
      </c>
      <c r="P484" s="268">
        <f ca="1">OL사유지!D968</f>
        <v>0</v>
      </c>
      <c r="Q484" s="268">
        <f ca="1">OL사유지!E968</f>
        <v>0</v>
      </c>
      <c r="R484" s="268">
        <f ca="1">OL사유지!F968</f>
        <v>0</v>
      </c>
      <c r="S484" s="268">
        <f ca="1">OL사유지!G968</f>
        <v>0</v>
      </c>
      <c r="T484" s="268">
        <f ca="1">OL사유지!H968</f>
        <v>0</v>
      </c>
      <c r="U484" s="269">
        <f ca="1">OL사유지!I968</f>
        <v>0</v>
      </c>
      <c r="V484" s="269">
        <f ca="1">OL사유지!J968</f>
        <v>0</v>
      </c>
      <c r="W484" s="268">
        <f ca="1">OL사유지!K968</f>
        <v>0</v>
      </c>
      <c r="X484" s="294">
        <f ca="1">OL사유지!L968</f>
        <v>0</v>
      </c>
    </row>
    <row r="485" spans="2:24" ht="26.1" customHeight="1">
      <c r="B485" s="324">
        <f ca="1">OL사유지!B944</f>
        <v>0</v>
      </c>
      <c r="C485" s="268">
        <f ca="1">OL사유지!C944</f>
        <v>0</v>
      </c>
      <c r="D485" s="268">
        <f ca="1">OL사유지!D944</f>
        <v>0</v>
      </c>
      <c r="E485" s="268">
        <f ca="1">OL사유지!E944</f>
        <v>0</v>
      </c>
      <c r="F485" s="268">
        <f ca="1">OL사유지!F944</f>
        <v>0</v>
      </c>
      <c r="G485" s="268">
        <f ca="1">OL사유지!G944</f>
        <v>0</v>
      </c>
      <c r="H485" s="268">
        <f ca="1">OL사유지!H944</f>
        <v>0</v>
      </c>
      <c r="I485" s="269">
        <f ca="1">OL사유지!I944</f>
        <v>0</v>
      </c>
      <c r="J485" s="269">
        <f ca="1">OL사유지!J944</f>
        <v>0</v>
      </c>
      <c r="K485" s="268">
        <f ca="1">OL사유지!K944</f>
        <v>0</v>
      </c>
      <c r="L485" s="294">
        <f ca="1">OL사유지!L944</f>
        <v>0</v>
      </c>
      <c r="M485" s="284"/>
      <c r="N485" s="268">
        <f ca="1">OL사유지!B969</f>
        <v>0</v>
      </c>
      <c r="O485" s="268">
        <f ca="1">OL사유지!C969</f>
        <v>0</v>
      </c>
      <c r="P485" s="268">
        <f ca="1">OL사유지!D969</f>
        <v>0</v>
      </c>
      <c r="Q485" s="268">
        <f ca="1">OL사유지!E969</f>
        <v>0</v>
      </c>
      <c r="R485" s="268">
        <f ca="1">OL사유지!F969</f>
        <v>0</v>
      </c>
      <c r="S485" s="268">
        <f ca="1">OL사유지!G969</f>
        <v>0</v>
      </c>
      <c r="T485" s="268">
        <f ca="1">OL사유지!H969</f>
        <v>0</v>
      </c>
      <c r="U485" s="269">
        <f ca="1">OL사유지!I969</f>
        <v>0</v>
      </c>
      <c r="V485" s="269">
        <f ca="1">OL사유지!J969</f>
        <v>0</v>
      </c>
      <c r="W485" s="268">
        <f ca="1">OL사유지!K969</f>
        <v>0</v>
      </c>
      <c r="X485" s="294">
        <f ca="1">OL사유지!L969</f>
        <v>0</v>
      </c>
    </row>
    <row r="486" spans="2:24" ht="26.1" customHeight="1">
      <c r="B486" s="324">
        <f ca="1">OL사유지!B945</f>
        <v>0</v>
      </c>
      <c r="C486" s="268">
        <f ca="1">OL사유지!C945</f>
        <v>0</v>
      </c>
      <c r="D486" s="268">
        <f ca="1">OL사유지!D945</f>
        <v>0</v>
      </c>
      <c r="E486" s="268">
        <f ca="1">OL사유지!E945</f>
        <v>0</v>
      </c>
      <c r="F486" s="268">
        <f ca="1">OL사유지!F945</f>
        <v>0</v>
      </c>
      <c r="G486" s="268">
        <f ca="1">OL사유지!G945</f>
        <v>0</v>
      </c>
      <c r="H486" s="268">
        <f ca="1">OL사유지!H945</f>
        <v>0</v>
      </c>
      <c r="I486" s="269">
        <f ca="1">OL사유지!I945</f>
        <v>0</v>
      </c>
      <c r="J486" s="269">
        <f ca="1">OL사유지!J945</f>
        <v>0</v>
      </c>
      <c r="K486" s="268">
        <f ca="1">OL사유지!K945</f>
        <v>0</v>
      </c>
      <c r="L486" s="294">
        <f ca="1">OL사유지!L945</f>
        <v>0</v>
      </c>
      <c r="M486" s="284"/>
      <c r="N486" s="268">
        <f ca="1">OL사유지!B970</f>
        <v>0</v>
      </c>
      <c r="O486" s="268">
        <f ca="1">OL사유지!C970</f>
        <v>0</v>
      </c>
      <c r="P486" s="268">
        <f ca="1">OL사유지!D970</f>
        <v>0</v>
      </c>
      <c r="Q486" s="268">
        <f ca="1">OL사유지!E970</f>
        <v>0</v>
      </c>
      <c r="R486" s="268">
        <f ca="1">OL사유지!F970</f>
        <v>0</v>
      </c>
      <c r="S486" s="268">
        <f ca="1">OL사유지!G970</f>
        <v>0</v>
      </c>
      <c r="T486" s="268">
        <f ca="1">OL사유지!H970</f>
        <v>0</v>
      </c>
      <c r="U486" s="269">
        <f ca="1">OL사유지!I970</f>
        <v>0</v>
      </c>
      <c r="V486" s="269">
        <f ca="1">OL사유지!J970</f>
        <v>0</v>
      </c>
      <c r="W486" s="268">
        <f ca="1">OL사유지!K970</f>
        <v>0</v>
      </c>
      <c r="X486" s="294">
        <f ca="1">OL사유지!L970</f>
        <v>0</v>
      </c>
    </row>
    <row r="487" spans="2:24" ht="26.1" customHeight="1">
      <c r="B487" s="324">
        <f ca="1">OL사유지!B946</f>
        <v>0</v>
      </c>
      <c r="C487" s="268">
        <f ca="1">OL사유지!C946</f>
        <v>0</v>
      </c>
      <c r="D487" s="268">
        <f ca="1">OL사유지!D946</f>
        <v>0</v>
      </c>
      <c r="E487" s="268">
        <f ca="1">OL사유지!E946</f>
        <v>0</v>
      </c>
      <c r="F487" s="268">
        <f ca="1">OL사유지!F946</f>
        <v>0</v>
      </c>
      <c r="G487" s="268">
        <f ca="1">OL사유지!G946</f>
        <v>0</v>
      </c>
      <c r="H487" s="268">
        <f ca="1">OL사유지!H946</f>
        <v>0</v>
      </c>
      <c r="I487" s="269">
        <f ca="1">OL사유지!I946</f>
        <v>0</v>
      </c>
      <c r="J487" s="269">
        <f ca="1">OL사유지!J946</f>
        <v>0</v>
      </c>
      <c r="K487" s="268">
        <f ca="1">OL사유지!K946</f>
        <v>0</v>
      </c>
      <c r="L487" s="294">
        <f ca="1">OL사유지!L946</f>
        <v>0</v>
      </c>
      <c r="M487" s="284"/>
      <c r="N487" s="268">
        <f ca="1">OL사유지!B971</f>
        <v>0</v>
      </c>
      <c r="O487" s="268">
        <f ca="1">OL사유지!C971</f>
        <v>0</v>
      </c>
      <c r="P487" s="268">
        <f ca="1">OL사유지!D971</f>
        <v>0</v>
      </c>
      <c r="Q487" s="268">
        <f ca="1">OL사유지!E971</f>
        <v>0</v>
      </c>
      <c r="R487" s="268">
        <f ca="1">OL사유지!F971</f>
        <v>0</v>
      </c>
      <c r="S487" s="268">
        <f ca="1">OL사유지!G971</f>
        <v>0</v>
      </c>
      <c r="T487" s="268">
        <f ca="1">OL사유지!H971</f>
        <v>0</v>
      </c>
      <c r="U487" s="269">
        <f ca="1">OL사유지!I971</f>
        <v>0</v>
      </c>
      <c r="V487" s="269">
        <f ca="1">OL사유지!J971</f>
        <v>0</v>
      </c>
      <c r="W487" s="268">
        <f ca="1">OL사유지!K971</f>
        <v>0</v>
      </c>
      <c r="X487" s="294">
        <f ca="1">OL사유지!L971</f>
        <v>0</v>
      </c>
    </row>
    <row r="488" spans="2:24" ht="26.1" customHeight="1">
      <c r="B488" s="324">
        <f ca="1">OL사유지!B947</f>
        <v>0</v>
      </c>
      <c r="C488" s="268">
        <f ca="1">OL사유지!C947</f>
        <v>0</v>
      </c>
      <c r="D488" s="268">
        <f ca="1">OL사유지!D947</f>
        <v>0</v>
      </c>
      <c r="E488" s="268">
        <f ca="1">OL사유지!E947</f>
        <v>0</v>
      </c>
      <c r="F488" s="268">
        <f ca="1">OL사유지!F947</f>
        <v>0</v>
      </c>
      <c r="G488" s="268">
        <f ca="1">OL사유지!G947</f>
        <v>0</v>
      </c>
      <c r="H488" s="268">
        <f ca="1">OL사유지!H947</f>
        <v>0</v>
      </c>
      <c r="I488" s="269">
        <f ca="1">OL사유지!I947</f>
        <v>0</v>
      </c>
      <c r="J488" s="269">
        <f ca="1">OL사유지!J947</f>
        <v>0</v>
      </c>
      <c r="K488" s="268">
        <f ca="1">OL사유지!K947</f>
        <v>0</v>
      </c>
      <c r="L488" s="294">
        <f ca="1">OL사유지!L947</f>
        <v>0</v>
      </c>
      <c r="M488" s="284"/>
      <c r="N488" s="268">
        <f ca="1">OL사유지!B972</f>
        <v>0</v>
      </c>
      <c r="O488" s="268">
        <f ca="1">OL사유지!C972</f>
        <v>0</v>
      </c>
      <c r="P488" s="268">
        <f ca="1">OL사유지!D972</f>
        <v>0</v>
      </c>
      <c r="Q488" s="268">
        <f ca="1">OL사유지!E972</f>
        <v>0</v>
      </c>
      <c r="R488" s="268">
        <f ca="1">OL사유지!F972</f>
        <v>0</v>
      </c>
      <c r="S488" s="268">
        <f ca="1">OL사유지!G972</f>
        <v>0</v>
      </c>
      <c r="T488" s="268">
        <f ca="1">OL사유지!H972</f>
        <v>0</v>
      </c>
      <c r="U488" s="269">
        <f ca="1">OL사유지!I972</f>
        <v>0</v>
      </c>
      <c r="V488" s="269">
        <f ca="1">OL사유지!J972</f>
        <v>0</v>
      </c>
      <c r="W488" s="268">
        <f ca="1">OL사유지!K972</f>
        <v>0</v>
      </c>
      <c r="X488" s="294">
        <f ca="1">OL사유지!L972</f>
        <v>0</v>
      </c>
    </row>
    <row r="489" spans="2:24" ht="26.1" customHeight="1">
      <c r="B489" s="325">
        <f ca="1">OL사유지!B948</f>
        <v>0</v>
      </c>
      <c r="C489" s="271">
        <f ca="1">OL사유지!C948</f>
        <v>0</v>
      </c>
      <c r="D489" s="271">
        <f ca="1">OL사유지!D948</f>
        <v>0</v>
      </c>
      <c r="E489" s="271">
        <f ca="1">OL사유지!E948</f>
        <v>0</v>
      </c>
      <c r="F489" s="271">
        <f ca="1">OL사유지!F948</f>
        <v>0</v>
      </c>
      <c r="G489" s="271">
        <f ca="1">OL사유지!G948</f>
        <v>0</v>
      </c>
      <c r="H489" s="271">
        <f ca="1">OL사유지!H948</f>
        <v>0</v>
      </c>
      <c r="I489" s="272">
        <f ca="1">OL사유지!I948</f>
        <v>0</v>
      </c>
      <c r="J489" s="272">
        <f ca="1">OL사유지!J948</f>
        <v>0</v>
      </c>
      <c r="K489" s="271">
        <f ca="1">OL사유지!K948</f>
        <v>0</v>
      </c>
      <c r="L489" s="295">
        <f ca="1">OL사유지!L948</f>
        <v>0</v>
      </c>
      <c r="M489" s="284"/>
      <c r="N489" s="271">
        <f ca="1">OL사유지!B973</f>
        <v>0</v>
      </c>
      <c r="O489" s="271">
        <f ca="1">OL사유지!C973</f>
        <v>0</v>
      </c>
      <c r="P489" s="271">
        <f ca="1">OL사유지!D973</f>
        <v>0</v>
      </c>
      <c r="Q489" s="271">
        <f ca="1">OL사유지!E973</f>
        <v>0</v>
      </c>
      <c r="R489" s="271">
        <f ca="1">OL사유지!F973</f>
        <v>0</v>
      </c>
      <c r="S489" s="271">
        <f ca="1">OL사유지!G973</f>
        <v>0</v>
      </c>
      <c r="T489" s="271">
        <f ca="1">OL사유지!H973</f>
        <v>0</v>
      </c>
      <c r="U489" s="272">
        <f ca="1">OL사유지!I973</f>
        <v>0</v>
      </c>
      <c r="V489" s="272">
        <f ca="1">OL사유지!J973</f>
        <v>0</v>
      </c>
      <c r="W489" s="271">
        <f ca="1">OL사유지!K973</f>
        <v>0</v>
      </c>
      <c r="X489" s="295">
        <f ca="1">OL사유지!L973</f>
        <v>0</v>
      </c>
    </row>
    <row r="490" spans="2:24" ht="26.1" customHeight="1">
      <c r="B490" s="323">
        <f ca="1">OL사유지!B974</f>
        <v>0</v>
      </c>
      <c r="C490" s="265">
        <f ca="1">OL사유지!C974</f>
        <v>0</v>
      </c>
      <c r="D490" s="265">
        <f ca="1">OL사유지!D974</f>
        <v>0</v>
      </c>
      <c r="E490" s="265">
        <f ca="1">OL사유지!E974</f>
        <v>0</v>
      </c>
      <c r="F490" s="265">
        <f ca="1">OL사유지!F974</f>
        <v>0</v>
      </c>
      <c r="G490" s="265">
        <f ca="1">OL사유지!G974</f>
        <v>0</v>
      </c>
      <c r="H490" s="265">
        <f ca="1">OL사유지!H974</f>
        <v>0</v>
      </c>
      <c r="I490" s="266">
        <f ca="1">OL사유지!I974</f>
        <v>0</v>
      </c>
      <c r="J490" s="266">
        <f ca="1">OL사유지!J974</f>
        <v>0</v>
      </c>
      <c r="K490" s="265">
        <f ca="1">OL사유지!K974</f>
        <v>0</v>
      </c>
      <c r="L490" s="293">
        <f ca="1">OL사유지!L974</f>
        <v>0</v>
      </c>
      <c r="M490" s="284"/>
      <c r="N490" s="265">
        <f ca="1">OL사유지!B999</f>
        <v>0</v>
      </c>
      <c r="O490" s="265">
        <f ca="1">OL사유지!C999</f>
        <v>0</v>
      </c>
      <c r="P490" s="265">
        <f ca="1">OL사유지!D999</f>
        <v>0</v>
      </c>
      <c r="Q490" s="265">
        <f ca="1">OL사유지!E999</f>
        <v>0</v>
      </c>
      <c r="R490" s="265">
        <f ca="1">OL사유지!F999</f>
        <v>0</v>
      </c>
      <c r="S490" s="265">
        <f ca="1">OL사유지!G999</f>
        <v>0</v>
      </c>
      <c r="T490" s="265">
        <f ca="1">OL사유지!H999</f>
        <v>0</v>
      </c>
      <c r="U490" s="266">
        <f ca="1">OL사유지!I999</f>
        <v>0</v>
      </c>
      <c r="V490" s="266">
        <f ca="1">OL사유지!J999</f>
        <v>0</v>
      </c>
      <c r="W490" s="265">
        <f ca="1">OL사유지!K999</f>
        <v>0</v>
      </c>
      <c r="X490" s="293">
        <f ca="1">OL사유지!L999</f>
        <v>0</v>
      </c>
    </row>
    <row r="491" spans="2:24" ht="26.1" customHeight="1">
      <c r="B491" s="324">
        <f ca="1">OL사유지!B975</f>
        <v>0</v>
      </c>
      <c r="C491" s="268">
        <f ca="1">OL사유지!C975</f>
        <v>0</v>
      </c>
      <c r="D491" s="268">
        <f ca="1">OL사유지!D975</f>
        <v>0</v>
      </c>
      <c r="E491" s="268">
        <f ca="1">OL사유지!E975</f>
        <v>0</v>
      </c>
      <c r="F491" s="268">
        <f ca="1">OL사유지!F975</f>
        <v>0</v>
      </c>
      <c r="G491" s="268">
        <f ca="1">OL사유지!G975</f>
        <v>0</v>
      </c>
      <c r="H491" s="268">
        <f ca="1">OL사유지!H975</f>
        <v>0</v>
      </c>
      <c r="I491" s="269">
        <f ca="1">OL사유지!I975</f>
        <v>0</v>
      </c>
      <c r="J491" s="269">
        <f ca="1">OL사유지!J975</f>
        <v>0</v>
      </c>
      <c r="K491" s="268">
        <f ca="1">OL사유지!K975</f>
        <v>0</v>
      </c>
      <c r="L491" s="294">
        <f ca="1">OL사유지!L975</f>
        <v>0</v>
      </c>
      <c r="M491" s="284"/>
      <c r="N491" s="268">
        <f ca="1">OL사유지!B1000</f>
        <v>0</v>
      </c>
      <c r="O491" s="268">
        <f ca="1">OL사유지!C1000</f>
        <v>0</v>
      </c>
      <c r="P491" s="268">
        <f ca="1">OL사유지!D1000</f>
        <v>0</v>
      </c>
      <c r="Q491" s="268">
        <f ca="1">OL사유지!E1000</f>
        <v>0</v>
      </c>
      <c r="R491" s="268">
        <f ca="1">OL사유지!F1000</f>
        <v>0</v>
      </c>
      <c r="S491" s="268">
        <f ca="1">OL사유지!G1000</f>
        <v>0</v>
      </c>
      <c r="T491" s="268">
        <f ca="1">OL사유지!H1000</f>
        <v>0</v>
      </c>
      <c r="U491" s="269">
        <f ca="1">OL사유지!I1000</f>
        <v>0</v>
      </c>
      <c r="V491" s="269">
        <f ca="1">OL사유지!J1000</f>
        <v>0</v>
      </c>
      <c r="W491" s="268">
        <f ca="1">OL사유지!K1000</f>
        <v>0</v>
      </c>
      <c r="X491" s="294">
        <f ca="1">OL사유지!L1000</f>
        <v>0</v>
      </c>
    </row>
    <row r="492" spans="2:24" ht="26.1" customHeight="1">
      <c r="B492" s="324">
        <f ca="1">OL사유지!B976</f>
        <v>0</v>
      </c>
      <c r="C492" s="268">
        <f ca="1">OL사유지!C976</f>
        <v>0</v>
      </c>
      <c r="D492" s="268">
        <f ca="1">OL사유지!D976</f>
        <v>0</v>
      </c>
      <c r="E492" s="268">
        <f ca="1">OL사유지!E976</f>
        <v>0</v>
      </c>
      <c r="F492" s="268">
        <f ca="1">OL사유지!F976</f>
        <v>0</v>
      </c>
      <c r="G492" s="268">
        <f ca="1">OL사유지!G976</f>
        <v>0</v>
      </c>
      <c r="H492" s="268">
        <f ca="1">OL사유지!H976</f>
        <v>0</v>
      </c>
      <c r="I492" s="269">
        <f ca="1">OL사유지!I976</f>
        <v>0</v>
      </c>
      <c r="J492" s="269">
        <f ca="1">OL사유지!J976</f>
        <v>0</v>
      </c>
      <c r="K492" s="268">
        <f ca="1">OL사유지!K976</f>
        <v>0</v>
      </c>
      <c r="L492" s="294">
        <f ca="1">OL사유지!L976</f>
        <v>0</v>
      </c>
      <c r="M492" s="284"/>
      <c r="N492" s="268">
        <f ca="1">OL사유지!B1001</f>
        <v>0</v>
      </c>
      <c r="O492" s="268">
        <f ca="1">OL사유지!C1001</f>
        <v>0</v>
      </c>
      <c r="P492" s="268">
        <f ca="1">OL사유지!D1001</f>
        <v>0</v>
      </c>
      <c r="Q492" s="268">
        <f ca="1">OL사유지!E1001</f>
        <v>0</v>
      </c>
      <c r="R492" s="268">
        <f ca="1">OL사유지!F1001</f>
        <v>0</v>
      </c>
      <c r="S492" s="268">
        <f ca="1">OL사유지!G1001</f>
        <v>0</v>
      </c>
      <c r="T492" s="268">
        <f ca="1">OL사유지!H1001</f>
        <v>0</v>
      </c>
      <c r="U492" s="269">
        <f ca="1">OL사유지!I1001</f>
        <v>0</v>
      </c>
      <c r="V492" s="269">
        <f ca="1">OL사유지!J1001</f>
        <v>0</v>
      </c>
      <c r="W492" s="268">
        <f ca="1">OL사유지!K1001</f>
        <v>0</v>
      </c>
      <c r="X492" s="294">
        <f ca="1">OL사유지!L1001</f>
        <v>0</v>
      </c>
    </row>
    <row r="493" spans="2:24" ht="26.1" customHeight="1">
      <c r="B493" s="324">
        <f ca="1">OL사유지!B977</f>
        <v>0</v>
      </c>
      <c r="C493" s="268">
        <f ca="1">OL사유지!C977</f>
        <v>0</v>
      </c>
      <c r="D493" s="268">
        <f ca="1">OL사유지!D977</f>
        <v>0</v>
      </c>
      <c r="E493" s="268">
        <f ca="1">OL사유지!E977</f>
        <v>0</v>
      </c>
      <c r="F493" s="268">
        <f ca="1">OL사유지!F977</f>
        <v>0</v>
      </c>
      <c r="G493" s="268">
        <f ca="1">OL사유지!G977</f>
        <v>0</v>
      </c>
      <c r="H493" s="268">
        <f ca="1">OL사유지!H977</f>
        <v>0</v>
      </c>
      <c r="I493" s="269">
        <f ca="1">OL사유지!I977</f>
        <v>0</v>
      </c>
      <c r="J493" s="269">
        <f ca="1">OL사유지!J977</f>
        <v>0</v>
      </c>
      <c r="K493" s="268">
        <f ca="1">OL사유지!K977</f>
        <v>0</v>
      </c>
      <c r="L493" s="294">
        <f ca="1">OL사유지!L977</f>
        <v>0</v>
      </c>
      <c r="M493" s="284"/>
      <c r="N493" s="268">
        <f ca="1">OL사유지!B1002</f>
        <v>0</v>
      </c>
      <c r="O493" s="268">
        <f ca="1">OL사유지!C1002</f>
        <v>0</v>
      </c>
      <c r="P493" s="268">
        <f ca="1">OL사유지!D1002</f>
        <v>0</v>
      </c>
      <c r="Q493" s="268">
        <f ca="1">OL사유지!E1002</f>
        <v>0</v>
      </c>
      <c r="R493" s="268">
        <f ca="1">OL사유지!F1002</f>
        <v>0</v>
      </c>
      <c r="S493" s="268">
        <f ca="1">OL사유지!G1002</f>
        <v>0</v>
      </c>
      <c r="T493" s="268">
        <f ca="1">OL사유지!H1002</f>
        <v>0</v>
      </c>
      <c r="U493" s="269">
        <f ca="1">OL사유지!I1002</f>
        <v>0</v>
      </c>
      <c r="V493" s="269">
        <f ca="1">OL사유지!J1002</f>
        <v>0</v>
      </c>
      <c r="W493" s="268">
        <f ca="1">OL사유지!K1002</f>
        <v>0</v>
      </c>
      <c r="X493" s="294">
        <f ca="1">OL사유지!L1002</f>
        <v>0</v>
      </c>
    </row>
    <row r="494" spans="2:24" ht="26.1" customHeight="1">
      <c r="B494" s="324">
        <f ca="1">OL사유지!B978</f>
        <v>0</v>
      </c>
      <c r="C494" s="268">
        <f ca="1">OL사유지!C978</f>
        <v>0</v>
      </c>
      <c r="D494" s="268">
        <f ca="1">OL사유지!D978</f>
        <v>0</v>
      </c>
      <c r="E494" s="268">
        <f ca="1">OL사유지!E978</f>
        <v>0</v>
      </c>
      <c r="F494" s="268">
        <f ca="1">OL사유지!F978</f>
        <v>0</v>
      </c>
      <c r="G494" s="268">
        <f ca="1">OL사유지!G978</f>
        <v>0</v>
      </c>
      <c r="H494" s="268">
        <f ca="1">OL사유지!H978</f>
        <v>0</v>
      </c>
      <c r="I494" s="269">
        <f ca="1">OL사유지!I978</f>
        <v>0</v>
      </c>
      <c r="J494" s="269">
        <f ca="1">OL사유지!J978</f>
        <v>0</v>
      </c>
      <c r="K494" s="268">
        <f ca="1">OL사유지!K978</f>
        <v>0</v>
      </c>
      <c r="L494" s="294">
        <f ca="1">OL사유지!L978</f>
        <v>0</v>
      </c>
      <c r="M494" s="284"/>
      <c r="N494" s="268">
        <f ca="1">OL사유지!B1003</f>
        <v>0</v>
      </c>
      <c r="O494" s="268">
        <f ca="1">OL사유지!C1003</f>
        <v>0</v>
      </c>
      <c r="P494" s="268">
        <f ca="1">OL사유지!D1003</f>
        <v>0</v>
      </c>
      <c r="Q494" s="268">
        <f ca="1">OL사유지!E1003</f>
        <v>0</v>
      </c>
      <c r="R494" s="268">
        <f ca="1">OL사유지!F1003</f>
        <v>0</v>
      </c>
      <c r="S494" s="268">
        <f ca="1">OL사유지!G1003</f>
        <v>0</v>
      </c>
      <c r="T494" s="268">
        <f ca="1">OL사유지!H1003</f>
        <v>0</v>
      </c>
      <c r="U494" s="269">
        <f ca="1">OL사유지!I1003</f>
        <v>0</v>
      </c>
      <c r="V494" s="269">
        <f ca="1">OL사유지!J1003</f>
        <v>0</v>
      </c>
      <c r="W494" s="268">
        <f ca="1">OL사유지!K1003</f>
        <v>0</v>
      </c>
      <c r="X494" s="294">
        <f ca="1">OL사유지!L1003</f>
        <v>0</v>
      </c>
    </row>
    <row r="495" spans="2:24" ht="26.1" customHeight="1">
      <c r="B495" s="324">
        <f ca="1">OL사유지!B979</f>
        <v>0</v>
      </c>
      <c r="C495" s="268">
        <f ca="1">OL사유지!C979</f>
        <v>0</v>
      </c>
      <c r="D495" s="268">
        <f ca="1">OL사유지!D979</f>
        <v>0</v>
      </c>
      <c r="E495" s="268">
        <f ca="1">OL사유지!E979</f>
        <v>0</v>
      </c>
      <c r="F495" s="268">
        <f ca="1">OL사유지!F979</f>
        <v>0</v>
      </c>
      <c r="G495" s="268">
        <f ca="1">OL사유지!G979</f>
        <v>0</v>
      </c>
      <c r="H495" s="268">
        <f ca="1">OL사유지!H979</f>
        <v>0</v>
      </c>
      <c r="I495" s="269">
        <f ca="1">OL사유지!I979</f>
        <v>0</v>
      </c>
      <c r="J495" s="269">
        <f ca="1">OL사유지!J979</f>
        <v>0</v>
      </c>
      <c r="K495" s="268">
        <f ca="1">OL사유지!K979</f>
        <v>0</v>
      </c>
      <c r="L495" s="294">
        <f ca="1">OL사유지!L979</f>
        <v>0</v>
      </c>
      <c r="M495" s="284"/>
      <c r="N495" s="268">
        <f ca="1">OL사유지!B1004</f>
        <v>0</v>
      </c>
      <c r="O495" s="268">
        <f ca="1">OL사유지!C1004</f>
        <v>0</v>
      </c>
      <c r="P495" s="268">
        <f ca="1">OL사유지!D1004</f>
        <v>0</v>
      </c>
      <c r="Q495" s="268">
        <f ca="1">OL사유지!E1004</f>
        <v>0</v>
      </c>
      <c r="R495" s="268">
        <f ca="1">OL사유지!F1004</f>
        <v>0</v>
      </c>
      <c r="S495" s="268">
        <f ca="1">OL사유지!G1004</f>
        <v>0</v>
      </c>
      <c r="T495" s="268">
        <f ca="1">OL사유지!H1004</f>
        <v>0</v>
      </c>
      <c r="U495" s="269">
        <f ca="1">OL사유지!I1004</f>
        <v>0</v>
      </c>
      <c r="V495" s="269">
        <f ca="1">OL사유지!J1004</f>
        <v>0</v>
      </c>
      <c r="W495" s="268">
        <f ca="1">OL사유지!K1004</f>
        <v>0</v>
      </c>
      <c r="X495" s="294">
        <f ca="1">OL사유지!L1004</f>
        <v>0</v>
      </c>
    </row>
    <row r="496" spans="2:24" ht="26.1" customHeight="1">
      <c r="B496" s="324">
        <f ca="1">OL사유지!B980</f>
        <v>0</v>
      </c>
      <c r="C496" s="268">
        <f ca="1">OL사유지!C980</f>
        <v>0</v>
      </c>
      <c r="D496" s="268">
        <f ca="1">OL사유지!D980</f>
        <v>0</v>
      </c>
      <c r="E496" s="268">
        <f ca="1">OL사유지!E980</f>
        <v>0</v>
      </c>
      <c r="F496" s="268">
        <f ca="1">OL사유지!F980</f>
        <v>0</v>
      </c>
      <c r="G496" s="268">
        <f ca="1">OL사유지!G980</f>
        <v>0</v>
      </c>
      <c r="H496" s="268">
        <f ca="1">OL사유지!H980</f>
        <v>0</v>
      </c>
      <c r="I496" s="269">
        <f ca="1">OL사유지!I980</f>
        <v>0</v>
      </c>
      <c r="J496" s="269">
        <f ca="1">OL사유지!J980</f>
        <v>0</v>
      </c>
      <c r="K496" s="268">
        <f ca="1">OL사유지!K980</f>
        <v>0</v>
      </c>
      <c r="L496" s="294">
        <f ca="1">OL사유지!L980</f>
        <v>0</v>
      </c>
      <c r="M496" s="284"/>
      <c r="N496" s="268">
        <f ca="1">OL사유지!B1005</f>
        <v>0</v>
      </c>
      <c r="O496" s="268">
        <f ca="1">OL사유지!C1005</f>
        <v>0</v>
      </c>
      <c r="P496" s="268">
        <f ca="1">OL사유지!D1005</f>
        <v>0</v>
      </c>
      <c r="Q496" s="268">
        <f ca="1">OL사유지!E1005</f>
        <v>0</v>
      </c>
      <c r="R496" s="268">
        <f ca="1">OL사유지!F1005</f>
        <v>0</v>
      </c>
      <c r="S496" s="268">
        <f ca="1">OL사유지!G1005</f>
        <v>0</v>
      </c>
      <c r="T496" s="268">
        <f ca="1">OL사유지!H1005</f>
        <v>0</v>
      </c>
      <c r="U496" s="269">
        <f ca="1">OL사유지!I1005</f>
        <v>0</v>
      </c>
      <c r="V496" s="269">
        <f ca="1">OL사유지!J1005</f>
        <v>0</v>
      </c>
      <c r="W496" s="268">
        <f ca="1">OL사유지!K1005</f>
        <v>0</v>
      </c>
      <c r="X496" s="294">
        <f ca="1">OL사유지!L1005</f>
        <v>0</v>
      </c>
    </row>
    <row r="497" spans="2:24" ht="26.1" customHeight="1">
      <c r="B497" s="324">
        <f ca="1">OL사유지!B981</f>
        <v>0</v>
      </c>
      <c r="C497" s="268">
        <f ca="1">OL사유지!C981</f>
        <v>0</v>
      </c>
      <c r="D497" s="268">
        <f ca="1">OL사유지!D981</f>
        <v>0</v>
      </c>
      <c r="E497" s="268">
        <f ca="1">OL사유지!E981</f>
        <v>0</v>
      </c>
      <c r="F497" s="268">
        <f ca="1">OL사유지!F981</f>
        <v>0</v>
      </c>
      <c r="G497" s="268">
        <f ca="1">OL사유지!G981</f>
        <v>0</v>
      </c>
      <c r="H497" s="268">
        <f ca="1">OL사유지!H981</f>
        <v>0</v>
      </c>
      <c r="I497" s="269">
        <f ca="1">OL사유지!I981</f>
        <v>0</v>
      </c>
      <c r="J497" s="269">
        <f ca="1">OL사유지!J981</f>
        <v>0</v>
      </c>
      <c r="K497" s="268">
        <f ca="1">OL사유지!K981</f>
        <v>0</v>
      </c>
      <c r="L497" s="294">
        <f ca="1">OL사유지!L981</f>
        <v>0</v>
      </c>
      <c r="M497" s="284"/>
      <c r="N497" s="268">
        <f ca="1">OL사유지!B1006</f>
        <v>0</v>
      </c>
      <c r="O497" s="268">
        <f ca="1">OL사유지!C1006</f>
        <v>0</v>
      </c>
      <c r="P497" s="268">
        <f ca="1">OL사유지!D1006</f>
        <v>0</v>
      </c>
      <c r="Q497" s="268">
        <f ca="1">OL사유지!E1006</f>
        <v>0</v>
      </c>
      <c r="R497" s="268">
        <f ca="1">OL사유지!F1006</f>
        <v>0</v>
      </c>
      <c r="S497" s="268">
        <f ca="1">OL사유지!G1006</f>
        <v>0</v>
      </c>
      <c r="T497" s="268">
        <f ca="1">OL사유지!H1006</f>
        <v>0</v>
      </c>
      <c r="U497" s="269">
        <f ca="1">OL사유지!I1006</f>
        <v>0</v>
      </c>
      <c r="V497" s="269">
        <f ca="1">OL사유지!J1006</f>
        <v>0</v>
      </c>
      <c r="W497" s="268">
        <f ca="1">OL사유지!K1006</f>
        <v>0</v>
      </c>
      <c r="X497" s="294">
        <f ca="1">OL사유지!L1006</f>
        <v>0</v>
      </c>
    </row>
    <row r="498" spans="2:24" ht="26.1" customHeight="1">
      <c r="B498" s="324">
        <f ca="1">OL사유지!B982</f>
        <v>0</v>
      </c>
      <c r="C498" s="268">
        <f ca="1">OL사유지!C982</f>
        <v>0</v>
      </c>
      <c r="D498" s="268">
        <f ca="1">OL사유지!D982</f>
        <v>0</v>
      </c>
      <c r="E498" s="268">
        <f ca="1">OL사유지!E982</f>
        <v>0</v>
      </c>
      <c r="F498" s="268">
        <f ca="1">OL사유지!F982</f>
        <v>0</v>
      </c>
      <c r="G498" s="268">
        <f ca="1">OL사유지!G982</f>
        <v>0</v>
      </c>
      <c r="H498" s="268">
        <f ca="1">OL사유지!H982</f>
        <v>0</v>
      </c>
      <c r="I498" s="269">
        <f ca="1">OL사유지!I982</f>
        <v>0</v>
      </c>
      <c r="J498" s="269">
        <f ca="1">OL사유지!J982</f>
        <v>0</v>
      </c>
      <c r="K498" s="268">
        <f ca="1">OL사유지!K982</f>
        <v>0</v>
      </c>
      <c r="L498" s="294">
        <f ca="1">OL사유지!L982</f>
        <v>0</v>
      </c>
      <c r="M498" s="284"/>
      <c r="N498" s="268">
        <f ca="1">OL사유지!B1007</f>
        <v>0</v>
      </c>
      <c r="O498" s="268">
        <f ca="1">OL사유지!C1007</f>
        <v>0</v>
      </c>
      <c r="P498" s="268">
        <f ca="1">OL사유지!D1007</f>
        <v>0</v>
      </c>
      <c r="Q498" s="268">
        <f ca="1">OL사유지!E1007</f>
        <v>0</v>
      </c>
      <c r="R498" s="268">
        <f ca="1">OL사유지!F1007</f>
        <v>0</v>
      </c>
      <c r="S498" s="268">
        <f ca="1">OL사유지!G1007</f>
        <v>0</v>
      </c>
      <c r="T498" s="268">
        <f ca="1">OL사유지!H1007</f>
        <v>0</v>
      </c>
      <c r="U498" s="269">
        <f ca="1">OL사유지!I1007</f>
        <v>0</v>
      </c>
      <c r="V498" s="269">
        <f ca="1">OL사유지!J1007</f>
        <v>0</v>
      </c>
      <c r="W498" s="268">
        <f ca="1">OL사유지!K1007</f>
        <v>0</v>
      </c>
      <c r="X498" s="294">
        <f ca="1">OL사유지!L1007</f>
        <v>0</v>
      </c>
    </row>
    <row r="499" spans="2:24" ht="26.1" customHeight="1">
      <c r="B499" s="324">
        <f ca="1">OL사유지!B983</f>
        <v>0</v>
      </c>
      <c r="C499" s="268">
        <f ca="1">OL사유지!C983</f>
        <v>0</v>
      </c>
      <c r="D499" s="268">
        <f ca="1">OL사유지!D983</f>
        <v>0</v>
      </c>
      <c r="E499" s="268">
        <f ca="1">OL사유지!E983</f>
        <v>0</v>
      </c>
      <c r="F499" s="268">
        <f ca="1">OL사유지!F983</f>
        <v>0</v>
      </c>
      <c r="G499" s="268">
        <f ca="1">OL사유지!G983</f>
        <v>0</v>
      </c>
      <c r="H499" s="268">
        <f ca="1">OL사유지!H983</f>
        <v>0</v>
      </c>
      <c r="I499" s="269">
        <f ca="1">OL사유지!I983</f>
        <v>0</v>
      </c>
      <c r="J499" s="269">
        <f ca="1">OL사유지!J983</f>
        <v>0</v>
      </c>
      <c r="K499" s="261">
        <f ca="1">OL사유지!K983</f>
        <v>0</v>
      </c>
      <c r="L499" s="294">
        <f ca="1">OL사유지!L983</f>
        <v>0</v>
      </c>
      <c r="M499" s="284"/>
      <c r="N499" s="268">
        <f ca="1">OL사유지!B1008</f>
        <v>0</v>
      </c>
      <c r="O499" s="268">
        <f ca="1">OL사유지!C1008</f>
        <v>0</v>
      </c>
      <c r="P499" s="268">
        <f ca="1">OL사유지!D1008</f>
        <v>0</v>
      </c>
      <c r="Q499" s="268">
        <f ca="1">OL사유지!E1008</f>
        <v>0</v>
      </c>
      <c r="R499" s="268">
        <f ca="1">OL사유지!F1008</f>
        <v>0</v>
      </c>
      <c r="S499" s="268">
        <f ca="1">OL사유지!G1008</f>
        <v>0</v>
      </c>
      <c r="T499" s="268">
        <f ca="1">OL사유지!H1008</f>
        <v>0</v>
      </c>
      <c r="U499" s="269">
        <f ca="1">OL사유지!I1008</f>
        <v>0</v>
      </c>
      <c r="V499" s="269">
        <f ca="1">OL사유지!J1008</f>
        <v>0</v>
      </c>
      <c r="W499" s="268">
        <f ca="1">OL사유지!K1008</f>
        <v>0</v>
      </c>
      <c r="X499" s="294">
        <f ca="1">OL사유지!L1008</f>
        <v>0</v>
      </c>
    </row>
    <row r="500" spans="2:24" ht="26.1" customHeight="1">
      <c r="B500" s="324">
        <f ca="1">OL사유지!B984</f>
        <v>0</v>
      </c>
      <c r="C500" s="268">
        <f ca="1">OL사유지!C984</f>
        <v>0</v>
      </c>
      <c r="D500" s="268">
        <f ca="1">OL사유지!D984</f>
        <v>0</v>
      </c>
      <c r="E500" s="268">
        <f ca="1">OL사유지!E984</f>
        <v>0</v>
      </c>
      <c r="F500" s="268">
        <f ca="1">OL사유지!F984</f>
        <v>0</v>
      </c>
      <c r="G500" s="268">
        <f ca="1">OL사유지!G984</f>
        <v>0</v>
      </c>
      <c r="H500" s="268">
        <f ca="1">OL사유지!H984</f>
        <v>0</v>
      </c>
      <c r="I500" s="269">
        <f ca="1">OL사유지!I984</f>
        <v>0</v>
      </c>
      <c r="J500" s="269">
        <f ca="1">OL사유지!J984</f>
        <v>0</v>
      </c>
      <c r="K500" s="268">
        <f ca="1">OL사유지!K984</f>
        <v>0</v>
      </c>
      <c r="L500" s="294">
        <f ca="1">OL사유지!L984</f>
        <v>0</v>
      </c>
      <c r="M500" s="284"/>
      <c r="N500" s="268">
        <f ca="1">OL사유지!B1009</f>
        <v>0</v>
      </c>
      <c r="O500" s="268">
        <f ca="1">OL사유지!C1009</f>
        <v>0</v>
      </c>
      <c r="P500" s="268">
        <f ca="1">OL사유지!D1009</f>
        <v>0</v>
      </c>
      <c r="Q500" s="268">
        <f ca="1">OL사유지!E1009</f>
        <v>0</v>
      </c>
      <c r="R500" s="268">
        <f ca="1">OL사유지!F1009</f>
        <v>0</v>
      </c>
      <c r="S500" s="268">
        <f ca="1">OL사유지!G1009</f>
        <v>0</v>
      </c>
      <c r="T500" s="268">
        <f ca="1">OL사유지!H1009</f>
        <v>0</v>
      </c>
      <c r="U500" s="269">
        <f ca="1">OL사유지!I1009</f>
        <v>0</v>
      </c>
      <c r="V500" s="269">
        <f ca="1">OL사유지!J1009</f>
        <v>0</v>
      </c>
      <c r="W500" s="268">
        <f ca="1">OL사유지!K1009</f>
        <v>0</v>
      </c>
      <c r="X500" s="294">
        <f ca="1">OL사유지!L1009</f>
        <v>0</v>
      </c>
    </row>
    <row r="501" spans="2:24" ht="26.1" customHeight="1">
      <c r="B501" s="324">
        <f ca="1">OL사유지!B985</f>
        <v>0</v>
      </c>
      <c r="C501" s="268">
        <f ca="1">OL사유지!C985</f>
        <v>0</v>
      </c>
      <c r="D501" s="268">
        <f ca="1">OL사유지!D985</f>
        <v>0</v>
      </c>
      <c r="E501" s="268">
        <f ca="1">OL사유지!E985</f>
        <v>0</v>
      </c>
      <c r="F501" s="268">
        <f ca="1">OL사유지!F985</f>
        <v>0</v>
      </c>
      <c r="G501" s="268">
        <f ca="1">OL사유지!G985</f>
        <v>0</v>
      </c>
      <c r="H501" s="268">
        <f ca="1">OL사유지!H985</f>
        <v>0</v>
      </c>
      <c r="I501" s="269">
        <f ca="1">OL사유지!I985</f>
        <v>0</v>
      </c>
      <c r="J501" s="269">
        <f ca="1">OL사유지!J985</f>
        <v>0</v>
      </c>
      <c r="K501" s="268">
        <f ca="1">OL사유지!K985</f>
        <v>0</v>
      </c>
      <c r="L501" s="294">
        <f ca="1">OL사유지!L985</f>
        <v>0</v>
      </c>
      <c r="M501" s="284"/>
      <c r="N501" s="268">
        <f ca="1">OL사유지!B1010</f>
        <v>0</v>
      </c>
      <c r="O501" s="268">
        <f ca="1">OL사유지!C1010</f>
        <v>0</v>
      </c>
      <c r="P501" s="268">
        <f ca="1">OL사유지!D1010</f>
        <v>0</v>
      </c>
      <c r="Q501" s="268">
        <f ca="1">OL사유지!E1010</f>
        <v>0</v>
      </c>
      <c r="R501" s="268">
        <f ca="1">OL사유지!F1010</f>
        <v>0</v>
      </c>
      <c r="S501" s="268">
        <f ca="1">OL사유지!G1010</f>
        <v>0</v>
      </c>
      <c r="T501" s="268">
        <f ca="1">OL사유지!H1010</f>
        <v>0</v>
      </c>
      <c r="U501" s="269">
        <f ca="1">OL사유지!I1010</f>
        <v>0</v>
      </c>
      <c r="V501" s="269">
        <f ca="1">OL사유지!J1010</f>
        <v>0</v>
      </c>
      <c r="W501" s="268">
        <f ca="1">OL사유지!K1010</f>
        <v>0</v>
      </c>
      <c r="X501" s="294">
        <f ca="1">OL사유지!L1010</f>
        <v>0</v>
      </c>
    </row>
    <row r="502" spans="2:24" ht="26.1" customHeight="1">
      <c r="B502" s="324">
        <f ca="1">OL사유지!B986</f>
        <v>0</v>
      </c>
      <c r="C502" s="268">
        <f ca="1">OL사유지!C986</f>
        <v>0</v>
      </c>
      <c r="D502" s="268">
        <f ca="1">OL사유지!D986</f>
        <v>0</v>
      </c>
      <c r="E502" s="268">
        <f ca="1">OL사유지!E986</f>
        <v>0</v>
      </c>
      <c r="F502" s="268">
        <f ca="1">OL사유지!F986</f>
        <v>0</v>
      </c>
      <c r="G502" s="268">
        <f ca="1">OL사유지!G986</f>
        <v>0</v>
      </c>
      <c r="H502" s="268">
        <f ca="1">OL사유지!H986</f>
        <v>0</v>
      </c>
      <c r="I502" s="269">
        <f ca="1">OL사유지!I986</f>
        <v>0</v>
      </c>
      <c r="J502" s="269">
        <f ca="1">OL사유지!J986</f>
        <v>0</v>
      </c>
      <c r="K502" s="268">
        <f ca="1">OL사유지!K986</f>
        <v>0</v>
      </c>
      <c r="L502" s="294">
        <f ca="1">OL사유지!L986</f>
        <v>0</v>
      </c>
      <c r="M502" s="284"/>
      <c r="N502" s="268">
        <f ca="1">OL사유지!B1011</f>
        <v>0</v>
      </c>
      <c r="O502" s="268">
        <f ca="1">OL사유지!C1011</f>
        <v>0</v>
      </c>
      <c r="P502" s="268">
        <f ca="1">OL사유지!D1011</f>
        <v>0</v>
      </c>
      <c r="Q502" s="268">
        <f ca="1">OL사유지!E1011</f>
        <v>0</v>
      </c>
      <c r="R502" s="268">
        <f ca="1">OL사유지!F1011</f>
        <v>0</v>
      </c>
      <c r="S502" s="268">
        <f ca="1">OL사유지!G1011</f>
        <v>0</v>
      </c>
      <c r="T502" s="268">
        <f ca="1">OL사유지!H1011</f>
        <v>0</v>
      </c>
      <c r="U502" s="269">
        <f ca="1">OL사유지!I1011</f>
        <v>0</v>
      </c>
      <c r="V502" s="269">
        <f ca="1">OL사유지!J1011</f>
        <v>0</v>
      </c>
      <c r="W502" s="268">
        <f ca="1">OL사유지!K1011</f>
        <v>0</v>
      </c>
      <c r="X502" s="294">
        <f ca="1">OL사유지!L1011</f>
        <v>0</v>
      </c>
    </row>
    <row r="503" spans="2:24" ht="26.1" customHeight="1">
      <c r="B503" s="324">
        <f ca="1">OL사유지!B987</f>
        <v>0</v>
      </c>
      <c r="C503" s="268">
        <f ca="1">OL사유지!C987</f>
        <v>0</v>
      </c>
      <c r="D503" s="268">
        <f ca="1">OL사유지!D987</f>
        <v>0</v>
      </c>
      <c r="E503" s="268">
        <f ca="1">OL사유지!E987</f>
        <v>0</v>
      </c>
      <c r="F503" s="268">
        <f ca="1">OL사유지!F987</f>
        <v>0</v>
      </c>
      <c r="G503" s="268">
        <f ca="1">OL사유지!G987</f>
        <v>0</v>
      </c>
      <c r="H503" s="268">
        <f ca="1">OL사유지!H987</f>
        <v>0</v>
      </c>
      <c r="I503" s="269">
        <f ca="1">OL사유지!I987</f>
        <v>0</v>
      </c>
      <c r="J503" s="269">
        <f ca="1">OL사유지!J987</f>
        <v>0</v>
      </c>
      <c r="K503" s="268">
        <f ca="1">OL사유지!K987</f>
        <v>0</v>
      </c>
      <c r="L503" s="294">
        <f ca="1">OL사유지!L987</f>
        <v>0</v>
      </c>
      <c r="M503" s="284"/>
      <c r="N503" s="268">
        <f ca="1">OL사유지!B1012</f>
        <v>0</v>
      </c>
      <c r="O503" s="268">
        <f ca="1">OL사유지!C1012</f>
        <v>0</v>
      </c>
      <c r="P503" s="268">
        <f ca="1">OL사유지!D1012</f>
        <v>0</v>
      </c>
      <c r="Q503" s="268">
        <f ca="1">OL사유지!E1012</f>
        <v>0</v>
      </c>
      <c r="R503" s="268">
        <f ca="1">OL사유지!F1012</f>
        <v>0</v>
      </c>
      <c r="S503" s="268">
        <f ca="1">OL사유지!G1012</f>
        <v>0</v>
      </c>
      <c r="T503" s="268">
        <f ca="1">OL사유지!H1012</f>
        <v>0</v>
      </c>
      <c r="U503" s="269">
        <f ca="1">OL사유지!I1012</f>
        <v>0</v>
      </c>
      <c r="V503" s="269">
        <f ca="1">OL사유지!J1012</f>
        <v>0</v>
      </c>
      <c r="W503" s="268">
        <f ca="1">OL사유지!K1012</f>
        <v>0</v>
      </c>
      <c r="X503" s="294">
        <f ca="1">OL사유지!L1012</f>
        <v>0</v>
      </c>
    </row>
    <row r="504" spans="2:24" ht="26.1" customHeight="1">
      <c r="B504" s="324">
        <f ca="1">OL사유지!B988</f>
        <v>0</v>
      </c>
      <c r="C504" s="268">
        <f ca="1">OL사유지!C988</f>
        <v>0</v>
      </c>
      <c r="D504" s="268">
        <f ca="1">OL사유지!D988</f>
        <v>0</v>
      </c>
      <c r="E504" s="268">
        <f ca="1">OL사유지!E988</f>
        <v>0</v>
      </c>
      <c r="F504" s="268">
        <f ca="1">OL사유지!F988</f>
        <v>0</v>
      </c>
      <c r="G504" s="268">
        <f ca="1">OL사유지!G988</f>
        <v>0</v>
      </c>
      <c r="H504" s="268">
        <f ca="1">OL사유지!H988</f>
        <v>0</v>
      </c>
      <c r="I504" s="269">
        <f ca="1">OL사유지!I988</f>
        <v>0</v>
      </c>
      <c r="J504" s="269">
        <f ca="1">OL사유지!J988</f>
        <v>0</v>
      </c>
      <c r="K504" s="268">
        <f ca="1">OL사유지!K988</f>
        <v>0</v>
      </c>
      <c r="L504" s="294">
        <f ca="1">OL사유지!L988</f>
        <v>0</v>
      </c>
      <c r="M504" s="284"/>
      <c r="N504" s="268">
        <f ca="1">OL사유지!B1013</f>
        <v>0</v>
      </c>
      <c r="O504" s="268">
        <f ca="1">OL사유지!C1013</f>
        <v>0</v>
      </c>
      <c r="P504" s="268">
        <f ca="1">OL사유지!D1013</f>
        <v>0</v>
      </c>
      <c r="Q504" s="268">
        <f ca="1">OL사유지!E1013</f>
        <v>0</v>
      </c>
      <c r="R504" s="268">
        <f ca="1">OL사유지!F1013</f>
        <v>0</v>
      </c>
      <c r="S504" s="268">
        <f ca="1">OL사유지!G1013</f>
        <v>0</v>
      </c>
      <c r="T504" s="268">
        <f ca="1">OL사유지!H1013</f>
        <v>0</v>
      </c>
      <c r="U504" s="269">
        <f ca="1">OL사유지!I1013</f>
        <v>0</v>
      </c>
      <c r="V504" s="269">
        <f ca="1">OL사유지!J1013</f>
        <v>0</v>
      </c>
      <c r="W504" s="268">
        <f ca="1">OL사유지!K1013</f>
        <v>0</v>
      </c>
      <c r="X504" s="294">
        <f ca="1">OL사유지!L1013</f>
        <v>0</v>
      </c>
    </row>
    <row r="505" spans="2:24" ht="26.1" customHeight="1">
      <c r="B505" s="324">
        <f ca="1">OL사유지!B989</f>
        <v>0</v>
      </c>
      <c r="C505" s="268">
        <f ca="1">OL사유지!C989</f>
        <v>0</v>
      </c>
      <c r="D505" s="268">
        <f ca="1">OL사유지!D989</f>
        <v>0</v>
      </c>
      <c r="E505" s="268">
        <f ca="1">OL사유지!E989</f>
        <v>0</v>
      </c>
      <c r="F505" s="268">
        <f ca="1">OL사유지!F989</f>
        <v>0</v>
      </c>
      <c r="G505" s="268">
        <f ca="1">OL사유지!G989</f>
        <v>0</v>
      </c>
      <c r="H505" s="268">
        <f ca="1">OL사유지!H989</f>
        <v>0</v>
      </c>
      <c r="I505" s="269">
        <f ca="1">OL사유지!I989</f>
        <v>0</v>
      </c>
      <c r="J505" s="269">
        <f ca="1">OL사유지!J989</f>
        <v>0</v>
      </c>
      <c r="K505" s="268">
        <f ca="1">OL사유지!K989</f>
        <v>0</v>
      </c>
      <c r="L505" s="294">
        <f ca="1">OL사유지!L989</f>
        <v>0</v>
      </c>
      <c r="M505" s="284"/>
      <c r="N505" s="268">
        <f ca="1">OL사유지!B1014</f>
        <v>0</v>
      </c>
      <c r="O505" s="268">
        <f ca="1">OL사유지!C1014</f>
        <v>0</v>
      </c>
      <c r="P505" s="268">
        <f ca="1">OL사유지!D1014</f>
        <v>0</v>
      </c>
      <c r="Q505" s="268">
        <f ca="1">OL사유지!E1014</f>
        <v>0</v>
      </c>
      <c r="R505" s="268">
        <f ca="1">OL사유지!F1014</f>
        <v>0</v>
      </c>
      <c r="S505" s="268">
        <f ca="1">OL사유지!G1014</f>
        <v>0</v>
      </c>
      <c r="T505" s="268">
        <f ca="1">OL사유지!H1014</f>
        <v>0</v>
      </c>
      <c r="U505" s="269">
        <f ca="1">OL사유지!I1014</f>
        <v>0</v>
      </c>
      <c r="V505" s="269">
        <f ca="1">OL사유지!J1014</f>
        <v>0</v>
      </c>
      <c r="W505" s="268">
        <f ca="1">OL사유지!K1014</f>
        <v>0</v>
      </c>
      <c r="X505" s="294">
        <f ca="1">OL사유지!L1014</f>
        <v>0</v>
      </c>
    </row>
    <row r="506" spans="2:24" ht="26.1" customHeight="1">
      <c r="B506" s="324">
        <f ca="1">OL사유지!B990</f>
        <v>0</v>
      </c>
      <c r="C506" s="268">
        <f ca="1">OL사유지!C990</f>
        <v>0</v>
      </c>
      <c r="D506" s="268">
        <f ca="1">OL사유지!D990</f>
        <v>0</v>
      </c>
      <c r="E506" s="268">
        <f ca="1">OL사유지!E990</f>
        <v>0</v>
      </c>
      <c r="F506" s="268">
        <f ca="1">OL사유지!F990</f>
        <v>0</v>
      </c>
      <c r="G506" s="268">
        <f ca="1">OL사유지!G990</f>
        <v>0</v>
      </c>
      <c r="H506" s="268">
        <f ca="1">OL사유지!H990</f>
        <v>0</v>
      </c>
      <c r="I506" s="269">
        <f ca="1">OL사유지!I990</f>
        <v>0</v>
      </c>
      <c r="J506" s="269">
        <f ca="1">OL사유지!J990</f>
        <v>0</v>
      </c>
      <c r="K506" s="268">
        <f ca="1">OL사유지!K990</f>
        <v>0</v>
      </c>
      <c r="L506" s="294">
        <f ca="1">OL사유지!L990</f>
        <v>0</v>
      </c>
      <c r="M506" s="284"/>
      <c r="N506" s="268">
        <f ca="1">OL사유지!B1015</f>
        <v>0</v>
      </c>
      <c r="O506" s="268">
        <f ca="1">OL사유지!C1015</f>
        <v>0</v>
      </c>
      <c r="P506" s="268">
        <f ca="1">OL사유지!D1015</f>
        <v>0</v>
      </c>
      <c r="Q506" s="268">
        <f ca="1">OL사유지!E1015</f>
        <v>0</v>
      </c>
      <c r="R506" s="268">
        <f ca="1">OL사유지!F1015</f>
        <v>0</v>
      </c>
      <c r="S506" s="268">
        <f ca="1">OL사유지!G1015</f>
        <v>0</v>
      </c>
      <c r="T506" s="268">
        <f ca="1">OL사유지!H1015</f>
        <v>0</v>
      </c>
      <c r="U506" s="269">
        <f ca="1">OL사유지!I1015</f>
        <v>0</v>
      </c>
      <c r="V506" s="269">
        <f ca="1">OL사유지!J1015</f>
        <v>0</v>
      </c>
      <c r="W506" s="268">
        <f ca="1">OL사유지!K1015</f>
        <v>0</v>
      </c>
      <c r="X506" s="294">
        <f ca="1">OL사유지!L1015</f>
        <v>0</v>
      </c>
    </row>
    <row r="507" spans="2:24" ht="26.1" customHeight="1">
      <c r="B507" s="324">
        <f ca="1">OL사유지!B991</f>
        <v>0</v>
      </c>
      <c r="C507" s="268">
        <f ca="1">OL사유지!C991</f>
        <v>0</v>
      </c>
      <c r="D507" s="268">
        <f ca="1">OL사유지!D991</f>
        <v>0</v>
      </c>
      <c r="E507" s="268">
        <f ca="1">OL사유지!E991</f>
        <v>0</v>
      </c>
      <c r="F507" s="268">
        <f ca="1">OL사유지!F991</f>
        <v>0</v>
      </c>
      <c r="G507" s="268">
        <f ca="1">OL사유지!G991</f>
        <v>0</v>
      </c>
      <c r="H507" s="268">
        <f ca="1">OL사유지!H991</f>
        <v>0</v>
      </c>
      <c r="I507" s="269">
        <f ca="1">OL사유지!I991</f>
        <v>0</v>
      </c>
      <c r="J507" s="269">
        <f ca="1">OL사유지!J991</f>
        <v>0</v>
      </c>
      <c r="K507" s="268">
        <f ca="1">OL사유지!K991</f>
        <v>0</v>
      </c>
      <c r="L507" s="294">
        <f ca="1">OL사유지!L991</f>
        <v>0</v>
      </c>
      <c r="M507" s="284"/>
      <c r="N507" s="268">
        <f ca="1">OL사유지!B1016</f>
        <v>0</v>
      </c>
      <c r="O507" s="268">
        <f ca="1">OL사유지!C1016</f>
        <v>0</v>
      </c>
      <c r="P507" s="268">
        <f ca="1">OL사유지!D1016</f>
        <v>0</v>
      </c>
      <c r="Q507" s="268">
        <f ca="1">OL사유지!E1016</f>
        <v>0</v>
      </c>
      <c r="R507" s="268">
        <f ca="1">OL사유지!F1016</f>
        <v>0</v>
      </c>
      <c r="S507" s="268">
        <f ca="1">OL사유지!G1016</f>
        <v>0</v>
      </c>
      <c r="T507" s="268">
        <f ca="1">OL사유지!H1016</f>
        <v>0</v>
      </c>
      <c r="U507" s="269">
        <f ca="1">OL사유지!I1016</f>
        <v>0</v>
      </c>
      <c r="V507" s="269">
        <f ca="1">OL사유지!J1016</f>
        <v>0</v>
      </c>
      <c r="W507" s="268">
        <f ca="1">OL사유지!K1016</f>
        <v>0</v>
      </c>
      <c r="X507" s="294">
        <f ca="1">OL사유지!L1016</f>
        <v>0</v>
      </c>
    </row>
    <row r="508" spans="2:24" ht="26.1" customHeight="1">
      <c r="B508" s="324">
        <f ca="1">OL사유지!B992</f>
        <v>0</v>
      </c>
      <c r="C508" s="268">
        <f ca="1">OL사유지!C992</f>
        <v>0</v>
      </c>
      <c r="D508" s="268">
        <f ca="1">OL사유지!D992</f>
        <v>0</v>
      </c>
      <c r="E508" s="268">
        <f ca="1">OL사유지!E992</f>
        <v>0</v>
      </c>
      <c r="F508" s="268">
        <f ca="1">OL사유지!F992</f>
        <v>0</v>
      </c>
      <c r="G508" s="268">
        <f ca="1">OL사유지!G992</f>
        <v>0</v>
      </c>
      <c r="H508" s="268">
        <f ca="1">OL사유지!H992</f>
        <v>0</v>
      </c>
      <c r="I508" s="269">
        <f ca="1">OL사유지!I992</f>
        <v>0</v>
      </c>
      <c r="J508" s="269">
        <f ca="1">OL사유지!J992</f>
        <v>0</v>
      </c>
      <c r="K508" s="268">
        <f ca="1">OL사유지!K992</f>
        <v>0</v>
      </c>
      <c r="L508" s="294">
        <f ca="1">OL사유지!L992</f>
        <v>0</v>
      </c>
      <c r="M508" s="284"/>
      <c r="N508" s="268">
        <f ca="1">OL사유지!B1017</f>
        <v>0</v>
      </c>
      <c r="O508" s="268">
        <f ca="1">OL사유지!C1017</f>
        <v>0</v>
      </c>
      <c r="P508" s="268">
        <f ca="1">OL사유지!D1017</f>
        <v>0</v>
      </c>
      <c r="Q508" s="268">
        <f ca="1">OL사유지!E1017</f>
        <v>0</v>
      </c>
      <c r="R508" s="268">
        <f ca="1">OL사유지!F1017</f>
        <v>0</v>
      </c>
      <c r="S508" s="268">
        <f ca="1">OL사유지!G1017</f>
        <v>0</v>
      </c>
      <c r="T508" s="268">
        <f ca="1">OL사유지!H1017</f>
        <v>0</v>
      </c>
      <c r="U508" s="269">
        <f ca="1">OL사유지!I1017</f>
        <v>0</v>
      </c>
      <c r="V508" s="269">
        <f ca="1">OL사유지!J1017</f>
        <v>0</v>
      </c>
      <c r="W508" s="268">
        <f ca="1">OL사유지!K1017</f>
        <v>0</v>
      </c>
      <c r="X508" s="294">
        <f ca="1">OL사유지!L1017</f>
        <v>0</v>
      </c>
    </row>
    <row r="509" spans="2:24" ht="26.1" customHeight="1">
      <c r="B509" s="324">
        <f ca="1">OL사유지!B993</f>
        <v>0</v>
      </c>
      <c r="C509" s="268">
        <f ca="1">OL사유지!C993</f>
        <v>0</v>
      </c>
      <c r="D509" s="268">
        <f ca="1">OL사유지!D993</f>
        <v>0</v>
      </c>
      <c r="E509" s="268">
        <f ca="1">OL사유지!E993</f>
        <v>0</v>
      </c>
      <c r="F509" s="268">
        <f ca="1">OL사유지!F993</f>
        <v>0</v>
      </c>
      <c r="G509" s="268">
        <f ca="1">OL사유지!G993</f>
        <v>0</v>
      </c>
      <c r="H509" s="268">
        <f ca="1">OL사유지!H993</f>
        <v>0</v>
      </c>
      <c r="I509" s="269">
        <f ca="1">OL사유지!I993</f>
        <v>0</v>
      </c>
      <c r="J509" s="269">
        <f ca="1">OL사유지!J993</f>
        <v>0</v>
      </c>
      <c r="K509" s="268">
        <f ca="1">OL사유지!K993</f>
        <v>0</v>
      </c>
      <c r="L509" s="294">
        <f ca="1">OL사유지!L993</f>
        <v>0</v>
      </c>
      <c r="M509" s="284"/>
      <c r="N509" s="268">
        <f ca="1">OL사유지!B1018</f>
        <v>0</v>
      </c>
      <c r="O509" s="268">
        <f ca="1">OL사유지!C1018</f>
        <v>0</v>
      </c>
      <c r="P509" s="268">
        <f ca="1">OL사유지!D1018</f>
        <v>0</v>
      </c>
      <c r="Q509" s="268">
        <f ca="1">OL사유지!E1018</f>
        <v>0</v>
      </c>
      <c r="R509" s="268">
        <f ca="1">OL사유지!F1018</f>
        <v>0</v>
      </c>
      <c r="S509" s="268">
        <f ca="1">OL사유지!G1018</f>
        <v>0</v>
      </c>
      <c r="T509" s="268">
        <f ca="1">OL사유지!H1018</f>
        <v>0</v>
      </c>
      <c r="U509" s="269">
        <f ca="1">OL사유지!I1018</f>
        <v>0</v>
      </c>
      <c r="V509" s="269">
        <f ca="1">OL사유지!J1018</f>
        <v>0</v>
      </c>
      <c r="W509" s="268">
        <f ca="1">OL사유지!K1018</f>
        <v>0</v>
      </c>
      <c r="X509" s="294">
        <f ca="1">OL사유지!L1018</f>
        <v>0</v>
      </c>
    </row>
    <row r="510" spans="2:24" ht="26.1" customHeight="1">
      <c r="B510" s="324">
        <f ca="1">OL사유지!B994</f>
        <v>0</v>
      </c>
      <c r="C510" s="268">
        <f ca="1">OL사유지!C994</f>
        <v>0</v>
      </c>
      <c r="D510" s="268">
        <f ca="1">OL사유지!D994</f>
        <v>0</v>
      </c>
      <c r="E510" s="268">
        <f ca="1">OL사유지!E994</f>
        <v>0</v>
      </c>
      <c r="F510" s="268">
        <f ca="1">OL사유지!F994</f>
        <v>0</v>
      </c>
      <c r="G510" s="268">
        <f ca="1">OL사유지!G994</f>
        <v>0</v>
      </c>
      <c r="H510" s="268">
        <f ca="1">OL사유지!H994</f>
        <v>0</v>
      </c>
      <c r="I510" s="269">
        <f ca="1">OL사유지!I994</f>
        <v>0</v>
      </c>
      <c r="J510" s="269">
        <f ca="1">OL사유지!J994</f>
        <v>0</v>
      </c>
      <c r="K510" s="268">
        <f ca="1">OL사유지!K994</f>
        <v>0</v>
      </c>
      <c r="L510" s="294">
        <f ca="1">OL사유지!L994</f>
        <v>0</v>
      </c>
      <c r="M510" s="284"/>
      <c r="N510" s="268">
        <f ca="1">OL사유지!B1019</f>
        <v>0</v>
      </c>
      <c r="O510" s="268">
        <f ca="1">OL사유지!C1019</f>
        <v>0</v>
      </c>
      <c r="P510" s="268">
        <f ca="1">OL사유지!D1019</f>
        <v>0</v>
      </c>
      <c r="Q510" s="268">
        <f ca="1">OL사유지!E1019</f>
        <v>0</v>
      </c>
      <c r="R510" s="268">
        <f ca="1">OL사유지!F1019</f>
        <v>0</v>
      </c>
      <c r="S510" s="268">
        <f ca="1">OL사유지!G1019</f>
        <v>0</v>
      </c>
      <c r="T510" s="268">
        <f ca="1">OL사유지!H1019</f>
        <v>0</v>
      </c>
      <c r="U510" s="269">
        <f ca="1">OL사유지!I1019</f>
        <v>0</v>
      </c>
      <c r="V510" s="269">
        <f ca="1">OL사유지!J1019</f>
        <v>0</v>
      </c>
      <c r="W510" s="268">
        <f ca="1">OL사유지!K1019</f>
        <v>0</v>
      </c>
      <c r="X510" s="294">
        <f ca="1">OL사유지!L1019</f>
        <v>0</v>
      </c>
    </row>
    <row r="511" spans="2:24" ht="26.1" customHeight="1">
      <c r="B511" s="324">
        <f ca="1">OL사유지!B995</f>
        <v>0</v>
      </c>
      <c r="C511" s="268">
        <f ca="1">OL사유지!C995</f>
        <v>0</v>
      </c>
      <c r="D511" s="268">
        <f ca="1">OL사유지!D995</f>
        <v>0</v>
      </c>
      <c r="E511" s="268">
        <f ca="1">OL사유지!E995</f>
        <v>0</v>
      </c>
      <c r="F511" s="268">
        <f ca="1">OL사유지!F995</f>
        <v>0</v>
      </c>
      <c r="G511" s="268">
        <f ca="1">OL사유지!G995</f>
        <v>0</v>
      </c>
      <c r="H511" s="268">
        <f ca="1">OL사유지!H995</f>
        <v>0</v>
      </c>
      <c r="I511" s="269">
        <f ca="1">OL사유지!I995</f>
        <v>0</v>
      </c>
      <c r="J511" s="269">
        <f ca="1">OL사유지!J995</f>
        <v>0</v>
      </c>
      <c r="K511" s="268">
        <f ca="1">OL사유지!K995</f>
        <v>0</v>
      </c>
      <c r="L511" s="294">
        <f ca="1">OL사유지!L995</f>
        <v>0</v>
      </c>
      <c r="M511" s="284"/>
      <c r="N511" s="268">
        <f ca="1">OL사유지!B1020</f>
        <v>0</v>
      </c>
      <c r="O511" s="268">
        <f ca="1">OL사유지!C1020</f>
        <v>0</v>
      </c>
      <c r="P511" s="268">
        <f ca="1">OL사유지!D1020</f>
        <v>0</v>
      </c>
      <c r="Q511" s="268">
        <f ca="1">OL사유지!E1020</f>
        <v>0</v>
      </c>
      <c r="R511" s="268">
        <f ca="1">OL사유지!F1020</f>
        <v>0</v>
      </c>
      <c r="S511" s="268">
        <f ca="1">OL사유지!G1020</f>
        <v>0</v>
      </c>
      <c r="T511" s="268">
        <f ca="1">OL사유지!H1020</f>
        <v>0</v>
      </c>
      <c r="U511" s="269">
        <f ca="1">OL사유지!I1020</f>
        <v>0</v>
      </c>
      <c r="V511" s="269">
        <f ca="1">OL사유지!J1020</f>
        <v>0</v>
      </c>
      <c r="W511" s="268">
        <f ca="1">OL사유지!K1020</f>
        <v>0</v>
      </c>
      <c r="X511" s="294">
        <f ca="1">OL사유지!L1020</f>
        <v>0</v>
      </c>
    </row>
    <row r="512" spans="2:24" ht="26.1" customHeight="1">
      <c r="B512" s="324">
        <f ca="1">OL사유지!B996</f>
        <v>0</v>
      </c>
      <c r="C512" s="268">
        <f ca="1">OL사유지!C996</f>
        <v>0</v>
      </c>
      <c r="D512" s="268">
        <f ca="1">OL사유지!D996</f>
        <v>0</v>
      </c>
      <c r="E512" s="268">
        <f ca="1">OL사유지!E996</f>
        <v>0</v>
      </c>
      <c r="F512" s="268">
        <f ca="1">OL사유지!F996</f>
        <v>0</v>
      </c>
      <c r="G512" s="268">
        <f ca="1">OL사유지!G996</f>
        <v>0</v>
      </c>
      <c r="H512" s="268">
        <f ca="1">OL사유지!H996</f>
        <v>0</v>
      </c>
      <c r="I512" s="269">
        <f ca="1">OL사유지!I996</f>
        <v>0</v>
      </c>
      <c r="J512" s="269">
        <f ca="1">OL사유지!J996</f>
        <v>0</v>
      </c>
      <c r="K512" s="268">
        <f ca="1">OL사유지!K996</f>
        <v>0</v>
      </c>
      <c r="L512" s="294">
        <f ca="1">OL사유지!L996</f>
        <v>0</v>
      </c>
      <c r="M512" s="284"/>
      <c r="N512" s="268">
        <f ca="1">OL사유지!B1021</f>
        <v>0</v>
      </c>
      <c r="O512" s="268">
        <f ca="1">OL사유지!C1021</f>
        <v>0</v>
      </c>
      <c r="P512" s="268">
        <f ca="1">OL사유지!D1021</f>
        <v>0</v>
      </c>
      <c r="Q512" s="268">
        <f ca="1">OL사유지!E1021</f>
        <v>0</v>
      </c>
      <c r="R512" s="268">
        <f ca="1">OL사유지!F1021</f>
        <v>0</v>
      </c>
      <c r="S512" s="268">
        <f ca="1">OL사유지!G1021</f>
        <v>0</v>
      </c>
      <c r="T512" s="268">
        <f ca="1">OL사유지!H1021</f>
        <v>0</v>
      </c>
      <c r="U512" s="269">
        <f ca="1">OL사유지!I1021</f>
        <v>0</v>
      </c>
      <c r="V512" s="269">
        <f ca="1">OL사유지!J1021</f>
        <v>0</v>
      </c>
      <c r="W512" s="268">
        <f ca="1">OL사유지!K1021</f>
        <v>0</v>
      </c>
      <c r="X512" s="294">
        <f ca="1">OL사유지!L1021</f>
        <v>0</v>
      </c>
    </row>
    <row r="513" spans="2:24" ht="26.1" customHeight="1">
      <c r="B513" s="324">
        <f ca="1">OL사유지!B997</f>
        <v>0</v>
      </c>
      <c r="C513" s="268">
        <f ca="1">OL사유지!C997</f>
        <v>0</v>
      </c>
      <c r="D513" s="268">
        <f ca="1">OL사유지!D997</f>
        <v>0</v>
      </c>
      <c r="E513" s="268">
        <f ca="1">OL사유지!E997</f>
        <v>0</v>
      </c>
      <c r="F513" s="268">
        <f ca="1">OL사유지!F997</f>
        <v>0</v>
      </c>
      <c r="G513" s="268">
        <f ca="1">OL사유지!G997</f>
        <v>0</v>
      </c>
      <c r="H513" s="268">
        <f ca="1">OL사유지!H997</f>
        <v>0</v>
      </c>
      <c r="I513" s="269">
        <f ca="1">OL사유지!I997</f>
        <v>0</v>
      </c>
      <c r="J513" s="269">
        <f ca="1">OL사유지!J997</f>
        <v>0</v>
      </c>
      <c r="K513" s="268">
        <f ca="1">OL사유지!K997</f>
        <v>0</v>
      </c>
      <c r="L513" s="294">
        <f ca="1">OL사유지!L997</f>
        <v>0</v>
      </c>
      <c r="M513" s="284"/>
      <c r="N513" s="268">
        <f ca="1">OL사유지!B1022</f>
        <v>0</v>
      </c>
      <c r="O513" s="268">
        <f ca="1">OL사유지!C1022</f>
        <v>0</v>
      </c>
      <c r="P513" s="268">
        <f ca="1">OL사유지!D1022</f>
        <v>0</v>
      </c>
      <c r="Q513" s="268">
        <f ca="1">OL사유지!E1022</f>
        <v>0</v>
      </c>
      <c r="R513" s="268">
        <f ca="1">OL사유지!F1022</f>
        <v>0</v>
      </c>
      <c r="S513" s="268">
        <f ca="1">OL사유지!G1022</f>
        <v>0</v>
      </c>
      <c r="T513" s="268">
        <f ca="1">OL사유지!H1022</f>
        <v>0</v>
      </c>
      <c r="U513" s="269">
        <f ca="1">OL사유지!I1022</f>
        <v>0</v>
      </c>
      <c r="V513" s="269">
        <f ca="1">OL사유지!J1022</f>
        <v>0</v>
      </c>
      <c r="W513" s="268">
        <f ca="1">OL사유지!K1022</f>
        <v>0</v>
      </c>
      <c r="X513" s="294">
        <f ca="1">OL사유지!L1022</f>
        <v>0</v>
      </c>
    </row>
    <row r="514" spans="2:24" ht="26.1" customHeight="1">
      <c r="B514" s="325">
        <f ca="1">OL사유지!B998</f>
        <v>0</v>
      </c>
      <c r="C514" s="271">
        <f ca="1">OL사유지!C998</f>
        <v>0</v>
      </c>
      <c r="D514" s="271">
        <f ca="1">OL사유지!D998</f>
        <v>0</v>
      </c>
      <c r="E514" s="271">
        <f ca="1">OL사유지!E998</f>
        <v>0</v>
      </c>
      <c r="F514" s="271">
        <f ca="1">OL사유지!F998</f>
        <v>0</v>
      </c>
      <c r="G514" s="271">
        <f ca="1">OL사유지!G998</f>
        <v>0</v>
      </c>
      <c r="H514" s="271">
        <f ca="1">OL사유지!H998</f>
        <v>0</v>
      </c>
      <c r="I514" s="272">
        <f ca="1">OL사유지!I998</f>
        <v>0</v>
      </c>
      <c r="J514" s="272">
        <f ca="1">OL사유지!J998</f>
        <v>0</v>
      </c>
      <c r="K514" s="271">
        <f ca="1">OL사유지!K998</f>
        <v>0</v>
      </c>
      <c r="L514" s="295">
        <f ca="1">OL사유지!L998</f>
        <v>0</v>
      </c>
      <c r="M514" s="284"/>
      <c r="N514" s="271">
        <f ca="1">OL사유지!B1023</f>
        <v>0</v>
      </c>
      <c r="O514" s="271">
        <f ca="1">OL사유지!C1023</f>
        <v>0</v>
      </c>
      <c r="P514" s="271">
        <f ca="1">OL사유지!D1023</f>
        <v>0</v>
      </c>
      <c r="Q514" s="271">
        <f ca="1">OL사유지!E1023</f>
        <v>0</v>
      </c>
      <c r="R514" s="271">
        <f ca="1">OL사유지!F1023</f>
        <v>0</v>
      </c>
      <c r="S514" s="271">
        <f ca="1">OL사유지!G1023</f>
        <v>0</v>
      </c>
      <c r="T514" s="271">
        <f ca="1">OL사유지!H1023</f>
        <v>0</v>
      </c>
      <c r="U514" s="272">
        <f ca="1">OL사유지!I1023</f>
        <v>0</v>
      </c>
      <c r="V514" s="272">
        <f ca="1">OL사유지!J1023</f>
        <v>0</v>
      </c>
      <c r="W514" s="271">
        <f ca="1">OL사유지!K1023</f>
        <v>0</v>
      </c>
      <c r="X514" s="295">
        <f ca="1">OL사유지!L1023</f>
        <v>0</v>
      </c>
    </row>
    <row r="515" spans="2:24" ht="26.1" customHeight="1">
      <c r="B515" s="323">
        <f ca="1">OL사유지!B1024</f>
        <v>0</v>
      </c>
      <c r="C515" s="265">
        <f ca="1">OL사유지!C1024</f>
        <v>0</v>
      </c>
      <c r="D515" s="265">
        <f ca="1">OL사유지!D1024</f>
        <v>0</v>
      </c>
      <c r="E515" s="265">
        <f ca="1">OL사유지!E1024</f>
        <v>0</v>
      </c>
      <c r="F515" s="265">
        <f ca="1">OL사유지!F1024</f>
        <v>0</v>
      </c>
      <c r="G515" s="265">
        <f ca="1">OL사유지!G1024</f>
        <v>0</v>
      </c>
      <c r="H515" s="265">
        <f ca="1">OL사유지!H1024</f>
        <v>0</v>
      </c>
      <c r="I515" s="266">
        <f ca="1">OL사유지!I1024</f>
        <v>0</v>
      </c>
      <c r="J515" s="266">
        <f ca="1">OL사유지!J1024</f>
        <v>0</v>
      </c>
      <c r="K515" s="265">
        <f ca="1">OL사유지!K1024</f>
        <v>0</v>
      </c>
      <c r="L515" s="293">
        <f ca="1">OL사유지!L1024</f>
        <v>0</v>
      </c>
      <c r="M515" s="284"/>
      <c r="N515" s="265">
        <f ca="1">OL사유지!B1049</f>
        <v>0</v>
      </c>
      <c r="O515" s="265">
        <f ca="1">OL사유지!C1049</f>
        <v>0</v>
      </c>
      <c r="P515" s="265">
        <f ca="1">OL사유지!D1049</f>
        <v>0</v>
      </c>
      <c r="Q515" s="265">
        <f ca="1">OL사유지!E1049</f>
        <v>0</v>
      </c>
      <c r="R515" s="265">
        <f ca="1">OL사유지!F1049</f>
        <v>0</v>
      </c>
      <c r="S515" s="265">
        <f ca="1">OL사유지!G1049</f>
        <v>0</v>
      </c>
      <c r="T515" s="265">
        <f ca="1">OL사유지!H1049</f>
        <v>0</v>
      </c>
      <c r="U515" s="266">
        <f ca="1">OL사유지!I1049</f>
        <v>0</v>
      </c>
      <c r="V515" s="266">
        <f ca="1">OL사유지!J1049</f>
        <v>0</v>
      </c>
      <c r="W515" s="265">
        <f ca="1">OL사유지!K1049</f>
        <v>0</v>
      </c>
      <c r="X515" s="293">
        <f ca="1">OL사유지!L1049</f>
        <v>0</v>
      </c>
    </row>
    <row r="516" spans="2:24" ht="26.1" customHeight="1">
      <c r="B516" s="324">
        <f ca="1">OL사유지!B1025</f>
        <v>0</v>
      </c>
      <c r="C516" s="268">
        <f ca="1">OL사유지!C1025</f>
        <v>0</v>
      </c>
      <c r="D516" s="268">
        <f ca="1">OL사유지!D1025</f>
        <v>0</v>
      </c>
      <c r="E516" s="268">
        <f ca="1">OL사유지!E1025</f>
        <v>0</v>
      </c>
      <c r="F516" s="268">
        <f ca="1">OL사유지!F1025</f>
        <v>0</v>
      </c>
      <c r="G516" s="268">
        <f ca="1">OL사유지!G1025</f>
        <v>0</v>
      </c>
      <c r="H516" s="268">
        <f ca="1">OL사유지!H1025</f>
        <v>0</v>
      </c>
      <c r="I516" s="269">
        <f ca="1">OL사유지!I1025</f>
        <v>0</v>
      </c>
      <c r="J516" s="269">
        <f ca="1">OL사유지!J1025</f>
        <v>0</v>
      </c>
      <c r="K516" s="261">
        <f ca="1">OL사유지!K1025</f>
        <v>0</v>
      </c>
      <c r="L516" s="294">
        <f ca="1">OL사유지!L1025</f>
        <v>0</v>
      </c>
      <c r="M516" s="284"/>
      <c r="N516" s="268">
        <f ca="1">OL사유지!B1050</f>
        <v>0</v>
      </c>
      <c r="O516" s="268">
        <f ca="1">OL사유지!C1050</f>
        <v>0</v>
      </c>
      <c r="P516" s="268">
        <f ca="1">OL사유지!D1050</f>
        <v>0</v>
      </c>
      <c r="Q516" s="268">
        <f ca="1">OL사유지!E1050</f>
        <v>0</v>
      </c>
      <c r="R516" s="268">
        <f ca="1">OL사유지!F1050</f>
        <v>0</v>
      </c>
      <c r="S516" s="268">
        <f ca="1">OL사유지!G1050</f>
        <v>0</v>
      </c>
      <c r="T516" s="268">
        <f ca="1">OL사유지!H1050</f>
        <v>0</v>
      </c>
      <c r="U516" s="269">
        <f ca="1">OL사유지!I1050</f>
        <v>0</v>
      </c>
      <c r="V516" s="269">
        <f ca="1">OL사유지!J1050</f>
        <v>0</v>
      </c>
      <c r="W516" s="268">
        <f ca="1">OL사유지!K1050</f>
        <v>0</v>
      </c>
      <c r="X516" s="294">
        <f ca="1">OL사유지!L1050</f>
        <v>0</v>
      </c>
    </row>
    <row r="517" spans="2:24" ht="26.1" customHeight="1">
      <c r="B517" s="324">
        <f ca="1">OL사유지!B1026</f>
        <v>0</v>
      </c>
      <c r="C517" s="268">
        <f ca="1">OL사유지!C1026</f>
        <v>0</v>
      </c>
      <c r="D517" s="268">
        <f ca="1">OL사유지!D1026</f>
        <v>0</v>
      </c>
      <c r="E517" s="268">
        <f ca="1">OL사유지!E1026</f>
        <v>0</v>
      </c>
      <c r="F517" s="268">
        <f ca="1">OL사유지!F1026</f>
        <v>0</v>
      </c>
      <c r="G517" s="268">
        <f ca="1">OL사유지!G1026</f>
        <v>0</v>
      </c>
      <c r="H517" s="268">
        <f ca="1">OL사유지!H1026</f>
        <v>0</v>
      </c>
      <c r="I517" s="269">
        <f ca="1">OL사유지!I1026</f>
        <v>0</v>
      </c>
      <c r="J517" s="269">
        <f ca="1">OL사유지!J1026</f>
        <v>0</v>
      </c>
      <c r="K517" s="268">
        <f ca="1">OL사유지!K1026</f>
        <v>0</v>
      </c>
      <c r="L517" s="294">
        <f ca="1">OL사유지!L1026</f>
        <v>0</v>
      </c>
      <c r="M517" s="284"/>
      <c r="N517" s="268">
        <f ca="1">OL사유지!B1051</f>
        <v>0</v>
      </c>
      <c r="O517" s="268">
        <f ca="1">OL사유지!C1051</f>
        <v>0</v>
      </c>
      <c r="P517" s="268">
        <f ca="1">OL사유지!D1051</f>
        <v>0</v>
      </c>
      <c r="Q517" s="268">
        <f ca="1">OL사유지!E1051</f>
        <v>0</v>
      </c>
      <c r="R517" s="268">
        <f ca="1">OL사유지!F1051</f>
        <v>0</v>
      </c>
      <c r="S517" s="268">
        <f ca="1">OL사유지!G1051</f>
        <v>0</v>
      </c>
      <c r="T517" s="268">
        <f ca="1">OL사유지!H1051</f>
        <v>0</v>
      </c>
      <c r="U517" s="269">
        <f ca="1">OL사유지!I1051</f>
        <v>0</v>
      </c>
      <c r="V517" s="269">
        <f ca="1">OL사유지!J1051</f>
        <v>0</v>
      </c>
      <c r="W517" s="268">
        <f ca="1">OL사유지!K1051</f>
        <v>0</v>
      </c>
      <c r="X517" s="294">
        <f ca="1">OL사유지!L1051</f>
        <v>0</v>
      </c>
    </row>
    <row r="518" spans="2:24" ht="26.1" customHeight="1">
      <c r="B518" s="324">
        <f ca="1">OL사유지!B1027</f>
        <v>0</v>
      </c>
      <c r="C518" s="268">
        <f ca="1">OL사유지!C1027</f>
        <v>0</v>
      </c>
      <c r="D518" s="268">
        <f ca="1">OL사유지!D1027</f>
        <v>0</v>
      </c>
      <c r="E518" s="268">
        <f ca="1">OL사유지!E1027</f>
        <v>0</v>
      </c>
      <c r="F518" s="268">
        <f ca="1">OL사유지!F1027</f>
        <v>0</v>
      </c>
      <c r="G518" s="268">
        <f ca="1">OL사유지!G1027</f>
        <v>0</v>
      </c>
      <c r="H518" s="268">
        <f ca="1">OL사유지!H1027</f>
        <v>0</v>
      </c>
      <c r="I518" s="269">
        <f ca="1">OL사유지!I1027</f>
        <v>0</v>
      </c>
      <c r="J518" s="269">
        <f ca="1">OL사유지!J1027</f>
        <v>0</v>
      </c>
      <c r="K518" s="268">
        <f ca="1">OL사유지!K1027</f>
        <v>0</v>
      </c>
      <c r="L518" s="294">
        <f ca="1">OL사유지!L1027</f>
        <v>0</v>
      </c>
      <c r="M518" s="284"/>
      <c r="N518" s="268">
        <f ca="1">OL사유지!B1052</f>
        <v>0</v>
      </c>
      <c r="O518" s="268">
        <f ca="1">OL사유지!C1052</f>
        <v>0</v>
      </c>
      <c r="P518" s="268">
        <f ca="1">OL사유지!D1052</f>
        <v>0</v>
      </c>
      <c r="Q518" s="268">
        <f ca="1">OL사유지!E1052</f>
        <v>0</v>
      </c>
      <c r="R518" s="268">
        <f ca="1">OL사유지!F1052</f>
        <v>0</v>
      </c>
      <c r="S518" s="268">
        <f ca="1">OL사유지!G1052</f>
        <v>0</v>
      </c>
      <c r="T518" s="268">
        <f ca="1">OL사유지!H1052</f>
        <v>0</v>
      </c>
      <c r="U518" s="269">
        <f ca="1">OL사유지!I1052</f>
        <v>0</v>
      </c>
      <c r="V518" s="269">
        <f ca="1">OL사유지!J1052</f>
        <v>0</v>
      </c>
      <c r="W518" s="268">
        <f ca="1">OL사유지!K1052</f>
        <v>0</v>
      </c>
      <c r="X518" s="294">
        <f ca="1">OL사유지!L1052</f>
        <v>0</v>
      </c>
    </row>
    <row r="519" spans="2:24" ht="26.1" customHeight="1">
      <c r="B519" s="324">
        <f ca="1">OL사유지!B1028</f>
        <v>0</v>
      </c>
      <c r="C519" s="268">
        <f ca="1">OL사유지!C1028</f>
        <v>0</v>
      </c>
      <c r="D519" s="268">
        <f ca="1">OL사유지!D1028</f>
        <v>0</v>
      </c>
      <c r="E519" s="268">
        <f ca="1">OL사유지!E1028</f>
        <v>0</v>
      </c>
      <c r="F519" s="268">
        <f ca="1">OL사유지!F1028</f>
        <v>0</v>
      </c>
      <c r="G519" s="268">
        <f ca="1">OL사유지!G1028</f>
        <v>0</v>
      </c>
      <c r="H519" s="268">
        <f ca="1">OL사유지!H1028</f>
        <v>0</v>
      </c>
      <c r="I519" s="269">
        <f ca="1">OL사유지!I1028</f>
        <v>0</v>
      </c>
      <c r="J519" s="269">
        <f ca="1">OL사유지!J1028</f>
        <v>0</v>
      </c>
      <c r="K519" s="268">
        <f ca="1">OL사유지!K1028</f>
        <v>0</v>
      </c>
      <c r="L519" s="294">
        <f ca="1">OL사유지!L1028</f>
        <v>0</v>
      </c>
      <c r="M519" s="284"/>
      <c r="N519" s="268">
        <f ca="1">OL사유지!B1053</f>
        <v>0</v>
      </c>
      <c r="O519" s="268">
        <f ca="1">OL사유지!C1053</f>
        <v>0</v>
      </c>
      <c r="P519" s="268">
        <f ca="1">OL사유지!D1053</f>
        <v>0</v>
      </c>
      <c r="Q519" s="268">
        <f ca="1">OL사유지!E1053</f>
        <v>0</v>
      </c>
      <c r="R519" s="268">
        <f ca="1">OL사유지!F1053</f>
        <v>0</v>
      </c>
      <c r="S519" s="268">
        <f ca="1">OL사유지!G1053</f>
        <v>0</v>
      </c>
      <c r="T519" s="268">
        <f ca="1">OL사유지!H1053</f>
        <v>0</v>
      </c>
      <c r="U519" s="269">
        <f ca="1">OL사유지!I1053</f>
        <v>0</v>
      </c>
      <c r="V519" s="269">
        <f ca="1">OL사유지!J1053</f>
        <v>0</v>
      </c>
      <c r="W519" s="268">
        <f ca="1">OL사유지!K1053</f>
        <v>0</v>
      </c>
      <c r="X519" s="294">
        <f ca="1">OL사유지!L1053</f>
        <v>0</v>
      </c>
    </row>
    <row r="520" spans="2:24" ht="26.1" customHeight="1">
      <c r="B520" s="324">
        <f ca="1">OL사유지!B1029</f>
        <v>0</v>
      </c>
      <c r="C520" s="268">
        <f ca="1">OL사유지!C1029</f>
        <v>0</v>
      </c>
      <c r="D520" s="268">
        <f ca="1">OL사유지!D1029</f>
        <v>0</v>
      </c>
      <c r="E520" s="268">
        <f ca="1">OL사유지!E1029</f>
        <v>0</v>
      </c>
      <c r="F520" s="268">
        <f ca="1">OL사유지!F1029</f>
        <v>0</v>
      </c>
      <c r="G520" s="268">
        <f ca="1">OL사유지!G1029</f>
        <v>0</v>
      </c>
      <c r="H520" s="268">
        <f ca="1">OL사유지!H1029</f>
        <v>0</v>
      </c>
      <c r="I520" s="269">
        <f ca="1">OL사유지!I1029</f>
        <v>0</v>
      </c>
      <c r="J520" s="269">
        <f ca="1">OL사유지!J1029</f>
        <v>0</v>
      </c>
      <c r="K520" s="268">
        <f ca="1">OL사유지!K1029</f>
        <v>0</v>
      </c>
      <c r="L520" s="294">
        <f ca="1">OL사유지!L1029</f>
        <v>0</v>
      </c>
      <c r="M520" s="284"/>
      <c r="N520" s="268">
        <f ca="1">OL사유지!B1054</f>
        <v>0</v>
      </c>
      <c r="O520" s="268">
        <f ca="1">OL사유지!C1054</f>
        <v>0</v>
      </c>
      <c r="P520" s="268">
        <f ca="1">OL사유지!D1054</f>
        <v>0</v>
      </c>
      <c r="Q520" s="268">
        <f ca="1">OL사유지!E1054</f>
        <v>0</v>
      </c>
      <c r="R520" s="268">
        <f ca="1">OL사유지!F1054</f>
        <v>0</v>
      </c>
      <c r="S520" s="268">
        <f ca="1">OL사유지!G1054</f>
        <v>0</v>
      </c>
      <c r="T520" s="268">
        <f ca="1">OL사유지!H1054</f>
        <v>0</v>
      </c>
      <c r="U520" s="269">
        <f ca="1">OL사유지!I1054</f>
        <v>0</v>
      </c>
      <c r="V520" s="269">
        <f ca="1">OL사유지!J1054</f>
        <v>0</v>
      </c>
      <c r="W520" s="268">
        <f ca="1">OL사유지!K1054</f>
        <v>0</v>
      </c>
      <c r="X520" s="294">
        <f ca="1">OL사유지!L1054</f>
        <v>0</v>
      </c>
    </row>
    <row r="521" spans="2:24" ht="26.1" customHeight="1">
      <c r="B521" s="324">
        <f ca="1">OL사유지!B1030</f>
        <v>0</v>
      </c>
      <c r="C521" s="268">
        <f ca="1">OL사유지!C1030</f>
        <v>0</v>
      </c>
      <c r="D521" s="268">
        <f ca="1">OL사유지!D1030</f>
        <v>0</v>
      </c>
      <c r="E521" s="268">
        <f ca="1">OL사유지!E1030</f>
        <v>0</v>
      </c>
      <c r="F521" s="268">
        <f ca="1">OL사유지!F1030</f>
        <v>0</v>
      </c>
      <c r="G521" s="268">
        <f ca="1">OL사유지!G1030</f>
        <v>0</v>
      </c>
      <c r="H521" s="268">
        <f ca="1">OL사유지!H1030</f>
        <v>0</v>
      </c>
      <c r="I521" s="269">
        <f ca="1">OL사유지!I1030</f>
        <v>0</v>
      </c>
      <c r="J521" s="269">
        <f ca="1">OL사유지!J1030</f>
        <v>0</v>
      </c>
      <c r="K521" s="268">
        <f ca="1">OL사유지!K1030</f>
        <v>0</v>
      </c>
      <c r="L521" s="294">
        <f ca="1">OL사유지!L1030</f>
        <v>0</v>
      </c>
      <c r="M521" s="284"/>
      <c r="N521" s="268">
        <f ca="1">OL사유지!B1055</f>
        <v>0</v>
      </c>
      <c r="O521" s="268">
        <f ca="1">OL사유지!C1055</f>
        <v>0</v>
      </c>
      <c r="P521" s="268">
        <f ca="1">OL사유지!D1055</f>
        <v>0</v>
      </c>
      <c r="Q521" s="268">
        <f ca="1">OL사유지!E1055</f>
        <v>0</v>
      </c>
      <c r="R521" s="268">
        <f ca="1">OL사유지!F1055</f>
        <v>0</v>
      </c>
      <c r="S521" s="268">
        <f ca="1">OL사유지!G1055</f>
        <v>0</v>
      </c>
      <c r="T521" s="268">
        <f ca="1">OL사유지!H1055</f>
        <v>0</v>
      </c>
      <c r="U521" s="269">
        <f ca="1">OL사유지!I1055</f>
        <v>0</v>
      </c>
      <c r="V521" s="269">
        <f ca="1">OL사유지!J1055</f>
        <v>0</v>
      </c>
      <c r="W521" s="268">
        <f ca="1">OL사유지!K1055</f>
        <v>0</v>
      </c>
      <c r="X521" s="294">
        <f ca="1">OL사유지!L1055</f>
        <v>0</v>
      </c>
    </row>
    <row r="522" spans="2:24" ht="26.1" customHeight="1">
      <c r="B522" s="324">
        <f ca="1">OL사유지!B1031</f>
        <v>0</v>
      </c>
      <c r="C522" s="268">
        <f ca="1">OL사유지!C1031</f>
        <v>0</v>
      </c>
      <c r="D522" s="268">
        <f ca="1">OL사유지!D1031</f>
        <v>0</v>
      </c>
      <c r="E522" s="268">
        <f ca="1">OL사유지!E1031</f>
        <v>0</v>
      </c>
      <c r="F522" s="268">
        <f ca="1">OL사유지!F1031</f>
        <v>0</v>
      </c>
      <c r="G522" s="268">
        <f ca="1">OL사유지!G1031</f>
        <v>0</v>
      </c>
      <c r="H522" s="268">
        <f ca="1">OL사유지!H1031</f>
        <v>0</v>
      </c>
      <c r="I522" s="269">
        <f ca="1">OL사유지!I1031</f>
        <v>0</v>
      </c>
      <c r="J522" s="269">
        <f ca="1">OL사유지!J1031</f>
        <v>0</v>
      </c>
      <c r="K522" s="268">
        <f ca="1">OL사유지!K1031</f>
        <v>0</v>
      </c>
      <c r="L522" s="294">
        <f ca="1">OL사유지!L1031</f>
        <v>0</v>
      </c>
      <c r="M522" s="284"/>
      <c r="N522" s="268">
        <f ca="1">OL사유지!B1056</f>
        <v>0</v>
      </c>
      <c r="O522" s="268">
        <f ca="1">OL사유지!C1056</f>
        <v>0</v>
      </c>
      <c r="P522" s="268">
        <f ca="1">OL사유지!D1056</f>
        <v>0</v>
      </c>
      <c r="Q522" s="268">
        <f ca="1">OL사유지!E1056</f>
        <v>0</v>
      </c>
      <c r="R522" s="268">
        <f ca="1">OL사유지!F1056</f>
        <v>0</v>
      </c>
      <c r="S522" s="268">
        <f ca="1">OL사유지!G1056</f>
        <v>0</v>
      </c>
      <c r="T522" s="268">
        <f ca="1">OL사유지!H1056</f>
        <v>0</v>
      </c>
      <c r="U522" s="269">
        <f ca="1">OL사유지!I1056</f>
        <v>0</v>
      </c>
      <c r="V522" s="269">
        <f ca="1">OL사유지!J1056</f>
        <v>0</v>
      </c>
      <c r="W522" s="268">
        <f ca="1">OL사유지!K1056</f>
        <v>0</v>
      </c>
      <c r="X522" s="294">
        <f ca="1">OL사유지!L1056</f>
        <v>0</v>
      </c>
    </row>
    <row r="523" spans="2:24" ht="26.1" customHeight="1">
      <c r="B523" s="324">
        <f ca="1">OL사유지!B1032</f>
        <v>0</v>
      </c>
      <c r="C523" s="268">
        <f ca="1">OL사유지!C1032</f>
        <v>0</v>
      </c>
      <c r="D523" s="268">
        <f ca="1">OL사유지!D1032</f>
        <v>0</v>
      </c>
      <c r="E523" s="268">
        <f ca="1">OL사유지!E1032</f>
        <v>0</v>
      </c>
      <c r="F523" s="268">
        <f ca="1">OL사유지!F1032</f>
        <v>0</v>
      </c>
      <c r="G523" s="268">
        <f ca="1">OL사유지!G1032</f>
        <v>0</v>
      </c>
      <c r="H523" s="268">
        <f ca="1">OL사유지!H1032</f>
        <v>0</v>
      </c>
      <c r="I523" s="269">
        <f ca="1">OL사유지!I1032</f>
        <v>0</v>
      </c>
      <c r="J523" s="269">
        <f ca="1">OL사유지!J1032</f>
        <v>0</v>
      </c>
      <c r="K523" s="268">
        <f ca="1">OL사유지!K1032</f>
        <v>0</v>
      </c>
      <c r="L523" s="294">
        <f ca="1">OL사유지!L1032</f>
        <v>0</v>
      </c>
      <c r="M523" s="284"/>
      <c r="N523" s="268">
        <f ca="1">OL사유지!B1057</f>
        <v>0</v>
      </c>
      <c r="O523" s="268">
        <f ca="1">OL사유지!C1057</f>
        <v>0</v>
      </c>
      <c r="P523" s="268">
        <f ca="1">OL사유지!D1057</f>
        <v>0</v>
      </c>
      <c r="Q523" s="268">
        <f ca="1">OL사유지!E1057</f>
        <v>0</v>
      </c>
      <c r="R523" s="268">
        <f ca="1">OL사유지!F1057</f>
        <v>0</v>
      </c>
      <c r="S523" s="268">
        <f ca="1">OL사유지!G1057</f>
        <v>0</v>
      </c>
      <c r="T523" s="268">
        <f ca="1">OL사유지!H1057</f>
        <v>0</v>
      </c>
      <c r="U523" s="269">
        <f ca="1">OL사유지!I1057</f>
        <v>0</v>
      </c>
      <c r="V523" s="269">
        <f ca="1">OL사유지!J1057</f>
        <v>0</v>
      </c>
      <c r="W523" s="268">
        <f ca="1">OL사유지!K1057</f>
        <v>0</v>
      </c>
      <c r="X523" s="294">
        <f ca="1">OL사유지!L1057</f>
        <v>0</v>
      </c>
    </row>
    <row r="524" spans="2:24" ht="26.1" customHeight="1">
      <c r="B524" s="324">
        <f ca="1">OL사유지!B1033</f>
        <v>0</v>
      </c>
      <c r="C524" s="268">
        <f ca="1">OL사유지!C1033</f>
        <v>0</v>
      </c>
      <c r="D524" s="268">
        <f ca="1">OL사유지!D1033</f>
        <v>0</v>
      </c>
      <c r="E524" s="268">
        <f ca="1">OL사유지!E1033</f>
        <v>0</v>
      </c>
      <c r="F524" s="268">
        <f ca="1">OL사유지!F1033</f>
        <v>0</v>
      </c>
      <c r="G524" s="268">
        <f ca="1">OL사유지!G1033</f>
        <v>0</v>
      </c>
      <c r="H524" s="268">
        <f ca="1">OL사유지!H1033</f>
        <v>0</v>
      </c>
      <c r="I524" s="269">
        <f ca="1">OL사유지!I1033</f>
        <v>0</v>
      </c>
      <c r="J524" s="269">
        <f ca="1">OL사유지!J1033</f>
        <v>0</v>
      </c>
      <c r="K524" s="268">
        <f ca="1">OL사유지!K1033</f>
        <v>0</v>
      </c>
      <c r="L524" s="294">
        <f ca="1">OL사유지!L1033</f>
        <v>0</v>
      </c>
      <c r="M524" s="284"/>
      <c r="N524" s="268">
        <f ca="1">OL사유지!B1058</f>
        <v>0</v>
      </c>
      <c r="O524" s="268">
        <f ca="1">OL사유지!C1058</f>
        <v>0</v>
      </c>
      <c r="P524" s="268">
        <f ca="1">OL사유지!D1058</f>
        <v>0</v>
      </c>
      <c r="Q524" s="268">
        <f ca="1">OL사유지!E1058</f>
        <v>0</v>
      </c>
      <c r="R524" s="268">
        <f ca="1">OL사유지!F1058</f>
        <v>0</v>
      </c>
      <c r="S524" s="268">
        <f ca="1">OL사유지!G1058</f>
        <v>0</v>
      </c>
      <c r="T524" s="268">
        <f ca="1">OL사유지!H1058</f>
        <v>0</v>
      </c>
      <c r="U524" s="269">
        <f ca="1">OL사유지!I1058</f>
        <v>0</v>
      </c>
      <c r="V524" s="269">
        <f ca="1">OL사유지!J1058</f>
        <v>0</v>
      </c>
      <c r="W524" s="268">
        <f ca="1">OL사유지!K1058</f>
        <v>0</v>
      </c>
      <c r="X524" s="294">
        <f ca="1">OL사유지!L1058</f>
        <v>0</v>
      </c>
    </row>
    <row r="525" spans="2:24" ht="26.1" customHeight="1">
      <c r="B525" s="324">
        <f ca="1">OL사유지!B1034</f>
        <v>0</v>
      </c>
      <c r="C525" s="268">
        <f ca="1">OL사유지!C1034</f>
        <v>0</v>
      </c>
      <c r="D525" s="268">
        <f ca="1">OL사유지!D1034</f>
        <v>0</v>
      </c>
      <c r="E525" s="268">
        <f ca="1">OL사유지!E1034</f>
        <v>0</v>
      </c>
      <c r="F525" s="268">
        <f ca="1">OL사유지!F1034</f>
        <v>0</v>
      </c>
      <c r="G525" s="268">
        <f ca="1">OL사유지!G1034</f>
        <v>0</v>
      </c>
      <c r="H525" s="268">
        <f ca="1">OL사유지!H1034</f>
        <v>0</v>
      </c>
      <c r="I525" s="269">
        <f ca="1">OL사유지!I1034</f>
        <v>0</v>
      </c>
      <c r="J525" s="269">
        <f ca="1">OL사유지!J1034</f>
        <v>0</v>
      </c>
      <c r="K525" s="268">
        <f ca="1">OL사유지!K1034</f>
        <v>0</v>
      </c>
      <c r="L525" s="294">
        <f ca="1">OL사유지!L1034</f>
        <v>0</v>
      </c>
      <c r="M525" s="284"/>
      <c r="N525" s="268">
        <f ca="1">OL사유지!B1059</f>
        <v>0</v>
      </c>
      <c r="O525" s="268">
        <f ca="1">OL사유지!C1059</f>
        <v>0</v>
      </c>
      <c r="P525" s="268">
        <f ca="1">OL사유지!D1059</f>
        <v>0</v>
      </c>
      <c r="Q525" s="268">
        <f ca="1">OL사유지!E1059</f>
        <v>0</v>
      </c>
      <c r="R525" s="268">
        <f ca="1">OL사유지!F1059</f>
        <v>0</v>
      </c>
      <c r="S525" s="268">
        <f ca="1">OL사유지!G1059</f>
        <v>0</v>
      </c>
      <c r="T525" s="268">
        <f ca="1">OL사유지!H1059</f>
        <v>0</v>
      </c>
      <c r="U525" s="269">
        <f ca="1">OL사유지!I1059</f>
        <v>0</v>
      </c>
      <c r="V525" s="269">
        <f ca="1">OL사유지!J1059</f>
        <v>0</v>
      </c>
      <c r="W525" s="268">
        <f ca="1">OL사유지!K1059</f>
        <v>0</v>
      </c>
      <c r="X525" s="294">
        <f ca="1">OL사유지!L1059</f>
        <v>0</v>
      </c>
    </row>
    <row r="526" spans="2:24" ht="26.1" customHeight="1">
      <c r="B526" s="324">
        <f ca="1">OL사유지!B1035</f>
        <v>0</v>
      </c>
      <c r="C526" s="268">
        <f ca="1">OL사유지!C1035</f>
        <v>0</v>
      </c>
      <c r="D526" s="268">
        <f ca="1">OL사유지!D1035</f>
        <v>0</v>
      </c>
      <c r="E526" s="268">
        <f ca="1">OL사유지!E1035</f>
        <v>0</v>
      </c>
      <c r="F526" s="268">
        <f ca="1">OL사유지!F1035</f>
        <v>0</v>
      </c>
      <c r="G526" s="268">
        <f ca="1">OL사유지!G1035</f>
        <v>0</v>
      </c>
      <c r="H526" s="268">
        <f ca="1">OL사유지!H1035</f>
        <v>0</v>
      </c>
      <c r="I526" s="269">
        <f ca="1">OL사유지!I1035</f>
        <v>0</v>
      </c>
      <c r="J526" s="269">
        <f ca="1">OL사유지!J1035</f>
        <v>0</v>
      </c>
      <c r="K526" s="268">
        <f ca="1">OL사유지!K1035</f>
        <v>0</v>
      </c>
      <c r="L526" s="294">
        <f ca="1">OL사유지!L1035</f>
        <v>0</v>
      </c>
      <c r="M526" s="284"/>
      <c r="N526" s="268">
        <f ca="1">OL사유지!B1060</f>
        <v>0</v>
      </c>
      <c r="O526" s="268">
        <f ca="1">OL사유지!C1060</f>
        <v>0</v>
      </c>
      <c r="P526" s="268">
        <f ca="1">OL사유지!D1060</f>
        <v>0</v>
      </c>
      <c r="Q526" s="268">
        <f ca="1">OL사유지!E1060</f>
        <v>0</v>
      </c>
      <c r="R526" s="268">
        <f ca="1">OL사유지!F1060</f>
        <v>0</v>
      </c>
      <c r="S526" s="268">
        <f ca="1">OL사유지!G1060</f>
        <v>0</v>
      </c>
      <c r="T526" s="268">
        <f ca="1">OL사유지!H1060</f>
        <v>0</v>
      </c>
      <c r="U526" s="269">
        <f ca="1">OL사유지!I1060</f>
        <v>0</v>
      </c>
      <c r="V526" s="269">
        <f ca="1">OL사유지!J1060</f>
        <v>0</v>
      </c>
      <c r="W526" s="268">
        <f ca="1">OL사유지!K1060</f>
        <v>0</v>
      </c>
      <c r="X526" s="294">
        <f ca="1">OL사유지!L1060</f>
        <v>0</v>
      </c>
    </row>
    <row r="527" spans="2:24" ht="26.1" customHeight="1">
      <c r="B527" s="324">
        <f ca="1">OL사유지!B1036</f>
        <v>0</v>
      </c>
      <c r="C527" s="268">
        <f ca="1">OL사유지!C1036</f>
        <v>0</v>
      </c>
      <c r="D527" s="268">
        <f ca="1">OL사유지!D1036</f>
        <v>0</v>
      </c>
      <c r="E527" s="268">
        <f ca="1">OL사유지!E1036</f>
        <v>0</v>
      </c>
      <c r="F527" s="268">
        <f ca="1">OL사유지!F1036</f>
        <v>0</v>
      </c>
      <c r="G527" s="268">
        <f ca="1">OL사유지!G1036</f>
        <v>0</v>
      </c>
      <c r="H527" s="268">
        <f ca="1">OL사유지!H1036</f>
        <v>0</v>
      </c>
      <c r="I527" s="269">
        <f ca="1">OL사유지!I1036</f>
        <v>0</v>
      </c>
      <c r="J527" s="269">
        <f ca="1">OL사유지!J1036</f>
        <v>0</v>
      </c>
      <c r="K527" s="268">
        <f ca="1">OL사유지!K1036</f>
        <v>0</v>
      </c>
      <c r="L527" s="294">
        <f ca="1">OL사유지!L1036</f>
        <v>0</v>
      </c>
      <c r="M527" s="284"/>
      <c r="N527" s="268">
        <f ca="1">OL사유지!B1061</f>
        <v>0</v>
      </c>
      <c r="O527" s="268">
        <f ca="1">OL사유지!C1061</f>
        <v>0</v>
      </c>
      <c r="P527" s="268">
        <f ca="1">OL사유지!D1061</f>
        <v>0</v>
      </c>
      <c r="Q527" s="268">
        <f ca="1">OL사유지!E1061</f>
        <v>0</v>
      </c>
      <c r="R527" s="268">
        <f ca="1">OL사유지!F1061</f>
        <v>0</v>
      </c>
      <c r="S527" s="268">
        <f ca="1">OL사유지!G1061</f>
        <v>0</v>
      </c>
      <c r="T527" s="268">
        <f ca="1">OL사유지!H1061</f>
        <v>0</v>
      </c>
      <c r="U527" s="269">
        <f ca="1">OL사유지!I1061</f>
        <v>0</v>
      </c>
      <c r="V527" s="269">
        <f ca="1">OL사유지!J1061</f>
        <v>0</v>
      </c>
      <c r="W527" s="268">
        <f ca="1">OL사유지!K1061</f>
        <v>0</v>
      </c>
      <c r="X527" s="294">
        <f ca="1">OL사유지!L1061</f>
        <v>0</v>
      </c>
    </row>
    <row r="528" spans="2:24" ht="26.1" customHeight="1">
      <c r="B528" s="324">
        <f ca="1">OL사유지!B1037</f>
        <v>0</v>
      </c>
      <c r="C528" s="268">
        <f ca="1">OL사유지!C1037</f>
        <v>0</v>
      </c>
      <c r="D528" s="268">
        <f ca="1">OL사유지!D1037</f>
        <v>0</v>
      </c>
      <c r="E528" s="268">
        <f ca="1">OL사유지!E1037</f>
        <v>0</v>
      </c>
      <c r="F528" s="268">
        <f ca="1">OL사유지!F1037</f>
        <v>0</v>
      </c>
      <c r="G528" s="268">
        <f ca="1">OL사유지!G1037</f>
        <v>0</v>
      </c>
      <c r="H528" s="268">
        <f ca="1">OL사유지!H1037</f>
        <v>0</v>
      </c>
      <c r="I528" s="269">
        <f ca="1">OL사유지!I1037</f>
        <v>0</v>
      </c>
      <c r="J528" s="269">
        <f ca="1">OL사유지!J1037</f>
        <v>0</v>
      </c>
      <c r="K528" s="268">
        <f ca="1">OL사유지!K1037</f>
        <v>0</v>
      </c>
      <c r="L528" s="294">
        <f ca="1">OL사유지!L1037</f>
        <v>0</v>
      </c>
      <c r="M528" s="284"/>
      <c r="N528" s="268">
        <f ca="1">OL사유지!B1062</f>
        <v>0</v>
      </c>
      <c r="O528" s="268">
        <f ca="1">OL사유지!C1062</f>
        <v>0</v>
      </c>
      <c r="P528" s="268">
        <f ca="1">OL사유지!D1062</f>
        <v>0</v>
      </c>
      <c r="Q528" s="268">
        <f ca="1">OL사유지!E1062</f>
        <v>0</v>
      </c>
      <c r="R528" s="268">
        <f ca="1">OL사유지!F1062</f>
        <v>0</v>
      </c>
      <c r="S528" s="268">
        <f ca="1">OL사유지!G1062</f>
        <v>0</v>
      </c>
      <c r="T528" s="268">
        <f ca="1">OL사유지!H1062</f>
        <v>0</v>
      </c>
      <c r="U528" s="269">
        <f ca="1">OL사유지!I1062</f>
        <v>0</v>
      </c>
      <c r="V528" s="269">
        <f ca="1">OL사유지!J1062</f>
        <v>0</v>
      </c>
      <c r="W528" s="268">
        <f ca="1">OL사유지!K1062</f>
        <v>0</v>
      </c>
      <c r="X528" s="294">
        <f ca="1">OL사유지!L1062</f>
        <v>0</v>
      </c>
    </row>
    <row r="529" spans="2:24" ht="26.1" customHeight="1">
      <c r="B529" s="324">
        <f ca="1">OL사유지!B1038</f>
        <v>0</v>
      </c>
      <c r="C529" s="268">
        <f ca="1">OL사유지!C1038</f>
        <v>0</v>
      </c>
      <c r="D529" s="268">
        <f ca="1">OL사유지!D1038</f>
        <v>0</v>
      </c>
      <c r="E529" s="268">
        <f ca="1">OL사유지!E1038</f>
        <v>0</v>
      </c>
      <c r="F529" s="268">
        <f ca="1">OL사유지!F1038</f>
        <v>0</v>
      </c>
      <c r="G529" s="268">
        <f ca="1">OL사유지!G1038</f>
        <v>0</v>
      </c>
      <c r="H529" s="268">
        <f ca="1">OL사유지!H1038</f>
        <v>0</v>
      </c>
      <c r="I529" s="269">
        <f ca="1">OL사유지!I1038</f>
        <v>0</v>
      </c>
      <c r="J529" s="269">
        <f ca="1">OL사유지!J1038</f>
        <v>0</v>
      </c>
      <c r="K529" s="268">
        <f ca="1">OL사유지!K1038</f>
        <v>0</v>
      </c>
      <c r="L529" s="294">
        <f ca="1">OL사유지!L1038</f>
        <v>0</v>
      </c>
      <c r="M529" s="284"/>
      <c r="N529" s="268">
        <f ca="1">OL사유지!B1063</f>
        <v>0</v>
      </c>
      <c r="O529" s="268">
        <f ca="1">OL사유지!C1063</f>
        <v>0</v>
      </c>
      <c r="P529" s="268">
        <f ca="1">OL사유지!D1063</f>
        <v>0</v>
      </c>
      <c r="Q529" s="268">
        <f ca="1">OL사유지!E1063</f>
        <v>0</v>
      </c>
      <c r="R529" s="268">
        <f ca="1">OL사유지!F1063</f>
        <v>0</v>
      </c>
      <c r="S529" s="268">
        <f ca="1">OL사유지!G1063</f>
        <v>0</v>
      </c>
      <c r="T529" s="268">
        <f ca="1">OL사유지!H1063</f>
        <v>0</v>
      </c>
      <c r="U529" s="269">
        <f ca="1">OL사유지!I1063</f>
        <v>0</v>
      </c>
      <c r="V529" s="269">
        <f ca="1">OL사유지!J1063</f>
        <v>0</v>
      </c>
      <c r="W529" s="268">
        <f ca="1">OL사유지!K1063</f>
        <v>0</v>
      </c>
      <c r="X529" s="294">
        <f ca="1">OL사유지!L1063</f>
        <v>0</v>
      </c>
    </row>
    <row r="530" spans="2:24" ht="26.1" customHeight="1">
      <c r="B530" s="324">
        <f ca="1">OL사유지!B1039</f>
        <v>0</v>
      </c>
      <c r="C530" s="268">
        <f ca="1">OL사유지!C1039</f>
        <v>0</v>
      </c>
      <c r="D530" s="268">
        <f ca="1">OL사유지!D1039</f>
        <v>0</v>
      </c>
      <c r="E530" s="268">
        <f ca="1">OL사유지!E1039</f>
        <v>0</v>
      </c>
      <c r="F530" s="268">
        <f ca="1">OL사유지!F1039</f>
        <v>0</v>
      </c>
      <c r="G530" s="268">
        <f ca="1">OL사유지!G1039</f>
        <v>0</v>
      </c>
      <c r="H530" s="268">
        <f ca="1">OL사유지!H1039</f>
        <v>0</v>
      </c>
      <c r="I530" s="269">
        <f ca="1">OL사유지!I1039</f>
        <v>0</v>
      </c>
      <c r="J530" s="269">
        <f ca="1">OL사유지!J1039</f>
        <v>0</v>
      </c>
      <c r="K530" s="268">
        <f ca="1">OL사유지!K1039</f>
        <v>0</v>
      </c>
      <c r="L530" s="294">
        <f ca="1">OL사유지!L1039</f>
        <v>0</v>
      </c>
      <c r="M530" s="284"/>
      <c r="N530" s="268">
        <f ca="1">OL사유지!B1064</f>
        <v>0</v>
      </c>
      <c r="O530" s="268">
        <f ca="1">OL사유지!C1064</f>
        <v>0</v>
      </c>
      <c r="P530" s="268">
        <f ca="1">OL사유지!D1064</f>
        <v>0</v>
      </c>
      <c r="Q530" s="268">
        <f ca="1">OL사유지!E1064</f>
        <v>0</v>
      </c>
      <c r="R530" s="268">
        <f ca="1">OL사유지!F1064</f>
        <v>0</v>
      </c>
      <c r="S530" s="268">
        <f ca="1">OL사유지!G1064</f>
        <v>0</v>
      </c>
      <c r="T530" s="268">
        <f ca="1">OL사유지!H1064</f>
        <v>0</v>
      </c>
      <c r="U530" s="269">
        <f ca="1">OL사유지!I1064</f>
        <v>0</v>
      </c>
      <c r="V530" s="269">
        <f ca="1">OL사유지!J1064</f>
        <v>0</v>
      </c>
      <c r="W530" s="268">
        <f ca="1">OL사유지!K1064</f>
        <v>0</v>
      </c>
      <c r="X530" s="294">
        <f ca="1">OL사유지!L1064</f>
        <v>0</v>
      </c>
    </row>
    <row r="531" spans="2:24" ht="26.1" customHeight="1">
      <c r="B531" s="324">
        <f ca="1">OL사유지!B1040</f>
        <v>0</v>
      </c>
      <c r="C531" s="268">
        <f ca="1">OL사유지!C1040</f>
        <v>0</v>
      </c>
      <c r="D531" s="268">
        <f ca="1">OL사유지!D1040</f>
        <v>0</v>
      </c>
      <c r="E531" s="268">
        <f ca="1">OL사유지!E1040</f>
        <v>0</v>
      </c>
      <c r="F531" s="268">
        <f ca="1">OL사유지!F1040</f>
        <v>0</v>
      </c>
      <c r="G531" s="268">
        <f ca="1">OL사유지!G1040</f>
        <v>0</v>
      </c>
      <c r="H531" s="268">
        <f ca="1">OL사유지!H1040</f>
        <v>0</v>
      </c>
      <c r="I531" s="269">
        <f ca="1">OL사유지!I1040</f>
        <v>0</v>
      </c>
      <c r="J531" s="269">
        <f ca="1">OL사유지!J1040</f>
        <v>0</v>
      </c>
      <c r="K531" s="268">
        <f ca="1">OL사유지!K1040</f>
        <v>0</v>
      </c>
      <c r="L531" s="294">
        <f ca="1">OL사유지!L1040</f>
        <v>0</v>
      </c>
      <c r="M531" s="284"/>
      <c r="N531" s="268">
        <f ca="1">OL사유지!B1065</f>
        <v>0</v>
      </c>
      <c r="O531" s="268">
        <f ca="1">OL사유지!C1065</f>
        <v>0</v>
      </c>
      <c r="P531" s="268">
        <f ca="1">OL사유지!D1065</f>
        <v>0</v>
      </c>
      <c r="Q531" s="268">
        <f ca="1">OL사유지!E1065</f>
        <v>0</v>
      </c>
      <c r="R531" s="268">
        <f ca="1">OL사유지!F1065</f>
        <v>0</v>
      </c>
      <c r="S531" s="268">
        <f ca="1">OL사유지!G1065</f>
        <v>0</v>
      </c>
      <c r="T531" s="268">
        <f ca="1">OL사유지!H1065</f>
        <v>0</v>
      </c>
      <c r="U531" s="269">
        <f ca="1">OL사유지!I1065</f>
        <v>0</v>
      </c>
      <c r="V531" s="269">
        <f ca="1">OL사유지!J1065</f>
        <v>0</v>
      </c>
      <c r="W531" s="268">
        <f ca="1">OL사유지!K1065</f>
        <v>0</v>
      </c>
      <c r="X531" s="294">
        <f ca="1">OL사유지!L1065</f>
        <v>0</v>
      </c>
    </row>
    <row r="532" spans="2:24" ht="26.1" customHeight="1">
      <c r="B532" s="324">
        <f ca="1">OL사유지!B1041</f>
        <v>0</v>
      </c>
      <c r="C532" s="268">
        <f ca="1">OL사유지!C1041</f>
        <v>0</v>
      </c>
      <c r="D532" s="268">
        <f ca="1">OL사유지!D1041</f>
        <v>0</v>
      </c>
      <c r="E532" s="268">
        <f ca="1">OL사유지!E1041</f>
        <v>0</v>
      </c>
      <c r="F532" s="268">
        <f ca="1">OL사유지!F1041</f>
        <v>0</v>
      </c>
      <c r="G532" s="268">
        <f ca="1">OL사유지!G1041</f>
        <v>0</v>
      </c>
      <c r="H532" s="268">
        <f ca="1">OL사유지!H1041</f>
        <v>0</v>
      </c>
      <c r="I532" s="269">
        <f ca="1">OL사유지!I1041</f>
        <v>0</v>
      </c>
      <c r="J532" s="269">
        <f ca="1">OL사유지!J1041</f>
        <v>0</v>
      </c>
      <c r="K532" s="268">
        <f ca="1">OL사유지!K1041</f>
        <v>0</v>
      </c>
      <c r="L532" s="294">
        <f ca="1">OL사유지!L1041</f>
        <v>0</v>
      </c>
      <c r="M532" s="284"/>
      <c r="N532" s="268">
        <f ca="1">OL사유지!B1066</f>
        <v>0</v>
      </c>
      <c r="O532" s="268">
        <f ca="1">OL사유지!C1066</f>
        <v>0</v>
      </c>
      <c r="P532" s="268">
        <f ca="1">OL사유지!D1066</f>
        <v>0</v>
      </c>
      <c r="Q532" s="268">
        <f ca="1">OL사유지!E1066</f>
        <v>0</v>
      </c>
      <c r="R532" s="268">
        <f ca="1">OL사유지!F1066</f>
        <v>0</v>
      </c>
      <c r="S532" s="268">
        <f ca="1">OL사유지!G1066</f>
        <v>0</v>
      </c>
      <c r="T532" s="268">
        <f ca="1">OL사유지!H1066</f>
        <v>0</v>
      </c>
      <c r="U532" s="269">
        <f ca="1">OL사유지!I1066</f>
        <v>0</v>
      </c>
      <c r="V532" s="269">
        <f ca="1">OL사유지!J1066</f>
        <v>0</v>
      </c>
      <c r="W532" s="268">
        <f ca="1">OL사유지!K1066</f>
        <v>0</v>
      </c>
      <c r="X532" s="294">
        <f ca="1">OL사유지!L1066</f>
        <v>0</v>
      </c>
    </row>
    <row r="533" spans="2:24" ht="26.1" customHeight="1">
      <c r="B533" s="324">
        <f ca="1">OL사유지!B1042</f>
        <v>0</v>
      </c>
      <c r="C533" s="268">
        <f ca="1">OL사유지!C1042</f>
        <v>0</v>
      </c>
      <c r="D533" s="268">
        <f ca="1">OL사유지!D1042</f>
        <v>0</v>
      </c>
      <c r="E533" s="268">
        <f ca="1">OL사유지!E1042</f>
        <v>0</v>
      </c>
      <c r="F533" s="268">
        <f ca="1">OL사유지!F1042</f>
        <v>0</v>
      </c>
      <c r="G533" s="268">
        <f ca="1">OL사유지!G1042</f>
        <v>0</v>
      </c>
      <c r="H533" s="268">
        <f ca="1">OL사유지!H1042</f>
        <v>0</v>
      </c>
      <c r="I533" s="269">
        <f ca="1">OL사유지!I1042</f>
        <v>0</v>
      </c>
      <c r="J533" s="269">
        <f ca="1">OL사유지!J1042</f>
        <v>0</v>
      </c>
      <c r="K533" s="268">
        <f ca="1">OL사유지!K1042</f>
        <v>0</v>
      </c>
      <c r="L533" s="294">
        <f ca="1">OL사유지!L1042</f>
        <v>0</v>
      </c>
      <c r="M533" s="284"/>
      <c r="N533" s="268">
        <f ca="1">OL사유지!B1067</f>
        <v>0</v>
      </c>
      <c r="O533" s="268">
        <f ca="1">OL사유지!C1067</f>
        <v>0</v>
      </c>
      <c r="P533" s="268">
        <f ca="1">OL사유지!D1067</f>
        <v>0</v>
      </c>
      <c r="Q533" s="268">
        <f ca="1">OL사유지!E1067</f>
        <v>0</v>
      </c>
      <c r="R533" s="268">
        <f ca="1">OL사유지!F1067</f>
        <v>0</v>
      </c>
      <c r="S533" s="268">
        <f ca="1">OL사유지!G1067</f>
        <v>0</v>
      </c>
      <c r="T533" s="268">
        <f ca="1">OL사유지!H1067</f>
        <v>0</v>
      </c>
      <c r="U533" s="269">
        <f ca="1">OL사유지!I1067</f>
        <v>0</v>
      </c>
      <c r="V533" s="269">
        <f ca="1">OL사유지!J1067</f>
        <v>0</v>
      </c>
      <c r="W533" s="268">
        <f ca="1">OL사유지!K1067</f>
        <v>0</v>
      </c>
      <c r="X533" s="294">
        <f ca="1">OL사유지!L1067</f>
        <v>0</v>
      </c>
    </row>
    <row r="534" spans="2:24" ht="26.1" customHeight="1">
      <c r="B534" s="324">
        <f ca="1">OL사유지!B1043</f>
        <v>0</v>
      </c>
      <c r="C534" s="268">
        <f ca="1">OL사유지!C1043</f>
        <v>0</v>
      </c>
      <c r="D534" s="268">
        <f ca="1">OL사유지!D1043</f>
        <v>0</v>
      </c>
      <c r="E534" s="268">
        <f ca="1">OL사유지!E1043</f>
        <v>0</v>
      </c>
      <c r="F534" s="268">
        <f ca="1">OL사유지!F1043</f>
        <v>0</v>
      </c>
      <c r="G534" s="268">
        <f ca="1">OL사유지!G1043</f>
        <v>0</v>
      </c>
      <c r="H534" s="268">
        <f ca="1">OL사유지!H1043</f>
        <v>0</v>
      </c>
      <c r="I534" s="269">
        <f ca="1">OL사유지!I1043</f>
        <v>0</v>
      </c>
      <c r="J534" s="269">
        <f ca="1">OL사유지!J1043</f>
        <v>0</v>
      </c>
      <c r="K534" s="268">
        <f ca="1">OL사유지!K1043</f>
        <v>0</v>
      </c>
      <c r="L534" s="294">
        <f ca="1">OL사유지!L1043</f>
        <v>0</v>
      </c>
      <c r="M534" s="284"/>
      <c r="N534" s="268">
        <f ca="1">OL사유지!B1068</f>
        <v>0</v>
      </c>
      <c r="O534" s="268">
        <f ca="1">OL사유지!C1068</f>
        <v>0</v>
      </c>
      <c r="P534" s="268">
        <f ca="1">OL사유지!D1068</f>
        <v>0</v>
      </c>
      <c r="Q534" s="268">
        <f ca="1">OL사유지!E1068</f>
        <v>0</v>
      </c>
      <c r="R534" s="268">
        <f ca="1">OL사유지!F1068</f>
        <v>0</v>
      </c>
      <c r="S534" s="268">
        <f ca="1">OL사유지!G1068</f>
        <v>0</v>
      </c>
      <c r="T534" s="268">
        <f ca="1">OL사유지!H1068</f>
        <v>0</v>
      </c>
      <c r="U534" s="269">
        <f ca="1">OL사유지!I1068</f>
        <v>0</v>
      </c>
      <c r="V534" s="269">
        <f ca="1">OL사유지!J1068</f>
        <v>0</v>
      </c>
      <c r="W534" s="268">
        <f ca="1">OL사유지!K1068</f>
        <v>0</v>
      </c>
      <c r="X534" s="294">
        <f ca="1">OL사유지!L1068</f>
        <v>0</v>
      </c>
    </row>
    <row r="535" spans="2:24" ht="26.1" customHeight="1">
      <c r="B535" s="324">
        <f ca="1">OL사유지!B1044</f>
        <v>0</v>
      </c>
      <c r="C535" s="268">
        <f ca="1">OL사유지!C1044</f>
        <v>0</v>
      </c>
      <c r="D535" s="268">
        <f ca="1">OL사유지!D1044</f>
        <v>0</v>
      </c>
      <c r="E535" s="268">
        <f ca="1">OL사유지!E1044</f>
        <v>0</v>
      </c>
      <c r="F535" s="268">
        <f ca="1">OL사유지!F1044</f>
        <v>0</v>
      </c>
      <c r="G535" s="268">
        <f ca="1">OL사유지!G1044</f>
        <v>0</v>
      </c>
      <c r="H535" s="268">
        <f ca="1">OL사유지!H1044</f>
        <v>0</v>
      </c>
      <c r="I535" s="269">
        <f ca="1">OL사유지!I1044</f>
        <v>0</v>
      </c>
      <c r="J535" s="269">
        <f ca="1">OL사유지!J1044</f>
        <v>0</v>
      </c>
      <c r="K535" s="268">
        <f ca="1">OL사유지!K1044</f>
        <v>0</v>
      </c>
      <c r="L535" s="294">
        <f ca="1">OL사유지!L1044</f>
        <v>0</v>
      </c>
      <c r="M535" s="284"/>
      <c r="N535" s="268">
        <f ca="1">OL사유지!B1069</f>
        <v>0</v>
      </c>
      <c r="O535" s="268">
        <f ca="1">OL사유지!C1069</f>
        <v>0</v>
      </c>
      <c r="P535" s="268">
        <f ca="1">OL사유지!D1069</f>
        <v>0</v>
      </c>
      <c r="Q535" s="268">
        <f ca="1">OL사유지!E1069</f>
        <v>0</v>
      </c>
      <c r="R535" s="268">
        <f ca="1">OL사유지!F1069</f>
        <v>0</v>
      </c>
      <c r="S535" s="268">
        <f ca="1">OL사유지!G1069</f>
        <v>0</v>
      </c>
      <c r="T535" s="268">
        <f ca="1">OL사유지!H1069</f>
        <v>0</v>
      </c>
      <c r="U535" s="269">
        <f ca="1">OL사유지!I1069</f>
        <v>0</v>
      </c>
      <c r="V535" s="269">
        <f ca="1">OL사유지!J1069</f>
        <v>0</v>
      </c>
      <c r="W535" s="268">
        <f ca="1">OL사유지!K1069</f>
        <v>0</v>
      </c>
      <c r="X535" s="294">
        <f ca="1">OL사유지!L1069</f>
        <v>0</v>
      </c>
    </row>
    <row r="536" spans="2:24" ht="26.1" customHeight="1">
      <c r="B536" s="324">
        <f ca="1">OL사유지!B1045</f>
        <v>0</v>
      </c>
      <c r="C536" s="268">
        <f ca="1">OL사유지!C1045</f>
        <v>0</v>
      </c>
      <c r="D536" s="268">
        <f ca="1">OL사유지!D1045</f>
        <v>0</v>
      </c>
      <c r="E536" s="268">
        <f ca="1">OL사유지!E1045</f>
        <v>0</v>
      </c>
      <c r="F536" s="268">
        <f ca="1">OL사유지!F1045</f>
        <v>0</v>
      </c>
      <c r="G536" s="268">
        <f ca="1">OL사유지!G1045</f>
        <v>0</v>
      </c>
      <c r="H536" s="268">
        <f ca="1">OL사유지!H1045</f>
        <v>0</v>
      </c>
      <c r="I536" s="269">
        <f ca="1">OL사유지!I1045</f>
        <v>0</v>
      </c>
      <c r="J536" s="269">
        <f ca="1">OL사유지!J1045</f>
        <v>0</v>
      </c>
      <c r="K536" s="268">
        <f ca="1">OL사유지!K1045</f>
        <v>0</v>
      </c>
      <c r="L536" s="294">
        <f ca="1">OL사유지!L1045</f>
        <v>0</v>
      </c>
      <c r="M536" s="284"/>
      <c r="N536" s="268">
        <f ca="1">OL사유지!B1070</f>
        <v>0</v>
      </c>
      <c r="O536" s="268">
        <f ca="1">OL사유지!C1070</f>
        <v>0</v>
      </c>
      <c r="P536" s="268">
        <f ca="1">OL사유지!D1070</f>
        <v>0</v>
      </c>
      <c r="Q536" s="268">
        <f ca="1">OL사유지!E1070</f>
        <v>0</v>
      </c>
      <c r="R536" s="268">
        <f ca="1">OL사유지!F1070</f>
        <v>0</v>
      </c>
      <c r="S536" s="268">
        <f ca="1">OL사유지!G1070</f>
        <v>0</v>
      </c>
      <c r="T536" s="268">
        <f ca="1">OL사유지!H1070</f>
        <v>0</v>
      </c>
      <c r="U536" s="269">
        <f ca="1">OL사유지!I1070</f>
        <v>0</v>
      </c>
      <c r="V536" s="269">
        <f ca="1">OL사유지!J1070</f>
        <v>0</v>
      </c>
      <c r="W536" s="268">
        <f ca="1">OL사유지!K1070</f>
        <v>0</v>
      </c>
      <c r="X536" s="294">
        <f ca="1">OL사유지!L1070</f>
        <v>0</v>
      </c>
    </row>
    <row r="537" spans="2:24" ht="26.1" customHeight="1">
      <c r="B537" s="324">
        <f ca="1">OL사유지!B1046</f>
        <v>0</v>
      </c>
      <c r="C537" s="268">
        <f ca="1">OL사유지!C1046</f>
        <v>0</v>
      </c>
      <c r="D537" s="268">
        <f ca="1">OL사유지!D1046</f>
        <v>0</v>
      </c>
      <c r="E537" s="268">
        <f ca="1">OL사유지!E1046</f>
        <v>0</v>
      </c>
      <c r="F537" s="268">
        <f ca="1">OL사유지!F1046</f>
        <v>0</v>
      </c>
      <c r="G537" s="268">
        <f ca="1">OL사유지!G1046</f>
        <v>0</v>
      </c>
      <c r="H537" s="268">
        <f ca="1">OL사유지!H1046</f>
        <v>0</v>
      </c>
      <c r="I537" s="269">
        <f ca="1">OL사유지!I1046</f>
        <v>0</v>
      </c>
      <c r="J537" s="269">
        <f ca="1">OL사유지!J1046</f>
        <v>0</v>
      </c>
      <c r="K537" s="268">
        <f ca="1">OL사유지!K1046</f>
        <v>0</v>
      </c>
      <c r="L537" s="294">
        <f ca="1">OL사유지!L1046</f>
        <v>0</v>
      </c>
      <c r="M537" s="284"/>
      <c r="N537" s="268">
        <f ca="1">OL사유지!B1071</f>
        <v>0</v>
      </c>
      <c r="O537" s="268">
        <f ca="1">OL사유지!C1071</f>
        <v>0</v>
      </c>
      <c r="P537" s="268">
        <f ca="1">OL사유지!D1071</f>
        <v>0</v>
      </c>
      <c r="Q537" s="268">
        <f ca="1">OL사유지!E1071</f>
        <v>0</v>
      </c>
      <c r="R537" s="268">
        <f ca="1">OL사유지!F1071</f>
        <v>0</v>
      </c>
      <c r="S537" s="268">
        <f ca="1">OL사유지!G1071</f>
        <v>0</v>
      </c>
      <c r="T537" s="268">
        <f ca="1">OL사유지!H1071</f>
        <v>0</v>
      </c>
      <c r="U537" s="269">
        <f ca="1">OL사유지!I1071</f>
        <v>0</v>
      </c>
      <c r="V537" s="269">
        <f ca="1">OL사유지!J1071</f>
        <v>0</v>
      </c>
      <c r="W537" s="268">
        <f ca="1">OL사유지!K1071</f>
        <v>0</v>
      </c>
      <c r="X537" s="294">
        <f ca="1">OL사유지!L1071</f>
        <v>0</v>
      </c>
    </row>
    <row r="538" spans="2:24" ht="26.1" customHeight="1">
      <c r="B538" s="324">
        <f ca="1">OL사유지!B1047</f>
        <v>0</v>
      </c>
      <c r="C538" s="268">
        <f ca="1">OL사유지!C1047</f>
        <v>0</v>
      </c>
      <c r="D538" s="268">
        <f ca="1">OL사유지!D1047</f>
        <v>0</v>
      </c>
      <c r="E538" s="268">
        <f ca="1">OL사유지!E1047</f>
        <v>0</v>
      </c>
      <c r="F538" s="268">
        <f ca="1">OL사유지!F1047</f>
        <v>0</v>
      </c>
      <c r="G538" s="268">
        <f ca="1">OL사유지!G1047</f>
        <v>0</v>
      </c>
      <c r="H538" s="268">
        <f ca="1">OL사유지!H1047</f>
        <v>0</v>
      </c>
      <c r="I538" s="269">
        <f ca="1">OL사유지!I1047</f>
        <v>0</v>
      </c>
      <c r="J538" s="269">
        <f ca="1">OL사유지!J1047</f>
        <v>0</v>
      </c>
      <c r="K538" s="268">
        <f ca="1">OL사유지!K1047</f>
        <v>0</v>
      </c>
      <c r="L538" s="294">
        <f ca="1">OL사유지!L1047</f>
        <v>0</v>
      </c>
      <c r="M538" s="284"/>
      <c r="N538" s="268">
        <f ca="1">OL사유지!B1072</f>
        <v>0</v>
      </c>
      <c r="O538" s="268">
        <f ca="1">OL사유지!C1072</f>
        <v>0</v>
      </c>
      <c r="P538" s="268">
        <f ca="1">OL사유지!D1072</f>
        <v>0</v>
      </c>
      <c r="Q538" s="268">
        <f ca="1">OL사유지!E1072</f>
        <v>0</v>
      </c>
      <c r="R538" s="268">
        <f ca="1">OL사유지!F1072</f>
        <v>0</v>
      </c>
      <c r="S538" s="268">
        <f ca="1">OL사유지!G1072</f>
        <v>0</v>
      </c>
      <c r="T538" s="268">
        <f ca="1">OL사유지!H1072</f>
        <v>0</v>
      </c>
      <c r="U538" s="269">
        <f ca="1">OL사유지!I1072</f>
        <v>0</v>
      </c>
      <c r="V538" s="269">
        <f ca="1">OL사유지!J1072</f>
        <v>0</v>
      </c>
      <c r="W538" s="268">
        <f ca="1">OL사유지!K1072</f>
        <v>0</v>
      </c>
      <c r="X538" s="294">
        <f ca="1">OL사유지!L1072</f>
        <v>0</v>
      </c>
    </row>
    <row r="539" spans="2:24" ht="26.1" customHeight="1">
      <c r="B539" s="325">
        <f ca="1">OL사유지!B1048</f>
        <v>0</v>
      </c>
      <c r="C539" s="271">
        <f ca="1">OL사유지!C1048</f>
        <v>0</v>
      </c>
      <c r="D539" s="271">
        <f ca="1">OL사유지!D1048</f>
        <v>0</v>
      </c>
      <c r="E539" s="271">
        <f ca="1">OL사유지!E1048</f>
        <v>0</v>
      </c>
      <c r="F539" s="271">
        <f ca="1">OL사유지!F1048</f>
        <v>0</v>
      </c>
      <c r="G539" s="271">
        <f ca="1">OL사유지!G1048</f>
        <v>0</v>
      </c>
      <c r="H539" s="271">
        <f ca="1">OL사유지!H1048</f>
        <v>0</v>
      </c>
      <c r="I539" s="272">
        <f ca="1">OL사유지!I1048</f>
        <v>0</v>
      </c>
      <c r="J539" s="272">
        <f ca="1">OL사유지!J1048</f>
        <v>0</v>
      </c>
      <c r="K539" s="271">
        <f ca="1">OL사유지!K1048</f>
        <v>0</v>
      </c>
      <c r="L539" s="295">
        <f ca="1">OL사유지!L1048</f>
        <v>0</v>
      </c>
      <c r="M539" s="284"/>
      <c r="N539" s="271">
        <f ca="1">OL사유지!B1073</f>
        <v>0</v>
      </c>
      <c r="O539" s="271">
        <f ca="1">OL사유지!C1073</f>
        <v>0</v>
      </c>
      <c r="P539" s="271">
        <f ca="1">OL사유지!D1073</f>
        <v>0</v>
      </c>
      <c r="Q539" s="271">
        <f ca="1">OL사유지!E1073</f>
        <v>0</v>
      </c>
      <c r="R539" s="271">
        <f ca="1">OL사유지!F1073</f>
        <v>0</v>
      </c>
      <c r="S539" s="271">
        <f ca="1">OL사유지!G1073</f>
        <v>0</v>
      </c>
      <c r="T539" s="271">
        <f ca="1">OL사유지!H1073</f>
        <v>0</v>
      </c>
      <c r="U539" s="272">
        <f ca="1">OL사유지!I1073</f>
        <v>0</v>
      </c>
      <c r="V539" s="272">
        <f ca="1">OL사유지!J1073</f>
        <v>0</v>
      </c>
      <c r="W539" s="271">
        <f ca="1">OL사유지!K1073</f>
        <v>0</v>
      </c>
      <c r="X539" s="295">
        <f ca="1">OL사유지!L1073</f>
        <v>0</v>
      </c>
    </row>
    <row r="540" spans="2:24" ht="26.1" customHeight="1">
      <c r="B540" s="323">
        <f ca="1">OL사유지!B1074</f>
        <v>0</v>
      </c>
      <c r="C540" s="265">
        <f ca="1">OL사유지!C1074</f>
        <v>0</v>
      </c>
      <c r="D540" s="265">
        <f ca="1">OL사유지!D1074</f>
        <v>0</v>
      </c>
      <c r="E540" s="265">
        <f ca="1">OL사유지!E1074</f>
        <v>0</v>
      </c>
      <c r="F540" s="265">
        <f ca="1">OL사유지!F1074</f>
        <v>0</v>
      </c>
      <c r="G540" s="265">
        <f ca="1">OL사유지!G1074</f>
        <v>0</v>
      </c>
      <c r="H540" s="265">
        <f ca="1">OL사유지!H1074</f>
        <v>0</v>
      </c>
      <c r="I540" s="266">
        <f ca="1">OL사유지!I1074</f>
        <v>0</v>
      </c>
      <c r="J540" s="266">
        <f ca="1">OL사유지!J1074</f>
        <v>0</v>
      </c>
      <c r="K540" s="265">
        <f ca="1">OL사유지!K1074</f>
        <v>0</v>
      </c>
      <c r="L540" s="293">
        <f ca="1">OL사유지!L1074</f>
        <v>0</v>
      </c>
      <c r="M540" s="284"/>
      <c r="N540" s="265">
        <f ca="1">OL사유지!B1099</f>
        <v>0</v>
      </c>
      <c r="O540" s="265">
        <f ca="1">OL사유지!C1099</f>
        <v>0</v>
      </c>
      <c r="P540" s="265">
        <f ca="1">OL사유지!D1099</f>
        <v>0</v>
      </c>
      <c r="Q540" s="265">
        <f ca="1">OL사유지!E1099</f>
        <v>0</v>
      </c>
      <c r="R540" s="265">
        <f ca="1">OL사유지!F1099</f>
        <v>0</v>
      </c>
      <c r="S540" s="265">
        <f ca="1">OL사유지!G1099</f>
        <v>0</v>
      </c>
      <c r="T540" s="265">
        <f ca="1">OL사유지!H1099</f>
        <v>0</v>
      </c>
      <c r="U540" s="266">
        <f ca="1">OL사유지!I1099</f>
        <v>0</v>
      </c>
      <c r="V540" s="266">
        <f ca="1">OL사유지!J1099</f>
        <v>0</v>
      </c>
      <c r="W540" s="265">
        <f ca="1">OL사유지!K1099</f>
        <v>0</v>
      </c>
      <c r="X540" s="293">
        <f ca="1">OL사유지!L1099</f>
        <v>0</v>
      </c>
    </row>
    <row r="541" spans="2:24" ht="26.1" customHeight="1">
      <c r="B541" s="324">
        <f ca="1">OL사유지!B1075</f>
        <v>0</v>
      </c>
      <c r="C541" s="268">
        <f ca="1">OL사유지!C1075</f>
        <v>0</v>
      </c>
      <c r="D541" s="268">
        <f ca="1">OL사유지!D1075</f>
        <v>0</v>
      </c>
      <c r="E541" s="268">
        <f ca="1">OL사유지!E1075</f>
        <v>0</v>
      </c>
      <c r="F541" s="268">
        <f ca="1">OL사유지!F1075</f>
        <v>0</v>
      </c>
      <c r="G541" s="268">
        <f ca="1">OL사유지!G1075</f>
        <v>0</v>
      </c>
      <c r="H541" s="268">
        <f ca="1">OL사유지!H1075</f>
        <v>0</v>
      </c>
      <c r="I541" s="269">
        <f ca="1">OL사유지!I1075</f>
        <v>0</v>
      </c>
      <c r="J541" s="269">
        <f ca="1">OL사유지!J1075</f>
        <v>0</v>
      </c>
      <c r="K541" s="268">
        <f ca="1">OL사유지!K1075</f>
        <v>0</v>
      </c>
      <c r="L541" s="294">
        <f ca="1">OL사유지!L1075</f>
        <v>0</v>
      </c>
      <c r="M541" s="284"/>
      <c r="N541" s="268">
        <f ca="1">OL사유지!B1100</f>
        <v>0</v>
      </c>
      <c r="O541" s="268">
        <f ca="1">OL사유지!C1100</f>
        <v>0</v>
      </c>
      <c r="P541" s="268">
        <f ca="1">OL사유지!D1100</f>
        <v>0</v>
      </c>
      <c r="Q541" s="268">
        <f ca="1">OL사유지!E1100</f>
        <v>0</v>
      </c>
      <c r="R541" s="268">
        <f ca="1">OL사유지!F1100</f>
        <v>0</v>
      </c>
      <c r="S541" s="268">
        <f ca="1">OL사유지!G1100</f>
        <v>0</v>
      </c>
      <c r="T541" s="268">
        <f ca="1">OL사유지!H1100</f>
        <v>0</v>
      </c>
      <c r="U541" s="269">
        <f ca="1">OL사유지!I1100</f>
        <v>0</v>
      </c>
      <c r="V541" s="269">
        <f ca="1">OL사유지!J1100</f>
        <v>0</v>
      </c>
      <c r="W541" s="268">
        <f ca="1">OL사유지!K1100</f>
        <v>0</v>
      </c>
      <c r="X541" s="294">
        <f ca="1">OL사유지!L1100</f>
        <v>0</v>
      </c>
    </row>
    <row r="542" spans="2:24" ht="26.1" customHeight="1">
      <c r="B542" s="324">
        <f ca="1">OL사유지!B1076</f>
        <v>0</v>
      </c>
      <c r="C542" s="268">
        <f ca="1">OL사유지!C1076</f>
        <v>0</v>
      </c>
      <c r="D542" s="268">
        <f ca="1">OL사유지!D1076</f>
        <v>0</v>
      </c>
      <c r="E542" s="268">
        <f ca="1">OL사유지!E1076</f>
        <v>0</v>
      </c>
      <c r="F542" s="268">
        <f ca="1">OL사유지!F1076</f>
        <v>0</v>
      </c>
      <c r="G542" s="268">
        <f ca="1">OL사유지!G1076</f>
        <v>0</v>
      </c>
      <c r="H542" s="268">
        <f ca="1">OL사유지!H1076</f>
        <v>0</v>
      </c>
      <c r="I542" s="269">
        <f ca="1">OL사유지!I1076</f>
        <v>0</v>
      </c>
      <c r="J542" s="269">
        <f ca="1">OL사유지!J1076</f>
        <v>0</v>
      </c>
      <c r="K542" s="268">
        <f ca="1">OL사유지!K1076</f>
        <v>0</v>
      </c>
      <c r="L542" s="294">
        <f ca="1">OL사유지!L1076</f>
        <v>0</v>
      </c>
      <c r="M542" s="284"/>
      <c r="N542" s="268">
        <f ca="1">OL사유지!B1101</f>
        <v>0</v>
      </c>
      <c r="O542" s="268">
        <f ca="1">OL사유지!C1101</f>
        <v>0</v>
      </c>
      <c r="P542" s="268">
        <f ca="1">OL사유지!D1101</f>
        <v>0</v>
      </c>
      <c r="Q542" s="268">
        <f ca="1">OL사유지!E1101</f>
        <v>0</v>
      </c>
      <c r="R542" s="268">
        <f ca="1">OL사유지!F1101</f>
        <v>0</v>
      </c>
      <c r="S542" s="268">
        <f ca="1">OL사유지!G1101</f>
        <v>0</v>
      </c>
      <c r="T542" s="268">
        <f ca="1">OL사유지!H1101</f>
        <v>0</v>
      </c>
      <c r="U542" s="269">
        <f ca="1">OL사유지!I1101</f>
        <v>0</v>
      </c>
      <c r="V542" s="269">
        <f ca="1">OL사유지!J1101</f>
        <v>0</v>
      </c>
      <c r="W542" s="261">
        <f ca="1">OL사유지!K1101</f>
        <v>0</v>
      </c>
      <c r="X542" s="294">
        <f ca="1">OL사유지!L1101</f>
        <v>0</v>
      </c>
    </row>
    <row r="543" spans="2:24" ht="26.1" customHeight="1">
      <c r="B543" s="324">
        <f ca="1">OL사유지!B1077</f>
        <v>0</v>
      </c>
      <c r="C543" s="268">
        <f ca="1">OL사유지!C1077</f>
        <v>0</v>
      </c>
      <c r="D543" s="268">
        <f ca="1">OL사유지!D1077</f>
        <v>0</v>
      </c>
      <c r="E543" s="268">
        <f ca="1">OL사유지!E1077</f>
        <v>0</v>
      </c>
      <c r="F543" s="268">
        <f ca="1">OL사유지!F1077</f>
        <v>0</v>
      </c>
      <c r="G543" s="268">
        <f ca="1">OL사유지!G1077</f>
        <v>0</v>
      </c>
      <c r="H543" s="268">
        <f ca="1">OL사유지!H1077</f>
        <v>0</v>
      </c>
      <c r="I543" s="269">
        <f ca="1">OL사유지!I1077</f>
        <v>0</v>
      </c>
      <c r="J543" s="269">
        <f ca="1">OL사유지!J1077</f>
        <v>0</v>
      </c>
      <c r="K543" s="268">
        <f ca="1">OL사유지!K1077</f>
        <v>0</v>
      </c>
      <c r="L543" s="294">
        <f ca="1">OL사유지!L1077</f>
        <v>0</v>
      </c>
      <c r="M543" s="284"/>
      <c r="N543" s="268">
        <f ca="1">OL사유지!B1102</f>
        <v>0</v>
      </c>
      <c r="O543" s="268">
        <f ca="1">OL사유지!C1102</f>
        <v>0</v>
      </c>
      <c r="P543" s="268">
        <f ca="1">OL사유지!D1102</f>
        <v>0</v>
      </c>
      <c r="Q543" s="268">
        <f ca="1">OL사유지!E1102</f>
        <v>0</v>
      </c>
      <c r="R543" s="268">
        <f ca="1">OL사유지!F1102</f>
        <v>0</v>
      </c>
      <c r="S543" s="268">
        <f ca="1">OL사유지!G1102</f>
        <v>0</v>
      </c>
      <c r="T543" s="268">
        <f ca="1">OL사유지!H1102</f>
        <v>0</v>
      </c>
      <c r="U543" s="269">
        <f ca="1">OL사유지!I1102</f>
        <v>0</v>
      </c>
      <c r="V543" s="269">
        <f ca="1">OL사유지!J1102</f>
        <v>0</v>
      </c>
      <c r="W543" s="261">
        <f ca="1">OL사유지!K1102</f>
        <v>0</v>
      </c>
      <c r="X543" s="294">
        <f ca="1">OL사유지!L1102</f>
        <v>0</v>
      </c>
    </row>
    <row r="544" spans="2:24" ht="26.1" customHeight="1">
      <c r="B544" s="324">
        <f ca="1">OL사유지!B1078</f>
        <v>0</v>
      </c>
      <c r="C544" s="268">
        <f ca="1">OL사유지!C1078</f>
        <v>0</v>
      </c>
      <c r="D544" s="268">
        <f ca="1">OL사유지!D1078</f>
        <v>0</v>
      </c>
      <c r="E544" s="268">
        <f ca="1">OL사유지!E1078</f>
        <v>0</v>
      </c>
      <c r="F544" s="268">
        <f ca="1">OL사유지!F1078</f>
        <v>0</v>
      </c>
      <c r="G544" s="268">
        <f ca="1">OL사유지!G1078</f>
        <v>0</v>
      </c>
      <c r="H544" s="268">
        <f ca="1">OL사유지!H1078</f>
        <v>0</v>
      </c>
      <c r="I544" s="269">
        <f ca="1">OL사유지!I1078</f>
        <v>0</v>
      </c>
      <c r="J544" s="269">
        <f ca="1">OL사유지!J1078</f>
        <v>0</v>
      </c>
      <c r="K544" s="268">
        <f ca="1">OL사유지!K1078</f>
        <v>0</v>
      </c>
      <c r="L544" s="294">
        <f ca="1">OL사유지!L1078</f>
        <v>0</v>
      </c>
      <c r="M544" s="284"/>
      <c r="N544" s="268">
        <f ca="1">OL사유지!B1103</f>
        <v>0</v>
      </c>
      <c r="O544" s="268">
        <f ca="1">OL사유지!C1103</f>
        <v>0</v>
      </c>
      <c r="P544" s="268">
        <f ca="1">OL사유지!D1103</f>
        <v>0</v>
      </c>
      <c r="Q544" s="268">
        <f ca="1">OL사유지!E1103</f>
        <v>0</v>
      </c>
      <c r="R544" s="268">
        <f ca="1">OL사유지!F1103</f>
        <v>0</v>
      </c>
      <c r="S544" s="268">
        <f ca="1">OL사유지!G1103</f>
        <v>0</v>
      </c>
      <c r="T544" s="268">
        <f ca="1">OL사유지!H1103</f>
        <v>0</v>
      </c>
      <c r="U544" s="269">
        <f ca="1">OL사유지!I1103</f>
        <v>0</v>
      </c>
      <c r="V544" s="269">
        <f ca="1">OL사유지!J1103</f>
        <v>0</v>
      </c>
      <c r="W544" s="268">
        <f ca="1">OL사유지!K1103</f>
        <v>0</v>
      </c>
      <c r="X544" s="294">
        <f ca="1">OL사유지!L1103</f>
        <v>0</v>
      </c>
    </row>
    <row r="545" spans="2:24" ht="26.1" customHeight="1">
      <c r="B545" s="324">
        <f ca="1">OL사유지!B1079</f>
        <v>0</v>
      </c>
      <c r="C545" s="268">
        <f ca="1">OL사유지!C1079</f>
        <v>0</v>
      </c>
      <c r="D545" s="268">
        <f ca="1">OL사유지!D1079</f>
        <v>0</v>
      </c>
      <c r="E545" s="268">
        <f ca="1">OL사유지!E1079</f>
        <v>0</v>
      </c>
      <c r="F545" s="268">
        <f ca="1">OL사유지!F1079</f>
        <v>0</v>
      </c>
      <c r="G545" s="268">
        <f ca="1">OL사유지!G1079</f>
        <v>0</v>
      </c>
      <c r="H545" s="268">
        <f ca="1">OL사유지!H1079</f>
        <v>0</v>
      </c>
      <c r="I545" s="269">
        <f ca="1">OL사유지!I1079</f>
        <v>0</v>
      </c>
      <c r="J545" s="269">
        <f ca="1">OL사유지!J1079</f>
        <v>0</v>
      </c>
      <c r="K545" s="268">
        <f ca="1">OL사유지!K1079</f>
        <v>0</v>
      </c>
      <c r="L545" s="294">
        <f ca="1">OL사유지!L1079</f>
        <v>0</v>
      </c>
      <c r="M545" s="284"/>
      <c r="N545" s="268">
        <f ca="1">OL사유지!B1104</f>
        <v>0</v>
      </c>
      <c r="O545" s="268">
        <f ca="1">OL사유지!C1104</f>
        <v>0</v>
      </c>
      <c r="P545" s="268">
        <f ca="1">OL사유지!D1104</f>
        <v>0</v>
      </c>
      <c r="Q545" s="268">
        <f ca="1">OL사유지!E1104</f>
        <v>0</v>
      </c>
      <c r="R545" s="268">
        <f ca="1">OL사유지!F1104</f>
        <v>0</v>
      </c>
      <c r="S545" s="268">
        <f ca="1">OL사유지!G1104</f>
        <v>0</v>
      </c>
      <c r="T545" s="268">
        <f ca="1">OL사유지!H1104</f>
        <v>0</v>
      </c>
      <c r="U545" s="269">
        <f ca="1">OL사유지!I1104</f>
        <v>0</v>
      </c>
      <c r="V545" s="269">
        <f ca="1">OL사유지!J1104</f>
        <v>0</v>
      </c>
      <c r="W545" s="268">
        <f ca="1">OL사유지!K1104</f>
        <v>0</v>
      </c>
      <c r="X545" s="294">
        <f ca="1">OL사유지!L1104</f>
        <v>0</v>
      </c>
    </row>
    <row r="546" spans="2:24" ht="26.1" customHeight="1">
      <c r="B546" s="324">
        <f ca="1">OL사유지!B1080</f>
        <v>0</v>
      </c>
      <c r="C546" s="268">
        <f ca="1">OL사유지!C1080</f>
        <v>0</v>
      </c>
      <c r="D546" s="268">
        <f ca="1">OL사유지!D1080</f>
        <v>0</v>
      </c>
      <c r="E546" s="268">
        <f ca="1">OL사유지!E1080</f>
        <v>0</v>
      </c>
      <c r="F546" s="268">
        <f ca="1">OL사유지!F1080</f>
        <v>0</v>
      </c>
      <c r="G546" s="268">
        <f ca="1">OL사유지!G1080</f>
        <v>0</v>
      </c>
      <c r="H546" s="268">
        <f ca="1">OL사유지!H1080</f>
        <v>0</v>
      </c>
      <c r="I546" s="269">
        <f ca="1">OL사유지!I1080</f>
        <v>0</v>
      </c>
      <c r="J546" s="269">
        <f ca="1">OL사유지!J1080</f>
        <v>0</v>
      </c>
      <c r="K546" s="268">
        <f ca="1">OL사유지!K1080</f>
        <v>0</v>
      </c>
      <c r="L546" s="294">
        <f ca="1">OL사유지!L1080</f>
        <v>0</v>
      </c>
      <c r="M546" s="284"/>
      <c r="N546" s="268">
        <f ca="1">OL사유지!B1105</f>
        <v>0</v>
      </c>
      <c r="O546" s="268">
        <f ca="1">OL사유지!C1105</f>
        <v>0</v>
      </c>
      <c r="P546" s="268">
        <f ca="1">OL사유지!D1105</f>
        <v>0</v>
      </c>
      <c r="Q546" s="268">
        <f ca="1">OL사유지!E1105</f>
        <v>0</v>
      </c>
      <c r="R546" s="268">
        <f ca="1">OL사유지!F1105</f>
        <v>0</v>
      </c>
      <c r="S546" s="268">
        <f ca="1">OL사유지!G1105</f>
        <v>0</v>
      </c>
      <c r="T546" s="268">
        <f ca="1">OL사유지!H1105</f>
        <v>0</v>
      </c>
      <c r="U546" s="269">
        <f ca="1">OL사유지!I1105</f>
        <v>0</v>
      </c>
      <c r="V546" s="269">
        <f ca="1">OL사유지!J1105</f>
        <v>0</v>
      </c>
      <c r="W546" s="261">
        <f ca="1">OL사유지!K1105</f>
        <v>0</v>
      </c>
      <c r="X546" s="294">
        <f ca="1">OL사유지!L1105</f>
        <v>0</v>
      </c>
    </row>
    <row r="547" spans="2:24" ht="26.1" customHeight="1">
      <c r="B547" s="324">
        <f ca="1">OL사유지!B1081</f>
        <v>0</v>
      </c>
      <c r="C547" s="268">
        <f ca="1">OL사유지!C1081</f>
        <v>0</v>
      </c>
      <c r="D547" s="268">
        <f ca="1">OL사유지!D1081</f>
        <v>0</v>
      </c>
      <c r="E547" s="268">
        <f ca="1">OL사유지!E1081</f>
        <v>0</v>
      </c>
      <c r="F547" s="268">
        <f ca="1">OL사유지!F1081</f>
        <v>0</v>
      </c>
      <c r="G547" s="268">
        <f ca="1">OL사유지!G1081</f>
        <v>0</v>
      </c>
      <c r="H547" s="268">
        <f ca="1">OL사유지!H1081</f>
        <v>0</v>
      </c>
      <c r="I547" s="269">
        <f ca="1">OL사유지!I1081</f>
        <v>0</v>
      </c>
      <c r="J547" s="269">
        <f ca="1">OL사유지!J1081</f>
        <v>0</v>
      </c>
      <c r="K547" s="268">
        <f ca="1">OL사유지!K1081</f>
        <v>0</v>
      </c>
      <c r="L547" s="294">
        <f ca="1">OL사유지!L1081</f>
        <v>0</v>
      </c>
      <c r="M547" s="284"/>
      <c r="N547" s="268">
        <f ca="1">OL사유지!B1106</f>
        <v>0</v>
      </c>
      <c r="O547" s="268">
        <f ca="1">OL사유지!C1106</f>
        <v>0</v>
      </c>
      <c r="P547" s="268">
        <f ca="1">OL사유지!D1106</f>
        <v>0</v>
      </c>
      <c r="Q547" s="268">
        <f ca="1">OL사유지!E1106</f>
        <v>0</v>
      </c>
      <c r="R547" s="268">
        <f ca="1">OL사유지!F1106</f>
        <v>0</v>
      </c>
      <c r="S547" s="268">
        <f ca="1">OL사유지!G1106</f>
        <v>0</v>
      </c>
      <c r="T547" s="268">
        <f ca="1">OL사유지!H1106</f>
        <v>0</v>
      </c>
      <c r="U547" s="269">
        <f ca="1">OL사유지!I1106</f>
        <v>0</v>
      </c>
      <c r="V547" s="269">
        <f ca="1">OL사유지!J1106</f>
        <v>0</v>
      </c>
      <c r="W547" s="268">
        <f ca="1">OL사유지!K1106</f>
        <v>0</v>
      </c>
      <c r="X547" s="294">
        <f ca="1">OL사유지!L1106</f>
        <v>0</v>
      </c>
    </row>
    <row r="548" spans="2:24" ht="26.1" customHeight="1">
      <c r="B548" s="324">
        <f ca="1">OL사유지!B1082</f>
        <v>0</v>
      </c>
      <c r="C548" s="268">
        <f ca="1">OL사유지!C1082</f>
        <v>0</v>
      </c>
      <c r="D548" s="268">
        <f ca="1">OL사유지!D1082</f>
        <v>0</v>
      </c>
      <c r="E548" s="268">
        <f ca="1">OL사유지!E1082</f>
        <v>0</v>
      </c>
      <c r="F548" s="268">
        <f ca="1">OL사유지!F1082</f>
        <v>0</v>
      </c>
      <c r="G548" s="268">
        <f ca="1">OL사유지!G1082</f>
        <v>0</v>
      </c>
      <c r="H548" s="268">
        <f ca="1">OL사유지!H1082</f>
        <v>0</v>
      </c>
      <c r="I548" s="269">
        <f ca="1">OL사유지!I1082</f>
        <v>0</v>
      </c>
      <c r="J548" s="269">
        <f ca="1">OL사유지!J1082</f>
        <v>0</v>
      </c>
      <c r="K548" s="268">
        <f ca="1">OL사유지!K1082</f>
        <v>0</v>
      </c>
      <c r="L548" s="294">
        <f ca="1">OL사유지!L1082</f>
        <v>0</v>
      </c>
      <c r="M548" s="284"/>
      <c r="N548" s="268">
        <f ca="1">OL사유지!B1107</f>
        <v>0</v>
      </c>
      <c r="O548" s="268">
        <f ca="1">OL사유지!C1107</f>
        <v>0</v>
      </c>
      <c r="P548" s="268">
        <f ca="1">OL사유지!D1107</f>
        <v>0</v>
      </c>
      <c r="Q548" s="268">
        <f ca="1">OL사유지!E1107</f>
        <v>0</v>
      </c>
      <c r="R548" s="268">
        <f ca="1">OL사유지!F1107</f>
        <v>0</v>
      </c>
      <c r="S548" s="268">
        <f ca="1">OL사유지!G1107</f>
        <v>0</v>
      </c>
      <c r="T548" s="268">
        <f ca="1">OL사유지!H1107</f>
        <v>0</v>
      </c>
      <c r="U548" s="269">
        <f ca="1">OL사유지!I1107</f>
        <v>0</v>
      </c>
      <c r="V548" s="269">
        <f ca="1">OL사유지!J1107</f>
        <v>0</v>
      </c>
      <c r="W548" s="268">
        <f ca="1">OL사유지!K1107</f>
        <v>0</v>
      </c>
      <c r="X548" s="294">
        <f ca="1">OL사유지!L1107</f>
        <v>0</v>
      </c>
    </row>
    <row r="549" spans="2:24" ht="26.1" customHeight="1">
      <c r="B549" s="324">
        <f ca="1">OL사유지!B1083</f>
        <v>0</v>
      </c>
      <c r="C549" s="268">
        <f ca="1">OL사유지!C1083</f>
        <v>0</v>
      </c>
      <c r="D549" s="268">
        <f ca="1">OL사유지!D1083</f>
        <v>0</v>
      </c>
      <c r="E549" s="268">
        <f ca="1">OL사유지!E1083</f>
        <v>0</v>
      </c>
      <c r="F549" s="268">
        <f ca="1">OL사유지!F1083</f>
        <v>0</v>
      </c>
      <c r="G549" s="268">
        <f ca="1">OL사유지!G1083</f>
        <v>0</v>
      </c>
      <c r="H549" s="268">
        <f ca="1">OL사유지!H1083</f>
        <v>0</v>
      </c>
      <c r="I549" s="269">
        <f ca="1">OL사유지!I1083</f>
        <v>0</v>
      </c>
      <c r="J549" s="269">
        <f ca="1">OL사유지!J1083</f>
        <v>0</v>
      </c>
      <c r="K549" s="268">
        <f ca="1">OL사유지!K1083</f>
        <v>0</v>
      </c>
      <c r="L549" s="294">
        <f ca="1">OL사유지!L1083</f>
        <v>0</v>
      </c>
      <c r="M549" s="284"/>
      <c r="N549" s="268">
        <f ca="1">OL사유지!B1108</f>
        <v>0</v>
      </c>
      <c r="O549" s="268">
        <f ca="1">OL사유지!C1108</f>
        <v>0</v>
      </c>
      <c r="P549" s="268">
        <f ca="1">OL사유지!D1108</f>
        <v>0</v>
      </c>
      <c r="Q549" s="268">
        <f ca="1">OL사유지!E1108</f>
        <v>0</v>
      </c>
      <c r="R549" s="268">
        <f ca="1">OL사유지!F1108</f>
        <v>0</v>
      </c>
      <c r="S549" s="268">
        <f ca="1">OL사유지!G1108</f>
        <v>0</v>
      </c>
      <c r="T549" s="268">
        <f ca="1">OL사유지!H1108</f>
        <v>0</v>
      </c>
      <c r="U549" s="269">
        <f ca="1">OL사유지!I1108</f>
        <v>0</v>
      </c>
      <c r="V549" s="269">
        <f ca="1">OL사유지!J1108</f>
        <v>0</v>
      </c>
      <c r="W549" s="268">
        <f ca="1">OL사유지!K1108</f>
        <v>0</v>
      </c>
      <c r="X549" s="294">
        <f ca="1">OL사유지!L1108</f>
        <v>0</v>
      </c>
    </row>
    <row r="550" spans="2:24" ht="26.1" customHeight="1">
      <c r="B550" s="324">
        <f ca="1">OL사유지!B1084</f>
        <v>0</v>
      </c>
      <c r="C550" s="268">
        <f ca="1">OL사유지!C1084</f>
        <v>0</v>
      </c>
      <c r="D550" s="268">
        <f ca="1">OL사유지!D1084</f>
        <v>0</v>
      </c>
      <c r="E550" s="268">
        <f ca="1">OL사유지!E1084</f>
        <v>0</v>
      </c>
      <c r="F550" s="268">
        <f ca="1">OL사유지!F1084</f>
        <v>0</v>
      </c>
      <c r="G550" s="268">
        <f ca="1">OL사유지!G1084</f>
        <v>0</v>
      </c>
      <c r="H550" s="268">
        <f ca="1">OL사유지!H1084</f>
        <v>0</v>
      </c>
      <c r="I550" s="269">
        <f ca="1">OL사유지!I1084</f>
        <v>0</v>
      </c>
      <c r="J550" s="269">
        <f ca="1">OL사유지!J1084</f>
        <v>0</v>
      </c>
      <c r="K550" s="268">
        <f ca="1">OL사유지!K1084</f>
        <v>0</v>
      </c>
      <c r="L550" s="294">
        <f ca="1">OL사유지!L1084</f>
        <v>0</v>
      </c>
      <c r="M550" s="284"/>
      <c r="N550" s="268">
        <f ca="1">OL사유지!B1109</f>
        <v>0</v>
      </c>
      <c r="O550" s="268">
        <f ca="1">OL사유지!C1109</f>
        <v>0</v>
      </c>
      <c r="P550" s="268">
        <f ca="1">OL사유지!D1109</f>
        <v>0</v>
      </c>
      <c r="Q550" s="268">
        <f ca="1">OL사유지!E1109</f>
        <v>0</v>
      </c>
      <c r="R550" s="268">
        <f ca="1">OL사유지!F1109</f>
        <v>0</v>
      </c>
      <c r="S550" s="268">
        <f ca="1">OL사유지!G1109</f>
        <v>0</v>
      </c>
      <c r="T550" s="268">
        <f ca="1">OL사유지!H1109</f>
        <v>0</v>
      </c>
      <c r="U550" s="269">
        <f ca="1">OL사유지!I1109</f>
        <v>0</v>
      </c>
      <c r="V550" s="269">
        <f ca="1">OL사유지!J1109</f>
        <v>0</v>
      </c>
      <c r="W550" s="268">
        <f ca="1">OL사유지!K1109</f>
        <v>0</v>
      </c>
      <c r="X550" s="294">
        <f ca="1">OL사유지!L1109</f>
        <v>0</v>
      </c>
    </row>
    <row r="551" spans="2:24" ht="26.1" customHeight="1">
      <c r="B551" s="324">
        <f ca="1">OL사유지!B1085</f>
        <v>0</v>
      </c>
      <c r="C551" s="268">
        <f ca="1">OL사유지!C1085</f>
        <v>0</v>
      </c>
      <c r="D551" s="268">
        <f ca="1">OL사유지!D1085</f>
        <v>0</v>
      </c>
      <c r="E551" s="268">
        <f ca="1">OL사유지!E1085</f>
        <v>0</v>
      </c>
      <c r="F551" s="268">
        <f ca="1">OL사유지!F1085</f>
        <v>0</v>
      </c>
      <c r="G551" s="268">
        <f ca="1">OL사유지!G1085</f>
        <v>0</v>
      </c>
      <c r="H551" s="268">
        <f ca="1">OL사유지!H1085</f>
        <v>0</v>
      </c>
      <c r="I551" s="269">
        <f ca="1">OL사유지!I1085</f>
        <v>0</v>
      </c>
      <c r="J551" s="269">
        <f ca="1">OL사유지!J1085</f>
        <v>0</v>
      </c>
      <c r="K551" s="268">
        <f ca="1">OL사유지!K1085</f>
        <v>0</v>
      </c>
      <c r="L551" s="294">
        <f ca="1">OL사유지!L1085</f>
        <v>0</v>
      </c>
      <c r="M551" s="284"/>
      <c r="N551" s="268">
        <f ca="1">OL사유지!B1110</f>
        <v>0</v>
      </c>
      <c r="O551" s="268">
        <f ca="1">OL사유지!C1110</f>
        <v>0</v>
      </c>
      <c r="P551" s="268">
        <f ca="1">OL사유지!D1110</f>
        <v>0</v>
      </c>
      <c r="Q551" s="268">
        <f ca="1">OL사유지!E1110</f>
        <v>0</v>
      </c>
      <c r="R551" s="268">
        <f ca="1">OL사유지!F1110</f>
        <v>0</v>
      </c>
      <c r="S551" s="268">
        <f ca="1">OL사유지!G1110</f>
        <v>0</v>
      </c>
      <c r="T551" s="268">
        <f ca="1">OL사유지!H1110</f>
        <v>0</v>
      </c>
      <c r="U551" s="269">
        <f ca="1">OL사유지!I1110</f>
        <v>0</v>
      </c>
      <c r="V551" s="269">
        <f ca="1">OL사유지!J1110</f>
        <v>0</v>
      </c>
      <c r="W551" s="268">
        <f ca="1">OL사유지!K1110</f>
        <v>0</v>
      </c>
      <c r="X551" s="294">
        <f ca="1">OL사유지!L1110</f>
        <v>0</v>
      </c>
    </row>
    <row r="552" spans="2:24" ht="26.1" customHeight="1">
      <c r="B552" s="324">
        <f ca="1">OL사유지!B1086</f>
        <v>0</v>
      </c>
      <c r="C552" s="268">
        <f ca="1">OL사유지!C1086</f>
        <v>0</v>
      </c>
      <c r="D552" s="268">
        <f ca="1">OL사유지!D1086</f>
        <v>0</v>
      </c>
      <c r="E552" s="268">
        <f ca="1">OL사유지!E1086</f>
        <v>0</v>
      </c>
      <c r="F552" s="268">
        <f ca="1">OL사유지!F1086</f>
        <v>0</v>
      </c>
      <c r="G552" s="268">
        <f ca="1">OL사유지!G1086</f>
        <v>0</v>
      </c>
      <c r="H552" s="268">
        <f ca="1">OL사유지!H1086</f>
        <v>0</v>
      </c>
      <c r="I552" s="269">
        <f ca="1">OL사유지!I1086</f>
        <v>0</v>
      </c>
      <c r="J552" s="269">
        <f ca="1">OL사유지!J1086</f>
        <v>0</v>
      </c>
      <c r="K552" s="268">
        <f ca="1">OL사유지!K1086</f>
        <v>0</v>
      </c>
      <c r="L552" s="294">
        <f ca="1">OL사유지!L1086</f>
        <v>0</v>
      </c>
      <c r="M552" s="284"/>
      <c r="N552" s="268">
        <f ca="1">OL사유지!B1111</f>
        <v>0</v>
      </c>
      <c r="O552" s="268">
        <f ca="1">OL사유지!C1111</f>
        <v>0</v>
      </c>
      <c r="P552" s="268">
        <f ca="1">OL사유지!D1111</f>
        <v>0</v>
      </c>
      <c r="Q552" s="268">
        <f ca="1">OL사유지!E1111</f>
        <v>0</v>
      </c>
      <c r="R552" s="268">
        <f ca="1">OL사유지!F1111</f>
        <v>0</v>
      </c>
      <c r="S552" s="268">
        <f ca="1">OL사유지!G1111</f>
        <v>0</v>
      </c>
      <c r="T552" s="268">
        <f ca="1">OL사유지!H1111</f>
        <v>0</v>
      </c>
      <c r="U552" s="269">
        <f ca="1">OL사유지!I1111</f>
        <v>0</v>
      </c>
      <c r="V552" s="269">
        <f ca="1">OL사유지!J1111</f>
        <v>0</v>
      </c>
      <c r="W552" s="268">
        <f ca="1">OL사유지!K1111</f>
        <v>0</v>
      </c>
      <c r="X552" s="294">
        <f ca="1">OL사유지!L1111</f>
        <v>0</v>
      </c>
    </row>
    <row r="553" spans="2:24" ht="26.1" customHeight="1">
      <c r="B553" s="324">
        <f ca="1">OL사유지!B1087</f>
        <v>0</v>
      </c>
      <c r="C553" s="268">
        <f ca="1">OL사유지!C1087</f>
        <v>0</v>
      </c>
      <c r="D553" s="268">
        <f ca="1">OL사유지!D1087</f>
        <v>0</v>
      </c>
      <c r="E553" s="268">
        <f ca="1">OL사유지!E1087</f>
        <v>0</v>
      </c>
      <c r="F553" s="268">
        <f ca="1">OL사유지!F1087</f>
        <v>0</v>
      </c>
      <c r="G553" s="268">
        <f ca="1">OL사유지!G1087</f>
        <v>0</v>
      </c>
      <c r="H553" s="268">
        <f ca="1">OL사유지!H1087</f>
        <v>0</v>
      </c>
      <c r="I553" s="269">
        <f ca="1">OL사유지!I1087</f>
        <v>0</v>
      </c>
      <c r="J553" s="269">
        <f ca="1">OL사유지!J1087</f>
        <v>0</v>
      </c>
      <c r="K553" s="268">
        <f ca="1">OL사유지!K1087</f>
        <v>0</v>
      </c>
      <c r="L553" s="294">
        <f ca="1">OL사유지!L1087</f>
        <v>0</v>
      </c>
      <c r="M553" s="284"/>
      <c r="N553" s="268">
        <f ca="1">OL사유지!B1112</f>
        <v>0</v>
      </c>
      <c r="O553" s="268">
        <f ca="1">OL사유지!C1112</f>
        <v>0</v>
      </c>
      <c r="P553" s="268">
        <f ca="1">OL사유지!D1112</f>
        <v>0</v>
      </c>
      <c r="Q553" s="268">
        <f ca="1">OL사유지!E1112</f>
        <v>0</v>
      </c>
      <c r="R553" s="268">
        <f ca="1">OL사유지!F1112</f>
        <v>0</v>
      </c>
      <c r="S553" s="268">
        <f ca="1">OL사유지!G1112</f>
        <v>0</v>
      </c>
      <c r="T553" s="268">
        <f ca="1">OL사유지!H1112</f>
        <v>0</v>
      </c>
      <c r="U553" s="269">
        <f ca="1">OL사유지!I1112</f>
        <v>0</v>
      </c>
      <c r="V553" s="269">
        <f ca="1">OL사유지!J1112</f>
        <v>0</v>
      </c>
      <c r="W553" s="268">
        <f ca="1">OL사유지!K1112</f>
        <v>0</v>
      </c>
      <c r="X553" s="294">
        <f ca="1">OL사유지!L1112</f>
        <v>0</v>
      </c>
    </row>
    <row r="554" spans="2:24" ht="26.1" customHeight="1">
      <c r="B554" s="324">
        <f ca="1">OL사유지!B1088</f>
        <v>0</v>
      </c>
      <c r="C554" s="268">
        <f ca="1">OL사유지!C1088</f>
        <v>0</v>
      </c>
      <c r="D554" s="268">
        <f ca="1">OL사유지!D1088</f>
        <v>0</v>
      </c>
      <c r="E554" s="268">
        <f ca="1">OL사유지!E1088</f>
        <v>0</v>
      </c>
      <c r="F554" s="268">
        <f ca="1">OL사유지!F1088</f>
        <v>0</v>
      </c>
      <c r="G554" s="268">
        <f ca="1">OL사유지!G1088</f>
        <v>0</v>
      </c>
      <c r="H554" s="268">
        <f ca="1">OL사유지!H1088</f>
        <v>0</v>
      </c>
      <c r="I554" s="269">
        <f ca="1">OL사유지!I1088</f>
        <v>0</v>
      </c>
      <c r="J554" s="269">
        <f ca="1">OL사유지!J1088</f>
        <v>0</v>
      </c>
      <c r="K554" s="268">
        <f ca="1">OL사유지!K1088</f>
        <v>0</v>
      </c>
      <c r="L554" s="294">
        <f ca="1">OL사유지!L1088</f>
        <v>0</v>
      </c>
      <c r="M554" s="284"/>
      <c r="N554" s="268">
        <f ca="1">OL사유지!B1113</f>
        <v>0</v>
      </c>
      <c r="O554" s="268">
        <f ca="1">OL사유지!C1113</f>
        <v>0</v>
      </c>
      <c r="P554" s="268">
        <f ca="1">OL사유지!D1113</f>
        <v>0</v>
      </c>
      <c r="Q554" s="268">
        <f ca="1">OL사유지!E1113</f>
        <v>0</v>
      </c>
      <c r="R554" s="268">
        <f ca="1">OL사유지!F1113</f>
        <v>0</v>
      </c>
      <c r="S554" s="268">
        <f ca="1">OL사유지!G1113</f>
        <v>0</v>
      </c>
      <c r="T554" s="268">
        <f ca="1">OL사유지!H1113</f>
        <v>0</v>
      </c>
      <c r="U554" s="269">
        <f ca="1">OL사유지!I1113</f>
        <v>0</v>
      </c>
      <c r="V554" s="269">
        <f ca="1">OL사유지!J1113</f>
        <v>0</v>
      </c>
      <c r="W554" s="268">
        <f ca="1">OL사유지!K1113</f>
        <v>0</v>
      </c>
      <c r="X554" s="294">
        <f ca="1">OL사유지!L1113</f>
        <v>0</v>
      </c>
    </row>
    <row r="555" spans="2:24" ht="26.1" customHeight="1">
      <c r="B555" s="324">
        <f ca="1">OL사유지!B1089</f>
        <v>0</v>
      </c>
      <c r="C555" s="268">
        <f ca="1">OL사유지!C1089</f>
        <v>0</v>
      </c>
      <c r="D555" s="268">
        <f ca="1">OL사유지!D1089</f>
        <v>0</v>
      </c>
      <c r="E555" s="268">
        <f ca="1">OL사유지!E1089</f>
        <v>0</v>
      </c>
      <c r="F555" s="268">
        <f ca="1">OL사유지!F1089</f>
        <v>0</v>
      </c>
      <c r="G555" s="268">
        <f ca="1">OL사유지!G1089</f>
        <v>0</v>
      </c>
      <c r="H555" s="268">
        <f ca="1">OL사유지!H1089</f>
        <v>0</v>
      </c>
      <c r="I555" s="269">
        <f ca="1">OL사유지!I1089</f>
        <v>0</v>
      </c>
      <c r="J555" s="269">
        <f ca="1">OL사유지!J1089</f>
        <v>0</v>
      </c>
      <c r="K555" s="268">
        <f ca="1">OL사유지!K1089</f>
        <v>0</v>
      </c>
      <c r="L555" s="294">
        <f ca="1">OL사유지!L1089</f>
        <v>0</v>
      </c>
      <c r="M555" s="284"/>
      <c r="N555" s="268">
        <f ca="1">OL사유지!B1114</f>
        <v>0</v>
      </c>
      <c r="O555" s="268">
        <f ca="1">OL사유지!C1114</f>
        <v>0</v>
      </c>
      <c r="P555" s="268">
        <f ca="1">OL사유지!D1114</f>
        <v>0</v>
      </c>
      <c r="Q555" s="268">
        <f ca="1">OL사유지!E1114</f>
        <v>0</v>
      </c>
      <c r="R555" s="268">
        <f ca="1">OL사유지!F1114</f>
        <v>0</v>
      </c>
      <c r="S555" s="268">
        <f ca="1">OL사유지!G1114</f>
        <v>0</v>
      </c>
      <c r="T555" s="268">
        <f ca="1">OL사유지!H1114</f>
        <v>0</v>
      </c>
      <c r="U555" s="269">
        <f ca="1">OL사유지!I1114</f>
        <v>0</v>
      </c>
      <c r="V555" s="269">
        <f ca="1">OL사유지!J1114</f>
        <v>0</v>
      </c>
      <c r="W555" s="268">
        <f ca="1">OL사유지!K1114</f>
        <v>0</v>
      </c>
      <c r="X555" s="294">
        <f ca="1">OL사유지!L1114</f>
        <v>0</v>
      </c>
    </row>
    <row r="556" spans="2:24" ht="26.1" customHeight="1">
      <c r="B556" s="324">
        <f ca="1">OL사유지!B1090</f>
        <v>0</v>
      </c>
      <c r="C556" s="268">
        <f ca="1">OL사유지!C1090</f>
        <v>0</v>
      </c>
      <c r="D556" s="268">
        <f ca="1">OL사유지!D1090</f>
        <v>0</v>
      </c>
      <c r="E556" s="268">
        <f ca="1">OL사유지!E1090</f>
        <v>0</v>
      </c>
      <c r="F556" s="268">
        <f ca="1">OL사유지!F1090</f>
        <v>0</v>
      </c>
      <c r="G556" s="268">
        <f ca="1">OL사유지!G1090</f>
        <v>0</v>
      </c>
      <c r="H556" s="268">
        <f ca="1">OL사유지!H1090</f>
        <v>0</v>
      </c>
      <c r="I556" s="269">
        <f ca="1">OL사유지!I1090</f>
        <v>0</v>
      </c>
      <c r="J556" s="269">
        <f ca="1">OL사유지!J1090</f>
        <v>0</v>
      </c>
      <c r="K556" s="268">
        <f ca="1">OL사유지!K1090</f>
        <v>0</v>
      </c>
      <c r="L556" s="294">
        <f ca="1">OL사유지!L1090</f>
        <v>0</v>
      </c>
      <c r="M556" s="284"/>
      <c r="N556" s="268">
        <f ca="1">OL사유지!B1115</f>
        <v>0</v>
      </c>
      <c r="O556" s="268">
        <f ca="1">OL사유지!C1115</f>
        <v>0</v>
      </c>
      <c r="P556" s="268">
        <f ca="1">OL사유지!D1115</f>
        <v>0</v>
      </c>
      <c r="Q556" s="268">
        <f ca="1">OL사유지!E1115</f>
        <v>0</v>
      </c>
      <c r="R556" s="268">
        <f ca="1">OL사유지!F1115</f>
        <v>0</v>
      </c>
      <c r="S556" s="268">
        <f ca="1">OL사유지!G1115</f>
        <v>0</v>
      </c>
      <c r="T556" s="268">
        <f ca="1">OL사유지!H1115</f>
        <v>0</v>
      </c>
      <c r="U556" s="269">
        <f ca="1">OL사유지!I1115</f>
        <v>0</v>
      </c>
      <c r="V556" s="269">
        <f ca="1">OL사유지!J1115</f>
        <v>0</v>
      </c>
      <c r="W556" s="268">
        <f ca="1">OL사유지!K1115</f>
        <v>0</v>
      </c>
      <c r="X556" s="294">
        <f ca="1">OL사유지!L1115</f>
        <v>0</v>
      </c>
    </row>
    <row r="557" spans="2:24" ht="26.1" customHeight="1">
      <c r="B557" s="324">
        <f ca="1">OL사유지!B1091</f>
        <v>0</v>
      </c>
      <c r="C557" s="268">
        <f ca="1">OL사유지!C1091</f>
        <v>0</v>
      </c>
      <c r="D557" s="268">
        <f ca="1">OL사유지!D1091</f>
        <v>0</v>
      </c>
      <c r="E557" s="268">
        <f ca="1">OL사유지!E1091</f>
        <v>0</v>
      </c>
      <c r="F557" s="268">
        <f ca="1">OL사유지!F1091</f>
        <v>0</v>
      </c>
      <c r="G557" s="268">
        <f ca="1">OL사유지!G1091</f>
        <v>0</v>
      </c>
      <c r="H557" s="268">
        <f ca="1">OL사유지!H1091</f>
        <v>0</v>
      </c>
      <c r="I557" s="269">
        <f ca="1">OL사유지!I1091</f>
        <v>0</v>
      </c>
      <c r="J557" s="269">
        <f ca="1">OL사유지!J1091</f>
        <v>0</v>
      </c>
      <c r="K557" s="268">
        <f ca="1">OL사유지!K1091</f>
        <v>0</v>
      </c>
      <c r="L557" s="294">
        <f ca="1">OL사유지!L1091</f>
        <v>0</v>
      </c>
      <c r="M557" s="284"/>
      <c r="N557" s="268">
        <f ca="1">OL사유지!B1116</f>
        <v>0</v>
      </c>
      <c r="O557" s="268">
        <f ca="1">OL사유지!C1116</f>
        <v>0</v>
      </c>
      <c r="P557" s="268">
        <f ca="1">OL사유지!D1116</f>
        <v>0</v>
      </c>
      <c r="Q557" s="268">
        <f ca="1">OL사유지!E1116</f>
        <v>0</v>
      </c>
      <c r="R557" s="268">
        <f ca="1">OL사유지!F1116</f>
        <v>0</v>
      </c>
      <c r="S557" s="268">
        <f ca="1">OL사유지!G1116</f>
        <v>0</v>
      </c>
      <c r="T557" s="268">
        <f ca="1">OL사유지!H1116</f>
        <v>0</v>
      </c>
      <c r="U557" s="269">
        <f ca="1">OL사유지!I1116</f>
        <v>0</v>
      </c>
      <c r="V557" s="269">
        <f ca="1">OL사유지!J1116</f>
        <v>0</v>
      </c>
      <c r="W557" s="268">
        <f ca="1">OL사유지!K1116</f>
        <v>0</v>
      </c>
      <c r="X557" s="294">
        <f ca="1">OL사유지!L1116</f>
        <v>0</v>
      </c>
    </row>
    <row r="558" spans="2:24" ht="26.1" customHeight="1">
      <c r="B558" s="324">
        <f ca="1">OL사유지!B1092</f>
        <v>0</v>
      </c>
      <c r="C558" s="268">
        <f ca="1">OL사유지!C1092</f>
        <v>0</v>
      </c>
      <c r="D558" s="268">
        <f ca="1">OL사유지!D1092</f>
        <v>0</v>
      </c>
      <c r="E558" s="268">
        <f ca="1">OL사유지!E1092</f>
        <v>0</v>
      </c>
      <c r="F558" s="268">
        <f ca="1">OL사유지!F1092</f>
        <v>0</v>
      </c>
      <c r="G558" s="268">
        <f ca="1">OL사유지!G1092</f>
        <v>0</v>
      </c>
      <c r="H558" s="268">
        <f ca="1">OL사유지!H1092</f>
        <v>0</v>
      </c>
      <c r="I558" s="269">
        <f ca="1">OL사유지!I1092</f>
        <v>0</v>
      </c>
      <c r="J558" s="269">
        <f ca="1">OL사유지!J1092</f>
        <v>0</v>
      </c>
      <c r="K558" s="268">
        <f ca="1">OL사유지!K1092</f>
        <v>0</v>
      </c>
      <c r="L558" s="294">
        <f ca="1">OL사유지!L1092</f>
        <v>0</v>
      </c>
      <c r="M558" s="284"/>
      <c r="N558" s="268">
        <f ca="1">OL사유지!B1117</f>
        <v>0</v>
      </c>
      <c r="O558" s="268">
        <f ca="1">OL사유지!C1117</f>
        <v>0</v>
      </c>
      <c r="P558" s="268">
        <f ca="1">OL사유지!D1117</f>
        <v>0</v>
      </c>
      <c r="Q558" s="268">
        <f ca="1">OL사유지!E1117</f>
        <v>0</v>
      </c>
      <c r="R558" s="268">
        <f ca="1">OL사유지!F1117</f>
        <v>0</v>
      </c>
      <c r="S558" s="268">
        <f ca="1">OL사유지!G1117</f>
        <v>0</v>
      </c>
      <c r="T558" s="268">
        <f ca="1">OL사유지!H1117</f>
        <v>0</v>
      </c>
      <c r="U558" s="269">
        <f ca="1">OL사유지!I1117</f>
        <v>0</v>
      </c>
      <c r="V558" s="269">
        <f ca="1">OL사유지!J1117</f>
        <v>0</v>
      </c>
      <c r="W558" s="268">
        <f ca="1">OL사유지!K1117</f>
        <v>0</v>
      </c>
      <c r="X558" s="294">
        <f ca="1">OL사유지!L1117</f>
        <v>0</v>
      </c>
    </row>
    <row r="559" spans="2:24" ht="26.1" customHeight="1">
      <c r="B559" s="324">
        <f ca="1">OL사유지!B1093</f>
        <v>0</v>
      </c>
      <c r="C559" s="268">
        <f ca="1">OL사유지!C1093</f>
        <v>0</v>
      </c>
      <c r="D559" s="268">
        <f ca="1">OL사유지!D1093</f>
        <v>0</v>
      </c>
      <c r="E559" s="268">
        <f ca="1">OL사유지!E1093</f>
        <v>0</v>
      </c>
      <c r="F559" s="268">
        <f ca="1">OL사유지!F1093</f>
        <v>0</v>
      </c>
      <c r="G559" s="268">
        <f ca="1">OL사유지!G1093</f>
        <v>0</v>
      </c>
      <c r="H559" s="268">
        <f ca="1">OL사유지!H1093</f>
        <v>0</v>
      </c>
      <c r="I559" s="269">
        <f ca="1">OL사유지!I1093</f>
        <v>0</v>
      </c>
      <c r="J559" s="269">
        <f ca="1">OL사유지!J1093</f>
        <v>0</v>
      </c>
      <c r="K559" s="268">
        <f ca="1">OL사유지!K1093</f>
        <v>0</v>
      </c>
      <c r="L559" s="294">
        <f ca="1">OL사유지!L1093</f>
        <v>0</v>
      </c>
      <c r="M559" s="284"/>
      <c r="N559" s="268">
        <f ca="1">OL사유지!B1118</f>
        <v>0</v>
      </c>
      <c r="O559" s="268">
        <f ca="1">OL사유지!C1118</f>
        <v>0</v>
      </c>
      <c r="P559" s="268">
        <f ca="1">OL사유지!D1118</f>
        <v>0</v>
      </c>
      <c r="Q559" s="268">
        <f ca="1">OL사유지!E1118</f>
        <v>0</v>
      </c>
      <c r="R559" s="268">
        <f ca="1">OL사유지!F1118</f>
        <v>0</v>
      </c>
      <c r="S559" s="268">
        <f ca="1">OL사유지!G1118</f>
        <v>0</v>
      </c>
      <c r="T559" s="268">
        <f ca="1">OL사유지!H1118</f>
        <v>0</v>
      </c>
      <c r="U559" s="269">
        <f ca="1">OL사유지!I1118</f>
        <v>0</v>
      </c>
      <c r="V559" s="269">
        <f ca="1">OL사유지!J1118</f>
        <v>0</v>
      </c>
      <c r="W559" s="268">
        <f ca="1">OL사유지!K1118</f>
        <v>0</v>
      </c>
      <c r="X559" s="294">
        <f ca="1">OL사유지!L1118</f>
        <v>0</v>
      </c>
    </row>
    <row r="560" spans="2:24" ht="26.1" customHeight="1">
      <c r="B560" s="324">
        <f ca="1">OL사유지!B1094</f>
        <v>0</v>
      </c>
      <c r="C560" s="268">
        <f ca="1">OL사유지!C1094</f>
        <v>0</v>
      </c>
      <c r="D560" s="268">
        <f ca="1">OL사유지!D1094</f>
        <v>0</v>
      </c>
      <c r="E560" s="268">
        <f ca="1">OL사유지!E1094</f>
        <v>0</v>
      </c>
      <c r="F560" s="268">
        <f ca="1">OL사유지!F1094</f>
        <v>0</v>
      </c>
      <c r="G560" s="268">
        <f ca="1">OL사유지!G1094</f>
        <v>0</v>
      </c>
      <c r="H560" s="268">
        <f ca="1">OL사유지!H1094</f>
        <v>0</v>
      </c>
      <c r="I560" s="269">
        <f ca="1">OL사유지!I1094</f>
        <v>0</v>
      </c>
      <c r="J560" s="269">
        <f ca="1">OL사유지!J1094</f>
        <v>0</v>
      </c>
      <c r="K560" s="268">
        <f ca="1">OL사유지!K1094</f>
        <v>0</v>
      </c>
      <c r="L560" s="294">
        <f ca="1">OL사유지!L1094</f>
        <v>0</v>
      </c>
      <c r="M560" s="284"/>
      <c r="N560" s="268">
        <f ca="1">OL사유지!B1119</f>
        <v>0</v>
      </c>
      <c r="O560" s="268">
        <f ca="1">OL사유지!C1119</f>
        <v>0</v>
      </c>
      <c r="P560" s="268">
        <f ca="1">OL사유지!D1119</f>
        <v>0</v>
      </c>
      <c r="Q560" s="268">
        <f ca="1">OL사유지!E1119</f>
        <v>0</v>
      </c>
      <c r="R560" s="268">
        <f ca="1">OL사유지!F1119</f>
        <v>0</v>
      </c>
      <c r="S560" s="268">
        <f ca="1">OL사유지!G1119</f>
        <v>0</v>
      </c>
      <c r="T560" s="268">
        <f ca="1">OL사유지!H1119</f>
        <v>0</v>
      </c>
      <c r="U560" s="269">
        <f ca="1">OL사유지!I1119</f>
        <v>0</v>
      </c>
      <c r="V560" s="269">
        <f ca="1">OL사유지!J1119</f>
        <v>0</v>
      </c>
      <c r="W560" s="268">
        <f ca="1">OL사유지!K1119</f>
        <v>0</v>
      </c>
      <c r="X560" s="294">
        <f ca="1">OL사유지!L1119</f>
        <v>0</v>
      </c>
    </row>
    <row r="561" spans="2:24" ht="26.1" customHeight="1">
      <c r="B561" s="324">
        <f ca="1">OL사유지!B1095</f>
        <v>0</v>
      </c>
      <c r="C561" s="268">
        <f ca="1">OL사유지!C1095</f>
        <v>0</v>
      </c>
      <c r="D561" s="268">
        <f ca="1">OL사유지!D1095</f>
        <v>0</v>
      </c>
      <c r="E561" s="268">
        <f ca="1">OL사유지!E1095</f>
        <v>0</v>
      </c>
      <c r="F561" s="268">
        <f ca="1">OL사유지!F1095</f>
        <v>0</v>
      </c>
      <c r="G561" s="268">
        <f ca="1">OL사유지!G1095</f>
        <v>0</v>
      </c>
      <c r="H561" s="268">
        <f ca="1">OL사유지!H1095</f>
        <v>0</v>
      </c>
      <c r="I561" s="269">
        <f ca="1">OL사유지!I1095</f>
        <v>0</v>
      </c>
      <c r="J561" s="269">
        <f ca="1">OL사유지!J1095</f>
        <v>0</v>
      </c>
      <c r="K561" s="261">
        <f ca="1">OL사유지!K1095</f>
        <v>0</v>
      </c>
      <c r="L561" s="294">
        <f ca="1">OL사유지!L1095</f>
        <v>0</v>
      </c>
      <c r="M561" s="284"/>
      <c r="N561" s="268">
        <f ca="1">OL사유지!B1120</f>
        <v>0</v>
      </c>
      <c r="O561" s="268">
        <f ca="1">OL사유지!C1120</f>
        <v>0</v>
      </c>
      <c r="P561" s="268">
        <f ca="1">OL사유지!D1120</f>
        <v>0</v>
      </c>
      <c r="Q561" s="268">
        <f ca="1">OL사유지!E1120</f>
        <v>0</v>
      </c>
      <c r="R561" s="268">
        <f ca="1">OL사유지!F1120</f>
        <v>0</v>
      </c>
      <c r="S561" s="268">
        <f ca="1">OL사유지!G1120</f>
        <v>0</v>
      </c>
      <c r="T561" s="268">
        <f ca="1">OL사유지!H1120</f>
        <v>0</v>
      </c>
      <c r="U561" s="269">
        <f ca="1">OL사유지!I1120</f>
        <v>0</v>
      </c>
      <c r="V561" s="269">
        <f ca="1">OL사유지!J1120</f>
        <v>0</v>
      </c>
      <c r="W561" s="268">
        <f ca="1">OL사유지!K1120</f>
        <v>0</v>
      </c>
      <c r="X561" s="294">
        <f ca="1">OL사유지!L1120</f>
        <v>0</v>
      </c>
    </row>
    <row r="562" spans="2:24" ht="26.1" customHeight="1">
      <c r="B562" s="324">
        <f ca="1">OL사유지!B1096</f>
        <v>0</v>
      </c>
      <c r="C562" s="268">
        <f ca="1">OL사유지!C1096</f>
        <v>0</v>
      </c>
      <c r="D562" s="268">
        <f ca="1">OL사유지!D1096</f>
        <v>0</v>
      </c>
      <c r="E562" s="268">
        <f ca="1">OL사유지!E1096</f>
        <v>0</v>
      </c>
      <c r="F562" s="268">
        <f ca="1">OL사유지!F1096</f>
        <v>0</v>
      </c>
      <c r="G562" s="268">
        <f ca="1">OL사유지!G1096</f>
        <v>0</v>
      </c>
      <c r="H562" s="268">
        <f ca="1">OL사유지!H1096</f>
        <v>0</v>
      </c>
      <c r="I562" s="269">
        <f ca="1">OL사유지!I1096</f>
        <v>0</v>
      </c>
      <c r="J562" s="269">
        <f ca="1">OL사유지!J1096</f>
        <v>0</v>
      </c>
      <c r="K562" s="268">
        <f ca="1">OL사유지!K1096</f>
        <v>0</v>
      </c>
      <c r="L562" s="294">
        <f ca="1">OL사유지!L1096</f>
        <v>0</v>
      </c>
      <c r="M562" s="284"/>
      <c r="N562" s="268">
        <f ca="1">OL사유지!B1121</f>
        <v>0</v>
      </c>
      <c r="O562" s="268">
        <f ca="1">OL사유지!C1121</f>
        <v>0</v>
      </c>
      <c r="P562" s="268">
        <f ca="1">OL사유지!D1121</f>
        <v>0</v>
      </c>
      <c r="Q562" s="268">
        <f ca="1">OL사유지!E1121</f>
        <v>0</v>
      </c>
      <c r="R562" s="268">
        <f ca="1">OL사유지!F1121</f>
        <v>0</v>
      </c>
      <c r="S562" s="268">
        <f ca="1">OL사유지!G1121</f>
        <v>0</v>
      </c>
      <c r="T562" s="268">
        <f ca="1">OL사유지!H1121</f>
        <v>0</v>
      </c>
      <c r="U562" s="269">
        <f ca="1">OL사유지!I1121</f>
        <v>0</v>
      </c>
      <c r="V562" s="269">
        <f ca="1">OL사유지!J1121</f>
        <v>0</v>
      </c>
      <c r="W562" s="268">
        <f ca="1">OL사유지!K1121</f>
        <v>0</v>
      </c>
      <c r="X562" s="294">
        <f ca="1">OL사유지!L1121</f>
        <v>0</v>
      </c>
    </row>
    <row r="563" spans="2:24" ht="26.1" customHeight="1">
      <c r="B563" s="324">
        <f ca="1">OL사유지!B1097</f>
        <v>0</v>
      </c>
      <c r="C563" s="268">
        <f ca="1">OL사유지!C1097</f>
        <v>0</v>
      </c>
      <c r="D563" s="268">
        <f ca="1">OL사유지!D1097</f>
        <v>0</v>
      </c>
      <c r="E563" s="268">
        <f ca="1">OL사유지!E1097</f>
        <v>0</v>
      </c>
      <c r="F563" s="268">
        <f ca="1">OL사유지!F1097</f>
        <v>0</v>
      </c>
      <c r="G563" s="268">
        <f ca="1">OL사유지!G1097</f>
        <v>0</v>
      </c>
      <c r="H563" s="268">
        <f ca="1">OL사유지!H1097</f>
        <v>0</v>
      </c>
      <c r="I563" s="269">
        <f ca="1">OL사유지!I1097</f>
        <v>0</v>
      </c>
      <c r="J563" s="269">
        <f ca="1">OL사유지!J1097</f>
        <v>0</v>
      </c>
      <c r="K563" s="268">
        <f ca="1">OL사유지!K1097</f>
        <v>0</v>
      </c>
      <c r="L563" s="294">
        <f ca="1">OL사유지!L1097</f>
        <v>0</v>
      </c>
      <c r="M563" s="284"/>
      <c r="N563" s="268">
        <f ca="1">OL사유지!B1122</f>
        <v>0</v>
      </c>
      <c r="O563" s="268">
        <f ca="1">OL사유지!C1122</f>
        <v>0</v>
      </c>
      <c r="P563" s="268">
        <f ca="1">OL사유지!D1122</f>
        <v>0</v>
      </c>
      <c r="Q563" s="268">
        <f ca="1">OL사유지!E1122</f>
        <v>0</v>
      </c>
      <c r="R563" s="268">
        <f ca="1">OL사유지!F1122</f>
        <v>0</v>
      </c>
      <c r="S563" s="268">
        <f ca="1">OL사유지!G1122</f>
        <v>0</v>
      </c>
      <c r="T563" s="268">
        <f ca="1">OL사유지!H1122</f>
        <v>0</v>
      </c>
      <c r="U563" s="269">
        <f ca="1">OL사유지!I1122</f>
        <v>0</v>
      </c>
      <c r="V563" s="269">
        <f ca="1">OL사유지!J1122</f>
        <v>0</v>
      </c>
      <c r="W563" s="268">
        <f ca="1">OL사유지!K1122</f>
        <v>0</v>
      </c>
      <c r="X563" s="294">
        <f ca="1">OL사유지!L1122</f>
        <v>0</v>
      </c>
    </row>
    <row r="564" spans="2:24" ht="26.1" customHeight="1">
      <c r="B564" s="325">
        <f ca="1">OL사유지!B1098</f>
        <v>0</v>
      </c>
      <c r="C564" s="271">
        <f ca="1">OL사유지!C1098</f>
        <v>0</v>
      </c>
      <c r="D564" s="271">
        <f ca="1">OL사유지!D1098</f>
        <v>0</v>
      </c>
      <c r="E564" s="271">
        <f ca="1">OL사유지!E1098</f>
        <v>0</v>
      </c>
      <c r="F564" s="271">
        <f ca="1">OL사유지!F1098</f>
        <v>0</v>
      </c>
      <c r="G564" s="271">
        <f ca="1">OL사유지!G1098</f>
        <v>0</v>
      </c>
      <c r="H564" s="271">
        <f ca="1">OL사유지!H1098</f>
        <v>0</v>
      </c>
      <c r="I564" s="272">
        <f ca="1">OL사유지!I1098</f>
        <v>0</v>
      </c>
      <c r="J564" s="272">
        <f ca="1">OL사유지!J1098</f>
        <v>0</v>
      </c>
      <c r="K564" s="271">
        <f ca="1">OL사유지!K1098</f>
        <v>0</v>
      </c>
      <c r="L564" s="295">
        <f ca="1">OL사유지!L1098</f>
        <v>0</v>
      </c>
      <c r="M564" s="284"/>
      <c r="N564" s="271">
        <f ca="1">OL사유지!B1123</f>
        <v>0</v>
      </c>
      <c r="O564" s="271">
        <f ca="1">OL사유지!C1123</f>
        <v>0</v>
      </c>
      <c r="P564" s="271">
        <f ca="1">OL사유지!D1123</f>
        <v>0</v>
      </c>
      <c r="Q564" s="271">
        <f ca="1">OL사유지!E1123</f>
        <v>0</v>
      </c>
      <c r="R564" s="271">
        <f ca="1">OL사유지!F1123</f>
        <v>0</v>
      </c>
      <c r="S564" s="271">
        <f ca="1">OL사유지!G1123</f>
        <v>0</v>
      </c>
      <c r="T564" s="271">
        <f ca="1">OL사유지!H1123</f>
        <v>0</v>
      </c>
      <c r="U564" s="272">
        <f ca="1">OL사유지!I1123</f>
        <v>0</v>
      </c>
      <c r="V564" s="272">
        <f ca="1">OL사유지!J1123</f>
        <v>0</v>
      </c>
      <c r="W564" s="271">
        <f ca="1">OL사유지!K1123</f>
        <v>0</v>
      </c>
      <c r="X564" s="295">
        <f ca="1">OL사유지!L1123</f>
        <v>0</v>
      </c>
    </row>
    <row r="565" spans="2:24" ht="26.1" customHeight="1">
      <c r="B565" s="323">
        <f ca="1">OL사유지!B1124</f>
        <v>0</v>
      </c>
      <c r="C565" s="265">
        <f ca="1">OL사유지!C1124</f>
        <v>0</v>
      </c>
      <c r="D565" s="265">
        <f ca="1">OL사유지!D1124</f>
        <v>0</v>
      </c>
      <c r="E565" s="265">
        <f ca="1">OL사유지!E1124</f>
        <v>0</v>
      </c>
      <c r="F565" s="265">
        <f ca="1">OL사유지!F1124</f>
        <v>0</v>
      </c>
      <c r="G565" s="265">
        <f ca="1">OL사유지!G1124</f>
        <v>0</v>
      </c>
      <c r="H565" s="265">
        <f ca="1">OL사유지!H1124</f>
        <v>0</v>
      </c>
      <c r="I565" s="266">
        <f ca="1">OL사유지!I1124</f>
        <v>0</v>
      </c>
      <c r="J565" s="266">
        <f ca="1">OL사유지!J1124</f>
        <v>0</v>
      </c>
      <c r="K565" s="265">
        <f ca="1">OL사유지!K1124</f>
        <v>0</v>
      </c>
      <c r="L565" s="293">
        <f ca="1">OL사유지!L1124</f>
        <v>0</v>
      </c>
      <c r="M565" s="284"/>
      <c r="N565" s="265">
        <f ca="1">OL사유지!B1149</f>
        <v>0</v>
      </c>
      <c r="O565" s="265">
        <f ca="1">OL사유지!C1149</f>
        <v>0</v>
      </c>
      <c r="P565" s="265">
        <f ca="1">OL사유지!D1149</f>
        <v>0</v>
      </c>
      <c r="Q565" s="265">
        <f ca="1">OL사유지!E1149</f>
        <v>0</v>
      </c>
      <c r="R565" s="265">
        <f ca="1">OL사유지!F1149</f>
        <v>0</v>
      </c>
      <c r="S565" s="265">
        <f ca="1">OL사유지!G1149</f>
        <v>0</v>
      </c>
      <c r="T565" s="265">
        <f ca="1">OL사유지!H1149</f>
        <v>0</v>
      </c>
      <c r="U565" s="266">
        <f ca="1">OL사유지!I1149</f>
        <v>0</v>
      </c>
      <c r="V565" s="266">
        <f ca="1">OL사유지!J1149</f>
        <v>0</v>
      </c>
      <c r="W565" s="265">
        <f ca="1">OL사유지!K1149</f>
        <v>0</v>
      </c>
      <c r="X565" s="293">
        <f ca="1">OL사유지!L1149</f>
        <v>0</v>
      </c>
    </row>
    <row r="566" spans="2:24" ht="26.1" customHeight="1">
      <c r="B566" s="324">
        <f ca="1">OL사유지!B1125</f>
        <v>0</v>
      </c>
      <c r="C566" s="268">
        <f ca="1">OL사유지!C1125</f>
        <v>0</v>
      </c>
      <c r="D566" s="268">
        <f ca="1">OL사유지!D1125</f>
        <v>0</v>
      </c>
      <c r="E566" s="268">
        <f ca="1">OL사유지!E1125</f>
        <v>0</v>
      </c>
      <c r="F566" s="268">
        <f ca="1">OL사유지!F1125</f>
        <v>0</v>
      </c>
      <c r="G566" s="268">
        <f ca="1">OL사유지!G1125</f>
        <v>0</v>
      </c>
      <c r="H566" s="268">
        <f ca="1">OL사유지!H1125</f>
        <v>0</v>
      </c>
      <c r="I566" s="269">
        <f ca="1">OL사유지!I1125</f>
        <v>0</v>
      </c>
      <c r="J566" s="269">
        <f ca="1">OL사유지!J1125</f>
        <v>0</v>
      </c>
      <c r="K566" s="268">
        <f ca="1">OL사유지!K1125</f>
        <v>0</v>
      </c>
      <c r="L566" s="294">
        <f ca="1">OL사유지!L1125</f>
        <v>0</v>
      </c>
      <c r="M566" s="284"/>
      <c r="N566" s="268">
        <f ca="1">OL사유지!B1150</f>
        <v>0</v>
      </c>
      <c r="O566" s="268">
        <f ca="1">OL사유지!C1150</f>
        <v>0</v>
      </c>
      <c r="P566" s="268">
        <f ca="1">OL사유지!D1150</f>
        <v>0</v>
      </c>
      <c r="Q566" s="268">
        <f ca="1">OL사유지!E1150</f>
        <v>0</v>
      </c>
      <c r="R566" s="268">
        <f ca="1">OL사유지!F1150</f>
        <v>0</v>
      </c>
      <c r="S566" s="268">
        <f ca="1">OL사유지!G1150</f>
        <v>0</v>
      </c>
      <c r="T566" s="268">
        <f ca="1">OL사유지!H1150</f>
        <v>0</v>
      </c>
      <c r="U566" s="269">
        <f ca="1">OL사유지!I1150</f>
        <v>0</v>
      </c>
      <c r="V566" s="269">
        <f ca="1">OL사유지!J1150</f>
        <v>0</v>
      </c>
      <c r="W566" s="268">
        <f ca="1">OL사유지!K1150</f>
        <v>0</v>
      </c>
      <c r="X566" s="294">
        <f ca="1">OL사유지!L1150</f>
        <v>0</v>
      </c>
    </row>
    <row r="567" spans="2:24" ht="26.1" customHeight="1">
      <c r="B567" s="324">
        <f ca="1">OL사유지!B1126</f>
        <v>0</v>
      </c>
      <c r="C567" s="268">
        <f ca="1">OL사유지!C1126</f>
        <v>0</v>
      </c>
      <c r="D567" s="268">
        <f ca="1">OL사유지!D1126</f>
        <v>0</v>
      </c>
      <c r="E567" s="268">
        <f ca="1">OL사유지!E1126</f>
        <v>0</v>
      </c>
      <c r="F567" s="268">
        <f ca="1">OL사유지!F1126</f>
        <v>0</v>
      </c>
      <c r="G567" s="268">
        <f ca="1">OL사유지!G1126</f>
        <v>0</v>
      </c>
      <c r="H567" s="268">
        <f ca="1">OL사유지!H1126</f>
        <v>0</v>
      </c>
      <c r="I567" s="269">
        <f ca="1">OL사유지!I1126</f>
        <v>0</v>
      </c>
      <c r="J567" s="269">
        <f ca="1">OL사유지!J1126</f>
        <v>0</v>
      </c>
      <c r="K567" s="268">
        <f ca="1">OL사유지!K1126</f>
        <v>0</v>
      </c>
      <c r="L567" s="294">
        <f ca="1">OL사유지!L1126</f>
        <v>0</v>
      </c>
      <c r="M567" s="284"/>
      <c r="N567" s="268">
        <f ca="1">OL사유지!B1151</f>
        <v>0</v>
      </c>
      <c r="O567" s="268">
        <f ca="1">OL사유지!C1151</f>
        <v>0</v>
      </c>
      <c r="P567" s="268">
        <f ca="1">OL사유지!D1151</f>
        <v>0</v>
      </c>
      <c r="Q567" s="268">
        <f ca="1">OL사유지!E1151</f>
        <v>0</v>
      </c>
      <c r="R567" s="268">
        <f ca="1">OL사유지!F1151</f>
        <v>0</v>
      </c>
      <c r="S567" s="268">
        <f ca="1">OL사유지!G1151</f>
        <v>0</v>
      </c>
      <c r="T567" s="268">
        <f ca="1">OL사유지!H1151</f>
        <v>0</v>
      </c>
      <c r="U567" s="269">
        <f ca="1">OL사유지!I1151</f>
        <v>0</v>
      </c>
      <c r="V567" s="269">
        <f ca="1">OL사유지!J1151</f>
        <v>0</v>
      </c>
      <c r="W567" s="268">
        <f ca="1">OL사유지!K1151</f>
        <v>0</v>
      </c>
      <c r="X567" s="294">
        <f ca="1">OL사유지!L1151</f>
        <v>0</v>
      </c>
    </row>
    <row r="568" spans="2:24" ht="26.1" customHeight="1">
      <c r="B568" s="324">
        <f ca="1">OL사유지!B1127</f>
        <v>0</v>
      </c>
      <c r="C568" s="268">
        <f ca="1">OL사유지!C1127</f>
        <v>0</v>
      </c>
      <c r="D568" s="268">
        <f ca="1">OL사유지!D1127</f>
        <v>0</v>
      </c>
      <c r="E568" s="268">
        <f ca="1">OL사유지!E1127</f>
        <v>0</v>
      </c>
      <c r="F568" s="268">
        <f ca="1">OL사유지!F1127</f>
        <v>0</v>
      </c>
      <c r="G568" s="268">
        <f ca="1">OL사유지!G1127</f>
        <v>0</v>
      </c>
      <c r="H568" s="268">
        <f ca="1">OL사유지!H1127</f>
        <v>0</v>
      </c>
      <c r="I568" s="269">
        <f ca="1">OL사유지!I1127</f>
        <v>0</v>
      </c>
      <c r="J568" s="269">
        <f ca="1">OL사유지!J1127</f>
        <v>0</v>
      </c>
      <c r="K568" s="268">
        <f ca="1">OL사유지!K1127</f>
        <v>0</v>
      </c>
      <c r="L568" s="294">
        <f ca="1">OL사유지!L1127</f>
        <v>0</v>
      </c>
      <c r="M568" s="284"/>
      <c r="N568" s="268">
        <f ca="1">OL사유지!B1152</f>
        <v>0</v>
      </c>
      <c r="O568" s="268">
        <f ca="1">OL사유지!C1152</f>
        <v>0</v>
      </c>
      <c r="P568" s="268">
        <f ca="1">OL사유지!D1152</f>
        <v>0</v>
      </c>
      <c r="Q568" s="268">
        <f ca="1">OL사유지!E1152</f>
        <v>0</v>
      </c>
      <c r="R568" s="268">
        <f ca="1">OL사유지!F1152</f>
        <v>0</v>
      </c>
      <c r="S568" s="268">
        <f ca="1">OL사유지!G1152</f>
        <v>0</v>
      </c>
      <c r="T568" s="268">
        <f ca="1">OL사유지!H1152</f>
        <v>0</v>
      </c>
      <c r="U568" s="269">
        <f ca="1">OL사유지!I1152</f>
        <v>0</v>
      </c>
      <c r="V568" s="269">
        <f ca="1">OL사유지!J1152</f>
        <v>0</v>
      </c>
      <c r="W568" s="268">
        <f ca="1">OL사유지!K1152</f>
        <v>0</v>
      </c>
      <c r="X568" s="294">
        <f ca="1">OL사유지!L1152</f>
        <v>0</v>
      </c>
    </row>
    <row r="569" spans="2:24" ht="26.1" customHeight="1">
      <c r="B569" s="324">
        <f ca="1">OL사유지!B1128</f>
        <v>0</v>
      </c>
      <c r="C569" s="268">
        <f ca="1">OL사유지!C1128</f>
        <v>0</v>
      </c>
      <c r="D569" s="268">
        <f ca="1">OL사유지!D1128</f>
        <v>0</v>
      </c>
      <c r="E569" s="268">
        <f ca="1">OL사유지!E1128</f>
        <v>0</v>
      </c>
      <c r="F569" s="268">
        <f ca="1">OL사유지!F1128</f>
        <v>0</v>
      </c>
      <c r="G569" s="268">
        <f ca="1">OL사유지!G1128</f>
        <v>0</v>
      </c>
      <c r="H569" s="268">
        <f ca="1">OL사유지!H1128</f>
        <v>0</v>
      </c>
      <c r="I569" s="269">
        <f ca="1">OL사유지!I1128</f>
        <v>0</v>
      </c>
      <c r="J569" s="269">
        <f ca="1">OL사유지!J1128</f>
        <v>0</v>
      </c>
      <c r="K569" s="268">
        <f ca="1">OL사유지!K1128</f>
        <v>0</v>
      </c>
      <c r="L569" s="294">
        <f ca="1">OL사유지!L1128</f>
        <v>0</v>
      </c>
      <c r="M569" s="284"/>
      <c r="N569" s="268">
        <f ca="1">OL사유지!B1153</f>
        <v>0</v>
      </c>
      <c r="O569" s="268">
        <f ca="1">OL사유지!C1153</f>
        <v>0</v>
      </c>
      <c r="P569" s="268">
        <f ca="1">OL사유지!D1153</f>
        <v>0</v>
      </c>
      <c r="Q569" s="268">
        <f ca="1">OL사유지!E1153</f>
        <v>0</v>
      </c>
      <c r="R569" s="268">
        <f ca="1">OL사유지!F1153</f>
        <v>0</v>
      </c>
      <c r="S569" s="268">
        <f ca="1">OL사유지!G1153</f>
        <v>0</v>
      </c>
      <c r="T569" s="268">
        <f ca="1">OL사유지!H1153</f>
        <v>0</v>
      </c>
      <c r="U569" s="269">
        <f ca="1">OL사유지!I1153</f>
        <v>0</v>
      </c>
      <c r="V569" s="269">
        <f ca="1">OL사유지!J1153</f>
        <v>0</v>
      </c>
      <c r="W569" s="268">
        <f ca="1">OL사유지!K1153</f>
        <v>0</v>
      </c>
      <c r="X569" s="294">
        <f ca="1">OL사유지!L1153</f>
        <v>0</v>
      </c>
    </row>
    <row r="570" spans="2:24" ht="26.1" customHeight="1">
      <c r="B570" s="324">
        <f ca="1">OL사유지!B1129</f>
        <v>0</v>
      </c>
      <c r="C570" s="268">
        <f ca="1">OL사유지!C1129</f>
        <v>0</v>
      </c>
      <c r="D570" s="268">
        <f ca="1">OL사유지!D1129</f>
        <v>0</v>
      </c>
      <c r="E570" s="268">
        <f ca="1">OL사유지!E1129</f>
        <v>0</v>
      </c>
      <c r="F570" s="268">
        <f ca="1">OL사유지!F1129</f>
        <v>0</v>
      </c>
      <c r="G570" s="268">
        <f ca="1">OL사유지!G1129</f>
        <v>0</v>
      </c>
      <c r="H570" s="268">
        <f ca="1">OL사유지!H1129</f>
        <v>0</v>
      </c>
      <c r="I570" s="269">
        <f ca="1">OL사유지!I1129</f>
        <v>0</v>
      </c>
      <c r="J570" s="269">
        <f ca="1">OL사유지!J1129</f>
        <v>0</v>
      </c>
      <c r="K570" s="268">
        <f ca="1">OL사유지!K1129</f>
        <v>0</v>
      </c>
      <c r="L570" s="294">
        <f ca="1">OL사유지!L1129</f>
        <v>0</v>
      </c>
      <c r="M570" s="284"/>
      <c r="N570" s="268">
        <f ca="1">OL사유지!B1154</f>
        <v>0</v>
      </c>
      <c r="O570" s="268">
        <f ca="1">OL사유지!C1154</f>
        <v>0</v>
      </c>
      <c r="P570" s="268">
        <f ca="1">OL사유지!D1154</f>
        <v>0</v>
      </c>
      <c r="Q570" s="268">
        <f ca="1">OL사유지!E1154</f>
        <v>0</v>
      </c>
      <c r="R570" s="268">
        <f ca="1">OL사유지!F1154</f>
        <v>0</v>
      </c>
      <c r="S570" s="268">
        <f ca="1">OL사유지!G1154</f>
        <v>0</v>
      </c>
      <c r="T570" s="268">
        <f ca="1">OL사유지!H1154</f>
        <v>0</v>
      </c>
      <c r="U570" s="269">
        <f ca="1">OL사유지!I1154</f>
        <v>0</v>
      </c>
      <c r="V570" s="269">
        <f ca="1">OL사유지!J1154</f>
        <v>0</v>
      </c>
      <c r="W570" s="268">
        <f ca="1">OL사유지!K1154</f>
        <v>0</v>
      </c>
      <c r="X570" s="294">
        <f ca="1">OL사유지!L1154</f>
        <v>0</v>
      </c>
    </row>
    <row r="571" spans="2:24" ht="26.1" customHeight="1">
      <c r="B571" s="324">
        <f ca="1">OL사유지!B1130</f>
        <v>0</v>
      </c>
      <c r="C571" s="268">
        <f ca="1">OL사유지!C1130</f>
        <v>0</v>
      </c>
      <c r="D571" s="268">
        <f ca="1">OL사유지!D1130</f>
        <v>0</v>
      </c>
      <c r="E571" s="268">
        <f ca="1">OL사유지!E1130</f>
        <v>0</v>
      </c>
      <c r="F571" s="268">
        <f ca="1">OL사유지!F1130</f>
        <v>0</v>
      </c>
      <c r="G571" s="268">
        <f ca="1">OL사유지!G1130</f>
        <v>0</v>
      </c>
      <c r="H571" s="268">
        <f ca="1">OL사유지!H1130</f>
        <v>0</v>
      </c>
      <c r="I571" s="269">
        <f ca="1">OL사유지!I1130</f>
        <v>0</v>
      </c>
      <c r="J571" s="269">
        <f ca="1">OL사유지!J1130</f>
        <v>0</v>
      </c>
      <c r="K571" s="268">
        <f ca="1">OL사유지!K1130</f>
        <v>0</v>
      </c>
      <c r="L571" s="294">
        <f ca="1">OL사유지!L1130</f>
        <v>0</v>
      </c>
      <c r="M571" s="284"/>
      <c r="N571" s="268">
        <f ca="1">OL사유지!B1155</f>
        <v>0</v>
      </c>
      <c r="O571" s="268">
        <f ca="1">OL사유지!C1155</f>
        <v>0</v>
      </c>
      <c r="P571" s="268">
        <f ca="1">OL사유지!D1155</f>
        <v>0</v>
      </c>
      <c r="Q571" s="268">
        <f ca="1">OL사유지!E1155</f>
        <v>0</v>
      </c>
      <c r="R571" s="268">
        <f ca="1">OL사유지!F1155</f>
        <v>0</v>
      </c>
      <c r="S571" s="268">
        <f ca="1">OL사유지!G1155</f>
        <v>0</v>
      </c>
      <c r="T571" s="268">
        <f ca="1">OL사유지!H1155</f>
        <v>0</v>
      </c>
      <c r="U571" s="269">
        <f ca="1">OL사유지!I1155</f>
        <v>0</v>
      </c>
      <c r="V571" s="269">
        <f ca="1">OL사유지!J1155</f>
        <v>0</v>
      </c>
      <c r="W571" s="268">
        <f ca="1">OL사유지!K1155</f>
        <v>0</v>
      </c>
      <c r="X571" s="294">
        <f ca="1">OL사유지!L1155</f>
        <v>0</v>
      </c>
    </row>
    <row r="572" spans="2:24" ht="26.1" customHeight="1">
      <c r="B572" s="324">
        <f ca="1">OL사유지!B1131</f>
        <v>0</v>
      </c>
      <c r="C572" s="268">
        <f ca="1">OL사유지!C1131</f>
        <v>0</v>
      </c>
      <c r="D572" s="268">
        <f ca="1">OL사유지!D1131</f>
        <v>0</v>
      </c>
      <c r="E572" s="268">
        <f ca="1">OL사유지!E1131</f>
        <v>0</v>
      </c>
      <c r="F572" s="268">
        <f ca="1">OL사유지!F1131</f>
        <v>0</v>
      </c>
      <c r="G572" s="268">
        <f ca="1">OL사유지!G1131</f>
        <v>0</v>
      </c>
      <c r="H572" s="268">
        <f ca="1">OL사유지!H1131</f>
        <v>0</v>
      </c>
      <c r="I572" s="269">
        <f ca="1">OL사유지!I1131</f>
        <v>0</v>
      </c>
      <c r="J572" s="269">
        <f ca="1">OL사유지!J1131</f>
        <v>0</v>
      </c>
      <c r="K572" s="268">
        <f ca="1">OL사유지!K1131</f>
        <v>0</v>
      </c>
      <c r="L572" s="294">
        <f ca="1">OL사유지!L1131</f>
        <v>0</v>
      </c>
      <c r="M572" s="284"/>
      <c r="N572" s="268">
        <f ca="1">OL사유지!B1156</f>
        <v>0</v>
      </c>
      <c r="O572" s="268">
        <f ca="1">OL사유지!C1156</f>
        <v>0</v>
      </c>
      <c r="P572" s="268">
        <f ca="1">OL사유지!D1156</f>
        <v>0</v>
      </c>
      <c r="Q572" s="268">
        <f ca="1">OL사유지!E1156</f>
        <v>0</v>
      </c>
      <c r="R572" s="268">
        <f ca="1">OL사유지!F1156</f>
        <v>0</v>
      </c>
      <c r="S572" s="268">
        <f ca="1">OL사유지!G1156</f>
        <v>0</v>
      </c>
      <c r="T572" s="268">
        <f ca="1">OL사유지!H1156</f>
        <v>0</v>
      </c>
      <c r="U572" s="269">
        <f ca="1">OL사유지!I1156</f>
        <v>0</v>
      </c>
      <c r="V572" s="269">
        <f ca="1">OL사유지!J1156</f>
        <v>0</v>
      </c>
      <c r="W572" s="268">
        <f ca="1">OL사유지!K1156</f>
        <v>0</v>
      </c>
      <c r="X572" s="294">
        <f ca="1">OL사유지!L1156</f>
        <v>0</v>
      </c>
    </row>
    <row r="573" spans="2:24" ht="26.1" customHeight="1">
      <c r="B573" s="324">
        <f ca="1">OL사유지!B1132</f>
        <v>0</v>
      </c>
      <c r="C573" s="268">
        <f ca="1">OL사유지!C1132</f>
        <v>0</v>
      </c>
      <c r="D573" s="268">
        <f ca="1">OL사유지!D1132</f>
        <v>0</v>
      </c>
      <c r="E573" s="268">
        <f ca="1">OL사유지!E1132</f>
        <v>0</v>
      </c>
      <c r="F573" s="268">
        <f ca="1">OL사유지!F1132</f>
        <v>0</v>
      </c>
      <c r="G573" s="268">
        <f ca="1">OL사유지!G1132</f>
        <v>0</v>
      </c>
      <c r="H573" s="268">
        <f ca="1">OL사유지!H1132</f>
        <v>0</v>
      </c>
      <c r="I573" s="269">
        <f ca="1">OL사유지!I1132</f>
        <v>0</v>
      </c>
      <c r="J573" s="269">
        <f ca="1">OL사유지!J1132</f>
        <v>0</v>
      </c>
      <c r="K573" s="268">
        <f ca="1">OL사유지!K1132</f>
        <v>0</v>
      </c>
      <c r="L573" s="294">
        <f ca="1">OL사유지!L1132</f>
        <v>0</v>
      </c>
      <c r="M573" s="284"/>
      <c r="N573" s="268">
        <f ca="1">OL사유지!B1157</f>
        <v>0</v>
      </c>
      <c r="O573" s="268">
        <f ca="1">OL사유지!C1157</f>
        <v>0</v>
      </c>
      <c r="P573" s="268">
        <f ca="1">OL사유지!D1157</f>
        <v>0</v>
      </c>
      <c r="Q573" s="268">
        <f ca="1">OL사유지!E1157</f>
        <v>0</v>
      </c>
      <c r="R573" s="268">
        <f ca="1">OL사유지!F1157</f>
        <v>0</v>
      </c>
      <c r="S573" s="268">
        <f ca="1">OL사유지!G1157</f>
        <v>0</v>
      </c>
      <c r="T573" s="268">
        <f ca="1">OL사유지!H1157</f>
        <v>0</v>
      </c>
      <c r="U573" s="269">
        <f ca="1">OL사유지!I1157</f>
        <v>0</v>
      </c>
      <c r="V573" s="269">
        <f ca="1">OL사유지!J1157</f>
        <v>0</v>
      </c>
      <c r="W573" s="268">
        <f ca="1">OL사유지!K1157</f>
        <v>0</v>
      </c>
      <c r="X573" s="294">
        <f ca="1">OL사유지!L1157</f>
        <v>0</v>
      </c>
    </row>
    <row r="574" spans="2:24" ht="26.1" customHeight="1">
      <c r="B574" s="324">
        <f ca="1">OL사유지!B1133</f>
        <v>0</v>
      </c>
      <c r="C574" s="268">
        <f ca="1">OL사유지!C1133</f>
        <v>0</v>
      </c>
      <c r="D574" s="268">
        <f ca="1">OL사유지!D1133</f>
        <v>0</v>
      </c>
      <c r="E574" s="268">
        <f ca="1">OL사유지!E1133</f>
        <v>0</v>
      </c>
      <c r="F574" s="268">
        <f ca="1">OL사유지!F1133</f>
        <v>0</v>
      </c>
      <c r="G574" s="268">
        <f ca="1">OL사유지!G1133</f>
        <v>0</v>
      </c>
      <c r="H574" s="268">
        <f ca="1">OL사유지!H1133</f>
        <v>0</v>
      </c>
      <c r="I574" s="269">
        <f ca="1">OL사유지!I1133</f>
        <v>0</v>
      </c>
      <c r="J574" s="269">
        <f ca="1">OL사유지!J1133</f>
        <v>0</v>
      </c>
      <c r="K574" s="268">
        <f ca="1">OL사유지!K1133</f>
        <v>0</v>
      </c>
      <c r="L574" s="294">
        <f ca="1">OL사유지!L1133</f>
        <v>0</v>
      </c>
      <c r="M574" s="284"/>
      <c r="N574" s="268">
        <f ca="1">OL사유지!B1158</f>
        <v>0</v>
      </c>
      <c r="O574" s="268">
        <f ca="1">OL사유지!C1158</f>
        <v>0</v>
      </c>
      <c r="P574" s="268">
        <f ca="1">OL사유지!D1158</f>
        <v>0</v>
      </c>
      <c r="Q574" s="268">
        <f ca="1">OL사유지!E1158</f>
        <v>0</v>
      </c>
      <c r="R574" s="268">
        <f ca="1">OL사유지!F1158</f>
        <v>0</v>
      </c>
      <c r="S574" s="268">
        <f ca="1">OL사유지!G1158</f>
        <v>0</v>
      </c>
      <c r="T574" s="268">
        <f ca="1">OL사유지!H1158</f>
        <v>0</v>
      </c>
      <c r="U574" s="269">
        <f ca="1">OL사유지!I1158</f>
        <v>0</v>
      </c>
      <c r="V574" s="269">
        <f ca="1">OL사유지!J1158</f>
        <v>0</v>
      </c>
      <c r="W574" s="268">
        <f ca="1">OL사유지!K1158</f>
        <v>0</v>
      </c>
      <c r="X574" s="294">
        <f ca="1">OL사유지!L1158</f>
        <v>0</v>
      </c>
    </row>
    <row r="575" spans="2:24" ht="26.1" customHeight="1">
      <c r="B575" s="324">
        <f ca="1">OL사유지!B1134</f>
        <v>0</v>
      </c>
      <c r="C575" s="268">
        <f ca="1">OL사유지!C1134</f>
        <v>0</v>
      </c>
      <c r="D575" s="268">
        <f ca="1">OL사유지!D1134</f>
        <v>0</v>
      </c>
      <c r="E575" s="268">
        <f ca="1">OL사유지!E1134</f>
        <v>0</v>
      </c>
      <c r="F575" s="268">
        <f ca="1">OL사유지!F1134</f>
        <v>0</v>
      </c>
      <c r="G575" s="268">
        <f ca="1">OL사유지!G1134</f>
        <v>0</v>
      </c>
      <c r="H575" s="268">
        <f ca="1">OL사유지!H1134</f>
        <v>0</v>
      </c>
      <c r="I575" s="269">
        <f ca="1">OL사유지!I1134</f>
        <v>0</v>
      </c>
      <c r="J575" s="269">
        <f ca="1">OL사유지!J1134</f>
        <v>0</v>
      </c>
      <c r="K575" s="268">
        <f ca="1">OL사유지!K1134</f>
        <v>0</v>
      </c>
      <c r="L575" s="294">
        <f ca="1">OL사유지!L1134</f>
        <v>0</v>
      </c>
      <c r="M575" s="284"/>
      <c r="N575" s="268">
        <f ca="1">OL사유지!B1159</f>
        <v>0</v>
      </c>
      <c r="O575" s="268">
        <f ca="1">OL사유지!C1159</f>
        <v>0</v>
      </c>
      <c r="P575" s="268">
        <f ca="1">OL사유지!D1159</f>
        <v>0</v>
      </c>
      <c r="Q575" s="268">
        <f ca="1">OL사유지!E1159</f>
        <v>0</v>
      </c>
      <c r="R575" s="268">
        <f ca="1">OL사유지!F1159</f>
        <v>0</v>
      </c>
      <c r="S575" s="268">
        <f ca="1">OL사유지!G1159</f>
        <v>0</v>
      </c>
      <c r="T575" s="268">
        <f ca="1">OL사유지!H1159</f>
        <v>0</v>
      </c>
      <c r="U575" s="269">
        <f ca="1">OL사유지!I1159</f>
        <v>0</v>
      </c>
      <c r="V575" s="269">
        <f ca="1">OL사유지!J1159</f>
        <v>0</v>
      </c>
      <c r="W575" s="268">
        <f ca="1">OL사유지!K1159</f>
        <v>0</v>
      </c>
      <c r="X575" s="294">
        <f ca="1">OL사유지!L1159</f>
        <v>0</v>
      </c>
    </row>
    <row r="576" spans="2:24" ht="26.1" customHeight="1">
      <c r="B576" s="324">
        <f ca="1">OL사유지!B1135</f>
        <v>0</v>
      </c>
      <c r="C576" s="268">
        <f ca="1">OL사유지!C1135</f>
        <v>0</v>
      </c>
      <c r="D576" s="268">
        <f ca="1">OL사유지!D1135</f>
        <v>0</v>
      </c>
      <c r="E576" s="268">
        <f ca="1">OL사유지!E1135</f>
        <v>0</v>
      </c>
      <c r="F576" s="268">
        <f ca="1">OL사유지!F1135</f>
        <v>0</v>
      </c>
      <c r="G576" s="268">
        <f ca="1">OL사유지!G1135</f>
        <v>0</v>
      </c>
      <c r="H576" s="268">
        <f ca="1">OL사유지!H1135</f>
        <v>0</v>
      </c>
      <c r="I576" s="269">
        <f ca="1">OL사유지!I1135</f>
        <v>0</v>
      </c>
      <c r="J576" s="269">
        <f ca="1">OL사유지!J1135</f>
        <v>0</v>
      </c>
      <c r="K576" s="268">
        <f ca="1">OL사유지!K1135</f>
        <v>0</v>
      </c>
      <c r="L576" s="294">
        <f ca="1">OL사유지!L1135</f>
        <v>0</v>
      </c>
      <c r="M576" s="284"/>
      <c r="N576" s="268">
        <f ca="1">OL사유지!B1160</f>
        <v>0</v>
      </c>
      <c r="O576" s="268">
        <f ca="1">OL사유지!C1160</f>
        <v>0</v>
      </c>
      <c r="P576" s="268">
        <f ca="1">OL사유지!D1160</f>
        <v>0</v>
      </c>
      <c r="Q576" s="268">
        <f ca="1">OL사유지!E1160</f>
        <v>0</v>
      </c>
      <c r="R576" s="268">
        <f ca="1">OL사유지!F1160</f>
        <v>0</v>
      </c>
      <c r="S576" s="268">
        <f ca="1">OL사유지!G1160</f>
        <v>0</v>
      </c>
      <c r="T576" s="268">
        <f ca="1">OL사유지!H1160</f>
        <v>0</v>
      </c>
      <c r="U576" s="269">
        <f ca="1">OL사유지!I1160</f>
        <v>0</v>
      </c>
      <c r="V576" s="269">
        <f ca="1">OL사유지!J1160</f>
        <v>0</v>
      </c>
      <c r="W576" s="268">
        <f ca="1">OL사유지!K1160</f>
        <v>0</v>
      </c>
      <c r="X576" s="294">
        <f ca="1">OL사유지!L1160</f>
        <v>0</v>
      </c>
    </row>
    <row r="577" spans="2:24" ht="26.1" customHeight="1">
      <c r="B577" s="324">
        <f ca="1">OL사유지!B1136</f>
        <v>0</v>
      </c>
      <c r="C577" s="268">
        <f ca="1">OL사유지!C1136</f>
        <v>0</v>
      </c>
      <c r="D577" s="268">
        <f ca="1">OL사유지!D1136</f>
        <v>0</v>
      </c>
      <c r="E577" s="268">
        <f ca="1">OL사유지!E1136</f>
        <v>0</v>
      </c>
      <c r="F577" s="268">
        <f ca="1">OL사유지!F1136</f>
        <v>0</v>
      </c>
      <c r="G577" s="268">
        <f ca="1">OL사유지!G1136</f>
        <v>0</v>
      </c>
      <c r="H577" s="268">
        <f ca="1">OL사유지!H1136</f>
        <v>0</v>
      </c>
      <c r="I577" s="269">
        <f ca="1">OL사유지!I1136</f>
        <v>0</v>
      </c>
      <c r="J577" s="269">
        <f ca="1">OL사유지!J1136</f>
        <v>0</v>
      </c>
      <c r="K577" s="268">
        <f ca="1">OL사유지!K1136</f>
        <v>0</v>
      </c>
      <c r="L577" s="294">
        <f ca="1">OL사유지!L1136</f>
        <v>0</v>
      </c>
      <c r="M577" s="284"/>
      <c r="N577" s="268">
        <f ca="1">OL사유지!B1161</f>
        <v>0</v>
      </c>
      <c r="O577" s="268">
        <f ca="1">OL사유지!C1161</f>
        <v>0</v>
      </c>
      <c r="P577" s="268">
        <f ca="1">OL사유지!D1161</f>
        <v>0</v>
      </c>
      <c r="Q577" s="268">
        <f ca="1">OL사유지!E1161</f>
        <v>0</v>
      </c>
      <c r="R577" s="268">
        <f ca="1">OL사유지!F1161</f>
        <v>0</v>
      </c>
      <c r="S577" s="268">
        <f ca="1">OL사유지!G1161</f>
        <v>0</v>
      </c>
      <c r="T577" s="268">
        <f ca="1">OL사유지!H1161</f>
        <v>0</v>
      </c>
      <c r="U577" s="269">
        <f ca="1">OL사유지!I1161</f>
        <v>0</v>
      </c>
      <c r="V577" s="269">
        <f ca="1">OL사유지!J1161</f>
        <v>0</v>
      </c>
      <c r="W577" s="268">
        <f ca="1">OL사유지!K1161</f>
        <v>0</v>
      </c>
      <c r="X577" s="294">
        <f ca="1">OL사유지!L1161</f>
        <v>0</v>
      </c>
    </row>
    <row r="578" spans="2:24" ht="26.1" customHeight="1">
      <c r="B578" s="324">
        <f ca="1">OL사유지!B1137</f>
        <v>0</v>
      </c>
      <c r="C578" s="268">
        <f ca="1">OL사유지!C1137</f>
        <v>0</v>
      </c>
      <c r="D578" s="268">
        <f ca="1">OL사유지!D1137</f>
        <v>0</v>
      </c>
      <c r="E578" s="268">
        <f ca="1">OL사유지!E1137</f>
        <v>0</v>
      </c>
      <c r="F578" s="268">
        <f ca="1">OL사유지!F1137</f>
        <v>0</v>
      </c>
      <c r="G578" s="268">
        <f ca="1">OL사유지!G1137</f>
        <v>0</v>
      </c>
      <c r="H578" s="268">
        <f ca="1">OL사유지!H1137</f>
        <v>0</v>
      </c>
      <c r="I578" s="269">
        <f ca="1">OL사유지!I1137</f>
        <v>0</v>
      </c>
      <c r="J578" s="269">
        <f ca="1">OL사유지!J1137</f>
        <v>0</v>
      </c>
      <c r="K578" s="268">
        <f ca="1">OL사유지!K1137</f>
        <v>0</v>
      </c>
      <c r="L578" s="294">
        <f ca="1">OL사유지!L1137</f>
        <v>0</v>
      </c>
      <c r="M578" s="284"/>
      <c r="N578" s="268">
        <f ca="1">OL사유지!B1162</f>
        <v>0</v>
      </c>
      <c r="O578" s="268">
        <f ca="1">OL사유지!C1162</f>
        <v>0</v>
      </c>
      <c r="P578" s="268">
        <f ca="1">OL사유지!D1162</f>
        <v>0</v>
      </c>
      <c r="Q578" s="268">
        <f ca="1">OL사유지!E1162</f>
        <v>0</v>
      </c>
      <c r="R578" s="268">
        <f ca="1">OL사유지!F1162</f>
        <v>0</v>
      </c>
      <c r="S578" s="268">
        <f ca="1">OL사유지!G1162</f>
        <v>0</v>
      </c>
      <c r="T578" s="268">
        <f ca="1">OL사유지!H1162</f>
        <v>0</v>
      </c>
      <c r="U578" s="269">
        <f ca="1">OL사유지!I1162</f>
        <v>0</v>
      </c>
      <c r="V578" s="269">
        <f ca="1">OL사유지!J1162</f>
        <v>0</v>
      </c>
      <c r="W578" s="268">
        <f ca="1">OL사유지!K1162</f>
        <v>0</v>
      </c>
      <c r="X578" s="294">
        <f ca="1">OL사유지!L1162</f>
        <v>0</v>
      </c>
    </row>
    <row r="579" spans="2:24" ht="26.1" customHeight="1">
      <c r="B579" s="324">
        <f ca="1">OL사유지!B1138</f>
        <v>0</v>
      </c>
      <c r="C579" s="268">
        <f ca="1">OL사유지!C1138</f>
        <v>0</v>
      </c>
      <c r="D579" s="268">
        <f ca="1">OL사유지!D1138</f>
        <v>0</v>
      </c>
      <c r="E579" s="268">
        <f ca="1">OL사유지!E1138</f>
        <v>0</v>
      </c>
      <c r="F579" s="268">
        <f ca="1">OL사유지!F1138</f>
        <v>0</v>
      </c>
      <c r="G579" s="268">
        <f ca="1">OL사유지!G1138</f>
        <v>0</v>
      </c>
      <c r="H579" s="268">
        <f ca="1">OL사유지!H1138</f>
        <v>0</v>
      </c>
      <c r="I579" s="269">
        <f ca="1">OL사유지!I1138</f>
        <v>0</v>
      </c>
      <c r="J579" s="269">
        <f ca="1">OL사유지!J1138</f>
        <v>0</v>
      </c>
      <c r="K579" s="268">
        <f ca="1">OL사유지!K1138</f>
        <v>0</v>
      </c>
      <c r="L579" s="294">
        <f ca="1">OL사유지!L1138</f>
        <v>0</v>
      </c>
      <c r="M579" s="284"/>
      <c r="N579" s="268">
        <f ca="1">OL사유지!B1163</f>
        <v>0</v>
      </c>
      <c r="O579" s="268">
        <f ca="1">OL사유지!C1163</f>
        <v>0</v>
      </c>
      <c r="P579" s="268">
        <f ca="1">OL사유지!D1163</f>
        <v>0</v>
      </c>
      <c r="Q579" s="268">
        <f ca="1">OL사유지!E1163</f>
        <v>0</v>
      </c>
      <c r="R579" s="268">
        <f ca="1">OL사유지!F1163</f>
        <v>0</v>
      </c>
      <c r="S579" s="268">
        <f ca="1">OL사유지!G1163</f>
        <v>0</v>
      </c>
      <c r="T579" s="268">
        <f ca="1">OL사유지!H1163</f>
        <v>0</v>
      </c>
      <c r="U579" s="269">
        <f ca="1">OL사유지!I1163</f>
        <v>0</v>
      </c>
      <c r="V579" s="269">
        <f ca="1">OL사유지!J1163</f>
        <v>0</v>
      </c>
      <c r="W579" s="268">
        <f ca="1">OL사유지!K1163</f>
        <v>0</v>
      </c>
      <c r="X579" s="294">
        <f ca="1">OL사유지!L1163</f>
        <v>0</v>
      </c>
    </row>
    <row r="580" spans="2:24" ht="26.1" customHeight="1">
      <c r="B580" s="324">
        <f ca="1">OL사유지!B1139</f>
        <v>0</v>
      </c>
      <c r="C580" s="268">
        <f ca="1">OL사유지!C1139</f>
        <v>0</v>
      </c>
      <c r="D580" s="268">
        <f ca="1">OL사유지!D1139</f>
        <v>0</v>
      </c>
      <c r="E580" s="268">
        <f ca="1">OL사유지!E1139</f>
        <v>0</v>
      </c>
      <c r="F580" s="268">
        <f ca="1">OL사유지!F1139</f>
        <v>0</v>
      </c>
      <c r="G580" s="268">
        <f ca="1">OL사유지!G1139</f>
        <v>0</v>
      </c>
      <c r="H580" s="268">
        <f ca="1">OL사유지!H1139</f>
        <v>0</v>
      </c>
      <c r="I580" s="269">
        <f ca="1">OL사유지!I1139</f>
        <v>0</v>
      </c>
      <c r="J580" s="269">
        <f ca="1">OL사유지!J1139</f>
        <v>0</v>
      </c>
      <c r="K580" s="268">
        <f ca="1">OL사유지!K1139</f>
        <v>0</v>
      </c>
      <c r="L580" s="294">
        <f ca="1">OL사유지!L1139</f>
        <v>0</v>
      </c>
      <c r="M580" s="284"/>
      <c r="N580" s="268">
        <f ca="1">OL사유지!B1164</f>
        <v>0</v>
      </c>
      <c r="O580" s="268">
        <f ca="1">OL사유지!C1164</f>
        <v>0</v>
      </c>
      <c r="P580" s="268">
        <f ca="1">OL사유지!D1164</f>
        <v>0</v>
      </c>
      <c r="Q580" s="268">
        <f ca="1">OL사유지!E1164</f>
        <v>0</v>
      </c>
      <c r="R580" s="268">
        <f ca="1">OL사유지!F1164</f>
        <v>0</v>
      </c>
      <c r="S580" s="268">
        <f ca="1">OL사유지!G1164</f>
        <v>0</v>
      </c>
      <c r="T580" s="268">
        <f ca="1">OL사유지!H1164</f>
        <v>0</v>
      </c>
      <c r="U580" s="269">
        <f ca="1">OL사유지!I1164</f>
        <v>0</v>
      </c>
      <c r="V580" s="269">
        <f ca="1">OL사유지!J1164</f>
        <v>0</v>
      </c>
      <c r="W580" s="268">
        <f ca="1">OL사유지!K1164</f>
        <v>0</v>
      </c>
      <c r="X580" s="294">
        <f ca="1">OL사유지!L1164</f>
        <v>0</v>
      </c>
    </row>
    <row r="581" spans="2:24" ht="26.1" customHeight="1">
      <c r="B581" s="324">
        <f ca="1">OL사유지!B1140</f>
        <v>0</v>
      </c>
      <c r="C581" s="268">
        <f ca="1">OL사유지!C1140</f>
        <v>0</v>
      </c>
      <c r="D581" s="268">
        <f ca="1">OL사유지!D1140</f>
        <v>0</v>
      </c>
      <c r="E581" s="268">
        <f ca="1">OL사유지!E1140</f>
        <v>0</v>
      </c>
      <c r="F581" s="268">
        <f ca="1">OL사유지!F1140</f>
        <v>0</v>
      </c>
      <c r="G581" s="268">
        <f ca="1">OL사유지!G1140</f>
        <v>0</v>
      </c>
      <c r="H581" s="268">
        <f ca="1">OL사유지!H1140</f>
        <v>0</v>
      </c>
      <c r="I581" s="269">
        <f ca="1">OL사유지!I1140</f>
        <v>0</v>
      </c>
      <c r="J581" s="269">
        <f ca="1">OL사유지!J1140</f>
        <v>0</v>
      </c>
      <c r="K581" s="268">
        <f ca="1">OL사유지!K1140</f>
        <v>0</v>
      </c>
      <c r="L581" s="294">
        <f ca="1">OL사유지!L1140</f>
        <v>0</v>
      </c>
      <c r="M581" s="284"/>
      <c r="N581" s="268">
        <f ca="1">OL사유지!B1165</f>
        <v>0</v>
      </c>
      <c r="O581" s="268">
        <f ca="1">OL사유지!C1165</f>
        <v>0</v>
      </c>
      <c r="P581" s="268">
        <f ca="1">OL사유지!D1165</f>
        <v>0</v>
      </c>
      <c r="Q581" s="268">
        <f ca="1">OL사유지!E1165</f>
        <v>0</v>
      </c>
      <c r="R581" s="268">
        <f ca="1">OL사유지!F1165</f>
        <v>0</v>
      </c>
      <c r="S581" s="268">
        <f ca="1">OL사유지!G1165</f>
        <v>0</v>
      </c>
      <c r="T581" s="268">
        <f ca="1">OL사유지!H1165</f>
        <v>0</v>
      </c>
      <c r="U581" s="269">
        <f ca="1">OL사유지!I1165</f>
        <v>0</v>
      </c>
      <c r="V581" s="269">
        <f ca="1">OL사유지!J1165</f>
        <v>0</v>
      </c>
      <c r="W581" s="268">
        <f ca="1">OL사유지!K1165</f>
        <v>0</v>
      </c>
      <c r="X581" s="294">
        <f ca="1">OL사유지!L1165</f>
        <v>0</v>
      </c>
    </row>
    <row r="582" spans="2:24" ht="26.1" customHeight="1">
      <c r="B582" s="324">
        <f ca="1">OL사유지!B1141</f>
        <v>0</v>
      </c>
      <c r="C582" s="268">
        <f ca="1">OL사유지!C1141</f>
        <v>0</v>
      </c>
      <c r="D582" s="268">
        <f ca="1">OL사유지!D1141</f>
        <v>0</v>
      </c>
      <c r="E582" s="268">
        <f ca="1">OL사유지!E1141</f>
        <v>0</v>
      </c>
      <c r="F582" s="268">
        <f ca="1">OL사유지!F1141</f>
        <v>0</v>
      </c>
      <c r="G582" s="268">
        <f ca="1">OL사유지!G1141</f>
        <v>0</v>
      </c>
      <c r="H582" s="268">
        <f ca="1">OL사유지!H1141</f>
        <v>0</v>
      </c>
      <c r="I582" s="269">
        <f ca="1">OL사유지!I1141</f>
        <v>0</v>
      </c>
      <c r="J582" s="269">
        <f ca="1">OL사유지!J1141</f>
        <v>0</v>
      </c>
      <c r="K582" s="268">
        <f ca="1">OL사유지!K1141</f>
        <v>0</v>
      </c>
      <c r="L582" s="294">
        <f ca="1">OL사유지!L1141</f>
        <v>0</v>
      </c>
      <c r="M582" s="284"/>
      <c r="N582" s="268">
        <f ca="1">OL사유지!B1166</f>
        <v>0</v>
      </c>
      <c r="O582" s="268">
        <f ca="1">OL사유지!C1166</f>
        <v>0</v>
      </c>
      <c r="P582" s="268">
        <f ca="1">OL사유지!D1166</f>
        <v>0</v>
      </c>
      <c r="Q582" s="268">
        <f ca="1">OL사유지!E1166</f>
        <v>0</v>
      </c>
      <c r="R582" s="268">
        <f ca="1">OL사유지!F1166</f>
        <v>0</v>
      </c>
      <c r="S582" s="268">
        <f ca="1">OL사유지!G1166</f>
        <v>0</v>
      </c>
      <c r="T582" s="268">
        <f ca="1">OL사유지!H1166</f>
        <v>0</v>
      </c>
      <c r="U582" s="269">
        <f ca="1">OL사유지!I1166</f>
        <v>0</v>
      </c>
      <c r="V582" s="269">
        <f ca="1">OL사유지!J1166</f>
        <v>0</v>
      </c>
      <c r="W582" s="268">
        <f ca="1">OL사유지!K1166</f>
        <v>0</v>
      </c>
      <c r="X582" s="294">
        <f ca="1">OL사유지!L1166</f>
        <v>0</v>
      </c>
    </row>
    <row r="583" spans="2:24" ht="26.1" customHeight="1">
      <c r="B583" s="324">
        <f ca="1">OL사유지!B1142</f>
        <v>0</v>
      </c>
      <c r="C583" s="268">
        <f ca="1">OL사유지!C1142</f>
        <v>0</v>
      </c>
      <c r="D583" s="268">
        <f ca="1">OL사유지!D1142</f>
        <v>0</v>
      </c>
      <c r="E583" s="268">
        <f ca="1">OL사유지!E1142</f>
        <v>0</v>
      </c>
      <c r="F583" s="268">
        <f ca="1">OL사유지!F1142</f>
        <v>0</v>
      </c>
      <c r="G583" s="268">
        <f ca="1">OL사유지!G1142</f>
        <v>0</v>
      </c>
      <c r="H583" s="268">
        <f ca="1">OL사유지!H1142</f>
        <v>0</v>
      </c>
      <c r="I583" s="269">
        <f ca="1">OL사유지!I1142</f>
        <v>0</v>
      </c>
      <c r="J583" s="269">
        <f ca="1">OL사유지!J1142</f>
        <v>0</v>
      </c>
      <c r="K583" s="268">
        <f ca="1">OL사유지!K1142</f>
        <v>0</v>
      </c>
      <c r="L583" s="294">
        <f ca="1">OL사유지!L1142</f>
        <v>0</v>
      </c>
      <c r="M583" s="284"/>
      <c r="N583" s="268">
        <f ca="1">OL사유지!B1167</f>
        <v>0</v>
      </c>
      <c r="O583" s="268">
        <f ca="1">OL사유지!C1167</f>
        <v>0</v>
      </c>
      <c r="P583" s="268">
        <f ca="1">OL사유지!D1167</f>
        <v>0</v>
      </c>
      <c r="Q583" s="268">
        <f ca="1">OL사유지!E1167</f>
        <v>0</v>
      </c>
      <c r="R583" s="268">
        <f ca="1">OL사유지!F1167</f>
        <v>0</v>
      </c>
      <c r="S583" s="268">
        <f ca="1">OL사유지!G1167</f>
        <v>0</v>
      </c>
      <c r="T583" s="268">
        <f ca="1">OL사유지!H1167</f>
        <v>0</v>
      </c>
      <c r="U583" s="269">
        <f ca="1">OL사유지!I1167</f>
        <v>0</v>
      </c>
      <c r="V583" s="269">
        <f ca="1">OL사유지!J1167</f>
        <v>0</v>
      </c>
      <c r="W583" s="268">
        <f ca="1">OL사유지!K1167</f>
        <v>0</v>
      </c>
      <c r="X583" s="294">
        <f ca="1">OL사유지!L1167</f>
        <v>0</v>
      </c>
    </row>
    <row r="584" spans="2:24" ht="26.1" customHeight="1">
      <c r="B584" s="324">
        <f ca="1">OL사유지!B1143</f>
        <v>0</v>
      </c>
      <c r="C584" s="268">
        <f ca="1">OL사유지!C1143</f>
        <v>0</v>
      </c>
      <c r="D584" s="268">
        <f ca="1">OL사유지!D1143</f>
        <v>0</v>
      </c>
      <c r="E584" s="268">
        <f ca="1">OL사유지!E1143</f>
        <v>0</v>
      </c>
      <c r="F584" s="268">
        <f ca="1">OL사유지!F1143</f>
        <v>0</v>
      </c>
      <c r="G584" s="268">
        <f ca="1">OL사유지!G1143</f>
        <v>0</v>
      </c>
      <c r="H584" s="268">
        <f ca="1">OL사유지!H1143</f>
        <v>0</v>
      </c>
      <c r="I584" s="269">
        <f ca="1">OL사유지!I1143</f>
        <v>0</v>
      </c>
      <c r="J584" s="269">
        <f ca="1">OL사유지!J1143</f>
        <v>0</v>
      </c>
      <c r="K584" s="268">
        <f ca="1">OL사유지!K1143</f>
        <v>0</v>
      </c>
      <c r="L584" s="294">
        <f ca="1">OL사유지!L1143</f>
        <v>0</v>
      </c>
      <c r="M584" s="284"/>
      <c r="N584" s="268">
        <f ca="1">OL사유지!B1168</f>
        <v>0</v>
      </c>
      <c r="O584" s="268">
        <f ca="1">OL사유지!C1168</f>
        <v>0</v>
      </c>
      <c r="P584" s="268">
        <f ca="1">OL사유지!D1168</f>
        <v>0</v>
      </c>
      <c r="Q584" s="268">
        <f ca="1">OL사유지!E1168</f>
        <v>0</v>
      </c>
      <c r="R584" s="268">
        <f ca="1">OL사유지!F1168</f>
        <v>0</v>
      </c>
      <c r="S584" s="268">
        <f ca="1">OL사유지!G1168</f>
        <v>0</v>
      </c>
      <c r="T584" s="268">
        <f ca="1">OL사유지!H1168</f>
        <v>0</v>
      </c>
      <c r="U584" s="269">
        <f ca="1">OL사유지!I1168</f>
        <v>0</v>
      </c>
      <c r="V584" s="269">
        <f ca="1">OL사유지!J1168</f>
        <v>0</v>
      </c>
      <c r="W584" s="268">
        <f ca="1">OL사유지!K1168</f>
        <v>0</v>
      </c>
      <c r="X584" s="294">
        <f ca="1">OL사유지!L1168</f>
        <v>0</v>
      </c>
    </row>
    <row r="585" spans="2:24" ht="26.1" customHeight="1">
      <c r="B585" s="324">
        <f ca="1">OL사유지!B1144</f>
        <v>0</v>
      </c>
      <c r="C585" s="268">
        <f ca="1">OL사유지!C1144</f>
        <v>0</v>
      </c>
      <c r="D585" s="268">
        <f ca="1">OL사유지!D1144</f>
        <v>0</v>
      </c>
      <c r="E585" s="268">
        <f ca="1">OL사유지!E1144</f>
        <v>0</v>
      </c>
      <c r="F585" s="268">
        <f ca="1">OL사유지!F1144</f>
        <v>0</v>
      </c>
      <c r="G585" s="268">
        <f ca="1">OL사유지!G1144</f>
        <v>0</v>
      </c>
      <c r="H585" s="268">
        <f ca="1">OL사유지!H1144</f>
        <v>0</v>
      </c>
      <c r="I585" s="269">
        <f ca="1">OL사유지!I1144</f>
        <v>0</v>
      </c>
      <c r="J585" s="269">
        <f ca="1">OL사유지!J1144</f>
        <v>0</v>
      </c>
      <c r="K585" s="268">
        <f ca="1">OL사유지!K1144</f>
        <v>0</v>
      </c>
      <c r="L585" s="294">
        <f ca="1">OL사유지!L1144</f>
        <v>0</v>
      </c>
      <c r="M585" s="284"/>
      <c r="N585" s="268">
        <f ca="1">OL사유지!B1169</f>
        <v>0</v>
      </c>
      <c r="O585" s="268">
        <f ca="1">OL사유지!C1169</f>
        <v>0</v>
      </c>
      <c r="P585" s="268">
        <f ca="1">OL사유지!D1169</f>
        <v>0</v>
      </c>
      <c r="Q585" s="268">
        <f ca="1">OL사유지!E1169</f>
        <v>0</v>
      </c>
      <c r="R585" s="268">
        <f ca="1">OL사유지!F1169</f>
        <v>0</v>
      </c>
      <c r="S585" s="268">
        <f ca="1">OL사유지!G1169</f>
        <v>0</v>
      </c>
      <c r="T585" s="268">
        <f ca="1">OL사유지!H1169</f>
        <v>0</v>
      </c>
      <c r="U585" s="269">
        <f ca="1">OL사유지!I1169</f>
        <v>0</v>
      </c>
      <c r="V585" s="269">
        <f ca="1">OL사유지!J1169</f>
        <v>0</v>
      </c>
      <c r="W585" s="268">
        <f ca="1">OL사유지!K1169</f>
        <v>0</v>
      </c>
      <c r="X585" s="294">
        <f ca="1">OL사유지!L1169</f>
        <v>0</v>
      </c>
    </row>
    <row r="586" spans="2:24" ht="26.1" customHeight="1">
      <c r="B586" s="324">
        <f ca="1">OL사유지!B1145</f>
        <v>0</v>
      </c>
      <c r="C586" s="268">
        <f ca="1">OL사유지!C1145</f>
        <v>0</v>
      </c>
      <c r="D586" s="268">
        <f ca="1">OL사유지!D1145</f>
        <v>0</v>
      </c>
      <c r="E586" s="268">
        <f ca="1">OL사유지!E1145</f>
        <v>0</v>
      </c>
      <c r="F586" s="268">
        <f ca="1">OL사유지!F1145</f>
        <v>0</v>
      </c>
      <c r="G586" s="268">
        <f ca="1">OL사유지!G1145</f>
        <v>0</v>
      </c>
      <c r="H586" s="268">
        <f ca="1">OL사유지!H1145</f>
        <v>0</v>
      </c>
      <c r="I586" s="269">
        <f ca="1">OL사유지!I1145</f>
        <v>0</v>
      </c>
      <c r="J586" s="269">
        <f ca="1">OL사유지!J1145</f>
        <v>0</v>
      </c>
      <c r="K586" s="268">
        <f ca="1">OL사유지!K1145</f>
        <v>0</v>
      </c>
      <c r="L586" s="294">
        <f ca="1">OL사유지!L1145</f>
        <v>0</v>
      </c>
      <c r="M586" s="284"/>
      <c r="N586" s="268">
        <f ca="1">OL사유지!B1170</f>
        <v>0</v>
      </c>
      <c r="O586" s="268">
        <f ca="1">OL사유지!C1170</f>
        <v>0</v>
      </c>
      <c r="P586" s="268">
        <f ca="1">OL사유지!D1170</f>
        <v>0</v>
      </c>
      <c r="Q586" s="268">
        <f ca="1">OL사유지!E1170</f>
        <v>0</v>
      </c>
      <c r="R586" s="268">
        <f ca="1">OL사유지!F1170</f>
        <v>0</v>
      </c>
      <c r="S586" s="268">
        <f ca="1">OL사유지!G1170</f>
        <v>0</v>
      </c>
      <c r="T586" s="268">
        <f ca="1">OL사유지!H1170</f>
        <v>0</v>
      </c>
      <c r="U586" s="269">
        <f ca="1">OL사유지!I1170</f>
        <v>0</v>
      </c>
      <c r="V586" s="269">
        <f ca="1">OL사유지!J1170</f>
        <v>0</v>
      </c>
      <c r="W586" s="268">
        <f ca="1">OL사유지!K1170</f>
        <v>0</v>
      </c>
      <c r="X586" s="294">
        <f ca="1">OL사유지!L1170</f>
        <v>0</v>
      </c>
    </row>
    <row r="587" spans="2:24" ht="26.1" customHeight="1">
      <c r="B587" s="324">
        <f ca="1">OL사유지!B1146</f>
        <v>0</v>
      </c>
      <c r="C587" s="268">
        <f ca="1">OL사유지!C1146</f>
        <v>0</v>
      </c>
      <c r="D587" s="268">
        <f ca="1">OL사유지!D1146</f>
        <v>0</v>
      </c>
      <c r="E587" s="268">
        <f ca="1">OL사유지!E1146</f>
        <v>0</v>
      </c>
      <c r="F587" s="268">
        <f ca="1">OL사유지!F1146</f>
        <v>0</v>
      </c>
      <c r="G587" s="268">
        <f ca="1">OL사유지!G1146</f>
        <v>0</v>
      </c>
      <c r="H587" s="268">
        <f ca="1">OL사유지!H1146</f>
        <v>0</v>
      </c>
      <c r="I587" s="269">
        <f ca="1">OL사유지!I1146</f>
        <v>0</v>
      </c>
      <c r="J587" s="269">
        <f ca="1">OL사유지!J1146</f>
        <v>0</v>
      </c>
      <c r="K587" s="268">
        <f ca="1">OL사유지!K1146</f>
        <v>0</v>
      </c>
      <c r="L587" s="294">
        <f ca="1">OL사유지!L1146</f>
        <v>0</v>
      </c>
      <c r="M587" s="284"/>
      <c r="N587" s="268">
        <f ca="1">OL사유지!B1171</f>
        <v>0</v>
      </c>
      <c r="O587" s="268">
        <f ca="1">OL사유지!C1171</f>
        <v>0</v>
      </c>
      <c r="P587" s="268">
        <f ca="1">OL사유지!D1171</f>
        <v>0</v>
      </c>
      <c r="Q587" s="268">
        <f ca="1">OL사유지!E1171</f>
        <v>0</v>
      </c>
      <c r="R587" s="268">
        <f ca="1">OL사유지!F1171</f>
        <v>0</v>
      </c>
      <c r="S587" s="268">
        <f ca="1">OL사유지!G1171</f>
        <v>0</v>
      </c>
      <c r="T587" s="268">
        <f ca="1">OL사유지!H1171</f>
        <v>0</v>
      </c>
      <c r="U587" s="269">
        <f ca="1">OL사유지!I1171</f>
        <v>0</v>
      </c>
      <c r="V587" s="269">
        <f ca="1">OL사유지!J1171</f>
        <v>0</v>
      </c>
      <c r="W587" s="268">
        <f ca="1">OL사유지!K1171</f>
        <v>0</v>
      </c>
      <c r="X587" s="294">
        <f ca="1">OL사유지!L1171</f>
        <v>0</v>
      </c>
    </row>
    <row r="588" spans="2:24" ht="26.1" customHeight="1">
      <c r="B588" s="324">
        <f ca="1">OL사유지!B1147</f>
        <v>0</v>
      </c>
      <c r="C588" s="268">
        <f ca="1">OL사유지!C1147</f>
        <v>0</v>
      </c>
      <c r="D588" s="268">
        <f ca="1">OL사유지!D1147</f>
        <v>0</v>
      </c>
      <c r="E588" s="268">
        <f ca="1">OL사유지!E1147</f>
        <v>0</v>
      </c>
      <c r="F588" s="268">
        <f ca="1">OL사유지!F1147</f>
        <v>0</v>
      </c>
      <c r="G588" s="268">
        <f ca="1">OL사유지!G1147</f>
        <v>0</v>
      </c>
      <c r="H588" s="268">
        <f ca="1">OL사유지!H1147</f>
        <v>0</v>
      </c>
      <c r="I588" s="269">
        <f ca="1">OL사유지!I1147</f>
        <v>0</v>
      </c>
      <c r="J588" s="269">
        <f ca="1">OL사유지!J1147</f>
        <v>0</v>
      </c>
      <c r="K588" s="268">
        <f ca="1">OL사유지!K1147</f>
        <v>0</v>
      </c>
      <c r="L588" s="294">
        <f ca="1">OL사유지!L1147</f>
        <v>0</v>
      </c>
      <c r="M588" s="284"/>
      <c r="N588" s="268">
        <f ca="1">OL사유지!B1172</f>
        <v>0</v>
      </c>
      <c r="O588" s="268">
        <f ca="1">OL사유지!C1172</f>
        <v>0</v>
      </c>
      <c r="P588" s="268">
        <f ca="1">OL사유지!D1172</f>
        <v>0</v>
      </c>
      <c r="Q588" s="268">
        <f ca="1">OL사유지!E1172</f>
        <v>0</v>
      </c>
      <c r="R588" s="268">
        <f ca="1">OL사유지!F1172</f>
        <v>0</v>
      </c>
      <c r="S588" s="268">
        <f ca="1">OL사유지!G1172</f>
        <v>0</v>
      </c>
      <c r="T588" s="268">
        <f ca="1">OL사유지!H1172</f>
        <v>0</v>
      </c>
      <c r="U588" s="269">
        <f ca="1">OL사유지!I1172</f>
        <v>0</v>
      </c>
      <c r="V588" s="269">
        <f ca="1">OL사유지!J1172</f>
        <v>0</v>
      </c>
      <c r="W588" s="268">
        <f ca="1">OL사유지!K1172</f>
        <v>0</v>
      </c>
      <c r="X588" s="294">
        <f ca="1">OL사유지!L1172</f>
        <v>0</v>
      </c>
    </row>
    <row r="589" spans="2:24" ht="26.1" customHeight="1">
      <c r="B589" s="325">
        <f ca="1">OL사유지!B1148</f>
        <v>0</v>
      </c>
      <c r="C589" s="271">
        <f ca="1">OL사유지!C1148</f>
        <v>0</v>
      </c>
      <c r="D589" s="271">
        <f ca="1">OL사유지!D1148</f>
        <v>0</v>
      </c>
      <c r="E589" s="271">
        <f ca="1">OL사유지!E1148</f>
        <v>0</v>
      </c>
      <c r="F589" s="271">
        <f ca="1">OL사유지!F1148</f>
        <v>0</v>
      </c>
      <c r="G589" s="271">
        <f ca="1">OL사유지!G1148</f>
        <v>0</v>
      </c>
      <c r="H589" s="271">
        <f ca="1">OL사유지!H1148</f>
        <v>0</v>
      </c>
      <c r="I589" s="272">
        <f ca="1">OL사유지!I1148</f>
        <v>0</v>
      </c>
      <c r="J589" s="272">
        <f ca="1">OL사유지!J1148</f>
        <v>0</v>
      </c>
      <c r="K589" s="271">
        <f ca="1">OL사유지!K1148</f>
        <v>0</v>
      </c>
      <c r="L589" s="295">
        <f ca="1">OL사유지!L1148</f>
        <v>0</v>
      </c>
      <c r="M589" s="284"/>
      <c r="N589" s="271">
        <f ca="1">OL사유지!B1173</f>
        <v>0</v>
      </c>
      <c r="O589" s="271">
        <f ca="1">OL사유지!C1173</f>
        <v>0</v>
      </c>
      <c r="P589" s="271">
        <f ca="1">OL사유지!D1173</f>
        <v>0</v>
      </c>
      <c r="Q589" s="271">
        <f ca="1">OL사유지!E1173</f>
        <v>0</v>
      </c>
      <c r="R589" s="271">
        <f ca="1">OL사유지!F1173</f>
        <v>0</v>
      </c>
      <c r="S589" s="271">
        <f ca="1">OL사유지!G1173</f>
        <v>0</v>
      </c>
      <c r="T589" s="271">
        <f ca="1">OL사유지!H1173</f>
        <v>0</v>
      </c>
      <c r="U589" s="272">
        <f ca="1">OL사유지!I1173</f>
        <v>0</v>
      </c>
      <c r="V589" s="272">
        <f ca="1">OL사유지!J1173</f>
        <v>0</v>
      </c>
      <c r="W589" s="271">
        <f ca="1">OL사유지!K1173</f>
        <v>0</v>
      </c>
      <c r="X589" s="295">
        <f ca="1">OL사유지!L1173</f>
        <v>0</v>
      </c>
    </row>
    <row r="590" spans="2:24" ht="26.1" customHeight="1">
      <c r="B590" s="323">
        <f ca="1">OL사유지!B1174</f>
        <v>0</v>
      </c>
      <c r="C590" s="265">
        <f ca="1">OL사유지!C1174</f>
        <v>0</v>
      </c>
      <c r="D590" s="265">
        <f ca="1">OL사유지!D1174</f>
        <v>0</v>
      </c>
      <c r="E590" s="265">
        <f ca="1">OL사유지!E1174</f>
        <v>0</v>
      </c>
      <c r="F590" s="265">
        <f ca="1">OL사유지!F1174</f>
        <v>0</v>
      </c>
      <c r="G590" s="265">
        <f ca="1">OL사유지!G1174</f>
        <v>0</v>
      </c>
      <c r="H590" s="265">
        <f ca="1">OL사유지!H1174</f>
        <v>0</v>
      </c>
      <c r="I590" s="266">
        <f ca="1">OL사유지!I1174</f>
        <v>0</v>
      </c>
      <c r="J590" s="266">
        <f ca="1">OL사유지!J1174</f>
        <v>0</v>
      </c>
      <c r="K590" s="265">
        <f ca="1">OL사유지!K1174</f>
        <v>0</v>
      </c>
      <c r="L590" s="293">
        <f ca="1">OL사유지!L1174</f>
        <v>0</v>
      </c>
      <c r="M590" s="284"/>
      <c r="N590" s="265">
        <f ca="1">OL사유지!B1199</f>
        <v>0</v>
      </c>
      <c r="O590" s="265">
        <f ca="1">OL사유지!C1199</f>
        <v>0</v>
      </c>
      <c r="P590" s="265">
        <f ca="1">OL사유지!D1199</f>
        <v>0</v>
      </c>
      <c r="Q590" s="265">
        <f ca="1">OL사유지!E1199</f>
        <v>0</v>
      </c>
      <c r="R590" s="265">
        <f ca="1">OL사유지!F1199</f>
        <v>0</v>
      </c>
      <c r="S590" s="265">
        <f ca="1">OL사유지!G1199</f>
        <v>0</v>
      </c>
      <c r="T590" s="265">
        <f ca="1">OL사유지!H1199</f>
        <v>0</v>
      </c>
      <c r="U590" s="266">
        <f ca="1">OL사유지!I1199</f>
        <v>0</v>
      </c>
      <c r="V590" s="266">
        <f ca="1">OL사유지!J1199</f>
        <v>0</v>
      </c>
      <c r="W590" s="265">
        <f ca="1">OL사유지!K1199</f>
        <v>0</v>
      </c>
      <c r="X590" s="293">
        <f ca="1">OL사유지!L1199</f>
        <v>0</v>
      </c>
    </row>
    <row r="591" spans="2:24" ht="26.1" customHeight="1">
      <c r="B591" s="324">
        <f ca="1">OL사유지!B1175</f>
        <v>0</v>
      </c>
      <c r="C591" s="268">
        <f ca="1">OL사유지!C1175</f>
        <v>0</v>
      </c>
      <c r="D591" s="268">
        <f ca="1">OL사유지!D1175</f>
        <v>0</v>
      </c>
      <c r="E591" s="268">
        <f ca="1">OL사유지!E1175</f>
        <v>0</v>
      </c>
      <c r="F591" s="268">
        <f ca="1">OL사유지!F1175</f>
        <v>0</v>
      </c>
      <c r="G591" s="268">
        <f ca="1">OL사유지!G1175</f>
        <v>0</v>
      </c>
      <c r="H591" s="268">
        <f ca="1">OL사유지!H1175</f>
        <v>0</v>
      </c>
      <c r="I591" s="269">
        <f ca="1">OL사유지!I1175</f>
        <v>0</v>
      </c>
      <c r="J591" s="269">
        <f ca="1">OL사유지!J1175</f>
        <v>0</v>
      </c>
      <c r="K591" s="268">
        <f ca="1">OL사유지!K1175</f>
        <v>0</v>
      </c>
      <c r="L591" s="294">
        <f ca="1">OL사유지!L1175</f>
        <v>0</v>
      </c>
      <c r="M591" s="284"/>
      <c r="N591" s="268">
        <f ca="1">OL사유지!B1200</f>
        <v>0</v>
      </c>
      <c r="O591" s="268">
        <f ca="1">OL사유지!C1200</f>
        <v>0</v>
      </c>
      <c r="P591" s="268">
        <f ca="1">OL사유지!D1200</f>
        <v>0</v>
      </c>
      <c r="Q591" s="268">
        <f ca="1">OL사유지!E1200</f>
        <v>0</v>
      </c>
      <c r="R591" s="268">
        <f ca="1">OL사유지!F1200</f>
        <v>0</v>
      </c>
      <c r="S591" s="268">
        <f ca="1">OL사유지!G1200</f>
        <v>0</v>
      </c>
      <c r="T591" s="268">
        <f ca="1">OL사유지!H1200</f>
        <v>0</v>
      </c>
      <c r="U591" s="269">
        <f ca="1">OL사유지!I1200</f>
        <v>0</v>
      </c>
      <c r="V591" s="269">
        <f ca="1">OL사유지!J1200</f>
        <v>0</v>
      </c>
      <c r="W591" s="268">
        <f ca="1">OL사유지!K1200</f>
        <v>0</v>
      </c>
      <c r="X591" s="294">
        <f ca="1">OL사유지!L1200</f>
        <v>0</v>
      </c>
    </row>
    <row r="592" spans="2:24" ht="26.1" customHeight="1">
      <c r="B592" s="324">
        <f ca="1">OL사유지!B1176</f>
        <v>0</v>
      </c>
      <c r="C592" s="268">
        <f ca="1">OL사유지!C1176</f>
        <v>0</v>
      </c>
      <c r="D592" s="268">
        <f ca="1">OL사유지!D1176</f>
        <v>0</v>
      </c>
      <c r="E592" s="268">
        <f ca="1">OL사유지!E1176</f>
        <v>0</v>
      </c>
      <c r="F592" s="268">
        <f ca="1">OL사유지!F1176</f>
        <v>0</v>
      </c>
      <c r="G592" s="268">
        <f ca="1">OL사유지!G1176</f>
        <v>0</v>
      </c>
      <c r="H592" s="268">
        <f ca="1">OL사유지!H1176</f>
        <v>0</v>
      </c>
      <c r="I592" s="269">
        <f ca="1">OL사유지!I1176</f>
        <v>0</v>
      </c>
      <c r="J592" s="269">
        <f ca="1">OL사유지!J1176</f>
        <v>0</v>
      </c>
      <c r="K592" s="268">
        <f ca="1">OL사유지!K1176</f>
        <v>0</v>
      </c>
      <c r="L592" s="294">
        <f ca="1">OL사유지!L1176</f>
        <v>0</v>
      </c>
      <c r="M592" s="284"/>
      <c r="N592" s="268">
        <f ca="1">OL사유지!B1201</f>
        <v>0</v>
      </c>
      <c r="O592" s="268">
        <f ca="1">OL사유지!C1201</f>
        <v>0</v>
      </c>
      <c r="P592" s="268">
        <f ca="1">OL사유지!D1201</f>
        <v>0</v>
      </c>
      <c r="Q592" s="268">
        <f ca="1">OL사유지!E1201</f>
        <v>0</v>
      </c>
      <c r="R592" s="268">
        <f ca="1">OL사유지!F1201</f>
        <v>0</v>
      </c>
      <c r="S592" s="268">
        <f ca="1">OL사유지!G1201</f>
        <v>0</v>
      </c>
      <c r="T592" s="268">
        <f ca="1">OL사유지!H1201</f>
        <v>0</v>
      </c>
      <c r="U592" s="269">
        <f ca="1">OL사유지!I1201</f>
        <v>0</v>
      </c>
      <c r="V592" s="269">
        <f ca="1">OL사유지!J1201</f>
        <v>0</v>
      </c>
      <c r="W592" s="268">
        <f ca="1">OL사유지!K1201</f>
        <v>0</v>
      </c>
      <c r="X592" s="294">
        <f ca="1">OL사유지!L1201</f>
        <v>0</v>
      </c>
    </row>
    <row r="593" spans="2:24" ht="26.1" customHeight="1">
      <c r="B593" s="324">
        <f ca="1">OL사유지!B1177</f>
        <v>0</v>
      </c>
      <c r="C593" s="268">
        <f ca="1">OL사유지!C1177</f>
        <v>0</v>
      </c>
      <c r="D593" s="268">
        <f ca="1">OL사유지!D1177</f>
        <v>0</v>
      </c>
      <c r="E593" s="268">
        <f ca="1">OL사유지!E1177</f>
        <v>0</v>
      </c>
      <c r="F593" s="268">
        <f ca="1">OL사유지!F1177</f>
        <v>0</v>
      </c>
      <c r="G593" s="268">
        <f ca="1">OL사유지!G1177</f>
        <v>0</v>
      </c>
      <c r="H593" s="268">
        <f ca="1">OL사유지!H1177</f>
        <v>0</v>
      </c>
      <c r="I593" s="269">
        <f ca="1">OL사유지!I1177</f>
        <v>0</v>
      </c>
      <c r="J593" s="269">
        <f ca="1">OL사유지!J1177</f>
        <v>0</v>
      </c>
      <c r="K593" s="268">
        <f ca="1">OL사유지!K1177</f>
        <v>0</v>
      </c>
      <c r="L593" s="294">
        <f ca="1">OL사유지!L1177</f>
        <v>0</v>
      </c>
      <c r="M593" s="284"/>
      <c r="N593" s="268">
        <f ca="1">OL사유지!B1202</f>
        <v>0</v>
      </c>
      <c r="O593" s="268">
        <f ca="1">OL사유지!C1202</f>
        <v>0</v>
      </c>
      <c r="P593" s="268">
        <f ca="1">OL사유지!D1202</f>
        <v>0</v>
      </c>
      <c r="Q593" s="268">
        <f ca="1">OL사유지!E1202</f>
        <v>0</v>
      </c>
      <c r="R593" s="268">
        <f ca="1">OL사유지!F1202</f>
        <v>0</v>
      </c>
      <c r="S593" s="268">
        <f ca="1">OL사유지!G1202</f>
        <v>0</v>
      </c>
      <c r="T593" s="268">
        <f ca="1">OL사유지!H1202</f>
        <v>0</v>
      </c>
      <c r="U593" s="269">
        <f ca="1">OL사유지!I1202</f>
        <v>0</v>
      </c>
      <c r="V593" s="269">
        <f ca="1">OL사유지!J1202</f>
        <v>0</v>
      </c>
      <c r="W593" s="268">
        <f ca="1">OL사유지!K1202</f>
        <v>0</v>
      </c>
      <c r="X593" s="294">
        <f ca="1">OL사유지!L1202</f>
        <v>0</v>
      </c>
    </row>
    <row r="594" spans="2:24" ht="26.1" customHeight="1">
      <c r="B594" s="324">
        <f ca="1">OL사유지!B1178</f>
        <v>0</v>
      </c>
      <c r="C594" s="268">
        <f ca="1">OL사유지!C1178</f>
        <v>0</v>
      </c>
      <c r="D594" s="268">
        <f ca="1">OL사유지!D1178</f>
        <v>0</v>
      </c>
      <c r="E594" s="268">
        <f ca="1">OL사유지!E1178</f>
        <v>0</v>
      </c>
      <c r="F594" s="268">
        <f ca="1">OL사유지!F1178</f>
        <v>0</v>
      </c>
      <c r="G594" s="268">
        <f ca="1">OL사유지!G1178</f>
        <v>0</v>
      </c>
      <c r="H594" s="268">
        <f ca="1">OL사유지!H1178</f>
        <v>0</v>
      </c>
      <c r="I594" s="269">
        <f ca="1">OL사유지!I1178</f>
        <v>0</v>
      </c>
      <c r="J594" s="269">
        <f ca="1">OL사유지!J1178</f>
        <v>0</v>
      </c>
      <c r="K594" s="268">
        <f ca="1">OL사유지!K1178</f>
        <v>0</v>
      </c>
      <c r="L594" s="294">
        <f ca="1">OL사유지!L1178</f>
        <v>0</v>
      </c>
      <c r="M594" s="284"/>
      <c r="N594" s="268">
        <f ca="1">OL사유지!B1203</f>
        <v>0</v>
      </c>
      <c r="O594" s="268">
        <f ca="1">OL사유지!C1203</f>
        <v>0</v>
      </c>
      <c r="P594" s="268">
        <f ca="1">OL사유지!D1203</f>
        <v>0</v>
      </c>
      <c r="Q594" s="268">
        <f ca="1">OL사유지!E1203</f>
        <v>0</v>
      </c>
      <c r="R594" s="268">
        <f ca="1">OL사유지!F1203</f>
        <v>0</v>
      </c>
      <c r="S594" s="268">
        <f ca="1">OL사유지!G1203</f>
        <v>0</v>
      </c>
      <c r="T594" s="268">
        <f ca="1">OL사유지!H1203</f>
        <v>0</v>
      </c>
      <c r="U594" s="269">
        <f ca="1">OL사유지!I1203</f>
        <v>0</v>
      </c>
      <c r="V594" s="269">
        <f ca="1">OL사유지!J1203</f>
        <v>0</v>
      </c>
      <c r="W594" s="268">
        <f ca="1">OL사유지!K1203</f>
        <v>0</v>
      </c>
      <c r="X594" s="294">
        <f ca="1">OL사유지!L1203</f>
        <v>0</v>
      </c>
    </row>
    <row r="595" spans="2:24" ht="26.1" customHeight="1">
      <c r="B595" s="324">
        <f ca="1">OL사유지!B1179</f>
        <v>0</v>
      </c>
      <c r="C595" s="268">
        <f ca="1">OL사유지!C1179</f>
        <v>0</v>
      </c>
      <c r="D595" s="268">
        <f ca="1">OL사유지!D1179</f>
        <v>0</v>
      </c>
      <c r="E595" s="268">
        <f ca="1">OL사유지!E1179</f>
        <v>0</v>
      </c>
      <c r="F595" s="268">
        <f ca="1">OL사유지!F1179</f>
        <v>0</v>
      </c>
      <c r="G595" s="268">
        <f ca="1">OL사유지!G1179</f>
        <v>0</v>
      </c>
      <c r="H595" s="268">
        <f ca="1">OL사유지!H1179</f>
        <v>0</v>
      </c>
      <c r="I595" s="269">
        <f ca="1">OL사유지!I1179</f>
        <v>0</v>
      </c>
      <c r="J595" s="269">
        <f ca="1">OL사유지!J1179</f>
        <v>0</v>
      </c>
      <c r="K595" s="268">
        <f ca="1">OL사유지!K1179</f>
        <v>0</v>
      </c>
      <c r="L595" s="294">
        <f ca="1">OL사유지!L1179</f>
        <v>0</v>
      </c>
      <c r="M595" s="284"/>
      <c r="N595" s="268">
        <f ca="1">OL사유지!B1204</f>
        <v>0</v>
      </c>
      <c r="O595" s="268">
        <f ca="1">OL사유지!C1204</f>
        <v>0</v>
      </c>
      <c r="P595" s="268">
        <f ca="1">OL사유지!D1204</f>
        <v>0</v>
      </c>
      <c r="Q595" s="268">
        <f ca="1">OL사유지!E1204</f>
        <v>0</v>
      </c>
      <c r="R595" s="268">
        <f ca="1">OL사유지!F1204</f>
        <v>0</v>
      </c>
      <c r="S595" s="268">
        <f ca="1">OL사유지!G1204</f>
        <v>0</v>
      </c>
      <c r="T595" s="268">
        <f ca="1">OL사유지!H1204</f>
        <v>0</v>
      </c>
      <c r="U595" s="269">
        <f ca="1">OL사유지!I1204</f>
        <v>0</v>
      </c>
      <c r="V595" s="269">
        <f ca="1">OL사유지!J1204</f>
        <v>0</v>
      </c>
      <c r="W595" s="268">
        <f ca="1">OL사유지!K1204</f>
        <v>0</v>
      </c>
      <c r="X595" s="294">
        <f ca="1">OL사유지!L1204</f>
        <v>0</v>
      </c>
    </row>
    <row r="596" spans="2:24" ht="26.1" customHeight="1">
      <c r="B596" s="324">
        <f ca="1">OL사유지!B1180</f>
        <v>0</v>
      </c>
      <c r="C596" s="268">
        <f ca="1">OL사유지!C1180</f>
        <v>0</v>
      </c>
      <c r="D596" s="268">
        <f ca="1">OL사유지!D1180</f>
        <v>0</v>
      </c>
      <c r="E596" s="268">
        <f ca="1">OL사유지!E1180</f>
        <v>0</v>
      </c>
      <c r="F596" s="268">
        <f ca="1">OL사유지!F1180</f>
        <v>0</v>
      </c>
      <c r="G596" s="268">
        <f ca="1">OL사유지!G1180</f>
        <v>0</v>
      </c>
      <c r="H596" s="268">
        <f ca="1">OL사유지!H1180</f>
        <v>0</v>
      </c>
      <c r="I596" s="269">
        <f ca="1">OL사유지!I1180</f>
        <v>0</v>
      </c>
      <c r="J596" s="269">
        <f ca="1">OL사유지!J1180</f>
        <v>0</v>
      </c>
      <c r="K596" s="268">
        <f ca="1">OL사유지!K1180</f>
        <v>0</v>
      </c>
      <c r="L596" s="294">
        <f ca="1">OL사유지!L1180</f>
        <v>0</v>
      </c>
      <c r="M596" s="284"/>
      <c r="N596" s="268">
        <f ca="1">OL사유지!B1205</f>
        <v>0</v>
      </c>
      <c r="O596" s="268">
        <f ca="1">OL사유지!C1205</f>
        <v>0</v>
      </c>
      <c r="P596" s="268">
        <f ca="1">OL사유지!D1205</f>
        <v>0</v>
      </c>
      <c r="Q596" s="268">
        <f ca="1">OL사유지!E1205</f>
        <v>0</v>
      </c>
      <c r="R596" s="268">
        <f ca="1">OL사유지!F1205</f>
        <v>0</v>
      </c>
      <c r="S596" s="268">
        <f ca="1">OL사유지!G1205</f>
        <v>0</v>
      </c>
      <c r="T596" s="268">
        <f ca="1">OL사유지!H1205</f>
        <v>0</v>
      </c>
      <c r="U596" s="269">
        <f ca="1">OL사유지!I1205</f>
        <v>0</v>
      </c>
      <c r="V596" s="269">
        <f ca="1">OL사유지!J1205</f>
        <v>0</v>
      </c>
      <c r="W596" s="268">
        <f ca="1">OL사유지!K1205</f>
        <v>0</v>
      </c>
      <c r="X596" s="294">
        <f ca="1">OL사유지!L1205</f>
        <v>0</v>
      </c>
    </row>
    <row r="597" spans="2:24" ht="26.1" customHeight="1">
      <c r="B597" s="324">
        <f ca="1">OL사유지!B1181</f>
        <v>0</v>
      </c>
      <c r="C597" s="268">
        <f ca="1">OL사유지!C1181</f>
        <v>0</v>
      </c>
      <c r="D597" s="268">
        <f ca="1">OL사유지!D1181</f>
        <v>0</v>
      </c>
      <c r="E597" s="268">
        <f ca="1">OL사유지!E1181</f>
        <v>0</v>
      </c>
      <c r="F597" s="268">
        <f ca="1">OL사유지!F1181</f>
        <v>0</v>
      </c>
      <c r="G597" s="268">
        <f ca="1">OL사유지!G1181</f>
        <v>0</v>
      </c>
      <c r="H597" s="268">
        <f ca="1">OL사유지!H1181</f>
        <v>0</v>
      </c>
      <c r="I597" s="269">
        <f ca="1">OL사유지!I1181</f>
        <v>0</v>
      </c>
      <c r="J597" s="269">
        <f ca="1">OL사유지!J1181</f>
        <v>0</v>
      </c>
      <c r="K597" s="268">
        <f ca="1">OL사유지!K1181</f>
        <v>0</v>
      </c>
      <c r="L597" s="294">
        <f ca="1">OL사유지!L1181</f>
        <v>0</v>
      </c>
      <c r="M597" s="284"/>
      <c r="N597" s="268">
        <f ca="1">OL사유지!B1206</f>
        <v>0</v>
      </c>
      <c r="O597" s="268">
        <f ca="1">OL사유지!C1206</f>
        <v>0</v>
      </c>
      <c r="P597" s="268">
        <f ca="1">OL사유지!D1206</f>
        <v>0</v>
      </c>
      <c r="Q597" s="268">
        <f ca="1">OL사유지!E1206</f>
        <v>0</v>
      </c>
      <c r="R597" s="268">
        <f ca="1">OL사유지!F1206</f>
        <v>0</v>
      </c>
      <c r="S597" s="268">
        <f ca="1">OL사유지!G1206</f>
        <v>0</v>
      </c>
      <c r="T597" s="268">
        <f ca="1">OL사유지!H1206</f>
        <v>0</v>
      </c>
      <c r="U597" s="269">
        <f ca="1">OL사유지!I1206</f>
        <v>0</v>
      </c>
      <c r="V597" s="269">
        <f ca="1">OL사유지!J1206</f>
        <v>0</v>
      </c>
      <c r="W597" s="268">
        <f ca="1">OL사유지!K1206</f>
        <v>0</v>
      </c>
      <c r="X597" s="294">
        <f ca="1">OL사유지!L1206</f>
        <v>0</v>
      </c>
    </row>
    <row r="598" spans="2:24" ht="26.1" customHeight="1">
      <c r="B598" s="324">
        <f ca="1">OL사유지!B1182</f>
        <v>0</v>
      </c>
      <c r="C598" s="268">
        <f ca="1">OL사유지!C1182</f>
        <v>0</v>
      </c>
      <c r="D598" s="268">
        <f ca="1">OL사유지!D1182</f>
        <v>0</v>
      </c>
      <c r="E598" s="268">
        <f ca="1">OL사유지!E1182</f>
        <v>0</v>
      </c>
      <c r="F598" s="268">
        <f ca="1">OL사유지!F1182</f>
        <v>0</v>
      </c>
      <c r="G598" s="268">
        <f ca="1">OL사유지!G1182</f>
        <v>0</v>
      </c>
      <c r="H598" s="268">
        <f ca="1">OL사유지!H1182</f>
        <v>0</v>
      </c>
      <c r="I598" s="269">
        <f ca="1">OL사유지!I1182</f>
        <v>0</v>
      </c>
      <c r="J598" s="269">
        <f ca="1">OL사유지!J1182</f>
        <v>0</v>
      </c>
      <c r="K598" s="268">
        <f ca="1">OL사유지!K1182</f>
        <v>0</v>
      </c>
      <c r="L598" s="294">
        <f ca="1">OL사유지!L1182</f>
        <v>0</v>
      </c>
      <c r="M598" s="284"/>
      <c r="N598" s="268">
        <f ca="1">OL사유지!B1207</f>
        <v>0</v>
      </c>
      <c r="O598" s="268">
        <f ca="1">OL사유지!C1207</f>
        <v>0</v>
      </c>
      <c r="P598" s="268">
        <f ca="1">OL사유지!D1207</f>
        <v>0</v>
      </c>
      <c r="Q598" s="268">
        <f ca="1">OL사유지!E1207</f>
        <v>0</v>
      </c>
      <c r="R598" s="268">
        <f ca="1">OL사유지!F1207</f>
        <v>0</v>
      </c>
      <c r="S598" s="268">
        <f ca="1">OL사유지!G1207</f>
        <v>0</v>
      </c>
      <c r="T598" s="268">
        <f ca="1">OL사유지!H1207</f>
        <v>0</v>
      </c>
      <c r="U598" s="269">
        <f ca="1">OL사유지!I1207</f>
        <v>0</v>
      </c>
      <c r="V598" s="269">
        <f ca="1">OL사유지!J1207</f>
        <v>0</v>
      </c>
      <c r="W598" s="268">
        <f ca="1">OL사유지!K1207</f>
        <v>0</v>
      </c>
      <c r="X598" s="294">
        <f ca="1">OL사유지!L1207</f>
        <v>0</v>
      </c>
    </row>
    <row r="599" spans="2:24" ht="26.1" customHeight="1">
      <c r="B599" s="324">
        <f ca="1">OL사유지!B1183</f>
        <v>0</v>
      </c>
      <c r="C599" s="268">
        <f ca="1">OL사유지!C1183</f>
        <v>0</v>
      </c>
      <c r="D599" s="268">
        <f ca="1">OL사유지!D1183</f>
        <v>0</v>
      </c>
      <c r="E599" s="268">
        <f ca="1">OL사유지!E1183</f>
        <v>0</v>
      </c>
      <c r="F599" s="268">
        <f ca="1">OL사유지!F1183</f>
        <v>0</v>
      </c>
      <c r="G599" s="268">
        <f ca="1">OL사유지!G1183</f>
        <v>0</v>
      </c>
      <c r="H599" s="268">
        <f ca="1">OL사유지!H1183</f>
        <v>0</v>
      </c>
      <c r="I599" s="269">
        <f ca="1">OL사유지!I1183</f>
        <v>0</v>
      </c>
      <c r="J599" s="269">
        <f ca="1">OL사유지!J1183</f>
        <v>0</v>
      </c>
      <c r="K599" s="268">
        <f ca="1">OL사유지!K1183</f>
        <v>0</v>
      </c>
      <c r="L599" s="294">
        <f ca="1">OL사유지!L1183</f>
        <v>0</v>
      </c>
      <c r="M599" s="284"/>
      <c r="N599" s="268">
        <f ca="1">OL사유지!B1208</f>
        <v>0</v>
      </c>
      <c r="O599" s="268">
        <f ca="1">OL사유지!C1208</f>
        <v>0</v>
      </c>
      <c r="P599" s="268">
        <f ca="1">OL사유지!D1208</f>
        <v>0</v>
      </c>
      <c r="Q599" s="268">
        <f ca="1">OL사유지!E1208</f>
        <v>0</v>
      </c>
      <c r="R599" s="268">
        <f ca="1">OL사유지!F1208</f>
        <v>0</v>
      </c>
      <c r="S599" s="268">
        <f ca="1">OL사유지!G1208</f>
        <v>0</v>
      </c>
      <c r="T599" s="268">
        <f ca="1">OL사유지!H1208</f>
        <v>0</v>
      </c>
      <c r="U599" s="269">
        <f ca="1">OL사유지!I1208</f>
        <v>0</v>
      </c>
      <c r="V599" s="269">
        <f ca="1">OL사유지!J1208</f>
        <v>0</v>
      </c>
      <c r="W599" s="261">
        <f ca="1">OL사유지!K1208</f>
        <v>0</v>
      </c>
      <c r="X599" s="294">
        <f ca="1">OL사유지!L1208</f>
        <v>0</v>
      </c>
    </row>
    <row r="600" spans="2:24" ht="26.1" customHeight="1">
      <c r="B600" s="324">
        <f ca="1">OL사유지!B1184</f>
        <v>0</v>
      </c>
      <c r="C600" s="268">
        <f ca="1">OL사유지!C1184</f>
        <v>0</v>
      </c>
      <c r="D600" s="268">
        <f ca="1">OL사유지!D1184</f>
        <v>0</v>
      </c>
      <c r="E600" s="268">
        <f ca="1">OL사유지!E1184</f>
        <v>0</v>
      </c>
      <c r="F600" s="268">
        <f ca="1">OL사유지!F1184</f>
        <v>0</v>
      </c>
      <c r="G600" s="268">
        <f ca="1">OL사유지!G1184</f>
        <v>0</v>
      </c>
      <c r="H600" s="268">
        <f ca="1">OL사유지!H1184</f>
        <v>0</v>
      </c>
      <c r="I600" s="269">
        <f ca="1">OL사유지!I1184</f>
        <v>0</v>
      </c>
      <c r="J600" s="269">
        <f ca="1">OL사유지!J1184</f>
        <v>0</v>
      </c>
      <c r="K600" s="268">
        <f ca="1">OL사유지!K1184</f>
        <v>0</v>
      </c>
      <c r="L600" s="294">
        <f ca="1">OL사유지!L1184</f>
        <v>0</v>
      </c>
      <c r="M600" s="284"/>
      <c r="N600" s="268">
        <f ca="1">OL사유지!B1209</f>
        <v>0</v>
      </c>
      <c r="O600" s="268">
        <f ca="1">OL사유지!C1209</f>
        <v>0</v>
      </c>
      <c r="P600" s="268">
        <f ca="1">OL사유지!D1209</f>
        <v>0</v>
      </c>
      <c r="Q600" s="268">
        <f ca="1">OL사유지!E1209</f>
        <v>0</v>
      </c>
      <c r="R600" s="268">
        <f ca="1">OL사유지!F1209</f>
        <v>0</v>
      </c>
      <c r="S600" s="268">
        <f ca="1">OL사유지!G1209</f>
        <v>0</v>
      </c>
      <c r="T600" s="268">
        <f ca="1">OL사유지!H1209</f>
        <v>0</v>
      </c>
      <c r="U600" s="269">
        <f ca="1">OL사유지!I1209</f>
        <v>0</v>
      </c>
      <c r="V600" s="269">
        <f ca="1">OL사유지!J1209</f>
        <v>0</v>
      </c>
      <c r="W600" s="268">
        <f ca="1">OL사유지!K1209</f>
        <v>0</v>
      </c>
      <c r="X600" s="294">
        <f ca="1">OL사유지!L1209</f>
        <v>0</v>
      </c>
    </row>
    <row r="601" spans="2:24" ht="26.1" customHeight="1">
      <c r="B601" s="324">
        <f ca="1">OL사유지!B1185</f>
        <v>0</v>
      </c>
      <c r="C601" s="268">
        <f ca="1">OL사유지!C1185</f>
        <v>0</v>
      </c>
      <c r="D601" s="268">
        <f ca="1">OL사유지!D1185</f>
        <v>0</v>
      </c>
      <c r="E601" s="268">
        <f ca="1">OL사유지!E1185</f>
        <v>0</v>
      </c>
      <c r="F601" s="268">
        <f ca="1">OL사유지!F1185</f>
        <v>0</v>
      </c>
      <c r="G601" s="268">
        <f ca="1">OL사유지!G1185</f>
        <v>0</v>
      </c>
      <c r="H601" s="268">
        <f ca="1">OL사유지!H1185</f>
        <v>0</v>
      </c>
      <c r="I601" s="269">
        <f ca="1">OL사유지!I1185</f>
        <v>0</v>
      </c>
      <c r="J601" s="269">
        <f ca="1">OL사유지!J1185</f>
        <v>0</v>
      </c>
      <c r="K601" s="268">
        <f ca="1">OL사유지!K1185</f>
        <v>0</v>
      </c>
      <c r="L601" s="294">
        <f ca="1">OL사유지!L1185</f>
        <v>0</v>
      </c>
      <c r="M601" s="284"/>
      <c r="N601" s="268">
        <f ca="1">OL사유지!B1210</f>
        <v>0</v>
      </c>
      <c r="O601" s="268">
        <f ca="1">OL사유지!C1210</f>
        <v>0</v>
      </c>
      <c r="P601" s="268">
        <f ca="1">OL사유지!D1210</f>
        <v>0</v>
      </c>
      <c r="Q601" s="268">
        <f ca="1">OL사유지!E1210</f>
        <v>0</v>
      </c>
      <c r="R601" s="268">
        <f ca="1">OL사유지!F1210</f>
        <v>0</v>
      </c>
      <c r="S601" s="268">
        <f ca="1">OL사유지!G1210</f>
        <v>0</v>
      </c>
      <c r="T601" s="268">
        <f ca="1">OL사유지!H1210</f>
        <v>0</v>
      </c>
      <c r="U601" s="269">
        <f ca="1">OL사유지!I1210</f>
        <v>0</v>
      </c>
      <c r="V601" s="269">
        <f ca="1">OL사유지!J1210</f>
        <v>0</v>
      </c>
      <c r="W601" s="268">
        <f ca="1">OL사유지!K1210</f>
        <v>0</v>
      </c>
      <c r="X601" s="294">
        <f ca="1">OL사유지!L1210</f>
        <v>0</v>
      </c>
    </row>
    <row r="602" spans="2:24" ht="26.1" customHeight="1">
      <c r="B602" s="324">
        <f ca="1">OL사유지!B1186</f>
        <v>0</v>
      </c>
      <c r="C602" s="268">
        <f ca="1">OL사유지!C1186</f>
        <v>0</v>
      </c>
      <c r="D602" s="268">
        <f ca="1">OL사유지!D1186</f>
        <v>0</v>
      </c>
      <c r="E602" s="268">
        <f ca="1">OL사유지!E1186</f>
        <v>0</v>
      </c>
      <c r="F602" s="268">
        <f ca="1">OL사유지!F1186</f>
        <v>0</v>
      </c>
      <c r="G602" s="268">
        <f ca="1">OL사유지!G1186</f>
        <v>0</v>
      </c>
      <c r="H602" s="268">
        <f ca="1">OL사유지!H1186</f>
        <v>0</v>
      </c>
      <c r="I602" s="269">
        <f ca="1">OL사유지!I1186</f>
        <v>0</v>
      </c>
      <c r="J602" s="269">
        <f ca="1">OL사유지!J1186</f>
        <v>0</v>
      </c>
      <c r="K602" s="268">
        <f ca="1">OL사유지!K1186</f>
        <v>0</v>
      </c>
      <c r="L602" s="294">
        <f ca="1">OL사유지!L1186</f>
        <v>0</v>
      </c>
      <c r="M602" s="284"/>
      <c r="N602" s="268">
        <f ca="1">OL사유지!B1211</f>
        <v>0</v>
      </c>
      <c r="O602" s="268">
        <f ca="1">OL사유지!C1211</f>
        <v>0</v>
      </c>
      <c r="P602" s="268">
        <f ca="1">OL사유지!D1211</f>
        <v>0</v>
      </c>
      <c r="Q602" s="268">
        <f ca="1">OL사유지!E1211</f>
        <v>0</v>
      </c>
      <c r="R602" s="268">
        <f ca="1">OL사유지!F1211</f>
        <v>0</v>
      </c>
      <c r="S602" s="268">
        <f ca="1">OL사유지!G1211</f>
        <v>0</v>
      </c>
      <c r="T602" s="268">
        <f ca="1">OL사유지!H1211</f>
        <v>0</v>
      </c>
      <c r="U602" s="269">
        <f ca="1">OL사유지!I1211</f>
        <v>0</v>
      </c>
      <c r="V602" s="269">
        <f ca="1">OL사유지!J1211</f>
        <v>0</v>
      </c>
      <c r="W602" s="268">
        <f ca="1">OL사유지!K1211</f>
        <v>0</v>
      </c>
      <c r="X602" s="294">
        <f ca="1">OL사유지!L1211</f>
        <v>0</v>
      </c>
    </row>
    <row r="603" spans="2:24" ht="26.1" customHeight="1">
      <c r="B603" s="324">
        <f ca="1">OL사유지!B1187</f>
        <v>0</v>
      </c>
      <c r="C603" s="268">
        <f ca="1">OL사유지!C1187</f>
        <v>0</v>
      </c>
      <c r="D603" s="268">
        <f ca="1">OL사유지!D1187</f>
        <v>0</v>
      </c>
      <c r="E603" s="268">
        <f ca="1">OL사유지!E1187</f>
        <v>0</v>
      </c>
      <c r="F603" s="268">
        <f ca="1">OL사유지!F1187</f>
        <v>0</v>
      </c>
      <c r="G603" s="268">
        <f ca="1">OL사유지!G1187</f>
        <v>0</v>
      </c>
      <c r="H603" s="268">
        <f ca="1">OL사유지!H1187</f>
        <v>0</v>
      </c>
      <c r="I603" s="269">
        <f ca="1">OL사유지!I1187</f>
        <v>0</v>
      </c>
      <c r="J603" s="269">
        <f ca="1">OL사유지!J1187</f>
        <v>0</v>
      </c>
      <c r="K603" s="268">
        <f ca="1">OL사유지!K1187</f>
        <v>0</v>
      </c>
      <c r="L603" s="294">
        <f ca="1">OL사유지!L1187</f>
        <v>0</v>
      </c>
      <c r="M603" s="284"/>
      <c r="N603" s="268">
        <f ca="1">OL사유지!B1212</f>
        <v>0</v>
      </c>
      <c r="O603" s="268">
        <f ca="1">OL사유지!C1212</f>
        <v>0</v>
      </c>
      <c r="P603" s="268">
        <f ca="1">OL사유지!D1212</f>
        <v>0</v>
      </c>
      <c r="Q603" s="268">
        <f ca="1">OL사유지!E1212</f>
        <v>0</v>
      </c>
      <c r="R603" s="268">
        <f ca="1">OL사유지!F1212</f>
        <v>0</v>
      </c>
      <c r="S603" s="268">
        <f ca="1">OL사유지!G1212</f>
        <v>0</v>
      </c>
      <c r="T603" s="268">
        <f ca="1">OL사유지!H1212</f>
        <v>0</v>
      </c>
      <c r="U603" s="269">
        <f ca="1">OL사유지!I1212</f>
        <v>0</v>
      </c>
      <c r="V603" s="269">
        <f ca="1">OL사유지!J1212</f>
        <v>0</v>
      </c>
      <c r="W603" s="268">
        <f ca="1">OL사유지!K1212</f>
        <v>0</v>
      </c>
      <c r="X603" s="294">
        <f ca="1">OL사유지!L1212</f>
        <v>0</v>
      </c>
    </row>
    <row r="604" spans="2:24" ht="26.1" customHeight="1">
      <c r="B604" s="324">
        <f ca="1">OL사유지!B1188</f>
        <v>0</v>
      </c>
      <c r="C604" s="268">
        <f ca="1">OL사유지!C1188</f>
        <v>0</v>
      </c>
      <c r="D604" s="268">
        <f ca="1">OL사유지!D1188</f>
        <v>0</v>
      </c>
      <c r="E604" s="268">
        <f ca="1">OL사유지!E1188</f>
        <v>0</v>
      </c>
      <c r="F604" s="268">
        <f ca="1">OL사유지!F1188</f>
        <v>0</v>
      </c>
      <c r="G604" s="268">
        <f ca="1">OL사유지!G1188</f>
        <v>0</v>
      </c>
      <c r="H604" s="268">
        <f ca="1">OL사유지!H1188</f>
        <v>0</v>
      </c>
      <c r="I604" s="269">
        <f ca="1">OL사유지!I1188</f>
        <v>0</v>
      </c>
      <c r="J604" s="269">
        <f ca="1">OL사유지!J1188</f>
        <v>0</v>
      </c>
      <c r="K604" s="268">
        <f ca="1">OL사유지!K1188</f>
        <v>0</v>
      </c>
      <c r="L604" s="294">
        <f ca="1">OL사유지!L1188</f>
        <v>0</v>
      </c>
      <c r="M604" s="284"/>
      <c r="N604" s="268">
        <f ca="1">OL사유지!B1213</f>
        <v>0</v>
      </c>
      <c r="O604" s="268">
        <f ca="1">OL사유지!C1213</f>
        <v>0</v>
      </c>
      <c r="P604" s="268">
        <f ca="1">OL사유지!D1213</f>
        <v>0</v>
      </c>
      <c r="Q604" s="268">
        <f ca="1">OL사유지!E1213</f>
        <v>0</v>
      </c>
      <c r="R604" s="268">
        <f ca="1">OL사유지!F1213</f>
        <v>0</v>
      </c>
      <c r="S604" s="268">
        <f ca="1">OL사유지!G1213</f>
        <v>0</v>
      </c>
      <c r="T604" s="268">
        <f ca="1">OL사유지!H1213</f>
        <v>0</v>
      </c>
      <c r="U604" s="269">
        <f ca="1">OL사유지!I1213</f>
        <v>0</v>
      </c>
      <c r="V604" s="269">
        <f ca="1">OL사유지!J1213</f>
        <v>0</v>
      </c>
      <c r="W604" s="268">
        <f ca="1">OL사유지!K1213</f>
        <v>0</v>
      </c>
      <c r="X604" s="294">
        <f ca="1">OL사유지!L1213</f>
        <v>0</v>
      </c>
    </row>
    <row r="605" spans="2:24" ht="26.1" customHeight="1">
      <c r="B605" s="324">
        <f ca="1">OL사유지!B1189</f>
        <v>0</v>
      </c>
      <c r="C605" s="268">
        <f ca="1">OL사유지!C1189</f>
        <v>0</v>
      </c>
      <c r="D605" s="268">
        <f ca="1">OL사유지!D1189</f>
        <v>0</v>
      </c>
      <c r="E605" s="268">
        <f ca="1">OL사유지!E1189</f>
        <v>0</v>
      </c>
      <c r="F605" s="268">
        <f ca="1">OL사유지!F1189</f>
        <v>0</v>
      </c>
      <c r="G605" s="268">
        <f ca="1">OL사유지!G1189</f>
        <v>0</v>
      </c>
      <c r="H605" s="268">
        <f ca="1">OL사유지!H1189</f>
        <v>0</v>
      </c>
      <c r="I605" s="269">
        <f ca="1">OL사유지!I1189</f>
        <v>0</v>
      </c>
      <c r="J605" s="269">
        <f ca="1">OL사유지!J1189</f>
        <v>0</v>
      </c>
      <c r="K605" s="268">
        <f ca="1">OL사유지!K1189</f>
        <v>0</v>
      </c>
      <c r="L605" s="294">
        <f ca="1">OL사유지!L1189</f>
        <v>0</v>
      </c>
      <c r="M605" s="284"/>
      <c r="N605" s="268">
        <f ca="1">OL사유지!B1214</f>
        <v>0</v>
      </c>
      <c r="O605" s="268">
        <f ca="1">OL사유지!C1214</f>
        <v>0</v>
      </c>
      <c r="P605" s="268">
        <f ca="1">OL사유지!D1214</f>
        <v>0</v>
      </c>
      <c r="Q605" s="268">
        <f ca="1">OL사유지!E1214</f>
        <v>0</v>
      </c>
      <c r="R605" s="268">
        <f ca="1">OL사유지!F1214</f>
        <v>0</v>
      </c>
      <c r="S605" s="268">
        <f ca="1">OL사유지!G1214</f>
        <v>0</v>
      </c>
      <c r="T605" s="268">
        <f ca="1">OL사유지!H1214</f>
        <v>0</v>
      </c>
      <c r="U605" s="269">
        <f ca="1">OL사유지!I1214</f>
        <v>0</v>
      </c>
      <c r="V605" s="269">
        <f ca="1">OL사유지!J1214</f>
        <v>0</v>
      </c>
      <c r="W605" s="268">
        <f ca="1">OL사유지!K1214</f>
        <v>0</v>
      </c>
      <c r="X605" s="294">
        <f ca="1">OL사유지!L1214</f>
        <v>0</v>
      </c>
    </row>
    <row r="606" spans="2:24" ht="26.1" customHeight="1">
      <c r="B606" s="324">
        <f ca="1">OL사유지!B1190</f>
        <v>0</v>
      </c>
      <c r="C606" s="268">
        <f ca="1">OL사유지!C1190</f>
        <v>0</v>
      </c>
      <c r="D606" s="268">
        <f ca="1">OL사유지!D1190</f>
        <v>0</v>
      </c>
      <c r="E606" s="268">
        <f ca="1">OL사유지!E1190</f>
        <v>0</v>
      </c>
      <c r="F606" s="268">
        <f ca="1">OL사유지!F1190</f>
        <v>0</v>
      </c>
      <c r="G606" s="268">
        <f ca="1">OL사유지!G1190</f>
        <v>0</v>
      </c>
      <c r="H606" s="268">
        <f ca="1">OL사유지!H1190</f>
        <v>0</v>
      </c>
      <c r="I606" s="269">
        <f ca="1">OL사유지!I1190</f>
        <v>0</v>
      </c>
      <c r="J606" s="269">
        <f ca="1">OL사유지!J1190</f>
        <v>0</v>
      </c>
      <c r="K606" s="268">
        <f ca="1">OL사유지!K1190</f>
        <v>0</v>
      </c>
      <c r="L606" s="294">
        <f ca="1">OL사유지!L1190</f>
        <v>0</v>
      </c>
      <c r="M606" s="284"/>
      <c r="N606" s="268">
        <f ca="1">OL사유지!B1215</f>
        <v>0</v>
      </c>
      <c r="O606" s="268">
        <f ca="1">OL사유지!C1215</f>
        <v>0</v>
      </c>
      <c r="P606" s="268">
        <f ca="1">OL사유지!D1215</f>
        <v>0</v>
      </c>
      <c r="Q606" s="268">
        <f ca="1">OL사유지!E1215</f>
        <v>0</v>
      </c>
      <c r="R606" s="268">
        <f ca="1">OL사유지!F1215</f>
        <v>0</v>
      </c>
      <c r="S606" s="268">
        <f ca="1">OL사유지!G1215</f>
        <v>0</v>
      </c>
      <c r="T606" s="268">
        <f ca="1">OL사유지!H1215</f>
        <v>0</v>
      </c>
      <c r="U606" s="269">
        <f ca="1">OL사유지!I1215</f>
        <v>0</v>
      </c>
      <c r="V606" s="269">
        <f ca="1">OL사유지!J1215</f>
        <v>0</v>
      </c>
      <c r="W606" s="268">
        <f ca="1">OL사유지!K1215</f>
        <v>0</v>
      </c>
      <c r="X606" s="294">
        <f ca="1">OL사유지!L1215</f>
        <v>0</v>
      </c>
    </row>
    <row r="607" spans="2:24" ht="26.1" customHeight="1">
      <c r="B607" s="324">
        <f ca="1">OL사유지!B1191</f>
        <v>0</v>
      </c>
      <c r="C607" s="268">
        <f ca="1">OL사유지!C1191</f>
        <v>0</v>
      </c>
      <c r="D607" s="268">
        <f ca="1">OL사유지!D1191</f>
        <v>0</v>
      </c>
      <c r="E607" s="268">
        <f ca="1">OL사유지!E1191</f>
        <v>0</v>
      </c>
      <c r="F607" s="268">
        <f ca="1">OL사유지!F1191</f>
        <v>0</v>
      </c>
      <c r="G607" s="268">
        <f ca="1">OL사유지!G1191</f>
        <v>0</v>
      </c>
      <c r="H607" s="268">
        <f ca="1">OL사유지!H1191</f>
        <v>0</v>
      </c>
      <c r="I607" s="269">
        <f ca="1">OL사유지!I1191</f>
        <v>0</v>
      </c>
      <c r="J607" s="269">
        <f ca="1">OL사유지!J1191</f>
        <v>0</v>
      </c>
      <c r="K607" s="268">
        <f ca="1">OL사유지!K1191</f>
        <v>0</v>
      </c>
      <c r="L607" s="294">
        <f ca="1">OL사유지!L1191</f>
        <v>0</v>
      </c>
      <c r="M607" s="284"/>
      <c r="N607" s="268">
        <f ca="1">OL사유지!B1216</f>
        <v>0</v>
      </c>
      <c r="O607" s="268">
        <f ca="1">OL사유지!C1216</f>
        <v>0</v>
      </c>
      <c r="P607" s="268">
        <f ca="1">OL사유지!D1216</f>
        <v>0</v>
      </c>
      <c r="Q607" s="268">
        <f ca="1">OL사유지!E1216</f>
        <v>0</v>
      </c>
      <c r="R607" s="268">
        <f ca="1">OL사유지!F1216</f>
        <v>0</v>
      </c>
      <c r="S607" s="268">
        <f ca="1">OL사유지!G1216</f>
        <v>0</v>
      </c>
      <c r="T607" s="268">
        <f ca="1">OL사유지!H1216</f>
        <v>0</v>
      </c>
      <c r="U607" s="269">
        <f ca="1">OL사유지!I1216</f>
        <v>0</v>
      </c>
      <c r="V607" s="269">
        <f ca="1">OL사유지!J1216</f>
        <v>0</v>
      </c>
      <c r="W607" s="268">
        <f ca="1">OL사유지!K1216</f>
        <v>0</v>
      </c>
      <c r="X607" s="294">
        <f ca="1">OL사유지!L1216</f>
        <v>0</v>
      </c>
    </row>
    <row r="608" spans="2:24" ht="26.1" customHeight="1">
      <c r="B608" s="324">
        <f ca="1">OL사유지!B1192</f>
        <v>0</v>
      </c>
      <c r="C608" s="268">
        <f ca="1">OL사유지!C1192</f>
        <v>0</v>
      </c>
      <c r="D608" s="268">
        <f ca="1">OL사유지!D1192</f>
        <v>0</v>
      </c>
      <c r="E608" s="268">
        <f ca="1">OL사유지!E1192</f>
        <v>0</v>
      </c>
      <c r="F608" s="268">
        <f ca="1">OL사유지!F1192</f>
        <v>0</v>
      </c>
      <c r="G608" s="268">
        <f ca="1">OL사유지!G1192</f>
        <v>0</v>
      </c>
      <c r="H608" s="268">
        <f ca="1">OL사유지!H1192</f>
        <v>0</v>
      </c>
      <c r="I608" s="269">
        <f ca="1">OL사유지!I1192</f>
        <v>0</v>
      </c>
      <c r="J608" s="269">
        <f ca="1">OL사유지!J1192</f>
        <v>0</v>
      </c>
      <c r="K608" s="268">
        <f ca="1">OL사유지!K1192</f>
        <v>0</v>
      </c>
      <c r="L608" s="294">
        <f ca="1">OL사유지!L1192</f>
        <v>0</v>
      </c>
      <c r="M608" s="284"/>
      <c r="N608" s="268">
        <f ca="1">OL사유지!B1217</f>
        <v>0</v>
      </c>
      <c r="O608" s="268">
        <f ca="1">OL사유지!C1217</f>
        <v>0</v>
      </c>
      <c r="P608" s="268">
        <f ca="1">OL사유지!D1217</f>
        <v>0</v>
      </c>
      <c r="Q608" s="268">
        <f ca="1">OL사유지!E1217</f>
        <v>0</v>
      </c>
      <c r="R608" s="268">
        <f ca="1">OL사유지!F1217</f>
        <v>0</v>
      </c>
      <c r="S608" s="268">
        <f ca="1">OL사유지!G1217</f>
        <v>0</v>
      </c>
      <c r="T608" s="268">
        <f ca="1">OL사유지!H1217</f>
        <v>0</v>
      </c>
      <c r="U608" s="269">
        <f ca="1">OL사유지!I1217</f>
        <v>0</v>
      </c>
      <c r="V608" s="269">
        <f ca="1">OL사유지!J1217</f>
        <v>0</v>
      </c>
      <c r="W608" s="268">
        <f ca="1">OL사유지!K1217</f>
        <v>0</v>
      </c>
      <c r="X608" s="294">
        <f ca="1">OL사유지!L1217</f>
        <v>0</v>
      </c>
    </row>
    <row r="609" spans="2:24" ht="26.1" customHeight="1">
      <c r="B609" s="324">
        <f ca="1">OL사유지!B1193</f>
        <v>0</v>
      </c>
      <c r="C609" s="268">
        <f ca="1">OL사유지!C1193</f>
        <v>0</v>
      </c>
      <c r="D609" s="268">
        <f ca="1">OL사유지!D1193</f>
        <v>0</v>
      </c>
      <c r="E609" s="268">
        <f ca="1">OL사유지!E1193</f>
        <v>0</v>
      </c>
      <c r="F609" s="268">
        <f ca="1">OL사유지!F1193</f>
        <v>0</v>
      </c>
      <c r="G609" s="268">
        <f ca="1">OL사유지!G1193</f>
        <v>0</v>
      </c>
      <c r="H609" s="268">
        <f ca="1">OL사유지!H1193</f>
        <v>0</v>
      </c>
      <c r="I609" s="269">
        <f ca="1">OL사유지!I1193</f>
        <v>0</v>
      </c>
      <c r="J609" s="269">
        <f ca="1">OL사유지!J1193</f>
        <v>0</v>
      </c>
      <c r="K609" s="268">
        <f ca="1">OL사유지!K1193</f>
        <v>0</v>
      </c>
      <c r="L609" s="294">
        <f ca="1">OL사유지!L1193</f>
        <v>0</v>
      </c>
      <c r="M609" s="284"/>
      <c r="N609" s="268">
        <f ca="1">OL사유지!B1218</f>
        <v>0</v>
      </c>
      <c r="O609" s="268">
        <f ca="1">OL사유지!C1218</f>
        <v>0</v>
      </c>
      <c r="P609" s="268">
        <f ca="1">OL사유지!D1218</f>
        <v>0</v>
      </c>
      <c r="Q609" s="268">
        <f ca="1">OL사유지!E1218</f>
        <v>0</v>
      </c>
      <c r="R609" s="268">
        <f ca="1">OL사유지!F1218</f>
        <v>0</v>
      </c>
      <c r="S609" s="268">
        <f ca="1">OL사유지!G1218</f>
        <v>0</v>
      </c>
      <c r="T609" s="268">
        <f ca="1">OL사유지!H1218</f>
        <v>0</v>
      </c>
      <c r="U609" s="269">
        <f ca="1">OL사유지!I1218</f>
        <v>0</v>
      </c>
      <c r="V609" s="269">
        <f ca="1">OL사유지!J1218</f>
        <v>0</v>
      </c>
      <c r="W609" s="268">
        <f ca="1">OL사유지!K1218</f>
        <v>0</v>
      </c>
      <c r="X609" s="294">
        <f ca="1">OL사유지!L1218</f>
        <v>0</v>
      </c>
    </row>
    <row r="610" spans="2:24" ht="26.1" customHeight="1">
      <c r="B610" s="324">
        <f ca="1">OL사유지!B1194</f>
        <v>0</v>
      </c>
      <c r="C610" s="268">
        <f ca="1">OL사유지!C1194</f>
        <v>0</v>
      </c>
      <c r="D610" s="268">
        <f ca="1">OL사유지!D1194</f>
        <v>0</v>
      </c>
      <c r="E610" s="268">
        <f ca="1">OL사유지!E1194</f>
        <v>0</v>
      </c>
      <c r="F610" s="268">
        <f ca="1">OL사유지!F1194</f>
        <v>0</v>
      </c>
      <c r="G610" s="268">
        <f ca="1">OL사유지!G1194</f>
        <v>0</v>
      </c>
      <c r="H610" s="268">
        <f ca="1">OL사유지!H1194</f>
        <v>0</v>
      </c>
      <c r="I610" s="269">
        <f ca="1">OL사유지!I1194</f>
        <v>0</v>
      </c>
      <c r="J610" s="269">
        <f ca="1">OL사유지!J1194</f>
        <v>0</v>
      </c>
      <c r="K610" s="268">
        <f ca="1">OL사유지!K1194</f>
        <v>0</v>
      </c>
      <c r="L610" s="294">
        <f ca="1">OL사유지!L1194</f>
        <v>0</v>
      </c>
      <c r="M610" s="284"/>
      <c r="N610" s="268">
        <f ca="1">OL사유지!B1219</f>
        <v>0</v>
      </c>
      <c r="O610" s="268">
        <f ca="1">OL사유지!C1219</f>
        <v>0</v>
      </c>
      <c r="P610" s="268">
        <f ca="1">OL사유지!D1219</f>
        <v>0</v>
      </c>
      <c r="Q610" s="268">
        <f ca="1">OL사유지!E1219</f>
        <v>0</v>
      </c>
      <c r="R610" s="268">
        <f ca="1">OL사유지!F1219</f>
        <v>0</v>
      </c>
      <c r="S610" s="268">
        <f ca="1">OL사유지!G1219</f>
        <v>0</v>
      </c>
      <c r="T610" s="268">
        <f ca="1">OL사유지!H1219</f>
        <v>0</v>
      </c>
      <c r="U610" s="269">
        <f ca="1">OL사유지!I1219</f>
        <v>0</v>
      </c>
      <c r="V610" s="269">
        <f ca="1">OL사유지!J1219</f>
        <v>0</v>
      </c>
      <c r="W610" s="268">
        <f ca="1">OL사유지!K1219</f>
        <v>0</v>
      </c>
      <c r="X610" s="294">
        <f ca="1">OL사유지!L1219</f>
        <v>0</v>
      </c>
    </row>
    <row r="611" spans="2:24" ht="26.1" customHeight="1">
      <c r="B611" s="324">
        <f ca="1">OL사유지!B1195</f>
        <v>0</v>
      </c>
      <c r="C611" s="268">
        <f ca="1">OL사유지!C1195</f>
        <v>0</v>
      </c>
      <c r="D611" s="268">
        <f ca="1">OL사유지!D1195</f>
        <v>0</v>
      </c>
      <c r="E611" s="268">
        <f ca="1">OL사유지!E1195</f>
        <v>0</v>
      </c>
      <c r="F611" s="268">
        <f ca="1">OL사유지!F1195</f>
        <v>0</v>
      </c>
      <c r="G611" s="268">
        <f ca="1">OL사유지!G1195</f>
        <v>0</v>
      </c>
      <c r="H611" s="268">
        <f ca="1">OL사유지!H1195</f>
        <v>0</v>
      </c>
      <c r="I611" s="269">
        <f ca="1">OL사유지!I1195</f>
        <v>0</v>
      </c>
      <c r="J611" s="269">
        <f ca="1">OL사유지!J1195</f>
        <v>0</v>
      </c>
      <c r="K611" s="268">
        <f ca="1">OL사유지!K1195</f>
        <v>0</v>
      </c>
      <c r="L611" s="294">
        <f ca="1">OL사유지!L1195</f>
        <v>0</v>
      </c>
      <c r="M611" s="284"/>
      <c r="N611" s="268">
        <f ca="1">OL사유지!B1220</f>
        <v>0</v>
      </c>
      <c r="O611" s="268">
        <f ca="1">OL사유지!C1220</f>
        <v>0</v>
      </c>
      <c r="P611" s="268">
        <f ca="1">OL사유지!D1220</f>
        <v>0</v>
      </c>
      <c r="Q611" s="268">
        <f ca="1">OL사유지!E1220</f>
        <v>0</v>
      </c>
      <c r="R611" s="268">
        <f ca="1">OL사유지!F1220</f>
        <v>0</v>
      </c>
      <c r="S611" s="268">
        <f ca="1">OL사유지!G1220</f>
        <v>0</v>
      </c>
      <c r="T611" s="268">
        <f ca="1">OL사유지!H1220</f>
        <v>0</v>
      </c>
      <c r="U611" s="269">
        <f ca="1">OL사유지!I1220</f>
        <v>0</v>
      </c>
      <c r="V611" s="269">
        <f ca="1">OL사유지!J1220</f>
        <v>0</v>
      </c>
      <c r="W611" s="268">
        <f ca="1">OL사유지!K1220</f>
        <v>0</v>
      </c>
      <c r="X611" s="294">
        <f ca="1">OL사유지!L1220</f>
        <v>0</v>
      </c>
    </row>
    <row r="612" spans="2:24" ht="26.1" customHeight="1">
      <c r="B612" s="324">
        <f ca="1">OL사유지!B1196</f>
        <v>0</v>
      </c>
      <c r="C612" s="268">
        <f ca="1">OL사유지!C1196</f>
        <v>0</v>
      </c>
      <c r="D612" s="268">
        <f ca="1">OL사유지!D1196</f>
        <v>0</v>
      </c>
      <c r="E612" s="268">
        <f ca="1">OL사유지!E1196</f>
        <v>0</v>
      </c>
      <c r="F612" s="268">
        <f ca="1">OL사유지!F1196</f>
        <v>0</v>
      </c>
      <c r="G612" s="268">
        <f ca="1">OL사유지!G1196</f>
        <v>0</v>
      </c>
      <c r="H612" s="268">
        <f ca="1">OL사유지!H1196</f>
        <v>0</v>
      </c>
      <c r="I612" s="269">
        <f ca="1">OL사유지!I1196</f>
        <v>0</v>
      </c>
      <c r="J612" s="269">
        <f ca="1">OL사유지!J1196</f>
        <v>0</v>
      </c>
      <c r="K612" s="268">
        <f ca="1">OL사유지!K1196</f>
        <v>0</v>
      </c>
      <c r="L612" s="294">
        <f ca="1">OL사유지!L1196</f>
        <v>0</v>
      </c>
      <c r="M612" s="284"/>
      <c r="N612" s="268">
        <f ca="1">OL사유지!B1221</f>
        <v>0</v>
      </c>
      <c r="O612" s="268">
        <f ca="1">OL사유지!C1221</f>
        <v>0</v>
      </c>
      <c r="P612" s="268">
        <f ca="1">OL사유지!D1221</f>
        <v>0</v>
      </c>
      <c r="Q612" s="268">
        <f ca="1">OL사유지!E1221</f>
        <v>0</v>
      </c>
      <c r="R612" s="268">
        <f ca="1">OL사유지!F1221</f>
        <v>0</v>
      </c>
      <c r="S612" s="268">
        <f ca="1">OL사유지!G1221</f>
        <v>0</v>
      </c>
      <c r="T612" s="268">
        <f ca="1">OL사유지!H1221</f>
        <v>0</v>
      </c>
      <c r="U612" s="269">
        <f ca="1">OL사유지!I1221</f>
        <v>0</v>
      </c>
      <c r="V612" s="269">
        <f ca="1">OL사유지!J1221</f>
        <v>0</v>
      </c>
      <c r="W612" s="268">
        <f ca="1">OL사유지!K1221</f>
        <v>0</v>
      </c>
      <c r="X612" s="294">
        <f ca="1">OL사유지!L1221</f>
        <v>0</v>
      </c>
    </row>
    <row r="613" spans="2:24" ht="26.1" customHeight="1">
      <c r="B613" s="324">
        <f ca="1">OL사유지!B1197</f>
        <v>0</v>
      </c>
      <c r="C613" s="268">
        <f ca="1">OL사유지!C1197</f>
        <v>0</v>
      </c>
      <c r="D613" s="268">
        <f ca="1">OL사유지!D1197</f>
        <v>0</v>
      </c>
      <c r="E613" s="268">
        <f ca="1">OL사유지!E1197</f>
        <v>0</v>
      </c>
      <c r="F613" s="268">
        <f ca="1">OL사유지!F1197</f>
        <v>0</v>
      </c>
      <c r="G613" s="268">
        <f ca="1">OL사유지!G1197</f>
        <v>0</v>
      </c>
      <c r="H613" s="268">
        <f ca="1">OL사유지!H1197</f>
        <v>0</v>
      </c>
      <c r="I613" s="269">
        <f ca="1">OL사유지!I1197</f>
        <v>0</v>
      </c>
      <c r="J613" s="269">
        <f ca="1">OL사유지!J1197</f>
        <v>0</v>
      </c>
      <c r="K613" s="268">
        <f ca="1">OL사유지!K1197</f>
        <v>0</v>
      </c>
      <c r="L613" s="294">
        <f ca="1">OL사유지!L1197</f>
        <v>0</v>
      </c>
      <c r="M613" s="284"/>
      <c r="N613" s="268">
        <f ca="1">OL사유지!B1222</f>
        <v>0</v>
      </c>
      <c r="O613" s="268">
        <f ca="1">OL사유지!C1222</f>
        <v>0</v>
      </c>
      <c r="P613" s="268">
        <f ca="1">OL사유지!D1222</f>
        <v>0</v>
      </c>
      <c r="Q613" s="268">
        <f ca="1">OL사유지!E1222</f>
        <v>0</v>
      </c>
      <c r="R613" s="268">
        <f ca="1">OL사유지!F1222</f>
        <v>0</v>
      </c>
      <c r="S613" s="268">
        <f ca="1">OL사유지!G1222</f>
        <v>0</v>
      </c>
      <c r="T613" s="268">
        <f ca="1">OL사유지!H1222</f>
        <v>0</v>
      </c>
      <c r="U613" s="269">
        <f ca="1">OL사유지!I1222</f>
        <v>0</v>
      </c>
      <c r="V613" s="269">
        <f ca="1">OL사유지!J1222</f>
        <v>0</v>
      </c>
      <c r="W613" s="268">
        <f ca="1">OL사유지!K1222</f>
        <v>0</v>
      </c>
      <c r="X613" s="294">
        <f ca="1">OL사유지!L1222</f>
        <v>0</v>
      </c>
    </row>
    <row r="614" spans="2:24" ht="26.1" customHeight="1">
      <c r="B614" s="325">
        <f ca="1">OL사유지!B1198</f>
        <v>0</v>
      </c>
      <c r="C614" s="271">
        <f ca="1">OL사유지!C1198</f>
        <v>0</v>
      </c>
      <c r="D614" s="271">
        <f ca="1">OL사유지!D1198</f>
        <v>0</v>
      </c>
      <c r="E614" s="271">
        <f ca="1">OL사유지!E1198</f>
        <v>0</v>
      </c>
      <c r="F614" s="271">
        <f ca="1">OL사유지!F1198</f>
        <v>0</v>
      </c>
      <c r="G614" s="271">
        <f ca="1">OL사유지!G1198</f>
        <v>0</v>
      </c>
      <c r="H614" s="271">
        <f ca="1">OL사유지!H1198</f>
        <v>0</v>
      </c>
      <c r="I614" s="272">
        <f ca="1">OL사유지!I1198</f>
        <v>0</v>
      </c>
      <c r="J614" s="272">
        <f ca="1">OL사유지!J1198</f>
        <v>0</v>
      </c>
      <c r="K614" s="271">
        <f ca="1">OL사유지!K1198</f>
        <v>0</v>
      </c>
      <c r="L614" s="295">
        <f ca="1">OL사유지!L1198</f>
        <v>0</v>
      </c>
      <c r="M614" s="284"/>
      <c r="N614" s="271">
        <f ca="1">OL사유지!B1223</f>
        <v>0</v>
      </c>
      <c r="O614" s="271">
        <f ca="1">OL사유지!C1223</f>
        <v>0</v>
      </c>
      <c r="P614" s="271">
        <f ca="1">OL사유지!D1223</f>
        <v>0</v>
      </c>
      <c r="Q614" s="271">
        <f ca="1">OL사유지!E1223</f>
        <v>0</v>
      </c>
      <c r="R614" s="271">
        <f ca="1">OL사유지!F1223</f>
        <v>0</v>
      </c>
      <c r="S614" s="271">
        <f ca="1">OL사유지!G1223</f>
        <v>0</v>
      </c>
      <c r="T614" s="271">
        <f ca="1">OL사유지!H1223</f>
        <v>0</v>
      </c>
      <c r="U614" s="272">
        <f ca="1">OL사유지!I1223</f>
        <v>0</v>
      </c>
      <c r="V614" s="272">
        <f ca="1">OL사유지!J1223</f>
        <v>0</v>
      </c>
      <c r="W614" s="271">
        <f ca="1">OL사유지!K1223</f>
        <v>0</v>
      </c>
      <c r="X614" s="295">
        <f ca="1">OL사유지!L1223</f>
        <v>0</v>
      </c>
    </row>
    <row r="615" spans="2:24" ht="26.1" customHeight="1">
      <c r="B615" s="323">
        <f ca="1">OL사유지!B1224</f>
        <v>0</v>
      </c>
      <c r="C615" s="265">
        <f ca="1">OL사유지!C1224</f>
        <v>0</v>
      </c>
      <c r="D615" s="265">
        <f ca="1">OL사유지!D1224</f>
        <v>0</v>
      </c>
      <c r="E615" s="265">
        <f ca="1">OL사유지!E1224</f>
        <v>0</v>
      </c>
      <c r="F615" s="265">
        <f ca="1">OL사유지!F1224</f>
        <v>0</v>
      </c>
      <c r="G615" s="265">
        <f ca="1">OL사유지!G1224</f>
        <v>0</v>
      </c>
      <c r="H615" s="265">
        <f ca="1">OL사유지!H1224</f>
        <v>0</v>
      </c>
      <c r="I615" s="266">
        <f ca="1">OL사유지!I1224</f>
        <v>0</v>
      </c>
      <c r="J615" s="266">
        <f ca="1">OL사유지!J1224</f>
        <v>0</v>
      </c>
      <c r="K615" s="265">
        <f ca="1">OL사유지!K1224</f>
        <v>0</v>
      </c>
      <c r="L615" s="293">
        <f ca="1">OL사유지!L1224</f>
        <v>0</v>
      </c>
      <c r="M615" s="284"/>
      <c r="N615" s="265">
        <f ca="1">OL사유지!B1249</f>
        <v>0</v>
      </c>
      <c r="O615" s="265">
        <f ca="1">OL사유지!C1249</f>
        <v>0</v>
      </c>
      <c r="P615" s="265">
        <f ca="1">OL사유지!D1249</f>
        <v>0</v>
      </c>
      <c r="Q615" s="265">
        <f ca="1">OL사유지!E1249</f>
        <v>0</v>
      </c>
      <c r="R615" s="265">
        <f ca="1">OL사유지!F1249</f>
        <v>0</v>
      </c>
      <c r="S615" s="265">
        <f ca="1">OL사유지!G1249</f>
        <v>0</v>
      </c>
      <c r="T615" s="265">
        <f ca="1">OL사유지!H1249</f>
        <v>0</v>
      </c>
      <c r="U615" s="266">
        <f ca="1">OL사유지!I1249</f>
        <v>0</v>
      </c>
      <c r="V615" s="266">
        <f ca="1">OL사유지!J1249</f>
        <v>0</v>
      </c>
      <c r="W615" s="265">
        <f ca="1">OL사유지!K1249</f>
        <v>0</v>
      </c>
      <c r="X615" s="293">
        <f ca="1">OL사유지!L1249</f>
        <v>0</v>
      </c>
    </row>
    <row r="616" spans="2:24" ht="26.1" customHeight="1">
      <c r="B616" s="324">
        <f ca="1">OL사유지!B1225</f>
        <v>0</v>
      </c>
      <c r="C616" s="268">
        <f ca="1">OL사유지!C1225</f>
        <v>0</v>
      </c>
      <c r="D616" s="268">
        <f ca="1">OL사유지!D1225</f>
        <v>0</v>
      </c>
      <c r="E616" s="268">
        <f ca="1">OL사유지!E1225</f>
        <v>0</v>
      </c>
      <c r="F616" s="268">
        <f ca="1">OL사유지!F1225</f>
        <v>0</v>
      </c>
      <c r="G616" s="268">
        <f ca="1">OL사유지!G1225</f>
        <v>0</v>
      </c>
      <c r="H616" s="268">
        <f ca="1">OL사유지!H1225</f>
        <v>0</v>
      </c>
      <c r="I616" s="269">
        <f ca="1">OL사유지!I1225</f>
        <v>0</v>
      </c>
      <c r="J616" s="269">
        <f ca="1">OL사유지!J1225</f>
        <v>0</v>
      </c>
      <c r="K616" s="268">
        <f ca="1">OL사유지!K1225</f>
        <v>0</v>
      </c>
      <c r="L616" s="294">
        <f ca="1">OL사유지!L1225</f>
        <v>0</v>
      </c>
      <c r="M616" s="284"/>
      <c r="N616" s="268">
        <f ca="1">OL사유지!B1250</f>
        <v>0</v>
      </c>
      <c r="O616" s="268">
        <f ca="1">OL사유지!C1250</f>
        <v>0</v>
      </c>
      <c r="P616" s="268">
        <f ca="1">OL사유지!D1250</f>
        <v>0</v>
      </c>
      <c r="Q616" s="268">
        <f ca="1">OL사유지!E1250</f>
        <v>0</v>
      </c>
      <c r="R616" s="268">
        <f ca="1">OL사유지!F1250</f>
        <v>0</v>
      </c>
      <c r="S616" s="268">
        <f ca="1">OL사유지!G1250</f>
        <v>0</v>
      </c>
      <c r="T616" s="268">
        <f ca="1">OL사유지!H1250</f>
        <v>0</v>
      </c>
      <c r="U616" s="269">
        <f ca="1">OL사유지!I1250</f>
        <v>0</v>
      </c>
      <c r="V616" s="269">
        <f ca="1">OL사유지!J1250</f>
        <v>0</v>
      </c>
      <c r="W616" s="268">
        <f ca="1">OL사유지!K1250</f>
        <v>0</v>
      </c>
      <c r="X616" s="294">
        <f ca="1">OL사유지!L1250</f>
        <v>0</v>
      </c>
    </row>
    <row r="617" spans="2:24" ht="26.1" customHeight="1">
      <c r="B617" s="324">
        <f ca="1">OL사유지!B1226</f>
        <v>0</v>
      </c>
      <c r="C617" s="268">
        <f ca="1">OL사유지!C1226</f>
        <v>0</v>
      </c>
      <c r="D617" s="268">
        <f ca="1">OL사유지!D1226</f>
        <v>0</v>
      </c>
      <c r="E617" s="268">
        <f ca="1">OL사유지!E1226</f>
        <v>0</v>
      </c>
      <c r="F617" s="268">
        <f ca="1">OL사유지!F1226</f>
        <v>0</v>
      </c>
      <c r="G617" s="268">
        <f ca="1">OL사유지!G1226</f>
        <v>0</v>
      </c>
      <c r="H617" s="268">
        <f ca="1">OL사유지!H1226</f>
        <v>0</v>
      </c>
      <c r="I617" s="269">
        <f ca="1">OL사유지!I1226</f>
        <v>0</v>
      </c>
      <c r="J617" s="269">
        <f ca="1">OL사유지!J1226</f>
        <v>0</v>
      </c>
      <c r="K617" s="268">
        <f ca="1">OL사유지!K1226</f>
        <v>0</v>
      </c>
      <c r="L617" s="294">
        <f ca="1">OL사유지!L1226</f>
        <v>0</v>
      </c>
      <c r="M617" s="284"/>
      <c r="N617" s="268">
        <f ca="1">OL사유지!B1251</f>
        <v>0</v>
      </c>
      <c r="O617" s="268">
        <f ca="1">OL사유지!C1251</f>
        <v>0</v>
      </c>
      <c r="P617" s="268">
        <f ca="1">OL사유지!D1251</f>
        <v>0</v>
      </c>
      <c r="Q617" s="268">
        <f ca="1">OL사유지!E1251</f>
        <v>0</v>
      </c>
      <c r="R617" s="268">
        <f ca="1">OL사유지!F1251</f>
        <v>0</v>
      </c>
      <c r="S617" s="268">
        <f ca="1">OL사유지!G1251</f>
        <v>0</v>
      </c>
      <c r="T617" s="268">
        <f ca="1">OL사유지!H1251</f>
        <v>0</v>
      </c>
      <c r="U617" s="269">
        <f ca="1">OL사유지!I1251</f>
        <v>0</v>
      </c>
      <c r="V617" s="269">
        <f ca="1">OL사유지!J1251</f>
        <v>0</v>
      </c>
      <c r="W617" s="268">
        <f ca="1">OL사유지!K1251</f>
        <v>0</v>
      </c>
      <c r="X617" s="294">
        <f ca="1">OL사유지!L1251</f>
        <v>0</v>
      </c>
    </row>
    <row r="618" spans="2:24" ht="26.1" customHeight="1">
      <c r="B618" s="324">
        <f ca="1">OL사유지!B1227</f>
        <v>0</v>
      </c>
      <c r="C618" s="268">
        <f ca="1">OL사유지!C1227</f>
        <v>0</v>
      </c>
      <c r="D618" s="268">
        <f ca="1">OL사유지!D1227</f>
        <v>0</v>
      </c>
      <c r="E618" s="268">
        <f ca="1">OL사유지!E1227</f>
        <v>0</v>
      </c>
      <c r="F618" s="268">
        <f ca="1">OL사유지!F1227</f>
        <v>0</v>
      </c>
      <c r="G618" s="268">
        <f ca="1">OL사유지!G1227</f>
        <v>0</v>
      </c>
      <c r="H618" s="268">
        <f ca="1">OL사유지!H1227</f>
        <v>0</v>
      </c>
      <c r="I618" s="269">
        <f ca="1">OL사유지!I1227</f>
        <v>0</v>
      </c>
      <c r="J618" s="269">
        <f ca="1">OL사유지!J1227</f>
        <v>0</v>
      </c>
      <c r="K618" s="268">
        <f ca="1">OL사유지!K1227</f>
        <v>0</v>
      </c>
      <c r="L618" s="294">
        <f ca="1">OL사유지!L1227</f>
        <v>0</v>
      </c>
      <c r="M618" s="284"/>
      <c r="N618" s="268">
        <f ca="1">OL사유지!B1252</f>
        <v>0</v>
      </c>
      <c r="O618" s="268">
        <f ca="1">OL사유지!C1252</f>
        <v>0</v>
      </c>
      <c r="P618" s="268">
        <f ca="1">OL사유지!D1252</f>
        <v>0</v>
      </c>
      <c r="Q618" s="268">
        <f ca="1">OL사유지!E1252</f>
        <v>0</v>
      </c>
      <c r="R618" s="268">
        <f ca="1">OL사유지!F1252</f>
        <v>0</v>
      </c>
      <c r="S618" s="268">
        <f ca="1">OL사유지!G1252</f>
        <v>0</v>
      </c>
      <c r="T618" s="268">
        <f ca="1">OL사유지!H1252</f>
        <v>0</v>
      </c>
      <c r="U618" s="269">
        <f ca="1">OL사유지!I1252</f>
        <v>0</v>
      </c>
      <c r="V618" s="269">
        <f ca="1">OL사유지!J1252</f>
        <v>0</v>
      </c>
      <c r="W618" s="268">
        <f ca="1">OL사유지!K1252</f>
        <v>0</v>
      </c>
      <c r="X618" s="294">
        <f ca="1">OL사유지!L1252</f>
        <v>0</v>
      </c>
    </row>
    <row r="619" spans="2:24" ht="26.1" customHeight="1">
      <c r="B619" s="324">
        <f ca="1">OL사유지!B1228</f>
        <v>0</v>
      </c>
      <c r="C619" s="268">
        <f ca="1">OL사유지!C1228</f>
        <v>0</v>
      </c>
      <c r="D619" s="268">
        <f ca="1">OL사유지!D1228</f>
        <v>0</v>
      </c>
      <c r="E619" s="268">
        <f ca="1">OL사유지!E1228</f>
        <v>0</v>
      </c>
      <c r="F619" s="268">
        <f ca="1">OL사유지!F1228</f>
        <v>0</v>
      </c>
      <c r="G619" s="268">
        <f ca="1">OL사유지!G1228</f>
        <v>0</v>
      </c>
      <c r="H619" s="268">
        <f ca="1">OL사유지!H1228</f>
        <v>0</v>
      </c>
      <c r="I619" s="269">
        <f ca="1">OL사유지!I1228</f>
        <v>0</v>
      </c>
      <c r="J619" s="269">
        <f ca="1">OL사유지!J1228</f>
        <v>0</v>
      </c>
      <c r="K619" s="268">
        <f ca="1">OL사유지!K1228</f>
        <v>0</v>
      </c>
      <c r="L619" s="294">
        <f ca="1">OL사유지!L1228</f>
        <v>0</v>
      </c>
      <c r="M619" s="284"/>
      <c r="N619" s="268">
        <f ca="1">OL사유지!B1253</f>
        <v>0</v>
      </c>
      <c r="O619" s="268">
        <f ca="1">OL사유지!C1253</f>
        <v>0</v>
      </c>
      <c r="P619" s="268">
        <f ca="1">OL사유지!D1253</f>
        <v>0</v>
      </c>
      <c r="Q619" s="268">
        <f ca="1">OL사유지!E1253</f>
        <v>0</v>
      </c>
      <c r="R619" s="268">
        <f ca="1">OL사유지!F1253</f>
        <v>0</v>
      </c>
      <c r="S619" s="268">
        <f ca="1">OL사유지!G1253</f>
        <v>0</v>
      </c>
      <c r="T619" s="268">
        <f ca="1">OL사유지!H1253</f>
        <v>0</v>
      </c>
      <c r="U619" s="269">
        <f ca="1">OL사유지!I1253</f>
        <v>0</v>
      </c>
      <c r="V619" s="269">
        <f ca="1">OL사유지!J1253</f>
        <v>0</v>
      </c>
      <c r="W619" s="268">
        <f ca="1">OL사유지!K1253</f>
        <v>0</v>
      </c>
      <c r="X619" s="294">
        <f ca="1">OL사유지!L1253</f>
        <v>0</v>
      </c>
    </row>
    <row r="620" spans="2:24" ht="26.1" customHeight="1">
      <c r="B620" s="324">
        <f ca="1">OL사유지!B1229</f>
        <v>0</v>
      </c>
      <c r="C620" s="268">
        <f ca="1">OL사유지!C1229</f>
        <v>0</v>
      </c>
      <c r="D620" s="268">
        <f ca="1">OL사유지!D1229</f>
        <v>0</v>
      </c>
      <c r="E620" s="268">
        <f ca="1">OL사유지!E1229</f>
        <v>0</v>
      </c>
      <c r="F620" s="268">
        <f ca="1">OL사유지!F1229</f>
        <v>0</v>
      </c>
      <c r="G620" s="268">
        <f ca="1">OL사유지!G1229</f>
        <v>0</v>
      </c>
      <c r="H620" s="268">
        <f ca="1">OL사유지!H1229</f>
        <v>0</v>
      </c>
      <c r="I620" s="269">
        <f ca="1">OL사유지!I1229</f>
        <v>0</v>
      </c>
      <c r="J620" s="269">
        <f ca="1">OL사유지!J1229</f>
        <v>0</v>
      </c>
      <c r="K620" s="268">
        <f ca="1">OL사유지!K1229</f>
        <v>0</v>
      </c>
      <c r="L620" s="294">
        <f ca="1">OL사유지!L1229</f>
        <v>0</v>
      </c>
      <c r="M620" s="284"/>
      <c r="N620" s="268">
        <f ca="1">OL사유지!B1254</f>
        <v>0</v>
      </c>
      <c r="O620" s="268">
        <f ca="1">OL사유지!C1254</f>
        <v>0</v>
      </c>
      <c r="P620" s="268">
        <f ca="1">OL사유지!D1254</f>
        <v>0</v>
      </c>
      <c r="Q620" s="268">
        <f ca="1">OL사유지!E1254</f>
        <v>0</v>
      </c>
      <c r="R620" s="268">
        <f ca="1">OL사유지!F1254</f>
        <v>0</v>
      </c>
      <c r="S620" s="268">
        <f ca="1">OL사유지!G1254</f>
        <v>0</v>
      </c>
      <c r="T620" s="268">
        <f ca="1">OL사유지!H1254</f>
        <v>0</v>
      </c>
      <c r="U620" s="269">
        <f ca="1">OL사유지!I1254</f>
        <v>0</v>
      </c>
      <c r="V620" s="269">
        <f ca="1">OL사유지!J1254</f>
        <v>0</v>
      </c>
      <c r="W620" s="268">
        <f ca="1">OL사유지!K1254</f>
        <v>0</v>
      </c>
      <c r="X620" s="294">
        <f ca="1">OL사유지!L1254</f>
        <v>0</v>
      </c>
    </row>
    <row r="621" spans="2:24" ht="26.1" customHeight="1">
      <c r="B621" s="324">
        <f ca="1">OL사유지!B1230</f>
        <v>0</v>
      </c>
      <c r="C621" s="268">
        <f ca="1">OL사유지!C1230</f>
        <v>0</v>
      </c>
      <c r="D621" s="268">
        <f ca="1">OL사유지!D1230</f>
        <v>0</v>
      </c>
      <c r="E621" s="268">
        <f ca="1">OL사유지!E1230</f>
        <v>0</v>
      </c>
      <c r="F621" s="268">
        <f ca="1">OL사유지!F1230</f>
        <v>0</v>
      </c>
      <c r="G621" s="268">
        <f ca="1">OL사유지!G1230</f>
        <v>0</v>
      </c>
      <c r="H621" s="268">
        <f ca="1">OL사유지!H1230</f>
        <v>0</v>
      </c>
      <c r="I621" s="269">
        <f ca="1">OL사유지!I1230</f>
        <v>0</v>
      </c>
      <c r="J621" s="269">
        <f ca="1">OL사유지!J1230</f>
        <v>0</v>
      </c>
      <c r="K621" s="268">
        <f ca="1">OL사유지!K1230</f>
        <v>0</v>
      </c>
      <c r="L621" s="294">
        <f ca="1">OL사유지!L1230</f>
        <v>0</v>
      </c>
      <c r="M621" s="284"/>
      <c r="N621" s="268">
        <f ca="1">OL사유지!B1255</f>
        <v>0</v>
      </c>
      <c r="O621" s="268">
        <f ca="1">OL사유지!C1255</f>
        <v>0</v>
      </c>
      <c r="P621" s="268">
        <f ca="1">OL사유지!D1255</f>
        <v>0</v>
      </c>
      <c r="Q621" s="268">
        <f ca="1">OL사유지!E1255</f>
        <v>0</v>
      </c>
      <c r="R621" s="268">
        <f ca="1">OL사유지!F1255</f>
        <v>0</v>
      </c>
      <c r="S621" s="268">
        <f ca="1">OL사유지!G1255</f>
        <v>0</v>
      </c>
      <c r="T621" s="268">
        <f ca="1">OL사유지!H1255</f>
        <v>0</v>
      </c>
      <c r="U621" s="269">
        <f ca="1">OL사유지!I1255</f>
        <v>0</v>
      </c>
      <c r="V621" s="269">
        <f ca="1">OL사유지!J1255</f>
        <v>0</v>
      </c>
      <c r="W621" s="268">
        <f ca="1">OL사유지!K1255</f>
        <v>0</v>
      </c>
      <c r="X621" s="294">
        <f ca="1">OL사유지!L1255</f>
        <v>0</v>
      </c>
    </row>
    <row r="622" spans="2:24" ht="26.1" customHeight="1">
      <c r="B622" s="324">
        <f ca="1">OL사유지!B1231</f>
        <v>0</v>
      </c>
      <c r="C622" s="268">
        <f ca="1">OL사유지!C1231</f>
        <v>0</v>
      </c>
      <c r="D622" s="268">
        <f ca="1">OL사유지!D1231</f>
        <v>0</v>
      </c>
      <c r="E622" s="268">
        <f ca="1">OL사유지!E1231</f>
        <v>0</v>
      </c>
      <c r="F622" s="268">
        <f ca="1">OL사유지!F1231</f>
        <v>0</v>
      </c>
      <c r="G622" s="268">
        <f ca="1">OL사유지!G1231</f>
        <v>0</v>
      </c>
      <c r="H622" s="268">
        <f ca="1">OL사유지!H1231</f>
        <v>0</v>
      </c>
      <c r="I622" s="269">
        <f ca="1">OL사유지!I1231</f>
        <v>0</v>
      </c>
      <c r="J622" s="269">
        <f ca="1">OL사유지!J1231</f>
        <v>0</v>
      </c>
      <c r="K622" s="268">
        <f ca="1">OL사유지!K1231</f>
        <v>0</v>
      </c>
      <c r="L622" s="294">
        <f ca="1">OL사유지!L1231</f>
        <v>0</v>
      </c>
      <c r="M622" s="284"/>
      <c r="N622" s="268">
        <f ca="1">OL사유지!B1256</f>
        <v>0</v>
      </c>
      <c r="O622" s="268">
        <f ca="1">OL사유지!C1256</f>
        <v>0</v>
      </c>
      <c r="P622" s="268">
        <f ca="1">OL사유지!D1256</f>
        <v>0</v>
      </c>
      <c r="Q622" s="268">
        <f ca="1">OL사유지!E1256</f>
        <v>0</v>
      </c>
      <c r="R622" s="268">
        <f ca="1">OL사유지!F1256</f>
        <v>0</v>
      </c>
      <c r="S622" s="268">
        <f ca="1">OL사유지!G1256</f>
        <v>0</v>
      </c>
      <c r="T622" s="268">
        <f ca="1">OL사유지!H1256</f>
        <v>0</v>
      </c>
      <c r="U622" s="269">
        <f ca="1">OL사유지!I1256</f>
        <v>0</v>
      </c>
      <c r="V622" s="269">
        <f ca="1">OL사유지!J1256</f>
        <v>0</v>
      </c>
      <c r="W622" s="268">
        <f ca="1">OL사유지!K1256</f>
        <v>0</v>
      </c>
      <c r="X622" s="294">
        <f ca="1">OL사유지!L1256</f>
        <v>0</v>
      </c>
    </row>
    <row r="623" spans="2:24" ht="26.1" customHeight="1">
      <c r="B623" s="324">
        <f ca="1">OL사유지!B1232</f>
        <v>0</v>
      </c>
      <c r="C623" s="268">
        <f ca="1">OL사유지!C1232</f>
        <v>0</v>
      </c>
      <c r="D623" s="268">
        <f ca="1">OL사유지!D1232</f>
        <v>0</v>
      </c>
      <c r="E623" s="268">
        <f ca="1">OL사유지!E1232</f>
        <v>0</v>
      </c>
      <c r="F623" s="268">
        <f ca="1">OL사유지!F1232</f>
        <v>0</v>
      </c>
      <c r="G623" s="268">
        <f ca="1">OL사유지!G1232</f>
        <v>0</v>
      </c>
      <c r="H623" s="268">
        <f ca="1">OL사유지!H1232</f>
        <v>0</v>
      </c>
      <c r="I623" s="269">
        <f ca="1">OL사유지!I1232</f>
        <v>0</v>
      </c>
      <c r="J623" s="269">
        <f ca="1">OL사유지!J1232</f>
        <v>0</v>
      </c>
      <c r="K623" s="268">
        <f ca="1">OL사유지!K1232</f>
        <v>0</v>
      </c>
      <c r="L623" s="294">
        <f ca="1">OL사유지!L1232</f>
        <v>0</v>
      </c>
      <c r="M623" s="284"/>
      <c r="N623" s="268">
        <f ca="1">OL사유지!B1257</f>
        <v>0</v>
      </c>
      <c r="O623" s="268">
        <f ca="1">OL사유지!C1257</f>
        <v>0</v>
      </c>
      <c r="P623" s="268">
        <f ca="1">OL사유지!D1257</f>
        <v>0</v>
      </c>
      <c r="Q623" s="268">
        <f ca="1">OL사유지!E1257</f>
        <v>0</v>
      </c>
      <c r="R623" s="268">
        <f ca="1">OL사유지!F1257</f>
        <v>0</v>
      </c>
      <c r="S623" s="268">
        <f ca="1">OL사유지!G1257</f>
        <v>0</v>
      </c>
      <c r="T623" s="268">
        <f ca="1">OL사유지!H1257</f>
        <v>0</v>
      </c>
      <c r="U623" s="269">
        <f ca="1">OL사유지!I1257</f>
        <v>0</v>
      </c>
      <c r="V623" s="269">
        <f ca="1">OL사유지!J1257</f>
        <v>0</v>
      </c>
      <c r="W623" s="268">
        <f ca="1">OL사유지!K1257</f>
        <v>0</v>
      </c>
      <c r="X623" s="294">
        <f ca="1">OL사유지!L1257</f>
        <v>0</v>
      </c>
    </row>
    <row r="624" spans="2:24" ht="26.1" customHeight="1">
      <c r="B624" s="324">
        <f ca="1">OL사유지!B1233</f>
        <v>0</v>
      </c>
      <c r="C624" s="268">
        <f ca="1">OL사유지!C1233</f>
        <v>0</v>
      </c>
      <c r="D624" s="268">
        <f ca="1">OL사유지!D1233</f>
        <v>0</v>
      </c>
      <c r="E624" s="268">
        <f ca="1">OL사유지!E1233</f>
        <v>0</v>
      </c>
      <c r="F624" s="268">
        <f ca="1">OL사유지!F1233</f>
        <v>0</v>
      </c>
      <c r="G624" s="268">
        <f ca="1">OL사유지!G1233</f>
        <v>0</v>
      </c>
      <c r="H624" s="268">
        <f ca="1">OL사유지!H1233</f>
        <v>0</v>
      </c>
      <c r="I624" s="269">
        <f ca="1">OL사유지!I1233</f>
        <v>0</v>
      </c>
      <c r="J624" s="269">
        <f ca="1">OL사유지!J1233</f>
        <v>0</v>
      </c>
      <c r="K624" s="268">
        <f ca="1">OL사유지!K1233</f>
        <v>0</v>
      </c>
      <c r="L624" s="294">
        <f ca="1">OL사유지!L1233</f>
        <v>0</v>
      </c>
      <c r="M624" s="284"/>
      <c r="N624" s="268">
        <f ca="1">OL사유지!B1258</f>
        <v>0</v>
      </c>
      <c r="O624" s="268">
        <f ca="1">OL사유지!C1258</f>
        <v>0</v>
      </c>
      <c r="P624" s="268">
        <f ca="1">OL사유지!D1258</f>
        <v>0</v>
      </c>
      <c r="Q624" s="268">
        <f ca="1">OL사유지!E1258</f>
        <v>0</v>
      </c>
      <c r="R624" s="268">
        <f ca="1">OL사유지!F1258</f>
        <v>0</v>
      </c>
      <c r="S624" s="268">
        <f ca="1">OL사유지!G1258</f>
        <v>0</v>
      </c>
      <c r="T624" s="268">
        <f ca="1">OL사유지!H1258</f>
        <v>0</v>
      </c>
      <c r="U624" s="269">
        <f ca="1">OL사유지!I1258</f>
        <v>0</v>
      </c>
      <c r="V624" s="269">
        <f ca="1">OL사유지!J1258</f>
        <v>0</v>
      </c>
      <c r="W624" s="268">
        <f ca="1">OL사유지!K1258</f>
        <v>0</v>
      </c>
      <c r="X624" s="294">
        <f ca="1">OL사유지!L1258</f>
        <v>0</v>
      </c>
    </row>
    <row r="625" spans="2:24" ht="26.1" customHeight="1">
      <c r="B625" s="324">
        <f ca="1">OL사유지!B1234</f>
        <v>0</v>
      </c>
      <c r="C625" s="268">
        <f ca="1">OL사유지!C1234</f>
        <v>0</v>
      </c>
      <c r="D625" s="268">
        <f ca="1">OL사유지!D1234</f>
        <v>0</v>
      </c>
      <c r="E625" s="268">
        <f ca="1">OL사유지!E1234</f>
        <v>0</v>
      </c>
      <c r="F625" s="268">
        <f ca="1">OL사유지!F1234</f>
        <v>0</v>
      </c>
      <c r="G625" s="268">
        <f ca="1">OL사유지!G1234</f>
        <v>0</v>
      </c>
      <c r="H625" s="268">
        <f ca="1">OL사유지!H1234</f>
        <v>0</v>
      </c>
      <c r="I625" s="269">
        <f ca="1">OL사유지!I1234</f>
        <v>0</v>
      </c>
      <c r="J625" s="269">
        <f ca="1">OL사유지!J1234</f>
        <v>0</v>
      </c>
      <c r="K625" s="268">
        <f ca="1">OL사유지!K1234</f>
        <v>0</v>
      </c>
      <c r="L625" s="294">
        <f ca="1">OL사유지!L1234</f>
        <v>0</v>
      </c>
      <c r="M625" s="284"/>
      <c r="N625" s="268">
        <f ca="1">OL사유지!B1259</f>
        <v>0</v>
      </c>
      <c r="O625" s="268">
        <f ca="1">OL사유지!C1259</f>
        <v>0</v>
      </c>
      <c r="P625" s="268">
        <f ca="1">OL사유지!D1259</f>
        <v>0</v>
      </c>
      <c r="Q625" s="268">
        <f ca="1">OL사유지!E1259</f>
        <v>0</v>
      </c>
      <c r="R625" s="268">
        <f ca="1">OL사유지!F1259</f>
        <v>0</v>
      </c>
      <c r="S625" s="268">
        <f ca="1">OL사유지!G1259</f>
        <v>0</v>
      </c>
      <c r="T625" s="268">
        <f ca="1">OL사유지!H1259</f>
        <v>0</v>
      </c>
      <c r="U625" s="269">
        <f ca="1">OL사유지!I1259</f>
        <v>0</v>
      </c>
      <c r="V625" s="269">
        <f ca="1">OL사유지!J1259</f>
        <v>0</v>
      </c>
      <c r="W625" s="268">
        <f ca="1">OL사유지!K1259</f>
        <v>0</v>
      </c>
      <c r="X625" s="294">
        <f ca="1">OL사유지!L1259</f>
        <v>0</v>
      </c>
    </row>
    <row r="626" spans="2:24" ht="26.1" customHeight="1">
      <c r="B626" s="324">
        <f ca="1">OL사유지!B1235</f>
        <v>0</v>
      </c>
      <c r="C626" s="268">
        <f ca="1">OL사유지!C1235</f>
        <v>0</v>
      </c>
      <c r="D626" s="268">
        <f ca="1">OL사유지!D1235</f>
        <v>0</v>
      </c>
      <c r="E626" s="268">
        <f ca="1">OL사유지!E1235</f>
        <v>0</v>
      </c>
      <c r="F626" s="268">
        <f ca="1">OL사유지!F1235</f>
        <v>0</v>
      </c>
      <c r="G626" s="268">
        <f ca="1">OL사유지!G1235</f>
        <v>0</v>
      </c>
      <c r="H626" s="268">
        <f ca="1">OL사유지!H1235</f>
        <v>0</v>
      </c>
      <c r="I626" s="269">
        <f ca="1">OL사유지!I1235</f>
        <v>0</v>
      </c>
      <c r="J626" s="269">
        <f ca="1">OL사유지!J1235</f>
        <v>0</v>
      </c>
      <c r="K626" s="268">
        <f ca="1">OL사유지!K1235</f>
        <v>0</v>
      </c>
      <c r="L626" s="294">
        <f ca="1">OL사유지!L1235</f>
        <v>0</v>
      </c>
      <c r="M626" s="284"/>
      <c r="N626" s="268">
        <f ca="1">OL사유지!B1260</f>
        <v>0</v>
      </c>
      <c r="O626" s="268">
        <f ca="1">OL사유지!C1260</f>
        <v>0</v>
      </c>
      <c r="P626" s="268">
        <f ca="1">OL사유지!D1260</f>
        <v>0</v>
      </c>
      <c r="Q626" s="268">
        <f ca="1">OL사유지!E1260</f>
        <v>0</v>
      </c>
      <c r="R626" s="268">
        <f ca="1">OL사유지!F1260</f>
        <v>0</v>
      </c>
      <c r="S626" s="268">
        <f ca="1">OL사유지!G1260</f>
        <v>0</v>
      </c>
      <c r="T626" s="268">
        <f ca="1">OL사유지!H1260</f>
        <v>0</v>
      </c>
      <c r="U626" s="269">
        <f ca="1">OL사유지!I1260</f>
        <v>0</v>
      </c>
      <c r="V626" s="269">
        <f ca="1">OL사유지!J1260</f>
        <v>0</v>
      </c>
      <c r="W626" s="268">
        <f ca="1">OL사유지!K1260</f>
        <v>0</v>
      </c>
      <c r="X626" s="294">
        <f ca="1">OL사유지!L1260</f>
        <v>0</v>
      </c>
    </row>
    <row r="627" spans="2:24" ht="26.1" customHeight="1">
      <c r="B627" s="324">
        <f ca="1">OL사유지!B1236</f>
        <v>0</v>
      </c>
      <c r="C627" s="268">
        <f ca="1">OL사유지!C1236</f>
        <v>0</v>
      </c>
      <c r="D627" s="268">
        <f ca="1">OL사유지!D1236</f>
        <v>0</v>
      </c>
      <c r="E627" s="268">
        <f ca="1">OL사유지!E1236</f>
        <v>0</v>
      </c>
      <c r="F627" s="268">
        <f ca="1">OL사유지!F1236</f>
        <v>0</v>
      </c>
      <c r="G627" s="268">
        <f ca="1">OL사유지!G1236</f>
        <v>0</v>
      </c>
      <c r="H627" s="268">
        <f ca="1">OL사유지!H1236</f>
        <v>0</v>
      </c>
      <c r="I627" s="269">
        <f ca="1">OL사유지!I1236</f>
        <v>0</v>
      </c>
      <c r="J627" s="269">
        <f ca="1">OL사유지!J1236</f>
        <v>0</v>
      </c>
      <c r="K627" s="268">
        <f ca="1">OL사유지!K1236</f>
        <v>0</v>
      </c>
      <c r="L627" s="294">
        <f ca="1">OL사유지!L1236</f>
        <v>0</v>
      </c>
      <c r="M627" s="284"/>
      <c r="N627" s="268">
        <f ca="1">OL사유지!B1261</f>
        <v>0</v>
      </c>
      <c r="O627" s="268">
        <f ca="1">OL사유지!C1261</f>
        <v>0</v>
      </c>
      <c r="P627" s="268">
        <f ca="1">OL사유지!D1261</f>
        <v>0</v>
      </c>
      <c r="Q627" s="268">
        <f ca="1">OL사유지!E1261</f>
        <v>0</v>
      </c>
      <c r="R627" s="268">
        <f ca="1">OL사유지!F1261</f>
        <v>0</v>
      </c>
      <c r="S627" s="268">
        <f ca="1">OL사유지!G1261</f>
        <v>0</v>
      </c>
      <c r="T627" s="268">
        <f ca="1">OL사유지!H1261</f>
        <v>0</v>
      </c>
      <c r="U627" s="269">
        <f ca="1">OL사유지!I1261</f>
        <v>0</v>
      </c>
      <c r="V627" s="269">
        <f ca="1">OL사유지!J1261</f>
        <v>0</v>
      </c>
      <c r="W627" s="268">
        <f ca="1">OL사유지!K1261</f>
        <v>0</v>
      </c>
      <c r="X627" s="294">
        <f ca="1">OL사유지!L1261</f>
        <v>0</v>
      </c>
    </row>
    <row r="628" spans="2:24" ht="26.1" customHeight="1">
      <c r="B628" s="324">
        <f ca="1">OL사유지!B1237</f>
        <v>0</v>
      </c>
      <c r="C628" s="268">
        <f ca="1">OL사유지!C1237</f>
        <v>0</v>
      </c>
      <c r="D628" s="268">
        <f ca="1">OL사유지!D1237</f>
        <v>0</v>
      </c>
      <c r="E628" s="268">
        <f ca="1">OL사유지!E1237</f>
        <v>0</v>
      </c>
      <c r="F628" s="268">
        <f ca="1">OL사유지!F1237</f>
        <v>0</v>
      </c>
      <c r="G628" s="268">
        <f ca="1">OL사유지!G1237</f>
        <v>0</v>
      </c>
      <c r="H628" s="268">
        <f ca="1">OL사유지!H1237</f>
        <v>0</v>
      </c>
      <c r="I628" s="269">
        <f ca="1">OL사유지!I1237</f>
        <v>0</v>
      </c>
      <c r="J628" s="269">
        <f ca="1">OL사유지!J1237</f>
        <v>0</v>
      </c>
      <c r="K628" s="268">
        <f ca="1">OL사유지!K1237</f>
        <v>0</v>
      </c>
      <c r="L628" s="294">
        <f ca="1">OL사유지!L1237</f>
        <v>0</v>
      </c>
      <c r="M628" s="284"/>
      <c r="N628" s="268">
        <f ca="1">OL사유지!B1262</f>
        <v>0</v>
      </c>
      <c r="O628" s="268">
        <f ca="1">OL사유지!C1262</f>
        <v>0</v>
      </c>
      <c r="P628" s="268">
        <f ca="1">OL사유지!D1262</f>
        <v>0</v>
      </c>
      <c r="Q628" s="268">
        <f ca="1">OL사유지!E1262</f>
        <v>0</v>
      </c>
      <c r="R628" s="268">
        <f ca="1">OL사유지!F1262</f>
        <v>0</v>
      </c>
      <c r="S628" s="268">
        <f ca="1">OL사유지!G1262</f>
        <v>0</v>
      </c>
      <c r="T628" s="268">
        <f ca="1">OL사유지!H1262</f>
        <v>0</v>
      </c>
      <c r="U628" s="269">
        <f ca="1">OL사유지!I1262</f>
        <v>0</v>
      </c>
      <c r="V628" s="269">
        <f ca="1">OL사유지!J1262</f>
        <v>0</v>
      </c>
      <c r="W628" s="268">
        <f ca="1">OL사유지!K1262</f>
        <v>0</v>
      </c>
      <c r="X628" s="294">
        <f ca="1">OL사유지!L1262</f>
        <v>0</v>
      </c>
    </row>
    <row r="629" spans="2:24" ht="26.1" customHeight="1">
      <c r="B629" s="324">
        <f ca="1">OL사유지!B1238</f>
        <v>0</v>
      </c>
      <c r="C629" s="268">
        <f ca="1">OL사유지!C1238</f>
        <v>0</v>
      </c>
      <c r="D629" s="268">
        <f ca="1">OL사유지!D1238</f>
        <v>0</v>
      </c>
      <c r="E629" s="268">
        <f ca="1">OL사유지!E1238</f>
        <v>0</v>
      </c>
      <c r="F629" s="268">
        <f ca="1">OL사유지!F1238</f>
        <v>0</v>
      </c>
      <c r="G629" s="268">
        <f ca="1">OL사유지!G1238</f>
        <v>0</v>
      </c>
      <c r="H629" s="268">
        <f ca="1">OL사유지!H1238</f>
        <v>0</v>
      </c>
      <c r="I629" s="269">
        <f ca="1">OL사유지!I1238</f>
        <v>0</v>
      </c>
      <c r="J629" s="269">
        <f ca="1">OL사유지!J1238</f>
        <v>0</v>
      </c>
      <c r="K629" s="268">
        <f ca="1">OL사유지!K1238</f>
        <v>0</v>
      </c>
      <c r="L629" s="294">
        <f ca="1">OL사유지!L1238</f>
        <v>0</v>
      </c>
      <c r="M629" s="284"/>
      <c r="N629" s="268">
        <f ca="1">OL사유지!B1263</f>
        <v>0</v>
      </c>
      <c r="O629" s="268">
        <f ca="1">OL사유지!C1263</f>
        <v>0</v>
      </c>
      <c r="P629" s="268">
        <f ca="1">OL사유지!D1263</f>
        <v>0</v>
      </c>
      <c r="Q629" s="268">
        <f ca="1">OL사유지!E1263</f>
        <v>0</v>
      </c>
      <c r="R629" s="268">
        <f ca="1">OL사유지!F1263</f>
        <v>0</v>
      </c>
      <c r="S629" s="268">
        <f ca="1">OL사유지!G1263</f>
        <v>0</v>
      </c>
      <c r="T629" s="268">
        <f ca="1">OL사유지!H1263</f>
        <v>0</v>
      </c>
      <c r="U629" s="269">
        <f ca="1">OL사유지!I1263</f>
        <v>0</v>
      </c>
      <c r="V629" s="269">
        <f ca="1">OL사유지!J1263</f>
        <v>0</v>
      </c>
      <c r="W629" s="268">
        <f ca="1">OL사유지!K1263</f>
        <v>0</v>
      </c>
      <c r="X629" s="294">
        <f ca="1">OL사유지!L1263</f>
        <v>0</v>
      </c>
    </row>
    <row r="630" spans="2:24" ht="26.1" customHeight="1">
      <c r="B630" s="324">
        <f ca="1">OL사유지!B1239</f>
        <v>0</v>
      </c>
      <c r="C630" s="268">
        <f ca="1">OL사유지!C1239</f>
        <v>0</v>
      </c>
      <c r="D630" s="268">
        <f ca="1">OL사유지!D1239</f>
        <v>0</v>
      </c>
      <c r="E630" s="268">
        <f ca="1">OL사유지!E1239</f>
        <v>0</v>
      </c>
      <c r="F630" s="268">
        <f ca="1">OL사유지!F1239</f>
        <v>0</v>
      </c>
      <c r="G630" s="268">
        <f ca="1">OL사유지!G1239</f>
        <v>0</v>
      </c>
      <c r="H630" s="268">
        <f ca="1">OL사유지!H1239</f>
        <v>0</v>
      </c>
      <c r="I630" s="269">
        <f ca="1">OL사유지!I1239</f>
        <v>0</v>
      </c>
      <c r="J630" s="269">
        <f ca="1">OL사유지!J1239</f>
        <v>0</v>
      </c>
      <c r="K630" s="268">
        <f ca="1">OL사유지!K1239</f>
        <v>0</v>
      </c>
      <c r="L630" s="294">
        <f ca="1">OL사유지!L1239</f>
        <v>0</v>
      </c>
      <c r="M630" s="284"/>
      <c r="N630" s="268">
        <f ca="1">OL사유지!B1264</f>
        <v>0</v>
      </c>
      <c r="O630" s="268">
        <f ca="1">OL사유지!C1264</f>
        <v>0</v>
      </c>
      <c r="P630" s="268">
        <f ca="1">OL사유지!D1264</f>
        <v>0</v>
      </c>
      <c r="Q630" s="268">
        <f ca="1">OL사유지!E1264</f>
        <v>0</v>
      </c>
      <c r="R630" s="268">
        <f ca="1">OL사유지!F1264</f>
        <v>0</v>
      </c>
      <c r="S630" s="268">
        <f ca="1">OL사유지!G1264</f>
        <v>0</v>
      </c>
      <c r="T630" s="268">
        <f ca="1">OL사유지!H1264</f>
        <v>0</v>
      </c>
      <c r="U630" s="269">
        <f ca="1">OL사유지!I1264</f>
        <v>0</v>
      </c>
      <c r="V630" s="269">
        <f ca="1">OL사유지!J1264</f>
        <v>0</v>
      </c>
      <c r="W630" s="268">
        <f ca="1">OL사유지!K1264</f>
        <v>0</v>
      </c>
      <c r="X630" s="294">
        <f ca="1">OL사유지!L1264</f>
        <v>0</v>
      </c>
    </row>
    <row r="631" spans="2:24" ht="26.1" customHeight="1">
      <c r="B631" s="324">
        <f ca="1">OL사유지!B1240</f>
        <v>0</v>
      </c>
      <c r="C631" s="268">
        <f ca="1">OL사유지!C1240</f>
        <v>0</v>
      </c>
      <c r="D631" s="268">
        <f ca="1">OL사유지!D1240</f>
        <v>0</v>
      </c>
      <c r="E631" s="268">
        <f ca="1">OL사유지!E1240</f>
        <v>0</v>
      </c>
      <c r="F631" s="268">
        <f ca="1">OL사유지!F1240</f>
        <v>0</v>
      </c>
      <c r="G631" s="268">
        <f ca="1">OL사유지!G1240</f>
        <v>0</v>
      </c>
      <c r="H631" s="268">
        <f ca="1">OL사유지!H1240</f>
        <v>0</v>
      </c>
      <c r="I631" s="269">
        <f ca="1">OL사유지!I1240</f>
        <v>0</v>
      </c>
      <c r="J631" s="269">
        <f ca="1">OL사유지!J1240</f>
        <v>0</v>
      </c>
      <c r="K631" s="268">
        <f ca="1">OL사유지!K1240</f>
        <v>0</v>
      </c>
      <c r="L631" s="294">
        <f ca="1">OL사유지!L1240</f>
        <v>0</v>
      </c>
      <c r="M631" s="284"/>
      <c r="N631" s="268">
        <f ca="1">OL사유지!B1265</f>
        <v>0</v>
      </c>
      <c r="O631" s="268">
        <f ca="1">OL사유지!C1265</f>
        <v>0</v>
      </c>
      <c r="P631" s="268">
        <f ca="1">OL사유지!D1265</f>
        <v>0</v>
      </c>
      <c r="Q631" s="268">
        <f ca="1">OL사유지!E1265</f>
        <v>0</v>
      </c>
      <c r="R631" s="268">
        <f ca="1">OL사유지!F1265</f>
        <v>0</v>
      </c>
      <c r="S631" s="268">
        <f ca="1">OL사유지!G1265</f>
        <v>0</v>
      </c>
      <c r="T631" s="268">
        <f ca="1">OL사유지!H1265</f>
        <v>0</v>
      </c>
      <c r="U631" s="269">
        <f ca="1">OL사유지!I1265</f>
        <v>0</v>
      </c>
      <c r="V631" s="269">
        <f ca="1">OL사유지!J1265</f>
        <v>0</v>
      </c>
      <c r="W631" s="268">
        <f ca="1">OL사유지!K1265</f>
        <v>0</v>
      </c>
      <c r="X631" s="294">
        <f ca="1">OL사유지!L1265</f>
        <v>0</v>
      </c>
    </row>
    <row r="632" spans="2:24" ht="26.1" customHeight="1">
      <c r="B632" s="324">
        <f ca="1">OL사유지!B1241</f>
        <v>0</v>
      </c>
      <c r="C632" s="268">
        <f ca="1">OL사유지!C1241</f>
        <v>0</v>
      </c>
      <c r="D632" s="268">
        <f ca="1">OL사유지!D1241</f>
        <v>0</v>
      </c>
      <c r="E632" s="268">
        <f ca="1">OL사유지!E1241</f>
        <v>0</v>
      </c>
      <c r="F632" s="268">
        <f ca="1">OL사유지!F1241</f>
        <v>0</v>
      </c>
      <c r="G632" s="268">
        <f ca="1">OL사유지!G1241</f>
        <v>0</v>
      </c>
      <c r="H632" s="268">
        <f ca="1">OL사유지!H1241</f>
        <v>0</v>
      </c>
      <c r="I632" s="269">
        <f ca="1">OL사유지!I1241</f>
        <v>0</v>
      </c>
      <c r="J632" s="269">
        <f ca="1">OL사유지!J1241</f>
        <v>0</v>
      </c>
      <c r="K632" s="268">
        <f ca="1">OL사유지!K1241</f>
        <v>0</v>
      </c>
      <c r="L632" s="294">
        <f ca="1">OL사유지!L1241</f>
        <v>0</v>
      </c>
      <c r="M632" s="284"/>
      <c r="N632" s="268">
        <f ca="1">OL사유지!B1266</f>
        <v>0</v>
      </c>
      <c r="O632" s="268">
        <f ca="1">OL사유지!C1266</f>
        <v>0</v>
      </c>
      <c r="P632" s="268">
        <f ca="1">OL사유지!D1266</f>
        <v>0</v>
      </c>
      <c r="Q632" s="268">
        <f ca="1">OL사유지!E1266</f>
        <v>0</v>
      </c>
      <c r="R632" s="268">
        <f ca="1">OL사유지!F1266</f>
        <v>0</v>
      </c>
      <c r="S632" s="268">
        <f ca="1">OL사유지!G1266</f>
        <v>0</v>
      </c>
      <c r="T632" s="268">
        <f ca="1">OL사유지!H1266</f>
        <v>0</v>
      </c>
      <c r="U632" s="269">
        <f ca="1">OL사유지!I1266</f>
        <v>0</v>
      </c>
      <c r="V632" s="269">
        <f ca="1">OL사유지!J1266</f>
        <v>0</v>
      </c>
      <c r="W632" s="268">
        <f ca="1">OL사유지!K1266</f>
        <v>0</v>
      </c>
      <c r="X632" s="294">
        <f ca="1">OL사유지!L1266</f>
        <v>0</v>
      </c>
    </row>
    <row r="633" spans="2:24" ht="26.1" customHeight="1">
      <c r="B633" s="324">
        <f ca="1">OL사유지!B1242</f>
        <v>0</v>
      </c>
      <c r="C633" s="268">
        <f ca="1">OL사유지!C1242</f>
        <v>0</v>
      </c>
      <c r="D633" s="268">
        <f ca="1">OL사유지!D1242</f>
        <v>0</v>
      </c>
      <c r="E633" s="268">
        <f ca="1">OL사유지!E1242</f>
        <v>0</v>
      </c>
      <c r="F633" s="268">
        <f ca="1">OL사유지!F1242</f>
        <v>0</v>
      </c>
      <c r="G633" s="268">
        <f ca="1">OL사유지!G1242</f>
        <v>0</v>
      </c>
      <c r="H633" s="268">
        <f ca="1">OL사유지!H1242</f>
        <v>0</v>
      </c>
      <c r="I633" s="269">
        <f ca="1">OL사유지!I1242</f>
        <v>0</v>
      </c>
      <c r="J633" s="269">
        <f ca="1">OL사유지!J1242</f>
        <v>0</v>
      </c>
      <c r="K633" s="268">
        <f ca="1">OL사유지!K1242</f>
        <v>0</v>
      </c>
      <c r="L633" s="294">
        <f ca="1">OL사유지!L1242</f>
        <v>0</v>
      </c>
      <c r="M633" s="284"/>
      <c r="N633" s="268">
        <f ca="1">OL사유지!B1267</f>
        <v>0</v>
      </c>
      <c r="O633" s="268">
        <f ca="1">OL사유지!C1267</f>
        <v>0</v>
      </c>
      <c r="P633" s="268">
        <f ca="1">OL사유지!D1267</f>
        <v>0</v>
      </c>
      <c r="Q633" s="268">
        <f ca="1">OL사유지!E1267</f>
        <v>0</v>
      </c>
      <c r="R633" s="268">
        <f ca="1">OL사유지!F1267</f>
        <v>0</v>
      </c>
      <c r="S633" s="268">
        <f ca="1">OL사유지!G1267</f>
        <v>0</v>
      </c>
      <c r="T633" s="268">
        <f ca="1">OL사유지!H1267</f>
        <v>0</v>
      </c>
      <c r="U633" s="269">
        <f ca="1">OL사유지!I1267</f>
        <v>0</v>
      </c>
      <c r="V633" s="269">
        <f ca="1">OL사유지!J1267</f>
        <v>0</v>
      </c>
      <c r="W633" s="268">
        <f ca="1">OL사유지!K1267</f>
        <v>0</v>
      </c>
      <c r="X633" s="294">
        <f ca="1">OL사유지!L1267</f>
        <v>0</v>
      </c>
    </row>
    <row r="634" spans="2:24" ht="26.1" customHeight="1">
      <c r="B634" s="324">
        <f ca="1">OL사유지!B1243</f>
        <v>0</v>
      </c>
      <c r="C634" s="268">
        <f ca="1">OL사유지!C1243</f>
        <v>0</v>
      </c>
      <c r="D634" s="268">
        <f ca="1">OL사유지!D1243</f>
        <v>0</v>
      </c>
      <c r="E634" s="268">
        <f ca="1">OL사유지!E1243</f>
        <v>0</v>
      </c>
      <c r="F634" s="268">
        <f ca="1">OL사유지!F1243</f>
        <v>0</v>
      </c>
      <c r="G634" s="268">
        <f ca="1">OL사유지!G1243</f>
        <v>0</v>
      </c>
      <c r="H634" s="268">
        <f ca="1">OL사유지!H1243</f>
        <v>0</v>
      </c>
      <c r="I634" s="269">
        <f ca="1">OL사유지!I1243</f>
        <v>0</v>
      </c>
      <c r="J634" s="269">
        <f ca="1">OL사유지!J1243</f>
        <v>0</v>
      </c>
      <c r="K634" s="268">
        <f ca="1">OL사유지!K1243</f>
        <v>0</v>
      </c>
      <c r="L634" s="294">
        <f ca="1">OL사유지!L1243</f>
        <v>0</v>
      </c>
      <c r="M634" s="284"/>
      <c r="N634" s="268">
        <f ca="1">OL사유지!B1268</f>
        <v>0</v>
      </c>
      <c r="O634" s="268">
        <f ca="1">OL사유지!C1268</f>
        <v>0</v>
      </c>
      <c r="P634" s="268">
        <f ca="1">OL사유지!D1268</f>
        <v>0</v>
      </c>
      <c r="Q634" s="268">
        <f ca="1">OL사유지!E1268</f>
        <v>0</v>
      </c>
      <c r="R634" s="268">
        <f ca="1">OL사유지!F1268</f>
        <v>0</v>
      </c>
      <c r="S634" s="268">
        <f ca="1">OL사유지!G1268</f>
        <v>0</v>
      </c>
      <c r="T634" s="268">
        <f ca="1">OL사유지!H1268</f>
        <v>0</v>
      </c>
      <c r="U634" s="269">
        <f ca="1">OL사유지!I1268</f>
        <v>0</v>
      </c>
      <c r="V634" s="269">
        <f ca="1">OL사유지!J1268</f>
        <v>0</v>
      </c>
      <c r="W634" s="268">
        <f ca="1">OL사유지!K1268</f>
        <v>0</v>
      </c>
      <c r="X634" s="294">
        <f ca="1">OL사유지!L1268</f>
        <v>0</v>
      </c>
    </row>
    <row r="635" spans="2:24" ht="26.1" customHeight="1">
      <c r="B635" s="324">
        <f ca="1">OL사유지!B1244</f>
        <v>0</v>
      </c>
      <c r="C635" s="268">
        <f ca="1">OL사유지!C1244</f>
        <v>0</v>
      </c>
      <c r="D635" s="268">
        <f ca="1">OL사유지!D1244</f>
        <v>0</v>
      </c>
      <c r="E635" s="268">
        <f ca="1">OL사유지!E1244</f>
        <v>0</v>
      </c>
      <c r="F635" s="268">
        <f ca="1">OL사유지!F1244</f>
        <v>0</v>
      </c>
      <c r="G635" s="268">
        <f ca="1">OL사유지!G1244</f>
        <v>0</v>
      </c>
      <c r="H635" s="268">
        <f ca="1">OL사유지!H1244</f>
        <v>0</v>
      </c>
      <c r="I635" s="269">
        <f ca="1">OL사유지!I1244</f>
        <v>0</v>
      </c>
      <c r="J635" s="269">
        <f ca="1">OL사유지!J1244</f>
        <v>0</v>
      </c>
      <c r="K635" s="268">
        <f ca="1">OL사유지!K1244</f>
        <v>0</v>
      </c>
      <c r="L635" s="294">
        <f ca="1">OL사유지!L1244</f>
        <v>0</v>
      </c>
      <c r="M635" s="284"/>
      <c r="N635" s="268">
        <f ca="1">OL사유지!B1269</f>
        <v>0</v>
      </c>
      <c r="O635" s="268">
        <f ca="1">OL사유지!C1269</f>
        <v>0</v>
      </c>
      <c r="P635" s="268">
        <f ca="1">OL사유지!D1269</f>
        <v>0</v>
      </c>
      <c r="Q635" s="268">
        <f ca="1">OL사유지!E1269</f>
        <v>0</v>
      </c>
      <c r="R635" s="268">
        <f ca="1">OL사유지!F1269</f>
        <v>0</v>
      </c>
      <c r="S635" s="268">
        <f ca="1">OL사유지!G1269</f>
        <v>0</v>
      </c>
      <c r="T635" s="268">
        <f ca="1">OL사유지!H1269</f>
        <v>0</v>
      </c>
      <c r="U635" s="269">
        <f ca="1">OL사유지!I1269</f>
        <v>0</v>
      </c>
      <c r="V635" s="269">
        <f ca="1">OL사유지!J1269</f>
        <v>0</v>
      </c>
      <c r="W635" s="268">
        <f ca="1">OL사유지!K1269</f>
        <v>0</v>
      </c>
      <c r="X635" s="294">
        <f ca="1">OL사유지!L1269</f>
        <v>0</v>
      </c>
    </row>
    <row r="636" spans="2:24" ht="26.1" customHeight="1">
      <c r="B636" s="324">
        <f ca="1">OL사유지!B1245</f>
        <v>0</v>
      </c>
      <c r="C636" s="268">
        <f ca="1">OL사유지!C1245</f>
        <v>0</v>
      </c>
      <c r="D636" s="268">
        <f ca="1">OL사유지!D1245</f>
        <v>0</v>
      </c>
      <c r="E636" s="268">
        <f ca="1">OL사유지!E1245</f>
        <v>0</v>
      </c>
      <c r="F636" s="268">
        <f ca="1">OL사유지!F1245</f>
        <v>0</v>
      </c>
      <c r="G636" s="268">
        <f ca="1">OL사유지!G1245</f>
        <v>0</v>
      </c>
      <c r="H636" s="268">
        <f ca="1">OL사유지!H1245</f>
        <v>0</v>
      </c>
      <c r="I636" s="269">
        <f ca="1">OL사유지!I1245</f>
        <v>0</v>
      </c>
      <c r="J636" s="269">
        <f ca="1">OL사유지!J1245</f>
        <v>0</v>
      </c>
      <c r="K636" s="268">
        <f ca="1">OL사유지!K1245</f>
        <v>0</v>
      </c>
      <c r="L636" s="294">
        <f ca="1">OL사유지!L1245</f>
        <v>0</v>
      </c>
      <c r="M636" s="284"/>
      <c r="N636" s="268">
        <f ca="1">OL사유지!B1270</f>
        <v>0</v>
      </c>
      <c r="O636" s="268">
        <f ca="1">OL사유지!C1270</f>
        <v>0</v>
      </c>
      <c r="P636" s="268">
        <f ca="1">OL사유지!D1270</f>
        <v>0</v>
      </c>
      <c r="Q636" s="268">
        <f ca="1">OL사유지!E1270</f>
        <v>0</v>
      </c>
      <c r="R636" s="268">
        <f ca="1">OL사유지!F1270</f>
        <v>0</v>
      </c>
      <c r="S636" s="268">
        <f ca="1">OL사유지!G1270</f>
        <v>0</v>
      </c>
      <c r="T636" s="268">
        <f ca="1">OL사유지!H1270</f>
        <v>0</v>
      </c>
      <c r="U636" s="269">
        <f ca="1">OL사유지!I1270</f>
        <v>0</v>
      </c>
      <c r="V636" s="269">
        <f ca="1">OL사유지!J1270</f>
        <v>0</v>
      </c>
      <c r="W636" s="268">
        <f ca="1">OL사유지!K1270</f>
        <v>0</v>
      </c>
      <c r="X636" s="294">
        <f ca="1">OL사유지!L1270</f>
        <v>0</v>
      </c>
    </row>
    <row r="637" spans="2:24" ht="26.1" customHeight="1">
      <c r="B637" s="324">
        <f ca="1">OL사유지!B1246</f>
        <v>0</v>
      </c>
      <c r="C637" s="268">
        <f ca="1">OL사유지!C1246</f>
        <v>0</v>
      </c>
      <c r="D637" s="268">
        <f ca="1">OL사유지!D1246</f>
        <v>0</v>
      </c>
      <c r="E637" s="268">
        <f ca="1">OL사유지!E1246</f>
        <v>0</v>
      </c>
      <c r="F637" s="268">
        <f ca="1">OL사유지!F1246</f>
        <v>0</v>
      </c>
      <c r="G637" s="268">
        <f ca="1">OL사유지!G1246</f>
        <v>0</v>
      </c>
      <c r="H637" s="268">
        <f ca="1">OL사유지!H1246</f>
        <v>0</v>
      </c>
      <c r="I637" s="269">
        <f ca="1">OL사유지!I1246</f>
        <v>0</v>
      </c>
      <c r="J637" s="269">
        <f ca="1">OL사유지!J1246</f>
        <v>0</v>
      </c>
      <c r="K637" s="268">
        <f ca="1">OL사유지!K1246</f>
        <v>0</v>
      </c>
      <c r="L637" s="294">
        <f ca="1">OL사유지!L1246</f>
        <v>0</v>
      </c>
      <c r="M637" s="284"/>
      <c r="N637" s="268">
        <f ca="1">OL사유지!B1271</f>
        <v>0</v>
      </c>
      <c r="O637" s="268">
        <f ca="1">OL사유지!C1271</f>
        <v>0</v>
      </c>
      <c r="P637" s="268">
        <f ca="1">OL사유지!D1271</f>
        <v>0</v>
      </c>
      <c r="Q637" s="268">
        <f ca="1">OL사유지!E1271</f>
        <v>0</v>
      </c>
      <c r="R637" s="268">
        <f ca="1">OL사유지!F1271</f>
        <v>0</v>
      </c>
      <c r="S637" s="268">
        <f ca="1">OL사유지!G1271</f>
        <v>0</v>
      </c>
      <c r="T637" s="268">
        <f ca="1">OL사유지!H1271</f>
        <v>0</v>
      </c>
      <c r="U637" s="269">
        <f ca="1">OL사유지!I1271</f>
        <v>0</v>
      </c>
      <c r="V637" s="269">
        <f ca="1">OL사유지!J1271</f>
        <v>0</v>
      </c>
      <c r="W637" s="268">
        <f ca="1">OL사유지!K1271</f>
        <v>0</v>
      </c>
      <c r="X637" s="294">
        <f ca="1">OL사유지!L1271</f>
        <v>0</v>
      </c>
    </row>
    <row r="638" spans="2:24" ht="26.1" customHeight="1">
      <c r="B638" s="324">
        <f ca="1">OL사유지!B1247</f>
        <v>0</v>
      </c>
      <c r="C638" s="268">
        <f ca="1">OL사유지!C1247</f>
        <v>0</v>
      </c>
      <c r="D638" s="268">
        <f ca="1">OL사유지!D1247</f>
        <v>0</v>
      </c>
      <c r="E638" s="268">
        <f ca="1">OL사유지!E1247</f>
        <v>0</v>
      </c>
      <c r="F638" s="268">
        <f ca="1">OL사유지!F1247</f>
        <v>0</v>
      </c>
      <c r="G638" s="268">
        <f ca="1">OL사유지!G1247</f>
        <v>0</v>
      </c>
      <c r="H638" s="268">
        <f ca="1">OL사유지!H1247</f>
        <v>0</v>
      </c>
      <c r="I638" s="269">
        <f ca="1">OL사유지!I1247</f>
        <v>0</v>
      </c>
      <c r="J638" s="269">
        <f ca="1">OL사유지!J1247</f>
        <v>0</v>
      </c>
      <c r="K638" s="268">
        <f ca="1">OL사유지!K1247</f>
        <v>0</v>
      </c>
      <c r="L638" s="294">
        <f ca="1">OL사유지!L1247</f>
        <v>0</v>
      </c>
      <c r="M638" s="284"/>
      <c r="N638" s="268">
        <f ca="1">OL사유지!B1272</f>
        <v>0</v>
      </c>
      <c r="O638" s="268">
        <f ca="1">OL사유지!C1272</f>
        <v>0</v>
      </c>
      <c r="P638" s="268">
        <f ca="1">OL사유지!D1272</f>
        <v>0</v>
      </c>
      <c r="Q638" s="268">
        <f ca="1">OL사유지!E1272</f>
        <v>0</v>
      </c>
      <c r="R638" s="268">
        <f ca="1">OL사유지!F1272</f>
        <v>0</v>
      </c>
      <c r="S638" s="268">
        <f ca="1">OL사유지!G1272</f>
        <v>0</v>
      </c>
      <c r="T638" s="268">
        <f ca="1">OL사유지!H1272</f>
        <v>0</v>
      </c>
      <c r="U638" s="269">
        <f ca="1">OL사유지!I1272</f>
        <v>0</v>
      </c>
      <c r="V638" s="269">
        <f ca="1">OL사유지!J1272</f>
        <v>0</v>
      </c>
      <c r="W638" s="268">
        <f ca="1">OL사유지!K1272</f>
        <v>0</v>
      </c>
      <c r="X638" s="294">
        <f ca="1">OL사유지!L1272</f>
        <v>0</v>
      </c>
    </row>
    <row r="639" spans="2:24" ht="26.1" customHeight="1">
      <c r="B639" s="325">
        <f ca="1">OL사유지!B1248</f>
        <v>0</v>
      </c>
      <c r="C639" s="271">
        <f ca="1">OL사유지!C1248</f>
        <v>0</v>
      </c>
      <c r="D639" s="271">
        <f ca="1">OL사유지!D1248</f>
        <v>0</v>
      </c>
      <c r="E639" s="271">
        <f ca="1">OL사유지!E1248</f>
        <v>0</v>
      </c>
      <c r="F639" s="271">
        <f ca="1">OL사유지!F1248</f>
        <v>0</v>
      </c>
      <c r="G639" s="271">
        <f ca="1">OL사유지!G1248</f>
        <v>0</v>
      </c>
      <c r="H639" s="271">
        <f ca="1">OL사유지!H1248</f>
        <v>0</v>
      </c>
      <c r="I639" s="272">
        <f ca="1">OL사유지!I1248</f>
        <v>0</v>
      </c>
      <c r="J639" s="272">
        <f ca="1">OL사유지!J1248</f>
        <v>0</v>
      </c>
      <c r="K639" s="271">
        <f ca="1">OL사유지!K1248</f>
        <v>0</v>
      </c>
      <c r="L639" s="295">
        <f ca="1">OL사유지!L1248</f>
        <v>0</v>
      </c>
      <c r="M639" s="284"/>
      <c r="N639" s="271">
        <f ca="1">OL사유지!B1273</f>
        <v>0</v>
      </c>
      <c r="O639" s="271">
        <f ca="1">OL사유지!C1273</f>
        <v>0</v>
      </c>
      <c r="P639" s="271">
        <f ca="1">OL사유지!D1273</f>
        <v>0</v>
      </c>
      <c r="Q639" s="271">
        <f ca="1">OL사유지!E1273</f>
        <v>0</v>
      </c>
      <c r="R639" s="271">
        <f ca="1">OL사유지!F1273</f>
        <v>0</v>
      </c>
      <c r="S639" s="271">
        <f ca="1">OL사유지!G1273</f>
        <v>0</v>
      </c>
      <c r="T639" s="271">
        <f ca="1">OL사유지!H1273</f>
        <v>0</v>
      </c>
      <c r="U639" s="272">
        <f ca="1">OL사유지!I1273</f>
        <v>0</v>
      </c>
      <c r="V639" s="272">
        <f ca="1">OL사유지!J1273</f>
        <v>0</v>
      </c>
      <c r="W639" s="271">
        <f ca="1">OL사유지!K1273</f>
        <v>0</v>
      </c>
      <c r="X639" s="295">
        <f ca="1">OL사유지!L1273</f>
        <v>0</v>
      </c>
    </row>
    <row r="640" spans="2:24" ht="26.1" customHeight="1">
      <c r="B640" s="323">
        <f ca="1">OL사유지!B1274</f>
        <v>0</v>
      </c>
      <c r="C640" s="265">
        <f ca="1">OL사유지!C1274</f>
        <v>0</v>
      </c>
      <c r="D640" s="265">
        <f ca="1">OL사유지!D1274</f>
        <v>0</v>
      </c>
      <c r="E640" s="265">
        <f ca="1">OL사유지!E1274</f>
        <v>0</v>
      </c>
      <c r="F640" s="265">
        <f ca="1">OL사유지!F1274</f>
        <v>0</v>
      </c>
      <c r="G640" s="265">
        <f ca="1">OL사유지!G1274</f>
        <v>0</v>
      </c>
      <c r="H640" s="265">
        <f ca="1">OL사유지!H1274</f>
        <v>0</v>
      </c>
      <c r="I640" s="266">
        <f ca="1">OL사유지!I1274</f>
        <v>0</v>
      </c>
      <c r="J640" s="266">
        <f ca="1">OL사유지!J1274</f>
        <v>0</v>
      </c>
      <c r="K640" s="265">
        <f ca="1">OL사유지!K1274</f>
        <v>0</v>
      </c>
      <c r="L640" s="293">
        <f ca="1">OL사유지!L1274</f>
        <v>0</v>
      </c>
      <c r="M640" s="284"/>
      <c r="N640" s="265">
        <f ca="1">OL사유지!B1299</f>
        <v>0</v>
      </c>
      <c r="O640" s="265">
        <f ca="1">OL사유지!C1299</f>
        <v>0</v>
      </c>
      <c r="P640" s="265">
        <f ca="1">OL사유지!D1299</f>
        <v>0</v>
      </c>
      <c r="Q640" s="265">
        <f ca="1">OL사유지!E1299</f>
        <v>0</v>
      </c>
      <c r="R640" s="265">
        <f ca="1">OL사유지!F1299</f>
        <v>0</v>
      </c>
      <c r="S640" s="265">
        <f ca="1">OL사유지!G1299</f>
        <v>0</v>
      </c>
      <c r="T640" s="265">
        <f ca="1">OL사유지!H1299</f>
        <v>0</v>
      </c>
      <c r="U640" s="266">
        <f ca="1">OL사유지!I1299</f>
        <v>0</v>
      </c>
      <c r="V640" s="266">
        <f ca="1">OL사유지!J1299</f>
        <v>0</v>
      </c>
      <c r="W640" s="265">
        <f ca="1">OL사유지!K1299</f>
        <v>0</v>
      </c>
      <c r="X640" s="293">
        <f ca="1">OL사유지!L1299</f>
        <v>0</v>
      </c>
    </row>
    <row r="641" spans="2:24" ht="26.1" customHeight="1">
      <c r="B641" s="324">
        <f ca="1">OL사유지!B1275</f>
        <v>0</v>
      </c>
      <c r="C641" s="268">
        <f ca="1">OL사유지!C1275</f>
        <v>0</v>
      </c>
      <c r="D641" s="268">
        <f ca="1">OL사유지!D1275</f>
        <v>0</v>
      </c>
      <c r="E641" s="268">
        <f ca="1">OL사유지!E1275</f>
        <v>0</v>
      </c>
      <c r="F641" s="268">
        <f ca="1">OL사유지!F1275</f>
        <v>0</v>
      </c>
      <c r="G641" s="268">
        <f ca="1">OL사유지!G1275</f>
        <v>0</v>
      </c>
      <c r="H641" s="268">
        <f ca="1">OL사유지!H1275</f>
        <v>0</v>
      </c>
      <c r="I641" s="269">
        <f ca="1">OL사유지!I1275</f>
        <v>0</v>
      </c>
      <c r="J641" s="269">
        <f ca="1">OL사유지!J1275</f>
        <v>0</v>
      </c>
      <c r="K641" s="268">
        <f ca="1">OL사유지!K1275</f>
        <v>0</v>
      </c>
      <c r="L641" s="294">
        <f ca="1">OL사유지!L1275</f>
        <v>0</v>
      </c>
      <c r="M641" s="284"/>
      <c r="N641" s="268">
        <f ca="1">OL사유지!B1300</f>
        <v>0</v>
      </c>
      <c r="O641" s="268">
        <f ca="1">OL사유지!C1300</f>
        <v>0</v>
      </c>
      <c r="P641" s="268">
        <f ca="1">OL사유지!D1300</f>
        <v>0</v>
      </c>
      <c r="Q641" s="268">
        <f ca="1">OL사유지!E1300</f>
        <v>0</v>
      </c>
      <c r="R641" s="268">
        <f ca="1">OL사유지!F1300</f>
        <v>0</v>
      </c>
      <c r="S641" s="268">
        <f ca="1">OL사유지!G1300</f>
        <v>0</v>
      </c>
      <c r="T641" s="268">
        <f ca="1">OL사유지!H1300</f>
        <v>0</v>
      </c>
      <c r="U641" s="269">
        <f ca="1">OL사유지!I1300</f>
        <v>0</v>
      </c>
      <c r="V641" s="269">
        <f ca="1">OL사유지!J1300</f>
        <v>0</v>
      </c>
      <c r="W641" s="268">
        <f ca="1">OL사유지!K1300</f>
        <v>0</v>
      </c>
      <c r="X641" s="294">
        <f ca="1">OL사유지!L1300</f>
        <v>0</v>
      </c>
    </row>
    <row r="642" spans="2:24" ht="26.1" customHeight="1">
      <c r="B642" s="324">
        <f ca="1">OL사유지!B1276</f>
        <v>0</v>
      </c>
      <c r="C642" s="268">
        <f ca="1">OL사유지!C1276</f>
        <v>0</v>
      </c>
      <c r="D642" s="268">
        <f ca="1">OL사유지!D1276</f>
        <v>0</v>
      </c>
      <c r="E642" s="268">
        <f ca="1">OL사유지!E1276</f>
        <v>0</v>
      </c>
      <c r="F642" s="268">
        <f ca="1">OL사유지!F1276</f>
        <v>0</v>
      </c>
      <c r="G642" s="268">
        <f ca="1">OL사유지!G1276</f>
        <v>0</v>
      </c>
      <c r="H642" s="268">
        <f ca="1">OL사유지!H1276</f>
        <v>0</v>
      </c>
      <c r="I642" s="269">
        <f ca="1">OL사유지!I1276</f>
        <v>0</v>
      </c>
      <c r="J642" s="269">
        <f ca="1">OL사유지!J1276</f>
        <v>0</v>
      </c>
      <c r="K642" s="268">
        <f ca="1">OL사유지!K1276</f>
        <v>0</v>
      </c>
      <c r="L642" s="294">
        <f ca="1">OL사유지!L1276</f>
        <v>0</v>
      </c>
      <c r="M642" s="284"/>
      <c r="N642" s="268">
        <f ca="1">OL사유지!B1301</f>
        <v>0</v>
      </c>
      <c r="O642" s="268">
        <f ca="1">OL사유지!C1301</f>
        <v>0</v>
      </c>
      <c r="P642" s="268">
        <f ca="1">OL사유지!D1301</f>
        <v>0</v>
      </c>
      <c r="Q642" s="268">
        <f ca="1">OL사유지!E1301</f>
        <v>0</v>
      </c>
      <c r="R642" s="268">
        <f ca="1">OL사유지!F1301</f>
        <v>0</v>
      </c>
      <c r="S642" s="268">
        <f ca="1">OL사유지!G1301</f>
        <v>0</v>
      </c>
      <c r="T642" s="268">
        <f ca="1">OL사유지!H1301</f>
        <v>0</v>
      </c>
      <c r="U642" s="269">
        <f ca="1">OL사유지!I1301</f>
        <v>0</v>
      </c>
      <c r="V642" s="269">
        <f ca="1">OL사유지!J1301</f>
        <v>0</v>
      </c>
      <c r="W642" s="268">
        <f ca="1">OL사유지!K1301</f>
        <v>0</v>
      </c>
      <c r="X642" s="294">
        <f ca="1">OL사유지!L1301</f>
        <v>0</v>
      </c>
    </row>
    <row r="643" spans="2:24" ht="26.1" customHeight="1">
      <c r="B643" s="324">
        <f ca="1">OL사유지!B1277</f>
        <v>0</v>
      </c>
      <c r="C643" s="268">
        <f ca="1">OL사유지!C1277</f>
        <v>0</v>
      </c>
      <c r="D643" s="268">
        <f ca="1">OL사유지!D1277</f>
        <v>0</v>
      </c>
      <c r="E643" s="268">
        <f ca="1">OL사유지!E1277</f>
        <v>0</v>
      </c>
      <c r="F643" s="268">
        <f ca="1">OL사유지!F1277</f>
        <v>0</v>
      </c>
      <c r="G643" s="268">
        <f ca="1">OL사유지!G1277</f>
        <v>0</v>
      </c>
      <c r="H643" s="268">
        <f ca="1">OL사유지!H1277</f>
        <v>0</v>
      </c>
      <c r="I643" s="269">
        <f ca="1">OL사유지!I1277</f>
        <v>0</v>
      </c>
      <c r="J643" s="269">
        <f ca="1">OL사유지!J1277</f>
        <v>0</v>
      </c>
      <c r="K643" s="268">
        <f ca="1">OL사유지!K1277</f>
        <v>0</v>
      </c>
      <c r="L643" s="294">
        <f ca="1">OL사유지!L1277</f>
        <v>0</v>
      </c>
      <c r="M643" s="284"/>
      <c r="N643" s="268">
        <f ca="1">OL사유지!B1302</f>
        <v>0</v>
      </c>
      <c r="O643" s="268">
        <f ca="1">OL사유지!C1302</f>
        <v>0</v>
      </c>
      <c r="P643" s="268">
        <f ca="1">OL사유지!D1302</f>
        <v>0</v>
      </c>
      <c r="Q643" s="268">
        <f ca="1">OL사유지!E1302</f>
        <v>0</v>
      </c>
      <c r="R643" s="268">
        <f ca="1">OL사유지!F1302</f>
        <v>0</v>
      </c>
      <c r="S643" s="268">
        <f ca="1">OL사유지!G1302</f>
        <v>0</v>
      </c>
      <c r="T643" s="268">
        <f ca="1">OL사유지!H1302</f>
        <v>0</v>
      </c>
      <c r="U643" s="269">
        <f ca="1">OL사유지!I1302</f>
        <v>0</v>
      </c>
      <c r="V643" s="269">
        <f ca="1">OL사유지!J1302</f>
        <v>0</v>
      </c>
      <c r="W643" s="268">
        <f ca="1">OL사유지!K1302</f>
        <v>0</v>
      </c>
      <c r="X643" s="294">
        <f ca="1">OL사유지!L1302</f>
        <v>0</v>
      </c>
    </row>
    <row r="644" spans="2:24" ht="26.1" customHeight="1">
      <c r="B644" s="324">
        <f ca="1">OL사유지!B1278</f>
        <v>0</v>
      </c>
      <c r="C644" s="268">
        <f ca="1">OL사유지!C1278</f>
        <v>0</v>
      </c>
      <c r="D644" s="268">
        <f ca="1">OL사유지!D1278</f>
        <v>0</v>
      </c>
      <c r="E644" s="268">
        <f ca="1">OL사유지!E1278</f>
        <v>0</v>
      </c>
      <c r="F644" s="268">
        <f ca="1">OL사유지!F1278</f>
        <v>0</v>
      </c>
      <c r="G644" s="268">
        <f ca="1">OL사유지!G1278</f>
        <v>0</v>
      </c>
      <c r="H644" s="268">
        <f ca="1">OL사유지!H1278</f>
        <v>0</v>
      </c>
      <c r="I644" s="269">
        <f ca="1">OL사유지!I1278</f>
        <v>0</v>
      </c>
      <c r="J644" s="269">
        <f ca="1">OL사유지!J1278</f>
        <v>0</v>
      </c>
      <c r="K644" s="268">
        <f ca="1">OL사유지!K1278</f>
        <v>0</v>
      </c>
      <c r="L644" s="294">
        <f ca="1">OL사유지!L1278</f>
        <v>0</v>
      </c>
      <c r="M644" s="284"/>
      <c r="N644" s="268">
        <f ca="1">OL사유지!B1303</f>
        <v>0</v>
      </c>
      <c r="O644" s="268">
        <f ca="1">OL사유지!C1303</f>
        <v>0</v>
      </c>
      <c r="P644" s="268">
        <f ca="1">OL사유지!D1303</f>
        <v>0</v>
      </c>
      <c r="Q644" s="268">
        <f ca="1">OL사유지!E1303</f>
        <v>0</v>
      </c>
      <c r="R644" s="268">
        <f ca="1">OL사유지!F1303</f>
        <v>0</v>
      </c>
      <c r="S644" s="268">
        <f ca="1">OL사유지!G1303</f>
        <v>0</v>
      </c>
      <c r="T644" s="268">
        <f ca="1">OL사유지!H1303</f>
        <v>0</v>
      </c>
      <c r="U644" s="269">
        <f ca="1">OL사유지!I1303</f>
        <v>0</v>
      </c>
      <c r="V644" s="269">
        <f ca="1">OL사유지!J1303</f>
        <v>0</v>
      </c>
      <c r="W644" s="268">
        <f ca="1">OL사유지!K1303</f>
        <v>0</v>
      </c>
      <c r="X644" s="294">
        <f ca="1">OL사유지!L1303</f>
        <v>0</v>
      </c>
    </row>
    <row r="645" spans="2:24" ht="26.1" customHeight="1">
      <c r="B645" s="324">
        <f ca="1">OL사유지!B1279</f>
        <v>0</v>
      </c>
      <c r="C645" s="268">
        <f ca="1">OL사유지!C1279</f>
        <v>0</v>
      </c>
      <c r="D645" s="268">
        <f ca="1">OL사유지!D1279</f>
        <v>0</v>
      </c>
      <c r="E645" s="268">
        <f ca="1">OL사유지!E1279</f>
        <v>0</v>
      </c>
      <c r="F645" s="268">
        <f ca="1">OL사유지!F1279</f>
        <v>0</v>
      </c>
      <c r="G645" s="268">
        <f ca="1">OL사유지!G1279</f>
        <v>0</v>
      </c>
      <c r="H645" s="268">
        <f ca="1">OL사유지!H1279</f>
        <v>0</v>
      </c>
      <c r="I645" s="269">
        <f ca="1">OL사유지!I1279</f>
        <v>0</v>
      </c>
      <c r="J645" s="269">
        <f ca="1">OL사유지!J1279</f>
        <v>0</v>
      </c>
      <c r="K645" s="268">
        <f ca="1">OL사유지!K1279</f>
        <v>0</v>
      </c>
      <c r="L645" s="294">
        <f ca="1">OL사유지!L1279</f>
        <v>0</v>
      </c>
      <c r="M645" s="284"/>
      <c r="N645" s="268">
        <f ca="1">OL사유지!B1304</f>
        <v>0</v>
      </c>
      <c r="O645" s="268">
        <f ca="1">OL사유지!C1304</f>
        <v>0</v>
      </c>
      <c r="P645" s="268">
        <f ca="1">OL사유지!D1304</f>
        <v>0</v>
      </c>
      <c r="Q645" s="268">
        <f ca="1">OL사유지!E1304</f>
        <v>0</v>
      </c>
      <c r="R645" s="268">
        <f ca="1">OL사유지!F1304</f>
        <v>0</v>
      </c>
      <c r="S645" s="268">
        <f ca="1">OL사유지!G1304</f>
        <v>0</v>
      </c>
      <c r="T645" s="268">
        <f ca="1">OL사유지!H1304</f>
        <v>0</v>
      </c>
      <c r="U645" s="269">
        <f ca="1">OL사유지!I1304</f>
        <v>0</v>
      </c>
      <c r="V645" s="269">
        <f ca="1">OL사유지!J1304</f>
        <v>0</v>
      </c>
      <c r="W645" s="268">
        <f ca="1">OL사유지!K1304</f>
        <v>0</v>
      </c>
      <c r="X645" s="294">
        <f ca="1">OL사유지!L1304</f>
        <v>0</v>
      </c>
    </row>
    <row r="646" spans="2:24" ht="26.1" customHeight="1">
      <c r="B646" s="324">
        <f ca="1">OL사유지!B1280</f>
        <v>0</v>
      </c>
      <c r="C646" s="268">
        <f ca="1">OL사유지!C1280</f>
        <v>0</v>
      </c>
      <c r="D646" s="268">
        <f ca="1">OL사유지!D1280</f>
        <v>0</v>
      </c>
      <c r="E646" s="268">
        <f ca="1">OL사유지!E1280</f>
        <v>0</v>
      </c>
      <c r="F646" s="268">
        <f ca="1">OL사유지!F1280</f>
        <v>0</v>
      </c>
      <c r="G646" s="268">
        <f ca="1">OL사유지!G1280</f>
        <v>0</v>
      </c>
      <c r="H646" s="268">
        <f ca="1">OL사유지!H1280</f>
        <v>0</v>
      </c>
      <c r="I646" s="269">
        <f ca="1">OL사유지!I1280</f>
        <v>0</v>
      </c>
      <c r="J646" s="269">
        <f ca="1">OL사유지!J1280</f>
        <v>0</v>
      </c>
      <c r="K646" s="268">
        <f ca="1">OL사유지!K1280</f>
        <v>0</v>
      </c>
      <c r="L646" s="294">
        <f ca="1">OL사유지!L1280</f>
        <v>0</v>
      </c>
      <c r="M646" s="284"/>
      <c r="N646" s="268">
        <f ca="1">OL사유지!B1305</f>
        <v>0</v>
      </c>
      <c r="O646" s="268">
        <f ca="1">OL사유지!C1305</f>
        <v>0</v>
      </c>
      <c r="P646" s="268">
        <f ca="1">OL사유지!D1305</f>
        <v>0</v>
      </c>
      <c r="Q646" s="268">
        <f ca="1">OL사유지!E1305</f>
        <v>0</v>
      </c>
      <c r="R646" s="268">
        <f ca="1">OL사유지!F1305</f>
        <v>0</v>
      </c>
      <c r="S646" s="268">
        <f ca="1">OL사유지!G1305</f>
        <v>0</v>
      </c>
      <c r="T646" s="268">
        <f ca="1">OL사유지!H1305</f>
        <v>0</v>
      </c>
      <c r="U646" s="269">
        <f ca="1">OL사유지!I1305</f>
        <v>0</v>
      </c>
      <c r="V646" s="269">
        <f ca="1">OL사유지!J1305</f>
        <v>0</v>
      </c>
      <c r="W646" s="268">
        <f ca="1">OL사유지!K1305</f>
        <v>0</v>
      </c>
      <c r="X646" s="294">
        <f ca="1">OL사유지!L1305</f>
        <v>0</v>
      </c>
    </row>
    <row r="647" spans="2:24" ht="26.1" customHeight="1">
      <c r="B647" s="324">
        <f ca="1">OL사유지!B1281</f>
        <v>0</v>
      </c>
      <c r="C647" s="268">
        <f ca="1">OL사유지!C1281</f>
        <v>0</v>
      </c>
      <c r="D647" s="268">
        <f ca="1">OL사유지!D1281</f>
        <v>0</v>
      </c>
      <c r="E647" s="268">
        <f ca="1">OL사유지!E1281</f>
        <v>0</v>
      </c>
      <c r="F647" s="268">
        <f ca="1">OL사유지!F1281</f>
        <v>0</v>
      </c>
      <c r="G647" s="268">
        <f ca="1">OL사유지!G1281</f>
        <v>0</v>
      </c>
      <c r="H647" s="268">
        <f ca="1">OL사유지!H1281</f>
        <v>0</v>
      </c>
      <c r="I647" s="269">
        <f ca="1">OL사유지!I1281</f>
        <v>0</v>
      </c>
      <c r="J647" s="269">
        <f ca="1">OL사유지!J1281</f>
        <v>0</v>
      </c>
      <c r="K647" s="268">
        <f ca="1">OL사유지!K1281</f>
        <v>0</v>
      </c>
      <c r="L647" s="294">
        <f ca="1">OL사유지!L1281</f>
        <v>0</v>
      </c>
      <c r="M647" s="284"/>
      <c r="N647" s="268">
        <f ca="1">OL사유지!B1306</f>
        <v>0</v>
      </c>
      <c r="O647" s="268">
        <f ca="1">OL사유지!C1306</f>
        <v>0</v>
      </c>
      <c r="P647" s="268">
        <f ca="1">OL사유지!D1306</f>
        <v>0</v>
      </c>
      <c r="Q647" s="268">
        <f ca="1">OL사유지!E1306</f>
        <v>0</v>
      </c>
      <c r="R647" s="268">
        <f ca="1">OL사유지!F1306</f>
        <v>0</v>
      </c>
      <c r="S647" s="268">
        <f ca="1">OL사유지!G1306</f>
        <v>0</v>
      </c>
      <c r="T647" s="268">
        <f ca="1">OL사유지!H1306</f>
        <v>0</v>
      </c>
      <c r="U647" s="269">
        <f ca="1">OL사유지!I1306</f>
        <v>0</v>
      </c>
      <c r="V647" s="269">
        <f ca="1">OL사유지!J1306</f>
        <v>0</v>
      </c>
      <c r="W647" s="268">
        <f ca="1">OL사유지!K1306</f>
        <v>0</v>
      </c>
      <c r="X647" s="294">
        <f ca="1">OL사유지!L1306</f>
        <v>0</v>
      </c>
    </row>
    <row r="648" spans="2:24" ht="26.1" customHeight="1">
      <c r="B648" s="324">
        <f ca="1">OL사유지!B1282</f>
        <v>0</v>
      </c>
      <c r="C648" s="268">
        <f ca="1">OL사유지!C1282</f>
        <v>0</v>
      </c>
      <c r="D648" s="268">
        <f ca="1">OL사유지!D1282</f>
        <v>0</v>
      </c>
      <c r="E648" s="268">
        <f ca="1">OL사유지!E1282</f>
        <v>0</v>
      </c>
      <c r="F648" s="268">
        <f ca="1">OL사유지!F1282</f>
        <v>0</v>
      </c>
      <c r="G648" s="268">
        <f ca="1">OL사유지!G1282</f>
        <v>0</v>
      </c>
      <c r="H648" s="268">
        <f ca="1">OL사유지!H1282</f>
        <v>0</v>
      </c>
      <c r="I648" s="269">
        <f ca="1">OL사유지!I1282</f>
        <v>0</v>
      </c>
      <c r="J648" s="269">
        <f ca="1">OL사유지!J1282</f>
        <v>0</v>
      </c>
      <c r="K648" s="268">
        <f ca="1">OL사유지!K1282</f>
        <v>0</v>
      </c>
      <c r="L648" s="294">
        <f ca="1">OL사유지!L1282</f>
        <v>0</v>
      </c>
      <c r="M648" s="284"/>
      <c r="N648" s="268">
        <f ca="1">OL사유지!B1307</f>
        <v>0</v>
      </c>
      <c r="O648" s="268">
        <f ca="1">OL사유지!C1307</f>
        <v>0</v>
      </c>
      <c r="P648" s="268">
        <f ca="1">OL사유지!D1307</f>
        <v>0</v>
      </c>
      <c r="Q648" s="268">
        <f ca="1">OL사유지!E1307</f>
        <v>0</v>
      </c>
      <c r="R648" s="268">
        <f ca="1">OL사유지!F1307</f>
        <v>0</v>
      </c>
      <c r="S648" s="268">
        <f ca="1">OL사유지!G1307</f>
        <v>0</v>
      </c>
      <c r="T648" s="268">
        <f ca="1">OL사유지!H1307</f>
        <v>0</v>
      </c>
      <c r="U648" s="269">
        <f ca="1">OL사유지!I1307</f>
        <v>0</v>
      </c>
      <c r="V648" s="269">
        <f ca="1">OL사유지!J1307</f>
        <v>0</v>
      </c>
      <c r="W648" s="268">
        <f ca="1">OL사유지!K1307</f>
        <v>0</v>
      </c>
      <c r="X648" s="294">
        <f ca="1">OL사유지!L1307</f>
        <v>0</v>
      </c>
    </row>
    <row r="649" spans="2:24" ht="26.1" customHeight="1">
      <c r="B649" s="324">
        <f ca="1">OL사유지!B1283</f>
        <v>0</v>
      </c>
      <c r="C649" s="268">
        <f ca="1">OL사유지!C1283</f>
        <v>0</v>
      </c>
      <c r="D649" s="268">
        <f ca="1">OL사유지!D1283</f>
        <v>0</v>
      </c>
      <c r="E649" s="268">
        <f ca="1">OL사유지!E1283</f>
        <v>0</v>
      </c>
      <c r="F649" s="268">
        <f ca="1">OL사유지!F1283</f>
        <v>0</v>
      </c>
      <c r="G649" s="268">
        <f ca="1">OL사유지!G1283</f>
        <v>0</v>
      </c>
      <c r="H649" s="268">
        <f ca="1">OL사유지!H1283</f>
        <v>0</v>
      </c>
      <c r="I649" s="269">
        <f ca="1">OL사유지!I1283</f>
        <v>0</v>
      </c>
      <c r="J649" s="269">
        <f ca="1">OL사유지!J1283</f>
        <v>0</v>
      </c>
      <c r="K649" s="268">
        <f ca="1">OL사유지!K1283</f>
        <v>0</v>
      </c>
      <c r="L649" s="294">
        <f ca="1">OL사유지!L1283</f>
        <v>0</v>
      </c>
      <c r="M649" s="284"/>
      <c r="N649" s="268">
        <f ca="1">OL사유지!B1308</f>
        <v>0</v>
      </c>
      <c r="O649" s="268">
        <f ca="1">OL사유지!C1308</f>
        <v>0</v>
      </c>
      <c r="P649" s="268">
        <f ca="1">OL사유지!D1308</f>
        <v>0</v>
      </c>
      <c r="Q649" s="268">
        <f ca="1">OL사유지!E1308</f>
        <v>0</v>
      </c>
      <c r="R649" s="268">
        <f ca="1">OL사유지!F1308</f>
        <v>0</v>
      </c>
      <c r="S649" s="268">
        <f ca="1">OL사유지!G1308</f>
        <v>0</v>
      </c>
      <c r="T649" s="268">
        <f ca="1">OL사유지!H1308</f>
        <v>0</v>
      </c>
      <c r="U649" s="269">
        <f ca="1">OL사유지!I1308</f>
        <v>0</v>
      </c>
      <c r="V649" s="269">
        <f ca="1">OL사유지!J1308</f>
        <v>0</v>
      </c>
      <c r="W649" s="268">
        <f ca="1">OL사유지!K1308</f>
        <v>0</v>
      </c>
      <c r="X649" s="294">
        <f ca="1">OL사유지!L1308</f>
        <v>0</v>
      </c>
    </row>
    <row r="650" spans="2:24" ht="26.1" customHeight="1">
      <c r="B650" s="324">
        <f ca="1">OL사유지!B1284</f>
        <v>0</v>
      </c>
      <c r="C650" s="268">
        <f ca="1">OL사유지!C1284</f>
        <v>0</v>
      </c>
      <c r="D650" s="268">
        <f ca="1">OL사유지!D1284</f>
        <v>0</v>
      </c>
      <c r="E650" s="268">
        <f ca="1">OL사유지!E1284</f>
        <v>0</v>
      </c>
      <c r="F650" s="268">
        <f ca="1">OL사유지!F1284</f>
        <v>0</v>
      </c>
      <c r="G650" s="268">
        <f ca="1">OL사유지!G1284</f>
        <v>0</v>
      </c>
      <c r="H650" s="268">
        <f ca="1">OL사유지!H1284</f>
        <v>0</v>
      </c>
      <c r="I650" s="269">
        <f ca="1">OL사유지!I1284</f>
        <v>0</v>
      </c>
      <c r="J650" s="269">
        <f ca="1">OL사유지!J1284</f>
        <v>0</v>
      </c>
      <c r="K650" s="268">
        <f ca="1">OL사유지!K1284</f>
        <v>0</v>
      </c>
      <c r="L650" s="294">
        <f ca="1">OL사유지!L1284</f>
        <v>0</v>
      </c>
      <c r="M650" s="284"/>
      <c r="N650" s="268">
        <f ca="1">OL사유지!B1309</f>
        <v>0</v>
      </c>
      <c r="O650" s="268">
        <f ca="1">OL사유지!C1309</f>
        <v>0</v>
      </c>
      <c r="P650" s="268">
        <f ca="1">OL사유지!D1309</f>
        <v>0</v>
      </c>
      <c r="Q650" s="268">
        <f ca="1">OL사유지!E1309</f>
        <v>0</v>
      </c>
      <c r="R650" s="268">
        <f ca="1">OL사유지!F1309</f>
        <v>0</v>
      </c>
      <c r="S650" s="268">
        <f ca="1">OL사유지!G1309</f>
        <v>0</v>
      </c>
      <c r="T650" s="268">
        <f ca="1">OL사유지!H1309</f>
        <v>0</v>
      </c>
      <c r="U650" s="269">
        <f ca="1">OL사유지!I1309</f>
        <v>0</v>
      </c>
      <c r="V650" s="269">
        <f ca="1">OL사유지!J1309</f>
        <v>0</v>
      </c>
      <c r="W650" s="268">
        <f ca="1">OL사유지!K1309</f>
        <v>0</v>
      </c>
      <c r="X650" s="294">
        <f ca="1">OL사유지!L1309</f>
        <v>0</v>
      </c>
    </row>
    <row r="651" spans="2:24" ht="26.1" customHeight="1">
      <c r="B651" s="324">
        <f ca="1">OL사유지!B1285</f>
        <v>0</v>
      </c>
      <c r="C651" s="268">
        <f ca="1">OL사유지!C1285</f>
        <v>0</v>
      </c>
      <c r="D651" s="268">
        <f ca="1">OL사유지!D1285</f>
        <v>0</v>
      </c>
      <c r="E651" s="268">
        <f ca="1">OL사유지!E1285</f>
        <v>0</v>
      </c>
      <c r="F651" s="268">
        <f ca="1">OL사유지!F1285</f>
        <v>0</v>
      </c>
      <c r="G651" s="268">
        <f ca="1">OL사유지!G1285</f>
        <v>0</v>
      </c>
      <c r="H651" s="268">
        <f ca="1">OL사유지!H1285</f>
        <v>0</v>
      </c>
      <c r="I651" s="269">
        <f ca="1">OL사유지!I1285</f>
        <v>0</v>
      </c>
      <c r="J651" s="269">
        <f ca="1">OL사유지!J1285</f>
        <v>0</v>
      </c>
      <c r="K651" s="268">
        <f ca="1">OL사유지!K1285</f>
        <v>0</v>
      </c>
      <c r="L651" s="294">
        <f ca="1">OL사유지!L1285</f>
        <v>0</v>
      </c>
      <c r="M651" s="284"/>
      <c r="N651" s="268">
        <f ca="1">OL사유지!B1310</f>
        <v>0</v>
      </c>
      <c r="O651" s="268">
        <f ca="1">OL사유지!C1310</f>
        <v>0</v>
      </c>
      <c r="P651" s="268">
        <f ca="1">OL사유지!D1310</f>
        <v>0</v>
      </c>
      <c r="Q651" s="268">
        <f ca="1">OL사유지!E1310</f>
        <v>0</v>
      </c>
      <c r="R651" s="268">
        <f ca="1">OL사유지!F1310</f>
        <v>0</v>
      </c>
      <c r="S651" s="268">
        <f ca="1">OL사유지!G1310</f>
        <v>0</v>
      </c>
      <c r="T651" s="268">
        <f ca="1">OL사유지!H1310</f>
        <v>0</v>
      </c>
      <c r="U651" s="269">
        <f ca="1">OL사유지!I1310</f>
        <v>0</v>
      </c>
      <c r="V651" s="269">
        <f ca="1">OL사유지!J1310</f>
        <v>0</v>
      </c>
      <c r="W651" s="268">
        <f ca="1">OL사유지!K1310</f>
        <v>0</v>
      </c>
      <c r="X651" s="294">
        <f ca="1">OL사유지!L1310</f>
        <v>0</v>
      </c>
    </row>
    <row r="652" spans="2:24" ht="26.1" customHeight="1">
      <c r="B652" s="324">
        <f ca="1">OL사유지!B1286</f>
        <v>0</v>
      </c>
      <c r="C652" s="268">
        <f ca="1">OL사유지!C1286</f>
        <v>0</v>
      </c>
      <c r="D652" s="268">
        <f ca="1">OL사유지!D1286</f>
        <v>0</v>
      </c>
      <c r="E652" s="268">
        <f ca="1">OL사유지!E1286</f>
        <v>0</v>
      </c>
      <c r="F652" s="268">
        <f ca="1">OL사유지!F1286</f>
        <v>0</v>
      </c>
      <c r="G652" s="268">
        <f ca="1">OL사유지!G1286</f>
        <v>0</v>
      </c>
      <c r="H652" s="268">
        <f ca="1">OL사유지!H1286</f>
        <v>0</v>
      </c>
      <c r="I652" s="269">
        <f ca="1">OL사유지!I1286</f>
        <v>0</v>
      </c>
      <c r="J652" s="269">
        <f ca="1">OL사유지!J1286</f>
        <v>0</v>
      </c>
      <c r="K652" s="268">
        <f ca="1">OL사유지!K1286</f>
        <v>0</v>
      </c>
      <c r="L652" s="294">
        <f ca="1">OL사유지!L1286</f>
        <v>0</v>
      </c>
      <c r="M652" s="284"/>
      <c r="N652" s="268">
        <f ca="1">OL사유지!B1311</f>
        <v>0</v>
      </c>
      <c r="O652" s="268">
        <f ca="1">OL사유지!C1311</f>
        <v>0</v>
      </c>
      <c r="P652" s="268">
        <f ca="1">OL사유지!D1311</f>
        <v>0</v>
      </c>
      <c r="Q652" s="268">
        <f ca="1">OL사유지!E1311</f>
        <v>0</v>
      </c>
      <c r="R652" s="268">
        <f ca="1">OL사유지!F1311</f>
        <v>0</v>
      </c>
      <c r="S652" s="268">
        <f ca="1">OL사유지!G1311</f>
        <v>0</v>
      </c>
      <c r="T652" s="268">
        <f ca="1">OL사유지!H1311</f>
        <v>0</v>
      </c>
      <c r="U652" s="269">
        <f ca="1">OL사유지!I1311</f>
        <v>0</v>
      </c>
      <c r="V652" s="269">
        <f ca="1">OL사유지!J1311</f>
        <v>0</v>
      </c>
      <c r="W652" s="268">
        <f ca="1">OL사유지!K1311</f>
        <v>0</v>
      </c>
      <c r="X652" s="294">
        <f ca="1">OL사유지!L1311</f>
        <v>0</v>
      </c>
    </row>
    <row r="653" spans="2:24" ht="26.1" customHeight="1">
      <c r="B653" s="324">
        <f ca="1">OL사유지!B1287</f>
        <v>0</v>
      </c>
      <c r="C653" s="268">
        <f ca="1">OL사유지!C1287</f>
        <v>0</v>
      </c>
      <c r="D653" s="268">
        <f ca="1">OL사유지!D1287</f>
        <v>0</v>
      </c>
      <c r="E653" s="268">
        <f ca="1">OL사유지!E1287</f>
        <v>0</v>
      </c>
      <c r="F653" s="268">
        <f ca="1">OL사유지!F1287</f>
        <v>0</v>
      </c>
      <c r="G653" s="268">
        <f ca="1">OL사유지!G1287</f>
        <v>0</v>
      </c>
      <c r="H653" s="268">
        <f ca="1">OL사유지!H1287</f>
        <v>0</v>
      </c>
      <c r="I653" s="269">
        <f ca="1">OL사유지!I1287</f>
        <v>0</v>
      </c>
      <c r="J653" s="269">
        <f ca="1">OL사유지!J1287</f>
        <v>0</v>
      </c>
      <c r="K653" s="268">
        <f ca="1">OL사유지!K1287</f>
        <v>0</v>
      </c>
      <c r="L653" s="294">
        <f ca="1">OL사유지!L1287</f>
        <v>0</v>
      </c>
      <c r="M653" s="284"/>
      <c r="N653" s="268">
        <f ca="1">OL사유지!B1312</f>
        <v>0</v>
      </c>
      <c r="O653" s="268">
        <f ca="1">OL사유지!C1312</f>
        <v>0</v>
      </c>
      <c r="P653" s="268">
        <f ca="1">OL사유지!D1312</f>
        <v>0</v>
      </c>
      <c r="Q653" s="268">
        <f ca="1">OL사유지!E1312</f>
        <v>0</v>
      </c>
      <c r="R653" s="268">
        <f ca="1">OL사유지!F1312</f>
        <v>0</v>
      </c>
      <c r="S653" s="268">
        <f ca="1">OL사유지!G1312</f>
        <v>0</v>
      </c>
      <c r="T653" s="268">
        <f ca="1">OL사유지!H1312</f>
        <v>0</v>
      </c>
      <c r="U653" s="269">
        <f ca="1">OL사유지!I1312</f>
        <v>0</v>
      </c>
      <c r="V653" s="269">
        <f ca="1">OL사유지!J1312</f>
        <v>0</v>
      </c>
      <c r="W653" s="268">
        <f ca="1">OL사유지!K1312</f>
        <v>0</v>
      </c>
      <c r="X653" s="294">
        <f ca="1">OL사유지!L1312</f>
        <v>0</v>
      </c>
    </row>
    <row r="654" spans="2:24" ht="26.1" customHeight="1">
      <c r="B654" s="324">
        <f ca="1">OL사유지!B1288</f>
        <v>0</v>
      </c>
      <c r="C654" s="268">
        <f ca="1">OL사유지!C1288</f>
        <v>0</v>
      </c>
      <c r="D654" s="268">
        <f ca="1">OL사유지!D1288</f>
        <v>0</v>
      </c>
      <c r="E654" s="268">
        <f ca="1">OL사유지!E1288</f>
        <v>0</v>
      </c>
      <c r="F654" s="268">
        <f ca="1">OL사유지!F1288</f>
        <v>0</v>
      </c>
      <c r="G654" s="268">
        <f ca="1">OL사유지!G1288</f>
        <v>0</v>
      </c>
      <c r="H654" s="268">
        <f ca="1">OL사유지!H1288</f>
        <v>0</v>
      </c>
      <c r="I654" s="269">
        <f ca="1">OL사유지!I1288</f>
        <v>0</v>
      </c>
      <c r="J654" s="269">
        <f ca="1">OL사유지!J1288</f>
        <v>0</v>
      </c>
      <c r="K654" s="268">
        <f ca="1">OL사유지!K1288</f>
        <v>0</v>
      </c>
      <c r="L654" s="294">
        <f ca="1">OL사유지!L1288</f>
        <v>0</v>
      </c>
      <c r="M654" s="284"/>
      <c r="N654" s="268">
        <f ca="1">OL사유지!B1313</f>
        <v>0</v>
      </c>
      <c r="O654" s="268">
        <f ca="1">OL사유지!C1313</f>
        <v>0</v>
      </c>
      <c r="P654" s="268">
        <f ca="1">OL사유지!D1313</f>
        <v>0</v>
      </c>
      <c r="Q654" s="268">
        <f ca="1">OL사유지!E1313</f>
        <v>0</v>
      </c>
      <c r="R654" s="268">
        <f ca="1">OL사유지!F1313</f>
        <v>0</v>
      </c>
      <c r="S654" s="268">
        <f ca="1">OL사유지!G1313</f>
        <v>0</v>
      </c>
      <c r="T654" s="268">
        <f ca="1">OL사유지!H1313</f>
        <v>0</v>
      </c>
      <c r="U654" s="269">
        <f ca="1">OL사유지!I1313</f>
        <v>0</v>
      </c>
      <c r="V654" s="269">
        <f ca="1">OL사유지!J1313</f>
        <v>0</v>
      </c>
      <c r="W654" s="268">
        <f ca="1">OL사유지!K1313</f>
        <v>0</v>
      </c>
      <c r="X654" s="294">
        <f ca="1">OL사유지!L1313</f>
        <v>0</v>
      </c>
    </row>
    <row r="655" spans="2:24" ht="26.1" customHeight="1">
      <c r="B655" s="324">
        <f ca="1">OL사유지!B1289</f>
        <v>0</v>
      </c>
      <c r="C655" s="268">
        <f ca="1">OL사유지!C1289</f>
        <v>0</v>
      </c>
      <c r="D655" s="268">
        <f ca="1">OL사유지!D1289</f>
        <v>0</v>
      </c>
      <c r="E655" s="268">
        <f ca="1">OL사유지!E1289</f>
        <v>0</v>
      </c>
      <c r="F655" s="268">
        <f ca="1">OL사유지!F1289</f>
        <v>0</v>
      </c>
      <c r="G655" s="268">
        <f ca="1">OL사유지!G1289</f>
        <v>0</v>
      </c>
      <c r="H655" s="268">
        <f ca="1">OL사유지!H1289</f>
        <v>0</v>
      </c>
      <c r="I655" s="269">
        <f ca="1">OL사유지!I1289</f>
        <v>0</v>
      </c>
      <c r="J655" s="269">
        <f ca="1">OL사유지!J1289</f>
        <v>0</v>
      </c>
      <c r="K655" s="268">
        <f ca="1">OL사유지!K1289</f>
        <v>0</v>
      </c>
      <c r="L655" s="294">
        <f ca="1">OL사유지!L1289</f>
        <v>0</v>
      </c>
      <c r="M655" s="284"/>
      <c r="N655" s="268">
        <f ca="1">OL사유지!B1314</f>
        <v>0</v>
      </c>
      <c r="O655" s="268">
        <f ca="1">OL사유지!C1314</f>
        <v>0</v>
      </c>
      <c r="P655" s="268">
        <f ca="1">OL사유지!D1314</f>
        <v>0</v>
      </c>
      <c r="Q655" s="268">
        <f ca="1">OL사유지!E1314</f>
        <v>0</v>
      </c>
      <c r="R655" s="268">
        <f ca="1">OL사유지!F1314</f>
        <v>0</v>
      </c>
      <c r="S655" s="268">
        <f ca="1">OL사유지!G1314</f>
        <v>0</v>
      </c>
      <c r="T655" s="268">
        <f ca="1">OL사유지!H1314</f>
        <v>0</v>
      </c>
      <c r="U655" s="269">
        <f ca="1">OL사유지!I1314</f>
        <v>0</v>
      </c>
      <c r="V655" s="269">
        <f ca="1">OL사유지!J1314</f>
        <v>0</v>
      </c>
      <c r="W655" s="268">
        <f ca="1">OL사유지!K1314</f>
        <v>0</v>
      </c>
      <c r="X655" s="294">
        <f ca="1">OL사유지!L1314</f>
        <v>0</v>
      </c>
    </row>
    <row r="656" spans="2:24" ht="26.1" customHeight="1">
      <c r="B656" s="324">
        <f ca="1">OL사유지!B1290</f>
        <v>0</v>
      </c>
      <c r="C656" s="268">
        <f ca="1">OL사유지!C1290</f>
        <v>0</v>
      </c>
      <c r="D656" s="268">
        <f ca="1">OL사유지!D1290</f>
        <v>0</v>
      </c>
      <c r="E656" s="268">
        <f ca="1">OL사유지!E1290</f>
        <v>0</v>
      </c>
      <c r="F656" s="268">
        <f ca="1">OL사유지!F1290</f>
        <v>0</v>
      </c>
      <c r="G656" s="268">
        <f ca="1">OL사유지!G1290</f>
        <v>0</v>
      </c>
      <c r="H656" s="268">
        <f ca="1">OL사유지!H1290</f>
        <v>0</v>
      </c>
      <c r="I656" s="269">
        <f ca="1">OL사유지!I1290</f>
        <v>0</v>
      </c>
      <c r="J656" s="269">
        <f ca="1">OL사유지!J1290</f>
        <v>0</v>
      </c>
      <c r="K656" s="268">
        <f ca="1">OL사유지!K1290</f>
        <v>0</v>
      </c>
      <c r="L656" s="294">
        <f ca="1">OL사유지!L1290</f>
        <v>0</v>
      </c>
      <c r="M656" s="284"/>
      <c r="N656" s="268">
        <f ca="1">OL사유지!B1315</f>
        <v>0</v>
      </c>
      <c r="O656" s="268">
        <f ca="1">OL사유지!C1315</f>
        <v>0</v>
      </c>
      <c r="P656" s="268">
        <f ca="1">OL사유지!D1315</f>
        <v>0</v>
      </c>
      <c r="Q656" s="268">
        <f ca="1">OL사유지!E1315</f>
        <v>0</v>
      </c>
      <c r="R656" s="268">
        <f ca="1">OL사유지!F1315</f>
        <v>0</v>
      </c>
      <c r="S656" s="268">
        <f ca="1">OL사유지!G1315</f>
        <v>0</v>
      </c>
      <c r="T656" s="268">
        <f ca="1">OL사유지!H1315</f>
        <v>0</v>
      </c>
      <c r="U656" s="269">
        <f ca="1">OL사유지!I1315</f>
        <v>0</v>
      </c>
      <c r="V656" s="269">
        <f ca="1">OL사유지!J1315</f>
        <v>0</v>
      </c>
      <c r="W656" s="268">
        <f ca="1">OL사유지!K1315</f>
        <v>0</v>
      </c>
      <c r="X656" s="294">
        <f ca="1">OL사유지!L1315</f>
        <v>0</v>
      </c>
    </row>
    <row r="657" spans="2:24" ht="26.1" customHeight="1">
      <c r="B657" s="324">
        <f ca="1">OL사유지!B1291</f>
        <v>0</v>
      </c>
      <c r="C657" s="268">
        <f ca="1">OL사유지!C1291</f>
        <v>0</v>
      </c>
      <c r="D657" s="268">
        <f ca="1">OL사유지!D1291</f>
        <v>0</v>
      </c>
      <c r="E657" s="268">
        <f ca="1">OL사유지!E1291</f>
        <v>0</v>
      </c>
      <c r="F657" s="268">
        <f ca="1">OL사유지!F1291</f>
        <v>0</v>
      </c>
      <c r="G657" s="268">
        <f ca="1">OL사유지!G1291</f>
        <v>0</v>
      </c>
      <c r="H657" s="268">
        <f ca="1">OL사유지!H1291</f>
        <v>0</v>
      </c>
      <c r="I657" s="269">
        <f ca="1">OL사유지!I1291</f>
        <v>0</v>
      </c>
      <c r="J657" s="269">
        <f ca="1">OL사유지!J1291</f>
        <v>0</v>
      </c>
      <c r="K657" s="268">
        <f ca="1">OL사유지!K1291</f>
        <v>0</v>
      </c>
      <c r="L657" s="294">
        <f ca="1">OL사유지!L1291</f>
        <v>0</v>
      </c>
      <c r="M657" s="284"/>
      <c r="N657" s="268">
        <f ca="1">OL사유지!B1316</f>
        <v>0</v>
      </c>
      <c r="O657" s="268">
        <f ca="1">OL사유지!C1316</f>
        <v>0</v>
      </c>
      <c r="P657" s="268">
        <f ca="1">OL사유지!D1316</f>
        <v>0</v>
      </c>
      <c r="Q657" s="268">
        <f ca="1">OL사유지!E1316</f>
        <v>0</v>
      </c>
      <c r="R657" s="268">
        <f ca="1">OL사유지!F1316</f>
        <v>0</v>
      </c>
      <c r="S657" s="268">
        <f ca="1">OL사유지!G1316</f>
        <v>0</v>
      </c>
      <c r="T657" s="268">
        <f ca="1">OL사유지!H1316</f>
        <v>0</v>
      </c>
      <c r="U657" s="269">
        <f ca="1">OL사유지!I1316</f>
        <v>0</v>
      </c>
      <c r="V657" s="269">
        <f ca="1">OL사유지!J1316</f>
        <v>0</v>
      </c>
      <c r="W657" s="268">
        <f ca="1">OL사유지!K1316</f>
        <v>0</v>
      </c>
      <c r="X657" s="294">
        <f ca="1">OL사유지!L1316</f>
        <v>0</v>
      </c>
    </row>
    <row r="658" spans="2:24" ht="26.1" customHeight="1">
      <c r="B658" s="324">
        <f ca="1">OL사유지!B1292</f>
        <v>0</v>
      </c>
      <c r="C658" s="268">
        <f ca="1">OL사유지!C1292</f>
        <v>0</v>
      </c>
      <c r="D658" s="268">
        <f ca="1">OL사유지!D1292</f>
        <v>0</v>
      </c>
      <c r="E658" s="268">
        <f ca="1">OL사유지!E1292</f>
        <v>0</v>
      </c>
      <c r="F658" s="268">
        <f ca="1">OL사유지!F1292</f>
        <v>0</v>
      </c>
      <c r="G658" s="268">
        <f ca="1">OL사유지!G1292</f>
        <v>0</v>
      </c>
      <c r="H658" s="268">
        <f ca="1">OL사유지!H1292</f>
        <v>0</v>
      </c>
      <c r="I658" s="269">
        <f ca="1">OL사유지!I1292</f>
        <v>0</v>
      </c>
      <c r="J658" s="269">
        <f ca="1">OL사유지!J1292</f>
        <v>0</v>
      </c>
      <c r="K658" s="268">
        <f ca="1">OL사유지!K1292</f>
        <v>0</v>
      </c>
      <c r="L658" s="294">
        <f ca="1">OL사유지!L1292</f>
        <v>0</v>
      </c>
      <c r="M658" s="284"/>
      <c r="N658" s="268">
        <f ca="1">OL사유지!B1317</f>
        <v>0</v>
      </c>
      <c r="O658" s="268">
        <f ca="1">OL사유지!C1317</f>
        <v>0</v>
      </c>
      <c r="P658" s="268">
        <f ca="1">OL사유지!D1317</f>
        <v>0</v>
      </c>
      <c r="Q658" s="268">
        <f ca="1">OL사유지!E1317</f>
        <v>0</v>
      </c>
      <c r="R658" s="268">
        <f ca="1">OL사유지!F1317</f>
        <v>0</v>
      </c>
      <c r="S658" s="268">
        <f ca="1">OL사유지!G1317</f>
        <v>0</v>
      </c>
      <c r="T658" s="268">
        <f ca="1">OL사유지!H1317</f>
        <v>0</v>
      </c>
      <c r="U658" s="269">
        <f ca="1">OL사유지!I1317</f>
        <v>0</v>
      </c>
      <c r="V658" s="269">
        <f ca="1">OL사유지!J1317</f>
        <v>0</v>
      </c>
      <c r="W658" s="268">
        <f ca="1">OL사유지!K1317</f>
        <v>0</v>
      </c>
      <c r="X658" s="294">
        <f ca="1">OL사유지!L1317</f>
        <v>0</v>
      </c>
    </row>
    <row r="659" spans="2:24" ht="26.1" customHeight="1">
      <c r="B659" s="324">
        <f ca="1">OL사유지!B1293</f>
        <v>0</v>
      </c>
      <c r="C659" s="268">
        <f ca="1">OL사유지!C1293</f>
        <v>0</v>
      </c>
      <c r="D659" s="268">
        <f ca="1">OL사유지!D1293</f>
        <v>0</v>
      </c>
      <c r="E659" s="268">
        <f ca="1">OL사유지!E1293</f>
        <v>0</v>
      </c>
      <c r="F659" s="268">
        <f ca="1">OL사유지!F1293</f>
        <v>0</v>
      </c>
      <c r="G659" s="268">
        <f ca="1">OL사유지!G1293</f>
        <v>0</v>
      </c>
      <c r="H659" s="268">
        <f ca="1">OL사유지!H1293</f>
        <v>0</v>
      </c>
      <c r="I659" s="269">
        <f ca="1">OL사유지!I1293</f>
        <v>0</v>
      </c>
      <c r="J659" s="269">
        <f ca="1">OL사유지!J1293</f>
        <v>0</v>
      </c>
      <c r="K659" s="268">
        <f ca="1">OL사유지!K1293</f>
        <v>0</v>
      </c>
      <c r="L659" s="294">
        <f ca="1">OL사유지!L1293</f>
        <v>0</v>
      </c>
      <c r="M659" s="284"/>
      <c r="N659" s="268">
        <f ca="1">OL사유지!B1318</f>
        <v>0</v>
      </c>
      <c r="O659" s="268">
        <f ca="1">OL사유지!C1318</f>
        <v>0</v>
      </c>
      <c r="P659" s="268">
        <f ca="1">OL사유지!D1318</f>
        <v>0</v>
      </c>
      <c r="Q659" s="268">
        <f ca="1">OL사유지!E1318</f>
        <v>0</v>
      </c>
      <c r="R659" s="268">
        <f ca="1">OL사유지!F1318</f>
        <v>0</v>
      </c>
      <c r="S659" s="268">
        <f ca="1">OL사유지!G1318</f>
        <v>0</v>
      </c>
      <c r="T659" s="268">
        <f ca="1">OL사유지!H1318</f>
        <v>0</v>
      </c>
      <c r="U659" s="269">
        <f ca="1">OL사유지!I1318</f>
        <v>0</v>
      </c>
      <c r="V659" s="269">
        <f ca="1">OL사유지!J1318</f>
        <v>0</v>
      </c>
      <c r="W659" s="268">
        <f ca="1">OL사유지!K1318</f>
        <v>0</v>
      </c>
      <c r="X659" s="294">
        <f ca="1">OL사유지!L1318</f>
        <v>0</v>
      </c>
    </row>
    <row r="660" spans="2:24" ht="26.1" customHeight="1">
      <c r="B660" s="324">
        <f ca="1">OL사유지!B1294</f>
        <v>0</v>
      </c>
      <c r="C660" s="268">
        <f ca="1">OL사유지!C1294</f>
        <v>0</v>
      </c>
      <c r="D660" s="268">
        <f ca="1">OL사유지!D1294</f>
        <v>0</v>
      </c>
      <c r="E660" s="268">
        <f ca="1">OL사유지!E1294</f>
        <v>0</v>
      </c>
      <c r="F660" s="268">
        <f ca="1">OL사유지!F1294</f>
        <v>0</v>
      </c>
      <c r="G660" s="268">
        <f ca="1">OL사유지!G1294</f>
        <v>0</v>
      </c>
      <c r="H660" s="268">
        <f ca="1">OL사유지!H1294</f>
        <v>0</v>
      </c>
      <c r="I660" s="269">
        <f ca="1">OL사유지!I1294</f>
        <v>0</v>
      </c>
      <c r="J660" s="269">
        <f ca="1">OL사유지!J1294</f>
        <v>0</v>
      </c>
      <c r="K660" s="268">
        <f ca="1">OL사유지!K1294</f>
        <v>0</v>
      </c>
      <c r="L660" s="294">
        <f ca="1">OL사유지!L1294</f>
        <v>0</v>
      </c>
      <c r="M660" s="284"/>
      <c r="N660" s="268">
        <f ca="1">OL사유지!B1319</f>
        <v>0</v>
      </c>
      <c r="O660" s="268">
        <f ca="1">OL사유지!C1319</f>
        <v>0</v>
      </c>
      <c r="P660" s="268">
        <f ca="1">OL사유지!D1319</f>
        <v>0</v>
      </c>
      <c r="Q660" s="268">
        <f ca="1">OL사유지!E1319</f>
        <v>0</v>
      </c>
      <c r="R660" s="268">
        <f ca="1">OL사유지!F1319</f>
        <v>0</v>
      </c>
      <c r="S660" s="268">
        <f ca="1">OL사유지!G1319</f>
        <v>0</v>
      </c>
      <c r="T660" s="268">
        <f ca="1">OL사유지!H1319</f>
        <v>0</v>
      </c>
      <c r="U660" s="269">
        <f ca="1">OL사유지!I1319</f>
        <v>0</v>
      </c>
      <c r="V660" s="269">
        <f ca="1">OL사유지!J1319</f>
        <v>0</v>
      </c>
      <c r="W660" s="268">
        <f ca="1">OL사유지!K1319</f>
        <v>0</v>
      </c>
      <c r="X660" s="294">
        <f ca="1">OL사유지!L1319</f>
        <v>0</v>
      </c>
    </row>
    <row r="661" spans="2:24" ht="26.1" customHeight="1">
      <c r="B661" s="324">
        <f ca="1">OL사유지!B1295</f>
        <v>0</v>
      </c>
      <c r="C661" s="268">
        <f ca="1">OL사유지!C1295</f>
        <v>0</v>
      </c>
      <c r="D661" s="268">
        <f ca="1">OL사유지!D1295</f>
        <v>0</v>
      </c>
      <c r="E661" s="268">
        <f ca="1">OL사유지!E1295</f>
        <v>0</v>
      </c>
      <c r="F661" s="268">
        <f ca="1">OL사유지!F1295</f>
        <v>0</v>
      </c>
      <c r="G661" s="268">
        <f ca="1">OL사유지!G1295</f>
        <v>0</v>
      </c>
      <c r="H661" s="268">
        <f ca="1">OL사유지!H1295</f>
        <v>0</v>
      </c>
      <c r="I661" s="269">
        <f ca="1">OL사유지!I1295</f>
        <v>0</v>
      </c>
      <c r="J661" s="269">
        <f ca="1">OL사유지!J1295</f>
        <v>0</v>
      </c>
      <c r="K661" s="268">
        <f ca="1">OL사유지!K1295</f>
        <v>0</v>
      </c>
      <c r="L661" s="294">
        <f ca="1">OL사유지!L1295</f>
        <v>0</v>
      </c>
      <c r="M661" s="284"/>
      <c r="N661" s="268">
        <f ca="1">OL사유지!B1320</f>
        <v>0</v>
      </c>
      <c r="O661" s="268">
        <f ca="1">OL사유지!C1320</f>
        <v>0</v>
      </c>
      <c r="P661" s="268">
        <f ca="1">OL사유지!D1320</f>
        <v>0</v>
      </c>
      <c r="Q661" s="268">
        <f ca="1">OL사유지!E1320</f>
        <v>0</v>
      </c>
      <c r="R661" s="268">
        <f ca="1">OL사유지!F1320</f>
        <v>0</v>
      </c>
      <c r="S661" s="268">
        <f ca="1">OL사유지!G1320</f>
        <v>0</v>
      </c>
      <c r="T661" s="268">
        <f ca="1">OL사유지!H1320</f>
        <v>0</v>
      </c>
      <c r="U661" s="269">
        <f ca="1">OL사유지!I1320</f>
        <v>0</v>
      </c>
      <c r="V661" s="269">
        <f ca="1">OL사유지!J1320</f>
        <v>0</v>
      </c>
      <c r="W661" s="268">
        <f ca="1">OL사유지!K1320</f>
        <v>0</v>
      </c>
      <c r="X661" s="294">
        <f ca="1">OL사유지!L1320</f>
        <v>0</v>
      </c>
    </row>
    <row r="662" spans="2:24" ht="26.1" customHeight="1">
      <c r="B662" s="324">
        <f ca="1">OL사유지!B1296</f>
        <v>0</v>
      </c>
      <c r="C662" s="268">
        <f ca="1">OL사유지!C1296</f>
        <v>0</v>
      </c>
      <c r="D662" s="268">
        <f ca="1">OL사유지!D1296</f>
        <v>0</v>
      </c>
      <c r="E662" s="268">
        <f ca="1">OL사유지!E1296</f>
        <v>0</v>
      </c>
      <c r="F662" s="268">
        <f ca="1">OL사유지!F1296</f>
        <v>0</v>
      </c>
      <c r="G662" s="268">
        <f ca="1">OL사유지!G1296</f>
        <v>0</v>
      </c>
      <c r="H662" s="268">
        <f ca="1">OL사유지!H1296</f>
        <v>0</v>
      </c>
      <c r="I662" s="269">
        <f ca="1">OL사유지!I1296</f>
        <v>0</v>
      </c>
      <c r="J662" s="269">
        <f ca="1">OL사유지!J1296</f>
        <v>0</v>
      </c>
      <c r="K662" s="268">
        <f ca="1">OL사유지!K1296</f>
        <v>0</v>
      </c>
      <c r="L662" s="294">
        <f ca="1">OL사유지!L1296</f>
        <v>0</v>
      </c>
      <c r="M662" s="284"/>
      <c r="N662" s="268">
        <f ca="1">OL사유지!B1321</f>
        <v>0</v>
      </c>
      <c r="O662" s="268">
        <f ca="1">OL사유지!C1321</f>
        <v>0</v>
      </c>
      <c r="P662" s="268">
        <f ca="1">OL사유지!D1321</f>
        <v>0</v>
      </c>
      <c r="Q662" s="268">
        <f ca="1">OL사유지!E1321</f>
        <v>0</v>
      </c>
      <c r="R662" s="268">
        <f ca="1">OL사유지!F1321</f>
        <v>0</v>
      </c>
      <c r="S662" s="268">
        <f ca="1">OL사유지!G1321</f>
        <v>0</v>
      </c>
      <c r="T662" s="268">
        <f ca="1">OL사유지!H1321</f>
        <v>0</v>
      </c>
      <c r="U662" s="269">
        <f ca="1">OL사유지!I1321</f>
        <v>0</v>
      </c>
      <c r="V662" s="269">
        <f ca="1">OL사유지!J1321</f>
        <v>0</v>
      </c>
      <c r="W662" s="268">
        <f ca="1">OL사유지!K1321</f>
        <v>0</v>
      </c>
      <c r="X662" s="294">
        <f ca="1">OL사유지!L1321</f>
        <v>0</v>
      </c>
    </row>
    <row r="663" spans="2:24" ht="26.1" customHeight="1">
      <c r="B663" s="324">
        <f ca="1">OL사유지!B1297</f>
        <v>0</v>
      </c>
      <c r="C663" s="268">
        <f ca="1">OL사유지!C1297</f>
        <v>0</v>
      </c>
      <c r="D663" s="268">
        <f ca="1">OL사유지!D1297</f>
        <v>0</v>
      </c>
      <c r="E663" s="268">
        <f ca="1">OL사유지!E1297</f>
        <v>0</v>
      </c>
      <c r="F663" s="268">
        <f ca="1">OL사유지!F1297</f>
        <v>0</v>
      </c>
      <c r="G663" s="268">
        <f ca="1">OL사유지!G1297</f>
        <v>0</v>
      </c>
      <c r="H663" s="268">
        <f ca="1">OL사유지!H1297</f>
        <v>0</v>
      </c>
      <c r="I663" s="269">
        <f ca="1">OL사유지!I1297</f>
        <v>0</v>
      </c>
      <c r="J663" s="269">
        <f ca="1">OL사유지!J1297</f>
        <v>0</v>
      </c>
      <c r="K663" s="268">
        <f ca="1">OL사유지!K1297</f>
        <v>0</v>
      </c>
      <c r="L663" s="294">
        <f ca="1">OL사유지!L1297</f>
        <v>0</v>
      </c>
      <c r="M663" s="284"/>
      <c r="N663" s="268">
        <f ca="1">OL사유지!B1322</f>
        <v>0</v>
      </c>
      <c r="O663" s="268">
        <f ca="1">OL사유지!C1322</f>
        <v>0</v>
      </c>
      <c r="P663" s="268">
        <f ca="1">OL사유지!D1322</f>
        <v>0</v>
      </c>
      <c r="Q663" s="268">
        <f ca="1">OL사유지!E1322</f>
        <v>0</v>
      </c>
      <c r="R663" s="268">
        <f ca="1">OL사유지!F1322</f>
        <v>0</v>
      </c>
      <c r="S663" s="268">
        <f ca="1">OL사유지!G1322</f>
        <v>0</v>
      </c>
      <c r="T663" s="268">
        <f ca="1">OL사유지!H1322</f>
        <v>0</v>
      </c>
      <c r="U663" s="269">
        <f ca="1">OL사유지!I1322</f>
        <v>0</v>
      </c>
      <c r="V663" s="269">
        <f ca="1">OL사유지!J1322</f>
        <v>0</v>
      </c>
      <c r="W663" s="268">
        <f ca="1">OL사유지!K1322</f>
        <v>0</v>
      </c>
      <c r="X663" s="294">
        <f ca="1">OL사유지!L1322</f>
        <v>0</v>
      </c>
    </row>
    <row r="664" spans="2:24" ht="26.1" customHeight="1">
      <c r="B664" s="325">
        <f ca="1">OL사유지!B1298</f>
        <v>0</v>
      </c>
      <c r="C664" s="271">
        <f ca="1">OL사유지!C1298</f>
        <v>0</v>
      </c>
      <c r="D664" s="271">
        <f ca="1">OL사유지!D1298</f>
        <v>0</v>
      </c>
      <c r="E664" s="271">
        <f ca="1">OL사유지!E1298</f>
        <v>0</v>
      </c>
      <c r="F664" s="271">
        <f ca="1">OL사유지!F1298</f>
        <v>0</v>
      </c>
      <c r="G664" s="271">
        <f ca="1">OL사유지!G1298</f>
        <v>0</v>
      </c>
      <c r="H664" s="271">
        <f ca="1">OL사유지!H1298</f>
        <v>0</v>
      </c>
      <c r="I664" s="272">
        <f ca="1">OL사유지!I1298</f>
        <v>0</v>
      </c>
      <c r="J664" s="272">
        <f ca="1">OL사유지!J1298</f>
        <v>0</v>
      </c>
      <c r="K664" s="271">
        <f ca="1">OL사유지!K1298</f>
        <v>0</v>
      </c>
      <c r="L664" s="295">
        <f ca="1">OL사유지!L1298</f>
        <v>0</v>
      </c>
      <c r="M664" s="284"/>
      <c r="N664" s="271">
        <f ca="1">OL사유지!B1323</f>
        <v>0</v>
      </c>
      <c r="O664" s="271">
        <f ca="1">OL사유지!C1323</f>
        <v>0</v>
      </c>
      <c r="P664" s="271">
        <f ca="1">OL사유지!D1323</f>
        <v>0</v>
      </c>
      <c r="Q664" s="271">
        <f ca="1">OL사유지!E1323</f>
        <v>0</v>
      </c>
      <c r="R664" s="271">
        <f ca="1">OL사유지!F1323</f>
        <v>0</v>
      </c>
      <c r="S664" s="271">
        <f ca="1">OL사유지!G1323</f>
        <v>0</v>
      </c>
      <c r="T664" s="271">
        <f ca="1">OL사유지!H1323</f>
        <v>0</v>
      </c>
      <c r="U664" s="272">
        <f ca="1">OL사유지!I1323</f>
        <v>0</v>
      </c>
      <c r="V664" s="272">
        <f ca="1">OL사유지!J1323</f>
        <v>0</v>
      </c>
      <c r="W664" s="271">
        <f ca="1">OL사유지!K1323</f>
        <v>0</v>
      </c>
      <c r="X664" s="295">
        <f ca="1">OL사유지!L1323</f>
        <v>0</v>
      </c>
    </row>
    <row r="665" spans="2:24" ht="26.1" customHeight="1">
      <c r="B665" s="323">
        <f ca="1">OL사유지!B1324</f>
        <v>0</v>
      </c>
      <c r="C665" s="265">
        <f ca="1">OL사유지!C1324</f>
        <v>0</v>
      </c>
      <c r="D665" s="265">
        <f ca="1">OL사유지!D1324</f>
        <v>0</v>
      </c>
      <c r="E665" s="265">
        <f ca="1">OL사유지!E1324</f>
        <v>0</v>
      </c>
      <c r="F665" s="265">
        <f ca="1">OL사유지!F1324</f>
        <v>0</v>
      </c>
      <c r="G665" s="265">
        <f ca="1">OL사유지!G1324</f>
        <v>0</v>
      </c>
      <c r="H665" s="265">
        <f ca="1">OL사유지!H1324</f>
        <v>0</v>
      </c>
      <c r="I665" s="266">
        <f ca="1">OL사유지!I1324</f>
        <v>0</v>
      </c>
      <c r="J665" s="266">
        <f ca="1">OL사유지!J1324</f>
        <v>0</v>
      </c>
      <c r="K665" s="265">
        <f ca="1">OL사유지!K1324</f>
        <v>0</v>
      </c>
      <c r="L665" s="293">
        <f ca="1">OL사유지!L1324</f>
        <v>0</v>
      </c>
      <c r="M665" s="284"/>
      <c r="N665" s="265">
        <f ca="1">OL사유지!B1349</f>
        <v>0</v>
      </c>
      <c r="O665" s="265">
        <f ca="1">OL사유지!C1349</f>
        <v>0</v>
      </c>
      <c r="P665" s="265">
        <f ca="1">OL사유지!D1349</f>
        <v>0</v>
      </c>
      <c r="Q665" s="265">
        <f ca="1">OL사유지!E1349</f>
        <v>0</v>
      </c>
      <c r="R665" s="265">
        <f ca="1">OL사유지!F1349</f>
        <v>0</v>
      </c>
      <c r="S665" s="265">
        <f ca="1">OL사유지!G1349</f>
        <v>0</v>
      </c>
      <c r="T665" s="265">
        <f ca="1">OL사유지!H1349</f>
        <v>0</v>
      </c>
      <c r="U665" s="266">
        <f ca="1">OL사유지!I1349</f>
        <v>0</v>
      </c>
      <c r="V665" s="266">
        <f ca="1">OL사유지!J1349</f>
        <v>0</v>
      </c>
      <c r="W665" s="265">
        <f ca="1">OL사유지!K1349</f>
        <v>0</v>
      </c>
      <c r="X665" s="293">
        <f ca="1">OL사유지!L1349</f>
        <v>0</v>
      </c>
    </row>
    <row r="666" spans="2:24" ht="26.1" customHeight="1">
      <c r="B666" s="324">
        <f ca="1">OL사유지!B1325</f>
        <v>0</v>
      </c>
      <c r="C666" s="268">
        <f ca="1">OL사유지!C1325</f>
        <v>0</v>
      </c>
      <c r="D666" s="268">
        <f ca="1">OL사유지!D1325</f>
        <v>0</v>
      </c>
      <c r="E666" s="268">
        <f ca="1">OL사유지!E1325</f>
        <v>0</v>
      </c>
      <c r="F666" s="268">
        <f ca="1">OL사유지!F1325</f>
        <v>0</v>
      </c>
      <c r="G666" s="268">
        <f ca="1">OL사유지!G1325</f>
        <v>0</v>
      </c>
      <c r="H666" s="268">
        <f ca="1">OL사유지!H1325</f>
        <v>0</v>
      </c>
      <c r="I666" s="269">
        <f ca="1">OL사유지!I1325</f>
        <v>0</v>
      </c>
      <c r="J666" s="269">
        <f ca="1">OL사유지!J1325</f>
        <v>0</v>
      </c>
      <c r="K666" s="268">
        <f ca="1">OL사유지!K1325</f>
        <v>0</v>
      </c>
      <c r="L666" s="294">
        <f ca="1">OL사유지!L1325</f>
        <v>0</v>
      </c>
      <c r="M666" s="284"/>
      <c r="N666" s="268">
        <f ca="1">OL사유지!B1350</f>
        <v>0</v>
      </c>
      <c r="O666" s="268">
        <f ca="1">OL사유지!C1350</f>
        <v>0</v>
      </c>
      <c r="P666" s="268">
        <f ca="1">OL사유지!D1350</f>
        <v>0</v>
      </c>
      <c r="Q666" s="268">
        <f ca="1">OL사유지!E1350</f>
        <v>0</v>
      </c>
      <c r="R666" s="268">
        <f ca="1">OL사유지!F1350</f>
        <v>0</v>
      </c>
      <c r="S666" s="268">
        <f ca="1">OL사유지!G1350</f>
        <v>0</v>
      </c>
      <c r="T666" s="268">
        <f ca="1">OL사유지!H1350</f>
        <v>0</v>
      </c>
      <c r="U666" s="269">
        <f ca="1">OL사유지!I1350</f>
        <v>0</v>
      </c>
      <c r="V666" s="269">
        <f ca="1">OL사유지!J1350</f>
        <v>0</v>
      </c>
      <c r="W666" s="268">
        <f ca="1">OL사유지!K1350</f>
        <v>0</v>
      </c>
      <c r="X666" s="294">
        <f ca="1">OL사유지!L1350</f>
        <v>0</v>
      </c>
    </row>
    <row r="667" spans="2:24" ht="26.1" customHeight="1">
      <c r="B667" s="324">
        <f ca="1">OL사유지!B1326</f>
        <v>0</v>
      </c>
      <c r="C667" s="268">
        <f ca="1">OL사유지!C1326</f>
        <v>0</v>
      </c>
      <c r="D667" s="268">
        <f ca="1">OL사유지!D1326</f>
        <v>0</v>
      </c>
      <c r="E667" s="268">
        <f ca="1">OL사유지!E1326</f>
        <v>0</v>
      </c>
      <c r="F667" s="268">
        <f ca="1">OL사유지!F1326</f>
        <v>0</v>
      </c>
      <c r="G667" s="268">
        <f ca="1">OL사유지!G1326</f>
        <v>0</v>
      </c>
      <c r="H667" s="268">
        <f ca="1">OL사유지!H1326</f>
        <v>0</v>
      </c>
      <c r="I667" s="269">
        <f ca="1">OL사유지!I1326</f>
        <v>0</v>
      </c>
      <c r="J667" s="269">
        <f ca="1">OL사유지!J1326</f>
        <v>0</v>
      </c>
      <c r="K667" s="268">
        <f ca="1">OL사유지!K1326</f>
        <v>0</v>
      </c>
      <c r="L667" s="294">
        <f ca="1">OL사유지!L1326</f>
        <v>0</v>
      </c>
      <c r="M667" s="284"/>
      <c r="N667" s="268">
        <f ca="1">OL사유지!B1351</f>
        <v>0</v>
      </c>
      <c r="O667" s="268">
        <f ca="1">OL사유지!C1351</f>
        <v>0</v>
      </c>
      <c r="P667" s="268">
        <f ca="1">OL사유지!D1351</f>
        <v>0</v>
      </c>
      <c r="Q667" s="268">
        <f ca="1">OL사유지!E1351</f>
        <v>0</v>
      </c>
      <c r="R667" s="268">
        <f ca="1">OL사유지!F1351</f>
        <v>0</v>
      </c>
      <c r="S667" s="268">
        <f ca="1">OL사유지!G1351</f>
        <v>0</v>
      </c>
      <c r="T667" s="268">
        <f ca="1">OL사유지!H1351</f>
        <v>0</v>
      </c>
      <c r="U667" s="269">
        <f ca="1">OL사유지!I1351</f>
        <v>0</v>
      </c>
      <c r="V667" s="269">
        <f ca="1">OL사유지!J1351</f>
        <v>0</v>
      </c>
      <c r="W667" s="268">
        <f ca="1">OL사유지!K1351</f>
        <v>0</v>
      </c>
      <c r="X667" s="294">
        <f ca="1">OL사유지!L1351</f>
        <v>0</v>
      </c>
    </row>
    <row r="668" spans="2:24" ht="26.1" customHeight="1">
      <c r="B668" s="324">
        <f ca="1">OL사유지!B1327</f>
        <v>0</v>
      </c>
      <c r="C668" s="268">
        <f ca="1">OL사유지!C1327</f>
        <v>0</v>
      </c>
      <c r="D668" s="268">
        <f ca="1">OL사유지!D1327</f>
        <v>0</v>
      </c>
      <c r="E668" s="268">
        <f ca="1">OL사유지!E1327</f>
        <v>0</v>
      </c>
      <c r="F668" s="268">
        <f ca="1">OL사유지!F1327</f>
        <v>0</v>
      </c>
      <c r="G668" s="268">
        <f ca="1">OL사유지!G1327</f>
        <v>0</v>
      </c>
      <c r="H668" s="268">
        <f ca="1">OL사유지!H1327</f>
        <v>0</v>
      </c>
      <c r="I668" s="269">
        <f ca="1">OL사유지!I1327</f>
        <v>0</v>
      </c>
      <c r="J668" s="269">
        <f ca="1">OL사유지!J1327</f>
        <v>0</v>
      </c>
      <c r="K668" s="268">
        <f ca="1">OL사유지!K1327</f>
        <v>0</v>
      </c>
      <c r="L668" s="294">
        <f ca="1">OL사유지!L1327</f>
        <v>0</v>
      </c>
      <c r="M668" s="284"/>
      <c r="N668" s="268">
        <f ca="1">OL사유지!B1352</f>
        <v>0</v>
      </c>
      <c r="O668" s="268">
        <f ca="1">OL사유지!C1352</f>
        <v>0</v>
      </c>
      <c r="P668" s="268">
        <f ca="1">OL사유지!D1352</f>
        <v>0</v>
      </c>
      <c r="Q668" s="268">
        <f ca="1">OL사유지!E1352</f>
        <v>0</v>
      </c>
      <c r="R668" s="268">
        <f ca="1">OL사유지!F1352</f>
        <v>0</v>
      </c>
      <c r="S668" s="268">
        <f ca="1">OL사유지!G1352</f>
        <v>0</v>
      </c>
      <c r="T668" s="268">
        <f ca="1">OL사유지!H1352</f>
        <v>0</v>
      </c>
      <c r="U668" s="269">
        <f ca="1">OL사유지!I1352</f>
        <v>0</v>
      </c>
      <c r="V668" s="269">
        <f ca="1">OL사유지!J1352</f>
        <v>0</v>
      </c>
      <c r="W668" s="268">
        <f ca="1">OL사유지!K1352</f>
        <v>0</v>
      </c>
      <c r="X668" s="294">
        <f ca="1">OL사유지!L1352</f>
        <v>0</v>
      </c>
    </row>
    <row r="669" spans="2:24" ht="26.1" customHeight="1">
      <c r="B669" s="324">
        <f ca="1">OL사유지!B1328</f>
        <v>0</v>
      </c>
      <c r="C669" s="268">
        <f ca="1">OL사유지!C1328</f>
        <v>0</v>
      </c>
      <c r="D669" s="268">
        <f ca="1">OL사유지!D1328</f>
        <v>0</v>
      </c>
      <c r="E669" s="268">
        <f ca="1">OL사유지!E1328</f>
        <v>0</v>
      </c>
      <c r="F669" s="268">
        <f ca="1">OL사유지!F1328</f>
        <v>0</v>
      </c>
      <c r="G669" s="268">
        <f ca="1">OL사유지!G1328</f>
        <v>0</v>
      </c>
      <c r="H669" s="268">
        <f ca="1">OL사유지!H1328</f>
        <v>0</v>
      </c>
      <c r="I669" s="269">
        <f ca="1">OL사유지!I1328</f>
        <v>0</v>
      </c>
      <c r="J669" s="269">
        <f ca="1">OL사유지!J1328</f>
        <v>0</v>
      </c>
      <c r="K669" s="268">
        <f ca="1">OL사유지!K1328</f>
        <v>0</v>
      </c>
      <c r="L669" s="294">
        <f ca="1">OL사유지!L1328</f>
        <v>0</v>
      </c>
      <c r="M669" s="284"/>
      <c r="N669" s="268">
        <f ca="1">OL사유지!B1353</f>
        <v>0</v>
      </c>
      <c r="O669" s="268">
        <f ca="1">OL사유지!C1353</f>
        <v>0</v>
      </c>
      <c r="P669" s="268">
        <f ca="1">OL사유지!D1353</f>
        <v>0</v>
      </c>
      <c r="Q669" s="268">
        <f ca="1">OL사유지!E1353</f>
        <v>0</v>
      </c>
      <c r="R669" s="268">
        <f ca="1">OL사유지!F1353</f>
        <v>0</v>
      </c>
      <c r="S669" s="268">
        <f ca="1">OL사유지!G1353</f>
        <v>0</v>
      </c>
      <c r="T669" s="268">
        <f ca="1">OL사유지!H1353</f>
        <v>0</v>
      </c>
      <c r="U669" s="269">
        <f ca="1">OL사유지!I1353</f>
        <v>0</v>
      </c>
      <c r="V669" s="269">
        <f ca="1">OL사유지!J1353</f>
        <v>0</v>
      </c>
      <c r="W669" s="268">
        <f ca="1">OL사유지!K1353</f>
        <v>0</v>
      </c>
      <c r="X669" s="294">
        <f ca="1">OL사유지!L1353</f>
        <v>0</v>
      </c>
    </row>
    <row r="670" spans="2:24" ht="26.1" customHeight="1">
      <c r="B670" s="324">
        <f ca="1">OL사유지!B1329</f>
        <v>0</v>
      </c>
      <c r="C670" s="268">
        <f ca="1">OL사유지!C1329</f>
        <v>0</v>
      </c>
      <c r="D670" s="268">
        <f ca="1">OL사유지!D1329</f>
        <v>0</v>
      </c>
      <c r="E670" s="268">
        <f ca="1">OL사유지!E1329</f>
        <v>0</v>
      </c>
      <c r="F670" s="268">
        <f ca="1">OL사유지!F1329</f>
        <v>0</v>
      </c>
      <c r="G670" s="268">
        <f ca="1">OL사유지!G1329</f>
        <v>0</v>
      </c>
      <c r="H670" s="268">
        <f ca="1">OL사유지!H1329</f>
        <v>0</v>
      </c>
      <c r="I670" s="269">
        <f ca="1">OL사유지!I1329</f>
        <v>0</v>
      </c>
      <c r="J670" s="269">
        <f ca="1">OL사유지!J1329</f>
        <v>0</v>
      </c>
      <c r="K670" s="268">
        <f ca="1">OL사유지!K1329</f>
        <v>0</v>
      </c>
      <c r="L670" s="294">
        <f ca="1">OL사유지!L1329</f>
        <v>0</v>
      </c>
      <c r="M670" s="284"/>
      <c r="N670" s="268">
        <f ca="1">OL사유지!B1354</f>
        <v>0</v>
      </c>
      <c r="O670" s="268">
        <f ca="1">OL사유지!C1354</f>
        <v>0</v>
      </c>
      <c r="P670" s="268">
        <f ca="1">OL사유지!D1354</f>
        <v>0</v>
      </c>
      <c r="Q670" s="268">
        <f ca="1">OL사유지!E1354</f>
        <v>0</v>
      </c>
      <c r="R670" s="268">
        <f ca="1">OL사유지!F1354</f>
        <v>0</v>
      </c>
      <c r="S670" s="268">
        <f ca="1">OL사유지!G1354</f>
        <v>0</v>
      </c>
      <c r="T670" s="268">
        <f ca="1">OL사유지!H1354</f>
        <v>0</v>
      </c>
      <c r="U670" s="269">
        <f ca="1">OL사유지!I1354</f>
        <v>0</v>
      </c>
      <c r="V670" s="269">
        <f ca="1">OL사유지!J1354</f>
        <v>0</v>
      </c>
      <c r="W670" s="268">
        <f ca="1">OL사유지!K1354</f>
        <v>0</v>
      </c>
      <c r="X670" s="294">
        <f ca="1">OL사유지!L1354</f>
        <v>0</v>
      </c>
    </row>
    <row r="671" spans="2:24" ht="26.1" customHeight="1">
      <c r="B671" s="324">
        <f ca="1">OL사유지!B1330</f>
        <v>0</v>
      </c>
      <c r="C671" s="268">
        <f ca="1">OL사유지!C1330</f>
        <v>0</v>
      </c>
      <c r="D671" s="268">
        <f ca="1">OL사유지!D1330</f>
        <v>0</v>
      </c>
      <c r="E671" s="268">
        <f ca="1">OL사유지!E1330</f>
        <v>0</v>
      </c>
      <c r="F671" s="268">
        <f ca="1">OL사유지!F1330</f>
        <v>0</v>
      </c>
      <c r="G671" s="268">
        <f ca="1">OL사유지!G1330</f>
        <v>0</v>
      </c>
      <c r="H671" s="268">
        <f ca="1">OL사유지!H1330</f>
        <v>0</v>
      </c>
      <c r="I671" s="269">
        <f ca="1">OL사유지!I1330</f>
        <v>0</v>
      </c>
      <c r="J671" s="269">
        <f ca="1">OL사유지!J1330</f>
        <v>0</v>
      </c>
      <c r="K671" s="268">
        <f ca="1">OL사유지!K1330</f>
        <v>0</v>
      </c>
      <c r="L671" s="294">
        <f ca="1">OL사유지!L1330</f>
        <v>0</v>
      </c>
      <c r="M671" s="284"/>
      <c r="N671" s="268">
        <f ca="1">OL사유지!B1355</f>
        <v>0</v>
      </c>
      <c r="O671" s="268">
        <f ca="1">OL사유지!C1355</f>
        <v>0</v>
      </c>
      <c r="P671" s="268">
        <f ca="1">OL사유지!D1355</f>
        <v>0</v>
      </c>
      <c r="Q671" s="268">
        <f ca="1">OL사유지!E1355</f>
        <v>0</v>
      </c>
      <c r="R671" s="268">
        <f ca="1">OL사유지!F1355</f>
        <v>0</v>
      </c>
      <c r="S671" s="268">
        <f ca="1">OL사유지!G1355</f>
        <v>0</v>
      </c>
      <c r="T671" s="268">
        <f ca="1">OL사유지!H1355</f>
        <v>0</v>
      </c>
      <c r="U671" s="269">
        <f ca="1">OL사유지!I1355</f>
        <v>0</v>
      </c>
      <c r="V671" s="269">
        <f ca="1">OL사유지!J1355</f>
        <v>0</v>
      </c>
      <c r="W671" s="268">
        <f ca="1">OL사유지!K1355</f>
        <v>0</v>
      </c>
      <c r="X671" s="294">
        <f ca="1">OL사유지!L1355</f>
        <v>0</v>
      </c>
    </row>
    <row r="672" spans="2:24" ht="26.1" customHeight="1">
      <c r="B672" s="324">
        <f ca="1">OL사유지!B1331</f>
        <v>0</v>
      </c>
      <c r="C672" s="268">
        <f ca="1">OL사유지!C1331</f>
        <v>0</v>
      </c>
      <c r="D672" s="268">
        <f ca="1">OL사유지!D1331</f>
        <v>0</v>
      </c>
      <c r="E672" s="268">
        <f ca="1">OL사유지!E1331</f>
        <v>0</v>
      </c>
      <c r="F672" s="268">
        <f ca="1">OL사유지!F1331</f>
        <v>0</v>
      </c>
      <c r="G672" s="268">
        <f ca="1">OL사유지!G1331</f>
        <v>0</v>
      </c>
      <c r="H672" s="268">
        <f ca="1">OL사유지!H1331</f>
        <v>0</v>
      </c>
      <c r="I672" s="269">
        <f ca="1">OL사유지!I1331</f>
        <v>0</v>
      </c>
      <c r="J672" s="269">
        <f ca="1">OL사유지!J1331</f>
        <v>0</v>
      </c>
      <c r="K672" s="268">
        <f ca="1">OL사유지!K1331</f>
        <v>0</v>
      </c>
      <c r="L672" s="294">
        <f ca="1">OL사유지!L1331</f>
        <v>0</v>
      </c>
      <c r="M672" s="284"/>
      <c r="N672" s="268">
        <f ca="1">OL사유지!B1356</f>
        <v>0</v>
      </c>
      <c r="O672" s="268">
        <f ca="1">OL사유지!C1356</f>
        <v>0</v>
      </c>
      <c r="P672" s="268">
        <f ca="1">OL사유지!D1356</f>
        <v>0</v>
      </c>
      <c r="Q672" s="268">
        <f ca="1">OL사유지!E1356</f>
        <v>0</v>
      </c>
      <c r="R672" s="268">
        <f ca="1">OL사유지!F1356</f>
        <v>0</v>
      </c>
      <c r="S672" s="268">
        <f ca="1">OL사유지!G1356</f>
        <v>0</v>
      </c>
      <c r="T672" s="268">
        <f ca="1">OL사유지!H1356</f>
        <v>0</v>
      </c>
      <c r="U672" s="269">
        <f ca="1">OL사유지!I1356</f>
        <v>0</v>
      </c>
      <c r="V672" s="269">
        <f ca="1">OL사유지!J1356</f>
        <v>0</v>
      </c>
      <c r="W672" s="268">
        <f ca="1">OL사유지!K1356</f>
        <v>0</v>
      </c>
      <c r="X672" s="294">
        <f ca="1">OL사유지!L1356</f>
        <v>0</v>
      </c>
    </row>
    <row r="673" spans="2:24" ht="26.1" customHeight="1">
      <c r="B673" s="324">
        <f ca="1">OL사유지!B1332</f>
        <v>0</v>
      </c>
      <c r="C673" s="268">
        <f ca="1">OL사유지!C1332</f>
        <v>0</v>
      </c>
      <c r="D673" s="268">
        <f ca="1">OL사유지!D1332</f>
        <v>0</v>
      </c>
      <c r="E673" s="268">
        <f ca="1">OL사유지!E1332</f>
        <v>0</v>
      </c>
      <c r="F673" s="268">
        <f ca="1">OL사유지!F1332</f>
        <v>0</v>
      </c>
      <c r="G673" s="268">
        <f ca="1">OL사유지!G1332</f>
        <v>0</v>
      </c>
      <c r="H673" s="268">
        <f ca="1">OL사유지!H1332</f>
        <v>0</v>
      </c>
      <c r="I673" s="269">
        <f ca="1">OL사유지!I1332</f>
        <v>0</v>
      </c>
      <c r="J673" s="269">
        <f ca="1">OL사유지!J1332</f>
        <v>0</v>
      </c>
      <c r="K673" s="268">
        <f ca="1">OL사유지!K1332</f>
        <v>0</v>
      </c>
      <c r="L673" s="294">
        <f ca="1">OL사유지!L1332</f>
        <v>0</v>
      </c>
      <c r="M673" s="284"/>
      <c r="N673" s="268">
        <f ca="1">OL사유지!B1357</f>
        <v>0</v>
      </c>
      <c r="O673" s="268">
        <f ca="1">OL사유지!C1357</f>
        <v>0</v>
      </c>
      <c r="P673" s="268">
        <f ca="1">OL사유지!D1357</f>
        <v>0</v>
      </c>
      <c r="Q673" s="268">
        <f ca="1">OL사유지!E1357</f>
        <v>0</v>
      </c>
      <c r="R673" s="268">
        <f ca="1">OL사유지!F1357</f>
        <v>0</v>
      </c>
      <c r="S673" s="268">
        <f ca="1">OL사유지!G1357</f>
        <v>0</v>
      </c>
      <c r="T673" s="268">
        <f ca="1">OL사유지!H1357</f>
        <v>0</v>
      </c>
      <c r="U673" s="269">
        <f ca="1">OL사유지!I1357</f>
        <v>0</v>
      </c>
      <c r="V673" s="269">
        <f ca="1">OL사유지!J1357</f>
        <v>0</v>
      </c>
      <c r="W673" s="268">
        <f ca="1">OL사유지!K1357</f>
        <v>0</v>
      </c>
      <c r="X673" s="294">
        <f ca="1">OL사유지!L1357</f>
        <v>0</v>
      </c>
    </row>
    <row r="674" spans="2:24" ht="26.1" customHeight="1">
      <c r="B674" s="324">
        <f ca="1">OL사유지!B1333</f>
        <v>0</v>
      </c>
      <c r="C674" s="268">
        <f ca="1">OL사유지!C1333</f>
        <v>0</v>
      </c>
      <c r="D674" s="268">
        <f ca="1">OL사유지!D1333</f>
        <v>0</v>
      </c>
      <c r="E674" s="268">
        <f ca="1">OL사유지!E1333</f>
        <v>0</v>
      </c>
      <c r="F674" s="268">
        <f ca="1">OL사유지!F1333</f>
        <v>0</v>
      </c>
      <c r="G674" s="268">
        <f ca="1">OL사유지!G1333</f>
        <v>0</v>
      </c>
      <c r="H674" s="268">
        <f ca="1">OL사유지!H1333</f>
        <v>0</v>
      </c>
      <c r="I674" s="269">
        <f ca="1">OL사유지!I1333</f>
        <v>0</v>
      </c>
      <c r="J674" s="269">
        <f ca="1">OL사유지!J1333</f>
        <v>0</v>
      </c>
      <c r="K674" s="268">
        <f ca="1">OL사유지!K1333</f>
        <v>0</v>
      </c>
      <c r="L674" s="294">
        <f ca="1">OL사유지!L1333</f>
        <v>0</v>
      </c>
      <c r="M674" s="284"/>
      <c r="N674" s="268">
        <f ca="1">OL사유지!B1358</f>
        <v>0</v>
      </c>
      <c r="O674" s="268">
        <f ca="1">OL사유지!C1358</f>
        <v>0</v>
      </c>
      <c r="P674" s="268">
        <f ca="1">OL사유지!D1358</f>
        <v>0</v>
      </c>
      <c r="Q674" s="268">
        <f ca="1">OL사유지!E1358</f>
        <v>0</v>
      </c>
      <c r="R674" s="268">
        <f ca="1">OL사유지!F1358</f>
        <v>0</v>
      </c>
      <c r="S674" s="268">
        <f ca="1">OL사유지!G1358</f>
        <v>0</v>
      </c>
      <c r="T674" s="268">
        <f ca="1">OL사유지!H1358</f>
        <v>0</v>
      </c>
      <c r="U674" s="269">
        <f ca="1">OL사유지!I1358</f>
        <v>0</v>
      </c>
      <c r="V674" s="269">
        <f ca="1">OL사유지!J1358</f>
        <v>0</v>
      </c>
      <c r="W674" s="268">
        <f ca="1">OL사유지!K1358</f>
        <v>0</v>
      </c>
      <c r="X674" s="294">
        <f ca="1">OL사유지!L1358</f>
        <v>0</v>
      </c>
    </row>
    <row r="675" spans="2:24" ht="26.1" customHeight="1">
      <c r="B675" s="324">
        <f ca="1">OL사유지!B1334</f>
        <v>0</v>
      </c>
      <c r="C675" s="268">
        <f ca="1">OL사유지!C1334</f>
        <v>0</v>
      </c>
      <c r="D675" s="268">
        <f ca="1">OL사유지!D1334</f>
        <v>0</v>
      </c>
      <c r="E675" s="268">
        <f ca="1">OL사유지!E1334</f>
        <v>0</v>
      </c>
      <c r="F675" s="268">
        <f ca="1">OL사유지!F1334</f>
        <v>0</v>
      </c>
      <c r="G675" s="268">
        <f ca="1">OL사유지!G1334</f>
        <v>0</v>
      </c>
      <c r="H675" s="268">
        <f ca="1">OL사유지!H1334</f>
        <v>0</v>
      </c>
      <c r="I675" s="269">
        <f ca="1">OL사유지!I1334</f>
        <v>0</v>
      </c>
      <c r="J675" s="269">
        <f ca="1">OL사유지!J1334</f>
        <v>0</v>
      </c>
      <c r="K675" s="268">
        <f ca="1">OL사유지!K1334</f>
        <v>0</v>
      </c>
      <c r="L675" s="294">
        <f ca="1">OL사유지!L1334</f>
        <v>0</v>
      </c>
      <c r="M675" s="284"/>
      <c r="N675" s="268">
        <f ca="1">OL사유지!B1359</f>
        <v>0</v>
      </c>
      <c r="O675" s="268">
        <f ca="1">OL사유지!C1359</f>
        <v>0</v>
      </c>
      <c r="P675" s="268">
        <f ca="1">OL사유지!D1359</f>
        <v>0</v>
      </c>
      <c r="Q675" s="268">
        <f ca="1">OL사유지!E1359</f>
        <v>0</v>
      </c>
      <c r="R675" s="268">
        <f ca="1">OL사유지!F1359</f>
        <v>0</v>
      </c>
      <c r="S675" s="268">
        <f ca="1">OL사유지!G1359</f>
        <v>0</v>
      </c>
      <c r="T675" s="268">
        <f ca="1">OL사유지!H1359</f>
        <v>0</v>
      </c>
      <c r="U675" s="269">
        <f ca="1">OL사유지!I1359</f>
        <v>0</v>
      </c>
      <c r="V675" s="269">
        <f ca="1">OL사유지!J1359</f>
        <v>0</v>
      </c>
      <c r="W675" s="268">
        <f ca="1">OL사유지!K1359</f>
        <v>0</v>
      </c>
      <c r="X675" s="294">
        <f ca="1">OL사유지!L1359</f>
        <v>0</v>
      </c>
    </row>
    <row r="676" spans="2:24" ht="26.1" customHeight="1">
      <c r="B676" s="324">
        <f ca="1">OL사유지!B1335</f>
        <v>0</v>
      </c>
      <c r="C676" s="268">
        <f ca="1">OL사유지!C1335</f>
        <v>0</v>
      </c>
      <c r="D676" s="268">
        <f ca="1">OL사유지!D1335</f>
        <v>0</v>
      </c>
      <c r="E676" s="268">
        <f ca="1">OL사유지!E1335</f>
        <v>0</v>
      </c>
      <c r="F676" s="268">
        <f ca="1">OL사유지!F1335</f>
        <v>0</v>
      </c>
      <c r="G676" s="268">
        <f ca="1">OL사유지!G1335</f>
        <v>0</v>
      </c>
      <c r="H676" s="268">
        <f ca="1">OL사유지!H1335</f>
        <v>0</v>
      </c>
      <c r="I676" s="269">
        <f ca="1">OL사유지!I1335</f>
        <v>0</v>
      </c>
      <c r="J676" s="269">
        <f ca="1">OL사유지!J1335</f>
        <v>0</v>
      </c>
      <c r="K676" s="268">
        <f ca="1">OL사유지!K1335</f>
        <v>0</v>
      </c>
      <c r="L676" s="294">
        <f ca="1">OL사유지!L1335</f>
        <v>0</v>
      </c>
      <c r="M676" s="284"/>
      <c r="N676" s="268">
        <f ca="1">OL사유지!B1360</f>
        <v>0</v>
      </c>
      <c r="O676" s="268">
        <f ca="1">OL사유지!C1360</f>
        <v>0</v>
      </c>
      <c r="P676" s="268">
        <f ca="1">OL사유지!D1360</f>
        <v>0</v>
      </c>
      <c r="Q676" s="268">
        <f ca="1">OL사유지!E1360</f>
        <v>0</v>
      </c>
      <c r="R676" s="268">
        <f ca="1">OL사유지!F1360</f>
        <v>0</v>
      </c>
      <c r="S676" s="268">
        <f ca="1">OL사유지!G1360</f>
        <v>0</v>
      </c>
      <c r="T676" s="268">
        <f ca="1">OL사유지!H1360</f>
        <v>0</v>
      </c>
      <c r="U676" s="269">
        <f ca="1">OL사유지!I1360</f>
        <v>0</v>
      </c>
      <c r="V676" s="269">
        <f ca="1">OL사유지!J1360</f>
        <v>0</v>
      </c>
      <c r="W676" s="268">
        <f ca="1">OL사유지!K1360</f>
        <v>0</v>
      </c>
      <c r="X676" s="294">
        <f ca="1">OL사유지!L1360</f>
        <v>0</v>
      </c>
    </row>
    <row r="677" spans="2:24" ht="26.1" customHeight="1">
      <c r="B677" s="324">
        <f ca="1">OL사유지!B1336</f>
        <v>0</v>
      </c>
      <c r="C677" s="268">
        <f ca="1">OL사유지!C1336</f>
        <v>0</v>
      </c>
      <c r="D677" s="268">
        <f ca="1">OL사유지!D1336</f>
        <v>0</v>
      </c>
      <c r="E677" s="268">
        <f ca="1">OL사유지!E1336</f>
        <v>0</v>
      </c>
      <c r="F677" s="268">
        <f ca="1">OL사유지!F1336</f>
        <v>0</v>
      </c>
      <c r="G677" s="268">
        <f ca="1">OL사유지!G1336</f>
        <v>0</v>
      </c>
      <c r="H677" s="268">
        <f ca="1">OL사유지!H1336</f>
        <v>0</v>
      </c>
      <c r="I677" s="269">
        <f ca="1">OL사유지!I1336</f>
        <v>0</v>
      </c>
      <c r="J677" s="269">
        <f ca="1">OL사유지!J1336</f>
        <v>0</v>
      </c>
      <c r="K677" s="268">
        <f ca="1">OL사유지!K1336</f>
        <v>0</v>
      </c>
      <c r="L677" s="294">
        <f ca="1">OL사유지!L1336</f>
        <v>0</v>
      </c>
      <c r="M677" s="284"/>
      <c r="N677" s="268">
        <f ca="1">OL사유지!B1361</f>
        <v>0</v>
      </c>
      <c r="O677" s="268">
        <f ca="1">OL사유지!C1361</f>
        <v>0</v>
      </c>
      <c r="P677" s="268">
        <f ca="1">OL사유지!D1361</f>
        <v>0</v>
      </c>
      <c r="Q677" s="268">
        <f ca="1">OL사유지!E1361</f>
        <v>0</v>
      </c>
      <c r="R677" s="268">
        <f ca="1">OL사유지!F1361</f>
        <v>0</v>
      </c>
      <c r="S677" s="268">
        <f ca="1">OL사유지!G1361</f>
        <v>0</v>
      </c>
      <c r="T677" s="268">
        <f ca="1">OL사유지!H1361</f>
        <v>0</v>
      </c>
      <c r="U677" s="269">
        <f ca="1">OL사유지!I1361</f>
        <v>0</v>
      </c>
      <c r="V677" s="269">
        <f ca="1">OL사유지!J1361</f>
        <v>0</v>
      </c>
      <c r="W677" s="268">
        <f ca="1">OL사유지!K1361</f>
        <v>0</v>
      </c>
      <c r="X677" s="294">
        <f ca="1">OL사유지!L1361</f>
        <v>0</v>
      </c>
    </row>
    <row r="678" spans="2:24" ht="26.1" customHeight="1">
      <c r="B678" s="324">
        <f ca="1">OL사유지!B1337</f>
        <v>0</v>
      </c>
      <c r="C678" s="268">
        <f ca="1">OL사유지!C1337</f>
        <v>0</v>
      </c>
      <c r="D678" s="268">
        <f ca="1">OL사유지!D1337</f>
        <v>0</v>
      </c>
      <c r="E678" s="268">
        <f ca="1">OL사유지!E1337</f>
        <v>0</v>
      </c>
      <c r="F678" s="268">
        <f ca="1">OL사유지!F1337</f>
        <v>0</v>
      </c>
      <c r="G678" s="268">
        <f ca="1">OL사유지!G1337</f>
        <v>0</v>
      </c>
      <c r="H678" s="268">
        <f ca="1">OL사유지!H1337</f>
        <v>0</v>
      </c>
      <c r="I678" s="269">
        <f ca="1">OL사유지!I1337</f>
        <v>0</v>
      </c>
      <c r="J678" s="269">
        <f ca="1">OL사유지!J1337</f>
        <v>0</v>
      </c>
      <c r="K678" s="268">
        <f ca="1">OL사유지!K1337</f>
        <v>0</v>
      </c>
      <c r="L678" s="294">
        <f ca="1">OL사유지!L1337</f>
        <v>0</v>
      </c>
      <c r="M678" s="284"/>
      <c r="N678" s="268">
        <f ca="1">OL사유지!B1362</f>
        <v>0</v>
      </c>
      <c r="O678" s="268">
        <f ca="1">OL사유지!C1362</f>
        <v>0</v>
      </c>
      <c r="P678" s="268">
        <f ca="1">OL사유지!D1362</f>
        <v>0</v>
      </c>
      <c r="Q678" s="268">
        <f ca="1">OL사유지!E1362</f>
        <v>0</v>
      </c>
      <c r="R678" s="268">
        <f ca="1">OL사유지!F1362</f>
        <v>0</v>
      </c>
      <c r="S678" s="268">
        <f ca="1">OL사유지!G1362</f>
        <v>0</v>
      </c>
      <c r="T678" s="268">
        <f ca="1">OL사유지!H1362</f>
        <v>0</v>
      </c>
      <c r="U678" s="269">
        <f ca="1">OL사유지!I1362</f>
        <v>0</v>
      </c>
      <c r="V678" s="269">
        <f ca="1">OL사유지!J1362</f>
        <v>0</v>
      </c>
      <c r="W678" s="268">
        <f ca="1">OL사유지!K1362</f>
        <v>0</v>
      </c>
      <c r="X678" s="294">
        <f ca="1">OL사유지!L1362</f>
        <v>0</v>
      </c>
    </row>
    <row r="679" spans="2:24" ht="26.1" customHeight="1">
      <c r="B679" s="324">
        <f ca="1">OL사유지!B1338</f>
        <v>0</v>
      </c>
      <c r="C679" s="268">
        <f ca="1">OL사유지!C1338</f>
        <v>0</v>
      </c>
      <c r="D679" s="268">
        <f ca="1">OL사유지!D1338</f>
        <v>0</v>
      </c>
      <c r="E679" s="268">
        <f ca="1">OL사유지!E1338</f>
        <v>0</v>
      </c>
      <c r="F679" s="268">
        <f ca="1">OL사유지!F1338</f>
        <v>0</v>
      </c>
      <c r="G679" s="268">
        <f ca="1">OL사유지!G1338</f>
        <v>0</v>
      </c>
      <c r="H679" s="268">
        <f ca="1">OL사유지!H1338</f>
        <v>0</v>
      </c>
      <c r="I679" s="269">
        <f ca="1">OL사유지!I1338</f>
        <v>0</v>
      </c>
      <c r="J679" s="269">
        <f ca="1">OL사유지!J1338</f>
        <v>0</v>
      </c>
      <c r="K679" s="268">
        <f ca="1">OL사유지!K1338</f>
        <v>0</v>
      </c>
      <c r="L679" s="294">
        <f ca="1">OL사유지!L1338</f>
        <v>0</v>
      </c>
      <c r="M679" s="284"/>
      <c r="N679" s="268">
        <f ca="1">OL사유지!B1363</f>
        <v>0</v>
      </c>
      <c r="O679" s="268">
        <f ca="1">OL사유지!C1363</f>
        <v>0</v>
      </c>
      <c r="P679" s="268">
        <f ca="1">OL사유지!D1363</f>
        <v>0</v>
      </c>
      <c r="Q679" s="268">
        <f ca="1">OL사유지!E1363</f>
        <v>0</v>
      </c>
      <c r="R679" s="268">
        <f ca="1">OL사유지!F1363</f>
        <v>0</v>
      </c>
      <c r="S679" s="268">
        <f ca="1">OL사유지!G1363</f>
        <v>0</v>
      </c>
      <c r="T679" s="268">
        <f ca="1">OL사유지!H1363</f>
        <v>0</v>
      </c>
      <c r="U679" s="269">
        <f ca="1">OL사유지!I1363</f>
        <v>0</v>
      </c>
      <c r="V679" s="269">
        <f ca="1">OL사유지!J1363</f>
        <v>0</v>
      </c>
      <c r="W679" s="268">
        <f ca="1">OL사유지!K1363</f>
        <v>0</v>
      </c>
      <c r="X679" s="294">
        <f ca="1">OL사유지!L1363</f>
        <v>0</v>
      </c>
    </row>
    <row r="680" spans="2:24" ht="26.1" customHeight="1">
      <c r="B680" s="324">
        <f ca="1">OL사유지!B1339</f>
        <v>0</v>
      </c>
      <c r="C680" s="268">
        <f ca="1">OL사유지!C1339</f>
        <v>0</v>
      </c>
      <c r="D680" s="268">
        <f ca="1">OL사유지!D1339</f>
        <v>0</v>
      </c>
      <c r="E680" s="268">
        <f ca="1">OL사유지!E1339</f>
        <v>0</v>
      </c>
      <c r="F680" s="268">
        <f ca="1">OL사유지!F1339</f>
        <v>0</v>
      </c>
      <c r="G680" s="268">
        <f ca="1">OL사유지!G1339</f>
        <v>0</v>
      </c>
      <c r="H680" s="268">
        <f ca="1">OL사유지!H1339</f>
        <v>0</v>
      </c>
      <c r="I680" s="269">
        <f ca="1">OL사유지!I1339</f>
        <v>0</v>
      </c>
      <c r="J680" s="269">
        <f ca="1">OL사유지!J1339</f>
        <v>0</v>
      </c>
      <c r="K680" s="268">
        <f ca="1">OL사유지!K1339</f>
        <v>0</v>
      </c>
      <c r="L680" s="294">
        <f ca="1">OL사유지!L1339</f>
        <v>0</v>
      </c>
      <c r="M680" s="284"/>
      <c r="N680" s="268">
        <f ca="1">OL사유지!B1364</f>
        <v>0</v>
      </c>
      <c r="O680" s="268">
        <f ca="1">OL사유지!C1364</f>
        <v>0</v>
      </c>
      <c r="P680" s="268">
        <f ca="1">OL사유지!D1364</f>
        <v>0</v>
      </c>
      <c r="Q680" s="268">
        <f ca="1">OL사유지!E1364</f>
        <v>0</v>
      </c>
      <c r="R680" s="268">
        <f ca="1">OL사유지!F1364</f>
        <v>0</v>
      </c>
      <c r="S680" s="268">
        <f ca="1">OL사유지!G1364</f>
        <v>0</v>
      </c>
      <c r="T680" s="268">
        <f ca="1">OL사유지!H1364</f>
        <v>0</v>
      </c>
      <c r="U680" s="269">
        <f ca="1">OL사유지!I1364</f>
        <v>0</v>
      </c>
      <c r="V680" s="269">
        <f ca="1">OL사유지!J1364</f>
        <v>0</v>
      </c>
      <c r="W680" s="268">
        <f ca="1">OL사유지!K1364</f>
        <v>0</v>
      </c>
      <c r="X680" s="294">
        <f ca="1">OL사유지!L1364</f>
        <v>0</v>
      </c>
    </row>
    <row r="681" spans="2:24" ht="26.1" customHeight="1">
      <c r="B681" s="324">
        <f ca="1">OL사유지!B1340</f>
        <v>0</v>
      </c>
      <c r="C681" s="268">
        <f ca="1">OL사유지!C1340</f>
        <v>0</v>
      </c>
      <c r="D681" s="268">
        <f ca="1">OL사유지!D1340</f>
        <v>0</v>
      </c>
      <c r="E681" s="268">
        <f ca="1">OL사유지!E1340</f>
        <v>0</v>
      </c>
      <c r="F681" s="268">
        <f ca="1">OL사유지!F1340</f>
        <v>0</v>
      </c>
      <c r="G681" s="268">
        <f ca="1">OL사유지!G1340</f>
        <v>0</v>
      </c>
      <c r="H681" s="268">
        <f ca="1">OL사유지!H1340</f>
        <v>0</v>
      </c>
      <c r="I681" s="269">
        <f ca="1">OL사유지!I1340</f>
        <v>0</v>
      </c>
      <c r="J681" s="269">
        <f ca="1">OL사유지!J1340</f>
        <v>0</v>
      </c>
      <c r="K681" s="268">
        <f ca="1">OL사유지!K1340</f>
        <v>0</v>
      </c>
      <c r="L681" s="294">
        <f ca="1">OL사유지!L1340</f>
        <v>0</v>
      </c>
      <c r="M681" s="284"/>
      <c r="N681" s="268">
        <f ca="1">OL사유지!B1365</f>
        <v>0</v>
      </c>
      <c r="O681" s="268">
        <f ca="1">OL사유지!C1365</f>
        <v>0</v>
      </c>
      <c r="P681" s="268">
        <f ca="1">OL사유지!D1365</f>
        <v>0</v>
      </c>
      <c r="Q681" s="268">
        <f ca="1">OL사유지!E1365</f>
        <v>0</v>
      </c>
      <c r="R681" s="268">
        <f ca="1">OL사유지!F1365</f>
        <v>0</v>
      </c>
      <c r="S681" s="268">
        <f ca="1">OL사유지!G1365</f>
        <v>0</v>
      </c>
      <c r="T681" s="268">
        <f ca="1">OL사유지!H1365</f>
        <v>0</v>
      </c>
      <c r="U681" s="269">
        <f ca="1">OL사유지!I1365</f>
        <v>0</v>
      </c>
      <c r="V681" s="269">
        <f ca="1">OL사유지!J1365</f>
        <v>0</v>
      </c>
      <c r="W681" s="268">
        <f ca="1">OL사유지!K1365</f>
        <v>0</v>
      </c>
      <c r="X681" s="294">
        <f ca="1">OL사유지!L1365</f>
        <v>0</v>
      </c>
    </row>
    <row r="682" spans="2:24" ht="26.1" customHeight="1">
      <c r="B682" s="324">
        <f ca="1">OL사유지!B1341</f>
        <v>0</v>
      </c>
      <c r="C682" s="268">
        <f ca="1">OL사유지!C1341</f>
        <v>0</v>
      </c>
      <c r="D682" s="268">
        <f ca="1">OL사유지!D1341</f>
        <v>0</v>
      </c>
      <c r="E682" s="268">
        <f ca="1">OL사유지!E1341</f>
        <v>0</v>
      </c>
      <c r="F682" s="268">
        <f ca="1">OL사유지!F1341</f>
        <v>0</v>
      </c>
      <c r="G682" s="268">
        <f ca="1">OL사유지!G1341</f>
        <v>0</v>
      </c>
      <c r="H682" s="268">
        <f ca="1">OL사유지!H1341</f>
        <v>0</v>
      </c>
      <c r="I682" s="269">
        <f ca="1">OL사유지!I1341</f>
        <v>0</v>
      </c>
      <c r="J682" s="269">
        <f ca="1">OL사유지!J1341</f>
        <v>0</v>
      </c>
      <c r="K682" s="268">
        <f ca="1">OL사유지!K1341</f>
        <v>0</v>
      </c>
      <c r="L682" s="294">
        <f ca="1">OL사유지!L1341</f>
        <v>0</v>
      </c>
      <c r="M682" s="284"/>
      <c r="N682" s="268">
        <f ca="1">OL사유지!B1366</f>
        <v>0</v>
      </c>
      <c r="O682" s="268">
        <f ca="1">OL사유지!C1366</f>
        <v>0</v>
      </c>
      <c r="P682" s="268">
        <f ca="1">OL사유지!D1366</f>
        <v>0</v>
      </c>
      <c r="Q682" s="268">
        <f ca="1">OL사유지!E1366</f>
        <v>0</v>
      </c>
      <c r="R682" s="268">
        <f ca="1">OL사유지!F1366</f>
        <v>0</v>
      </c>
      <c r="S682" s="268">
        <f ca="1">OL사유지!G1366</f>
        <v>0</v>
      </c>
      <c r="T682" s="268">
        <f ca="1">OL사유지!H1366</f>
        <v>0</v>
      </c>
      <c r="U682" s="269">
        <f ca="1">OL사유지!I1366</f>
        <v>0</v>
      </c>
      <c r="V682" s="269">
        <f ca="1">OL사유지!J1366</f>
        <v>0</v>
      </c>
      <c r="W682" s="268">
        <f ca="1">OL사유지!K1366</f>
        <v>0</v>
      </c>
      <c r="X682" s="294">
        <f ca="1">OL사유지!L1366</f>
        <v>0</v>
      </c>
    </row>
    <row r="683" spans="2:24" ht="26.1" customHeight="1">
      <c r="B683" s="324">
        <f ca="1">OL사유지!B1342</f>
        <v>0</v>
      </c>
      <c r="C683" s="268">
        <f ca="1">OL사유지!C1342</f>
        <v>0</v>
      </c>
      <c r="D683" s="268">
        <f ca="1">OL사유지!D1342</f>
        <v>0</v>
      </c>
      <c r="E683" s="268">
        <f ca="1">OL사유지!E1342</f>
        <v>0</v>
      </c>
      <c r="F683" s="268">
        <f ca="1">OL사유지!F1342</f>
        <v>0</v>
      </c>
      <c r="G683" s="268">
        <f ca="1">OL사유지!G1342</f>
        <v>0</v>
      </c>
      <c r="H683" s="268">
        <f ca="1">OL사유지!H1342</f>
        <v>0</v>
      </c>
      <c r="I683" s="269">
        <f ca="1">OL사유지!I1342</f>
        <v>0</v>
      </c>
      <c r="J683" s="269">
        <f ca="1">OL사유지!J1342</f>
        <v>0</v>
      </c>
      <c r="K683" s="268">
        <f ca="1">OL사유지!K1342</f>
        <v>0</v>
      </c>
      <c r="L683" s="294">
        <f ca="1">OL사유지!L1342</f>
        <v>0</v>
      </c>
      <c r="M683" s="284"/>
      <c r="N683" s="268">
        <f ca="1">OL사유지!B1367</f>
        <v>0</v>
      </c>
      <c r="O683" s="268">
        <f ca="1">OL사유지!C1367</f>
        <v>0</v>
      </c>
      <c r="P683" s="268">
        <f ca="1">OL사유지!D1367</f>
        <v>0</v>
      </c>
      <c r="Q683" s="268">
        <f ca="1">OL사유지!E1367</f>
        <v>0</v>
      </c>
      <c r="R683" s="268">
        <f ca="1">OL사유지!F1367</f>
        <v>0</v>
      </c>
      <c r="S683" s="268">
        <f ca="1">OL사유지!G1367</f>
        <v>0</v>
      </c>
      <c r="T683" s="268">
        <f ca="1">OL사유지!H1367</f>
        <v>0</v>
      </c>
      <c r="U683" s="269">
        <f ca="1">OL사유지!I1367</f>
        <v>0</v>
      </c>
      <c r="V683" s="269">
        <f ca="1">OL사유지!J1367</f>
        <v>0</v>
      </c>
      <c r="W683" s="268">
        <f ca="1">OL사유지!K1367</f>
        <v>0</v>
      </c>
      <c r="X683" s="294">
        <f ca="1">OL사유지!L1367</f>
        <v>0</v>
      </c>
    </row>
    <row r="684" spans="2:24" ht="26.1" customHeight="1">
      <c r="B684" s="324">
        <f ca="1">OL사유지!B1343</f>
        <v>0</v>
      </c>
      <c r="C684" s="268">
        <f ca="1">OL사유지!C1343</f>
        <v>0</v>
      </c>
      <c r="D684" s="268">
        <f ca="1">OL사유지!D1343</f>
        <v>0</v>
      </c>
      <c r="E684" s="268">
        <f ca="1">OL사유지!E1343</f>
        <v>0</v>
      </c>
      <c r="F684" s="268">
        <f ca="1">OL사유지!F1343</f>
        <v>0</v>
      </c>
      <c r="G684" s="268">
        <f ca="1">OL사유지!G1343</f>
        <v>0</v>
      </c>
      <c r="H684" s="268">
        <f ca="1">OL사유지!H1343</f>
        <v>0</v>
      </c>
      <c r="I684" s="269">
        <f ca="1">OL사유지!I1343</f>
        <v>0</v>
      </c>
      <c r="J684" s="269">
        <f ca="1">OL사유지!J1343</f>
        <v>0</v>
      </c>
      <c r="K684" s="268">
        <f ca="1">OL사유지!K1343</f>
        <v>0</v>
      </c>
      <c r="L684" s="294">
        <f ca="1">OL사유지!L1343</f>
        <v>0</v>
      </c>
      <c r="M684" s="284"/>
      <c r="N684" s="268">
        <f ca="1">OL사유지!B1368</f>
        <v>0</v>
      </c>
      <c r="O684" s="268">
        <f ca="1">OL사유지!C1368</f>
        <v>0</v>
      </c>
      <c r="P684" s="268">
        <f ca="1">OL사유지!D1368</f>
        <v>0</v>
      </c>
      <c r="Q684" s="268">
        <f ca="1">OL사유지!E1368</f>
        <v>0</v>
      </c>
      <c r="R684" s="268">
        <f ca="1">OL사유지!F1368</f>
        <v>0</v>
      </c>
      <c r="S684" s="268">
        <f ca="1">OL사유지!G1368</f>
        <v>0</v>
      </c>
      <c r="T684" s="268">
        <f ca="1">OL사유지!H1368</f>
        <v>0</v>
      </c>
      <c r="U684" s="269">
        <f ca="1">OL사유지!I1368</f>
        <v>0</v>
      </c>
      <c r="V684" s="269">
        <f ca="1">OL사유지!J1368</f>
        <v>0</v>
      </c>
      <c r="W684" s="268">
        <f ca="1">OL사유지!K1368</f>
        <v>0</v>
      </c>
      <c r="X684" s="294">
        <f ca="1">OL사유지!L1368</f>
        <v>0</v>
      </c>
    </row>
    <row r="685" spans="2:24" ht="26.1" customHeight="1">
      <c r="B685" s="324">
        <f ca="1">OL사유지!B1344</f>
        <v>0</v>
      </c>
      <c r="C685" s="268">
        <f ca="1">OL사유지!C1344</f>
        <v>0</v>
      </c>
      <c r="D685" s="268">
        <f ca="1">OL사유지!D1344</f>
        <v>0</v>
      </c>
      <c r="E685" s="268">
        <f ca="1">OL사유지!E1344</f>
        <v>0</v>
      </c>
      <c r="F685" s="268">
        <f ca="1">OL사유지!F1344</f>
        <v>0</v>
      </c>
      <c r="G685" s="268">
        <f ca="1">OL사유지!G1344</f>
        <v>0</v>
      </c>
      <c r="H685" s="268">
        <f ca="1">OL사유지!H1344</f>
        <v>0</v>
      </c>
      <c r="I685" s="269">
        <f ca="1">OL사유지!I1344</f>
        <v>0</v>
      </c>
      <c r="J685" s="269">
        <f ca="1">OL사유지!J1344</f>
        <v>0</v>
      </c>
      <c r="K685" s="268">
        <f ca="1">OL사유지!K1344</f>
        <v>0</v>
      </c>
      <c r="L685" s="294">
        <f ca="1">OL사유지!L1344</f>
        <v>0</v>
      </c>
      <c r="M685" s="284"/>
      <c r="N685" s="268">
        <f ca="1">OL사유지!B1369</f>
        <v>0</v>
      </c>
      <c r="O685" s="268">
        <f ca="1">OL사유지!C1369</f>
        <v>0</v>
      </c>
      <c r="P685" s="268">
        <f ca="1">OL사유지!D1369</f>
        <v>0</v>
      </c>
      <c r="Q685" s="268">
        <f ca="1">OL사유지!E1369</f>
        <v>0</v>
      </c>
      <c r="R685" s="268">
        <f ca="1">OL사유지!F1369</f>
        <v>0</v>
      </c>
      <c r="S685" s="268">
        <f ca="1">OL사유지!G1369</f>
        <v>0</v>
      </c>
      <c r="T685" s="268">
        <f ca="1">OL사유지!H1369</f>
        <v>0</v>
      </c>
      <c r="U685" s="269">
        <f ca="1">OL사유지!I1369</f>
        <v>0</v>
      </c>
      <c r="V685" s="269">
        <f ca="1">OL사유지!J1369</f>
        <v>0</v>
      </c>
      <c r="W685" s="268">
        <f ca="1">OL사유지!K1369</f>
        <v>0</v>
      </c>
      <c r="X685" s="294">
        <f ca="1">OL사유지!L1369</f>
        <v>0</v>
      </c>
    </row>
    <row r="686" spans="2:24" ht="26.1" customHeight="1">
      <c r="B686" s="324">
        <f ca="1">OL사유지!B1345</f>
        <v>0</v>
      </c>
      <c r="C686" s="268">
        <f ca="1">OL사유지!C1345</f>
        <v>0</v>
      </c>
      <c r="D686" s="268">
        <f ca="1">OL사유지!D1345</f>
        <v>0</v>
      </c>
      <c r="E686" s="268">
        <f ca="1">OL사유지!E1345</f>
        <v>0</v>
      </c>
      <c r="F686" s="268">
        <f ca="1">OL사유지!F1345</f>
        <v>0</v>
      </c>
      <c r="G686" s="268">
        <f ca="1">OL사유지!G1345</f>
        <v>0</v>
      </c>
      <c r="H686" s="268">
        <f ca="1">OL사유지!H1345</f>
        <v>0</v>
      </c>
      <c r="I686" s="269">
        <f ca="1">OL사유지!I1345</f>
        <v>0</v>
      </c>
      <c r="J686" s="269">
        <f ca="1">OL사유지!J1345</f>
        <v>0</v>
      </c>
      <c r="K686" s="268">
        <f ca="1">OL사유지!K1345</f>
        <v>0</v>
      </c>
      <c r="L686" s="294">
        <f ca="1">OL사유지!L1345</f>
        <v>0</v>
      </c>
      <c r="M686" s="284"/>
      <c r="N686" s="268">
        <f ca="1">OL사유지!B1370</f>
        <v>0</v>
      </c>
      <c r="O686" s="268">
        <f ca="1">OL사유지!C1370</f>
        <v>0</v>
      </c>
      <c r="P686" s="268">
        <f ca="1">OL사유지!D1370</f>
        <v>0</v>
      </c>
      <c r="Q686" s="268">
        <f ca="1">OL사유지!E1370</f>
        <v>0</v>
      </c>
      <c r="R686" s="268">
        <f ca="1">OL사유지!F1370</f>
        <v>0</v>
      </c>
      <c r="S686" s="268">
        <f ca="1">OL사유지!G1370</f>
        <v>0</v>
      </c>
      <c r="T686" s="268">
        <f ca="1">OL사유지!H1370</f>
        <v>0</v>
      </c>
      <c r="U686" s="269">
        <f ca="1">OL사유지!I1370</f>
        <v>0</v>
      </c>
      <c r="V686" s="269">
        <f ca="1">OL사유지!J1370</f>
        <v>0</v>
      </c>
      <c r="W686" s="268">
        <f ca="1">OL사유지!K1370</f>
        <v>0</v>
      </c>
      <c r="X686" s="294">
        <f ca="1">OL사유지!L1370</f>
        <v>0</v>
      </c>
    </row>
    <row r="687" spans="2:24" ht="26.1" customHeight="1">
      <c r="B687" s="324">
        <f ca="1">OL사유지!B1346</f>
        <v>0</v>
      </c>
      <c r="C687" s="268">
        <f ca="1">OL사유지!C1346</f>
        <v>0</v>
      </c>
      <c r="D687" s="268">
        <f ca="1">OL사유지!D1346</f>
        <v>0</v>
      </c>
      <c r="E687" s="268">
        <f ca="1">OL사유지!E1346</f>
        <v>0</v>
      </c>
      <c r="F687" s="268">
        <f ca="1">OL사유지!F1346</f>
        <v>0</v>
      </c>
      <c r="G687" s="268">
        <f ca="1">OL사유지!G1346</f>
        <v>0</v>
      </c>
      <c r="H687" s="268">
        <f ca="1">OL사유지!H1346</f>
        <v>0</v>
      </c>
      <c r="I687" s="269">
        <f ca="1">OL사유지!I1346</f>
        <v>0</v>
      </c>
      <c r="J687" s="269">
        <f ca="1">OL사유지!J1346</f>
        <v>0</v>
      </c>
      <c r="K687" s="268">
        <f ca="1">OL사유지!K1346</f>
        <v>0</v>
      </c>
      <c r="L687" s="294">
        <f ca="1">OL사유지!L1346</f>
        <v>0</v>
      </c>
      <c r="M687" s="284"/>
      <c r="N687" s="268">
        <f ca="1">OL사유지!B1371</f>
        <v>0</v>
      </c>
      <c r="O687" s="268">
        <f ca="1">OL사유지!C1371</f>
        <v>0</v>
      </c>
      <c r="P687" s="268">
        <f ca="1">OL사유지!D1371</f>
        <v>0</v>
      </c>
      <c r="Q687" s="268">
        <f ca="1">OL사유지!E1371</f>
        <v>0</v>
      </c>
      <c r="R687" s="268">
        <f ca="1">OL사유지!F1371</f>
        <v>0</v>
      </c>
      <c r="S687" s="268">
        <f ca="1">OL사유지!G1371</f>
        <v>0</v>
      </c>
      <c r="T687" s="268">
        <f ca="1">OL사유지!H1371</f>
        <v>0</v>
      </c>
      <c r="U687" s="269">
        <f ca="1">OL사유지!I1371</f>
        <v>0</v>
      </c>
      <c r="V687" s="269">
        <f ca="1">OL사유지!J1371</f>
        <v>0</v>
      </c>
      <c r="W687" s="268">
        <f ca="1">OL사유지!K1371</f>
        <v>0</v>
      </c>
      <c r="X687" s="294">
        <f ca="1">OL사유지!L1371</f>
        <v>0</v>
      </c>
    </row>
    <row r="688" spans="2:24" ht="26.1" customHeight="1">
      <c r="B688" s="324">
        <f ca="1">OL사유지!B1347</f>
        <v>0</v>
      </c>
      <c r="C688" s="268">
        <f ca="1">OL사유지!C1347</f>
        <v>0</v>
      </c>
      <c r="D688" s="268">
        <f ca="1">OL사유지!D1347</f>
        <v>0</v>
      </c>
      <c r="E688" s="268">
        <f ca="1">OL사유지!E1347</f>
        <v>0</v>
      </c>
      <c r="F688" s="268">
        <f ca="1">OL사유지!F1347</f>
        <v>0</v>
      </c>
      <c r="G688" s="268">
        <f ca="1">OL사유지!G1347</f>
        <v>0</v>
      </c>
      <c r="H688" s="268">
        <f ca="1">OL사유지!H1347</f>
        <v>0</v>
      </c>
      <c r="I688" s="269">
        <f ca="1">OL사유지!I1347</f>
        <v>0</v>
      </c>
      <c r="J688" s="269">
        <f ca="1">OL사유지!J1347</f>
        <v>0</v>
      </c>
      <c r="K688" s="268">
        <f ca="1">OL사유지!K1347</f>
        <v>0</v>
      </c>
      <c r="L688" s="294">
        <f ca="1">OL사유지!L1347</f>
        <v>0</v>
      </c>
      <c r="M688" s="284"/>
      <c r="N688" s="268">
        <f ca="1">OL사유지!B1372</f>
        <v>0</v>
      </c>
      <c r="O688" s="268">
        <f ca="1">OL사유지!C1372</f>
        <v>0</v>
      </c>
      <c r="P688" s="268">
        <f ca="1">OL사유지!D1372</f>
        <v>0</v>
      </c>
      <c r="Q688" s="268">
        <f ca="1">OL사유지!E1372</f>
        <v>0</v>
      </c>
      <c r="R688" s="268">
        <f ca="1">OL사유지!F1372</f>
        <v>0</v>
      </c>
      <c r="S688" s="268">
        <f ca="1">OL사유지!G1372</f>
        <v>0</v>
      </c>
      <c r="T688" s="268">
        <f ca="1">OL사유지!H1372</f>
        <v>0</v>
      </c>
      <c r="U688" s="269">
        <f ca="1">OL사유지!I1372</f>
        <v>0</v>
      </c>
      <c r="V688" s="269">
        <f ca="1">OL사유지!J1372</f>
        <v>0</v>
      </c>
      <c r="W688" s="268">
        <f ca="1">OL사유지!K1372</f>
        <v>0</v>
      </c>
      <c r="X688" s="294">
        <f ca="1">OL사유지!L1372</f>
        <v>0</v>
      </c>
    </row>
    <row r="689" spans="2:24" ht="26.1" customHeight="1">
      <c r="B689" s="325">
        <f ca="1">OL사유지!B1348</f>
        <v>0</v>
      </c>
      <c r="C689" s="271">
        <f ca="1">OL사유지!C1348</f>
        <v>0</v>
      </c>
      <c r="D689" s="271">
        <f ca="1">OL사유지!D1348</f>
        <v>0</v>
      </c>
      <c r="E689" s="271">
        <f ca="1">OL사유지!E1348</f>
        <v>0</v>
      </c>
      <c r="F689" s="271">
        <f ca="1">OL사유지!F1348</f>
        <v>0</v>
      </c>
      <c r="G689" s="271">
        <f ca="1">OL사유지!G1348</f>
        <v>0</v>
      </c>
      <c r="H689" s="271">
        <f ca="1">OL사유지!H1348</f>
        <v>0</v>
      </c>
      <c r="I689" s="272">
        <f ca="1">OL사유지!I1348</f>
        <v>0</v>
      </c>
      <c r="J689" s="272">
        <f ca="1">OL사유지!J1348</f>
        <v>0</v>
      </c>
      <c r="K689" s="271">
        <f ca="1">OL사유지!K1348</f>
        <v>0</v>
      </c>
      <c r="L689" s="295">
        <f ca="1">OL사유지!L1348</f>
        <v>0</v>
      </c>
      <c r="M689" s="284"/>
      <c r="N689" s="271">
        <f ca="1">OL사유지!B1373</f>
        <v>0</v>
      </c>
      <c r="O689" s="271">
        <f ca="1">OL사유지!C1373</f>
        <v>0</v>
      </c>
      <c r="P689" s="271">
        <f ca="1">OL사유지!D1373</f>
        <v>0</v>
      </c>
      <c r="Q689" s="271">
        <f ca="1">OL사유지!E1373</f>
        <v>0</v>
      </c>
      <c r="R689" s="271">
        <f ca="1">OL사유지!F1373</f>
        <v>0</v>
      </c>
      <c r="S689" s="271">
        <f ca="1">OL사유지!G1373</f>
        <v>0</v>
      </c>
      <c r="T689" s="271">
        <f ca="1">OL사유지!H1373</f>
        <v>0</v>
      </c>
      <c r="U689" s="272">
        <f ca="1">OL사유지!I1373</f>
        <v>0</v>
      </c>
      <c r="V689" s="272">
        <f ca="1">OL사유지!J1373</f>
        <v>0</v>
      </c>
      <c r="W689" s="271">
        <f ca="1">OL사유지!K1373</f>
        <v>0</v>
      </c>
      <c r="X689" s="295">
        <f ca="1">OL사유지!L1373</f>
        <v>0</v>
      </c>
    </row>
    <row r="690" spans="2:24" ht="26.1" customHeight="1">
      <c r="B690" s="326">
        <f ca="1">OL사유지!B1374</f>
        <v>0</v>
      </c>
      <c r="C690" s="276">
        <f ca="1">OL사유지!C1374</f>
        <v>0</v>
      </c>
      <c r="D690" s="276">
        <f ca="1">OL사유지!D1374</f>
        <v>0</v>
      </c>
      <c r="E690" s="276">
        <f ca="1">OL사유지!E1374</f>
        <v>0</v>
      </c>
      <c r="F690" s="276">
        <f ca="1">OL사유지!F1374</f>
        <v>0</v>
      </c>
      <c r="G690" s="276">
        <f ca="1">OL사유지!G1374</f>
        <v>0</v>
      </c>
      <c r="H690" s="276">
        <f ca="1">OL사유지!H1374</f>
        <v>0</v>
      </c>
      <c r="I690" s="277">
        <f ca="1">OL사유지!I1374</f>
        <v>0</v>
      </c>
      <c r="J690" s="277">
        <f ca="1">OL사유지!J1374</f>
        <v>0</v>
      </c>
      <c r="K690" s="276">
        <f ca="1">OL사유지!K1374</f>
        <v>0</v>
      </c>
      <c r="L690" s="296">
        <f ca="1">OL사유지!L1374</f>
        <v>0</v>
      </c>
      <c r="M690" s="284"/>
      <c r="N690" s="276">
        <f ca="1">OL사유지!B1399</f>
        <v>0</v>
      </c>
      <c r="O690" s="276">
        <f ca="1">OL사유지!C1399</f>
        <v>0</v>
      </c>
      <c r="P690" s="276">
        <f ca="1">OL사유지!D1399</f>
        <v>0</v>
      </c>
      <c r="Q690" s="276">
        <f ca="1">OL사유지!E1399</f>
        <v>0</v>
      </c>
      <c r="R690" s="276">
        <f ca="1">OL사유지!F1399</f>
        <v>0</v>
      </c>
      <c r="S690" s="276">
        <f ca="1">OL사유지!G1399</f>
        <v>0</v>
      </c>
      <c r="T690" s="276">
        <f ca="1">OL사유지!H1399</f>
        <v>0</v>
      </c>
      <c r="U690" s="277">
        <f ca="1">OL사유지!I1399</f>
        <v>0</v>
      </c>
      <c r="V690" s="277">
        <f ca="1">OL사유지!J1399</f>
        <v>0</v>
      </c>
      <c r="W690" s="276">
        <f ca="1">OL사유지!K1399</f>
        <v>0</v>
      </c>
      <c r="X690" s="296">
        <f ca="1">OL사유지!L1399</f>
        <v>0</v>
      </c>
    </row>
    <row r="691" spans="2:24" ht="26.1" customHeight="1">
      <c r="B691" s="324">
        <f ca="1">OL사유지!B1375</f>
        <v>0</v>
      </c>
      <c r="C691" s="268">
        <f ca="1">OL사유지!C1375</f>
        <v>0</v>
      </c>
      <c r="D691" s="268">
        <f ca="1">OL사유지!D1375</f>
        <v>0</v>
      </c>
      <c r="E691" s="268">
        <f ca="1">OL사유지!E1375</f>
        <v>0</v>
      </c>
      <c r="F691" s="268">
        <f ca="1">OL사유지!F1375</f>
        <v>0</v>
      </c>
      <c r="G691" s="268">
        <f ca="1">OL사유지!G1375</f>
        <v>0</v>
      </c>
      <c r="H691" s="268">
        <f ca="1">OL사유지!H1375</f>
        <v>0</v>
      </c>
      <c r="I691" s="269">
        <f ca="1">OL사유지!I1375</f>
        <v>0</v>
      </c>
      <c r="J691" s="269">
        <f ca="1">OL사유지!J1375</f>
        <v>0</v>
      </c>
      <c r="K691" s="268">
        <f ca="1">OL사유지!K1375</f>
        <v>0</v>
      </c>
      <c r="L691" s="294">
        <f ca="1">OL사유지!L1375</f>
        <v>0</v>
      </c>
      <c r="M691" s="284"/>
      <c r="N691" s="268">
        <f ca="1">OL사유지!B1400</f>
        <v>0</v>
      </c>
      <c r="O691" s="268">
        <f ca="1">OL사유지!C1400</f>
        <v>0</v>
      </c>
      <c r="P691" s="268">
        <f ca="1">OL사유지!D1400</f>
        <v>0</v>
      </c>
      <c r="Q691" s="268">
        <f ca="1">OL사유지!E1400</f>
        <v>0</v>
      </c>
      <c r="R691" s="268">
        <f ca="1">OL사유지!F1400</f>
        <v>0</v>
      </c>
      <c r="S691" s="268">
        <f ca="1">OL사유지!G1400</f>
        <v>0</v>
      </c>
      <c r="T691" s="268">
        <f ca="1">OL사유지!H1400</f>
        <v>0</v>
      </c>
      <c r="U691" s="269">
        <f ca="1">OL사유지!I1400</f>
        <v>0</v>
      </c>
      <c r="V691" s="269">
        <f ca="1">OL사유지!J1400</f>
        <v>0</v>
      </c>
      <c r="W691" s="268">
        <f ca="1">OL사유지!K1400</f>
        <v>0</v>
      </c>
      <c r="X691" s="294">
        <f ca="1">OL사유지!L1400</f>
        <v>0</v>
      </c>
    </row>
    <row r="692" spans="2:24" ht="26.1" customHeight="1">
      <c r="B692" s="324">
        <f ca="1">OL사유지!B1376</f>
        <v>0</v>
      </c>
      <c r="C692" s="268">
        <f ca="1">OL사유지!C1376</f>
        <v>0</v>
      </c>
      <c r="D692" s="268">
        <f ca="1">OL사유지!D1376</f>
        <v>0</v>
      </c>
      <c r="E692" s="268">
        <f ca="1">OL사유지!E1376</f>
        <v>0</v>
      </c>
      <c r="F692" s="268">
        <f ca="1">OL사유지!F1376</f>
        <v>0</v>
      </c>
      <c r="G692" s="268">
        <f ca="1">OL사유지!G1376</f>
        <v>0</v>
      </c>
      <c r="H692" s="268">
        <f ca="1">OL사유지!H1376</f>
        <v>0</v>
      </c>
      <c r="I692" s="269">
        <f ca="1">OL사유지!I1376</f>
        <v>0</v>
      </c>
      <c r="J692" s="269">
        <f ca="1">OL사유지!J1376</f>
        <v>0</v>
      </c>
      <c r="K692" s="268">
        <f ca="1">OL사유지!K1376</f>
        <v>0</v>
      </c>
      <c r="L692" s="294">
        <f ca="1">OL사유지!L1376</f>
        <v>0</v>
      </c>
      <c r="M692" s="284"/>
      <c r="N692" s="268">
        <f ca="1">OL사유지!B1401</f>
        <v>0</v>
      </c>
      <c r="O692" s="268">
        <f ca="1">OL사유지!C1401</f>
        <v>0</v>
      </c>
      <c r="P692" s="268">
        <f ca="1">OL사유지!D1401</f>
        <v>0</v>
      </c>
      <c r="Q692" s="268">
        <f ca="1">OL사유지!E1401</f>
        <v>0</v>
      </c>
      <c r="R692" s="268">
        <f ca="1">OL사유지!F1401</f>
        <v>0</v>
      </c>
      <c r="S692" s="268">
        <f ca="1">OL사유지!G1401</f>
        <v>0</v>
      </c>
      <c r="T692" s="268">
        <f ca="1">OL사유지!H1401</f>
        <v>0</v>
      </c>
      <c r="U692" s="269">
        <f ca="1">OL사유지!I1401</f>
        <v>0</v>
      </c>
      <c r="V692" s="269">
        <f ca="1">OL사유지!J1401</f>
        <v>0</v>
      </c>
      <c r="W692" s="268">
        <f ca="1">OL사유지!K1401</f>
        <v>0</v>
      </c>
      <c r="X692" s="294">
        <f ca="1">OL사유지!L1401</f>
        <v>0</v>
      </c>
    </row>
    <row r="693" spans="2:24" ht="26.1" customHeight="1">
      <c r="B693" s="324">
        <f ca="1">OL사유지!B1377</f>
        <v>0</v>
      </c>
      <c r="C693" s="268">
        <f ca="1">OL사유지!C1377</f>
        <v>0</v>
      </c>
      <c r="D693" s="268">
        <f ca="1">OL사유지!D1377</f>
        <v>0</v>
      </c>
      <c r="E693" s="268">
        <f ca="1">OL사유지!E1377</f>
        <v>0</v>
      </c>
      <c r="F693" s="268">
        <f ca="1">OL사유지!F1377</f>
        <v>0</v>
      </c>
      <c r="G693" s="268">
        <f ca="1">OL사유지!G1377</f>
        <v>0</v>
      </c>
      <c r="H693" s="268">
        <f ca="1">OL사유지!H1377</f>
        <v>0</v>
      </c>
      <c r="I693" s="269">
        <f ca="1">OL사유지!I1377</f>
        <v>0</v>
      </c>
      <c r="J693" s="269">
        <f ca="1">OL사유지!J1377</f>
        <v>0</v>
      </c>
      <c r="K693" s="268">
        <f ca="1">OL사유지!K1377</f>
        <v>0</v>
      </c>
      <c r="L693" s="294">
        <f ca="1">OL사유지!L1377</f>
        <v>0</v>
      </c>
      <c r="M693" s="284"/>
      <c r="N693" s="268">
        <f ca="1">OL사유지!B1402</f>
        <v>0</v>
      </c>
      <c r="O693" s="268">
        <f ca="1">OL사유지!C1402</f>
        <v>0</v>
      </c>
      <c r="P693" s="268">
        <f ca="1">OL사유지!D1402</f>
        <v>0</v>
      </c>
      <c r="Q693" s="268">
        <f ca="1">OL사유지!E1402</f>
        <v>0</v>
      </c>
      <c r="R693" s="268">
        <f ca="1">OL사유지!F1402</f>
        <v>0</v>
      </c>
      <c r="S693" s="268">
        <f ca="1">OL사유지!G1402</f>
        <v>0</v>
      </c>
      <c r="T693" s="268">
        <f ca="1">OL사유지!H1402</f>
        <v>0</v>
      </c>
      <c r="U693" s="269">
        <f ca="1">OL사유지!I1402</f>
        <v>0</v>
      </c>
      <c r="V693" s="269">
        <f ca="1">OL사유지!J1402</f>
        <v>0</v>
      </c>
      <c r="W693" s="268">
        <f ca="1">OL사유지!K1402</f>
        <v>0</v>
      </c>
      <c r="X693" s="294">
        <f ca="1">OL사유지!L1402</f>
        <v>0</v>
      </c>
    </row>
    <row r="694" spans="2:24" ht="26.1" customHeight="1">
      <c r="B694" s="324">
        <f ca="1">OL사유지!B1378</f>
        <v>0</v>
      </c>
      <c r="C694" s="268">
        <f ca="1">OL사유지!C1378</f>
        <v>0</v>
      </c>
      <c r="D694" s="268">
        <f ca="1">OL사유지!D1378</f>
        <v>0</v>
      </c>
      <c r="E694" s="268">
        <f ca="1">OL사유지!E1378</f>
        <v>0</v>
      </c>
      <c r="F694" s="268">
        <f ca="1">OL사유지!F1378</f>
        <v>0</v>
      </c>
      <c r="G694" s="268">
        <f ca="1">OL사유지!G1378</f>
        <v>0</v>
      </c>
      <c r="H694" s="268">
        <f ca="1">OL사유지!H1378</f>
        <v>0</v>
      </c>
      <c r="I694" s="269">
        <f ca="1">OL사유지!I1378</f>
        <v>0</v>
      </c>
      <c r="J694" s="269">
        <f ca="1">OL사유지!J1378</f>
        <v>0</v>
      </c>
      <c r="K694" s="268">
        <f ca="1">OL사유지!K1378</f>
        <v>0</v>
      </c>
      <c r="L694" s="294">
        <f ca="1">OL사유지!L1378</f>
        <v>0</v>
      </c>
      <c r="M694" s="284"/>
      <c r="N694" s="268">
        <f ca="1">OL사유지!B1403</f>
        <v>0</v>
      </c>
      <c r="O694" s="268">
        <f ca="1">OL사유지!C1403</f>
        <v>0</v>
      </c>
      <c r="P694" s="268">
        <f ca="1">OL사유지!D1403</f>
        <v>0</v>
      </c>
      <c r="Q694" s="268">
        <f ca="1">OL사유지!E1403</f>
        <v>0</v>
      </c>
      <c r="R694" s="268">
        <f ca="1">OL사유지!F1403</f>
        <v>0</v>
      </c>
      <c r="S694" s="268">
        <f ca="1">OL사유지!G1403</f>
        <v>0</v>
      </c>
      <c r="T694" s="268">
        <f ca="1">OL사유지!H1403</f>
        <v>0</v>
      </c>
      <c r="U694" s="269">
        <f ca="1">OL사유지!I1403</f>
        <v>0</v>
      </c>
      <c r="V694" s="269">
        <f ca="1">OL사유지!J1403</f>
        <v>0</v>
      </c>
      <c r="W694" s="268">
        <f ca="1">OL사유지!K1403</f>
        <v>0</v>
      </c>
      <c r="X694" s="294">
        <f ca="1">OL사유지!L1403</f>
        <v>0</v>
      </c>
    </row>
    <row r="695" spans="2:24" ht="26.1" customHeight="1">
      <c r="B695" s="324">
        <f ca="1">OL사유지!B1379</f>
        <v>0</v>
      </c>
      <c r="C695" s="268">
        <f ca="1">OL사유지!C1379</f>
        <v>0</v>
      </c>
      <c r="D695" s="268">
        <f ca="1">OL사유지!D1379</f>
        <v>0</v>
      </c>
      <c r="E695" s="268">
        <f ca="1">OL사유지!E1379</f>
        <v>0</v>
      </c>
      <c r="F695" s="268">
        <f ca="1">OL사유지!F1379</f>
        <v>0</v>
      </c>
      <c r="G695" s="268">
        <f ca="1">OL사유지!G1379</f>
        <v>0</v>
      </c>
      <c r="H695" s="268">
        <f ca="1">OL사유지!H1379</f>
        <v>0</v>
      </c>
      <c r="I695" s="269">
        <f ca="1">OL사유지!I1379</f>
        <v>0</v>
      </c>
      <c r="J695" s="269">
        <f ca="1">OL사유지!J1379</f>
        <v>0</v>
      </c>
      <c r="K695" s="268">
        <f ca="1">OL사유지!K1379</f>
        <v>0</v>
      </c>
      <c r="L695" s="294">
        <f ca="1">OL사유지!L1379</f>
        <v>0</v>
      </c>
      <c r="M695" s="284"/>
      <c r="N695" s="268">
        <f ca="1">OL사유지!B1404</f>
        <v>0</v>
      </c>
      <c r="O695" s="268">
        <f ca="1">OL사유지!C1404</f>
        <v>0</v>
      </c>
      <c r="P695" s="268">
        <f ca="1">OL사유지!D1404</f>
        <v>0</v>
      </c>
      <c r="Q695" s="268">
        <f ca="1">OL사유지!E1404</f>
        <v>0</v>
      </c>
      <c r="R695" s="268">
        <f ca="1">OL사유지!F1404</f>
        <v>0</v>
      </c>
      <c r="S695" s="268">
        <f ca="1">OL사유지!G1404</f>
        <v>0</v>
      </c>
      <c r="T695" s="268">
        <f ca="1">OL사유지!H1404</f>
        <v>0</v>
      </c>
      <c r="U695" s="269">
        <f ca="1">OL사유지!I1404</f>
        <v>0</v>
      </c>
      <c r="V695" s="269">
        <f ca="1">OL사유지!J1404</f>
        <v>0</v>
      </c>
      <c r="W695" s="268">
        <f ca="1">OL사유지!K1404</f>
        <v>0</v>
      </c>
      <c r="X695" s="294">
        <f ca="1">OL사유지!L1404</f>
        <v>0</v>
      </c>
    </row>
    <row r="696" spans="2:24" ht="26.1" customHeight="1">
      <c r="B696" s="324">
        <f ca="1">OL사유지!B1380</f>
        <v>0</v>
      </c>
      <c r="C696" s="268">
        <f ca="1">OL사유지!C1380</f>
        <v>0</v>
      </c>
      <c r="D696" s="268">
        <f ca="1">OL사유지!D1380</f>
        <v>0</v>
      </c>
      <c r="E696" s="268">
        <f ca="1">OL사유지!E1380</f>
        <v>0</v>
      </c>
      <c r="F696" s="268">
        <f ca="1">OL사유지!F1380</f>
        <v>0</v>
      </c>
      <c r="G696" s="268">
        <f ca="1">OL사유지!G1380</f>
        <v>0</v>
      </c>
      <c r="H696" s="268">
        <f ca="1">OL사유지!H1380</f>
        <v>0</v>
      </c>
      <c r="I696" s="269">
        <f ca="1">OL사유지!I1380</f>
        <v>0</v>
      </c>
      <c r="J696" s="269">
        <f ca="1">OL사유지!J1380</f>
        <v>0</v>
      </c>
      <c r="K696" s="268">
        <f ca="1">OL사유지!K1380</f>
        <v>0</v>
      </c>
      <c r="L696" s="294">
        <f ca="1">OL사유지!L1380</f>
        <v>0</v>
      </c>
      <c r="M696" s="284"/>
      <c r="N696" s="268">
        <f ca="1">OL사유지!B1405</f>
        <v>0</v>
      </c>
      <c r="O696" s="268">
        <f ca="1">OL사유지!C1405</f>
        <v>0</v>
      </c>
      <c r="P696" s="268">
        <f ca="1">OL사유지!D1405</f>
        <v>0</v>
      </c>
      <c r="Q696" s="268">
        <f ca="1">OL사유지!E1405</f>
        <v>0</v>
      </c>
      <c r="R696" s="268">
        <f ca="1">OL사유지!F1405</f>
        <v>0</v>
      </c>
      <c r="S696" s="268">
        <f ca="1">OL사유지!G1405</f>
        <v>0</v>
      </c>
      <c r="T696" s="268">
        <f ca="1">OL사유지!H1405</f>
        <v>0</v>
      </c>
      <c r="U696" s="269">
        <f ca="1">OL사유지!I1405</f>
        <v>0</v>
      </c>
      <c r="V696" s="269">
        <f ca="1">OL사유지!J1405</f>
        <v>0</v>
      </c>
      <c r="W696" s="268">
        <f ca="1">OL사유지!K1405</f>
        <v>0</v>
      </c>
      <c r="X696" s="294">
        <f ca="1">OL사유지!L1405</f>
        <v>0</v>
      </c>
    </row>
    <row r="697" spans="2:24" ht="26.1" customHeight="1">
      <c r="B697" s="324">
        <f ca="1">OL사유지!B1381</f>
        <v>0</v>
      </c>
      <c r="C697" s="268">
        <f ca="1">OL사유지!C1381</f>
        <v>0</v>
      </c>
      <c r="D697" s="268">
        <f ca="1">OL사유지!D1381</f>
        <v>0</v>
      </c>
      <c r="E697" s="268">
        <f ca="1">OL사유지!E1381</f>
        <v>0</v>
      </c>
      <c r="F697" s="268">
        <f ca="1">OL사유지!F1381</f>
        <v>0</v>
      </c>
      <c r="G697" s="268">
        <f ca="1">OL사유지!G1381</f>
        <v>0</v>
      </c>
      <c r="H697" s="268">
        <f ca="1">OL사유지!H1381</f>
        <v>0</v>
      </c>
      <c r="I697" s="269">
        <f ca="1">OL사유지!I1381</f>
        <v>0</v>
      </c>
      <c r="J697" s="269">
        <f ca="1">OL사유지!J1381</f>
        <v>0</v>
      </c>
      <c r="K697" s="268">
        <f ca="1">OL사유지!K1381</f>
        <v>0</v>
      </c>
      <c r="L697" s="294">
        <f ca="1">OL사유지!L1381</f>
        <v>0</v>
      </c>
      <c r="M697" s="284"/>
      <c r="N697" s="268">
        <f ca="1">OL사유지!B1406</f>
        <v>0</v>
      </c>
      <c r="O697" s="268">
        <f ca="1">OL사유지!C1406</f>
        <v>0</v>
      </c>
      <c r="P697" s="268">
        <f ca="1">OL사유지!D1406</f>
        <v>0</v>
      </c>
      <c r="Q697" s="268">
        <f ca="1">OL사유지!E1406</f>
        <v>0</v>
      </c>
      <c r="R697" s="268">
        <f ca="1">OL사유지!F1406</f>
        <v>0</v>
      </c>
      <c r="S697" s="268">
        <f ca="1">OL사유지!G1406</f>
        <v>0</v>
      </c>
      <c r="T697" s="268">
        <f ca="1">OL사유지!H1406</f>
        <v>0</v>
      </c>
      <c r="U697" s="269">
        <f ca="1">OL사유지!I1406</f>
        <v>0</v>
      </c>
      <c r="V697" s="269">
        <f ca="1">OL사유지!J1406</f>
        <v>0</v>
      </c>
      <c r="W697" s="268">
        <f ca="1">OL사유지!K1406</f>
        <v>0</v>
      </c>
      <c r="X697" s="294">
        <f ca="1">OL사유지!L1406</f>
        <v>0</v>
      </c>
    </row>
    <row r="698" spans="2:24" ht="26.1" customHeight="1">
      <c r="B698" s="324">
        <f ca="1">OL사유지!B1382</f>
        <v>0</v>
      </c>
      <c r="C698" s="268">
        <f ca="1">OL사유지!C1382</f>
        <v>0</v>
      </c>
      <c r="D698" s="268">
        <f ca="1">OL사유지!D1382</f>
        <v>0</v>
      </c>
      <c r="E698" s="268">
        <f ca="1">OL사유지!E1382</f>
        <v>0</v>
      </c>
      <c r="F698" s="268">
        <f ca="1">OL사유지!F1382</f>
        <v>0</v>
      </c>
      <c r="G698" s="268">
        <f ca="1">OL사유지!G1382</f>
        <v>0</v>
      </c>
      <c r="H698" s="268">
        <f ca="1">OL사유지!H1382</f>
        <v>0</v>
      </c>
      <c r="I698" s="269">
        <f ca="1">OL사유지!I1382</f>
        <v>0</v>
      </c>
      <c r="J698" s="269">
        <f ca="1">OL사유지!J1382</f>
        <v>0</v>
      </c>
      <c r="K698" s="268">
        <f ca="1">OL사유지!K1382</f>
        <v>0</v>
      </c>
      <c r="L698" s="294">
        <f ca="1">OL사유지!L1382</f>
        <v>0</v>
      </c>
      <c r="M698" s="284"/>
      <c r="N698" s="268">
        <f ca="1">OL사유지!B1407</f>
        <v>0</v>
      </c>
      <c r="O698" s="268">
        <f ca="1">OL사유지!C1407</f>
        <v>0</v>
      </c>
      <c r="P698" s="268">
        <f ca="1">OL사유지!D1407</f>
        <v>0</v>
      </c>
      <c r="Q698" s="268">
        <f ca="1">OL사유지!E1407</f>
        <v>0</v>
      </c>
      <c r="R698" s="268">
        <f ca="1">OL사유지!F1407</f>
        <v>0</v>
      </c>
      <c r="S698" s="268">
        <f ca="1">OL사유지!G1407</f>
        <v>0</v>
      </c>
      <c r="T698" s="268">
        <f ca="1">OL사유지!H1407</f>
        <v>0</v>
      </c>
      <c r="U698" s="269">
        <f ca="1">OL사유지!I1407</f>
        <v>0</v>
      </c>
      <c r="V698" s="269">
        <f ca="1">OL사유지!J1407</f>
        <v>0</v>
      </c>
      <c r="W698" s="268">
        <f ca="1">OL사유지!K1407</f>
        <v>0</v>
      </c>
      <c r="X698" s="294">
        <f ca="1">OL사유지!L1407</f>
        <v>0</v>
      </c>
    </row>
    <row r="699" spans="2:24" ht="26.1" customHeight="1">
      <c r="B699" s="324">
        <f ca="1">OL사유지!B1383</f>
        <v>0</v>
      </c>
      <c r="C699" s="268">
        <f ca="1">OL사유지!C1383</f>
        <v>0</v>
      </c>
      <c r="D699" s="268">
        <f ca="1">OL사유지!D1383</f>
        <v>0</v>
      </c>
      <c r="E699" s="268">
        <f ca="1">OL사유지!E1383</f>
        <v>0</v>
      </c>
      <c r="F699" s="268">
        <f ca="1">OL사유지!F1383</f>
        <v>0</v>
      </c>
      <c r="G699" s="268">
        <f ca="1">OL사유지!G1383</f>
        <v>0</v>
      </c>
      <c r="H699" s="268">
        <f ca="1">OL사유지!H1383</f>
        <v>0</v>
      </c>
      <c r="I699" s="269">
        <f ca="1">OL사유지!I1383</f>
        <v>0</v>
      </c>
      <c r="J699" s="269">
        <f ca="1">OL사유지!J1383</f>
        <v>0</v>
      </c>
      <c r="K699" s="268">
        <f ca="1">OL사유지!K1383</f>
        <v>0</v>
      </c>
      <c r="L699" s="294">
        <f ca="1">OL사유지!L1383</f>
        <v>0</v>
      </c>
      <c r="M699" s="284"/>
      <c r="N699" s="268">
        <f ca="1">OL사유지!B1408</f>
        <v>0</v>
      </c>
      <c r="O699" s="268">
        <f ca="1">OL사유지!C1408</f>
        <v>0</v>
      </c>
      <c r="P699" s="268">
        <f ca="1">OL사유지!D1408</f>
        <v>0</v>
      </c>
      <c r="Q699" s="268">
        <f ca="1">OL사유지!E1408</f>
        <v>0</v>
      </c>
      <c r="R699" s="268">
        <f ca="1">OL사유지!F1408</f>
        <v>0</v>
      </c>
      <c r="S699" s="268">
        <f ca="1">OL사유지!G1408</f>
        <v>0</v>
      </c>
      <c r="T699" s="268">
        <f ca="1">OL사유지!H1408</f>
        <v>0</v>
      </c>
      <c r="U699" s="269">
        <f ca="1">OL사유지!I1408</f>
        <v>0</v>
      </c>
      <c r="V699" s="269">
        <f ca="1">OL사유지!J1408</f>
        <v>0</v>
      </c>
      <c r="W699" s="268">
        <f ca="1">OL사유지!K1408</f>
        <v>0</v>
      </c>
      <c r="X699" s="294">
        <f ca="1">OL사유지!L1408</f>
        <v>0</v>
      </c>
    </row>
    <row r="700" spans="2:24" ht="26.1" customHeight="1">
      <c r="B700" s="324">
        <f ca="1">OL사유지!B1384</f>
        <v>0</v>
      </c>
      <c r="C700" s="268">
        <f ca="1">OL사유지!C1384</f>
        <v>0</v>
      </c>
      <c r="D700" s="268">
        <f ca="1">OL사유지!D1384</f>
        <v>0</v>
      </c>
      <c r="E700" s="268">
        <f ca="1">OL사유지!E1384</f>
        <v>0</v>
      </c>
      <c r="F700" s="268">
        <f ca="1">OL사유지!F1384</f>
        <v>0</v>
      </c>
      <c r="G700" s="268">
        <f ca="1">OL사유지!G1384</f>
        <v>0</v>
      </c>
      <c r="H700" s="268">
        <f ca="1">OL사유지!H1384</f>
        <v>0</v>
      </c>
      <c r="I700" s="269">
        <f ca="1">OL사유지!I1384</f>
        <v>0</v>
      </c>
      <c r="J700" s="269">
        <f ca="1">OL사유지!J1384</f>
        <v>0</v>
      </c>
      <c r="K700" s="268">
        <f ca="1">OL사유지!K1384</f>
        <v>0</v>
      </c>
      <c r="L700" s="294">
        <f ca="1">OL사유지!L1384</f>
        <v>0</v>
      </c>
      <c r="M700" s="284"/>
      <c r="N700" s="268">
        <f ca="1">OL사유지!B1409</f>
        <v>0</v>
      </c>
      <c r="O700" s="268">
        <f ca="1">OL사유지!C1409</f>
        <v>0</v>
      </c>
      <c r="P700" s="268">
        <f ca="1">OL사유지!D1409</f>
        <v>0</v>
      </c>
      <c r="Q700" s="268">
        <f ca="1">OL사유지!E1409</f>
        <v>0</v>
      </c>
      <c r="R700" s="268">
        <f ca="1">OL사유지!F1409</f>
        <v>0</v>
      </c>
      <c r="S700" s="268">
        <f ca="1">OL사유지!G1409</f>
        <v>0</v>
      </c>
      <c r="T700" s="268">
        <f ca="1">OL사유지!H1409</f>
        <v>0</v>
      </c>
      <c r="U700" s="269">
        <f ca="1">OL사유지!I1409</f>
        <v>0</v>
      </c>
      <c r="V700" s="269">
        <f ca="1">OL사유지!J1409</f>
        <v>0</v>
      </c>
      <c r="W700" s="268">
        <f ca="1">OL사유지!K1409</f>
        <v>0</v>
      </c>
      <c r="X700" s="294">
        <f ca="1">OL사유지!L1409</f>
        <v>0</v>
      </c>
    </row>
    <row r="701" spans="2:24" ht="26.1" customHeight="1">
      <c r="B701" s="324">
        <f ca="1">OL사유지!B1385</f>
        <v>0</v>
      </c>
      <c r="C701" s="268">
        <f ca="1">OL사유지!C1385</f>
        <v>0</v>
      </c>
      <c r="D701" s="268">
        <f ca="1">OL사유지!D1385</f>
        <v>0</v>
      </c>
      <c r="E701" s="268">
        <f ca="1">OL사유지!E1385</f>
        <v>0</v>
      </c>
      <c r="F701" s="268">
        <f ca="1">OL사유지!F1385</f>
        <v>0</v>
      </c>
      <c r="G701" s="268">
        <f ca="1">OL사유지!G1385</f>
        <v>0</v>
      </c>
      <c r="H701" s="268">
        <f ca="1">OL사유지!H1385</f>
        <v>0</v>
      </c>
      <c r="I701" s="269">
        <f ca="1">OL사유지!I1385</f>
        <v>0</v>
      </c>
      <c r="J701" s="269">
        <f ca="1">OL사유지!J1385</f>
        <v>0</v>
      </c>
      <c r="K701" s="268">
        <f ca="1">OL사유지!K1385</f>
        <v>0</v>
      </c>
      <c r="L701" s="294">
        <f ca="1">OL사유지!L1385</f>
        <v>0</v>
      </c>
      <c r="M701" s="284"/>
      <c r="N701" s="268">
        <f ca="1">OL사유지!B1410</f>
        <v>0</v>
      </c>
      <c r="O701" s="268">
        <f ca="1">OL사유지!C1410</f>
        <v>0</v>
      </c>
      <c r="P701" s="268">
        <f ca="1">OL사유지!D1410</f>
        <v>0</v>
      </c>
      <c r="Q701" s="268">
        <f ca="1">OL사유지!E1410</f>
        <v>0</v>
      </c>
      <c r="R701" s="268">
        <f ca="1">OL사유지!F1410</f>
        <v>0</v>
      </c>
      <c r="S701" s="268">
        <f ca="1">OL사유지!G1410</f>
        <v>0</v>
      </c>
      <c r="T701" s="268">
        <f ca="1">OL사유지!H1410</f>
        <v>0</v>
      </c>
      <c r="U701" s="269">
        <f ca="1">OL사유지!I1410</f>
        <v>0</v>
      </c>
      <c r="V701" s="269">
        <f ca="1">OL사유지!J1410</f>
        <v>0</v>
      </c>
      <c r="W701" s="268">
        <f ca="1">OL사유지!K1410</f>
        <v>0</v>
      </c>
      <c r="X701" s="294">
        <f ca="1">OL사유지!L1410</f>
        <v>0</v>
      </c>
    </row>
    <row r="702" spans="2:24" ht="26.1" customHeight="1">
      <c r="B702" s="324">
        <f ca="1">OL사유지!B1386</f>
        <v>0</v>
      </c>
      <c r="C702" s="268">
        <f ca="1">OL사유지!C1386</f>
        <v>0</v>
      </c>
      <c r="D702" s="268">
        <f ca="1">OL사유지!D1386</f>
        <v>0</v>
      </c>
      <c r="E702" s="268">
        <f ca="1">OL사유지!E1386</f>
        <v>0</v>
      </c>
      <c r="F702" s="268">
        <f ca="1">OL사유지!F1386</f>
        <v>0</v>
      </c>
      <c r="G702" s="268">
        <f ca="1">OL사유지!G1386</f>
        <v>0</v>
      </c>
      <c r="H702" s="268">
        <f ca="1">OL사유지!H1386</f>
        <v>0</v>
      </c>
      <c r="I702" s="269">
        <f ca="1">OL사유지!I1386</f>
        <v>0</v>
      </c>
      <c r="J702" s="269">
        <f ca="1">OL사유지!J1386</f>
        <v>0</v>
      </c>
      <c r="K702" s="268">
        <f ca="1">OL사유지!K1386</f>
        <v>0</v>
      </c>
      <c r="L702" s="294">
        <f ca="1">OL사유지!L1386</f>
        <v>0</v>
      </c>
      <c r="M702" s="284"/>
      <c r="N702" s="268">
        <f ca="1">OL사유지!B1411</f>
        <v>0</v>
      </c>
      <c r="O702" s="268">
        <f ca="1">OL사유지!C1411</f>
        <v>0</v>
      </c>
      <c r="P702" s="268">
        <f ca="1">OL사유지!D1411</f>
        <v>0</v>
      </c>
      <c r="Q702" s="268">
        <f ca="1">OL사유지!E1411</f>
        <v>0</v>
      </c>
      <c r="R702" s="268">
        <f ca="1">OL사유지!F1411</f>
        <v>0</v>
      </c>
      <c r="S702" s="268">
        <f ca="1">OL사유지!G1411</f>
        <v>0</v>
      </c>
      <c r="T702" s="268">
        <f ca="1">OL사유지!H1411</f>
        <v>0</v>
      </c>
      <c r="U702" s="269">
        <f ca="1">OL사유지!I1411</f>
        <v>0</v>
      </c>
      <c r="V702" s="269">
        <f ca="1">OL사유지!J1411</f>
        <v>0</v>
      </c>
      <c r="W702" s="268">
        <f ca="1">OL사유지!K1411</f>
        <v>0</v>
      </c>
      <c r="X702" s="294">
        <f ca="1">OL사유지!L1411</f>
        <v>0</v>
      </c>
    </row>
    <row r="703" spans="2:24" ht="26.1" customHeight="1">
      <c r="B703" s="324">
        <f ca="1">OL사유지!B1387</f>
        <v>0</v>
      </c>
      <c r="C703" s="268">
        <f ca="1">OL사유지!C1387</f>
        <v>0</v>
      </c>
      <c r="D703" s="268">
        <f ca="1">OL사유지!D1387</f>
        <v>0</v>
      </c>
      <c r="E703" s="268">
        <f ca="1">OL사유지!E1387</f>
        <v>0</v>
      </c>
      <c r="F703" s="268">
        <f ca="1">OL사유지!F1387</f>
        <v>0</v>
      </c>
      <c r="G703" s="268">
        <f ca="1">OL사유지!G1387</f>
        <v>0</v>
      </c>
      <c r="H703" s="268">
        <f ca="1">OL사유지!H1387</f>
        <v>0</v>
      </c>
      <c r="I703" s="269">
        <f ca="1">OL사유지!I1387</f>
        <v>0</v>
      </c>
      <c r="J703" s="269">
        <f ca="1">OL사유지!J1387</f>
        <v>0</v>
      </c>
      <c r="K703" s="268">
        <f ca="1">OL사유지!K1387</f>
        <v>0</v>
      </c>
      <c r="L703" s="294">
        <f ca="1">OL사유지!L1387</f>
        <v>0</v>
      </c>
      <c r="M703" s="284"/>
      <c r="N703" s="268">
        <f ca="1">OL사유지!B1412</f>
        <v>0</v>
      </c>
      <c r="O703" s="268">
        <f ca="1">OL사유지!C1412</f>
        <v>0</v>
      </c>
      <c r="P703" s="268">
        <f ca="1">OL사유지!D1412</f>
        <v>0</v>
      </c>
      <c r="Q703" s="268">
        <f ca="1">OL사유지!E1412</f>
        <v>0</v>
      </c>
      <c r="R703" s="268">
        <f ca="1">OL사유지!F1412</f>
        <v>0</v>
      </c>
      <c r="S703" s="268">
        <f ca="1">OL사유지!G1412</f>
        <v>0</v>
      </c>
      <c r="T703" s="268">
        <f ca="1">OL사유지!H1412</f>
        <v>0</v>
      </c>
      <c r="U703" s="269">
        <f ca="1">OL사유지!I1412</f>
        <v>0</v>
      </c>
      <c r="V703" s="269">
        <f ca="1">OL사유지!J1412</f>
        <v>0</v>
      </c>
      <c r="W703" s="268">
        <f ca="1">OL사유지!K1412</f>
        <v>0</v>
      </c>
      <c r="X703" s="294">
        <f ca="1">OL사유지!L1412</f>
        <v>0</v>
      </c>
    </row>
    <row r="704" spans="2:24" ht="26.1" customHeight="1">
      <c r="B704" s="324">
        <f ca="1">OL사유지!B1388</f>
        <v>0</v>
      </c>
      <c r="C704" s="268">
        <f ca="1">OL사유지!C1388</f>
        <v>0</v>
      </c>
      <c r="D704" s="268">
        <f ca="1">OL사유지!D1388</f>
        <v>0</v>
      </c>
      <c r="E704" s="268">
        <f ca="1">OL사유지!E1388</f>
        <v>0</v>
      </c>
      <c r="F704" s="268">
        <f ca="1">OL사유지!F1388</f>
        <v>0</v>
      </c>
      <c r="G704" s="268">
        <f ca="1">OL사유지!G1388</f>
        <v>0</v>
      </c>
      <c r="H704" s="268">
        <f ca="1">OL사유지!H1388</f>
        <v>0</v>
      </c>
      <c r="I704" s="269">
        <f ca="1">OL사유지!I1388</f>
        <v>0</v>
      </c>
      <c r="J704" s="269">
        <f ca="1">OL사유지!J1388</f>
        <v>0</v>
      </c>
      <c r="K704" s="268">
        <f ca="1">OL사유지!K1388</f>
        <v>0</v>
      </c>
      <c r="L704" s="294">
        <f ca="1">OL사유지!L1388</f>
        <v>0</v>
      </c>
      <c r="M704" s="284"/>
      <c r="N704" s="268">
        <f ca="1">OL사유지!B1413</f>
        <v>0</v>
      </c>
      <c r="O704" s="268">
        <f ca="1">OL사유지!C1413</f>
        <v>0</v>
      </c>
      <c r="P704" s="268">
        <f ca="1">OL사유지!D1413</f>
        <v>0</v>
      </c>
      <c r="Q704" s="268">
        <f ca="1">OL사유지!E1413</f>
        <v>0</v>
      </c>
      <c r="R704" s="268">
        <f ca="1">OL사유지!F1413</f>
        <v>0</v>
      </c>
      <c r="S704" s="268">
        <f ca="1">OL사유지!G1413</f>
        <v>0</v>
      </c>
      <c r="T704" s="268">
        <f ca="1">OL사유지!H1413</f>
        <v>0</v>
      </c>
      <c r="U704" s="269">
        <f ca="1">OL사유지!I1413</f>
        <v>0</v>
      </c>
      <c r="V704" s="269">
        <f ca="1">OL사유지!J1413</f>
        <v>0</v>
      </c>
      <c r="W704" s="268">
        <f ca="1">OL사유지!K1413</f>
        <v>0</v>
      </c>
      <c r="X704" s="294">
        <f ca="1">OL사유지!L1413</f>
        <v>0</v>
      </c>
    </row>
    <row r="705" spans="2:24" ht="26.1" customHeight="1">
      <c r="B705" s="324">
        <f ca="1">OL사유지!B1389</f>
        <v>0</v>
      </c>
      <c r="C705" s="268">
        <f ca="1">OL사유지!C1389</f>
        <v>0</v>
      </c>
      <c r="D705" s="268">
        <f ca="1">OL사유지!D1389</f>
        <v>0</v>
      </c>
      <c r="E705" s="268">
        <f ca="1">OL사유지!E1389</f>
        <v>0</v>
      </c>
      <c r="F705" s="268">
        <f ca="1">OL사유지!F1389</f>
        <v>0</v>
      </c>
      <c r="G705" s="268">
        <f ca="1">OL사유지!G1389</f>
        <v>0</v>
      </c>
      <c r="H705" s="268">
        <f ca="1">OL사유지!H1389</f>
        <v>0</v>
      </c>
      <c r="I705" s="269">
        <f ca="1">OL사유지!I1389</f>
        <v>0</v>
      </c>
      <c r="J705" s="269">
        <f ca="1">OL사유지!J1389</f>
        <v>0</v>
      </c>
      <c r="K705" s="268">
        <f ca="1">OL사유지!K1389</f>
        <v>0</v>
      </c>
      <c r="L705" s="294">
        <f ca="1">OL사유지!L1389</f>
        <v>0</v>
      </c>
      <c r="M705" s="284"/>
      <c r="N705" s="268">
        <f ca="1">OL사유지!B1414</f>
        <v>0</v>
      </c>
      <c r="O705" s="268">
        <f ca="1">OL사유지!C1414</f>
        <v>0</v>
      </c>
      <c r="P705" s="268">
        <f ca="1">OL사유지!D1414</f>
        <v>0</v>
      </c>
      <c r="Q705" s="268">
        <f ca="1">OL사유지!E1414</f>
        <v>0</v>
      </c>
      <c r="R705" s="268">
        <f ca="1">OL사유지!F1414</f>
        <v>0</v>
      </c>
      <c r="S705" s="268">
        <f ca="1">OL사유지!G1414</f>
        <v>0</v>
      </c>
      <c r="T705" s="268">
        <f ca="1">OL사유지!H1414</f>
        <v>0</v>
      </c>
      <c r="U705" s="269">
        <f ca="1">OL사유지!I1414</f>
        <v>0</v>
      </c>
      <c r="V705" s="269">
        <f ca="1">OL사유지!J1414</f>
        <v>0</v>
      </c>
      <c r="W705" s="268">
        <f ca="1">OL사유지!K1414</f>
        <v>0</v>
      </c>
      <c r="X705" s="294">
        <f ca="1">OL사유지!L1414</f>
        <v>0</v>
      </c>
    </row>
    <row r="706" spans="2:24" ht="26.1" customHeight="1">
      <c r="B706" s="324">
        <f ca="1">OL사유지!B1390</f>
        <v>0</v>
      </c>
      <c r="C706" s="268">
        <f ca="1">OL사유지!C1390</f>
        <v>0</v>
      </c>
      <c r="D706" s="268">
        <f ca="1">OL사유지!D1390</f>
        <v>0</v>
      </c>
      <c r="E706" s="268">
        <f ca="1">OL사유지!E1390</f>
        <v>0</v>
      </c>
      <c r="F706" s="268">
        <f ca="1">OL사유지!F1390</f>
        <v>0</v>
      </c>
      <c r="G706" s="268">
        <f ca="1">OL사유지!G1390</f>
        <v>0</v>
      </c>
      <c r="H706" s="268">
        <f ca="1">OL사유지!H1390</f>
        <v>0</v>
      </c>
      <c r="I706" s="269">
        <f ca="1">OL사유지!I1390</f>
        <v>0</v>
      </c>
      <c r="J706" s="269">
        <f ca="1">OL사유지!J1390</f>
        <v>0</v>
      </c>
      <c r="K706" s="268">
        <f ca="1">OL사유지!K1390</f>
        <v>0</v>
      </c>
      <c r="L706" s="294">
        <f ca="1">OL사유지!L1390</f>
        <v>0</v>
      </c>
      <c r="M706" s="284"/>
      <c r="N706" s="268">
        <f ca="1">OL사유지!B1415</f>
        <v>0</v>
      </c>
      <c r="O706" s="268">
        <f ca="1">OL사유지!C1415</f>
        <v>0</v>
      </c>
      <c r="P706" s="268">
        <f ca="1">OL사유지!D1415</f>
        <v>0</v>
      </c>
      <c r="Q706" s="268">
        <f ca="1">OL사유지!E1415</f>
        <v>0</v>
      </c>
      <c r="R706" s="268">
        <f ca="1">OL사유지!F1415</f>
        <v>0</v>
      </c>
      <c r="S706" s="268">
        <f ca="1">OL사유지!G1415</f>
        <v>0</v>
      </c>
      <c r="T706" s="268">
        <f ca="1">OL사유지!H1415</f>
        <v>0</v>
      </c>
      <c r="U706" s="269">
        <f ca="1">OL사유지!I1415</f>
        <v>0</v>
      </c>
      <c r="V706" s="269">
        <f ca="1">OL사유지!J1415</f>
        <v>0</v>
      </c>
      <c r="W706" s="268">
        <f ca="1">OL사유지!K1415</f>
        <v>0</v>
      </c>
      <c r="X706" s="294">
        <f ca="1">OL사유지!L1415</f>
        <v>0</v>
      </c>
    </row>
    <row r="707" spans="2:24" ht="26.1" customHeight="1">
      <c r="B707" s="324">
        <f ca="1">OL사유지!B1391</f>
        <v>0</v>
      </c>
      <c r="C707" s="268">
        <f ca="1">OL사유지!C1391</f>
        <v>0</v>
      </c>
      <c r="D707" s="268">
        <f ca="1">OL사유지!D1391</f>
        <v>0</v>
      </c>
      <c r="E707" s="268">
        <f ca="1">OL사유지!E1391</f>
        <v>0</v>
      </c>
      <c r="F707" s="268">
        <f ca="1">OL사유지!F1391</f>
        <v>0</v>
      </c>
      <c r="G707" s="268">
        <f ca="1">OL사유지!G1391</f>
        <v>0</v>
      </c>
      <c r="H707" s="268">
        <f ca="1">OL사유지!H1391</f>
        <v>0</v>
      </c>
      <c r="I707" s="269">
        <f ca="1">OL사유지!I1391</f>
        <v>0</v>
      </c>
      <c r="J707" s="269">
        <f ca="1">OL사유지!J1391</f>
        <v>0</v>
      </c>
      <c r="K707" s="268">
        <f ca="1">OL사유지!K1391</f>
        <v>0</v>
      </c>
      <c r="L707" s="294">
        <f ca="1">OL사유지!L1391</f>
        <v>0</v>
      </c>
      <c r="M707" s="284"/>
      <c r="N707" s="268">
        <f ca="1">OL사유지!B1416</f>
        <v>0</v>
      </c>
      <c r="O707" s="268">
        <f ca="1">OL사유지!C1416</f>
        <v>0</v>
      </c>
      <c r="P707" s="268">
        <f ca="1">OL사유지!D1416</f>
        <v>0</v>
      </c>
      <c r="Q707" s="268">
        <f ca="1">OL사유지!E1416</f>
        <v>0</v>
      </c>
      <c r="R707" s="268">
        <f ca="1">OL사유지!F1416</f>
        <v>0</v>
      </c>
      <c r="S707" s="268">
        <f ca="1">OL사유지!G1416</f>
        <v>0</v>
      </c>
      <c r="T707" s="268">
        <f ca="1">OL사유지!H1416</f>
        <v>0</v>
      </c>
      <c r="U707" s="269">
        <f ca="1">OL사유지!I1416</f>
        <v>0</v>
      </c>
      <c r="V707" s="269">
        <f ca="1">OL사유지!J1416</f>
        <v>0</v>
      </c>
      <c r="W707" s="268">
        <f ca="1">OL사유지!K1416</f>
        <v>0</v>
      </c>
      <c r="X707" s="294">
        <f ca="1">OL사유지!L1416</f>
        <v>0</v>
      </c>
    </row>
    <row r="708" spans="2:24" ht="26.1" customHeight="1">
      <c r="B708" s="324">
        <f ca="1">OL사유지!B1392</f>
        <v>0</v>
      </c>
      <c r="C708" s="268">
        <f ca="1">OL사유지!C1392</f>
        <v>0</v>
      </c>
      <c r="D708" s="268">
        <f ca="1">OL사유지!D1392</f>
        <v>0</v>
      </c>
      <c r="E708" s="268">
        <f ca="1">OL사유지!E1392</f>
        <v>0</v>
      </c>
      <c r="F708" s="268">
        <f ca="1">OL사유지!F1392</f>
        <v>0</v>
      </c>
      <c r="G708" s="268">
        <f ca="1">OL사유지!G1392</f>
        <v>0</v>
      </c>
      <c r="H708" s="268">
        <f ca="1">OL사유지!H1392</f>
        <v>0</v>
      </c>
      <c r="I708" s="269">
        <f ca="1">OL사유지!I1392</f>
        <v>0</v>
      </c>
      <c r="J708" s="269">
        <f ca="1">OL사유지!J1392</f>
        <v>0</v>
      </c>
      <c r="K708" s="268">
        <f ca="1">OL사유지!K1392</f>
        <v>0</v>
      </c>
      <c r="L708" s="294">
        <f ca="1">OL사유지!L1392</f>
        <v>0</v>
      </c>
      <c r="M708" s="284"/>
      <c r="N708" s="268">
        <f ca="1">OL사유지!B1417</f>
        <v>0</v>
      </c>
      <c r="O708" s="268">
        <f ca="1">OL사유지!C1417</f>
        <v>0</v>
      </c>
      <c r="P708" s="268">
        <f ca="1">OL사유지!D1417</f>
        <v>0</v>
      </c>
      <c r="Q708" s="268">
        <f ca="1">OL사유지!E1417</f>
        <v>0</v>
      </c>
      <c r="R708" s="268">
        <f ca="1">OL사유지!F1417</f>
        <v>0</v>
      </c>
      <c r="S708" s="268">
        <f ca="1">OL사유지!G1417</f>
        <v>0</v>
      </c>
      <c r="T708" s="268">
        <f ca="1">OL사유지!H1417</f>
        <v>0</v>
      </c>
      <c r="U708" s="269">
        <f ca="1">OL사유지!I1417</f>
        <v>0</v>
      </c>
      <c r="V708" s="269">
        <f ca="1">OL사유지!J1417</f>
        <v>0</v>
      </c>
      <c r="W708" s="268">
        <f ca="1">OL사유지!K1417</f>
        <v>0</v>
      </c>
      <c r="X708" s="294">
        <f ca="1">OL사유지!L1417</f>
        <v>0</v>
      </c>
    </row>
    <row r="709" spans="2:24" ht="26.1" customHeight="1">
      <c r="B709" s="324">
        <f ca="1">OL사유지!B1393</f>
        <v>0</v>
      </c>
      <c r="C709" s="268">
        <f ca="1">OL사유지!C1393</f>
        <v>0</v>
      </c>
      <c r="D709" s="268">
        <f ca="1">OL사유지!D1393</f>
        <v>0</v>
      </c>
      <c r="E709" s="268">
        <f ca="1">OL사유지!E1393</f>
        <v>0</v>
      </c>
      <c r="F709" s="268">
        <f ca="1">OL사유지!F1393</f>
        <v>0</v>
      </c>
      <c r="G709" s="268">
        <f ca="1">OL사유지!G1393</f>
        <v>0</v>
      </c>
      <c r="H709" s="268">
        <f ca="1">OL사유지!H1393</f>
        <v>0</v>
      </c>
      <c r="I709" s="269">
        <f ca="1">OL사유지!I1393</f>
        <v>0</v>
      </c>
      <c r="J709" s="269">
        <f ca="1">OL사유지!J1393</f>
        <v>0</v>
      </c>
      <c r="K709" s="268">
        <f ca="1">OL사유지!K1393</f>
        <v>0</v>
      </c>
      <c r="L709" s="294">
        <f ca="1">OL사유지!L1393</f>
        <v>0</v>
      </c>
      <c r="M709" s="284"/>
      <c r="N709" s="268">
        <f ca="1">OL사유지!B1418</f>
        <v>0</v>
      </c>
      <c r="O709" s="268">
        <f ca="1">OL사유지!C1418</f>
        <v>0</v>
      </c>
      <c r="P709" s="268">
        <f ca="1">OL사유지!D1418</f>
        <v>0</v>
      </c>
      <c r="Q709" s="268">
        <f ca="1">OL사유지!E1418</f>
        <v>0</v>
      </c>
      <c r="R709" s="268">
        <f ca="1">OL사유지!F1418</f>
        <v>0</v>
      </c>
      <c r="S709" s="268">
        <f ca="1">OL사유지!G1418</f>
        <v>0</v>
      </c>
      <c r="T709" s="268">
        <f ca="1">OL사유지!H1418</f>
        <v>0</v>
      </c>
      <c r="U709" s="269">
        <f ca="1">OL사유지!I1418</f>
        <v>0</v>
      </c>
      <c r="V709" s="269">
        <f ca="1">OL사유지!J1418</f>
        <v>0</v>
      </c>
      <c r="W709" s="268">
        <f ca="1">OL사유지!K1418</f>
        <v>0</v>
      </c>
      <c r="X709" s="294">
        <f ca="1">OL사유지!L1418</f>
        <v>0</v>
      </c>
    </row>
    <row r="710" spans="2:24" ht="26.1" customHeight="1">
      <c r="B710" s="324">
        <f ca="1">OL사유지!B1394</f>
        <v>0</v>
      </c>
      <c r="C710" s="268">
        <f ca="1">OL사유지!C1394</f>
        <v>0</v>
      </c>
      <c r="D710" s="268">
        <f ca="1">OL사유지!D1394</f>
        <v>0</v>
      </c>
      <c r="E710" s="268">
        <f ca="1">OL사유지!E1394</f>
        <v>0</v>
      </c>
      <c r="F710" s="268">
        <f ca="1">OL사유지!F1394</f>
        <v>0</v>
      </c>
      <c r="G710" s="268">
        <f ca="1">OL사유지!G1394</f>
        <v>0</v>
      </c>
      <c r="H710" s="268">
        <f ca="1">OL사유지!H1394</f>
        <v>0</v>
      </c>
      <c r="I710" s="269">
        <f ca="1">OL사유지!I1394</f>
        <v>0</v>
      </c>
      <c r="J710" s="269">
        <f ca="1">OL사유지!J1394</f>
        <v>0</v>
      </c>
      <c r="K710" s="268">
        <f ca="1">OL사유지!K1394</f>
        <v>0</v>
      </c>
      <c r="L710" s="294">
        <f ca="1">OL사유지!L1394</f>
        <v>0</v>
      </c>
      <c r="M710" s="284"/>
      <c r="N710" s="268">
        <f ca="1">OL사유지!B1419</f>
        <v>0</v>
      </c>
      <c r="O710" s="268">
        <f ca="1">OL사유지!C1419</f>
        <v>0</v>
      </c>
      <c r="P710" s="268">
        <f ca="1">OL사유지!D1419</f>
        <v>0</v>
      </c>
      <c r="Q710" s="268">
        <f ca="1">OL사유지!E1419</f>
        <v>0</v>
      </c>
      <c r="R710" s="268">
        <f ca="1">OL사유지!F1419</f>
        <v>0</v>
      </c>
      <c r="S710" s="268">
        <f ca="1">OL사유지!G1419</f>
        <v>0</v>
      </c>
      <c r="T710" s="268">
        <f ca="1">OL사유지!H1419</f>
        <v>0</v>
      </c>
      <c r="U710" s="269">
        <f ca="1">OL사유지!I1419</f>
        <v>0</v>
      </c>
      <c r="V710" s="269">
        <f ca="1">OL사유지!J1419</f>
        <v>0</v>
      </c>
      <c r="W710" s="268">
        <f ca="1">OL사유지!K1419</f>
        <v>0</v>
      </c>
      <c r="X710" s="294">
        <f ca="1">OL사유지!L1419</f>
        <v>0</v>
      </c>
    </row>
    <row r="711" spans="2:24" ht="26.1" customHeight="1">
      <c r="B711" s="324">
        <f ca="1">OL사유지!B1395</f>
        <v>0</v>
      </c>
      <c r="C711" s="268">
        <f ca="1">OL사유지!C1395</f>
        <v>0</v>
      </c>
      <c r="D711" s="268">
        <f ca="1">OL사유지!D1395</f>
        <v>0</v>
      </c>
      <c r="E711" s="268">
        <f ca="1">OL사유지!E1395</f>
        <v>0</v>
      </c>
      <c r="F711" s="268">
        <f ca="1">OL사유지!F1395</f>
        <v>0</v>
      </c>
      <c r="G711" s="268">
        <f ca="1">OL사유지!G1395</f>
        <v>0</v>
      </c>
      <c r="H711" s="268">
        <f ca="1">OL사유지!H1395</f>
        <v>0</v>
      </c>
      <c r="I711" s="269">
        <f ca="1">OL사유지!I1395</f>
        <v>0</v>
      </c>
      <c r="J711" s="269">
        <f ca="1">OL사유지!J1395</f>
        <v>0</v>
      </c>
      <c r="K711" s="268">
        <f ca="1">OL사유지!K1395</f>
        <v>0</v>
      </c>
      <c r="L711" s="294">
        <f ca="1">OL사유지!L1395</f>
        <v>0</v>
      </c>
      <c r="M711" s="284"/>
      <c r="N711" s="268">
        <f ca="1">OL사유지!B1420</f>
        <v>0</v>
      </c>
      <c r="O711" s="268">
        <f ca="1">OL사유지!C1420</f>
        <v>0</v>
      </c>
      <c r="P711" s="268">
        <f ca="1">OL사유지!D1420</f>
        <v>0</v>
      </c>
      <c r="Q711" s="268">
        <f ca="1">OL사유지!E1420</f>
        <v>0</v>
      </c>
      <c r="R711" s="268">
        <f ca="1">OL사유지!F1420</f>
        <v>0</v>
      </c>
      <c r="S711" s="268">
        <f ca="1">OL사유지!G1420</f>
        <v>0</v>
      </c>
      <c r="T711" s="268">
        <f ca="1">OL사유지!H1420</f>
        <v>0</v>
      </c>
      <c r="U711" s="269">
        <f ca="1">OL사유지!I1420</f>
        <v>0</v>
      </c>
      <c r="V711" s="269">
        <f ca="1">OL사유지!J1420</f>
        <v>0</v>
      </c>
      <c r="W711" s="268">
        <f ca="1">OL사유지!K1420</f>
        <v>0</v>
      </c>
      <c r="X711" s="294">
        <f ca="1">OL사유지!L1420</f>
        <v>0</v>
      </c>
    </row>
    <row r="712" spans="2:24" ht="26.1" customHeight="1">
      <c r="B712" s="324">
        <f ca="1">OL사유지!B1396</f>
        <v>0</v>
      </c>
      <c r="C712" s="268">
        <f ca="1">OL사유지!C1396</f>
        <v>0</v>
      </c>
      <c r="D712" s="268">
        <f ca="1">OL사유지!D1396</f>
        <v>0</v>
      </c>
      <c r="E712" s="268">
        <f ca="1">OL사유지!E1396</f>
        <v>0</v>
      </c>
      <c r="F712" s="268">
        <f ca="1">OL사유지!F1396</f>
        <v>0</v>
      </c>
      <c r="G712" s="268">
        <f ca="1">OL사유지!G1396</f>
        <v>0</v>
      </c>
      <c r="H712" s="268">
        <f ca="1">OL사유지!H1396</f>
        <v>0</v>
      </c>
      <c r="I712" s="269">
        <f ca="1">OL사유지!I1396</f>
        <v>0</v>
      </c>
      <c r="J712" s="269">
        <f ca="1">OL사유지!J1396</f>
        <v>0</v>
      </c>
      <c r="K712" s="268">
        <f ca="1">OL사유지!K1396</f>
        <v>0</v>
      </c>
      <c r="L712" s="294">
        <f ca="1">OL사유지!L1396</f>
        <v>0</v>
      </c>
      <c r="M712" s="284"/>
      <c r="N712" s="268">
        <f ca="1">OL사유지!B1421</f>
        <v>0</v>
      </c>
      <c r="O712" s="268">
        <f ca="1">OL사유지!C1421</f>
        <v>0</v>
      </c>
      <c r="P712" s="268">
        <f ca="1">OL사유지!D1421</f>
        <v>0</v>
      </c>
      <c r="Q712" s="268">
        <f ca="1">OL사유지!E1421</f>
        <v>0</v>
      </c>
      <c r="R712" s="268">
        <f ca="1">OL사유지!F1421</f>
        <v>0</v>
      </c>
      <c r="S712" s="268">
        <f ca="1">OL사유지!G1421</f>
        <v>0</v>
      </c>
      <c r="T712" s="268">
        <f ca="1">OL사유지!H1421</f>
        <v>0</v>
      </c>
      <c r="U712" s="269">
        <f ca="1">OL사유지!I1421</f>
        <v>0</v>
      </c>
      <c r="V712" s="269">
        <f ca="1">OL사유지!J1421</f>
        <v>0</v>
      </c>
      <c r="W712" s="268">
        <f ca="1">OL사유지!K1421</f>
        <v>0</v>
      </c>
      <c r="X712" s="294">
        <f ca="1">OL사유지!L1421</f>
        <v>0</v>
      </c>
    </row>
    <row r="713" spans="2:24" ht="26.1" customHeight="1">
      <c r="B713" s="324">
        <f ca="1">OL사유지!B1397</f>
        <v>0</v>
      </c>
      <c r="C713" s="268">
        <f ca="1">OL사유지!C1397</f>
        <v>0</v>
      </c>
      <c r="D713" s="268">
        <f ca="1">OL사유지!D1397</f>
        <v>0</v>
      </c>
      <c r="E713" s="268">
        <f ca="1">OL사유지!E1397</f>
        <v>0</v>
      </c>
      <c r="F713" s="268">
        <f ca="1">OL사유지!F1397</f>
        <v>0</v>
      </c>
      <c r="G713" s="268">
        <f ca="1">OL사유지!G1397</f>
        <v>0</v>
      </c>
      <c r="H713" s="268">
        <f ca="1">OL사유지!H1397</f>
        <v>0</v>
      </c>
      <c r="I713" s="269">
        <f ca="1">OL사유지!I1397</f>
        <v>0</v>
      </c>
      <c r="J713" s="269">
        <f ca="1">OL사유지!J1397</f>
        <v>0</v>
      </c>
      <c r="K713" s="268">
        <f ca="1">OL사유지!K1397</f>
        <v>0</v>
      </c>
      <c r="L713" s="294">
        <f ca="1">OL사유지!L1397</f>
        <v>0</v>
      </c>
      <c r="M713" s="284"/>
      <c r="N713" s="268">
        <f ca="1">OL사유지!B1422</f>
        <v>0</v>
      </c>
      <c r="O713" s="268">
        <f ca="1">OL사유지!C1422</f>
        <v>0</v>
      </c>
      <c r="P713" s="268">
        <f ca="1">OL사유지!D1422</f>
        <v>0</v>
      </c>
      <c r="Q713" s="268">
        <f ca="1">OL사유지!E1422</f>
        <v>0</v>
      </c>
      <c r="R713" s="268">
        <f ca="1">OL사유지!F1422</f>
        <v>0</v>
      </c>
      <c r="S713" s="268">
        <f ca="1">OL사유지!G1422</f>
        <v>0</v>
      </c>
      <c r="T713" s="268">
        <f ca="1">OL사유지!H1422</f>
        <v>0</v>
      </c>
      <c r="U713" s="269">
        <f ca="1">OL사유지!I1422</f>
        <v>0</v>
      </c>
      <c r="V713" s="269">
        <f ca="1">OL사유지!J1422</f>
        <v>0</v>
      </c>
      <c r="W713" s="268">
        <f ca="1">OL사유지!K1422</f>
        <v>0</v>
      </c>
      <c r="X713" s="294">
        <f ca="1">OL사유지!L1422</f>
        <v>0</v>
      </c>
    </row>
    <row r="714" spans="2:24" ht="26.1" customHeight="1">
      <c r="B714" s="325">
        <f ca="1">OL사유지!B1398</f>
        <v>0</v>
      </c>
      <c r="C714" s="271">
        <f ca="1">OL사유지!C1398</f>
        <v>0</v>
      </c>
      <c r="D714" s="271">
        <f ca="1">OL사유지!D1398</f>
        <v>0</v>
      </c>
      <c r="E714" s="271">
        <f ca="1">OL사유지!E1398</f>
        <v>0</v>
      </c>
      <c r="F714" s="271">
        <f ca="1">OL사유지!F1398</f>
        <v>0</v>
      </c>
      <c r="G714" s="271">
        <f ca="1">OL사유지!G1398</f>
        <v>0</v>
      </c>
      <c r="H714" s="271">
        <f ca="1">OL사유지!H1398</f>
        <v>0</v>
      </c>
      <c r="I714" s="272">
        <f ca="1">OL사유지!I1398</f>
        <v>0</v>
      </c>
      <c r="J714" s="272">
        <f ca="1">OL사유지!J1398</f>
        <v>0</v>
      </c>
      <c r="K714" s="271">
        <f ca="1">OL사유지!K1398</f>
        <v>0</v>
      </c>
      <c r="L714" s="295">
        <f ca="1">OL사유지!L1398</f>
        <v>0</v>
      </c>
      <c r="M714" s="284"/>
      <c r="N714" s="271">
        <f ca="1">OL사유지!B1423</f>
        <v>0</v>
      </c>
      <c r="O714" s="271">
        <f ca="1">OL사유지!C1423</f>
        <v>0</v>
      </c>
      <c r="P714" s="271">
        <f ca="1">OL사유지!D1423</f>
        <v>0</v>
      </c>
      <c r="Q714" s="271">
        <f ca="1">OL사유지!E1423</f>
        <v>0</v>
      </c>
      <c r="R714" s="271">
        <f ca="1">OL사유지!F1423</f>
        <v>0</v>
      </c>
      <c r="S714" s="271">
        <f ca="1">OL사유지!G1423</f>
        <v>0</v>
      </c>
      <c r="T714" s="271">
        <f ca="1">OL사유지!H1423</f>
        <v>0</v>
      </c>
      <c r="U714" s="272">
        <f ca="1">OL사유지!I1423</f>
        <v>0</v>
      </c>
      <c r="V714" s="272">
        <f ca="1">OL사유지!J1423</f>
        <v>0</v>
      </c>
      <c r="W714" s="271">
        <f ca="1">OL사유지!K1423</f>
        <v>0</v>
      </c>
      <c r="X714" s="295">
        <f ca="1">OL사유지!L1423</f>
        <v>0</v>
      </c>
    </row>
    <row r="715" spans="2:24" ht="26.1" customHeight="1">
      <c r="B715" s="323">
        <f ca="1">OL사유지!B1424</f>
        <v>0</v>
      </c>
      <c r="C715" s="265">
        <f ca="1">OL사유지!C1424</f>
        <v>0</v>
      </c>
      <c r="D715" s="265">
        <f ca="1">OL사유지!D1424</f>
        <v>0</v>
      </c>
      <c r="E715" s="265">
        <f ca="1">OL사유지!E1424</f>
        <v>0</v>
      </c>
      <c r="F715" s="265">
        <f ca="1">OL사유지!F1424</f>
        <v>0</v>
      </c>
      <c r="G715" s="265">
        <f ca="1">OL사유지!G1424</f>
        <v>0</v>
      </c>
      <c r="H715" s="265">
        <f ca="1">OL사유지!H1424</f>
        <v>0</v>
      </c>
      <c r="I715" s="266">
        <f ca="1">OL사유지!I1424</f>
        <v>0</v>
      </c>
      <c r="J715" s="266">
        <f ca="1">OL사유지!J1424</f>
        <v>0</v>
      </c>
      <c r="K715" s="265">
        <f ca="1">OL사유지!K1424</f>
        <v>0</v>
      </c>
      <c r="L715" s="293">
        <f ca="1">OL사유지!L1424</f>
        <v>0</v>
      </c>
      <c r="M715" s="284"/>
      <c r="N715" s="265">
        <f ca="1">OL사유지!B1449</f>
        <v>0</v>
      </c>
      <c r="O715" s="265">
        <f ca="1">OL사유지!C1449</f>
        <v>0</v>
      </c>
      <c r="P715" s="265">
        <f ca="1">OL사유지!D1449</f>
        <v>0</v>
      </c>
      <c r="Q715" s="265">
        <f ca="1">OL사유지!E1449</f>
        <v>0</v>
      </c>
      <c r="R715" s="265">
        <f ca="1">OL사유지!F1449</f>
        <v>0</v>
      </c>
      <c r="S715" s="265">
        <f ca="1">OL사유지!G1449</f>
        <v>0</v>
      </c>
      <c r="T715" s="265">
        <f ca="1">OL사유지!H1449</f>
        <v>0</v>
      </c>
      <c r="U715" s="266">
        <f ca="1">OL사유지!I1449</f>
        <v>0</v>
      </c>
      <c r="V715" s="266">
        <f ca="1">OL사유지!J1449</f>
        <v>0</v>
      </c>
      <c r="W715" s="265">
        <f ca="1">OL사유지!K1449</f>
        <v>0</v>
      </c>
      <c r="X715" s="293">
        <f ca="1">OL사유지!L1449</f>
        <v>0</v>
      </c>
    </row>
    <row r="716" spans="2:24" ht="26.1" customHeight="1">
      <c r="B716" s="324">
        <f ca="1">OL사유지!B1425</f>
        <v>0</v>
      </c>
      <c r="C716" s="268">
        <f ca="1">OL사유지!C1425</f>
        <v>0</v>
      </c>
      <c r="D716" s="268">
        <f ca="1">OL사유지!D1425</f>
        <v>0</v>
      </c>
      <c r="E716" s="268">
        <f ca="1">OL사유지!E1425</f>
        <v>0</v>
      </c>
      <c r="F716" s="268">
        <f ca="1">OL사유지!F1425</f>
        <v>0</v>
      </c>
      <c r="G716" s="268">
        <f ca="1">OL사유지!G1425</f>
        <v>0</v>
      </c>
      <c r="H716" s="268">
        <f ca="1">OL사유지!H1425</f>
        <v>0</v>
      </c>
      <c r="I716" s="269">
        <f ca="1">OL사유지!I1425</f>
        <v>0</v>
      </c>
      <c r="J716" s="269">
        <f ca="1">OL사유지!J1425</f>
        <v>0</v>
      </c>
      <c r="K716" s="268">
        <f ca="1">OL사유지!K1425</f>
        <v>0</v>
      </c>
      <c r="L716" s="294">
        <f ca="1">OL사유지!L1425</f>
        <v>0</v>
      </c>
      <c r="M716" s="284"/>
      <c r="N716" s="268">
        <f ca="1">OL사유지!B1450</f>
        <v>0</v>
      </c>
      <c r="O716" s="268">
        <f ca="1">OL사유지!C1450</f>
        <v>0</v>
      </c>
      <c r="P716" s="268">
        <f ca="1">OL사유지!D1450</f>
        <v>0</v>
      </c>
      <c r="Q716" s="268">
        <f ca="1">OL사유지!E1450</f>
        <v>0</v>
      </c>
      <c r="R716" s="268">
        <f ca="1">OL사유지!F1450</f>
        <v>0</v>
      </c>
      <c r="S716" s="268">
        <f ca="1">OL사유지!G1450</f>
        <v>0</v>
      </c>
      <c r="T716" s="268">
        <f ca="1">OL사유지!H1450</f>
        <v>0</v>
      </c>
      <c r="U716" s="269">
        <f ca="1">OL사유지!I1450</f>
        <v>0</v>
      </c>
      <c r="V716" s="269">
        <f ca="1">OL사유지!J1450</f>
        <v>0</v>
      </c>
      <c r="W716" s="268">
        <f ca="1">OL사유지!K1450</f>
        <v>0</v>
      </c>
      <c r="X716" s="294">
        <f ca="1">OL사유지!L1450</f>
        <v>0</v>
      </c>
    </row>
    <row r="717" spans="2:24" ht="26.1" customHeight="1">
      <c r="B717" s="324">
        <f ca="1">OL사유지!B1426</f>
        <v>0</v>
      </c>
      <c r="C717" s="268">
        <f ca="1">OL사유지!C1426</f>
        <v>0</v>
      </c>
      <c r="D717" s="268">
        <f ca="1">OL사유지!D1426</f>
        <v>0</v>
      </c>
      <c r="E717" s="268">
        <f ca="1">OL사유지!E1426</f>
        <v>0</v>
      </c>
      <c r="F717" s="268">
        <f ca="1">OL사유지!F1426</f>
        <v>0</v>
      </c>
      <c r="G717" s="268">
        <f ca="1">OL사유지!G1426</f>
        <v>0</v>
      </c>
      <c r="H717" s="268">
        <f ca="1">OL사유지!H1426</f>
        <v>0</v>
      </c>
      <c r="I717" s="269">
        <f ca="1">OL사유지!I1426</f>
        <v>0</v>
      </c>
      <c r="J717" s="269">
        <f ca="1">OL사유지!J1426</f>
        <v>0</v>
      </c>
      <c r="K717" s="268">
        <f ca="1">OL사유지!K1426</f>
        <v>0</v>
      </c>
      <c r="L717" s="294">
        <f ca="1">OL사유지!L1426</f>
        <v>0</v>
      </c>
      <c r="M717" s="284"/>
      <c r="N717" s="268">
        <f ca="1">OL사유지!B1451</f>
        <v>0</v>
      </c>
      <c r="O717" s="268">
        <f ca="1">OL사유지!C1451</f>
        <v>0</v>
      </c>
      <c r="P717" s="268">
        <f ca="1">OL사유지!D1451</f>
        <v>0</v>
      </c>
      <c r="Q717" s="268">
        <f ca="1">OL사유지!E1451</f>
        <v>0</v>
      </c>
      <c r="R717" s="268">
        <f ca="1">OL사유지!F1451</f>
        <v>0</v>
      </c>
      <c r="S717" s="268">
        <f ca="1">OL사유지!G1451</f>
        <v>0</v>
      </c>
      <c r="T717" s="268">
        <f ca="1">OL사유지!H1451</f>
        <v>0</v>
      </c>
      <c r="U717" s="269">
        <f ca="1">OL사유지!I1451</f>
        <v>0</v>
      </c>
      <c r="V717" s="269">
        <f ca="1">OL사유지!J1451</f>
        <v>0</v>
      </c>
      <c r="W717" s="268">
        <f ca="1">OL사유지!K1451</f>
        <v>0</v>
      </c>
      <c r="X717" s="294">
        <f ca="1">OL사유지!L1451</f>
        <v>0</v>
      </c>
    </row>
    <row r="718" spans="2:24" ht="26.1" customHeight="1">
      <c r="B718" s="324">
        <f ca="1">OL사유지!B1427</f>
        <v>0</v>
      </c>
      <c r="C718" s="268">
        <f ca="1">OL사유지!C1427</f>
        <v>0</v>
      </c>
      <c r="D718" s="268">
        <f ca="1">OL사유지!D1427</f>
        <v>0</v>
      </c>
      <c r="E718" s="268">
        <f ca="1">OL사유지!E1427</f>
        <v>0</v>
      </c>
      <c r="F718" s="268">
        <f ca="1">OL사유지!F1427</f>
        <v>0</v>
      </c>
      <c r="G718" s="268">
        <f ca="1">OL사유지!G1427</f>
        <v>0</v>
      </c>
      <c r="H718" s="268">
        <f ca="1">OL사유지!H1427</f>
        <v>0</v>
      </c>
      <c r="I718" s="269">
        <f ca="1">OL사유지!I1427</f>
        <v>0</v>
      </c>
      <c r="J718" s="269">
        <f ca="1">OL사유지!J1427</f>
        <v>0</v>
      </c>
      <c r="K718" s="268">
        <f ca="1">OL사유지!K1427</f>
        <v>0</v>
      </c>
      <c r="L718" s="294">
        <f ca="1">OL사유지!L1427</f>
        <v>0</v>
      </c>
      <c r="M718" s="284"/>
      <c r="N718" s="268">
        <f ca="1">OL사유지!B1452</f>
        <v>0</v>
      </c>
      <c r="O718" s="268">
        <f ca="1">OL사유지!C1452</f>
        <v>0</v>
      </c>
      <c r="P718" s="268">
        <f ca="1">OL사유지!D1452</f>
        <v>0</v>
      </c>
      <c r="Q718" s="268">
        <f ca="1">OL사유지!E1452</f>
        <v>0</v>
      </c>
      <c r="R718" s="268">
        <f ca="1">OL사유지!F1452</f>
        <v>0</v>
      </c>
      <c r="S718" s="268">
        <f ca="1">OL사유지!G1452</f>
        <v>0</v>
      </c>
      <c r="T718" s="268">
        <f ca="1">OL사유지!H1452</f>
        <v>0</v>
      </c>
      <c r="U718" s="269">
        <f ca="1">OL사유지!I1452</f>
        <v>0</v>
      </c>
      <c r="V718" s="269">
        <f ca="1">OL사유지!J1452</f>
        <v>0</v>
      </c>
      <c r="W718" s="268">
        <f ca="1">OL사유지!K1452</f>
        <v>0</v>
      </c>
      <c r="X718" s="294">
        <f ca="1">OL사유지!L1452</f>
        <v>0</v>
      </c>
    </row>
    <row r="719" spans="2:24" ht="26.1" customHeight="1">
      <c r="B719" s="324">
        <f ca="1">OL사유지!B1428</f>
        <v>0</v>
      </c>
      <c r="C719" s="268">
        <f ca="1">OL사유지!C1428</f>
        <v>0</v>
      </c>
      <c r="D719" s="268">
        <f ca="1">OL사유지!D1428</f>
        <v>0</v>
      </c>
      <c r="E719" s="268">
        <f ca="1">OL사유지!E1428</f>
        <v>0</v>
      </c>
      <c r="F719" s="268">
        <f ca="1">OL사유지!F1428</f>
        <v>0</v>
      </c>
      <c r="G719" s="268">
        <f ca="1">OL사유지!G1428</f>
        <v>0</v>
      </c>
      <c r="H719" s="268">
        <f ca="1">OL사유지!H1428</f>
        <v>0</v>
      </c>
      <c r="I719" s="269">
        <f ca="1">OL사유지!I1428</f>
        <v>0</v>
      </c>
      <c r="J719" s="269">
        <f ca="1">OL사유지!J1428</f>
        <v>0</v>
      </c>
      <c r="K719" s="268">
        <f ca="1">OL사유지!K1428</f>
        <v>0</v>
      </c>
      <c r="L719" s="294">
        <f ca="1">OL사유지!L1428</f>
        <v>0</v>
      </c>
      <c r="M719" s="284"/>
      <c r="N719" s="268">
        <f ca="1">OL사유지!B1453</f>
        <v>0</v>
      </c>
      <c r="O719" s="268">
        <f ca="1">OL사유지!C1453</f>
        <v>0</v>
      </c>
      <c r="P719" s="268">
        <f ca="1">OL사유지!D1453</f>
        <v>0</v>
      </c>
      <c r="Q719" s="268">
        <f ca="1">OL사유지!E1453</f>
        <v>0</v>
      </c>
      <c r="R719" s="268">
        <f ca="1">OL사유지!F1453</f>
        <v>0</v>
      </c>
      <c r="S719" s="268">
        <f ca="1">OL사유지!G1453</f>
        <v>0</v>
      </c>
      <c r="T719" s="268">
        <f ca="1">OL사유지!H1453</f>
        <v>0</v>
      </c>
      <c r="U719" s="269">
        <f ca="1">OL사유지!I1453</f>
        <v>0</v>
      </c>
      <c r="V719" s="269">
        <f ca="1">OL사유지!J1453</f>
        <v>0</v>
      </c>
      <c r="W719" s="268">
        <f ca="1">OL사유지!K1453</f>
        <v>0</v>
      </c>
      <c r="X719" s="294">
        <f ca="1">OL사유지!L1453</f>
        <v>0</v>
      </c>
    </row>
    <row r="720" spans="2:24" ht="26.1" customHeight="1">
      <c r="B720" s="324">
        <f ca="1">OL사유지!B1429</f>
        <v>0</v>
      </c>
      <c r="C720" s="268">
        <f ca="1">OL사유지!C1429</f>
        <v>0</v>
      </c>
      <c r="D720" s="268">
        <f ca="1">OL사유지!D1429</f>
        <v>0</v>
      </c>
      <c r="E720" s="268">
        <f ca="1">OL사유지!E1429</f>
        <v>0</v>
      </c>
      <c r="F720" s="268">
        <f ca="1">OL사유지!F1429</f>
        <v>0</v>
      </c>
      <c r="G720" s="268">
        <f ca="1">OL사유지!G1429</f>
        <v>0</v>
      </c>
      <c r="H720" s="268">
        <f ca="1">OL사유지!H1429</f>
        <v>0</v>
      </c>
      <c r="I720" s="269">
        <f ca="1">OL사유지!I1429</f>
        <v>0</v>
      </c>
      <c r="J720" s="269">
        <f ca="1">OL사유지!J1429</f>
        <v>0</v>
      </c>
      <c r="K720" s="268">
        <f ca="1">OL사유지!K1429</f>
        <v>0</v>
      </c>
      <c r="L720" s="294">
        <f ca="1">OL사유지!L1429</f>
        <v>0</v>
      </c>
      <c r="M720" s="284"/>
      <c r="N720" s="268">
        <f ca="1">OL사유지!B1454</f>
        <v>0</v>
      </c>
      <c r="O720" s="268">
        <f ca="1">OL사유지!C1454</f>
        <v>0</v>
      </c>
      <c r="P720" s="268">
        <f ca="1">OL사유지!D1454</f>
        <v>0</v>
      </c>
      <c r="Q720" s="268">
        <f ca="1">OL사유지!E1454</f>
        <v>0</v>
      </c>
      <c r="R720" s="268">
        <f ca="1">OL사유지!F1454</f>
        <v>0</v>
      </c>
      <c r="S720" s="268">
        <f ca="1">OL사유지!G1454</f>
        <v>0</v>
      </c>
      <c r="T720" s="268">
        <f ca="1">OL사유지!H1454</f>
        <v>0</v>
      </c>
      <c r="U720" s="269">
        <f ca="1">OL사유지!I1454</f>
        <v>0</v>
      </c>
      <c r="V720" s="269">
        <f ca="1">OL사유지!J1454</f>
        <v>0</v>
      </c>
      <c r="W720" s="268">
        <f ca="1">OL사유지!K1454</f>
        <v>0</v>
      </c>
      <c r="X720" s="294">
        <f ca="1">OL사유지!L1454</f>
        <v>0</v>
      </c>
    </row>
    <row r="721" spans="2:24" ht="26.1" customHeight="1">
      <c r="B721" s="324">
        <f ca="1">OL사유지!B1430</f>
        <v>0</v>
      </c>
      <c r="C721" s="268">
        <f ca="1">OL사유지!C1430</f>
        <v>0</v>
      </c>
      <c r="D721" s="268">
        <f ca="1">OL사유지!D1430</f>
        <v>0</v>
      </c>
      <c r="E721" s="268">
        <f ca="1">OL사유지!E1430</f>
        <v>0</v>
      </c>
      <c r="F721" s="268">
        <f ca="1">OL사유지!F1430</f>
        <v>0</v>
      </c>
      <c r="G721" s="268">
        <f ca="1">OL사유지!G1430</f>
        <v>0</v>
      </c>
      <c r="H721" s="268">
        <f ca="1">OL사유지!H1430</f>
        <v>0</v>
      </c>
      <c r="I721" s="269">
        <f ca="1">OL사유지!I1430</f>
        <v>0</v>
      </c>
      <c r="J721" s="269">
        <f ca="1">OL사유지!J1430</f>
        <v>0</v>
      </c>
      <c r="K721" s="268">
        <f ca="1">OL사유지!K1430</f>
        <v>0</v>
      </c>
      <c r="L721" s="294">
        <f ca="1">OL사유지!L1430</f>
        <v>0</v>
      </c>
      <c r="M721" s="284"/>
      <c r="N721" s="268">
        <f ca="1">OL사유지!B1455</f>
        <v>0</v>
      </c>
      <c r="O721" s="268">
        <f ca="1">OL사유지!C1455</f>
        <v>0</v>
      </c>
      <c r="P721" s="268">
        <f ca="1">OL사유지!D1455</f>
        <v>0</v>
      </c>
      <c r="Q721" s="268">
        <f ca="1">OL사유지!E1455</f>
        <v>0</v>
      </c>
      <c r="R721" s="268">
        <f ca="1">OL사유지!F1455</f>
        <v>0</v>
      </c>
      <c r="S721" s="268">
        <f ca="1">OL사유지!G1455</f>
        <v>0</v>
      </c>
      <c r="T721" s="268">
        <f ca="1">OL사유지!H1455</f>
        <v>0</v>
      </c>
      <c r="U721" s="269">
        <f ca="1">OL사유지!I1455</f>
        <v>0</v>
      </c>
      <c r="V721" s="269">
        <f ca="1">OL사유지!J1455</f>
        <v>0</v>
      </c>
      <c r="W721" s="268">
        <f ca="1">OL사유지!K1455</f>
        <v>0</v>
      </c>
      <c r="X721" s="294">
        <f ca="1">OL사유지!L1455</f>
        <v>0</v>
      </c>
    </row>
    <row r="722" spans="2:24" ht="26.1" customHeight="1">
      <c r="B722" s="324">
        <f ca="1">OL사유지!B1431</f>
        <v>0</v>
      </c>
      <c r="C722" s="268">
        <f ca="1">OL사유지!C1431</f>
        <v>0</v>
      </c>
      <c r="D722" s="268">
        <f ca="1">OL사유지!D1431</f>
        <v>0</v>
      </c>
      <c r="E722" s="268">
        <f ca="1">OL사유지!E1431</f>
        <v>0</v>
      </c>
      <c r="F722" s="268">
        <f ca="1">OL사유지!F1431</f>
        <v>0</v>
      </c>
      <c r="G722" s="268">
        <f ca="1">OL사유지!G1431</f>
        <v>0</v>
      </c>
      <c r="H722" s="268">
        <f ca="1">OL사유지!H1431</f>
        <v>0</v>
      </c>
      <c r="I722" s="269">
        <f ca="1">OL사유지!I1431</f>
        <v>0</v>
      </c>
      <c r="J722" s="269">
        <f ca="1">OL사유지!J1431</f>
        <v>0</v>
      </c>
      <c r="K722" s="268">
        <f ca="1">OL사유지!K1431</f>
        <v>0</v>
      </c>
      <c r="L722" s="294">
        <f ca="1">OL사유지!L1431</f>
        <v>0</v>
      </c>
      <c r="M722" s="284"/>
      <c r="N722" s="268">
        <f ca="1">OL사유지!B1456</f>
        <v>0</v>
      </c>
      <c r="O722" s="268">
        <f ca="1">OL사유지!C1456</f>
        <v>0</v>
      </c>
      <c r="P722" s="268">
        <f ca="1">OL사유지!D1456</f>
        <v>0</v>
      </c>
      <c r="Q722" s="268">
        <f ca="1">OL사유지!E1456</f>
        <v>0</v>
      </c>
      <c r="R722" s="268">
        <f ca="1">OL사유지!F1456</f>
        <v>0</v>
      </c>
      <c r="S722" s="268">
        <f ca="1">OL사유지!G1456</f>
        <v>0</v>
      </c>
      <c r="T722" s="268">
        <f ca="1">OL사유지!H1456</f>
        <v>0</v>
      </c>
      <c r="U722" s="269">
        <f ca="1">OL사유지!I1456</f>
        <v>0</v>
      </c>
      <c r="V722" s="269">
        <f ca="1">OL사유지!J1456</f>
        <v>0</v>
      </c>
      <c r="W722" s="268">
        <f ca="1">OL사유지!K1456</f>
        <v>0</v>
      </c>
      <c r="X722" s="294">
        <f ca="1">OL사유지!L1456</f>
        <v>0</v>
      </c>
    </row>
    <row r="723" spans="2:24" ht="26.1" customHeight="1">
      <c r="B723" s="324">
        <f ca="1">OL사유지!B1432</f>
        <v>0</v>
      </c>
      <c r="C723" s="268">
        <f ca="1">OL사유지!C1432</f>
        <v>0</v>
      </c>
      <c r="D723" s="268">
        <f ca="1">OL사유지!D1432</f>
        <v>0</v>
      </c>
      <c r="E723" s="268">
        <f ca="1">OL사유지!E1432</f>
        <v>0</v>
      </c>
      <c r="F723" s="268">
        <f ca="1">OL사유지!F1432</f>
        <v>0</v>
      </c>
      <c r="G723" s="268">
        <f ca="1">OL사유지!G1432</f>
        <v>0</v>
      </c>
      <c r="H723" s="268">
        <f ca="1">OL사유지!H1432</f>
        <v>0</v>
      </c>
      <c r="I723" s="269">
        <f ca="1">OL사유지!I1432</f>
        <v>0</v>
      </c>
      <c r="J723" s="269">
        <f ca="1">OL사유지!J1432</f>
        <v>0</v>
      </c>
      <c r="K723" s="268">
        <f ca="1">OL사유지!K1432</f>
        <v>0</v>
      </c>
      <c r="L723" s="294">
        <f ca="1">OL사유지!L1432</f>
        <v>0</v>
      </c>
      <c r="M723" s="284"/>
      <c r="N723" s="268">
        <f ca="1">OL사유지!B1457</f>
        <v>0</v>
      </c>
      <c r="O723" s="268">
        <f ca="1">OL사유지!C1457</f>
        <v>0</v>
      </c>
      <c r="P723" s="268">
        <f ca="1">OL사유지!D1457</f>
        <v>0</v>
      </c>
      <c r="Q723" s="268">
        <f ca="1">OL사유지!E1457</f>
        <v>0</v>
      </c>
      <c r="R723" s="268">
        <f ca="1">OL사유지!F1457</f>
        <v>0</v>
      </c>
      <c r="S723" s="268">
        <f ca="1">OL사유지!G1457</f>
        <v>0</v>
      </c>
      <c r="T723" s="268">
        <f ca="1">OL사유지!H1457</f>
        <v>0</v>
      </c>
      <c r="U723" s="269">
        <f ca="1">OL사유지!I1457</f>
        <v>0</v>
      </c>
      <c r="V723" s="269">
        <f ca="1">OL사유지!J1457</f>
        <v>0</v>
      </c>
      <c r="W723" s="268">
        <f ca="1">OL사유지!K1457</f>
        <v>0</v>
      </c>
      <c r="X723" s="294">
        <f ca="1">OL사유지!L1457</f>
        <v>0</v>
      </c>
    </row>
    <row r="724" spans="2:24" ht="26.1" customHeight="1">
      <c r="B724" s="324">
        <f ca="1">OL사유지!B1433</f>
        <v>0</v>
      </c>
      <c r="C724" s="268">
        <f ca="1">OL사유지!C1433</f>
        <v>0</v>
      </c>
      <c r="D724" s="268">
        <f ca="1">OL사유지!D1433</f>
        <v>0</v>
      </c>
      <c r="E724" s="268">
        <f ca="1">OL사유지!E1433</f>
        <v>0</v>
      </c>
      <c r="F724" s="268">
        <f ca="1">OL사유지!F1433</f>
        <v>0</v>
      </c>
      <c r="G724" s="268">
        <f ca="1">OL사유지!G1433</f>
        <v>0</v>
      </c>
      <c r="H724" s="268">
        <f ca="1">OL사유지!H1433</f>
        <v>0</v>
      </c>
      <c r="I724" s="269">
        <f ca="1">OL사유지!I1433</f>
        <v>0</v>
      </c>
      <c r="J724" s="269">
        <f ca="1">OL사유지!J1433</f>
        <v>0</v>
      </c>
      <c r="K724" s="268">
        <f ca="1">OL사유지!K1433</f>
        <v>0</v>
      </c>
      <c r="L724" s="294">
        <f ca="1">OL사유지!L1433</f>
        <v>0</v>
      </c>
      <c r="M724" s="284"/>
      <c r="N724" s="268">
        <f ca="1">OL사유지!B1458</f>
        <v>0</v>
      </c>
      <c r="O724" s="268">
        <f ca="1">OL사유지!C1458</f>
        <v>0</v>
      </c>
      <c r="P724" s="268">
        <f ca="1">OL사유지!D1458</f>
        <v>0</v>
      </c>
      <c r="Q724" s="268">
        <f ca="1">OL사유지!E1458</f>
        <v>0</v>
      </c>
      <c r="R724" s="268">
        <f ca="1">OL사유지!F1458</f>
        <v>0</v>
      </c>
      <c r="S724" s="268">
        <f ca="1">OL사유지!G1458</f>
        <v>0</v>
      </c>
      <c r="T724" s="268">
        <f ca="1">OL사유지!H1458</f>
        <v>0</v>
      </c>
      <c r="U724" s="269">
        <f ca="1">OL사유지!I1458</f>
        <v>0</v>
      </c>
      <c r="V724" s="269">
        <f ca="1">OL사유지!J1458</f>
        <v>0</v>
      </c>
      <c r="W724" s="268">
        <f ca="1">OL사유지!K1458</f>
        <v>0</v>
      </c>
      <c r="X724" s="294">
        <f ca="1">OL사유지!L1458</f>
        <v>0</v>
      </c>
    </row>
    <row r="725" spans="2:24" ht="26.1" customHeight="1">
      <c r="B725" s="324">
        <f ca="1">OL사유지!B1434</f>
        <v>0</v>
      </c>
      <c r="C725" s="268">
        <f ca="1">OL사유지!C1434</f>
        <v>0</v>
      </c>
      <c r="D725" s="268">
        <f ca="1">OL사유지!D1434</f>
        <v>0</v>
      </c>
      <c r="E725" s="268">
        <f ca="1">OL사유지!E1434</f>
        <v>0</v>
      </c>
      <c r="F725" s="268">
        <f ca="1">OL사유지!F1434</f>
        <v>0</v>
      </c>
      <c r="G725" s="268">
        <f ca="1">OL사유지!G1434</f>
        <v>0</v>
      </c>
      <c r="H725" s="268">
        <f ca="1">OL사유지!H1434</f>
        <v>0</v>
      </c>
      <c r="I725" s="269">
        <f ca="1">OL사유지!I1434</f>
        <v>0</v>
      </c>
      <c r="J725" s="269">
        <f ca="1">OL사유지!J1434</f>
        <v>0</v>
      </c>
      <c r="K725" s="268">
        <f ca="1">OL사유지!K1434</f>
        <v>0</v>
      </c>
      <c r="L725" s="294">
        <f ca="1">OL사유지!L1434</f>
        <v>0</v>
      </c>
      <c r="M725" s="284"/>
      <c r="N725" s="268">
        <f ca="1">OL사유지!B1459</f>
        <v>0</v>
      </c>
      <c r="O725" s="268">
        <f ca="1">OL사유지!C1459</f>
        <v>0</v>
      </c>
      <c r="P725" s="268">
        <f ca="1">OL사유지!D1459</f>
        <v>0</v>
      </c>
      <c r="Q725" s="268">
        <f ca="1">OL사유지!E1459</f>
        <v>0</v>
      </c>
      <c r="R725" s="268">
        <f ca="1">OL사유지!F1459</f>
        <v>0</v>
      </c>
      <c r="S725" s="268">
        <f ca="1">OL사유지!G1459</f>
        <v>0</v>
      </c>
      <c r="T725" s="268">
        <f ca="1">OL사유지!H1459</f>
        <v>0</v>
      </c>
      <c r="U725" s="269">
        <f ca="1">OL사유지!I1459</f>
        <v>0</v>
      </c>
      <c r="V725" s="269">
        <f ca="1">OL사유지!J1459</f>
        <v>0</v>
      </c>
      <c r="W725" s="268">
        <f ca="1">OL사유지!K1459</f>
        <v>0</v>
      </c>
      <c r="X725" s="294">
        <f ca="1">OL사유지!L1459</f>
        <v>0</v>
      </c>
    </row>
    <row r="726" spans="2:24" ht="26.1" customHeight="1">
      <c r="B726" s="324">
        <f ca="1">OL사유지!B1435</f>
        <v>0</v>
      </c>
      <c r="C726" s="268">
        <f ca="1">OL사유지!C1435</f>
        <v>0</v>
      </c>
      <c r="D726" s="268">
        <f ca="1">OL사유지!D1435</f>
        <v>0</v>
      </c>
      <c r="E726" s="268">
        <f ca="1">OL사유지!E1435</f>
        <v>0</v>
      </c>
      <c r="F726" s="268">
        <f ca="1">OL사유지!F1435</f>
        <v>0</v>
      </c>
      <c r="G726" s="268">
        <f ca="1">OL사유지!G1435</f>
        <v>0</v>
      </c>
      <c r="H726" s="268">
        <f ca="1">OL사유지!H1435</f>
        <v>0</v>
      </c>
      <c r="I726" s="269">
        <f ca="1">OL사유지!I1435</f>
        <v>0</v>
      </c>
      <c r="J726" s="269">
        <f ca="1">OL사유지!J1435</f>
        <v>0</v>
      </c>
      <c r="K726" s="268">
        <f ca="1">OL사유지!K1435</f>
        <v>0</v>
      </c>
      <c r="L726" s="294">
        <f ca="1">OL사유지!L1435</f>
        <v>0</v>
      </c>
      <c r="M726" s="284"/>
      <c r="N726" s="268">
        <f ca="1">OL사유지!B1460</f>
        <v>0</v>
      </c>
      <c r="O726" s="268">
        <f ca="1">OL사유지!C1460</f>
        <v>0</v>
      </c>
      <c r="P726" s="268">
        <f ca="1">OL사유지!D1460</f>
        <v>0</v>
      </c>
      <c r="Q726" s="268">
        <f ca="1">OL사유지!E1460</f>
        <v>0</v>
      </c>
      <c r="R726" s="268">
        <f ca="1">OL사유지!F1460</f>
        <v>0</v>
      </c>
      <c r="S726" s="268">
        <f ca="1">OL사유지!G1460</f>
        <v>0</v>
      </c>
      <c r="T726" s="268">
        <f ca="1">OL사유지!H1460</f>
        <v>0</v>
      </c>
      <c r="U726" s="269">
        <f ca="1">OL사유지!I1460</f>
        <v>0</v>
      </c>
      <c r="V726" s="269">
        <f ca="1">OL사유지!J1460</f>
        <v>0</v>
      </c>
      <c r="W726" s="268">
        <f ca="1">OL사유지!K1460</f>
        <v>0</v>
      </c>
      <c r="X726" s="294">
        <f ca="1">OL사유지!L1460</f>
        <v>0</v>
      </c>
    </row>
    <row r="727" spans="2:24" ht="26.1" customHeight="1">
      <c r="B727" s="324">
        <f ca="1">OL사유지!B1436</f>
        <v>0</v>
      </c>
      <c r="C727" s="268">
        <f ca="1">OL사유지!C1436</f>
        <v>0</v>
      </c>
      <c r="D727" s="268">
        <f ca="1">OL사유지!D1436</f>
        <v>0</v>
      </c>
      <c r="E727" s="268">
        <f ca="1">OL사유지!E1436</f>
        <v>0</v>
      </c>
      <c r="F727" s="268">
        <f ca="1">OL사유지!F1436</f>
        <v>0</v>
      </c>
      <c r="G727" s="268">
        <f ca="1">OL사유지!G1436</f>
        <v>0</v>
      </c>
      <c r="H727" s="268">
        <f ca="1">OL사유지!H1436</f>
        <v>0</v>
      </c>
      <c r="I727" s="269">
        <f ca="1">OL사유지!I1436</f>
        <v>0</v>
      </c>
      <c r="J727" s="269">
        <f ca="1">OL사유지!J1436</f>
        <v>0</v>
      </c>
      <c r="K727" s="268">
        <f ca="1">OL사유지!K1436</f>
        <v>0</v>
      </c>
      <c r="L727" s="294">
        <f ca="1">OL사유지!L1436</f>
        <v>0</v>
      </c>
      <c r="M727" s="284"/>
      <c r="N727" s="267"/>
      <c r="O727" s="268">
        <f ca="1">OL사유지!C1461</f>
        <v>0</v>
      </c>
      <c r="P727" s="268">
        <f ca="1">OL사유지!D1461</f>
        <v>0</v>
      </c>
      <c r="Q727" s="268">
        <f ca="1">OL사유지!E1461</f>
        <v>0</v>
      </c>
      <c r="R727" s="268">
        <f ca="1">OL사유지!F1461</f>
        <v>0</v>
      </c>
      <c r="S727" s="268">
        <f ca="1">OL사유지!G1461</f>
        <v>0</v>
      </c>
      <c r="T727" s="268">
        <f ca="1">OL사유지!H1461</f>
        <v>0</v>
      </c>
      <c r="U727" s="269">
        <f ca="1">OL사유지!I1461</f>
        <v>0</v>
      </c>
      <c r="V727" s="269">
        <f ca="1">OL사유지!J1461</f>
        <v>0</v>
      </c>
      <c r="W727" s="268">
        <f ca="1">OL사유지!K1461</f>
        <v>0</v>
      </c>
      <c r="X727" s="294">
        <f ca="1">OL사유지!L1461</f>
        <v>0</v>
      </c>
    </row>
    <row r="728" spans="2:24" ht="26.1" customHeight="1">
      <c r="B728" s="324">
        <f ca="1">OL사유지!B1437</f>
        <v>0</v>
      </c>
      <c r="C728" s="268">
        <f ca="1">OL사유지!C1437</f>
        <v>0</v>
      </c>
      <c r="D728" s="268">
        <f ca="1">OL사유지!D1437</f>
        <v>0</v>
      </c>
      <c r="E728" s="268">
        <f ca="1">OL사유지!E1437</f>
        <v>0</v>
      </c>
      <c r="F728" s="268">
        <f ca="1">OL사유지!F1437</f>
        <v>0</v>
      </c>
      <c r="G728" s="268">
        <f ca="1">OL사유지!G1437</f>
        <v>0</v>
      </c>
      <c r="H728" s="268">
        <f ca="1">OL사유지!H1437</f>
        <v>0</v>
      </c>
      <c r="I728" s="269">
        <f ca="1">OL사유지!I1437</f>
        <v>0</v>
      </c>
      <c r="J728" s="269">
        <f ca="1">OL사유지!J1437</f>
        <v>0</v>
      </c>
      <c r="K728" s="268">
        <f ca="1">OL사유지!K1437</f>
        <v>0</v>
      </c>
      <c r="L728" s="294">
        <f ca="1">OL사유지!L1437</f>
        <v>0</v>
      </c>
      <c r="M728" s="284"/>
      <c r="N728" s="267"/>
      <c r="O728" s="268">
        <f ca="1">OL사유지!C1462</f>
        <v>0</v>
      </c>
      <c r="P728" s="268">
        <f ca="1">OL사유지!D1462</f>
        <v>0</v>
      </c>
      <c r="Q728" s="268">
        <f ca="1">OL사유지!E1462</f>
        <v>0</v>
      </c>
      <c r="R728" s="268">
        <f ca="1">OL사유지!F1462</f>
        <v>0</v>
      </c>
      <c r="S728" s="268">
        <f ca="1">OL사유지!G1462</f>
        <v>0</v>
      </c>
      <c r="T728" s="268">
        <f ca="1">OL사유지!H1462</f>
        <v>0</v>
      </c>
      <c r="U728" s="269">
        <f ca="1">OL사유지!I1462</f>
        <v>0</v>
      </c>
      <c r="V728" s="269">
        <f ca="1">OL사유지!J1462</f>
        <v>0</v>
      </c>
      <c r="W728" s="268">
        <f ca="1">OL사유지!K1462</f>
        <v>0</v>
      </c>
      <c r="X728" s="294">
        <f ca="1">OL사유지!L1462</f>
        <v>0</v>
      </c>
    </row>
    <row r="729" spans="2:24" ht="26.1" customHeight="1">
      <c r="B729" s="324">
        <f ca="1">OL사유지!B1438</f>
        <v>0</v>
      </c>
      <c r="C729" s="268">
        <f ca="1">OL사유지!C1438</f>
        <v>0</v>
      </c>
      <c r="D729" s="268">
        <f ca="1">OL사유지!D1438</f>
        <v>0</v>
      </c>
      <c r="E729" s="268">
        <f ca="1">OL사유지!E1438</f>
        <v>0</v>
      </c>
      <c r="F729" s="268">
        <f ca="1">OL사유지!F1438</f>
        <v>0</v>
      </c>
      <c r="G729" s="268">
        <f ca="1">OL사유지!G1438</f>
        <v>0</v>
      </c>
      <c r="H729" s="268">
        <f ca="1">OL사유지!H1438</f>
        <v>0</v>
      </c>
      <c r="I729" s="269">
        <f ca="1">OL사유지!I1438</f>
        <v>0</v>
      </c>
      <c r="J729" s="269">
        <f ca="1">OL사유지!J1438</f>
        <v>0</v>
      </c>
      <c r="K729" s="268">
        <f ca="1">OL사유지!K1438</f>
        <v>0</v>
      </c>
      <c r="L729" s="294">
        <f ca="1">OL사유지!L1438</f>
        <v>0</v>
      </c>
      <c r="M729" s="284"/>
      <c r="N729" s="267"/>
      <c r="O729" s="268">
        <f ca="1">OL사유지!C1463</f>
        <v>0</v>
      </c>
      <c r="P729" s="268">
        <f ca="1">OL사유지!D1463</f>
        <v>0</v>
      </c>
      <c r="Q729" s="268">
        <f ca="1">OL사유지!E1463</f>
        <v>0</v>
      </c>
      <c r="R729" s="268">
        <f ca="1">OL사유지!F1463</f>
        <v>0</v>
      </c>
      <c r="S729" s="268">
        <f ca="1">OL사유지!G1463</f>
        <v>0</v>
      </c>
      <c r="T729" s="268">
        <f ca="1">OL사유지!H1463</f>
        <v>0</v>
      </c>
      <c r="U729" s="269">
        <f ca="1">OL사유지!I1463</f>
        <v>0</v>
      </c>
      <c r="V729" s="269">
        <f ca="1">OL사유지!J1463</f>
        <v>0</v>
      </c>
      <c r="W729" s="268">
        <f ca="1">OL사유지!K1463</f>
        <v>0</v>
      </c>
      <c r="X729" s="294">
        <f ca="1">OL사유지!L1463</f>
        <v>0</v>
      </c>
    </row>
    <row r="730" spans="2:24" ht="26.1" customHeight="1">
      <c r="B730" s="324">
        <f ca="1">OL사유지!B1439</f>
        <v>0</v>
      </c>
      <c r="C730" s="268">
        <f ca="1">OL사유지!C1439</f>
        <v>0</v>
      </c>
      <c r="D730" s="268">
        <f ca="1">OL사유지!D1439</f>
        <v>0</v>
      </c>
      <c r="E730" s="268">
        <f ca="1">OL사유지!E1439</f>
        <v>0</v>
      </c>
      <c r="F730" s="268">
        <f ca="1">OL사유지!F1439</f>
        <v>0</v>
      </c>
      <c r="G730" s="268">
        <f ca="1">OL사유지!G1439</f>
        <v>0</v>
      </c>
      <c r="H730" s="268">
        <f ca="1">OL사유지!H1439</f>
        <v>0</v>
      </c>
      <c r="I730" s="269">
        <f ca="1">OL사유지!I1439</f>
        <v>0</v>
      </c>
      <c r="J730" s="269">
        <f ca="1">OL사유지!J1439</f>
        <v>0</v>
      </c>
      <c r="K730" s="268">
        <f ca="1">OL사유지!K1439</f>
        <v>0</v>
      </c>
      <c r="L730" s="294">
        <f ca="1">OL사유지!L1439</f>
        <v>0</v>
      </c>
      <c r="M730" s="284"/>
      <c r="N730" s="267"/>
      <c r="O730" s="268">
        <f ca="1">OL사유지!C1464</f>
        <v>0</v>
      </c>
      <c r="P730" s="268">
        <f ca="1">OL사유지!D1464</f>
        <v>0</v>
      </c>
      <c r="Q730" s="268">
        <f ca="1">OL사유지!E1464</f>
        <v>0</v>
      </c>
      <c r="R730" s="268">
        <f ca="1">OL사유지!F1464</f>
        <v>0</v>
      </c>
      <c r="S730" s="268">
        <f ca="1">OL사유지!G1464</f>
        <v>0</v>
      </c>
      <c r="T730" s="268">
        <f ca="1">OL사유지!H1464</f>
        <v>0</v>
      </c>
      <c r="U730" s="269">
        <f ca="1">OL사유지!I1464</f>
        <v>0</v>
      </c>
      <c r="V730" s="269">
        <f ca="1">OL사유지!J1464</f>
        <v>0</v>
      </c>
      <c r="W730" s="268">
        <f ca="1">OL사유지!K1464</f>
        <v>0</v>
      </c>
      <c r="X730" s="294">
        <f ca="1">OL사유지!L1464</f>
        <v>0</v>
      </c>
    </row>
    <row r="731" spans="2:24" ht="26.1" customHeight="1">
      <c r="B731" s="324">
        <f ca="1">OL사유지!B1440</f>
        <v>0</v>
      </c>
      <c r="C731" s="268">
        <f ca="1">OL사유지!C1440</f>
        <v>0</v>
      </c>
      <c r="D731" s="268">
        <f ca="1">OL사유지!D1440</f>
        <v>0</v>
      </c>
      <c r="E731" s="268">
        <f ca="1">OL사유지!E1440</f>
        <v>0</v>
      </c>
      <c r="F731" s="268">
        <f ca="1">OL사유지!F1440</f>
        <v>0</v>
      </c>
      <c r="G731" s="268">
        <f ca="1">OL사유지!G1440</f>
        <v>0</v>
      </c>
      <c r="H731" s="268">
        <f ca="1">OL사유지!H1440</f>
        <v>0</v>
      </c>
      <c r="I731" s="269">
        <f ca="1">OL사유지!I1440</f>
        <v>0</v>
      </c>
      <c r="J731" s="269">
        <f ca="1">OL사유지!J1440</f>
        <v>0</v>
      </c>
      <c r="K731" s="268">
        <f ca="1">OL사유지!K1440</f>
        <v>0</v>
      </c>
      <c r="L731" s="294">
        <f ca="1">OL사유지!L1440</f>
        <v>0</v>
      </c>
      <c r="M731" s="284"/>
      <c r="N731" s="267"/>
      <c r="O731" s="268">
        <f ca="1">OL사유지!C1465</f>
        <v>0</v>
      </c>
      <c r="P731" s="268">
        <f ca="1">OL사유지!D1465</f>
        <v>0</v>
      </c>
      <c r="Q731" s="268">
        <f ca="1">OL사유지!E1465</f>
        <v>0</v>
      </c>
      <c r="R731" s="268">
        <f ca="1">OL사유지!F1465</f>
        <v>0</v>
      </c>
      <c r="S731" s="268">
        <f ca="1">OL사유지!G1465</f>
        <v>0</v>
      </c>
      <c r="T731" s="268">
        <f ca="1">OL사유지!H1465</f>
        <v>0</v>
      </c>
      <c r="U731" s="269">
        <f ca="1">OL사유지!I1465</f>
        <v>0</v>
      </c>
      <c r="V731" s="269">
        <f ca="1">OL사유지!J1465</f>
        <v>0</v>
      </c>
      <c r="W731" s="268">
        <f ca="1">OL사유지!K1465</f>
        <v>0</v>
      </c>
      <c r="X731" s="294">
        <f ca="1">OL사유지!L1465</f>
        <v>0</v>
      </c>
    </row>
    <row r="732" spans="2:24" ht="26.1" customHeight="1">
      <c r="B732" s="324">
        <f ca="1">OL사유지!B1441</f>
        <v>0</v>
      </c>
      <c r="C732" s="268">
        <f ca="1">OL사유지!C1441</f>
        <v>0</v>
      </c>
      <c r="D732" s="268">
        <f ca="1">OL사유지!D1441</f>
        <v>0</v>
      </c>
      <c r="E732" s="268">
        <f ca="1">OL사유지!E1441</f>
        <v>0</v>
      </c>
      <c r="F732" s="268">
        <f ca="1">OL사유지!F1441</f>
        <v>0</v>
      </c>
      <c r="G732" s="268">
        <f ca="1">OL사유지!G1441</f>
        <v>0</v>
      </c>
      <c r="H732" s="268">
        <f ca="1">OL사유지!H1441</f>
        <v>0</v>
      </c>
      <c r="I732" s="269">
        <f ca="1">OL사유지!I1441</f>
        <v>0</v>
      </c>
      <c r="J732" s="269">
        <f ca="1">OL사유지!J1441</f>
        <v>0</v>
      </c>
      <c r="K732" s="268">
        <f ca="1">OL사유지!K1441</f>
        <v>0</v>
      </c>
      <c r="L732" s="294">
        <f ca="1">OL사유지!L1441</f>
        <v>0</v>
      </c>
      <c r="M732" s="284"/>
      <c r="N732" s="267"/>
      <c r="O732" s="268">
        <f ca="1">OL사유지!C1466</f>
        <v>0</v>
      </c>
      <c r="P732" s="268">
        <f ca="1">OL사유지!D1466</f>
        <v>0</v>
      </c>
      <c r="Q732" s="268">
        <f ca="1">OL사유지!E1466</f>
        <v>0</v>
      </c>
      <c r="R732" s="268">
        <f ca="1">OL사유지!F1466</f>
        <v>0</v>
      </c>
      <c r="S732" s="268">
        <f ca="1">OL사유지!G1466</f>
        <v>0</v>
      </c>
      <c r="T732" s="268">
        <f ca="1">OL사유지!H1466</f>
        <v>0</v>
      </c>
      <c r="U732" s="269">
        <f ca="1">OL사유지!I1466</f>
        <v>0</v>
      </c>
      <c r="V732" s="269">
        <f ca="1">OL사유지!J1466</f>
        <v>0</v>
      </c>
      <c r="W732" s="268">
        <f ca="1">OL사유지!K1466</f>
        <v>0</v>
      </c>
      <c r="X732" s="294">
        <f ca="1">OL사유지!L1466</f>
        <v>0</v>
      </c>
    </row>
    <row r="733" spans="2:24" ht="26.1" customHeight="1">
      <c r="B733" s="324">
        <f ca="1">OL사유지!B1442</f>
        <v>0</v>
      </c>
      <c r="C733" s="268">
        <f ca="1">OL사유지!C1442</f>
        <v>0</v>
      </c>
      <c r="D733" s="268">
        <f ca="1">OL사유지!D1442</f>
        <v>0</v>
      </c>
      <c r="E733" s="268">
        <f ca="1">OL사유지!E1442</f>
        <v>0</v>
      </c>
      <c r="F733" s="268">
        <f ca="1">OL사유지!F1442</f>
        <v>0</v>
      </c>
      <c r="G733" s="268">
        <f ca="1">OL사유지!G1442</f>
        <v>0</v>
      </c>
      <c r="H733" s="268">
        <f ca="1">OL사유지!H1442</f>
        <v>0</v>
      </c>
      <c r="I733" s="269">
        <f ca="1">OL사유지!I1442</f>
        <v>0</v>
      </c>
      <c r="J733" s="269">
        <f ca="1">OL사유지!J1442</f>
        <v>0</v>
      </c>
      <c r="K733" s="268">
        <f ca="1">OL사유지!K1442</f>
        <v>0</v>
      </c>
      <c r="L733" s="294">
        <f ca="1">OL사유지!L1442</f>
        <v>0</v>
      </c>
      <c r="M733" s="284"/>
      <c r="N733" s="267"/>
      <c r="O733" s="268">
        <f ca="1">OL사유지!C1467</f>
        <v>0</v>
      </c>
      <c r="P733" s="268">
        <f ca="1">OL사유지!D1467</f>
        <v>0</v>
      </c>
      <c r="Q733" s="268">
        <f ca="1">OL사유지!E1467</f>
        <v>0</v>
      </c>
      <c r="R733" s="268">
        <f ca="1">OL사유지!F1467</f>
        <v>0</v>
      </c>
      <c r="S733" s="268">
        <f ca="1">OL사유지!G1467</f>
        <v>0</v>
      </c>
      <c r="T733" s="268">
        <f ca="1">OL사유지!H1467</f>
        <v>0</v>
      </c>
      <c r="U733" s="269">
        <f ca="1">OL사유지!I1467</f>
        <v>0</v>
      </c>
      <c r="V733" s="269">
        <f ca="1">OL사유지!J1467</f>
        <v>0</v>
      </c>
      <c r="W733" s="268">
        <f ca="1">OL사유지!K1467</f>
        <v>0</v>
      </c>
      <c r="X733" s="294">
        <f ca="1">OL사유지!L1467</f>
        <v>0</v>
      </c>
    </row>
    <row r="734" spans="2:24" ht="26.1" customHeight="1">
      <c r="B734" s="324">
        <f ca="1">OL사유지!B1443</f>
        <v>0</v>
      </c>
      <c r="C734" s="268">
        <f ca="1">OL사유지!C1443</f>
        <v>0</v>
      </c>
      <c r="D734" s="268">
        <f ca="1">OL사유지!D1443</f>
        <v>0</v>
      </c>
      <c r="E734" s="268">
        <f ca="1">OL사유지!E1443</f>
        <v>0</v>
      </c>
      <c r="F734" s="268">
        <f ca="1">OL사유지!F1443</f>
        <v>0</v>
      </c>
      <c r="G734" s="268">
        <f ca="1">OL사유지!G1443</f>
        <v>0</v>
      </c>
      <c r="H734" s="268">
        <f ca="1">OL사유지!H1443</f>
        <v>0</v>
      </c>
      <c r="I734" s="269">
        <f ca="1">OL사유지!I1443</f>
        <v>0</v>
      </c>
      <c r="J734" s="269">
        <f ca="1">OL사유지!J1443</f>
        <v>0</v>
      </c>
      <c r="K734" s="268">
        <f ca="1">OL사유지!K1443</f>
        <v>0</v>
      </c>
      <c r="L734" s="294">
        <f ca="1">OL사유지!L1443</f>
        <v>0</v>
      </c>
      <c r="M734" s="284"/>
      <c r="N734" s="267"/>
      <c r="O734" s="268">
        <f ca="1">OL사유지!C1468</f>
        <v>0</v>
      </c>
      <c r="P734" s="268">
        <f ca="1">OL사유지!D1468</f>
        <v>0</v>
      </c>
      <c r="Q734" s="268">
        <f ca="1">OL사유지!E1468</f>
        <v>0</v>
      </c>
      <c r="R734" s="268">
        <f ca="1">OL사유지!F1468</f>
        <v>0</v>
      </c>
      <c r="S734" s="268">
        <f ca="1">OL사유지!G1468</f>
        <v>0</v>
      </c>
      <c r="T734" s="268">
        <f ca="1">OL사유지!H1468</f>
        <v>0</v>
      </c>
      <c r="U734" s="269">
        <f ca="1">OL사유지!I1468</f>
        <v>0</v>
      </c>
      <c r="V734" s="269">
        <f ca="1">OL사유지!J1468</f>
        <v>0</v>
      </c>
      <c r="W734" s="268">
        <f ca="1">OL사유지!K1468</f>
        <v>0</v>
      </c>
      <c r="X734" s="294">
        <f ca="1">OL사유지!L1468</f>
        <v>0</v>
      </c>
    </row>
    <row r="735" spans="2:24" ht="26.1" customHeight="1">
      <c r="B735" s="324">
        <f ca="1">OL사유지!B1444</f>
        <v>0</v>
      </c>
      <c r="C735" s="268">
        <f ca="1">OL사유지!C1444</f>
        <v>0</v>
      </c>
      <c r="D735" s="268">
        <f ca="1">OL사유지!D1444</f>
        <v>0</v>
      </c>
      <c r="E735" s="268">
        <f ca="1">OL사유지!E1444</f>
        <v>0</v>
      </c>
      <c r="F735" s="268">
        <f ca="1">OL사유지!F1444</f>
        <v>0</v>
      </c>
      <c r="G735" s="268">
        <f ca="1">OL사유지!G1444</f>
        <v>0</v>
      </c>
      <c r="H735" s="268">
        <f ca="1">OL사유지!H1444</f>
        <v>0</v>
      </c>
      <c r="I735" s="269">
        <f ca="1">OL사유지!I1444</f>
        <v>0</v>
      </c>
      <c r="J735" s="269">
        <f ca="1">OL사유지!J1444</f>
        <v>0</v>
      </c>
      <c r="K735" s="268">
        <f ca="1">OL사유지!K1444</f>
        <v>0</v>
      </c>
      <c r="L735" s="294">
        <f ca="1">OL사유지!L1444</f>
        <v>0</v>
      </c>
      <c r="M735" s="284"/>
      <c r="N735" s="267"/>
      <c r="O735" s="268">
        <f ca="1">OL사유지!C1469</f>
        <v>0</v>
      </c>
      <c r="P735" s="268">
        <f ca="1">OL사유지!D1469</f>
        <v>0</v>
      </c>
      <c r="Q735" s="268">
        <f ca="1">OL사유지!E1469</f>
        <v>0</v>
      </c>
      <c r="R735" s="268">
        <f ca="1">OL사유지!F1469</f>
        <v>0</v>
      </c>
      <c r="S735" s="268">
        <f ca="1">OL사유지!G1469</f>
        <v>0</v>
      </c>
      <c r="T735" s="268">
        <f ca="1">OL사유지!H1469</f>
        <v>0</v>
      </c>
      <c r="U735" s="269">
        <f ca="1">OL사유지!I1469</f>
        <v>0</v>
      </c>
      <c r="V735" s="269">
        <f ca="1">OL사유지!J1469</f>
        <v>0</v>
      </c>
      <c r="W735" s="268">
        <f ca="1">OL사유지!K1469</f>
        <v>0</v>
      </c>
      <c r="X735" s="294">
        <f ca="1">OL사유지!L1469</f>
        <v>0</v>
      </c>
    </row>
    <row r="736" spans="2:24" ht="26.1" customHeight="1">
      <c r="B736" s="324">
        <f ca="1">OL사유지!B1445</f>
        <v>0</v>
      </c>
      <c r="C736" s="268">
        <f ca="1">OL사유지!C1445</f>
        <v>0</v>
      </c>
      <c r="D736" s="268">
        <f ca="1">OL사유지!D1445</f>
        <v>0</v>
      </c>
      <c r="E736" s="268">
        <f ca="1">OL사유지!E1445</f>
        <v>0</v>
      </c>
      <c r="F736" s="268">
        <f ca="1">OL사유지!F1445</f>
        <v>0</v>
      </c>
      <c r="G736" s="268">
        <f ca="1">OL사유지!G1445</f>
        <v>0</v>
      </c>
      <c r="H736" s="268">
        <f ca="1">OL사유지!H1445</f>
        <v>0</v>
      </c>
      <c r="I736" s="269">
        <f ca="1">OL사유지!I1445</f>
        <v>0</v>
      </c>
      <c r="J736" s="269">
        <f ca="1">OL사유지!J1445</f>
        <v>0</v>
      </c>
      <c r="K736" s="268">
        <f ca="1">OL사유지!K1445</f>
        <v>0</v>
      </c>
      <c r="L736" s="294">
        <f ca="1">OL사유지!L1445</f>
        <v>0</v>
      </c>
      <c r="M736" s="284"/>
      <c r="N736" s="267"/>
      <c r="O736" s="268">
        <f ca="1">OL사유지!C1470</f>
        <v>0</v>
      </c>
      <c r="P736" s="268">
        <f ca="1">OL사유지!D1470</f>
        <v>0</v>
      </c>
      <c r="Q736" s="268">
        <f ca="1">OL사유지!E1470</f>
        <v>0</v>
      </c>
      <c r="R736" s="268">
        <f ca="1">OL사유지!F1470</f>
        <v>0</v>
      </c>
      <c r="S736" s="268">
        <f ca="1">OL사유지!G1470</f>
        <v>0</v>
      </c>
      <c r="T736" s="268">
        <f ca="1">OL사유지!H1470</f>
        <v>0</v>
      </c>
      <c r="U736" s="269">
        <f ca="1">OL사유지!I1470</f>
        <v>0</v>
      </c>
      <c r="V736" s="269">
        <f ca="1">OL사유지!J1470</f>
        <v>0</v>
      </c>
      <c r="W736" s="268">
        <f ca="1">OL사유지!K1470</f>
        <v>0</v>
      </c>
      <c r="X736" s="294">
        <f ca="1">OL사유지!L1470</f>
        <v>0</v>
      </c>
    </row>
    <row r="737" spans="2:24" ht="26.1" customHeight="1">
      <c r="B737" s="324">
        <f ca="1">OL사유지!B1446</f>
        <v>0</v>
      </c>
      <c r="C737" s="268">
        <f ca="1">OL사유지!C1446</f>
        <v>0</v>
      </c>
      <c r="D737" s="268">
        <f ca="1">OL사유지!D1446</f>
        <v>0</v>
      </c>
      <c r="E737" s="268">
        <f ca="1">OL사유지!E1446</f>
        <v>0</v>
      </c>
      <c r="F737" s="268">
        <f ca="1">OL사유지!F1446</f>
        <v>0</v>
      </c>
      <c r="G737" s="268">
        <f ca="1">OL사유지!G1446</f>
        <v>0</v>
      </c>
      <c r="H737" s="268">
        <f ca="1">OL사유지!H1446</f>
        <v>0</v>
      </c>
      <c r="I737" s="269">
        <f ca="1">OL사유지!I1446</f>
        <v>0</v>
      </c>
      <c r="J737" s="269">
        <f ca="1">OL사유지!J1446</f>
        <v>0</v>
      </c>
      <c r="K737" s="268">
        <f ca="1">OL사유지!K1446</f>
        <v>0</v>
      </c>
      <c r="L737" s="294">
        <f ca="1">OL사유지!L1446</f>
        <v>0</v>
      </c>
      <c r="M737" s="284"/>
      <c r="N737" s="267"/>
      <c r="O737" s="268">
        <f ca="1">OL사유지!C1471</f>
        <v>0</v>
      </c>
      <c r="P737" s="268">
        <f ca="1">OL사유지!D1471</f>
        <v>0</v>
      </c>
      <c r="Q737" s="268">
        <f ca="1">OL사유지!E1471</f>
        <v>0</v>
      </c>
      <c r="R737" s="268">
        <f ca="1">OL사유지!F1471</f>
        <v>0</v>
      </c>
      <c r="S737" s="268">
        <f ca="1">OL사유지!G1471</f>
        <v>0</v>
      </c>
      <c r="T737" s="268">
        <f ca="1">OL사유지!H1471</f>
        <v>0</v>
      </c>
      <c r="U737" s="269">
        <f ca="1">OL사유지!I1471</f>
        <v>0</v>
      </c>
      <c r="V737" s="269">
        <f ca="1">OL사유지!J1471</f>
        <v>0</v>
      </c>
      <c r="W737" s="268">
        <f ca="1">OL사유지!K1471</f>
        <v>0</v>
      </c>
      <c r="X737" s="294">
        <f ca="1">OL사유지!L1471</f>
        <v>0</v>
      </c>
    </row>
    <row r="738" spans="2:24" ht="26.1" customHeight="1">
      <c r="B738" s="324">
        <f ca="1">OL사유지!B1447</f>
        <v>0</v>
      </c>
      <c r="C738" s="268">
        <f ca="1">OL사유지!C1447</f>
        <v>0</v>
      </c>
      <c r="D738" s="268">
        <f ca="1">OL사유지!D1447</f>
        <v>0</v>
      </c>
      <c r="E738" s="268">
        <f ca="1">OL사유지!E1447</f>
        <v>0</v>
      </c>
      <c r="F738" s="268">
        <f ca="1">OL사유지!F1447</f>
        <v>0</v>
      </c>
      <c r="G738" s="268">
        <f ca="1">OL사유지!G1447</f>
        <v>0</v>
      </c>
      <c r="H738" s="268">
        <f ca="1">OL사유지!H1447</f>
        <v>0</v>
      </c>
      <c r="I738" s="269">
        <f ca="1">OL사유지!I1447</f>
        <v>0</v>
      </c>
      <c r="J738" s="269">
        <f ca="1">OL사유지!J1447</f>
        <v>0</v>
      </c>
      <c r="K738" s="268">
        <f ca="1">OL사유지!K1447</f>
        <v>0</v>
      </c>
      <c r="L738" s="294">
        <f ca="1">OL사유지!L1447</f>
        <v>0</v>
      </c>
      <c r="M738" s="284"/>
      <c r="N738" s="267"/>
      <c r="O738" s="268">
        <f ca="1">OL사유지!C1472</f>
        <v>0</v>
      </c>
      <c r="P738" s="268">
        <f ca="1">OL사유지!D1472</f>
        <v>0</v>
      </c>
      <c r="Q738" s="268">
        <f ca="1">OL사유지!E1472</f>
        <v>0</v>
      </c>
      <c r="R738" s="268">
        <f ca="1">OL사유지!F1472</f>
        <v>0</v>
      </c>
      <c r="S738" s="268">
        <f ca="1">OL사유지!G1472</f>
        <v>0</v>
      </c>
      <c r="T738" s="268">
        <f ca="1">OL사유지!H1472</f>
        <v>0</v>
      </c>
      <c r="U738" s="269">
        <f ca="1">OL사유지!I1472</f>
        <v>0</v>
      </c>
      <c r="V738" s="269">
        <f ca="1">OL사유지!J1472</f>
        <v>0</v>
      </c>
      <c r="W738" s="268">
        <f ca="1">OL사유지!K1472</f>
        <v>0</v>
      </c>
      <c r="X738" s="294">
        <f ca="1">OL사유지!L1472</f>
        <v>0</v>
      </c>
    </row>
    <row r="739" spans="2:24" ht="26.1" customHeight="1">
      <c r="B739" s="325">
        <f ca="1">OL사유지!B1448</f>
        <v>0</v>
      </c>
      <c r="C739" s="271">
        <f ca="1">OL사유지!C1448</f>
        <v>0</v>
      </c>
      <c r="D739" s="271">
        <f ca="1">OL사유지!D1448</f>
        <v>0</v>
      </c>
      <c r="E739" s="271">
        <f ca="1">OL사유지!E1448</f>
        <v>0</v>
      </c>
      <c r="F739" s="271">
        <f ca="1">OL사유지!F1448</f>
        <v>0</v>
      </c>
      <c r="G739" s="271">
        <f ca="1">OL사유지!G1448</f>
        <v>0</v>
      </c>
      <c r="H739" s="271">
        <f ca="1">OL사유지!H1448</f>
        <v>0</v>
      </c>
      <c r="I739" s="272">
        <f ca="1">OL사유지!I1448</f>
        <v>0</v>
      </c>
      <c r="J739" s="272">
        <f ca="1">OL사유지!J1448</f>
        <v>0</v>
      </c>
      <c r="K739" s="271">
        <f ca="1">OL사유지!K1448</f>
        <v>0</v>
      </c>
      <c r="L739" s="295">
        <f ca="1">OL사유지!L1448</f>
        <v>0</v>
      </c>
      <c r="M739" s="284"/>
      <c r="N739" s="270"/>
      <c r="O739" s="271">
        <f ca="1">OL사유지!C1473</f>
        <v>0</v>
      </c>
      <c r="P739" s="271">
        <f ca="1">OL사유지!D1473</f>
        <v>0</v>
      </c>
      <c r="Q739" s="271">
        <f ca="1">OL사유지!E1473</f>
        <v>0</v>
      </c>
      <c r="R739" s="271">
        <f ca="1">OL사유지!F1473</f>
        <v>0</v>
      </c>
      <c r="S739" s="271">
        <f ca="1">OL사유지!G1473</f>
        <v>0</v>
      </c>
      <c r="T739" s="271">
        <f ca="1">OL사유지!H1473</f>
        <v>0</v>
      </c>
      <c r="U739" s="272">
        <f ca="1">OL사유지!I1473</f>
        <v>0</v>
      </c>
      <c r="V739" s="272">
        <f ca="1">OL사유지!J1473</f>
        <v>0</v>
      </c>
      <c r="W739" s="271">
        <f ca="1">OL사유지!K1473</f>
        <v>0</v>
      </c>
      <c r="X739" s="295">
        <f ca="1">OL사유지!L1473</f>
        <v>0</v>
      </c>
    </row>
    <row r="740" spans="2:24" ht="26.1" customHeight="1">
      <c r="C740" s="265">
        <f ca="1">OL사유지!C1474</f>
        <v>0</v>
      </c>
      <c r="D740" s="265">
        <f ca="1">OL사유지!D1474</f>
        <v>0</v>
      </c>
      <c r="E740" s="265">
        <f ca="1">OL사유지!E1474</f>
        <v>0</v>
      </c>
      <c r="F740" s="265">
        <f ca="1">OL사유지!F1474</f>
        <v>0</v>
      </c>
      <c r="G740" s="265">
        <f ca="1">OL사유지!G1474</f>
        <v>0</v>
      </c>
      <c r="H740" s="265">
        <f ca="1">OL사유지!H1474</f>
        <v>0</v>
      </c>
      <c r="I740" s="266">
        <f ca="1">OL사유지!I1474</f>
        <v>0</v>
      </c>
      <c r="J740" s="266">
        <f ca="1">OL사유지!J1474</f>
        <v>0</v>
      </c>
      <c r="K740" s="265">
        <f ca="1">OL사유지!K1474</f>
        <v>0</v>
      </c>
      <c r="L740" s="293">
        <f ca="1">OL사유지!L1474</f>
        <v>0</v>
      </c>
      <c r="M740" s="284"/>
      <c r="N740" s="264"/>
      <c r="O740" s="265">
        <f ca="1">OL사유지!C1499</f>
        <v>0</v>
      </c>
      <c r="P740" s="265">
        <f ca="1">OL사유지!D1499</f>
        <v>0</v>
      </c>
      <c r="Q740" s="265">
        <f ca="1">OL사유지!E1499</f>
        <v>0</v>
      </c>
      <c r="R740" s="265">
        <f ca="1">OL사유지!F1499</f>
        <v>0</v>
      </c>
      <c r="S740" s="265">
        <f ca="1">OL사유지!G1499</f>
        <v>0</v>
      </c>
      <c r="T740" s="265">
        <f ca="1">OL사유지!H1499</f>
        <v>0</v>
      </c>
      <c r="U740" s="266">
        <f ca="1">OL사유지!I1499</f>
        <v>0</v>
      </c>
      <c r="V740" s="266">
        <f ca="1">OL사유지!J1499</f>
        <v>0</v>
      </c>
      <c r="W740" s="265">
        <f ca="1">OL사유지!K1499</f>
        <v>0</v>
      </c>
      <c r="X740" s="293">
        <f ca="1">OL사유지!L1499</f>
        <v>0</v>
      </c>
    </row>
    <row r="741" spans="2:24" ht="26.1" customHeight="1">
      <c r="C741" s="268">
        <f ca="1">OL사유지!C1475</f>
        <v>0</v>
      </c>
      <c r="D741" s="268">
        <f ca="1">OL사유지!D1475</f>
        <v>0</v>
      </c>
      <c r="E741" s="268">
        <f ca="1">OL사유지!E1475</f>
        <v>0</v>
      </c>
      <c r="F741" s="268">
        <f ca="1">OL사유지!F1475</f>
        <v>0</v>
      </c>
      <c r="G741" s="268">
        <f ca="1">OL사유지!G1475</f>
        <v>0</v>
      </c>
      <c r="H741" s="268">
        <f ca="1">OL사유지!H1475</f>
        <v>0</v>
      </c>
      <c r="I741" s="269">
        <f ca="1">OL사유지!I1475</f>
        <v>0</v>
      </c>
      <c r="J741" s="269">
        <f ca="1">OL사유지!J1475</f>
        <v>0</v>
      </c>
      <c r="K741" s="268">
        <f ca="1">OL사유지!K1475</f>
        <v>0</v>
      </c>
      <c r="L741" s="294">
        <f ca="1">OL사유지!L1475</f>
        <v>0</v>
      </c>
      <c r="M741" s="284"/>
      <c r="N741" s="267"/>
      <c r="O741" s="268">
        <f ca="1">OL사유지!C1500</f>
        <v>0</v>
      </c>
      <c r="P741" s="268">
        <f ca="1">OL사유지!D1500</f>
        <v>0</v>
      </c>
      <c r="Q741" s="268">
        <f ca="1">OL사유지!E1500</f>
        <v>0</v>
      </c>
      <c r="R741" s="268">
        <f ca="1">OL사유지!F1500</f>
        <v>0</v>
      </c>
      <c r="S741" s="268">
        <f ca="1">OL사유지!G1500</f>
        <v>0</v>
      </c>
      <c r="T741" s="268">
        <f ca="1">OL사유지!H1500</f>
        <v>0</v>
      </c>
      <c r="U741" s="269">
        <f ca="1">OL사유지!I1500</f>
        <v>0</v>
      </c>
      <c r="V741" s="269">
        <f ca="1">OL사유지!J1500</f>
        <v>0</v>
      </c>
      <c r="W741" s="268">
        <f ca="1">OL사유지!K1500</f>
        <v>0</v>
      </c>
      <c r="X741" s="294">
        <f ca="1">OL사유지!L1500</f>
        <v>0</v>
      </c>
    </row>
    <row r="742" spans="2:24" ht="26.1" customHeight="1">
      <c r="C742" s="268">
        <f ca="1">OL사유지!C1476</f>
        <v>0</v>
      </c>
      <c r="D742" s="268">
        <f ca="1">OL사유지!D1476</f>
        <v>0</v>
      </c>
      <c r="E742" s="268">
        <f ca="1">OL사유지!E1476</f>
        <v>0</v>
      </c>
      <c r="F742" s="268">
        <f ca="1">OL사유지!F1476</f>
        <v>0</v>
      </c>
      <c r="G742" s="268">
        <f ca="1">OL사유지!G1476</f>
        <v>0</v>
      </c>
      <c r="H742" s="268">
        <f ca="1">OL사유지!H1476</f>
        <v>0</v>
      </c>
      <c r="I742" s="269">
        <f ca="1">OL사유지!I1476</f>
        <v>0</v>
      </c>
      <c r="J742" s="269">
        <f ca="1">OL사유지!J1476</f>
        <v>0</v>
      </c>
      <c r="K742" s="268">
        <f ca="1">OL사유지!K1476</f>
        <v>0</v>
      </c>
      <c r="L742" s="294">
        <f ca="1">OL사유지!L1476</f>
        <v>0</v>
      </c>
      <c r="M742" s="284"/>
      <c r="N742" s="267"/>
      <c r="O742" s="268">
        <f ca="1">OL사유지!C1501</f>
        <v>0</v>
      </c>
      <c r="P742" s="268">
        <f ca="1">OL사유지!D1501</f>
        <v>0</v>
      </c>
      <c r="Q742" s="268">
        <f ca="1">OL사유지!E1501</f>
        <v>0</v>
      </c>
      <c r="R742" s="268">
        <f ca="1">OL사유지!F1501</f>
        <v>0</v>
      </c>
      <c r="S742" s="268">
        <f ca="1">OL사유지!G1501</f>
        <v>0</v>
      </c>
      <c r="T742" s="268">
        <f ca="1">OL사유지!H1501</f>
        <v>0</v>
      </c>
      <c r="U742" s="269">
        <f ca="1">OL사유지!I1501</f>
        <v>0</v>
      </c>
      <c r="V742" s="269">
        <f ca="1">OL사유지!J1501</f>
        <v>0</v>
      </c>
      <c r="W742" s="268">
        <f ca="1">OL사유지!K1501</f>
        <v>0</v>
      </c>
      <c r="X742" s="294">
        <f ca="1">OL사유지!L1501</f>
        <v>0</v>
      </c>
    </row>
    <row r="743" spans="2:24" ht="26.1" customHeight="1">
      <c r="C743" s="268">
        <f ca="1">OL사유지!C1477</f>
        <v>0</v>
      </c>
      <c r="D743" s="268">
        <f ca="1">OL사유지!D1477</f>
        <v>0</v>
      </c>
      <c r="E743" s="268">
        <f ca="1">OL사유지!E1477</f>
        <v>0</v>
      </c>
      <c r="F743" s="268">
        <f ca="1">OL사유지!F1477</f>
        <v>0</v>
      </c>
      <c r="G743" s="268">
        <f ca="1">OL사유지!G1477</f>
        <v>0</v>
      </c>
      <c r="H743" s="268">
        <f ca="1">OL사유지!H1477</f>
        <v>0</v>
      </c>
      <c r="I743" s="269">
        <f ca="1">OL사유지!I1477</f>
        <v>0</v>
      </c>
      <c r="J743" s="269">
        <f ca="1">OL사유지!J1477</f>
        <v>0</v>
      </c>
      <c r="K743" s="268">
        <f ca="1">OL사유지!K1477</f>
        <v>0</v>
      </c>
      <c r="L743" s="294">
        <f ca="1">OL사유지!L1477</f>
        <v>0</v>
      </c>
      <c r="M743" s="284"/>
      <c r="N743" s="267"/>
      <c r="O743" s="268">
        <f ca="1">OL사유지!C1502</f>
        <v>0</v>
      </c>
      <c r="P743" s="268">
        <f ca="1">OL사유지!D1502</f>
        <v>0</v>
      </c>
      <c r="Q743" s="268">
        <f ca="1">OL사유지!E1502</f>
        <v>0</v>
      </c>
      <c r="R743" s="268">
        <f ca="1">OL사유지!F1502</f>
        <v>0</v>
      </c>
      <c r="S743" s="268">
        <f ca="1">OL사유지!G1502</f>
        <v>0</v>
      </c>
      <c r="T743" s="268">
        <f ca="1">OL사유지!H1502</f>
        <v>0</v>
      </c>
      <c r="U743" s="269">
        <f ca="1">OL사유지!I1502</f>
        <v>0</v>
      </c>
      <c r="V743" s="269">
        <f ca="1">OL사유지!J1502</f>
        <v>0</v>
      </c>
      <c r="W743" s="268">
        <f ca="1">OL사유지!K1502</f>
        <v>0</v>
      </c>
      <c r="X743" s="294">
        <f ca="1">OL사유지!L1502</f>
        <v>0</v>
      </c>
    </row>
    <row r="744" spans="2:24" ht="26.1" customHeight="1">
      <c r="C744" s="268">
        <f ca="1">OL사유지!C1478</f>
        <v>0</v>
      </c>
      <c r="D744" s="268">
        <f ca="1">OL사유지!D1478</f>
        <v>0</v>
      </c>
      <c r="E744" s="268">
        <f ca="1">OL사유지!E1478</f>
        <v>0</v>
      </c>
      <c r="F744" s="268">
        <f ca="1">OL사유지!F1478</f>
        <v>0</v>
      </c>
      <c r="G744" s="268">
        <f ca="1">OL사유지!G1478</f>
        <v>0</v>
      </c>
      <c r="H744" s="268">
        <f ca="1">OL사유지!H1478</f>
        <v>0</v>
      </c>
      <c r="I744" s="269">
        <f ca="1">OL사유지!I1478</f>
        <v>0</v>
      </c>
      <c r="J744" s="269">
        <f ca="1">OL사유지!J1478</f>
        <v>0</v>
      </c>
      <c r="K744" s="268">
        <f ca="1">OL사유지!K1478</f>
        <v>0</v>
      </c>
      <c r="L744" s="294">
        <f ca="1">OL사유지!L1478</f>
        <v>0</v>
      </c>
      <c r="M744" s="284"/>
      <c r="N744" s="267"/>
      <c r="O744" s="268">
        <f ca="1">OL사유지!C1503</f>
        <v>0</v>
      </c>
      <c r="P744" s="268">
        <f ca="1">OL사유지!D1503</f>
        <v>0</v>
      </c>
      <c r="Q744" s="268">
        <f ca="1">OL사유지!E1503</f>
        <v>0</v>
      </c>
      <c r="R744" s="268">
        <f ca="1">OL사유지!F1503</f>
        <v>0</v>
      </c>
      <c r="S744" s="268">
        <f ca="1">OL사유지!G1503</f>
        <v>0</v>
      </c>
      <c r="T744" s="268">
        <f ca="1">OL사유지!H1503</f>
        <v>0</v>
      </c>
      <c r="U744" s="269">
        <f ca="1">OL사유지!I1503</f>
        <v>0</v>
      </c>
      <c r="V744" s="269">
        <f ca="1">OL사유지!J1503</f>
        <v>0</v>
      </c>
      <c r="W744" s="268">
        <f ca="1">OL사유지!K1503</f>
        <v>0</v>
      </c>
      <c r="X744" s="294">
        <f ca="1">OL사유지!L1503</f>
        <v>0</v>
      </c>
    </row>
    <row r="745" spans="2:24" ht="26.1" customHeight="1">
      <c r="C745" s="268">
        <f ca="1">OL사유지!C1479</f>
        <v>0</v>
      </c>
      <c r="D745" s="268">
        <f ca="1">OL사유지!D1479</f>
        <v>0</v>
      </c>
      <c r="E745" s="268">
        <f ca="1">OL사유지!E1479</f>
        <v>0</v>
      </c>
      <c r="F745" s="268">
        <f ca="1">OL사유지!F1479</f>
        <v>0</v>
      </c>
      <c r="G745" s="268">
        <f ca="1">OL사유지!G1479</f>
        <v>0</v>
      </c>
      <c r="H745" s="268">
        <f ca="1">OL사유지!H1479</f>
        <v>0</v>
      </c>
      <c r="I745" s="269">
        <f ca="1">OL사유지!I1479</f>
        <v>0</v>
      </c>
      <c r="J745" s="269">
        <f ca="1">OL사유지!J1479</f>
        <v>0</v>
      </c>
      <c r="K745" s="268">
        <f ca="1">OL사유지!K1479</f>
        <v>0</v>
      </c>
      <c r="L745" s="294">
        <f ca="1">OL사유지!L1479</f>
        <v>0</v>
      </c>
      <c r="M745" s="284"/>
      <c r="N745" s="267"/>
      <c r="O745" s="268">
        <f ca="1">OL사유지!C1504</f>
        <v>0</v>
      </c>
      <c r="P745" s="268">
        <f ca="1">OL사유지!D1504</f>
        <v>0</v>
      </c>
      <c r="Q745" s="268">
        <f ca="1">OL사유지!E1504</f>
        <v>0</v>
      </c>
      <c r="R745" s="268">
        <f ca="1">OL사유지!F1504</f>
        <v>0</v>
      </c>
      <c r="S745" s="268">
        <f ca="1">OL사유지!G1504</f>
        <v>0</v>
      </c>
      <c r="T745" s="268">
        <f ca="1">OL사유지!H1504</f>
        <v>0</v>
      </c>
      <c r="U745" s="269">
        <f ca="1">OL사유지!I1504</f>
        <v>0</v>
      </c>
      <c r="V745" s="269">
        <f ca="1">OL사유지!J1504</f>
        <v>0</v>
      </c>
      <c r="W745" s="268">
        <f ca="1">OL사유지!K1504</f>
        <v>0</v>
      </c>
      <c r="X745" s="294">
        <f ca="1">OL사유지!L1504</f>
        <v>0</v>
      </c>
    </row>
    <row r="746" spans="2:24" ht="26.1" customHeight="1">
      <c r="C746" s="268">
        <f ca="1">OL사유지!C1480</f>
        <v>0</v>
      </c>
      <c r="D746" s="268">
        <f ca="1">OL사유지!D1480</f>
        <v>0</v>
      </c>
      <c r="E746" s="268">
        <f ca="1">OL사유지!E1480</f>
        <v>0</v>
      </c>
      <c r="F746" s="268">
        <f ca="1">OL사유지!F1480</f>
        <v>0</v>
      </c>
      <c r="G746" s="268">
        <f ca="1">OL사유지!G1480</f>
        <v>0</v>
      </c>
      <c r="H746" s="268">
        <f ca="1">OL사유지!H1480</f>
        <v>0</v>
      </c>
      <c r="I746" s="269">
        <f ca="1">OL사유지!I1480</f>
        <v>0</v>
      </c>
      <c r="J746" s="269">
        <f ca="1">OL사유지!J1480</f>
        <v>0</v>
      </c>
      <c r="K746" s="268">
        <f ca="1">OL사유지!K1480</f>
        <v>0</v>
      </c>
      <c r="L746" s="294">
        <f ca="1">OL사유지!L1480</f>
        <v>0</v>
      </c>
      <c r="M746" s="284"/>
      <c r="N746" s="267"/>
      <c r="O746" s="268">
        <f ca="1">OL사유지!C1505</f>
        <v>0</v>
      </c>
      <c r="P746" s="268">
        <f ca="1">OL사유지!D1505</f>
        <v>0</v>
      </c>
      <c r="Q746" s="268">
        <f ca="1">OL사유지!E1505</f>
        <v>0</v>
      </c>
      <c r="R746" s="268">
        <f ca="1">OL사유지!F1505</f>
        <v>0</v>
      </c>
      <c r="S746" s="268">
        <f ca="1">OL사유지!G1505</f>
        <v>0</v>
      </c>
      <c r="T746" s="268">
        <f ca="1">OL사유지!H1505</f>
        <v>0</v>
      </c>
      <c r="U746" s="269">
        <f ca="1">OL사유지!I1505</f>
        <v>0</v>
      </c>
      <c r="V746" s="269">
        <f ca="1">OL사유지!J1505</f>
        <v>0</v>
      </c>
      <c r="W746" s="268">
        <f ca="1">OL사유지!K1505</f>
        <v>0</v>
      </c>
      <c r="X746" s="294">
        <f ca="1">OL사유지!L1505</f>
        <v>0</v>
      </c>
    </row>
    <row r="747" spans="2:24" ht="26.1" customHeight="1">
      <c r="C747" s="268">
        <f ca="1">OL사유지!C1481</f>
        <v>0</v>
      </c>
      <c r="D747" s="268">
        <f ca="1">OL사유지!D1481</f>
        <v>0</v>
      </c>
      <c r="E747" s="268">
        <f ca="1">OL사유지!E1481</f>
        <v>0</v>
      </c>
      <c r="F747" s="268">
        <f ca="1">OL사유지!F1481</f>
        <v>0</v>
      </c>
      <c r="G747" s="268">
        <f ca="1">OL사유지!G1481</f>
        <v>0</v>
      </c>
      <c r="H747" s="268">
        <f ca="1">OL사유지!H1481</f>
        <v>0</v>
      </c>
      <c r="I747" s="269">
        <f ca="1">OL사유지!I1481</f>
        <v>0</v>
      </c>
      <c r="J747" s="269">
        <f ca="1">OL사유지!J1481</f>
        <v>0</v>
      </c>
      <c r="K747" s="268">
        <f ca="1">OL사유지!K1481</f>
        <v>0</v>
      </c>
      <c r="L747" s="294">
        <f ca="1">OL사유지!L1481</f>
        <v>0</v>
      </c>
      <c r="M747" s="284"/>
      <c r="N747" s="267"/>
      <c r="O747" s="268">
        <f ca="1">OL사유지!C1506</f>
        <v>0</v>
      </c>
      <c r="P747" s="268">
        <f ca="1">OL사유지!D1506</f>
        <v>0</v>
      </c>
      <c r="Q747" s="268">
        <f ca="1">OL사유지!E1506</f>
        <v>0</v>
      </c>
      <c r="R747" s="268">
        <f ca="1">OL사유지!F1506</f>
        <v>0</v>
      </c>
      <c r="S747" s="268">
        <f ca="1">OL사유지!G1506</f>
        <v>0</v>
      </c>
      <c r="T747" s="268">
        <f ca="1">OL사유지!H1506</f>
        <v>0</v>
      </c>
      <c r="U747" s="269">
        <f ca="1">OL사유지!I1506</f>
        <v>0</v>
      </c>
      <c r="V747" s="269">
        <f ca="1">OL사유지!J1506</f>
        <v>0</v>
      </c>
      <c r="W747" s="268">
        <f ca="1">OL사유지!K1506</f>
        <v>0</v>
      </c>
      <c r="X747" s="294">
        <f ca="1">OL사유지!L1506</f>
        <v>0</v>
      </c>
    </row>
    <row r="748" spans="2:24" ht="26.1" customHeight="1">
      <c r="C748" s="268">
        <f ca="1">OL사유지!C1482</f>
        <v>0</v>
      </c>
      <c r="D748" s="268">
        <f ca="1">OL사유지!D1482</f>
        <v>0</v>
      </c>
      <c r="E748" s="268">
        <f ca="1">OL사유지!E1482</f>
        <v>0</v>
      </c>
      <c r="F748" s="268">
        <f ca="1">OL사유지!F1482</f>
        <v>0</v>
      </c>
      <c r="G748" s="268">
        <f ca="1">OL사유지!G1482</f>
        <v>0</v>
      </c>
      <c r="H748" s="268">
        <f ca="1">OL사유지!H1482</f>
        <v>0</v>
      </c>
      <c r="I748" s="269">
        <f ca="1">OL사유지!I1482</f>
        <v>0</v>
      </c>
      <c r="J748" s="269">
        <f ca="1">OL사유지!J1482</f>
        <v>0</v>
      </c>
      <c r="K748" s="268">
        <f ca="1">OL사유지!K1482</f>
        <v>0</v>
      </c>
      <c r="L748" s="294">
        <f ca="1">OL사유지!L1482</f>
        <v>0</v>
      </c>
      <c r="M748" s="284"/>
      <c r="N748" s="267"/>
      <c r="O748" s="268">
        <f ca="1">OL사유지!C1507</f>
        <v>0</v>
      </c>
      <c r="P748" s="268">
        <f ca="1">OL사유지!D1507</f>
        <v>0</v>
      </c>
      <c r="Q748" s="268">
        <f ca="1">OL사유지!E1507</f>
        <v>0</v>
      </c>
      <c r="R748" s="268">
        <f ca="1">OL사유지!F1507</f>
        <v>0</v>
      </c>
      <c r="S748" s="268">
        <f ca="1">OL사유지!G1507</f>
        <v>0</v>
      </c>
      <c r="T748" s="268">
        <f ca="1">OL사유지!H1507</f>
        <v>0</v>
      </c>
      <c r="U748" s="269">
        <f ca="1">OL사유지!I1507</f>
        <v>0</v>
      </c>
      <c r="V748" s="269">
        <f ca="1">OL사유지!J1507</f>
        <v>0</v>
      </c>
      <c r="W748" s="268">
        <f ca="1">OL사유지!K1507</f>
        <v>0</v>
      </c>
      <c r="X748" s="294">
        <f ca="1">OL사유지!L1507</f>
        <v>0</v>
      </c>
    </row>
    <row r="749" spans="2:24" ht="26.1" customHeight="1">
      <c r="C749" s="268">
        <f ca="1">OL사유지!C1483</f>
        <v>0</v>
      </c>
      <c r="D749" s="268">
        <f ca="1">OL사유지!D1483</f>
        <v>0</v>
      </c>
      <c r="E749" s="268">
        <f ca="1">OL사유지!E1483</f>
        <v>0</v>
      </c>
      <c r="F749" s="268">
        <f ca="1">OL사유지!F1483</f>
        <v>0</v>
      </c>
      <c r="G749" s="268">
        <f ca="1">OL사유지!G1483</f>
        <v>0</v>
      </c>
      <c r="H749" s="268">
        <f ca="1">OL사유지!H1483</f>
        <v>0</v>
      </c>
      <c r="I749" s="269">
        <f ca="1">OL사유지!I1483</f>
        <v>0</v>
      </c>
      <c r="J749" s="269">
        <f ca="1">OL사유지!J1483</f>
        <v>0</v>
      </c>
      <c r="K749" s="268">
        <f ca="1">OL사유지!K1483</f>
        <v>0</v>
      </c>
      <c r="L749" s="294">
        <f ca="1">OL사유지!L1483</f>
        <v>0</v>
      </c>
      <c r="M749" s="284"/>
      <c r="N749" s="267"/>
      <c r="O749" s="268">
        <f ca="1">OL사유지!C1508</f>
        <v>0</v>
      </c>
      <c r="P749" s="268">
        <f ca="1">OL사유지!D1508</f>
        <v>0</v>
      </c>
      <c r="Q749" s="268">
        <f ca="1">OL사유지!E1508</f>
        <v>0</v>
      </c>
      <c r="R749" s="268">
        <f ca="1">OL사유지!F1508</f>
        <v>0</v>
      </c>
      <c r="S749" s="268">
        <f ca="1">OL사유지!G1508</f>
        <v>0</v>
      </c>
      <c r="T749" s="268">
        <f ca="1">OL사유지!H1508</f>
        <v>0</v>
      </c>
      <c r="U749" s="269">
        <f ca="1">OL사유지!I1508</f>
        <v>0</v>
      </c>
      <c r="V749" s="269">
        <f ca="1">OL사유지!J1508</f>
        <v>0</v>
      </c>
      <c r="W749" s="268">
        <f ca="1">OL사유지!K1508</f>
        <v>0</v>
      </c>
      <c r="X749" s="294">
        <f ca="1">OL사유지!L1508</f>
        <v>0</v>
      </c>
    </row>
    <row r="750" spans="2:24" ht="26.1" customHeight="1">
      <c r="C750" s="268">
        <f ca="1">OL사유지!C1484</f>
        <v>0</v>
      </c>
      <c r="D750" s="268">
        <f ca="1">OL사유지!D1484</f>
        <v>0</v>
      </c>
      <c r="E750" s="268">
        <f ca="1">OL사유지!E1484</f>
        <v>0</v>
      </c>
      <c r="F750" s="268">
        <f ca="1">OL사유지!F1484</f>
        <v>0</v>
      </c>
      <c r="G750" s="268">
        <f ca="1">OL사유지!G1484</f>
        <v>0</v>
      </c>
      <c r="H750" s="268">
        <f ca="1">OL사유지!H1484</f>
        <v>0</v>
      </c>
      <c r="I750" s="269">
        <f ca="1">OL사유지!I1484</f>
        <v>0</v>
      </c>
      <c r="J750" s="269">
        <f ca="1">OL사유지!J1484</f>
        <v>0</v>
      </c>
      <c r="K750" s="268">
        <f ca="1">OL사유지!K1484</f>
        <v>0</v>
      </c>
      <c r="L750" s="294">
        <f ca="1">OL사유지!L1484</f>
        <v>0</v>
      </c>
      <c r="M750" s="284"/>
      <c r="N750" s="267"/>
      <c r="O750" s="268">
        <f ca="1">OL사유지!C1509</f>
        <v>0</v>
      </c>
      <c r="P750" s="268">
        <f ca="1">OL사유지!D1509</f>
        <v>0</v>
      </c>
      <c r="Q750" s="268">
        <f ca="1">OL사유지!E1509</f>
        <v>0</v>
      </c>
      <c r="R750" s="268">
        <f ca="1">OL사유지!F1509</f>
        <v>0</v>
      </c>
      <c r="S750" s="268">
        <f ca="1">OL사유지!G1509</f>
        <v>0</v>
      </c>
      <c r="T750" s="268">
        <f ca="1">OL사유지!H1509</f>
        <v>0</v>
      </c>
      <c r="U750" s="269">
        <f ca="1">OL사유지!I1509</f>
        <v>0</v>
      </c>
      <c r="V750" s="269">
        <f ca="1">OL사유지!J1509</f>
        <v>0</v>
      </c>
      <c r="W750" s="268">
        <f ca="1">OL사유지!K1509</f>
        <v>0</v>
      </c>
      <c r="X750" s="294">
        <f ca="1">OL사유지!L1509</f>
        <v>0</v>
      </c>
    </row>
    <row r="751" spans="2:24" ht="26.1" customHeight="1">
      <c r="C751" s="268">
        <f ca="1">OL사유지!C1485</f>
        <v>0</v>
      </c>
      <c r="D751" s="268">
        <f ca="1">OL사유지!D1485</f>
        <v>0</v>
      </c>
      <c r="E751" s="268">
        <f ca="1">OL사유지!E1485</f>
        <v>0</v>
      </c>
      <c r="F751" s="268">
        <f ca="1">OL사유지!F1485</f>
        <v>0</v>
      </c>
      <c r="G751" s="268">
        <f ca="1">OL사유지!G1485</f>
        <v>0</v>
      </c>
      <c r="H751" s="268">
        <f ca="1">OL사유지!H1485</f>
        <v>0</v>
      </c>
      <c r="I751" s="269">
        <f ca="1">OL사유지!I1485</f>
        <v>0</v>
      </c>
      <c r="J751" s="269">
        <f ca="1">OL사유지!J1485</f>
        <v>0</v>
      </c>
      <c r="K751" s="268">
        <f ca="1">OL사유지!K1485</f>
        <v>0</v>
      </c>
      <c r="L751" s="294">
        <f ca="1">OL사유지!L1485</f>
        <v>0</v>
      </c>
      <c r="M751" s="284"/>
      <c r="N751" s="267"/>
      <c r="O751" s="268">
        <f ca="1">OL사유지!C1510</f>
        <v>0</v>
      </c>
      <c r="P751" s="268">
        <f ca="1">OL사유지!D1510</f>
        <v>0</v>
      </c>
      <c r="Q751" s="268">
        <f ca="1">OL사유지!E1510</f>
        <v>0</v>
      </c>
      <c r="R751" s="268">
        <f ca="1">OL사유지!F1510</f>
        <v>0</v>
      </c>
      <c r="S751" s="268">
        <f ca="1">OL사유지!G1510</f>
        <v>0</v>
      </c>
      <c r="T751" s="268">
        <f ca="1">OL사유지!H1510</f>
        <v>0</v>
      </c>
      <c r="U751" s="269">
        <f ca="1">OL사유지!I1510</f>
        <v>0</v>
      </c>
      <c r="V751" s="269">
        <f ca="1">OL사유지!J1510</f>
        <v>0</v>
      </c>
      <c r="W751" s="268">
        <f ca="1">OL사유지!K1510</f>
        <v>0</v>
      </c>
      <c r="X751" s="294">
        <f ca="1">OL사유지!L1510</f>
        <v>0</v>
      </c>
    </row>
    <row r="752" spans="2:24" ht="26.1" customHeight="1">
      <c r="C752" s="268">
        <f ca="1">OL사유지!C1486</f>
        <v>0</v>
      </c>
      <c r="D752" s="268">
        <f ca="1">OL사유지!D1486</f>
        <v>0</v>
      </c>
      <c r="E752" s="268">
        <f ca="1">OL사유지!E1486</f>
        <v>0</v>
      </c>
      <c r="F752" s="268">
        <f ca="1">OL사유지!F1486</f>
        <v>0</v>
      </c>
      <c r="G752" s="268">
        <f ca="1">OL사유지!G1486</f>
        <v>0</v>
      </c>
      <c r="H752" s="268">
        <f ca="1">OL사유지!H1486</f>
        <v>0</v>
      </c>
      <c r="I752" s="269">
        <f ca="1">OL사유지!I1486</f>
        <v>0</v>
      </c>
      <c r="J752" s="269">
        <f ca="1">OL사유지!J1486</f>
        <v>0</v>
      </c>
      <c r="K752" s="268">
        <f ca="1">OL사유지!K1486</f>
        <v>0</v>
      </c>
      <c r="L752" s="294">
        <f ca="1">OL사유지!L1486</f>
        <v>0</v>
      </c>
      <c r="M752" s="284"/>
      <c r="N752" s="267"/>
      <c r="O752" s="268">
        <f ca="1">OL사유지!C1511</f>
        <v>0</v>
      </c>
      <c r="P752" s="268">
        <f ca="1">OL사유지!D1511</f>
        <v>0</v>
      </c>
      <c r="Q752" s="268">
        <f ca="1">OL사유지!E1511</f>
        <v>0</v>
      </c>
      <c r="R752" s="268">
        <f ca="1">OL사유지!F1511</f>
        <v>0</v>
      </c>
      <c r="S752" s="268">
        <f ca="1">OL사유지!G1511</f>
        <v>0</v>
      </c>
      <c r="T752" s="268">
        <f ca="1">OL사유지!H1511</f>
        <v>0</v>
      </c>
      <c r="U752" s="269">
        <f ca="1">OL사유지!I1511</f>
        <v>0</v>
      </c>
      <c r="V752" s="269">
        <f ca="1">OL사유지!J1511</f>
        <v>0</v>
      </c>
      <c r="W752" s="268">
        <f ca="1">OL사유지!K1511</f>
        <v>0</v>
      </c>
      <c r="X752" s="294">
        <f ca="1">OL사유지!L1511</f>
        <v>0</v>
      </c>
    </row>
    <row r="753" spans="3:24" ht="26.1" customHeight="1">
      <c r="C753" s="268">
        <f ca="1">OL사유지!C1487</f>
        <v>0</v>
      </c>
      <c r="D753" s="268">
        <f ca="1">OL사유지!D1487</f>
        <v>0</v>
      </c>
      <c r="E753" s="268">
        <f ca="1">OL사유지!E1487</f>
        <v>0</v>
      </c>
      <c r="F753" s="268">
        <f ca="1">OL사유지!F1487</f>
        <v>0</v>
      </c>
      <c r="G753" s="268">
        <f ca="1">OL사유지!G1487</f>
        <v>0</v>
      </c>
      <c r="H753" s="268">
        <f ca="1">OL사유지!H1487</f>
        <v>0</v>
      </c>
      <c r="I753" s="269">
        <f ca="1">OL사유지!I1487</f>
        <v>0</v>
      </c>
      <c r="J753" s="269">
        <f ca="1">OL사유지!J1487</f>
        <v>0</v>
      </c>
      <c r="K753" s="268">
        <f ca="1">OL사유지!K1487</f>
        <v>0</v>
      </c>
      <c r="L753" s="294">
        <f ca="1">OL사유지!L1487</f>
        <v>0</v>
      </c>
      <c r="M753" s="284"/>
      <c r="N753" s="267"/>
      <c r="O753" s="268">
        <f ca="1">OL사유지!C1512</f>
        <v>0</v>
      </c>
      <c r="P753" s="268">
        <f ca="1">OL사유지!D1512</f>
        <v>0</v>
      </c>
      <c r="Q753" s="268">
        <f ca="1">OL사유지!E1512</f>
        <v>0</v>
      </c>
      <c r="R753" s="268">
        <f ca="1">OL사유지!F1512</f>
        <v>0</v>
      </c>
      <c r="S753" s="268">
        <f ca="1">OL사유지!G1512</f>
        <v>0</v>
      </c>
      <c r="T753" s="268">
        <f ca="1">OL사유지!H1512</f>
        <v>0</v>
      </c>
      <c r="U753" s="269">
        <f ca="1">OL사유지!I1512</f>
        <v>0</v>
      </c>
      <c r="V753" s="269">
        <f ca="1">OL사유지!J1512</f>
        <v>0</v>
      </c>
      <c r="W753" s="268">
        <f ca="1">OL사유지!K1512</f>
        <v>0</v>
      </c>
      <c r="X753" s="294">
        <f ca="1">OL사유지!L1512</f>
        <v>0</v>
      </c>
    </row>
    <row r="754" spans="3:24" ht="26.1" customHeight="1">
      <c r="C754" s="268">
        <f ca="1">OL사유지!C1488</f>
        <v>0</v>
      </c>
      <c r="D754" s="268">
        <f ca="1">OL사유지!D1488</f>
        <v>0</v>
      </c>
      <c r="E754" s="268">
        <f ca="1">OL사유지!E1488</f>
        <v>0</v>
      </c>
      <c r="F754" s="268">
        <f ca="1">OL사유지!F1488</f>
        <v>0</v>
      </c>
      <c r="G754" s="268">
        <f ca="1">OL사유지!G1488</f>
        <v>0</v>
      </c>
      <c r="H754" s="268">
        <f ca="1">OL사유지!H1488</f>
        <v>0</v>
      </c>
      <c r="I754" s="269">
        <f ca="1">OL사유지!I1488</f>
        <v>0</v>
      </c>
      <c r="J754" s="269">
        <f ca="1">OL사유지!J1488</f>
        <v>0</v>
      </c>
      <c r="K754" s="268">
        <f ca="1">OL사유지!K1488</f>
        <v>0</v>
      </c>
      <c r="L754" s="294">
        <f ca="1">OL사유지!L1488</f>
        <v>0</v>
      </c>
      <c r="M754" s="284"/>
      <c r="N754" s="267"/>
      <c r="O754" s="268">
        <f ca="1">OL사유지!C1513</f>
        <v>0</v>
      </c>
      <c r="P754" s="268">
        <f ca="1">OL사유지!D1513</f>
        <v>0</v>
      </c>
      <c r="Q754" s="268">
        <f ca="1">OL사유지!E1513</f>
        <v>0</v>
      </c>
      <c r="R754" s="268">
        <f ca="1">OL사유지!F1513</f>
        <v>0</v>
      </c>
      <c r="S754" s="268">
        <f ca="1">OL사유지!G1513</f>
        <v>0</v>
      </c>
      <c r="T754" s="268">
        <f ca="1">OL사유지!H1513</f>
        <v>0</v>
      </c>
      <c r="U754" s="269">
        <f ca="1">OL사유지!I1513</f>
        <v>0</v>
      </c>
      <c r="V754" s="269">
        <f ca="1">OL사유지!J1513</f>
        <v>0</v>
      </c>
      <c r="W754" s="268">
        <f ca="1">OL사유지!K1513</f>
        <v>0</v>
      </c>
      <c r="X754" s="294">
        <f ca="1">OL사유지!L1513</f>
        <v>0</v>
      </c>
    </row>
    <row r="755" spans="3:24" ht="26.1" customHeight="1">
      <c r="C755" s="268">
        <f ca="1">OL사유지!C1489</f>
        <v>0</v>
      </c>
      <c r="D755" s="268">
        <f ca="1">OL사유지!D1489</f>
        <v>0</v>
      </c>
      <c r="E755" s="268">
        <f ca="1">OL사유지!E1489</f>
        <v>0</v>
      </c>
      <c r="F755" s="268">
        <f ca="1">OL사유지!F1489</f>
        <v>0</v>
      </c>
      <c r="G755" s="268">
        <f ca="1">OL사유지!G1489</f>
        <v>0</v>
      </c>
      <c r="H755" s="268">
        <f ca="1">OL사유지!H1489</f>
        <v>0</v>
      </c>
      <c r="I755" s="269">
        <f ca="1">OL사유지!I1489</f>
        <v>0</v>
      </c>
      <c r="J755" s="269">
        <f ca="1">OL사유지!J1489</f>
        <v>0</v>
      </c>
      <c r="K755" s="268">
        <f ca="1">OL사유지!K1489</f>
        <v>0</v>
      </c>
      <c r="L755" s="294">
        <f ca="1">OL사유지!L1489</f>
        <v>0</v>
      </c>
      <c r="M755" s="284"/>
      <c r="N755" s="267"/>
      <c r="O755" s="268">
        <f ca="1">OL사유지!C1514</f>
        <v>0</v>
      </c>
      <c r="P755" s="268">
        <f ca="1">OL사유지!D1514</f>
        <v>0</v>
      </c>
      <c r="Q755" s="268">
        <f ca="1">OL사유지!E1514</f>
        <v>0</v>
      </c>
      <c r="R755" s="268">
        <f ca="1">OL사유지!F1514</f>
        <v>0</v>
      </c>
      <c r="S755" s="268">
        <f ca="1">OL사유지!G1514</f>
        <v>0</v>
      </c>
      <c r="T755" s="268">
        <f ca="1">OL사유지!H1514</f>
        <v>0</v>
      </c>
      <c r="U755" s="269">
        <f ca="1">OL사유지!I1514</f>
        <v>0</v>
      </c>
      <c r="V755" s="269">
        <f ca="1">OL사유지!J1514</f>
        <v>0</v>
      </c>
      <c r="W755" s="268">
        <f ca="1">OL사유지!K1514</f>
        <v>0</v>
      </c>
      <c r="X755" s="294">
        <f ca="1">OL사유지!L1514</f>
        <v>0</v>
      </c>
    </row>
    <row r="756" spans="3:24" ht="26.1" customHeight="1">
      <c r="C756" s="268">
        <f ca="1">OL사유지!C1490</f>
        <v>0</v>
      </c>
      <c r="D756" s="268">
        <f ca="1">OL사유지!D1490</f>
        <v>0</v>
      </c>
      <c r="E756" s="268">
        <f ca="1">OL사유지!E1490</f>
        <v>0</v>
      </c>
      <c r="F756" s="268">
        <f ca="1">OL사유지!F1490</f>
        <v>0</v>
      </c>
      <c r="G756" s="268">
        <f ca="1">OL사유지!G1490</f>
        <v>0</v>
      </c>
      <c r="H756" s="268">
        <f ca="1">OL사유지!H1490</f>
        <v>0</v>
      </c>
      <c r="I756" s="269">
        <f ca="1">OL사유지!I1490</f>
        <v>0</v>
      </c>
      <c r="J756" s="269">
        <f ca="1">OL사유지!J1490</f>
        <v>0</v>
      </c>
      <c r="K756" s="268">
        <f ca="1">OL사유지!K1490</f>
        <v>0</v>
      </c>
      <c r="L756" s="294">
        <f ca="1">OL사유지!L1490</f>
        <v>0</v>
      </c>
      <c r="M756" s="284"/>
      <c r="N756" s="267"/>
      <c r="O756" s="268">
        <f ca="1">OL사유지!C1515</f>
        <v>0</v>
      </c>
      <c r="P756" s="268">
        <f ca="1">OL사유지!D1515</f>
        <v>0</v>
      </c>
      <c r="Q756" s="268">
        <f ca="1">OL사유지!E1515</f>
        <v>0</v>
      </c>
      <c r="R756" s="268">
        <f ca="1">OL사유지!F1515</f>
        <v>0</v>
      </c>
      <c r="S756" s="268">
        <f ca="1">OL사유지!G1515</f>
        <v>0</v>
      </c>
      <c r="T756" s="268">
        <f ca="1">OL사유지!H1515</f>
        <v>0</v>
      </c>
      <c r="U756" s="269">
        <f ca="1">OL사유지!I1515</f>
        <v>0</v>
      </c>
      <c r="V756" s="269">
        <f ca="1">OL사유지!J1515</f>
        <v>0</v>
      </c>
      <c r="W756" s="268">
        <f ca="1">OL사유지!K1515</f>
        <v>0</v>
      </c>
      <c r="X756" s="294">
        <f ca="1">OL사유지!L1515</f>
        <v>0</v>
      </c>
    </row>
    <row r="757" spans="3:24" ht="26.1" customHeight="1">
      <c r="C757" s="268">
        <f ca="1">OL사유지!C1491</f>
        <v>0</v>
      </c>
      <c r="D757" s="268">
        <f ca="1">OL사유지!D1491</f>
        <v>0</v>
      </c>
      <c r="E757" s="268">
        <f ca="1">OL사유지!E1491</f>
        <v>0</v>
      </c>
      <c r="F757" s="268">
        <f ca="1">OL사유지!F1491</f>
        <v>0</v>
      </c>
      <c r="G757" s="268">
        <f ca="1">OL사유지!G1491</f>
        <v>0</v>
      </c>
      <c r="H757" s="268">
        <f ca="1">OL사유지!H1491</f>
        <v>0</v>
      </c>
      <c r="I757" s="269">
        <f ca="1">OL사유지!I1491</f>
        <v>0</v>
      </c>
      <c r="J757" s="269">
        <f ca="1">OL사유지!J1491</f>
        <v>0</v>
      </c>
      <c r="K757" s="268">
        <f ca="1">OL사유지!K1491</f>
        <v>0</v>
      </c>
      <c r="L757" s="294">
        <f ca="1">OL사유지!L1491</f>
        <v>0</v>
      </c>
      <c r="M757" s="284"/>
      <c r="N757" s="267"/>
      <c r="O757" s="268">
        <f ca="1">OL사유지!C1516</f>
        <v>0</v>
      </c>
      <c r="P757" s="268">
        <f ca="1">OL사유지!D1516</f>
        <v>0</v>
      </c>
      <c r="Q757" s="268">
        <f ca="1">OL사유지!E1516</f>
        <v>0</v>
      </c>
      <c r="R757" s="268">
        <f ca="1">OL사유지!F1516</f>
        <v>0</v>
      </c>
      <c r="S757" s="268">
        <f ca="1">OL사유지!G1516</f>
        <v>0</v>
      </c>
      <c r="T757" s="268">
        <f ca="1">OL사유지!H1516</f>
        <v>0</v>
      </c>
      <c r="U757" s="269">
        <f ca="1">OL사유지!I1516</f>
        <v>0</v>
      </c>
      <c r="V757" s="269">
        <f ca="1">OL사유지!J1516</f>
        <v>0</v>
      </c>
      <c r="W757" s="268">
        <f ca="1">OL사유지!K1516</f>
        <v>0</v>
      </c>
      <c r="X757" s="294">
        <f ca="1">OL사유지!L1516</f>
        <v>0</v>
      </c>
    </row>
    <row r="758" spans="3:24" ht="26.1" customHeight="1">
      <c r="C758" s="268">
        <f ca="1">OL사유지!C1492</f>
        <v>0</v>
      </c>
      <c r="D758" s="268">
        <f ca="1">OL사유지!D1492</f>
        <v>0</v>
      </c>
      <c r="E758" s="268">
        <f ca="1">OL사유지!E1492</f>
        <v>0</v>
      </c>
      <c r="F758" s="268">
        <f ca="1">OL사유지!F1492</f>
        <v>0</v>
      </c>
      <c r="G758" s="268">
        <f ca="1">OL사유지!G1492</f>
        <v>0</v>
      </c>
      <c r="H758" s="268">
        <f ca="1">OL사유지!H1492</f>
        <v>0</v>
      </c>
      <c r="I758" s="269">
        <f ca="1">OL사유지!I1492</f>
        <v>0</v>
      </c>
      <c r="J758" s="269">
        <f ca="1">OL사유지!J1492</f>
        <v>0</v>
      </c>
      <c r="K758" s="268">
        <f ca="1">OL사유지!K1492</f>
        <v>0</v>
      </c>
      <c r="L758" s="294">
        <f ca="1">OL사유지!L1492</f>
        <v>0</v>
      </c>
      <c r="M758" s="284"/>
      <c r="N758" s="267"/>
      <c r="O758" s="268">
        <f ca="1">OL사유지!C1517</f>
        <v>0</v>
      </c>
      <c r="P758" s="268">
        <f ca="1">OL사유지!D1517</f>
        <v>0</v>
      </c>
      <c r="Q758" s="268">
        <f ca="1">OL사유지!E1517</f>
        <v>0</v>
      </c>
      <c r="R758" s="268">
        <f ca="1">OL사유지!F1517</f>
        <v>0</v>
      </c>
      <c r="S758" s="268">
        <f ca="1">OL사유지!G1517</f>
        <v>0</v>
      </c>
      <c r="T758" s="268">
        <f ca="1">OL사유지!H1517</f>
        <v>0</v>
      </c>
      <c r="U758" s="269">
        <f ca="1">OL사유지!I1517</f>
        <v>0</v>
      </c>
      <c r="V758" s="269">
        <f ca="1">OL사유지!J1517</f>
        <v>0</v>
      </c>
      <c r="W758" s="268">
        <f ca="1">OL사유지!K1517</f>
        <v>0</v>
      </c>
      <c r="X758" s="294">
        <f ca="1">OL사유지!L1517</f>
        <v>0</v>
      </c>
    </row>
    <row r="759" spans="3:24" ht="26.1" customHeight="1">
      <c r="C759" s="268">
        <f ca="1">OL사유지!C1493</f>
        <v>0</v>
      </c>
      <c r="D759" s="268">
        <f ca="1">OL사유지!D1493</f>
        <v>0</v>
      </c>
      <c r="E759" s="268">
        <f ca="1">OL사유지!E1493</f>
        <v>0</v>
      </c>
      <c r="F759" s="268">
        <f ca="1">OL사유지!F1493</f>
        <v>0</v>
      </c>
      <c r="G759" s="268">
        <f ca="1">OL사유지!G1493</f>
        <v>0</v>
      </c>
      <c r="H759" s="268">
        <f ca="1">OL사유지!H1493</f>
        <v>0</v>
      </c>
      <c r="I759" s="269">
        <f ca="1">OL사유지!I1493</f>
        <v>0</v>
      </c>
      <c r="J759" s="269">
        <f ca="1">OL사유지!J1493</f>
        <v>0</v>
      </c>
      <c r="K759" s="268">
        <f ca="1">OL사유지!K1493</f>
        <v>0</v>
      </c>
      <c r="L759" s="294">
        <f ca="1">OL사유지!L1493</f>
        <v>0</v>
      </c>
      <c r="M759" s="284"/>
      <c r="N759" s="267"/>
      <c r="O759" s="268">
        <f ca="1">OL사유지!C1518</f>
        <v>0</v>
      </c>
      <c r="P759" s="268">
        <f ca="1">OL사유지!D1518</f>
        <v>0</v>
      </c>
      <c r="Q759" s="268">
        <f ca="1">OL사유지!E1518</f>
        <v>0</v>
      </c>
      <c r="R759" s="268">
        <f ca="1">OL사유지!F1518</f>
        <v>0</v>
      </c>
      <c r="S759" s="268">
        <f ca="1">OL사유지!G1518</f>
        <v>0</v>
      </c>
      <c r="T759" s="268">
        <f ca="1">OL사유지!H1518</f>
        <v>0</v>
      </c>
      <c r="U759" s="269">
        <f ca="1">OL사유지!I1518</f>
        <v>0</v>
      </c>
      <c r="V759" s="269">
        <f ca="1">OL사유지!J1518</f>
        <v>0</v>
      </c>
      <c r="W759" s="268">
        <f ca="1">OL사유지!K1518</f>
        <v>0</v>
      </c>
      <c r="X759" s="294">
        <f ca="1">OL사유지!L1518</f>
        <v>0</v>
      </c>
    </row>
    <row r="760" spans="3:24" ht="26.1" customHeight="1">
      <c r="C760" s="268">
        <f ca="1">OL사유지!C1494</f>
        <v>0</v>
      </c>
      <c r="D760" s="268">
        <f ca="1">OL사유지!D1494</f>
        <v>0</v>
      </c>
      <c r="E760" s="268">
        <f ca="1">OL사유지!E1494</f>
        <v>0</v>
      </c>
      <c r="F760" s="268">
        <f ca="1">OL사유지!F1494</f>
        <v>0</v>
      </c>
      <c r="G760" s="268">
        <f ca="1">OL사유지!G1494</f>
        <v>0</v>
      </c>
      <c r="H760" s="268">
        <f ca="1">OL사유지!H1494</f>
        <v>0</v>
      </c>
      <c r="I760" s="269">
        <f ca="1">OL사유지!I1494</f>
        <v>0</v>
      </c>
      <c r="J760" s="269">
        <f ca="1">OL사유지!J1494</f>
        <v>0</v>
      </c>
      <c r="K760" s="268">
        <f ca="1">OL사유지!K1494</f>
        <v>0</v>
      </c>
      <c r="L760" s="294">
        <f ca="1">OL사유지!L1494</f>
        <v>0</v>
      </c>
      <c r="M760" s="284"/>
      <c r="N760" s="267"/>
      <c r="O760" s="268">
        <f ca="1">OL사유지!C1519</f>
        <v>0</v>
      </c>
      <c r="P760" s="268">
        <f ca="1">OL사유지!D1519</f>
        <v>0</v>
      </c>
      <c r="Q760" s="268">
        <f ca="1">OL사유지!E1519</f>
        <v>0</v>
      </c>
      <c r="R760" s="268">
        <f ca="1">OL사유지!F1519</f>
        <v>0</v>
      </c>
      <c r="S760" s="268">
        <f ca="1">OL사유지!G1519</f>
        <v>0</v>
      </c>
      <c r="T760" s="268">
        <f ca="1">OL사유지!H1519</f>
        <v>0</v>
      </c>
      <c r="U760" s="269">
        <f ca="1">OL사유지!I1519</f>
        <v>0</v>
      </c>
      <c r="V760" s="269">
        <f ca="1">OL사유지!J1519</f>
        <v>0</v>
      </c>
      <c r="W760" s="268">
        <f ca="1">OL사유지!K1519</f>
        <v>0</v>
      </c>
      <c r="X760" s="294">
        <f ca="1">OL사유지!L1519</f>
        <v>0</v>
      </c>
    </row>
    <row r="761" spans="3:24" ht="26.1" customHeight="1">
      <c r="C761" s="268">
        <f ca="1">OL사유지!C1495</f>
        <v>0</v>
      </c>
      <c r="D761" s="268">
        <f ca="1">OL사유지!D1495</f>
        <v>0</v>
      </c>
      <c r="E761" s="268">
        <f ca="1">OL사유지!E1495</f>
        <v>0</v>
      </c>
      <c r="F761" s="268">
        <f ca="1">OL사유지!F1495</f>
        <v>0</v>
      </c>
      <c r="G761" s="268">
        <f ca="1">OL사유지!G1495</f>
        <v>0</v>
      </c>
      <c r="H761" s="268">
        <f ca="1">OL사유지!H1495</f>
        <v>0</v>
      </c>
      <c r="I761" s="269">
        <f ca="1">OL사유지!I1495</f>
        <v>0</v>
      </c>
      <c r="J761" s="269">
        <f ca="1">OL사유지!J1495</f>
        <v>0</v>
      </c>
      <c r="K761" s="268">
        <f ca="1">OL사유지!K1495</f>
        <v>0</v>
      </c>
      <c r="L761" s="294">
        <f ca="1">OL사유지!L1495</f>
        <v>0</v>
      </c>
      <c r="M761" s="284"/>
      <c r="N761" s="267"/>
      <c r="O761" s="268">
        <f ca="1">OL사유지!C1520</f>
        <v>0</v>
      </c>
      <c r="P761" s="268">
        <f ca="1">OL사유지!D1520</f>
        <v>0</v>
      </c>
      <c r="Q761" s="268">
        <f ca="1">OL사유지!E1520</f>
        <v>0</v>
      </c>
      <c r="R761" s="268">
        <f ca="1">OL사유지!F1520</f>
        <v>0</v>
      </c>
      <c r="S761" s="268">
        <f ca="1">OL사유지!G1520</f>
        <v>0</v>
      </c>
      <c r="T761" s="268">
        <f ca="1">OL사유지!H1520</f>
        <v>0</v>
      </c>
      <c r="U761" s="269">
        <f ca="1">OL사유지!I1520</f>
        <v>0</v>
      </c>
      <c r="V761" s="269">
        <f ca="1">OL사유지!J1520</f>
        <v>0</v>
      </c>
      <c r="W761" s="268">
        <f ca="1">OL사유지!K1520</f>
        <v>0</v>
      </c>
      <c r="X761" s="294">
        <f ca="1">OL사유지!L1520</f>
        <v>0</v>
      </c>
    </row>
    <row r="762" spans="3:24" ht="26.1" customHeight="1">
      <c r="C762" s="268">
        <f ca="1">OL사유지!C1496</f>
        <v>0</v>
      </c>
      <c r="D762" s="268">
        <f ca="1">OL사유지!D1496</f>
        <v>0</v>
      </c>
      <c r="E762" s="268">
        <f ca="1">OL사유지!E1496</f>
        <v>0</v>
      </c>
      <c r="F762" s="268">
        <f ca="1">OL사유지!F1496</f>
        <v>0</v>
      </c>
      <c r="G762" s="268">
        <f ca="1">OL사유지!G1496</f>
        <v>0</v>
      </c>
      <c r="H762" s="268">
        <f ca="1">OL사유지!H1496</f>
        <v>0</v>
      </c>
      <c r="I762" s="269">
        <f ca="1">OL사유지!I1496</f>
        <v>0</v>
      </c>
      <c r="J762" s="269">
        <f ca="1">OL사유지!J1496</f>
        <v>0</v>
      </c>
      <c r="K762" s="268">
        <f ca="1">OL사유지!K1496</f>
        <v>0</v>
      </c>
      <c r="L762" s="294">
        <f ca="1">OL사유지!L1496</f>
        <v>0</v>
      </c>
      <c r="M762" s="284"/>
      <c r="N762" s="267"/>
      <c r="O762" s="268">
        <f ca="1">OL사유지!C1521</f>
        <v>0</v>
      </c>
      <c r="P762" s="268">
        <f ca="1">OL사유지!D1521</f>
        <v>0</v>
      </c>
      <c r="Q762" s="268">
        <f ca="1">OL사유지!E1521</f>
        <v>0</v>
      </c>
      <c r="R762" s="268">
        <f ca="1">OL사유지!F1521</f>
        <v>0</v>
      </c>
      <c r="S762" s="268">
        <f ca="1">OL사유지!G1521</f>
        <v>0</v>
      </c>
      <c r="T762" s="268">
        <f ca="1">OL사유지!H1521</f>
        <v>0</v>
      </c>
      <c r="U762" s="269">
        <f ca="1">OL사유지!I1521</f>
        <v>0</v>
      </c>
      <c r="V762" s="269">
        <f ca="1">OL사유지!J1521</f>
        <v>0</v>
      </c>
      <c r="W762" s="268">
        <f ca="1">OL사유지!K1521</f>
        <v>0</v>
      </c>
      <c r="X762" s="294">
        <f ca="1">OL사유지!L1521</f>
        <v>0</v>
      </c>
    </row>
    <row r="763" spans="3:24" ht="26.1" customHeight="1">
      <c r="C763" s="268">
        <f ca="1">OL사유지!C1497</f>
        <v>0</v>
      </c>
      <c r="D763" s="268">
        <f ca="1">OL사유지!D1497</f>
        <v>0</v>
      </c>
      <c r="E763" s="268">
        <f ca="1">OL사유지!E1497</f>
        <v>0</v>
      </c>
      <c r="F763" s="268">
        <f ca="1">OL사유지!F1497</f>
        <v>0</v>
      </c>
      <c r="G763" s="268">
        <f ca="1">OL사유지!G1497</f>
        <v>0</v>
      </c>
      <c r="H763" s="268">
        <f ca="1">OL사유지!H1497</f>
        <v>0</v>
      </c>
      <c r="I763" s="269">
        <f ca="1">OL사유지!I1497</f>
        <v>0</v>
      </c>
      <c r="J763" s="269">
        <f ca="1">OL사유지!J1497</f>
        <v>0</v>
      </c>
      <c r="K763" s="268">
        <f ca="1">OL사유지!K1497</f>
        <v>0</v>
      </c>
      <c r="L763" s="294">
        <f ca="1">OL사유지!L1497</f>
        <v>0</v>
      </c>
      <c r="M763" s="284"/>
      <c r="N763" s="267"/>
      <c r="O763" s="268">
        <f ca="1">OL사유지!C1522</f>
        <v>0</v>
      </c>
      <c r="P763" s="268">
        <f ca="1">OL사유지!D1522</f>
        <v>0</v>
      </c>
      <c r="Q763" s="268">
        <f ca="1">OL사유지!E1522</f>
        <v>0</v>
      </c>
      <c r="R763" s="268">
        <f ca="1">OL사유지!F1522</f>
        <v>0</v>
      </c>
      <c r="S763" s="268">
        <f ca="1">OL사유지!G1522</f>
        <v>0</v>
      </c>
      <c r="T763" s="268">
        <f ca="1">OL사유지!H1522</f>
        <v>0</v>
      </c>
      <c r="U763" s="269">
        <f ca="1">OL사유지!I1522</f>
        <v>0</v>
      </c>
      <c r="V763" s="269">
        <f ca="1">OL사유지!J1522</f>
        <v>0</v>
      </c>
      <c r="W763" s="268">
        <f ca="1">OL사유지!K1522</f>
        <v>0</v>
      </c>
      <c r="X763" s="294">
        <f ca="1">OL사유지!L1522</f>
        <v>0</v>
      </c>
    </row>
    <row r="764" spans="3:24" ht="26.1" customHeight="1">
      <c r="C764" s="271">
        <f ca="1">OL사유지!C1498</f>
        <v>0</v>
      </c>
      <c r="D764" s="271">
        <f ca="1">OL사유지!D1498</f>
        <v>0</v>
      </c>
      <c r="E764" s="271">
        <f ca="1">OL사유지!E1498</f>
        <v>0</v>
      </c>
      <c r="F764" s="271">
        <f ca="1">OL사유지!F1498</f>
        <v>0</v>
      </c>
      <c r="G764" s="271">
        <f ca="1">OL사유지!G1498</f>
        <v>0</v>
      </c>
      <c r="H764" s="271">
        <f ca="1">OL사유지!H1498</f>
        <v>0</v>
      </c>
      <c r="I764" s="272">
        <f ca="1">OL사유지!I1498</f>
        <v>0</v>
      </c>
      <c r="J764" s="272">
        <f ca="1">OL사유지!J1498</f>
        <v>0</v>
      </c>
      <c r="K764" s="271">
        <f ca="1">OL사유지!K1498</f>
        <v>0</v>
      </c>
      <c r="L764" s="295">
        <f ca="1">OL사유지!L1498</f>
        <v>0</v>
      </c>
      <c r="M764" s="284"/>
      <c r="N764" s="270"/>
      <c r="O764" s="271">
        <f ca="1">OL사유지!C1523</f>
        <v>0</v>
      </c>
      <c r="P764" s="271">
        <f ca="1">OL사유지!D1523</f>
        <v>0</v>
      </c>
      <c r="Q764" s="271">
        <f ca="1">OL사유지!E1523</f>
        <v>0</v>
      </c>
      <c r="R764" s="271">
        <f ca="1">OL사유지!F1523</f>
        <v>0</v>
      </c>
      <c r="S764" s="271">
        <f ca="1">OL사유지!G1523</f>
        <v>0</v>
      </c>
      <c r="T764" s="271">
        <f ca="1">OL사유지!H1523</f>
        <v>0</v>
      </c>
      <c r="U764" s="272">
        <f ca="1">OL사유지!I1523</f>
        <v>0</v>
      </c>
      <c r="V764" s="272">
        <f ca="1">OL사유지!J1523</f>
        <v>0</v>
      </c>
      <c r="W764" s="271">
        <f ca="1">OL사유지!K1523</f>
        <v>0</v>
      </c>
      <c r="X764" s="295">
        <f ca="1">OL사유지!L1523</f>
        <v>0</v>
      </c>
    </row>
    <row r="765" spans="3:24" ht="26.1" customHeight="1">
      <c r="C765" s="265">
        <f ca="1">OL사유지!C1524</f>
        <v>0</v>
      </c>
      <c r="D765" s="265">
        <f ca="1">OL사유지!D1524</f>
        <v>0</v>
      </c>
      <c r="E765" s="265">
        <f ca="1">OL사유지!E1524</f>
        <v>0</v>
      </c>
      <c r="F765" s="265">
        <f ca="1">OL사유지!F1524</f>
        <v>0</v>
      </c>
      <c r="G765" s="265">
        <f ca="1">OL사유지!G1524</f>
        <v>0</v>
      </c>
      <c r="H765" s="265">
        <f ca="1">OL사유지!H1524</f>
        <v>0</v>
      </c>
      <c r="I765" s="266">
        <f ca="1">OL사유지!I1524</f>
        <v>0</v>
      </c>
      <c r="J765" s="266">
        <f ca="1">OL사유지!J1524</f>
        <v>0</v>
      </c>
      <c r="K765" s="265">
        <f ca="1">OL사유지!K1524</f>
        <v>0</v>
      </c>
      <c r="L765" s="293">
        <f ca="1">OL사유지!L1524</f>
        <v>0</v>
      </c>
      <c r="M765" s="284"/>
      <c r="N765" s="264"/>
      <c r="O765" s="265">
        <f ca="1">OL사유지!C1549</f>
        <v>0</v>
      </c>
      <c r="P765" s="265">
        <f ca="1">OL사유지!D1549</f>
        <v>0</v>
      </c>
      <c r="Q765" s="265">
        <f ca="1">OL사유지!E1549</f>
        <v>0</v>
      </c>
      <c r="R765" s="265">
        <f ca="1">OL사유지!F1549</f>
        <v>0</v>
      </c>
      <c r="S765" s="265">
        <f ca="1">OL사유지!G1549</f>
        <v>0</v>
      </c>
      <c r="T765" s="265">
        <f ca="1">OL사유지!H1549</f>
        <v>0</v>
      </c>
      <c r="U765" s="266">
        <f ca="1">OL사유지!I1549</f>
        <v>0</v>
      </c>
      <c r="V765" s="266">
        <f ca="1">OL사유지!J1549</f>
        <v>0</v>
      </c>
      <c r="W765" s="265">
        <f ca="1">OL사유지!K1549</f>
        <v>0</v>
      </c>
      <c r="X765" s="293">
        <f ca="1">OL사유지!L1549</f>
        <v>0</v>
      </c>
    </row>
    <row r="766" spans="3:24" ht="26.1" customHeight="1">
      <c r="C766" s="268">
        <f ca="1">OL사유지!C1525</f>
        <v>0</v>
      </c>
      <c r="D766" s="268">
        <f ca="1">OL사유지!D1525</f>
        <v>0</v>
      </c>
      <c r="E766" s="268">
        <f ca="1">OL사유지!E1525</f>
        <v>0</v>
      </c>
      <c r="F766" s="268">
        <f ca="1">OL사유지!F1525</f>
        <v>0</v>
      </c>
      <c r="G766" s="268">
        <f ca="1">OL사유지!G1525</f>
        <v>0</v>
      </c>
      <c r="H766" s="268">
        <f ca="1">OL사유지!H1525</f>
        <v>0</v>
      </c>
      <c r="I766" s="269">
        <f ca="1">OL사유지!I1525</f>
        <v>0</v>
      </c>
      <c r="J766" s="269">
        <f ca="1">OL사유지!J1525</f>
        <v>0</v>
      </c>
      <c r="K766" s="268">
        <f ca="1">OL사유지!K1525</f>
        <v>0</v>
      </c>
      <c r="L766" s="294">
        <f ca="1">OL사유지!L1525</f>
        <v>0</v>
      </c>
      <c r="M766" s="284"/>
      <c r="N766" s="267"/>
      <c r="O766" s="268">
        <f ca="1">OL사유지!C1550</f>
        <v>0</v>
      </c>
      <c r="P766" s="268">
        <f ca="1">OL사유지!D1550</f>
        <v>0</v>
      </c>
      <c r="Q766" s="268">
        <f ca="1">OL사유지!E1550</f>
        <v>0</v>
      </c>
      <c r="R766" s="268">
        <f ca="1">OL사유지!F1550</f>
        <v>0</v>
      </c>
      <c r="S766" s="268">
        <f ca="1">OL사유지!G1550</f>
        <v>0</v>
      </c>
      <c r="T766" s="268">
        <f ca="1">OL사유지!H1550</f>
        <v>0</v>
      </c>
      <c r="U766" s="269">
        <f ca="1">OL사유지!I1550</f>
        <v>0</v>
      </c>
      <c r="V766" s="269">
        <f ca="1">OL사유지!J1550</f>
        <v>0</v>
      </c>
      <c r="W766" s="268">
        <f ca="1">OL사유지!K1550</f>
        <v>0</v>
      </c>
      <c r="X766" s="294">
        <f ca="1">OL사유지!L1550</f>
        <v>0</v>
      </c>
    </row>
    <row r="767" spans="3:24" ht="26.1" customHeight="1">
      <c r="C767" s="268">
        <f ca="1">OL사유지!C1526</f>
        <v>0</v>
      </c>
      <c r="D767" s="268">
        <f ca="1">OL사유지!D1526</f>
        <v>0</v>
      </c>
      <c r="E767" s="268">
        <f ca="1">OL사유지!E1526</f>
        <v>0</v>
      </c>
      <c r="F767" s="268">
        <f ca="1">OL사유지!F1526</f>
        <v>0</v>
      </c>
      <c r="G767" s="268">
        <f ca="1">OL사유지!G1526</f>
        <v>0</v>
      </c>
      <c r="H767" s="268">
        <f ca="1">OL사유지!H1526</f>
        <v>0</v>
      </c>
      <c r="I767" s="269">
        <f ca="1">OL사유지!I1526</f>
        <v>0</v>
      </c>
      <c r="J767" s="269">
        <f ca="1">OL사유지!J1526</f>
        <v>0</v>
      </c>
      <c r="K767" s="268">
        <f ca="1">OL사유지!K1526</f>
        <v>0</v>
      </c>
      <c r="L767" s="294">
        <f ca="1">OL사유지!L1526</f>
        <v>0</v>
      </c>
      <c r="M767" s="284"/>
      <c r="N767" s="267"/>
      <c r="O767" s="268">
        <f ca="1">OL사유지!C1551</f>
        <v>0</v>
      </c>
      <c r="P767" s="268">
        <f ca="1">OL사유지!D1551</f>
        <v>0</v>
      </c>
      <c r="Q767" s="268">
        <f ca="1">OL사유지!E1551</f>
        <v>0</v>
      </c>
      <c r="R767" s="268">
        <f ca="1">OL사유지!F1551</f>
        <v>0</v>
      </c>
      <c r="S767" s="268">
        <f ca="1">OL사유지!G1551</f>
        <v>0</v>
      </c>
      <c r="T767" s="268">
        <f ca="1">OL사유지!H1551</f>
        <v>0</v>
      </c>
      <c r="U767" s="269">
        <f ca="1">OL사유지!I1551</f>
        <v>0</v>
      </c>
      <c r="V767" s="269">
        <f ca="1">OL사유지!J1551</f>
        <v>0</v>
      </c>
      <c r="W767" s="268">
        <f ca="1">OL사유지!K1551</f>
        <v>0</v>
      </c>
      <c r="X767" s="294">
        <f ca="1">OL사유지!L1551</f>
        <v>0</v>
      </c>
    </row>
    <row r="768" spans="3:24" ht="26.1" customHeight="1">
      <c r="C768" s="268">
        <f ca="1">OL사유지!C1527</f>
        <v>0</v>
      </c>
      <c r="D768" s="268">
        <f ca="1">OL사유지!D1527</f>
        <v>0</v>
      </c>
      <c r="E768" s="268">
        <f ca="1">OL사유지!E1527</f>
        <v>0</v>
      </c>
      <c r="F768" s="268">
        <f ca="1">OL사유지!F1527</f>
        <v>0</v>
      </c>
      <c r="G768" s="268">
        <f ca="1">OL사유지!G1527</f>
        <v>0</v>
      </c>
      <c r="H768" s="268">
        <f ca="1">OL사유지!H1527</f>
        <v>0</v>
      </c>
      <c r="I768" s="269">
        <f ca="1">OL사유지!I1527</f>
        <v>0</v>
      </c>
      <c r="J768" s="269">
        <f ca="1">OL사유지!J1527</f>
        <v>0</v>
      </c>
      <c r="K768" s="268">
        <f ca="1">OL사유지!K1527</f>
        <v>0</v>
      </c>
      <c r="L768" s="294">
        <f ca="1">OL사유지!L1527</f>
        <v>0</v>
      </c>
      <c r="M768" s="284"/>
      <c r="N768" s="267"/>
      <c r="O768" s="268">
        <f ca="1">OL사유지!C1552</f>
        <v>0</v>
      </c>
      <c r="P768" s="268">
        <f ca="1">OL사유지!D1552</f>
        <v>0</v>
      </c>
      <c r="Q768" s="268">
        <f ca="1">OL사유지!E1552</f>
        <v>0</v>
      </c>
      <c r="R768" s="268">
        <f ca="1">OL사유지!F1552</f>
        <v>0</v>
      </c>
      <c r="S768" s="268">
        <f ca="1">OL사유지!G1552</f>
        <v>0</v>
      </c>
      <c r="T768" s="268">
        <f ca="1">OL사유지!H1552</f>
        <v>0</v>
      </c>
      <c r="U768" s="269">
        <f ca="1">OL사유지!I1552</f>
        <v>0</v>
      </c>
      <c r="V768" s="269">
        <f ca="1">OL사유지!J1552</f>
        <v>0</v>
      </c>
      <c r="W768" s="268">
        <f ca="1">OL사유지!K1552</f>
        <v>0</v>
      </c>
      <c r="X768" s="294">
        <f ca="1">OL사유지!L1552</f>
        <v>0</v>
      </c>
    </row>
    <row r="769" spans="3:24" ht="26.1" customHeight="1">
      <c r="C769" s="268">
        <f ca="1">OL사유지!C1528</f>
        <v>0</v>
      </c>
      <c r="D769" s="268">
        <f ca="1">OL사유지!D1528</f>
        <v>0</v>
      </c>
      <c r="E769" s="268">
        <f ca="1">OL사유지!E1528</f>
        <v>0</v>
      </c>
      <c r="F769" s="268">
        <f ca="1">OL사유지!F1528</f>
        <v>0</v>
      </c>
      <c r="G769" s="268">
        <f ca="1">OL사유지!G1528</f>
        <v>0</v>
      </c>
      <c r="H769" s="268">
        <f ca="1">OL사유지!H1528</f>
        <v>0</v>
      </c>
      <c r="I769" s="269">
        <f ca="1">OL사유지!I1528</f>
        <v>0</v>
      </c>
      <c r="J769" s="269">
        <f ca="1">OL사유지!J1528</f>
        <v>0</v>
      </c>
      <c r="K769" s="268">
        <f ca="1">OL사유지!K1528</f>
        <v>0</v>
      </c>
      <c r="L769" s="294">
        <f ca="1">OL사유지!L1528</f>
        <v>0</v>
      </c>
      <c r="M769" s="284"/>
      <c r="N769" s="267"/>
      <c r="O769" s="268">
        <f ca="1">OL사유지!C1553</f>
        <v>0</v>
      </c>
      <c r="P769" s="268">
        <f ca="1">OL사유지!D1553</f>
        <v>0</v>
      </c>
      <c r="Q769" s="268">
        <f ca="1">OL사유지!E1553</f>
        <v>0</v>
      </c>
      <c r="R769" s="268">
        <f ca="1">OL사유지!F1553</f>
        <v>0</v>
      </c>
      <c r="S769" s="268">
        <f ca="1">OL사유지!G1553</f>
        <v>0</v>
      </c>
      <c r="T769" s="268">
        <f ca="1">OL사유지!H1553</f>
        <v>0</v>
      </c>
      <c r="U769" s="269">
        <f ca="1">OL사유지!I1553</f>
        <v>0</v>
      </c>
      <c r="V769" s="269">
        <f ca="1">OL사유지!J1553</f>
        <v>0</v>
      </c>
      <c r="W769" s="268">
        <f ca="1">OL사유지!K1553</f>
        <v>0</v>
      </c>
      <c r="X769" s="294">
        <f ca="1">OL사유지!L1553</f>
        <v>0</v>
      </c>
    </row>
    <row r="770" spans="3:24" ht="26.1" customHeight="1">
      <c r="C770" s="268">
        <f ca="1">OL사유지!C1529</f>
        <v>0</v>
      </c>
      <c r="D770" s="268">
        <f ca="1">OL사유지!D1529</f>
        <v>0</v>
      </c>
      <c r="E770" s="268">
        <f ca="1">OL사유지!E1529</f>
        <v>0</v>
      </c>
      <c r="F770" s="268">
        <f ca="1">OL사유지!F1529</f>
        <v>0</v>
      </c>
      <c r="G770" s="268">
        <f ca="1">OL사유지!G1529</f>
        <v>0</v>
      </c>
      <c r="H770" s="268">
        <f ca="1">OL사유지!H1529</f>
        <v>0</v>
      </c>
      <c r="I770" s="269">
        <f ca="1">OL사유지!I1529</f>
        <v>0</v>
      </c>
      <c r="J770" s="269">
        <f ca="1">OL사유지!J1529</f>
        <v>0</v>
      </c>
      <c r="K770" s="268">
        <f ca="1">OL사유지!K1529</f>
        <v>0</v>
      </c>
      <c r="L770" s="294">
        <f ca="1">OL사유지!L1529</f>
        <v>0</v>
      </c>
      <c r="M770" s="284"/>
      <c r="N770" s="267"/>
      <c r="O770" s="268">
        <f ca="1">OL사유지!C1554</f>
        <v>0</v>
      </c>
      <c r="P770" s="268">
        <f ca="1">OL사유지!D1554</f>
        <v>0</v>
      </c>
      <c r="Q770" s="268">
        <f ca="1">OL사유지!E1554</f>
        <v>0</v>
      </c>
      <c r="R770" s="268">
        <f ca="1">OL사유지!F1554</f>
        <v>0</v>
      </c>
      <c r="S770" s="268">
        <f ca="1">OL사유지!G1554</f>
        <v>0</v>
      </c>
      <c r="T770" s="268">
        <f ca="1">OL사유지!H1554</f>
        <v>0</v>
      </c>
      <c r="U770" s="269">
        <f ca="1">OL사유지!I1554</f>
        <v>0</v>
      </c>
      <c r="V770" s="269">
        <f ca="1">OL사유지!J1554</f>
        <v>0</v>
      </c>
      <c r="W770" s="268">
        <f ca="1">OL사유지!K1554</f>
        <v>0</v>
      </c>
      <c r="X770" s="294">
        <f ca="1">OL사유지!L1554</f>
        <v>0</v>
      </c>
    </row>
    <row r="771" spans="3:24" ht="26.1" customHeight="1">
      <c r="C771" s="268">
        <f ca="1">OL사유지!C1530</f>
        <v>0</v>
      </c>
      <c r="D771" s="268">
        <f ca="1">OL사유지!D1530</f>
        <v>0</v>
      </c>
      <c r="E771" s="268">
        <f ca="1">OL사유지!E1530</f>
        <v>0</v>
      </c>
      <c r="F771" s="268">
        <f ca="1">OL사유지!F1530</f>
        <v>0</v>
      </c>
      <c r="G771" s="268">
        <f ca="1">OL사유지!G1530</f>
        <v>0</v>
      </c>
      <c r="H771" s="268">
        <f ca="1">OL사유지!H1530</f>
        <v>0</v>
      </c>
      <c r="I771" s="269">
        <f ca="1">OL사유지!I1530</f>
        <v>0</v>
      </c>
      <c r="J771" s="269">
        <f ca="1">OL사유지!J1530</f>
        <v>0</v>
      </c>
      <c r="K771" s="268">
        <f ca="1">OL사유지!K1530</f>
        <v>0</v>
      </c>
      <c r="L771" s="294">
        <f ca="1">OL사유지!L1530</f>
        <v>0</v>
      </c>
      <c r="M771" s="284"/>
      <c r="N771" s="267"/>
      <c r="O771" s="268">
        <f ca="1">OL사유지!C1555</f>
        <v>0</v>
      </c>
      <c r="P771" s="268">
        <f ca="1">OL사유지!D1555</f>
        <v>0</v>
      </c>
      <c r="Q771" s="268">
        <f ca="1">OL사유지!E1555</f>
        <v>0</v>
      </c>
      <c r="R771" s="268">
        <f ca="1">OL사유지!F1555</f>
        <v>0</v>
      </c>
      <c r="S771" s="268">
        <f ca="1">OL사유지!G1555</f>
        <v>0</v>
      </c>
      <c r="T771" s="268">
        <f ca="1">OL사유지!H1555</f>
        <v>0</v>
      </c>
      <c r="U771" s="269">
        <f ca="1">OL사유지!I1555</f>
        <v>0</v>
      </c>
      <c r="V771" s="269">
        <f ca="1">OL사유지!J1555</f>
        <v>0</v>
      </c>
      <c r="W771" s="268">
        <f ca="1">OL사유지!K1555</f>
        <v>0</v>
      </c>
      <c r="X771" s="294">
        <f ca="1">OL사유지!L1555</f>
        <v>0</v>
      </c>
    </row>
    <row r="772" spans="3:24" ht="26.1" customHeight="1">
      <c r="C772" s="268">
        <f ca="1">OL사유지!C1531</f>
        <v>0</v>
      </c>
      <c r="D772" s="268">
        <f ca="1">OL사유지!D1531</f>
        <v>0</v>
      </c>
      <c r="E772" s="268">
        <f ca="1">OL사유지!E1531</f>
        <v>0</v>
      </c>
      <c r="F772" s="268">
        <f ca="1">OL사유지!F1531</f>
        <v>0</v>
      </c>
      <c r="G772" s="268">
        <f ca="1">OL사유지!G1531</f>
        <v>0</v>
      </c>
      <c r="H772" s="268">
        <f ca="1">OL사유지!H1531</f>
        <v>0</v>
      </c>
      <c r="I772" s="269">
        <f ca="1">OL사유지!I1531</f>
        <v>0</v>
      </c>
      <c r="J772" s="269">
        <f ca="1">OL사유지!J1531</f>
        <v>0</v>
      </c>
      <c r="K772" s="268">
        <f ca="1">OL사유지!K1531</f>
        <v>0</v>
      </c>
      <c r="L772" s="294">
        <f ca="1">OL사유지!L1531</f>
        <v>0</v>
      </c>
      <c r="M772" s="284"/>
      <c r="N772" s="267"/>
      <c r="O772" s="268">
        <f ca="1">OL사유지!C1556</f>
        <v>0</v>
      </c>
      <c r="P772" s="268">
        <f ca="1">OL사유지!D1556</f>
        <v>0</v>
      </c>
      <c r="Q772" s="268">
        <f ca="1">OL사유지!E1556</f>
        <v>0</v>
      </c>
      <c r="R772" s="268">
        <f ca="1">OL사유지!F1556</f>
        <v>0</v>
      </c>
      <c r="S772" s="268">
        <f ca="1">OL사유지!G1556</f>
        <v>0</v>
      </c>
      <c r="T772" s="268">
        <f ca="1">OL사유지!H1556</f>
        <v>0</v>
      </c>
      <c r="U772" s="269">
        <f ca="1">OL사유지!I1556</f>
        <v>0</v>
      </c>
      <c r="V772" s="269">
        <f ca="1">OL사유지!J1556</f>
        <v>0</v>
      </c>
      <c r="W772" s="268">
        <f ca="1">OL사유지!K1556</f>
        <v>0</v>
      </c>
      <c r="X772" s="294">
        <f ca="1">OL사유지!L1556</f>
        <v>0</v>
      </c>
    </row>
    <row r="773" spans="3:24" ht="26.1" customHeight="1">
      <c r="C773" s="268">
        <f ca="1">OL사유지!C1532</f>
        <v>0</v>
      </c>
      <c r="D773" s="268">
        <f ca="1">OL사유지!D1532</f>
        <v>0</v>
      </c>
      <c r="E773" s="268">
        <f ca="1">OL사유지!E1532</f>
        <v>0</v>
      </c>
      <c r="F773" s="268">
        <f ca="1">OL사유지!F1532</f>
        <v>0</v>
      </c>
      <c r="G773" s="268">
        <f ca="1">OL사유지!G1532</f>
        <v>0</v>
      </c>
      <c r="H773" s="268">
        <f ca="1">OL사유지!H1532</f>
        <v>0</v>
      </c>
      <c r="I773" s="269">
        <f ca="1">OL사유지!I1532</f>
        <v>0</v>
      </c>
      <c r="J773" s="269">
        <f ca="1">OL사유지!J1532</f>
        <v>0</v>
      </c>
      <c r="K773" s="268">
        <f ca="1">OL사유지!K1532</f>
        <v>0</v>
      </c>
      <c r="L773" s="294">
        <f ca="1">OL사유지!L1532</f>
        <v>0</v>
      </c>
      <c r="M773" s="284"/>
      <c r="N773" s="267"/>
      <c r="O773" s="268">
        <f ca="1">OL사유지!C1557</f>
        <v>0</v>
      </c>
      <c r="P773" s="268">
        <f ca="1">OL사유지!D1557</f>
        <v>0</v>
      </c>
      <c r="Q773" s="268">
        <f ca="1">OL사유지!E1557</f>
        <v>0</v>
      </c>
      <c r="R773" s="268">
        <f ca="1">OL사유지!F1557</f>
        <v>0</v>
      </c>
      <c r="S773" s="268">
        <f ca="1">OL사유지!G1557</f>
        <v>0</v>
      </c>
      <c r="T773" s="268">
        <f ca="1">OL사유지!H1557</f>
        <v>0</v>
      </c>
      <c r="U773" s="269">
        <f ca="1">OL사유지!I1557</f>
        <v>0</v>
      </c>
      <c r="V773" s="269">
        <f ca="1">OL사유지!J1557</f>
        <v>0</v>
      </c>
      <c r="W773" s="268">
        <f ca="1">OL사유지!K1557</f>
        <v>0</v>
      </c>
      <c r="X773" s="294">
        <f ca="1">OL사유지!L1557</f>
        <v>0</v>
      </c>
    </row>
    <row r="774" spans="3:24" ht="26.1" customHeight="1">
      <c r="C774" s="268">
        <f ca="1">OL사유지!C1533</f>
        <v>0</v>
      </c>
      <c r="D774" s="268">
        <f ca="1">OL사유지!D1533</f>
        <v>0</v>
      </c>
      <c r="E774" s="268">
        <f ca="1">OL사유지!E1533</f>
        <v>0</v>
      </c>
      <c r="F774" s="268">
        <f ca="1">OL사유지!F1533</f>
        <v>0</v>
      </c>
      <c r="G774" s="268">
        <f ca="1">OL사유지!G1533</f>
        <v>0</v>
      </c>
      <c r="H774" s="268">
        <f ca="1">OL사유지!H1533</f>
        <v>0</v>
      </c>
      <c r="I774" s="269">
        <f ca="1">OL사유지!I1533</f>
        <v>0</v>
      </c>
      <c r="J774" s="269">
        <f ca="1">OL사유지!J1533</f>
        <v>0</v>
      </c>
      <c r="K774" s="268">
        <f ca="1">OL사유지!K1533</f>
        <v>0</v>
      </c>
      <c r="L774" s="294">
        <f ca="1">OL사유지!L1533</f>
        <v>0</v>
      </c>
      <c r="M774" s="284"/>
      <c r="N774" s="267"/>
      <c r="O774" s="268">
        <f ca="1">OL사유지!C1558</f>
        <v>0</v>
      </c>
      <c r="P774" s="268">
        <f ca="1">OL사유지!D1558</f>
        <v>0</v>
      </c>
      <c r="Q774" s="268">
        <f ca="1">OL사유지!E1558</f>
        <v>0</v>
      </c>
      <c r="R774" s="268">
        <f ca="1">OL사유지!F1558</f>
        <v>0</v>
      </c>
      <c r="S774" s="268">
        <f ca="1">OL사유지!G1558</f>
        <v>0</v>
      </c>
      <c r="T774" s="268">
        <f ca="1">OL사유지!H1558</f>
        <v>0</v>
      </c>
      <c r="U774" s="269">
        <f ca="1">OL사유지!I1558</f>
        <v>0</v>
      </c>
      <c r="V774" s="269">
        <f ca="1">OL사유지!J1558</f>
        <v>0</v>
      </c>
      <c r="W774" s="268">
        <f ca="1">OL사유지!K1558</f>
        <v>0</v>
      </c>
      <c r="X774" s="294">
        <f ca="1">OL사유지!L1558</f>
        <v>0</v>
      </c>
    </row>
    <row r="775" spans="3:24" ht="26.1" customHeight="1">
      <c r="C775" s="268">
        <f ca="1">OL사유지!C1534</f>
        <v>0</v>
      </c>
      <c r="D775" s="268">
        <f ca="1">OL사유지!D1534</f>
        <v>0</v>
      </c>
      <c r="E775" s="268">
        <f ca="1">OL사유지!E1534</f>
        <v>0</v>
      </c>
      <c r="F775" s="268">
        <f ca="1">OL사유지!F1534</f>
        <v>0</v>
      </c>
      <c r="G775" s="268">
        <f ca="1">OL사유지!G1534</f>
        <v>0</v>
      </c>
      <c r="H775" s="268">
        <f ca="1">OL사유지!H1534</f>
        <v>0</v>
      </c>
      <c r="I775" s="269">
        <f ca="1">OL사유지!I1534</f>
        <v>0</v>
      </c>
      <c r="J775" s="269">
        <f ca="1">OL사유지!J1534</f>
        <v>0</v>
      </c>
      <c r="K775" s="268">
        <f ca="1">OL사유지!K1534</f>
        <v>0</v>
      </c>
      <c r="L775" s="294">
        <f ca="1">OL사유지!L1534</f>
        <v>0</v>
      </c>
      <c r="M775" s="284"/>
      <c r="N775" s="267"/>
      <c r="O775" s="268">
        <f ca="1">OL사유지!C1559</f>
        <v>0</v>
      </c>
      <c r="P775" s="268">
        <f ca="1">OL사유지!D1559</f>
        <v>0</v>
      </c>
      <c r="Q775" s="268">
        <f ca="1">OL사유지!E1559</f>
        <v>0</v>
      </c>
      <c r="R775" s="268">
        <f ca="1">OL사유지!F1559</f>
        <v>0</v>
      </c>
      <c r="S775" s="268">
        <f ca="1">OL사유지!G1559</f>
        <v>0</v>
      </c>
      <c r="T775" s="268">
        <f ca="1">OL사유지!H1559</f>
        <v>0</v>
      </c>
      <c r="U775" s="269">
        <f ca="1">OL사유지!I1559</f>
        <v>0</v>
      </c>
      <c r="V775" s="269">
        <f ca="1">OL사유지!J1559</f>
        <v>0</v>
      </c>
      <c r="W775" s="268">
        <f ca="1">OL사유지!K1559</f>
        <v>0</v>
      </c>
      <c r="X775" s="294">
        <f ca="1">OL사유지!L1559</f>
        <v>0</v>
      </c>
    </row>
    <row r="776" spans="3:24" ht="26.1" customHeight="1">
      <c r="C776" s="268">
        <f ca="1">OL사유지!C1535</f>
        <v>0</v>
      </c>
      <c r="D776" s="268">
        <f ca="1">OL사유지!D1535</f>
        <v>0</v>
      </c>
      <c r="E776" s="268">
        <f ca="1">OL사유지!E1535</f>
        <v>0</v>
      </c>
      <c r="F776" s="268">
        <f ca="1">OL사유지!F1535</f>
        <v>0</v>
      </c>
      <c r="G776" s="268">
        <f ca="1">OL사유지!G1535</f>
        <v>0</v>
      </c>
      <c r="H776" s="268">
        <f ca="1">OL사유지!H1535</f>
        <v>0</v>
      </c>
      <c r="I776" s="269">
        <f ca="1">OL사유지!I1535</f>
        <v>0</v>
      </c>
      <c r="J776" s="269">
        <f ca="1">OL사유지!J1535</f>
        <v>0</v>
      </c>
      <c r="K776" s="268">
        <f ca="1">OL사유지!K1535</f>
        <v>0</v>
      </c>
      <c r="L776" s="294">
        <f ca="1">OL사유지!L1535</f>
        <v>0</v>
      </c>
      <c r="M776" s="284"/>
      <c r="N776" s="267"/>
      <c r="O776" s="268">
        <f ca="1">OL사유지!C1560</f>
        <v>0</v>
      </c>
      <c r="P776" s="268">
        <f ca="1">OL사유지!D1560</f>
        <v>0</v>
      </c>
      <c r="Q776" s="268">
        <f ca="1">OL사유지!E1560</f>
        <v>0</v>
      </c>
      <c r="R776" s="268">
        <f ca="1">OL사유지!F1560</f>
        <v>0</v>
      </c>
      <c r="S776" s="268">
        <f ca="1">OL사유지!G1560</f>
        <v>0</v>
      </c>
      <c r="T776" s="268">
        <f ca="1">OL사유지!H1560</f>
        <v>0</v>
      </c>
      <c r="U776" s="269">
        <f ca="1">OL사유지!I1560</f>
        <v>0</v>
      </c>
      <c r="V776" s="269">
        <f ca="1">OL사유지!J1560</f>
        <v>0</v>
      </c>
      <c r="W776" s="268">
        <f ca="1">OL사유지!K1560</f>
        <v>0</v>
      </c>
      <c r="X776" s="294">
        <f ca="1">OL사유지!L1560</f>
        <v>0</v>
      </c>
    </row>
    <row r="777" spans="3:24" ht="26.1" customHeight="1">
      <c r="C777" s="268">
        <f ca="1">OL사유지!C1536</f>
        <v>0</v>
      </c>
      <c r="D777" s="268">
        <f ca="1">OL사유지!D1536</f>
        <v>0</v>
      </c>
      <c r="E777" s="268">
        <f ca="1">OL사유지!E1536</f>
        <v>0</v>
      </c>
      <c r="F777" s="268">
        <f ca="1">OL사유지!F1536</f>
        <v>0</v>
      </c>
      <c r="G777" s="268">
        <f ca="1">OL사유지!G1536</f>
        <v>0</v>
      </c>
      <c r="H777" s="268">
        <f ca="1">OL사유지!H1536</f>
        <v>0</v>
      </c>
      <c r="I777" s="269">
        <f ca="1">OL사유지!I1536</f>
        <v>0</v>
      </c>
      <c r="J777" s="269">
        <f ca="1">OL사유지!J1536</f>
        <v>0</v>
      </c>
      <c r="K777" s="268">
        <f ca="1">OL사유지!K1536</f>
        <v>0</v>
      </c>
      <c r="L777" s="294">
        <f ca="1">OL사유지!L1536</f>
        <v>0</v>
      </c>
      <c r="M777" s="284"/>
      <c r="N777" s="267"/>
      <c r="O777" s="268">
        <f ca="1">OL사유지!C1561</f>
        <v>0</v>
      </c>
      <c r="P777" s="268">
        <f ca="1">OL사유지!D1561</f>
        <v>0</v>
      </c>
      <c r="Q777" s="268">
        <f ca="1">OL사유지!E1561</f>
        <v>0</v>
      </c>
      <c r="R777" s="268">
        <f ca="1">OL사유지!F1561</f>
        <v>0</v>
      </c>
      <c r="S777" s="268">
        <f ca="1">OL사유지!G1561</f>
        <v>0</v>
      </c>
      <c r="T777" s="268">
        <f ca="1">OL사유지!H1561</f>
        <v>0</v>
      </c>
      <c r="U777" s="269">
        <f ca="1">OL사유지!I1561</f>
        <v>0</v>
      </c>
      <c r="V777" s="269">
        <f ca="1">OL사유지!J1561</f>
        <v>0</v>
      </c>
      <c r="W777" s="268">
        <f ca="1">OL사유지!K1561</f>
        <v>0</v>
      </c>
      <c r="X777" s="294">
        <f ca="1">OL사유지!L1561</f>
        <v>0</v>
      </c>
    </row>
    <row r="778" spans="3:24" ht="26.1" customHeight="1">
      <c r="C778" s="268">
        <f ca="1">OL사유지!C1537</f>
        <v>0</v>
      </c>
      <c r="D778" s="268">
        <f ca="1">OL사유지!D1537</f>
        <v>0</v>
      </c>
      <c r="E778" s="268">
        <f ca="1">OL사유지!E1537</f>
        <v>0</v>
      </c>
      <c r="F778" s="268">
        <f ca="1">OL사유지!F1537</f>
        <v>0</v>
      </c>
      <c r="G778" s="268">
        <f ca="1">OL사유지!G1537</f>
        <v>0</v>
      </c>
      <c r="H778" s="268">
        <f ca="1">OL사유지!H1537</f>
        <v>0</v>
      </c>
      <c r="I778" s="269">
        <f ca="1">OL사유지!I1537</f>
        <v>0</v>
      </c>
      <c r="J778" s="269">
        <f ca="1">OL사유지!J1537</f>
        <v>0</v>
      </c>
      <c r="K778" s="268">
        <f ca="1">OL사유지!K1537</f>
        <v>0</v>
      </c>
      <c r="L778" s="294">
        <f ca="1">OL사유지!L1537</f>
        <v>0</v>
      </c>
      <c r="M778" s="284"/>
      <c r="N778" s="267"/>
      <c r="O778" s="268">
        <f ca="1">OL사유지!C1562</f>
        <v>0</v>
      </c>
      <c r="P778" s="268">
        <f ca="1">OL사유지!D1562</f>
        <v>0</v>
      </c>
      <c r="Q778" s="268">
        <f ca="1">OL사유지!E1562</f>
        <v>0</v>
      </c>
      <c r="R778" s="268">
        <f ca="1">OL사유지!F1562</f>
        <v>0</v>
      </c>
      <c r="S778" s="268">
        <f ca="1">OL사유지!G1562</f>
        <v>0</v>
      </c>
      <c r="T778" s="268">
        <f ca="1">OL사유지!H1562</f>
        <v>0</v>
      </c>
      <c r="U778" s="269">
        <f ca="1">OL사유지!I1562</f>
        <v>0</v>
      </c>
      <c r="V778" s="269">
        <f ca="1">OL사유지!J1562</f>
        <v>0</v>
      </c>
      <c r="W778" s="268">
        <f ca="1">OL사유지!K1562</f>
        <v>0</v>
      </c>
      <c r="X778" s="294">
        <f ca="1">OL사유지!L1562</f>
        <v>0</v>
      </c>
    </row>
    <row r="779" spans="3:24" ht="26.1" customHeight="1">
      <c r="C779" s="268">
        <f ca="1">OL사유지!C1538</f>
        <v>0</v>
      </c>
      <c r="D779" s="268">
        <f ca="1">OL사유지!D1538</f>
        <v>0</v>
      </c>
      <c r="E779" s="268">
        <f ca="1">OL사유지!E1538</f>
        <v>0</v>
      </c>
      <c r="F779" s="268">
        <f ca="1">OL사유지!F1538</f>
        <v>0</v>
      </c>
      <c r="G779" s="268">
        <f ca="1">OL사유지!G1538</f>
        <v>0</v>
      </c>
      <c r="H779" s="268">
        <f ca="1">OL사유지!H1538</f>
        <v>0</v>
      </c>
      <c r="I779" s="269">
        <f ca="1">OL사유지!I1538</f>
        <v>0</v>
      </c>
      <c r="J779" s="269">
        <f ca="1">OL사유지!J1538</f>
        <v>0</v>
      </c>
      <c r="K779" s="268">
        <f ca="1">OL사유지!K1538</f>
        <v>0</v>
      </c>
      <c r="L779" s="294">
        <f ca="1">OL사유지!L1538</f>
        <v>0</v>
      </c>
      <c r="M779" s="284"/>
      <c r="N779" s="267"/>
      <c r="O779" s="268">
        <f ca="1">OL사유지!C1563</f>
        <v>0</v>
      </c>
      <c r="P779" s="268">
        <f ca="1">OL사유지!D1563</f>
        <v>0</v>
      </c>
      <c r="Q779" s="268">
        <f ca="1">OL사유지!E1563</f>
        <v>0</v>
      </c>
      <c r="R779" s="268">
        <f ca="1">OL사유지!F1563</f>
        <v>0</v>
      </c>
      <c r="S779" s="268">
        <f ca="1">OL사유지!G1563</f>
        <v>0</v>
      </c>
      <c r="T779" s="268">
        <f ca="1">OL사유지!H1563</f>
        <v>0</v>
      </c>
      <c r="U779" s="269">
        <f ca="1">OL사유지!I1563</f>
        <v>0</v>
      </c>
      <c r="V779" s="269">
        <f ca="1">OL사유지!J1563</f>
        <v>0</v>
      </c>
      <c r="W779" s="268">
        <f ca="1">OL사유지!K1563</f>
        <v>0</v>
      </c>
      <c r="X779" s="294">
        <f ca="1">OL사유지!L1563</f>
        <v>0</v>
      </c>
    </row>
    <row r="780" spans="3:24" ht="26.1" customHeight="1">
      <c r="C780" s="268">
        <f ca="1">OL사유지!C1539</f>
        <v>0</v>
      </c>
      <c r="D780" s="268">
        <f ca="1">OL사유지!D1539</f>
        <v>0</v>
      </c>
      <c r="E780" s="268">
        <f ca="1">OL사유지!E1539</f>
        <v>0</v>
      </c>
      <c r="F780" s="268">
        <f ca="1">OL사유지!F1539</f>
        <v>0</v>
      </c>
      <c r="G780" s="268">
        <f ca="1">OL사유지!G1539</f>
        <v>0</v>
      </c>
      <c r="H780" s="268">
        <f ca="1">OL사유지!H1539</f>
        <v>0</v>
      </c>
      <c r="I780" s="269">
        <f ca="1">OL사유지!I1539</f>
        <v>0</v>
      </c>
      <c r="J780" s="269">
        <f ca="1">OL사유지!J1539</f>
        <v>0</v>
      </c>
      <c r="K780" s="268">
        <f ca="1">OL사유지!K1539</f>
        <v>0</v>
      </c>
      <c r="L780" s="294">
        <f ca="1">OL사유지!L1539</f>
        <v>0</v>
      </c>
      <c r="M780" s="284"/>
      <c r="N780" s="267"/>
      <c r="O780" s="268">
        <f ca="1">OL사유지!C1564</f>
        <v>0</v>
      </c>
      <c r="P780" s="268">
        <f ca="1">OL사유지!D1564</f>
        <v>0</v>
      </c>
      <c r="Q780" s="268">
        <f ca="1">OL사유지!E1564</f>
        <v>0</v>
      </c>
      <c r="R780" s="268">
        <f ca="1">OL사유지!F1564</f>
        <v>0</v>
      </c>
      <c r="S780" s="268">
        <f ca="1">OL사유지!G1564</f>
        <v>0</v>
      </c>
      <c r="T780" s="268">
        <f ca="1">OL사유지!H1564</f>
        <v>0</v>
      </c>
      <c r="U780" s="269">
        <f ca="1">OL사유지!I1564</f>
        <v>0</v>
      </c>
      <c r="V780" s="269">
        <f ca="1">OL사유지!J1564</f>
        <v>0</v>
      </c>
      <c r="W780" s="268">
        <f ca="1">OL사유지!K1564</f>
        <v>0</v>
      </c>
      <c r="X780" s="294">
        <f ca="1">OL사유지!L1564</f>
        <v>0</v>
      </c>
    </row>
    <row r="781" spans="3:24" ht="26.1" customHeight="1">
      <c r="C781" s="268">
        <f ca="1">OL사유지!C1540</f>
        <v>0</v>
      </c>
      <c r="D781" s="268">
        <f ca="1">OL사유지!D1540</f>
        <v>0</v>
      </c>
      <c r="E781" s="268">
        <f ca="1">OL사유지!E1540</f>
        <v>0</v>
      </c>
      <c r="F781" s="268">
        <f ca="1">OL사유지!F1540</f>
        <v>0</v>
      </c>
      <c r="G781" s="268">
        <f ca="1">OL사유지!G1540</f>
        <v>0</v>
      </c>
      <c r="H781" s="268">
        <f ca="1">OL사유지!H1540</f>
        <v>0</v>
      </c>
      <c r="I781" s="269">
        <f ca="1">OL사유지!I1540</f>
        <v>0</v>
      </c>
      <c r="J781" s="269">
        <f ca="1">OL사유지!J1540</f>
        <v>0</v>
      </c>
      <c r="K781" s="268">
        <f ca="1">OL사유지!K1540</f>
        <v>0</v>
      </c>
      <c r="L781" s="294">
        <f ca="1">OL사유지!L1540</f>
        <v>0</v>
      </c>
      <c r="M781" s="284"/>
      <c r="N781" s="267"/>
      <c r="O781" s="268">
        <f ca="1">OL사유지!C1565</f>
        <v>0</v>
      </c>
      <c r="P781" s="268">
        <f ca="1">OL사유지!D1565</f>
        <v>0</v>
      </c>
      <c r="Q781" s="268">
        <f ca="1">OL사유지!E1565</f>
        <v>0</v>
      </c>
      <c r="R781" s="268">
        <f ca="1">OL사유지!F1565</f>
        <v>0</v>
      </c>
      <c r="S781" s="268">
        <f ca="1">OL사유지!G1565</f>
        <v>0</v>
      </c>
      <c r="T781" s="268">
        <f ca="1">OL사유지!H1565</f>
        <v>0</v>
      </c>
      <c r="U781" s="269">
        <f ca="1">OL사유지!I1565</f>
        <v>0</v>
      </c>
      <c r="V781" s="269">
        <f ca="1">OL사유지!J1565</f>
        <v>0</v>
      </c>
      <c r="W781" s="268">
        <f ca="1">OL사유지!K1565</f>
        <v>0</v>
      </c>
      <c r="X781" s="294">
        <f ca="1">OL사유지!L1565</f>
        <v>0</v>
      </c>
    </row>
    <row r="782" spans="3:24" ht="26.1" customHeight="1">
      <c r="C782" s="268">
        <f ca="1">OL사유지!C1541</f>
        <v>0</v>
      </c>
      <c r="D782" s="268">
        <f ca="1">OL사유지!D1541</f>
        <v>0</v>
      </c>
      <c r="E782" s="268">
        <f ca="1">OL사유지!E1541</f>
        <v>0</v>
      </c>
      <c r="F782" s="268">
        <f ca="1">OL사유지!F1541</f>
        <v>0</v>
      </c>
      <c r="G782" s="268">
        <f ca="1">OL사유지!G1541</f>
        <v>0</v>
      </c>
      <c r="H782" s="268">
        <f ca="1">OL사유지!H1541</f>
        <v>0</v>
      </c>
      <c r="I782" s="269">
        <f ca="1">OL사유지!I1541</f>
        <v>0</v>
      </c>
      <c r="J782" s="269">
        <f ca="1">OL사유지!J1541</f>
        <v>0</v>
      </c>
      <c r="K782" s="268">
        <f ca="1">OL사유지!K1541</f>
        <v>0</v>
      </c>
      <c r="L782" s="294">
        <f ca="1">OL사유지!L1541</f>
        <v>0</v>
      </c>
      <c r="M782" s="284"/>
      <c r="N782" s="267"/>
      <c r="O782" s="268">
        <f ca="1">OL사유지!C1566</f>
        <v>0</v>
      </c>
      <c r="P782" s="268">
        <f ca="1">OL사유지!D1566</f>
        <v>0</v>
      </c>
      <c r="Q782" s="268">
        <f ca="1">OL사유지!E1566</f>
        <v>0</v>
      </c>
      <c r="R782" s="268">
        <f ca="1">OL사유지!F1566</f>
        <v>0</v>
      </c>
      <c r="S782" s="268">
        <f ca="1">OL사유지!G1566</f>
        <v>0</v>
      </c>
      <c r="T782" s="268">
        <f ca="1">OL사유지!H1566</f>
        <v>0</v>
      </c>
      <c r="U782" s="269">
        <f ca="1">OL사유지!I1566</f>
        <v>0</v>
      </c>
      <c r="V782" s="269">
        <f ca="1">OL사유지!J1566</f>
        <v>0</v>
      </c>
      <c r="W782" s="268">
        <f ca="1">OL사유지!K1566</f>
        <v>0</v>
      </c>
      <c r="X782" s="294">
        <f ca="1">OL사유지!L1566</f>
        <v>0</v>
      </c>
    </row>
    <row r="783" spans="3:24" ht="26.1" customHeight="1">
      <c r="C783" s="268">
        <f ca="1">OL사유지!C1542</f>
        <v>0</v>
      </c>
      <c r="D783" s="268">
        <f ca="1">OL사유지!D1542</f>
        <v>0</v>
      </c>
      <c r="E783" s="268">
        <f ca="1">OL사유지!E1542</f>
        <v>0</v>
      </c>
      <c r="F783" s="268">
        <f ca="1">OL사유지!F1542</f>
        <v>0</v>
      </c>
      <c r="G783" s="268">
        <f ca="1">OL사유지!G1542</f>
        <v>0</v>
      </c>
      <c r="H783" s="268">
        <f ca="1">OL사유지!H1542</f>
        <v>0</v>
      </c>
      <c r="I783" s="269">
        <f ca="1">OL사유지!I1542</f>
        <v>0</v>
      </c>
      <c r="J783" s="269">
        <f ca="1">OL사유지!J1542</f>
        <v>0</v>
      </c>
      <c r="K783" s="268">
        <f ca="1">OL사유지!K1542</f>
        <v>0</v>
      </c>
      <c r="L783" s="294">
        <f ca="1">OL사유지!L1542</f>
        <v>0</v>
      </c>
      <c r="M783" s="284"/>
      <c r="N783" s="267"/>
      <c r="O783" s="268">
        <f ca="1">OL사유지!C1567</f>
        <v>0</v>
      </c>
      <c r="P783" s="268">
        <f ca="1">OL사유지!D1567</f>
        <v>0</v>
      </c>
      <c r="Q783" s="268">
        <f ca="1">OL사유지!E1567</f>
        <v>0</v>
      </c>
      <c r="R783" s="268">
        <f ca="1">OL사유지!F1567</f>
        <v>0</v>
      </c>
      <c r="S783" s="268">
        <f ca="1">OL사유지!G1567</f>
        <v>0</v>
      </c>
      <c r="T783" s="268">
        <f ca="1">OL사유지!H1567</f>
        <v>0</v>
      </c>
      <c r="U783" s="269">
        <f ca="1">OL사유지!I1567</f>
        <v>0</v>
      </c>
      <c r="V783" s="269">
        <f ca="1">OL사유지!J1567</f>
        <v>0</v>
      </c>
      <c r="W783" s="268">
        <f ca="1">OL사유지!K1567</f>
        <v>0</v>
      </c>
      <c r="X783" s="294">
        <f ca="1">OL사유지!L1567</f>
        <v>0</v>
      </c>
    </row>
    <row r="784" spans="3:24" ht="26.1" customHeight="1">
      <c r="C784" s="268">
        <f ca="1">OL사유지!C1543</f>
        <v>0</v>
      </c>
      <c r="D784" s="268">
        <f ca="1">OL사유지!D1543</f>
        <v>0</v>
      </c>
      <c r="E784" s="268">
        <f ca="1">OL사유지!E1543</f>
        <v>0</v>
      </c>
      <c r="F784" s="268">
        <f ca="1">OL사유지!F1543</f>
        <v>0</v>
      </c>
      <c r="G784" s="268">
        <f ca="1">OL사유지!G1543</f>
        <v>0</v>
      </c>
      <c r="H784" s="268">
        <f ca="1">OL사유지!H1543</f>
        <v>0</v>
      </c>
      <c r="I784" s="269">
        <f ca="1">OL사유지!I1543</f>
        <v>0</v>
      </c>
      <c r="J784" s="269">
        <f ca="1">OL사유지!J1543</f>
        <v>0</v>
      </c>
      <c r="K784" s="268">
        <f ca="1">OL사유지!K1543</f>
        <v>0</v>
      </c>
      <c r="L784" s="294">
        <f ca="1">OL사유지!L1543</f>
        <v>0</v>
      </c>
      <c r="M784" s="284"/>
      <c r="N784" s="267"/>
      <c r="O784" s="268">
        <f ca="1">OL사유지!C1568</f>
        <v>0</v>
      </c>
      <c r="P784" s="268">
        <f ca="1">OL사유지!D1568</f>
        <v>0</v>
      </c>
      <c r="Q784" s="268">
        <f ca="1">OL사유지!E1568</f>
        <v>0</v>
      </c>
      <c r="R784" s="268">
        <f ca="1">OL사유지!F1568</f>
        <v>0</v>
      </c>
      <c r="S784" s="268">
        <f ca="1">OL사유지!G1568</f>
        <v>0</v>
      </c>
      <c r="T784" s="268">
        <f ca="1">OL사유지!H1568</f>
        <v>0</v>
      </c>
      <c r="U784" s="269">
        <f ca="1">OL사유지!I1568</f>
        <v>0</v>
      </c>
      <c r="V784" s="269">
        <f ca="1">OL사유지!J1568</f>
        <v>0</v>
      </c>
      <c r="W784" s="268">
        <f ca="1">OL사유지!K1568</f>
        <v>0</v>
      </c>
      <c r="X784" s="294">
        <f ca="1">OL사유지!L1568</f>
        <v>0</v>
      </c>
    </row>
    <row r="785" spans="3:24" ht="26.1" customHeight="1">
      <c r="C785" s="268">
        <f ca="1">OL사유지!C1544</f>
        <v>0</v>
      </c>
      <c r="D785" s="268">
        <f ca="1">OL사유지!D1544</f>
        <v>0</v>
      </c>
      <c r="E785" s="268">
        <f ca="1">OL사유지!E1544</f>
        <v>0</v>
      </c>
      <c r="F785" s="268">
        <f ca="1">OL사유지!F1544</f>
        <v>0</v>
      </c>
      <c r="G785" s="268">
        <f ca="1">OL사유지!G1544</f>
        <v>0</v>
      </c>
      <c r="H785" s="268">
        <f ca="1">OL사유지!H1544</f>
        <v>0</v>
      </c>
      <c r="I785" s="269">
        <f ca="1">OL사유지!I1544</f>
        <v>0</v>
      </c>
      <c r="J785" s="269">
        <f ca="1">OL사유지!J1544</f>
        <v>0</v>
      </c>
      <c r="K785" s="268">
        <f ca="1">OL사유지!K1544</f>
        <v>0</v>
      </c>
      <c r="L785" s="294">
        <f ca="1">OL사유지!L1544</f>
        <v>0</v>
      </c>
      <c r="M785" s="284"/>
      <c r="N785" s="267"/>
      <c r="O785" s="268">
        <f ca="1">OL사유지!C1569</f>
        <v>0</v>
      </c>
      <c r="P785" s="268">
        <f ca="1">OL사유지!D1569</f>
        <v>0</v>
      </c>
      <c r="Q785" s="268">
        <f ca="1">OL사유지!E1569</f>
        <v>0</v>
      </c>
      <c r="R785" s="268">
        <f ca="1">OL사유지!F1569</f>
        <v>0</v>
      </c>
      <c r="S785" s="268">
        <f ca="1">OL사유지!G1569</f>
        <v>0</v>
      </c>
      <c r="T785" s="268">
        <f ca="1">OL사유지!H1569</f>
        <v>0</v>
      </c>
      <c r="U785" s="269">
        <f ca="1">OL사유지!I1569</f>
        <v>0</v>
      </c>
      <c r="V785" s="269">
        <f ca="1">OL사유지!J1569</f>
        <v>0</v>
      </c>
      <c r="W785" s="268">
        <f ca="1">OL사유지!K1569</f>
        <v>0</v>
      </c>
      <c r="X785" s="294">
        <f ca="1">OL사유지!L1569</f>
        <v>0</v>
      </c>
    </row>
    <row r="786" spans="3:24" ht="26.1" customHeight="1">
      <c r="C786" s="268">
        <f ca="1">OL사유지!C1545</f>
        <v>0</v>
      </c>
      <c r="D786" s="268">
        <f ca="1">OL사유지!D1545</f>
        <v>0</v>
      </c>
      <c r="E786" s="268">
        <f ca="1">OL사유지!E1545</f>
        <v>0</v>
      </c>
      <c r="F786" s="268">
        <f ca="1">OL사유지!F1545</f>
        <v>0</v>
      </c>
      <c r="G786" s="268">
        <f ca="1">OL사유지!G1545</f>
        <v>0</v>
      </c>
      <c r="H786" s="268">
        <f ca="1">OL사유지!H1545</f>
        <v>0</v>
      </c>
      <c r="I786" s="269">
        <f ca="1">OL사유지!I1545</f>
        <v>0</v>
      </c>
      <c r="J786" s="269">
        <f ca="1">OL사유지!J1545</f>
        <v>0</v>
      </c>
      <c r="K786" s="268">
        <f ca="1">OL사유지!K1545</f>
        <v>0</v>
      </c>
      <c r="L786" s="294">
        <f ca="1">OL사유지!L1545</f>
        <v>0</v>
      </c>
      <c r="M786" s="284"/>
      <c r="N786" s="267"/>
      <c r="O786" s="268">
        <f ca="1">OL사유지!C1570</f>
        <v>0</v>
      </c>
      <c r="P786" s="268">
        <f ca="1">OL사유지!D1570</f>
        <v>0</v>
      </c>
      <c r="Q786" s="268">
        <f ca="1">OL사유지!E1570</f>
        <v>0</v>
      </c>
      <c r="R786" s="268">
        <f ca="1">OL사유지!F1570</f>
        <v>0</v>
      </c>
      <c r="S786" s="268">
        <f ca="1">OL사유지!G1570</f>
        <v>0</v>
      </c>
      <c r="T786" s="268">
        <f ca="1">OL사유지!H1570</f>
        <v>0</v>
      </c>
      <c r="U786" s="269">
        <f ca="1">OL사유지!I1570</f>
        <v>0</v>
      </c>
      <c r="V786" s="269">
        <f ca="1">OL사유지!J1570</f>
        <v>0</v>
      </c>
      <c r="W786" s="268">
        <f ca="1">OL사유지!K1570</f>
        <v>0</v>
      </c>
      <c r="X786" s="294">
        <f ca="1">OL사유지!L1570</f>
        <v>0</v>
      </c>
    </row>
    <row r="787" spans="3:24" ht="26.1" customHeight="1">
      <c r="C787" s="268">
        <f ca="1">OL사유지!C1546</f>
        <v>0</v>
      </c>
      <c r="D787" s="268">
        <f ca="1">OL사유지!D1546</f>
        <v>0</v>
      </c>
      <c r="E787" s="268">
        <f ca="1">OL사유지!E1546</f>
        <v>0</v>
      </c>
      <c r="F787" s="268">
        <f ca="1">OL사유지!F1546</f>
        <v>0</v>
      </c>
      <c r="G787" s="268">
        <f ca="1">OL사유지!G1546</f>
        <v>0</v>
      </c>
      <c r="H787" s="268">
        <f ca="1">OL사유지!H1546</f>
        <v>0</v>
      </c>
      <c r="I787" s="269">
        <f ca="1">OL사유지!I1546</f>
        <v>0</v>
      </c>
      <c r="J787" s="269">
        <f ca="1">OL사유지!J1546</f>
        <v>0</v>
      </c>
      <c r="K787" s="268">
        <f ca="1">OL사유지!K1546</f>
        <v>0</v>
      </c>
      <c r="L787" s="294">
        <f ca="1">OL사유지!L1546</f>
        <v>0</v>
      </c>
      <c r="M787" s="284"/>
      <c r="N787" s="267"/>
      <c r="O787" s="268">
        <f ca="1">OL사유지!C1571</f>
        <v>0</v>
      </c>
      <c r="P787" s="268">
        <f ca="1">OL사유지!D1571</f>
        <v>0</v>
      </c>
      <c r="Q787" s="268">
        <f ca="1">OL사유지!E1571</f>
        <v>0</v>
      </c>
      <c r="R787" s="268">
        <f ca="1">OL사유지!F1571</f>
        <v>0</v>
      </c>
      <c r="S787" s="268">
        <f ca="1">OL사유지!G1571</f>
        <v>0</v>
      </c>
      <c r="T787" s="268">
        <f ca="1">OL사유지!H1571</f>
        <v>0</v>
      </c>
      <c r="U787" s="269">
        <f ca="1">OL사유지!I1571</f>
        <v>0</v>
      </c>
      <c r="V787" s="269">
        <f ca="1">OL사유지!J1571</f>
        <v>0</v>
      </c>
      <c r="W787" s="268">
        <f ca="1">OL사유지!K1571</f>
        <v>0</v>
      </c>
      <c r="X787" s="294">
        <f ca="1">OL사유지!L1571</f>
        <v>0</v>
      </c>
    </row>
    <row r="788" spans="3:24" ht="26.1" customHeight="1">
      <c r="C788" s="268">
        <f ca="1">OL사유지!C1547</f>
        <v>0</v>
      </c>
      <c r="D788" s="268">
        <f ca="1">OL사유지!D1547</f>
        <v>0</v>
      </c>
      <c r="E788" s="268">
        <f ca="1">OL사유지!E1547</f>
        <v>0</v>
      </c>
      <c r="F788" s="268">
        <f ca="1">OL사유지!F1547</f>
        <v>0</v>
      </c>
      <c r="G788" s="268">
        <f ca="1">OL사유지!G1547</f>
        <v>0</v>
      </c>
      <c r="H788" s="268">
        <f ca="1">OL사유지!H1547</f>
        <v>0</v>
      </c>
      <c r="I788" s="269">
        <f ca="1">OL사유지!I1547</f>
        <v>0</v>
      </c>
      <c r="J788" s="269">
        <f ca="1">OL사유지!J1547</f>
        <v>0</v>
      </c>
      <c r="K788" s="268">
        <f ca="1">OL사유지!K1547</f>
        <v>0</v>
      </c>
      <c r="L788" s="294">
        <f ca="1">OL사유지!L1547</f>
        <v>0</v>
      </c>
      <c r="M788" s="284"/>
      <c r="N788" s="267"/>
      <c r="O788" s="268">
        <f ca="1">OL사유지!C1572</f>
        <v>0</v>
      </c>
      <c r="P788" s="268">
        <f ca="1">OL사유지!D1572</f>
        <v>0</v>
      </c>
      <c r="Q788" s="268">
        <f ca="1">OL사유지!E1572</f>
        <v>0</v>
      </c>
      <c r="R788" s="268">
        <f ca="1">OL사유지!F1572</f>
        <v>0</v>
      </c>
      <c r="S788" s="268">
        <f ca="1">OL사유지!G1572</f>
        <v>0</v>
      </c>
      <c r="T788" s="268">
        <f ca="1">OL사유지!H1572</f>
        <v>0</v>
      </c>
      <c r="U788" s="269">
        <f ca="1">OL사유지!I1572</f>
        <v>0</v>
      </c>
      <c r="V788" s="269">
        <f ca="1">OL사유지!J1572</f>
        <v>0</v>
      </c>
      <c r="W788" s="268">
        <f ca="1">OL사유지!K1572</f>
        <v>0</v>
      </c>
      <c r="X788" s="294">
        <f ca="1">OL사유지!L1572</f>
        <v>0</v>
      </c>
    </row>
    <row r="789" spans="3:24" ht="26.1" customHeight="1">
      <c r="C789" s="271">
        <f ca="1">OL사유지!C1548</f>
        <v>0</v>
      </c>
      <c r="D789" s="271">
        <f ca="1">OL사유지!D1548</f>
        <v>0</v>
      </c>
      <c r="E789" s="271">
        <f ca="1">OL사유지!E1548</f>
        <v>0</v>
      </c>
      <c r="F789" s="271">
        <f ca="1">OL사유지!F1548</f>
        <v>0</v>
      </c>
      <c r="G789" s="271">
        <f ca="1">OL사유지!G1548</f>
        <v>0</v>
      </c>
      <c r="H789" s="271">
        <f ca="1">OL사유지!H1548</f>
        <v>0</v>
      </c>
      <c r="I789" s="272">
        <f ca="1">OL사유지!I1548</f>
        <v>0</v>
      </c>
      <c r="J789" s="272">
        <f ca="1">OL사유지!J1548</f>
        <v>0</v>
      </c>
      <c r="K789" s="271">
        <f ca="1">OL사유지!K1548</f>
        <v>0</v>
      </c>
      <c r="L789" s="295">
        <f ca="1">OL사유지!L1548</f>
        <v>0</v>
      </c>
      <c r="M789" s="284"/>
      <c r="N789" s="270"/>
      <c r="O789" s="271">
        <f ca="1">OL사유지!C1573</f>
        <v>0</v>
      </c>
      <c r="P789" s="271">
        <f ca="1">OL사유지!D1573</f>
        <v>0</v>
      </c>
      <c r="Q789" s="271">
        <f ca="1">OL사유지!E1573</f>
        <v>0</v>
      </c>
      <c r="R789" s="271">
        <f ca="1">OL사유지!F1573</f>
        <v>0</v>
      </c>
      <c r="S789" s="271">
        <f ca="1">OL사유지!G1573</f>
        <v>0</v>
      </c>
      <c r="T789" s="271">
        <f ca="1">OL사유지!H1573</f>
        <v>0</v>
      </c>
      <c r="U789" s="272">
        <f ca="1">OL사유지!I1573</f>
        <v>0</v>
      </c>
      <c r="V789" s="272">
        <f ca="1">OL사유지!J1573</f>
        <v>0</v>
      </c>
      <c r="W789" s="271">
        <f ca="1">OL사유지!K1573</f>
        <v>0</v>
      </c>
      <c r="X789" s="295">
        <f ca="1">OL사유지!L1573</f>
        <v>0</v>
      </c>
    </row>
    <row r="790" spans="3:24" ht="26.1" customHeight="1">
      <c r="C790" s="265">
        <f ca="1">OL사유지!C1574</f>
        <v>0</v>
      </c>
      <c r="D790" s="265">
        <f ca="1">OL사유지!D1574</f>
        <v>0</v>
      </c>
      <c r="E790" s="265">
        <f ca="1">OL사유지!E1574</f>
        <v>0</v>
      </c>
      <c r="F790" s="265">
        <f ca="1">OL사유지!F1574</f>
        <v>0</v>
      </c>
      <c r="G790" s="265">
        <f ca="1">OL사유지!G1574</f>
        <v>0</v>
      </c>
      <c r="H790" s="265">
        <f ca="1">OL사유지!H1574</f>
        <v>0</v>
      </c>
      <c r="I790" s="266">
        <f ca="1">OL사유지!I1574</f>
        <v>0</v>
      </c>
      <c r="J790" s="266">
        <f ca="1">OL사유지!J1574</f>
        <v>0</v>
      </c>
      <c r="K790" s="265">
        <f ca="1">OL사유지!K1574</f>
        <v>0</v>
      </c>
      <c r="L790" s="293">
        <f ca="1">OL사유지!L1574</f>
        <v>0</v>
      </c>
      <c r="M790" s="284"/>
      <c r="N790" s="264"/>
      <c r="O790" s="265">
        <f ca="1">OL사유지!C1599</f>
        <v>0</v>
      </c>
      <c r="P790" s="265">
        <f ca="1">OL사유지!D1599</f>
        <v>0</v>
      </c>
      <c r="Q790" s="265">
        <f ca="1">OL사유지!E1599</f>
        <v>0</v>
      </c>
      <c r="R790" s="265">
        <f ca="1">OL사유지!F1599</f>
        <v>0</v>
      </c>
      <c r="S790" s="265">
        <f ca="1">OL사유지!G1599</f>
        <v>0</v>
      </c>
      <c r="T790" s="265">
        <f ca="1">OL사유지!H1599</f>
        <v>0</v>
      </c>
      <c r="U790" s="266">
        <f ca="1">OL사유지!I1599</f>
        <v>0</v>
      </c>
      <c r="V790" s="266">
        <f ca="1">OL사유지!J1599</f>
        <v>0</v>
      </c>
      <c r="W790" s="265">
        <f ca="1">OL사유지!K1599</f>
        <v>0</v>
      </c>
      <c r="X790" s="293">
        <f ca="1">OL사유지!L1599</f>
        <v>0</v>
      </c>
    </row>
    <row r="791" spans="3:24" ht="26.1" customHeight="1">
      <c r="C791" s="268">
        <f ca="1">OL사유지!C1575</f>
        <v>0</v>
      </c>
      <c r="D791" s="268">
        <f ca="1">OL사유지!D1575</f>
        <v>0</v>
      </c>
      <c r="E791" s="268">
        <f ca="1">OL사유지!E1575</f>
        <v>0</v>
      </c>
      <c r="F791" s="268">
        <f ca="1">OL사유지!F1575</f>
        <v>0</v>
      </c>
      <c r="G791" s="268">
        <f ca="1">OL사유지!G1575</f>
        <v>0</v>
      </c>
      <c r="H791" s="268">
        <f ca="1">OL사유지!H1575</f>
        <v>0</v>
      </c>
      <c r="I791" s="269">
        <f ca="1">OL사유지!I1575</f>
        <v>0</v>
      </c>
      <c r="J791" s="269">
        <f ca="1">OL사유지!J1575</f>
        <v>0</v>
      </c>
      <c r="K791" s="268">
        <f ca="1">OL사유지!K1575</f>
        <v>0</v>
      </c>
      <c r="L791" s="294">
        <f ca="1">OL사유지!L1575</f>
        <v>0</v>
      </c>
      <c r="M791" s="284"/>
      <c r="N791" s="267"/>
      <c r="O791" s="268">
        <f ca="1">OL사유지!C1600</f>
        <v>0</v>
      </c>
      <c r="P791" s="268">
        <f ca="1">OL사유지!D1600</f>
        <v>0</v>
      </c>
      <c r="Q791" s="268">
        <f ca="1">OL사유지!E1600</f>
        <v>0</v>
      </c>
      <c r="R791" s="268">
        <f ca="1">OL사유지!F1600</f>
        <v>0</v>
      </c>
      <c r="S791" s="268">
        <f ca="1">OL사유지!G1600</f>
        <v>0</v>
      </c>
      <c r="T791" s="268">
        <f ca="1">OL사유지!H1600</f>
        <v>0</v>
      </c>
      <c r="U791" s="269">
        <f ca="1">OL사유지!I1600</f>
        <v>0</v>
      </c>
      <c r="V791" s="269">
        <f ca="1">OL사유지!J1600</f>
        <v>0</v>
      </c>
      <c r="W791" s="268">
        <f ca="1">OL사유지!K1600</f>
        <v>0</v>
      </c>
      <c r="X791" s="294">
        <f ca="1">OL사유지!L1600</f>
        <v>0</v>
      </c>
    </row>
    <row r="792" spans="3:24" ht="26.1" customHeight="1">
      <c r="C792" s="268">
        <f ca="1">OL사유지!C1576</f>
        <v>0</v>
      </c>
      <c r="D792" s="268">
        <f ca="1">OL사유지!D1576</f>
        <v>0</v>
      </c>
      <c r="E792" s="268">
        <f ca="1">OL사유지!E1576</f>
        <v>0</v>
      </c>
      <c r="F792" s="268">
        <f ca="1">OL사유지!F1576</f>
        <v>0</v>
      </c>
      <c r="G792" s="268">
        <f ca="1">OL사유지!G1576</f>
        <v>0</v>
      </c>
      <c r="H792" s="268">
        <f ca="1">OL사유지!H1576</f>
        <v>0</v>
      </c>
      <c r="I792" s="269">
        <f ca="1">OL사유지!I1576</f>
        <v>0</v>
      </c>
      <c r="J792" s="269">
        <f ca="1">OL사유지!J1576</f>
        <v>0</v>
      </c>
      <c r="K792" s="268">
        <f ca="1">OL사유지!K1576</f>
        <v>0</v>
      </c>
      <c r="L792" s="294">
        <f ca="1">OL사유지!L1576</f>
        <v>0</v>
      </c>
      <c r="M792" s="284"/>
      <c r="N792" s="267"/>
      <c r="O792" s="268">
        <f ca="1">OL사유지!C1601</f>
        <v>0</v>
      </c>
      <c r="P792" s="268">
        <f ca="1">OL사유지!D1601</f>
        <v>0</v>
      </c>
      <c r="Q792" s="268">
        <f ca="1">OL사유지!E1601</f>
        <v>0</v>
      </c>
      <c r="R792" s="268">
        <f ca="1">OL사유지!F1601</f>
        <v>0</v>
      </c>
      <c r="S792" s="268">
        <f ca="1">OL사유지!G1601</f>
        <v>0</v>
      </c>
      <c r="T792" s="268">
        <f ca="1">OL사유지!H1601</f>
        <v>0</v>
      </c>
      <c r="U792" s="269">
        <f ca="1">OL사유지!I1601</f>
        <v>0</v>
      </c>
      <c r="V792" s="269">
        <f ca="1">OL사유지!J1601</f>
        <v>0</v>
      </c>
      <c r="W792" s="268">
        <f ca="1">OL사유지!K1601</f>
        <v>0</v>
      </c>
      <c r="X792" s="294">
        <f ca="1">OL사유지!L1601</f>
        <v>0</v>
      </c>
    </row>
    <row r="793" spans="3:24" ht="26.1" customHeight="1">
      <c r="C793" s="268">
        <f ca="1">OL사유지!C1577</f>
        <v>0</v>
      </c>
      <c r="D793" s="268">
        <f ca="1">OL사유지!D1577</f>
        <v>0</v>
      </c>
      <c r="E793" s="268">
        <f ca="1">OL사유지!E1577</f>
        <v>0</v>
      </c>
      <c r="F793" s="268">
        <f ca="1">OL사유지!F1577</f>
        <v>0</v>
      </c>
      <c r="G793" s="268">
        <f ca="1">OL사유지!G1577</f>
        <v>0</v>
      </c>
      <c r="H793" s="268">
        <f ca="1">OL사유지!H1577</f>
        <v>0</v>
      </c>
      <c r="I793" s="269">
        <f ca="1">OL사유지!I1577</f>
        <v>0</v>
      </c>
      <c r="J793" s="269">
        <f ca="1">OL사유지!J1577</f>
        <v>0</v>
      </c>
      <c r="K793" s="268">
        <f ca="1">OL사유지!K1577</f>
        <v>0</v>
      </c>
      <c r="L793" s="294">
        <f ca="1">OL사유지!L1577</f>
        <v>0</v>
      </c>
      <c r="M793" s="284"/>
      <c r="N793" s="267"/>
      <c r="O793" s="268">
        <f ca="1">OL사유지!C1602</f>
        <v>0</v>
      </c>
      <c r="P793" s="268">
        <f ca="1">OL사유지!D1602</f>
        <v>0</v>
      </c>
      <c r="Q793" s="268">
        <f ca="1">OL사유지!E1602</f>
        <v>0</v>
      </c>
      <c r="R793" s="268">
        <f ca="1">OL사유지!F1602</f>
        <v>0</v>
      </c>
      <c r="S793" s="268">
        <f ca="1">OL사유지!G1602</f>
        <v>0</v>
      </c>
      <c r="T793" s="268">
        <f ca="1">OL사유지!H1602</f>
        <v>0</v>
      </c>
      <c r="U793" s="269">
        <f ca="1">OL사유지!I1602</f>
        <v>0</v>
      </c>
      <c r="V793" s="269">
        <f ca="1">OL사유지!J1602</f>
        <v>0</v>
      </c>
      <c r="W793" s="268">
        <f ca="1">OL사유지!K1602</f>
        <v>0</v>
      </c>
      <c r="X793" s="294">
        <f ca="1">OL사유지!L1602</f>
        <v>0</v>
      </c>
    </row>
    <row r="794" spans="3:24" ht="26.1" customHeight="1">
      <c r="C794" s="268">
        <f ca="1">OL사유지!C1578</f>
        <v>0</v>
      </c>
      <c r="D794" s="268">
        <f ca="1">OL사유지!D1578</f>
        <v>0</v>
      </c>
      <c r="E794" s="268">
        <f ca="1">OL사유지!E1578</f>
        <v>0</v>
      </c>
      <c r="F794" s="268">
        <f ca="1">OL사유지!F1578</f>
        <v>0</v>
      </c>
      <c r="G794" s="268">
        <f ca="1">OL사유지!G1578</f>
        <v>0</v>
      </c>
      <c r="H794" s="268">
        <f ca="1">OL사유지!H1578</f>
        <v>0</v>
      </c>
      <c r="I794" s="269">
        <f ca="1">OL사유지!I1578</f>
        <v>0</v>
      </c>
      <c r="J794" s="269">
        <f ca="1">OL사유지!J1578</f>
        <v>0</v>
      </c>
      <c r="K794" s="268">
        <f ca="1">OL사유지!K1578</f>
        <v>0</v>
      </c>
      <c r="L794" s="294">
        <f ca="1">OL사유지!L1578</f>
        <v>0</v>
      </c>
      <c r="M794" s="284"/>
      <c r="N794" s="267"/>
      <c r="O794" s="268">
        <f ca="1">OL사유지!C1603</f>
        <v>0</v>
      </c>
      <c r="P794" s="268">
        <f ca="1">OL사유지!D1603</f>
        <v>0</v>
      </c>
      <c r="Q794" s="268">
        <f ca="1">OL사유지!E1603</f>
        <v>0</v>
      </c>
      <c r="R794" s="268">
        <f ca="1">OL사유지!F1603</f>
        <v>0</v>
      </c>
      <c r="S794" s="268">
        <f ca="1">OL사유지!G1603</f>
        <v>0</v>
      </c>
      <c r="T794" s="268">
        <f ca="1">OL사유지!H1603</f>
        <v>0</v>
      </c>
      <c r="U794" s="269">
        <f ca="1">OL사유지!I1603</f>
        <v>0</v>
      </c>
      <c r="V794" s="269">
        <f ca="1">OL사유지!J1603</f>
        <v>0</v>
      </c>
      <c r="W794" s="268">
        <f ca="1">OL사유지!K1603</f>
        <v>0</v>
      </c>
      <c r="X794" s="294">
        <f ca="1">OL사유지!L1603</f>
        <v>0</v>
      </c>
    </row>
    <row r="795" spans="3:24" ht="26.1" customHeight="1">
      <c r="C795" s="268">
        <f ca="1">OL사유지!C1579</f>
        <v>0</v>
      </c>
      <c r="D795" s="268">
        <f ca="1">OL사유지!D1579</f>
        <v>0</v>
      </c>
      <c r="E795" s="268">
        <f ca="1">OL사유지!E1579</f>
        <v>0</v>
      </c>
      <c r="F795" s="268">
        <f ca="1">OL사유지!F1579</f>
        <v>0</v>
      </c>
      <c r="G795" s="268">
        <f ca="1">OL사유지!G1579</f>
        <v>0</v>
      </c>
      <c r="H795" s="268">
        <f ca="1">OL사유지!H1579</f>
        <v>0</v>
      </c>
      <c r="I795" s="269">
        <f ca="1">OL사유지!I1579</f>
        <v>0</v>
      </c>
      <c r="J795" s="269">
        <f ca="1">OL사유지!J1579</f>
        <v>0</v>
      </c>
      <c r="K795" s="268">
        <f ca="1">OL사유지!K1579</f>
        <v>0</v>
      </c>
      <c r="L795" s="294">
        <f ca="1">OL사유지!L1579</f>
        <v>0</v>
      </c>
      <c r="M795" s="284"/>
      <c r="N795" s="267"/>
      <c r="O795" s="268">
        <f ca="1">OL사유지!C1604</f>
        <v>0</v>
      </c>
      <c r="P795" s="268">
        <f ca="1">OL사유지!D1604</f>
        <v>0</v>
      </c>
      <c r="Q795" s="268">
        <f ca="1">OL사유지!E1604</f>
        <v>0</v>
      </c>
      <c r="R795" s="268">
        <f ca="1">OL사유지!F1604</f>
        <v>0</v>
      </c>
      <c r="S795" s="268">
        <f ca="1">OL사유지!G1604</f>
        <v>0</v>
      </c>
      <c r="T795" s="268">
        <f ca="1">OL사유지!H1604</f>
        <v>0</v>
      </c>
      <c r="U795" s="269">
        <f ca="1">OL사유지!I1604</f>
        <v>0</v>
      </c>
      <c r="V795" s="269">
        <f ca="1">OL사유지!J1604</f>
        <v>0</v>
      </c>
      <c r="W795" s="268">
        <f ca="1">OL사유지!K1604</f>
        <v>0</v>
      </c>
      <c r="X795" s="294">
        <f ca="1">OL사유지!L1604</f>
        <v>0</v>
      </c>
    </row>
    <row r="796" spans="3:24" ht="26.1" customHeight="1">
      <c r="C796" s="268">
        <f ca="1">OL사유지!C1580</f>
        <v>0</v>
      </c>
      <c r="D796" s="268">
        <f ca="1">OL사유지!D1580</f>
        <v>0</v>
      </c>
      <c r="E796" s="268">
        <f ca="1">OL사유지!E1580</f>
        <v>0</v>
      </c>
      <c r="F796" s="268">
        <f ca="1">OL사유지!F1580</f>
        <v>0</v>
      </c>
      <c r="G796" s="268">
        <f ca="1">OL사유지!G1580</f>
        <v>0</v>
      </c>
      <c r="H796" s="268">
        <f ca="1">OL사유지!H1580</f>
        <v>0</v>
      </c>
      <c r="I796" s="269">
        <f ca="1">OL사유지!I1580</f>
        <v>0</v>
      </c>
      <c r="J796" s="269">
        <f ca="1">OL사유지!J1580</f>
        <v>0</v>
      </c>
      <c r="K796" s="268">
        <f ca="1">OL사유지!K1580</f>
        <v>0</v>
      </c>
      <c r="L796" s="294">
        <f ca="1">OL사유지!L1580</f>
        <v>0</v>
      </c>
      <c r="M796" s="284"/>
      <c r="N796" s="267"/>
      <c r="O796" s="268">
        <f ca="1">OL사유지!C1605</f>
        <v>0</v>
      </c>
      <c r="P796" s="268">
        <f ca="1">OL사유지!D1605</f>
        <v>0</v>
      </c>
      <c r="Q796" s="268">
        <f ca="1">OL사유지!E1605</f>
        <v>0</v>
      </c>
      <c r="R796" s="268">
        <f ca="1">OL사유지!F1605</f>
        <v>0</v>
      </c>
      <c r="S796" s="268">
        <f ca="1">OL사유지!G1605</f>
        <v>0</v>
      </c>
      <c r="T796" s="268">
        <f ca="1">OL사유지!H1605</f>
        <v>0</v>
      </c>
      <c r="U796" s="269">
        <f ca="1">OL사유지!I1605</f>
        <v>0</v>
      </c>
      <c r="V796" s="269">
        <f ca="1">OL사유지!J1605</f>
        <v>0</v>
      </c>
      <c r="W796" s="268">
        <f ca="1">OL사유지!K1605</f>
        <v>0</v>
      </c>
      <c r="X796" s="294">
        <f ca="1">OL사유지!L1605</f>
        <v>0</v>
      </c>
    </row>
    <row r="797" spans="3:24" ht="26.1" customHeight="1">
      <c r="C797" s="268">
        <f ca="1">OL사유지!C1581</f>
        <v>0</v>
      </c>
      <c r="D797" s="268">
        <f ca="1">OL사유지!D1581</f>
        <v>0</v>
      </c>
      <c r="E797" s="268">
        <f ca="1">OL사유지!E1581</f>
        <v>0</v>
      </c>
      <c r="F797" s="268">
        <f ca="1">OL사유지!F1581</f>
        <v>0</v>
      </c>
      <c r="G797" s="268">
        <f ca="1">OL사유지!G1581</f>
        <v>0</v>
      </c>
      <c r="H797" s="268">
        <f ca="1">OL사유지!H1581</f>
        <v>0</v>
      </c>
      <c r="I797" s="269">
        <f ca="1">OL사유지!I1581</f>
        <v>0</v>
      </c>
      <c r="J797" s="269">
        <f ca="1">OL사유지!J1581</f>
        <v>0</v>
      </c>
      <c r="K797" s="268">
        <f ca="1">OL사유지!K1581</f>
        <v>0</v>
      </c>
      <c r="L797" s="294">
        <f ca="1">OL사유지!L1581</f>
        <v>0</v>
      </c>
      <c r="M797" s="284"/>
      <c r="N797" s="267"/>
      <c r="O797" s="268">
        <f ca="1">OL사유지!C1606</f>
        <v>0</v>
      </c>
      <c r="P797" s="268">
        <f ca="1">OL사유지!D1606</f>
        <v>0</v>
      </c>
      <c r="Q797" s="268">
        <f ca="1">OL사유지!E1606</f>
        <v>0</v>
      </c>
      <c r="R797" s="268">
        <f ca="1">OL사유지!F1606</f>
        <v>0</v>
      </c>
      <c r="S797" s="268">
        <f ca="1">OL사유지!G1606</f>
        <v>0</v>
      </c>
      <c r="T797" s="268">
        <f ca="1">OL사유지!H1606</f>
        <v>0</v>
      </c>
      <c r="U797" s="269">
        <f ca="1">OL사유지!I1606</f>
        <v>0</v>
      </c>
      <c r="V797" s="269">
        <f ca="1">OL사유지!J1606</f>
        <v>0</v>
      </c>
      <c r="W797" s="268">
        <f ca="1">OL사유지!K1606</f>
        <v>0</v>
      </c>
      <c r="X797" s="294">
        <f ca="1">OL사유지!L1606</f>
        <v>0</v>
      </c>
    </row>
    <row r="798" spans="3:24" ht="26.1" customHeight="1">
      <c r="C798" s="268">
        <f ca="1">OL사유지!C1582</f>
        <v>0</v>
      </c>
      <c r="D798" s="268">
        <f ca="1">OL사유지!D1582</f>
        <v>0</v>
      </c>
      <c r="E798" s="268">
        <f ca="1">OL사유지!E1582</f>
        <v>0</v>
      </c>
      <c r="F798" s="268">
        <f ca="1">OL사유지!F1582</f>
        <v>0</v>
      </c>
      <c r="G798" s="268">
        <f ca="1">OL사유지!G1582</f>
        <v>0</v>
      </c>
      <c r="H798" s="268">
        <f ca="1">OL사유지!H1582</f>
        <v>0</v>
      </c>
      <c r="I798" s="269">
        <f ca="1">OL사유지!I1582</f>
        <v>0</v>
      </c>
      <c r="J798" s="269">
        <f ca="1">OL사유지!J1582</f>
        <v>0</v>
      </c>
      <c r="K798" s="268">
        <f ca="1">OL사유지!K1582</f>
        <v>0</v>
      </c>
      <c r="L798" s="294">
        <f ca="1">OL사유지!L1582</f>
        <v>0</v>
      </c>
      <c r="M798" s="284"/>
      <c r="N798" s="267"/>
      <c r="O798" s="268">
        <f ca="1">OL사유지!C1607</f>
        <v>0</v>
      </c>
      <c r="P798" s="268">
        <f ca="1">OL사유지!D1607</f>
        <v>0</v>
      </c>
      <c r="Q798" s="268">
        <f ca="1">OL사유지!E1607</f>
        <v>0</v>
      </c>
      <c r="R798" s="268">
        <f ca="1">OL사유지!F1607</f>
        <v>0</v>
      </c>
      <c r="S798" s="268">
        <f ca="1">OL사유지!G1607</f>
        <v>0</v>
      </c>
      <c r="T798" s="268">
        <f ca="1">OL사유지!H1607</f>
        <v>0</v>
      </c>
      <c r="U798" s="269">
        <f ca="1">OL사유지!I1607</f>
        <v>0</v>
      </c>
      <c r="V798" s="269">
        <f ca="1">OL사유지!J1607</f>
        <v>0</v>
      </c>
      <c r="W798" s="268">
        <f ca="1">OL사유지!K1607</f>
        <v>0</v>
      </c>
      <c r="X798" s="294">
        <f ca="1">OL사유지!L1607</f>
        <v>0</v>
      </c>
    </row>
    <row r="799" spans="3:24" ht="26.1" customHeight="1">
      <c r="C799" s="268">
        <f ca="1">OL사유지!C1583</f>
        <v>0</v>
      </c>
      <c r="D799" s="268">
        <f ca="1">OL사유지!D1583</f>
        <v>0</v>
      </c>
      <c r="E799" s="268">
        <f ca="1">OL사유지!E1583</f>
        <v>0</v>
      </c>
      <c r="F799" s="268">
        <f ca="1">OL사유지!F1583</f>
        <v>0</v>
      </c>
      <c r="G799" s="268">
        <f ca="1">OL사유지!G1583</f>
        <v>0</v>
      </c>
      <c r="H799" s="268">
        <f ca="1">OL사유지!H1583</f>
        <v>0</v>
      </c>
      <c r="I799" s="269">
        <f ca="1">OL사유지!I1583</f>
        <v>0</v>
      </c>
      <c r="J799" s="269">
        <f ca="1">OL사유지!J1583</f>
        <v>0</v>
      </c>
      <c r="K799" s="268">
        <f ca="1">OL사유지!K1583</f>
        <v>0</v>
      </c>
      <c r="L799" s="294">
        <f ca="1">OL사유지!L1583</f>
        <v>0</v>
      </c>
      <c r="M799" s="284"/>
      <c r="N799" s="267"/>
      <c r="O799" s="268">
        <f ca="1">OL사유지!C1608</f>
        <v>0</v>
      </c>
      <c r="P799" s="268">
        <f ca="1">OL사유지!D1608</f>
        <v>0</v>
      </c>
      <c r="Q799" s="268">
        <f ca="1">OL사유지!E1608</f>
        <v>0</v>
      </c>
      <c r="R799" s="268">
        <f ca="1">OL사유지!F1608</f>
        <v>0</v>
      </c>
      <c r="S799" s="268">
        <f ca="1">OL사유지!G1608</f>
        <v>0</v>
      </c>
      <c r="T799" s="268">
        <f ca="1">OL사유지!H1608</f>
        <v>0</v>
      </c>
      <c r="U799" s="269">
        <f ca="1">OL사유지!I1608</f>
        <v>0</v>
      </c>
      <c r="V799" s="269">
        <f ca="1">OL사유지!J1608</f>
        <v>0</v>
      </c>
      <c r="W799" s="268">
        <f ca="1">OL사유지!K1608</f>
        <v>0</v>
      </c>
      <c r="X799" s="294">
        <f ca="1">OL사유지!L1608</f>
        <v>0</v>
      </c>
    </row>
    <row r="800" spans="3:24" ht="26.1" customHeight="1">
      <c r="C800" s="268">
        <f ca="1">OL사유지!C1584</f>
        <v>0</v>
      </c>
      <c r="D800" s="268">
        <f ca="1">OL사유지!D1584</f>
        <v>0</v>
      </c>
      <c r="E800" s="268">
        <f ca="1">OL사유지!E1584</f>
        <v>0</v>
      </c>
      <c r="F800" s="268">
        <f ca="1">OL사유지!F1584</f>
        <v>0</v>
      </c>
      <c r="G800" s="268">
        <f ca="1">OL사유지!G1584</f>
        <v>0</v>
      </c>
      <c r="H800" s="268">
        <f ca="1">OL사유지!H1584</f>
        <v>0</v>
      </c>
      <c r="I800" s="269">
        <f ca="1">OL사유지!I1584</f>
        <v>0</v>
      </c>
      <c r="J800" s="269">
        <f ca="1">OL사유지!J1584</f>
        <v>0</v>
      </c>
      <c r="K800" s="268">
        <f ca="1">OL사유지!K1584</f>
        <v>0</v>
      </c>
      <c r="L800" s="294">
        <f ca="1">OL사유지!L1584</f>
        <v>0</v>
      </c>
      <c r="M800" s="284"/>
      <c r="N800" s="267"/>
      <c r="O800" s="268">
        <f ca="1">OL사유지!C1609</f>
        <v>0</v>
      </c>
      <c r="P800" s="268">
        <f ca="1">OL사유지!D1609</f>
        <v>0</v>
      </c>
      <c r="Q800" s="268">
        <f ca="1">OL사유지!E1609</f>
        <v>0</v>
      </c>
      <c r="R800" s="268">
        <f ca="1">OL사유지!F1609</f>
        <v>0</v>
      </c>
      <c r="S800" s="268">
        <f ca="1">OL사유지!G1609</f>
        <v>0</v>
      </c>
      <c r="T800" s="268">
        <f ca="1">OL사유지!H1609</f>
        <v>0</v>
      </c>
      <c r="U800" s="269">
        <f ca="1">OL사유지!I1609</f>
        <v>0</v>
      </c>
      <c r="V800" s="269">
        <f ca="1">OL사유지!J1609</f>
        <v>0</v>
      </c>
      <c r="W800" s="268">
        <f ca="1">OL사유지!K1609</f>
        <v>0</v>
      </c>
      <c r="X800" s="294">
        <f ca="1">OL사유지!L1609</f>
        <v>0</v>
      </c>
    </row>
    <row r="801" spans="3:24" ht="26.1" customHeight="1">
      <c r="C801" s="268">
        <f ca="1">OL사유지!C1585</f>
        <v>0</v>
      </c>
      <c r="D801" s="268">
        <f ca="1">OL사유지!D1585</f>
        <v>0</v>
      </c>
      <c r="E801" s="268">
        <f ca="1">OL사유지!E1585</f>
        <v>0</v>
      </c>
      <c r="F801" s="268">
        <f ca="1">OL사유지!F1585</f>
        <v>0</v>
      </c>
      <c r="G801" s="268">
        <f ca="1">OL사유지!G1585</f>
        <v>0</v>
      </c>
      <c r="H801" s="268">
        <f ca="1">OL사유지!H1585</f>
        <v>0</v>
      </c>
      <c r="I801" s="269">
        <f ca="1">OL사유지!I1585</f>
        <v>0</v>
      </c>
      <c r="J801" s="269">
        <f ca="1">OL사유지!J1585</f>
        <v>0</v>
      </c>
      <c r="K801" s="268">
        <f ca="1">OL사유지!K1585</f>
        <v>0</v>
      </c>
      <c r="L801" s="294">
        <f ca="1">OL사유지!L1585</f>
        <v>0</v>
      </c>
      <c r="M801" s="284"/>
      <c r="N801" s="267"/>
      <c r="O801" s="268">
        <f ca="1">OL사유지!C1610</f>
        <v>0</v>
      </c>
      <c r="P801" s="268">
        <f ca="1">OL사유지!D1610</f>
        <v>0</v>
      </c>
      <c r="Q801" s="268">
        <f ca="1">OL사유지!E1610</f>
        <v>0</v>
      </c>
      <c r="R801" s="268">
        <f ca="1">OL사유지!F1610</f>
        <v>0</v>
      </c>
      <c r="S801" s="268">
        <f ca="1">OL사유지!G1610</f>
        <v>0</v>
      </c>
      <c r="T801" s="268">
        <f ca="1">OL사유지!H1610</f>
        <v>0</v>
      </c>
      <c r="U801" s="269">
        <f ca="1">OL사유지!I1610</f>
        <v>0</v>
      </c>
      <c r="V801" s="269">
        <f ca="1">OL사유지!J1610</f>
        <v>0</v>
      </c>
      <c r="W801" s="268">
        <f ca="1">OL사유지!K1610</f>
        <v>0</v>
      </c>
      <c r="X801" s="294">
        <f ca="1">OL사유지!L1610</f>
        <v>0</v>
      </c>
    </row>
    <row r="802" spans="3:24" ht="26.1" customHeight="1">
      <c r="C802" s="268">
        <f ca="1">OL사유지!C1586</f>
        <v>0</v>
      </c>
      <c r="D802" s="268">
        <f ca="1">OL사유지!D1586</f>
        <v>0</v>
      </c>
      <c r="E802" s="268">
        <f ca="1">OL사유지!E1586</f>
        <v>0</v>
      </c>
      <c r="F802" s="268">
        <f ca="1">OL사유지!F1586</f>
        <v>0</v>
      </c>
      <c r="G802" s="268">
        <f ca="1">OL사유지!G1586</f>
        <v>0</v>
      </c>
      <c r="H802" s="268">
        <f ca="1">OL사유지!H1586</f>
        <v>0</v>
      </c>
      <c r="I802" s="269">
        <f ca="1">OL사유지!I1586</f>
        <v>0</v>
      </c>
      <c r="J802" s="269">
        <f ca="1">OL사유지!J1586</f>
        <v>0</v>
      </c>
      <c r="K802" s="268">
        <f ca="1">OL사유지!K1586</f>
        <v>0</v>
      </c>
      <c r="L802" s="294">
        <f ca="1">OL사유지!L1586</f>
        <v>0</v>
      </c>
      <c r="M802" s="284"/>
      <c r="N802" s="267"/>
      <c r="O802" s="268">
        <f ca="1">OL사유지!C1611</f>
        <v>0</v>
      </c>
      <c r="P802" s="268">
        <f ca="1">OL사유지!D1611</f>
        <v>0</v>
      </c>
      <c r="Q802" s="268">
        <f ca="1">OL사유지!E1611</f>
        <v>0</v>
      </c>
      <c r="R802" s="268">
        <f ca="1">OL사유지!F1611</f>
        <v>0</v>
      </c>
      <c r="S802" s="268">
        <f ca="1">OL사유지!G1611</f>
        <v>0</v>
      </c>
      <c r="T802" s="268">
        <f ca="1">OL사유지!H1611</f>
        <v>0</v>
      </c>
      <c r="U802" s="269">
        <f ca="1">OL사유지!I1611</f>
        <v>0</v>
      </c>
      <c r="V802" s="269">
        <f ca="1">OL사유지!J1611</f>
        <v>0</v>
      </c>
      <c r="W802" s="268">
        <f ca="1">OL사유지!K1611</f>
        <v>0</v>
      </c>
      <c r="X802" s="294">
        <f ca="1">OL사유지!L1611</f>
        <v>0</v>
      </c>
    </row>
    <row r="803" spans="3:24" ht="26.1" customHeight="1">
      <c r="C803" s="268">
        <f ca="1">OL사유지!C1587</f>
        <v>0</v>
      </c>
      <c r="D803" s="268">
        <f ca="1">OL사유지!D1587</f>
        <v>0</v>
      </c>
      <c r="E803" s="268">
        <f ca="1">OL사유지!E1587</f>
        <v>0</v>
      </c>
      <c r="F803" s="268">
        <f ca="1">OL사유지!F1587</f>
        <v>0</v>
      </c>
      <c r="G803" s="268">
        <f ca="1">OL사유지!G1587</f>
        <v>0</v>
      </c>
      <c r="H803" s="268">
        <f ca="1">OL사유지!H1587</f>
        <v>0</v>
      </c>
      <c r="I803" s="269">
        <f ca="1">OL사유지!I1587</f>
        <v>0</v>
      </c>
      <c r="J803" s="269">
        <f ca="1">OL사유지!J1587</f>
        <v>0</v>
      </c>
      <c r="K803" s="268">
        <f ca="1">OL사유지!K1587</f>
        <v>0</v>
      </c>
      <c r="L803" s="294">
        <f ca="1">OL사유지!L1587</f>
        <v>0</v>
      </c>
      <c r="M803" s="284"/>
      <c r="N803" s="267"/>
      <c r="O803" s="268">
        <f ca="1">OL사유지!C1612</f>
        <v>0</v>
      </c>
      <c r="P803" s="268">
        <f ca="1">OL사유지!D1612</f>
        <v>0</v>
      </c>
      <c r="Q803" s="268">
        <f ca="1">OL사유지!E1612</f>
        <v>0</v>
      </c>
      <c r="R803" s="268">
        <f ca="1">OL사유지!F1612</f>
        <v>0</v>
      </c>
      <c r="S803" s="268">
        <f ca="1">OL사유지!G1612</f>
        <v>0</v>
      </c>
      <c r="T803" s="268">
        <f ca="1">OL사유지!H1612</f>
        <v>0</v>
      </c>
      <c r="U803" s="269">
        <f ca="1">OL사유지!I1612</f>
        <v>0</v>
      </c>
      <c r="V803" s="269">
        <f ca="1">OL사유지!J1612</f>
        <v>0</v>
      </c>
      <c r="W803" s="268">
        <f ca="1">OL사유지!K1612</f>
        <v>0</v>
      </c>
      <c r="X803" s="294">
        <f ca="1">OL사유지!L1612</f>
        <v>0</v>
      </c>
    </row>
    <row r="804" spans="3:24" ht="26.1" customHeight="1">
      <c r="C804" s="268">
        <f ca="1">OL사유지!C1588</f>
        <v>0</v>
      </c>
      <c r="D804" s="268">
        <f ca="1">OL사유지!D1588</f>
        <v>0</v>
      </c>
      <c r="E804" s="268">
        <f ca="1">OL사유지!E1588</f>
        <v>0</v>
      </c>
      <c r="F804" s="268">
        <f ca="1">OL사유지!F1588</f>
        <v>0</v>
      </c>
      <c r="G804" s="268">
        <f ca="1">OL사유지!G1588</f>
        <v>0</v>
      </c>
      <c r="H804" s="268">
        <f ca="1">OL사유지!H1588</f>
        <v>0</v>
      </c>
      <c r="I804" s="269">
        <f ca="1">OL사유지!I1588</f>
        <v>0</v>
      </c>
      <c r="J804" s="269">
        <f ca="1">OL사유지!J1588</f>
        <v>0</v>
      </c>
      <c r="K804" s="268">
        <f ca="1">OL사유지!K1588</f>
        <v>0</v>
      </c>
      <c r="L804" s="294">
        <f ca="1">OL사유지!L1588</f>
        <v>0</v>
      </c>
      <c r="M804" s="284"/>
      <c r="N804" s="267"/>
      <c r="O804" s="268">
        <f ca="1">OL사유지!C1613</f>
        <v>0</v>
      </c>
      <c r="P804" s="268">
        <f ca="1">OL사유지!D1613</f>
        <v>0</v>
      </c>
      <c r="Q804" s="268">
        <f ca="1">OL사유지!E1613</f>
        <v>0</v>
      </c>
      <c r="R804" s="268">
        <f ca="1">OL사유지!F1613</f>
        <v>0</v>
      </c>
      <c r="S804" s="268">
        <f ca="1">OL사유지!G1613</f>
        <v>0</v>
      </c>
      <c r="T804" s="268">
        <f ca="1">OL사유지!H1613</f>
        <v>0</v>
      </c>
      <c r="U804" s="269">
        <f ca="1">OL사유지!I1613</f>
        <v>0</v>
      </c>
      <c r="V804" s="269">
        <f ca="1">OL사유지!J1613</f>
        <v>0</v>
      </c>
      <c r="W804" s="268">
        <f ca="1">OL사유지!K1613</f>
        <v>0</v>
      </c>
      <c r="X804" s="294">
        <f ca="1">OL사유지!L1613</f>
        <v>0</v>
      </c>
    </row>
    <row r="805" spans="3:24" ht="26.1" customHeight="1">
      <c r="C805" s="268">
        <f ca="1">OL사유지!C1589</f>
        <v>0</v>
      </c>
      <c r="D805" s="268">
        <f ca="1">OL사유지!D1589</f>
        <v>0</v>
      </c>
      <c r="E805" s="268">
        <f ca="1">OL사유지!E1589</f>
        <v>0</v>
      </c>
      <c r="F805" s="268">
        <f ca="1">OL사유지!F1589</f>
        <v>0</v>
      </c>
      <c r="G805" s="268">
        <f ca="1">OL사유지!G1589</f>
        <v>0</v>
      </c>
      <c r="H805" s="268">
        <f ca="1">OL사유지!H1589</f>
        <v>0</v>
      </c>
      <c r="I805" s="269">
        <f ca="1">OL사유지!I1589</f>
        <v>0</v>
      </c>
      <c r="J805" s="269">
        <f ca="1">OL사유지!J1589</f>
        <v>0</v>
      </c>
      <c r="K805" s="268">
        <f ca="1">OL사유지!K1589</f>
        <v>0</v>
      </c>
      <c r="L805" s="294">
        <f ca="1">OL사유지!L1589</f>
        <v>0</v>
      </c>
      <c r="M805" s="284"/>
      <c r="N805" s="267"/>
      <c r="O805" s="268">
        <f ca="1">OL사유지!C1614</f>
        <v>0</v>
      </c>
      <c r="P805" s="268">
        <f ca="1">OL사유지!D1614</f>
        <v>0</v>
      </c>
      <c r="Q805" s="268">
        <f ca="1">OL사유지!E1614</f>
        <v>0</v>
      </c>
      <c r="R805" s="268">
        <f ca="1">OL사유지!F1614</f>
        <v>0</v>
      </c>
      <c r="S805" s="268">
        <f ca="1">OL사유지!G1614</f>
        <v>0</v>
      </c>
      <c r="T805" s="268">
        <f ca="1">OL사유지!H1614</f>
        <v>0</v>
      </c>
      <c r="U805" s="269">
        <f ca="1">OL사유지!I1614</f>
        <v>0</v>
      </c>
      <c r="V805" s="269">
        <f ca="1">OL사유지!J1614</f>
        <v>0</v>
      </c>
      <c r="W805" s="268">
        <f ca="1">OL사유지!K1614</f>
        <v>0</v>
      </c>
      <c r="X805" s="294">
        <f ca="1">OL사유지!L1614</f>
        <v>0</v>
      </c>
    </row>
    <row r="806" spans="3:24" ht="26.1" customHeight="1">
      <c r="C806" s="268">
        <f ca="1">OL사유지!C1590</f>
        <v>0</v>
      </c>
      <c r="D806" s="268">
        <f ca="1">OL사유지!D1590</f>
        <v>0</v>
      </c>
      <c r="E806" s="268">
        <f ca="1">OL사유지!E1590</f>
        <v>0</v>
      </c>
      <c r="F806" s="268">
        <f ca="1">OL사유지!F1590</f>
        <v>0</v>
      </c>
      <c r="G806" s="268">
        <f ca="1">OL사유지!G1590</f>
        <v>0</v>
      </c>
      <c r="H806" s="268">
        <f ca="1">OL사유지!H1590</f>
        <v>0</v>
      </c>
      <c r="I806" s="269">
        <f ca="1">OL사유지!I1590</f>
        <v>0</v>
      </c>
      <c r="J806" s="269">
        <f ca="1">OL사유지!J1590</f>
        <v>0</v>
      </c>
      <c r="K806" s="268">
        <f ca="1">OL사유지!K1590</f>
        <v>0</v>
      </c>
      <c r="L806" s="294">
        <f ca="1">OL사유지!L1590</f>
        <v>0</v>
      </c>
      <c r="M806" s="284"/>
      <c r="N806" s="267"/>
      <c r="O806" s="268">
        <f ca="1">OL사유지!C1615</f>
        <v>0</v>
      </c>
      <c r="P806" s="268">
        <f ca="1">OL사유지!D1615</f>
        <v>0</v>
      </c>
      <c r="Q806" s="268">
        <f ca="1">OL사유지!E1615</f>
        <v>0</v>
      </c>
      <c r="R806" s="268">
        <f ca="1">OL사유지!F1615</f>
        <v>0</v>
      </c>
      <c r="S806" s="268">
        <f ca="1">OL사유지!G1615</f>
        <v>0</v>
      </c>
      <c r="T806" s="268">
        <f ca="1">OL사유지!H1615</f>
        <v>0</v>
      </c>
      <c r="U806" s="269">
        <f ca="1">OL사유지!I1615</f>
        <v>0</v>
      </c>
      <c r="V806" s="269">
        <f ca="1">OL사유지!J1615</f>
        <v>0</v>
      </c>
      <c r="W806" s="268">
        <f ca="1">OL사유지!K1615</f>
        <v>0</v>
      </c>
      <c r="X806" s="294">
        <f ca="1">OL사유지!L1615</f>
        <v>0</v>
      </c>
    </row>
    <row r="807" spans="3:24" ht="26.1" customHeight="1">
      <c r="C807" s="268">
        <f ca="1">OL사유지!C1591</f>
        <v>0</v>
      </c>
      <c r="D807" s="268">
        <f ca="1">OL사유지!D1591</f>
        <v>0</v>
      </c>
      <c r="E807" s="268">
        <f ca="1">OL사유지!E1591</f>
        <v>0</v>
      </c>
      <c r="F807" s="268">
        <f ca="1">OL사유지!F1591</f>
        <v>0</v>
      </c>
      <c r="G807" s="268">
        <f ca="1">OL사유지!G1591</f>
        <v>0</v>
      </c>
      <c r="H807" s="268">
        <f ca="1">OL사유지!H1591</f>
        <v>0</v>
      </c>
      <c r="I807" s="269">
        <f ca="1">OL사유지!I1591</f>
        <v>0</v>
      </c>
      <c r="J807" s="269">
        <f ca="1">OL사유지!J1591</f>
        <v>0</v>
      </c>
      <c r="K807" s="268">
        <f ca="1">OL사유지!K1591</f>
        <v>0</v>
      </c>
      <c r="L807" s="294">
        <f ca="1">OL사유지!L1591</f>
        <v>0</v>
      </c>
      <c r="M807" s="284"/>
      <c r="N807" s="267"/>
      <c r="O807" s="268">
        <f ca="1">OL사유지!C1616</f>
        <v>0</v>
      </c>
      <c r="P807" s="268">
        <f ca="1">OL사유지!D1616</f>
        <v>0</v>
      </c>
      <c r="Q807" s="268">
        <f ca="1">OL사유지!E1616</f>
        <v>0</v>
      </c>
      <c r="R807" s="268">
        <f ca="1">OL사유지!F1616</f>
        <v>0</v>
      </c>
      <c r="S807" s="268">
        <f ca="1">OL사유지!G1616</f>
        <v>0</v>
      </c>
      <c r="T807" s="268">
        <f ca="1">OL사유지!H1616</f>
        <v>0</v>
      </c>
      <c r="U807" s="269">
        <f ca="1">OL사유지!I1616</f>
        <v>0</v>
      </c>
      <c r="V807" s="269">
        <f ca="1">OL사유지!J1616</f>
        <v>0</v>
      </c>
      <c r="W807" s="268">
        <f ca="1">OL사유지!K1616</f>
        <v>0</v>
      </c>
      <c r="X807" s="294">
        <f ca="1">OL사유지!L1616</f>
        <v>0</v>
      </c>
    </row>
    <row r="808" spans="3:24" ht="26.1" customHeight="1">
      <c r="C808" s="268">
        <f ca="1">OL사유지!C1592</f>
        <v>0</v>
      </c>
      <c r="D808" s="268">
        <f ca="1">OL사유지!D1592</f>
        <v>0</v>
      </c>
      <c r="E808" s="268">
        <f ca="1">OL사유지!E1592</f>
        <v>0</v>
      </c>
      <c r="F808" s="268">
        <f ca="1">OL사유지!F1592</f>
        <v>0</v>
      </c>
      <c r="G808" s="268">
        <f ca="1">OL사유지!G1592</f>
        <v>0</v>
      </c>
      <c r="H808" s="268">
        <f ca="1">OL사유지!H1592</f>
        <v>0</v>
      </c>
      <c r="I808" s="269">
        <f ca="1">OL사유지!I1592</f>
        <v>0</v>
      </c>
      <c r="J808" s="269">
        <f ca="1">OL사유지!J1592</f>
        <v>0</v>
      </c>
      <c r="K808" s="268">
        <f ca="1">OL사유지!K1592</f>
        <v>0</v>
      </c>
      <c r="L808" s="294">
        <f ca="1">OL사유지!L1592</f>
        <v>0</v>
      </c>
      <c r="M808" s="284"/>
      <c r="N808" s="267"/>
      <c r="O808" s="268">
        <f ca="1">OL사유지!C1617</f>
        <v>0</v>
      </c>
      <c r="P808" s="268">
        <f ca="1">OL사유지!D1617</f>
        <v>0</v>
      </c>
      <c r="Q808" s="268">
        <f ca="1">OL사유지!E1617</f>
        <v>0</v>
      </c>
      <c r="R808" s="268">
        <f ca="1">OL사유지!F1617</f>
        <v>0</v>
      </c>
      <c r="S808" s="268">
        <f ca="1">OL사유지!G1617</f>
        <v>0</v>
      </c>
      <c r="T808" s="268">
        <f ca="1">OL사유지!H1617</f>
        <v>0</v>
      </c>
      <c r="U808" s="269">
        <f ca="1">OL사유지!I1617</f>
        <v>0</v>
      </c>
      <c r="V808" s="269">
        <f ca="1">OL사유지!J1617</f>
        <v>0</v>
      </c>
      <c r="W808" s="268">
        <f ca="1">OL사유지!K1617</f>
        <v>0</v>
      </c>
      <c r="X808" s="294">
        <f ca="1">OL사유지!L1617</f>
        <v>0</v>
      </c>
    </row>
    <row r="809" spans="3:24" ht="26.1" customHeight="1">
      <c r="C809" s="268">
        <f ca="1">OL사유지!C1593</f>
        <v>0</v>
      </c>
      <c r="D809" s="268">
        <f ca="1">OL사유지!D1593</f>
        <v>0</v>
      </c>
      <c r="E809" s="268">
        <f ca="1">OL사유지!E1593</f>
        <v>0</v>
      </c>
      <c r="F809" s="268">
        <f ca="1">OL사유지!F1593</f>
        <v>0</v>
      </c>
      <c r="G809" s="268">
        <f ca="1">OL사유지!G1593</f>
        <v>0</v>
      </c>
      <c r="H809" s="268">
        <f ca="1">OL사유지!H1593</f>
        <v>0</v>
      </c>
      <c r="I809" s="269">
        <f ca="1">OL사유지!I1593</f>
        <v>0</v>
      </c>
      <c r="J809" s="269">
        <f ca="1">OL사유지!J1593</f>
        <v>0</v>
      </c>
      <c r="K809" s="268">
        <f ca="1">OL사유지!K1593</f>
        <v>0</v>
      </c>
      <c r="L809" s="294">
        <f ca="1">OL사유지!L1593</f>
        <v>0</v>
      </c>
      <c r="M809" s="284"/>
      <c r="N809" s="267"/>
      <c r="O809" s="268">
        <f ca="1">OL사유지!C1618</f>
        <v>0</v>
      </c>
      <c r="P809" s="268">
        <f ca="1">OL사유지!D1618</f>
        <v>0</v>
      </c>
      <c r="Q809" s="268">
        <f ca="1">OL사유지!E1618</f>
        <v>0</v>
      </c>
      <c r="R809" s="268">
        <f ca="1">OL사유지!F1618</f>
        <v>0</v>
      </c>
      <c r="S809" s="268">
        <f ca="1">OL사유지!G1618</f>
        <v>0</v>
      </c>
      <c r="T809" s="268">
        <f ca="1">OL사유지!H1618</f>
        <v>0</v>
      </c>
      <c r="U809" s="269">
        <f ca="1">OL사유지!I1618</f>
        <v>0</v>
      </c>
      <c r="V809" s="269">
        <f ca="1">OL사유지!J1618</f>
        <v>0</v>
      </c>
      <c r="W809" s="268">
        <f ca="1">OL사유지!K1618</f>
        <v>0</v>
      </c>
      <c r="X809" s="294">
        <f ca="1">OL사유지!L1618</f>
        <v>0</v>
      </c>
    </row>
    <row r="810" spans="3:24" ht="26.1" customHeight="1">
      <c r="C810" s="268">
        <f ca="1">OL사유지!C1594</f>
        <v>0</v>
      </c>
      <c r="D810" s="268">
        <f ca="1">OL사유지!D1594</f>
        <v>0</v>
      </c>
      <c r="E810" s="268">
        <f ca="1">OL사유지!E1594</f>
        <v>0</v>
      </c>
      <c r="F810" s="268">
        <f ca="1">OL사유지!F1594</f>
        <v>0</v>
      </c>
      <c r="G810" s="268">
        <f ca="1">OL사유지!G1594</f>
        <v>0</v>
      </c>
      <c r="H810" s="268">
        <f ca="1">OL사유지!H1594</f>
        <v>0</v>
      </c>
      <c r="I810" s="269">
        <f ca="1">OL사유지!I1594</f>
        <v>0</v>
      </c>
      <c r="J810" s="269">
        <f ca="1">OL사유지!J1594</f>
        <v>0</v>
      </c>
      <c r="K810" s="268">
        <f ca="1">OL사유지!K1594</f>
        <v>0</v>
      </c>
      <c r="L810" s="294">
        <f ca="1">OL사유지!L1594</f>
        <v>0</v>
      </c>
      <c r="M810" s="284"/>
      <c r="N810" s="267"/>
      <c r="O810" s="268">
        <f ca="1">OL사유지!C1619</f>
        <v>0</v>
      </c>
      <c r="P810" s="268">
        <f ca="1">OL사유지!D1619</f>
        <v>0</v>
      </c>
      <c r="Q810" s="268">
        <f ca="1">OL사유지!E1619</f>
        <v>0</v>
      </c>
      <c r="R810" s="268">
        <f ca="1">OL사유지!F1619</f>
        <v>0</v>
      </c>
      <c r="S810" s="268">
        <f ca="1">OL사유지!G1619</f>
        <v>0</v>
      </c>
      <c r="T810" s="268">
        <f ca="1">OL사유지!H1619</f>
        <v>0</v>
      </c>
      <c r="U810" s="269">
        <f ca="1">OL사유지!I1619</f>
        <v>0</v>
      </c>
      <c r="V810" s="269">
        <f ca="1">OL사유지!J1619</f>
        <v>0</v>
      </c>
      <c r="W810" s="268">
        <f ca="1">OL사유지!K1619</f>
        <v>0</v>
      </c>
      <c r="X810" s="294">
        <f ca="1">OL사유지!L1619</f>
        <v>0</v>
      </c>
    </row>
    <row r="811" spans="3:24" ht="26.1" customHeight="1">
      <c r="C811" s="268">
        <f ca="1">OL사유지!C1595</f>
        <v>0</v>
      </c>
      <c r="D811" s="268">
        <f ca="1">OL사유지!D1595</f>
        <v>0</v>
      </c>
      <c r="E811" s="268">
        <f ca="1">OL사유지!E1595</f>
        <v>0</v>
      </c>
      <c r="F811" s="268">
        <f ca="1">OL사유지!F1595</f>
        <v>0</v>
      </c>
      <c r="G811" s="268">
        <f ca="1">OL사유지!G1595</f>
        <v>0</v>
      </c>
      <c r="H811" s="268">
        <f ca="1">OL사유지!H1595</f>
        <v>0</v>
      </c>
      <c r="I811" s="269">
        <f ca="1">OL사유지!I1595</f>
        <v>0</v>
      </c>
      <c r="J811" s="269">
        <f ca="1">OL사유지!J1595</f>
        <v>0</v>
      </c>
      <c r="K811" s="268">
        <f ca="1">OL사유지!K1595</f>
        <v>0</v>
      </c>
      <c r="L811" s="294">
        <f ca="1">OL사유지!L1595</f>
        <v>0</v>
      </c>
      <c r="M811" s="284"/>
      <c r="N811" s="267"/>
      <c r="O811" s="268">
        <f ca="1">OL사유지!C1620</f>
        <v>0</v>
      </c>
      <c r="P811" s="268">
        <f ca="1">OL사유지!D1620</f>
        <v>0</v>
      </c>
      <c r="Q811" s="268">
        <f ca="1">OL사유지!E1620</f>
        <v>0</v>
      </c>
      <c r="R811" s="268">
        <f ca="1">OL사유지!F1620</f>
        <v>0</v>
      </c>
      <c r="S811" s="268">
        <f ca="1">OL사유지!G1620</f>
        <v>0</v>
      </c>
      <c r="T811" s="268">
        <f ca="1">OL사유지!H1620</f>
        <v>0</v>
      </c>
      <c r="U811" s="269">
        <f ca="1">OL사유지!I1620</f>
        <v>0</v>
      </c>
      <c r="V811" s="269">
        <f ca="1">OL사유지!J1620</f>
        <v>0</v>
      </c>
      <c r="W811" s="268">
        <f ca="1">OL사유지!K1620</f>
        <v>0</v>
      </c>
      <c r="X811" s="294">
        <f ca="1">OL사유지!L1620</f>
        <v>0</v>
      </c>
    </row>
    <row r="812" spans="3:24" ht="26.1" customHeight="1">
      <c r="C812" s="268">
        <f ca="1">OL사유지!C1596</f>
        <v>0</v>
      </c>
      <c r="D812" s="268">
        <f ca="1">OL사유지!D1596</f>
        <v>0</v>
      </c>
      <c r="E812" s="268">
        <f ca="1">OL사유지!E1596</f>
        <v>0</v>
      </c>
      <c r="F812" s="268">
        <f ca="1">OL사유지!F1596</f>
        <v>0</v>
      </c>
      <c r="G812" s="268">
        <f ca="1">OL사유지!G1596</f>
        <v>0</v>
      </c>
      <c r="H812" s="268">
        <f ca="1">OL사유지!H1596</f>
        <v>0</v>
      </c>
      <c r="I812" s="269">
        <f ca="1">OL사유지!I1596</f>
        <v>0</v>
      </c>
      <c r="J812" s="269">
        <f ca="1">OL사유지!J1596</f>
        <v>0</v>
      </c>
      <c r="K812" s="268">
        <f ca="1">OL사유지!K1596</f>
        <v>0</v>
      </c>
      <c r="L812" s="294">
        <f ca="1">OL사유지!L1596</f>
        <v>0</v>
      </c>
      <c r="M812" s="284"/>
      <c r="N812" s="267"/>
      <c r="O812" s="268">
        <f ca="1">OL사유지!C1621</f>
        <v>0</v>
      </c>
      <c r="P812" s="268">
        <f ca="1">OL사유지!D1621</f>
        <v>0</v>
      </c>
      <c r="Q812" s="268">
        <f ca="1">OL사유지!E1621</f>
        <v>0</v>
      </c>
      <c r="R812" s="268">
        <f ca="1">OL사유지!F1621</f>
        <v>0</v>
      </c>
      <c r="S812" s="268">
        <f ca="1">OL사유지!G1621</f>
        <v>0</v>
      </c>
      <c r="T812" s="268">
        <f ca="1">OL사유지!H1621</f>
        <v>0</v>
      </c>
      <c r="U812" s="269">
        <f ca="1">OL사유지!I1621</f>
        <v>0</v>
      </c>
      <c r="V812" s="269">
        <f ca="1">OL사유지!J1621</f>
        <v>0</v>
      </c>
      <c r="W812" s="268">
        <f ca="1">OL사유지!K1621</f>
        <v>0</v>
      </c>
      <c r="X812" s="294">
        <f ca="1">OL사유지!L1621</f>
        <v>0</v>
      </c>
    </row>
    <row r="813" spans="3:24" ht="26.1" customHeight="1">
      <c r="C813" s="268">
        <f ca="1">OL사유지!C1597</f>
        <v>0</v>
      </c>
      <c r="D813" s="268">
        <f ca="1">OL사유지!D1597</f>
        <v>0</v>
      </c>
      <c r="E813" s="268">
        <f ca="1">OL사유지!E1597</f>
        <v>0</v>
      </c>
      <c r="F813" s="268">
        <f ca="1">OL사유지!F1597</f>
        <v>0</v>
      </c>
      <c r="G813" s="268">
        <f ca="1">OL사유지!G1597</f>
        <v>0</v>
      </c>
      <c r="H813" s="268">
        <f ca="1">OL사유지!H1597</f>
        <v>0</v>
      </c>
      <c r="I813" s="269">
        <f ca="1">OL사유지!I1597</f>
        <v>0</v>
      </c>
      <c r="J813" s="269">
        <f ca="1">OL사유지!J1597</f>
        <v>0</v>
      </c>
      <c r="K813" s="268">
        <f ca="1">OL사유지!K1597</f>
        <v>0</v>
      </c>
      <c r="L813" s="294">
        <f ca="1">OL사유지!L1597</f>
        <v>0</v>
      </c>
      <c r="M813" s="284"/>
      <c r="N813" s="267"/>
      <c r="O813" s="268">
        <f ca="1">OL사유지!C1622</f>
        <v>0</v>
      </c>
      <c r="P813" s="268">
        <f ca="1">OL사유지!D1622</f>
        <v>0</v>
      </c>
      <c r="Q813" s="268">
        <f ca="1">OL사유지!E1622</f>
        <v>0</v>
      </c>
      <c r="R813" s="268">
        <f ca="1">OL사유지!F1622</f>
        <v>0</v>
      </c>
      <c r="S813" s="268">
        <f ca="1">OL사유지!G1622</f>
        <v>0</v>
      </c>
      <c r="T813" s="268">
        <f ca="1">OL사유지!H1622</f>
        <v>0</v>
      </c>
      <c r="U813" s="269">
        <f ca="1">OL사유지!I1622</f>
        <v>0</v>
      </c>
      <c r="V813" s="269">
        <f ca="1">OL사유지!J1622</f>
        <v>0</v>
      </c>
      <c r="W813" s="268">
        <f ca="1">OL사유지!K1622</f>
        <v>0</v>
      </c>
      <c r="X813" s="294">
        <f ca="1">OL사유지!L1622</f>
        <v>0</v>
      </c>
    </row>
    <row r="814" spans="3:24" ht="26.1" customHeight="1">
      <c r="C814" s="271">
        <f ca="1">OL사유지!C1598</f>
        <v>0</v>
      </c>
      <c r="D814" s="271">
        <f ca="1">OL사유지!D1598</f>
        <v>0</v>
      </c>
      <c r="E814" s="271">
        <f ca="1">OL사유지!E1598</f>
        <v>0</v>
      </c>
      <c r="F814" s="271">
        <f ca="1">OL사유지!F1598</f>
        <v>0</v>
      </c>
      <c r="G814" s="271">
        <f ca="1">OL사유지!G1598</f>
        <v>0</v>
      </c>
      <c r="H814" s="271">
        <f ca="1">OL사유지!H1598</f>
        <v>0</v>
      </c>
      <c r="I814" s="272">
        <f ca="1">OL사유지!I1598</f>
        <v>0</v>
      </c>
      <c r="J814" s="272">
        <f ca="1">OL사유지!J1598</f>
        <v>0</v>
      </c>
      <c r="K814" s="271">
        <f ca="1">OL사유지!K1598</f>
        <v>0</v>
      </c>
      <c r="L814" s="295">
        <f ca="1">OL사유지!L1598</f>
        <v>0</v>
      </c>
      <c r="M814" s="284"/>
      <c r="N814" s="270"/>
      <c r="O814" s="271">
        <f ca="1">OL사유지!C1623</f>
        <v>0</v>
      </c>
      <c r="P814" s="271">
        <f ca="1">OL사유지!D1623</f>
        <v>0</v>
      </c>
      <c r="Q814" s="271">
        <f ca="1">OL사유지!E1623</f>
        <v>0</v>
      </c>
      <c r="R814" s="271">
        <f ca="1">OL사유지!F1623</f>
        <v>0</v>
      </c>
      <c r="S814" s="271">
        <f ca="1">OL사유지!G1623</f>
        <v>0</v>
      </c>
      <c r="T814" s="271">
        <f ca="1">OL사유지!H1623</f>
        <v>0</v>
      </c>
      <c r="U814" s="272">
        <f ca="1">OL사유지!I1623</f>
        <v>0</v>
      </c>
      <c r="V814" s="272">
        <f ca="1">OL사유지!J1623</f>
        <v>0</v>
      </c>
      <c r="W814" s="271">
        <f ca="1">OL사유지!K1623</f>
        <v>0</v>
      </c>
      <c r="X814" s="295">
        <f ca="1">OL사유지!L1623</f>
        <v>0</v>
      </c>
    </row>
    <row r="815" spans="3:24" ht="26.1" customHeight="1">
      <c r="C815" s="265">
        <f ca="1">OL사유지!C1624</f>
        <v>0</v>
      </c>
      <c r="D815" s="265">
        <f ca="1">OL사유지!D1624</f>
        <v>0</v>
      </c>
      <c r="E815" s="265">
        <f ca="1">OL사유지!E1624</f>
        <v>0</v>
      </c>
      <c r="F815" s="265">
        <f ca="1">OL사유지!F1624</f>
        <v>0</v>
      </c>
      <c r="G815" s="265">
        <f ca="1">OL사유지!G1624</f>
        <v>0</v>
      </c>
      <c r="H815" s="265">
        <f ca="1">OL사유지!H1624</f>
        <v>0</v>
      </c>
      <c r="I815" s="266">
        <f ca="1">OL사유지!I1624</f>
        <v>0</v>
      </c>
      <c r="J815" s="266">
        <f ca="1">OL사유지!J1624</f>
        <v>0</v>
      </c>
      <c r="K815" s="265">
        <f ca="1">OL사유지!K1624</f>
        <v>0</v>
      </c>
      <c r="L815" s="293">
        <f ca="1">OL사유지!L1624</f>
        <v>0</v>
      </c>
      <c r="M815" s="284"/>
      <c r="N815" s="264"/>
      <c r="O815" s="265">
        <f ca="1">OL사유지!C1649</f>
        <v>0</v>
      </c>
      <c r="P815" s="265">
        <f ca="1">OL사유지!D1649</f>
        <v>0</v>
      </c>
      <c r="Q815" s="265">
        <f ca="1">OL사유지!E1649</f>
        <v>0</v>
      </c>
      <c r="R815" s="265">
        <f ca="1">OL사유지!F1649</f>
        <v>0</v>
      </c>
      <c r="S815" s="265">
        <f ca="1">OL사유지!G1649</f>
        <v>0</v>
      </c>
      <c r="T815" s="265">
        <f ca="1">OL사유지!H1649</f>
        <v>0</v>
      </c>
      <c r="U815" s="266">
        <f ca="1">OL사유지!I1649</f>
        <v>0</v>
      </c>
      <c r="V815" s="266">
        <f ca="1">OL사유지!J1649</f>
        <v>0</v>
      </c>
      <c r="W815" s="265">
        <f ca="1">OL사유지!K1649</f>
        <v>0</v>
      </c>
      <c r="X815" s="293">
        <f ca="1">OL사유지!L1649</f>
        <v>0</v>
      </c>
    </row>
    <row r="816" spans="3:24" ht="26.1" customHeight="1">
      <c r="C816" s="268">
        <f ca="1">OL사유지!C1625</f>
        <v>0</v>
      </c>
      <c r="D816" s="268">
        <f ca="1">OL사유지!D1625</f>
        <v>0</v>
      </c>
      <c r="E816" s="268">
        <f ca="1">OL사유지!E1625</f>
        <v>0</v>
      </c>
      <c r="F816" s="268">
        <f ca="1">OL사유지!F1625</f>
        <v>0</v>
      </c>
      <c r="G816" s="268">
        <f ca="1">OL사유지!G1625</f>
        <v>0</v>
      </c>
      <c r="H816" s="268">
        <f ca="1">OL사유지!H1625</f>
        <v>0</v>
      </c>
      <c r="I816" s="269">
        <f ca="1">OL사유지!I1625</f>
        <v>0</v>
      </c>
      <c r="J816" s="269">
        <f ca="1">OL사유지!J1625</f>
        <v>0</v>
      </c>
      <c r="K816" s="268">
        <f ca="1">OL사유지!K1625</f>
        <v>0</v>
      </c>
      <c r="L816" s="294">
        <f ca="1">OL사유지!L1625</f>
        <v>0</v>
      </c>
      <c r="M816" s="284"/>
      <c r="N816" s="267"/>
      <c r="O816" s="268">
        <f ca="1">OL사유지!C1650</f>
        <v>0</v>
      </c>
      <c r="P816" s="268">
        <f ca="1">OL사유지!D1650</f>
        <v>0</v>
      </c>
      <c r="Q816" s="268">
        <f ca="1">OL사유지!E1650</f>
        <v>0</v>
      </c>
      <c r="R816" s="268">
        <f ca="1">OL사유지!F1650</f>
        <v>0</v>
      </c>
      <c r="S816" s="268">
        <f ca="1">OL사유지!G1650</f>
        <v>0</v>
      </c>
      <c r="T816" s="268">
        <f ca="1">OL사유지!H1650</f>
        <v>0</v>
      </c>
      <c r="U816" s="269">
        <f ca="1">OL사유지!I1650</f>
        <v>0</v>
      </c>
      <c r="V816" s="269">
        <f ca="1">OL사유지!J1650</f>
        <v>0</v>
      </c>
      <c r="W816" s="268">
        <f ca="1">OL사유지!K1650</f>
        <v>0</v>
      </c>
      <c r="X816" s="294">
        <f ca="1">OL사유지!L1650</f>
        <v>0</v>
      </c>
    </row>
    <row r="817" spans="3:24" ht="26.1" customHeight="1">
      <c r="C817" s="268">
        <f ca="1">OL사유지!C1626</f>
        <v>0</v>
      </c>
      <c r="D817" s="268">
        <f ca="1">OL사유지!D1626</f>
        <v>0</v>
      </c>
      <c r="E817" s="268">
        <f ca="1">OL사유지!E1626</f>
        <v>0</v>
      </c>
      <c r="F817" s="268">
        <f ca="1">OL사유지!F1626</f>
        <v>0</v>
      </c>
      <c r="G817" s="268">
        <f ca="1">OL사유지!G1626</f>
        <v>0</v>
      </c>
      <c r="H817" s="268">
        <f ca="1">OL사유지!H1626</f>
        <v>0</v>
      </c>
      <c r="I817" s="269">
        <f ca="1">OL사유지!I1626</f>
        <v>0</v>
      </c>
      <c r="J817" s="269">
        <f ca="1">OL사유지!J1626</f>
        <v>0</v>
      </c>
      <c r="K817" s="268">
        <f ca="1">OL사유지!K1626</f>
        <v>0</v>
      </c>
      <c r="L817" s="294">
        <f ca="1">OL사유지!L1626</f>
        <v>0</v>
      </c>
      <c r="M817" s="284"/>
      <c r="N817" s="267"/>
      <c r="O817" s="268">
        <f ca="1">OL사유지!C1651</f>
        <v>0</v>
      </c>
      <c r="P817" s="268">
        <f ca="1">OL사유지!D1651</f>
        <v>0</v>
      </c>
      <c r="Q817" s="268">
        <f ca="1">OL사유지!E1651</f>
        <v>0</v>
      </c>
      <c r="R817" s="268">
        <f ca="1">OL사유지!F1651</f>
        <v>0</v>
      </c>
      <c r="S817" s="268">
        <f ca="1">OL사유지!G1651</f>
        <v>0</v>
      </c>
      <c r="T817" s="268">
        <f ca="1">OL사유지!H1651</f>
        <v>0</v>
      </c>
      <c r="U817" s="269">
        <f ca="1">OL사유지!I1651</f>
        <v>0</v>
      </c>
      <c r="V817" s="269">
        <f ca="1">OL사유지!J1651</f>
        <v>0</v>
      </c>
      <c r="W817" s="268">
        <f ca="1">OL사유지!K1651</f>
        <v>0</v>
      </c>
      <c r="X817" s="294">
        <f ca="1">OL사유지!L1651</f>
        <v>0</v>
      </c>
    </row>
    <row r="818" spans="3:24" ht="26.1" customHeight="1">
      <c r="C818" s="268">
        <f ca="1">OL사유지!C1627</f>
        <v>0</v>
      </c>
      <c r="D818" s="268">
        <f ca="1">OL사유지!D1627</f>
        <v>0</v>
      </c>
      <c r="E818" s="268">
        <f ca="1">OL사유지!E1627</f>
        <v>0</v>
      </c>
      <c r="F818" s="268">
        <f ca="1">OL사유지!F1627</f>
        <v>0</v>
      </c>
      <c r="G818" s="268">
        <f ca="1">OL사유지!G1627</f>
        <v>0</v>
      </c>
      <c r="H818" s="268">
        <f ca="1">OL사유지!H1627</f>
        <v>0</v>
      </c>
      <c r="I818" s="269">
        <f ca="1">OL사유지!I1627</f>
        <v>0</v>
      </c>
      <c r="J818" s="269">
        <f ca="1">OL사유지!J1627</f>
        <v>0</v>
      </c>
      <c r="K818" s="268">
        <f ca="1">OL사유지!K1627</f>
        <v>0</v>
      </c>
      <c r="L818" s="294">
        <f ca="1">OL사유지!L1627</f>
        <v>0</v>
      </c>
      <c r="M818" s="284"/>
      <c r="N818" s="267"/>
      <c r="O818" s="268">
        <f ca="1">OL사유지!C1652</f>
        <v>0</v>
      </c>
      <c r="P818" s="268">
        <f ca="1">OL사유지!D1652</f>
        <v>0</v>
      </c>
      <c r="Q818" s="268">
        <f ca="1">OL사유지!E1652</f>
        <v>0</v>
      </c>
      <c r="R818" s="268">
        <f ca="1">OL사유지!F1652</f>
        <v>0</v>
      </c>
      <c r="S818" s="268">
        <f ca="1">OL사유지!G1652</f>
        <v>0</v>
      </c>
      <c r="T818" s="268">
        <f ca="1">OL사유지!H1652</f>
        <v>0</v>
      </c>
      <c r="U818" s="269">
        <f ca="1">OL사유지!I1652</f>
        <v>0</v>
      </c>
      <c r="V818" s="269">
        <f ca="1">OL사유지!J1652</f>
        <v>0</v>
      </c>
      <c r="W818" s="268">
        <f ca="1">OL사유지!K1652</f>
        <v>0</v>
      </c>
      <c r="X818" s="294">
        <f ca="1">OL사유지!L1652</f>
        <v>0</v>
      </c>
    </row>
    <row r="819" spans="3:24" ht="26.1" customHeight="1">
      <c r="C819" s="268">
        <f ca="1">OL사유지!C1628</f>
        <v>0</v>
      </c>
      <c r="D819" s="268">
        <f ca="1">OL사유지!D1628</f>
        <v>0</v>
      </c>
      <c r="E819" s="268">
        <f ca="1">OL사유지!E1628</f>
        <v>0</v>
      </c>
      <c r="F819" s="268">
        <f ca="1">OL사유지!F1628</f>
        <v>0</v>
      </c>
      <c r="G819" s="268">
        <f ca="1">OL사유지!G1628</f>
        <v>0</v>
      </c>
      <c r="H819" s="268">
        <f ca="1">OL사유지!H1628</f>
        <v>0</v>
      </c>
      <c r="I819" s="269">
        <f ca="1">OL사유지!I1628</f>
        <v>0</v>
      </c>
      <c r="J819" s="269">
        <f ca="1">OL사유지!J1628</f>
        <v>0</v>
      </c>
      <c r="K819" s="268">
        <f ca="1">OL사유지!K1628</f>
        <v>0</v>
      </c>
      <c r="L819" s="294">
        <f ca="1">OL사유지!L1628</f>
        <v>0</v>
      </c>
      <c r="M819" s="284"/>
      <c r="N819" s="267"/>
      <c r="O819" s="268">
        <f ca="1">OL사유지!C1653</f>
        <v>0</v>
      </c>
      <c r="P819" s="268">
        <f ca="1">OL사유지!D1653</f>
        <v>0</v>
      </c>
      <c r="Q819" s="268">
        <f ca="1">OL사유지!E1653</f>
        <v>0</v>
      </c>
      <c r="R819" s="268">
        <f ca="1">OL사유지!F1653</f>
        <v>0</v>
      </c>
      <c r="S819" s="268">
        <f ca="1">OL사유지!G1653</f>
        <v>0</v>
      </c>
      <c r="T819" s="268">
        <f ca="1">OL사유지!H1653</f>
        <v>0</v>
      </c>
      <c r="U819" s="269">
        <f ca="1">OL사유지!I1653</f>
        <v>0</v>
      </c>
      <c r="V819" s="269">
        <f ca="1">OL사유지!J1653</f>
        <v>0</v>
      </c>
      <c r="W819" s="268">
        <f ca="1">OL사유지!K1653</f>
        <v>0</v>
      </c>
      <c r="X819" s="294">
        <f ca="1">OL사유지!L1653</f>
        <v>0</v>
      </c>
    </row>
    <row r="820" spans="3:24" ht="26.1" customHeight="1">
      <c r="C820" s="268">
        <f ca="1">OL사유지!C1629</f>
        <v>0</v>
      </c>
      <c r="D820" s="268">
        <f ca="1">OL사유지!D1629</f>
        <v>0</v>
      </c>
      <c r="E820" s="268">
        <f ca="1">OL사유지!E1629</f>
        <v>0</v>
      </c>
      <c r="F820" s="268">
        <f ca="1">OL사유지!F1629</f>
        <v>0</v>
      </c>
      <c r="G820" s="268">
        <f ca="1">OL사유지!G1629</f>
        <v>0</v>
      </c>
      <c r="H820" s="268">
        <f ca="1">OL사유지!H1629</f>
        <v>0</v>
      </c>
      <c r="I820" s="269">
        <f ca="1">OL사유지!I1629</f>
        <v>0</v>
      </c>
      <c r="J820" s="269">
        <f ca="1">OL사유지!J1629</f>
        <v>0</v>
      </c>
      <c r="K820" s="268">
        <f ca="1">OL사유지!K1629</f>
        <v>0</v>
      </c>
      <c r="L820" s="294">
        <f ca="1">OL사유지!L1629</f>
        <v>0</v>
      </c>
      <c r="M820" s="284"/>
      <c r="N820" s="267"/>
      <c r="O820" s="268">
        <f ca="1">OL사유지!C1654</f>
        <v>0</v>
      </c>
      <c r="P820" s="268">
        <f ca="1">OL사유지!D1654</f>
        <v>0</v>
      </c>
      <c r="Q820" s="268">
        <f ca="1">OL사유지!E1654</f>
        <v>0</v>
      </c>
      <c r="R820" s="268">
        <f ca="1">OL사유지!F1654</f>
        <v>0</v>
      </c>
      <c r="S820" s="268">
        <f ca="1">OL사유지!G1654</f>
        <v>0</v>
      </c>
      <c r="T820" s="268">
        <f ca="1">OL사유지!H1654</f>
        <v>0</v>
      </c>
      <c r="U820" s="269">
        <f ca="1">OL사유지!I1654</f>
        <v>0</v>
      </c>
      <c r="V820" s="269">
        <f ca="1">OL사유지!J1654</f>
        <v>0</v>
      </c>
      <c r="W820" s="268">
        <f ca="1">OL사유지!K1654</f>
        <v>0</v>
      </c>
      <c r="X820" s="294">
        <f ca="1">OL사유지!L1654</f>
        <v>0</v>
      </c>
    </row>
    <row r="821" spans="3:24" ht="26.1" customHeight="1">
      <c r="C821" s="268">
        <f ca="1">OL사유지!C1630</f>
        <v>0</v>
      </c>
      <c r="D821" s="268">
        <f ca="1">OL사유지!D1630</f>
        <v>0</v>
      </c>
      <c r="E821" s="268">
        <f ca="1">OL사유지!E1630</f>
        <v>0</v>
      </c>
      <c r="F821" s="268">
        <f ca="1">OL사유지!F1630</f>
        <v>0</v>
      </c>
      <c r="G821" s="268">
        <f ca="1">OL사유지!G1630</f>
        <v>0</v>
      </c>
      <c r="H821" s="268">
        <f ca="1">OL사유지!H1630</f>
        <v>0</v>
      </c>
      <c r="I821" s="269">
        <f ca="1">OL사유지!I1630</f>
        <v>0</v>
      </c>
      <c r="J821" s="269">
        <f ca="1">OL사유지!J1630</f>
        <v>0</v>
      </c>
      <c r="K821" s="268">
        <f ca="1">OL사유지!K1630</f>
        <v>0</v>
      </c>
      <c r="L821" s="294">
        <f ca="1">OL사유지!L1630</f>
        <v>0</v>
      </c>
      <c r="M821" s="284"/>
      <c r="N821" s="267"/>
      <c r="O821" s="268">
        <f ca="1">OL사유지!C1655</f>
        <v>0</v>
      </c>
      <c r="P821" s="268">
        <f ca="1">OL사유지!D1655</f>
        <v>0</v>
      </c>
      <c r="Q821" s="268">
        <f ca="1">OL사유지!E1655</f>
        <v>0</v>
      </c>
      <c r="R821" s="268">
        <f ca="1">OL사유지!F1655</f>
        <v>0</v>
      </c>
      <c r="S821" s="268">
        <f ca="1">OL사유지!G1655</f>
        <v>0</v>
      </c>
      <c r="T821" s="268">
        <f ca="1">OL사유지!H1655</f>
        <v>0</v>
      </c>
      <c r="U821" s="269">
        <f ca="1">OL사유지!I1655</f>
        <v>0</v>
      </c>
      <c r="V821" s="269">
        <f ca="1">OL사유지!J1655</f>
        <v>0</v>
      </c>
      <c r="W821" s="268">
        <f ca="1">OL사유지!K1655</f>
        <v>0</v>
      </c>
      <c r="X821" s="294">
        <f ca="1">OL사유지!L1655</f>
        <v>0</v>
      </c>
    </row>
    <row r="822" spans="3:24" ht="26.1" customHeight="1">
      <c r="C822" s="268">
        <f ca="1">OL사유지!C1631</f>
        <v>0</v>
      </c>
      <c r="D822" s="268">
        <f ca="1">OL사유지!D1631</f>
        <v>0</v>
      </c>
      <c r="E822" s="268">
        <f ca="1">OL사유지!E1631</f>
        <v>0</v>
      </c>
      <c r="F822" s="268">
        <f ca="1">OL사유지!F1631</f>
        <v>0</v>
      </c>
      <c r="G822" s="268">
        <f ca="1">OL사유지!G1631</f>
        <v>0</v>
      </c>
      <c r="H822" s="268">
        <f ca="1">OL사유지!H1631</f>
        <v>0</v>
      </c>
      <c r="I822" s="269">
        <f ca="1">OL사유지!I1631</f>
        <v>0</v>
      </c>
      <c r="J822" s="269">
        <f ca="1">OL사유지!J1631</f>
        <v>0</v>
      </c>
      <c r="K822" s="268">
        <f ca="1">OL사유지!K1631</f>
        <v>0</v>
      </c>
      <c r="L822" s="294">
        <f ca="1">OL사유지!L1631</f>
        <v>0</v>
      </c>
      <c r="M822" s="284"/>
      <c r="N822" s="267"/>
      <c r="O822" s="268">
        <f ca="1">OL사유지!C1656</f>
        <v>0</v>
      </c>
      <c r="P822" s="268">
        <f ca="1">OL사유지!D1656</f>
        <v>0</v>
      </c>
      <c r="Q822" s="268">
        <f ca="1">OL사유지!E1656</f>
        <v>0</v>
      </c>
      <c r="R822" s="268">
        <f ca="1">OL사유지!F1656</f>
        <v>0</v>
      </c>
      <c r="S822" s="268">
        <f ca="1">OL사유지!G1656</f>
        <v>0</v>
      </c>
      <c r="T822" s="268">
        <f ca="1">OL사유지!H1656</f>
        <v>0</v>
      </c>
      <c r="U822" s="269">
        <f ca="1">OL사유지!I1656</f>
        <v>0</v>
      </c>
      <c r="V822" s="269">
        <f ca="1">OL사유지!J1656</f>
        <v>0</v>
      </c>
      <c r="W822" s="268">
        <f ca="1">OL사유지!K1656</f>
        <v>0</v>
      </c>
      <c r="X822" s="294">
        <f ca="1">OL사유지!L1656</f>
        <v>0</v>
      </c>
    </row>
    <row r="823" spans="3:24" ht="26.1" customHeight="1">
      <c r="C823" s="268">
        <f ca="1">OL사유지!C1632</f>
        <v>0</v>
      </c>
      <c r="D823" s="268">
        <f ca="1">OL사유지!D1632</f>
        <v>0</v>
      </c>
      <c r="E823" s="268">
        <f ca="1">OL사유지!E1632</f>
        <v>0</v>
      </c>
      <c r="F823" s="268">
        <f ca="1">OL사유지!F1632</f>
        <v>0</v>
      </c>
      <c r="G823" s="268">
        <f ca="1">OL사유지!G1632</f>
        <v>0</v>
      </c>
      <c r="H823" s="268">
        <f ca="1">OL사유지!H1632</f>
        <v>0</v>
      </c>
      <c r="I823" s="269">
        <f ca="1">OL사유지!I1632</f>
        <v>0</v>
      </c>
      <c r="J823" s="269">
        <f ca="1">OL사유지!J1632</f>
        <v>0</v>
      </c>
      <c r="K823" s="268">
        <f ca="1">OL사유지!K1632</f>
        <v>0</v>
      </c>
      <c r="L823" s="294">
        <f ca="1">OL사유지!L1632</f>
        <v>0</v>
      </c>
      <c r="M823" s="284"/>
      <c r="N823" s="267"/>
      <c r="O823" s="268">
        <f ca="1">OL사유지!C1657</f>
        <v>0</v>
      </c>
      <c r="P823" s="268">
        <f ca="1">OL사유지!D1657</f>
        <v>0</v>
      </c>
      <c r="Q823" s="268">
        <f ca="1">OL사유지!E1657</f>
        <v>0</v>
      </c>
      <c r="R823" s="268">
        <f ca="1">OL사유지!F1657</f>
        <v>0</v>
      </c>
      <c r="S823" s="268">
        <f ca="1">OL사유지!G1657</f>
        <v>0</v>
      </c>
      <c r="T823" s="268">
        <f ca="1">OL사유지!H1657</f>
        <v>0</v>
      </c>
      <c r="U823" s="269">
        <f ca="1">OL사유지!I1657</f>
        <v>0</v>
      </c>
      <c r="V823" s="269">
        <f ca="1">OL사유지!J1657</f>
        <v>0</v>
      </c>
      <c r="W823" s="268">
        <f ca="1">OL사유지!K1657</f>
        <v>0</v>
      </c>
      <c r="X823" s="294">
        <f ca="1">OL사유지!L1657</f>
        <v>0</v>
      </c>
    </row>
    <row r="824" spans="3:24" ht="26.1" customHeight="1">
      <c r="C824" s="268">
        <f ca="1">OL사유지!C1633</f>
        <v>0</v>
      </c>
      <c r="D824" s="268">
        <f ca="1">OL사유지!D1633</f>
        <v>0</v>
      </c>
      <c r="E824" s="268">
        <f ca="1">OL사유지!E1633</f>
        <v>0</v>
      </c>
      <c r="F824" s="268">
        <f ca="1">OL사유지!F1633</f>
        <v>0</v>
      </c>
      <c r="G824" s="268">
        <f ca="1">OL사유지!G1633</f>
        <v>0</v>
      </c>
      <c r="H824" s="268">
        <f ca="1">OL사유지!H1633</f>
        <v>0</v>
      </c>
      <c r="I824" s="269">
        <f ca="1">OL사유지!I1633</f>
        <v>0</v>
      </c>
      <c r="J824" s="269">
        <f ca="1">OL사유지!J1633</f>
        <v>0</v>
      </c>
      <c r="K824" s="268">
        <f ca="1">OL사유지!K1633</f>
        <v>0</v>
      </c>
      <c r="L824" s="294">
        <f ca="1">OL사유지!L1633</f>
        <v>0</v>
      </c>
      <c r="M824" s="284"/>
      <c r="N824" s="267"/>
      <c r="O824" s="268">
        <f ca="1">OL사유지!C1658</f>
        <v>0</v>
      </c>
      <c r="P824" s="268">
        <f ca="1">OL사유지!D1658</f>
        <v>0</v>
      </c>
      <c r="Q824" s="268">
        <f ca="1">OL사유지!E1658</f>
        <v>0</v>
      </c>
      <c r="R824" s="268">
        <f ca="1">OL사유지!F1658</f>
        <v>0</v>
      </c>
      <c r="S824" s="268">
        <f ca="1">OL사유지!G1658</f>
        <v>0</v>
      </c>
      <c r="T824" s="268">
        <f ca="1">OL사유지!H1658</f>
        <v>0</v>
      </c>
      <c r="U824" s="269">
        <f ca="1">OL사유지!I1658</f>
        <v>0</v>
      </c>
      <c r="V824" s="269">
        <f ca="1">OL사유지!J1658</f>
        <v>0</v>
      </c>
      <c r="W824" s="268">
        <f ca="1">OL사유지!K1658</f>
        <v>0</v>
      </c>
      <c r="X824" s="294">
        <f ca="1">OL사유지!L1658</f>
        <v>0</v>
      </c>
    </row>
    <row r="825" spans="3:24" ht="26.1" customHeight="1">
      <c r="C825" s="268">
        <f ca="1">OL사유지!C1634</f>
        <v>0</v>
      </c>
      <c r="D825" s="268">
        <f ca="1">OL사유지!D1634</f>
        <v>0</v>
      </c>
      <c r="E825" s="268">
        <f ca="1">OL사유지!E1634</f>
        <v>0</v>
      </c>
      <c r="F825" s="268">
        <f ca="1">OL사유지!F1634</f>
        <v>0</v>
      </c>
      <c r="G825" s="268">
        <f ca="1">OL사유지!G1634</f>
        <v>0</v>
      </c>
      <c r="H825" s="268">
        <f ca="1">OL사유지!H1634</f>
        <v>0</v>
      </c>
      <c r="I825" s="269">
        <f ca="1">OL사유지!I1634</f>
        <v>0</v>
      </c>
      <c r="J825" s="269">
        <f ca="1">OL사유지!J1634</f>
        <v>0</v>
      </c>
      <c r="K825" s="268">
        <f ca="1">OL사유지!K1634</f>
        <v>0</v>
      </c>
      <c r="L825" s="294">
        <f ca="1">OL사유지!L1634</f>
        <v>0</v>
      </c>
      <c r="M825" s="284"/>
      <c r="N825" s="267"/>
      <c r="O825" s="268">
        <f ca="1">OL사유지!C1659</f>
        <v>0</v>
      </c>
      <c r="P825" s="268">
        <f ca="1">OL사유지!D1659</f>
        <v>0</v>
      </c>
      <c r="Q825" s="268">
        <f ca="1">OL사유지!E1659</f>
        <v>0</v>
      </c>
      <c r="R825" s="268">
        <f ca="1">OL사유지!F1659</f>
        <v>0</v>
      </c>
      <c r="S825" s="268">
        <f ca="1">OL사유지!G1659</f>
        <v>0</v>
      </c>
      <c r="T825" s="268">
        <f ca="1">OL사유지!H1659</f>
        <v>0</v>
      </c>
      <c r="U825" s="269">
        <f ca="1">OL사유지!I1659</f>
        <v>0</v>
      </c>
      <c r="V825" s="269">
        <f ca="1">OL사유지!J1659</f>
        <v>0</v>
      </c>
      <c r="W825" s="268">
        <f ca="1">OL사유지!K1659</f>
        <v>0</v>
      </c>
      <c r="X825" s="294">
        <f ca="1">OL사유지!L1659</f>
        <v>0</v>
      </c>
    </row>
    <row r="826" spans="3:24" ht="26.1" customHeight="1">
      <c r="C826" s="268">
        <f ca="1">OL사유지!C1635</f>
        <v>0</v>
      </c>
      <c r="D826" s="268">
        <f ca="1">OL사유지!D1635</f>
        <v>0</v>
      </c>
      <c r="E826" s="268">
        <f ca="1">OL사유지!E1635</f>
        <v>0</v>
      </c>
      <c r="F826" s="268">
        <f ca="1">OL사유지!F1635</f>
        <v>0</v>
      </c>
      <c r="G826" s="268">
        <f ca="1">OL사유지!G1635</f>
        <v>0</v>
      </c>
      <c r="H826" s="268">
        <f ca="1">OL사유지!H1635</f>
        <v>0</v>
      </c>
      <c r="I826" s="269">
        <f ca="1">OL사유지!I1635</f>
        <v>0</v>
      </c>
      <c r="J826" s="269">
        <f ca="1">OL사유지!J1635</f>
        <v>0</v>
      </c>
      <c r="K826" s="268">
        <f ca="1">OL사유지!K1635</f>
        <v>0</v>
      </c>
      <c r="L826" s="294">
        <f ca="1">OL사유지!L1635</f>
        <v>0</v>
      </c>
      <c r="M826" s="284"/>
      <c r="N826" s="267"/>
      <c r="O826" s="268">
        <f ca="1">OL사유지!C1660</f>
        <v>0</v>
      </c>
      <c r="P826" s="268">
        <f ca="1">OL사유지!D1660</f>
        <v>0</v>
      </c>
      <c r="Q826" s="268">
        <f ca="1">OL사유지!E1660</f>
        <v>0</v>
      </c>
      <c r="R826" s="268">
        <f ca="1">OL사유지!F1660</f>
        <v>0</v>
      </c>
      <c r="S826" s="268">
        <f ca="1">OL사유지!G1660</f>
        <v>0</v>
      </c>
      <c r="T826" s="268">
        <f ca="1">OL사유지!H1660</f>
        <v>0</v>
      </c>
      <c r="U826" s="269">
        <f ca="1">OL사유지!I1660</f>
        <v>0</v>
      </c>
      <c r="V826" s="269">
        <f ca="1">OL사유지!J1660</f>
        <v>0</v>
      </c>
      <c r="W826" s="268">
        <f ca="1">OL사유지!K1660</f>
        <v>0</v>
      </c>
      <c r="X826" s="294">
        <f ca="1">OL사유지!L1660</f>
        <v>0</v>
      </c>
    </row>
    <row r="827" spans="3:24" ht="26.1" customHeight="1">
      <c r="C827" s="268">
        <f ca="1">OL사유지!C1636</f>
        <v>0</v>
      </c>
      <c r="D827" s="268">
        <f ca="1">OL사유지!D1636</f>
        <v>0</v>
      </c>
      <c r="E827" s="268">
        <f ca="1">OL사유지!E1636</f>
        <v>0</v>
      </c>
      <c r="F827" s="268">
        <f ca="1">OL사유지!F1636</f>
        <v>0</v>
      </c>
      <c r="G827" s="268">
        <f ca="1">OL사유지!G1636</f>
        <v>0</v>
      </c>
      <c r="H827" s="268">
        <f ca="1">OL사유지!H1636</f>
        <v>0</v>
      </c>
      <c r="I827" s="269">
        <f ca="1">OL사유지!I1636</f>
        <v>0</v>
      </c>
      <c r="J827" s="269">
        <f ca="1">OL사유지!J1636</f>
        <v>0</v>
      </c>
      <c r="K827" s="268">
        <f ca="1">OL사유지!K1636</f>
        <v>0</v>
      </c>
      <c r="L827" s="294">
        <f ca="1">OL사유지!L1636</f>
        <v>0</v>
      </c>
      <c r="M827" s="284"/>
      <c r="N827" s="267"/>
      <c r="O827" s="268">
        <f ca="1">OL사유지!C1661</f>
        <v>0</v>
      </c>
      <c r="P827" s="268">
        <f ca="1">OL사유지!D1661</f>
        <v>0</v>
      </c>
      <c r="Q827" s="268">
        <f ca="1">OL사유지!E1661</f>
        <v>0</v>
      </c>
      <c r="R827" s="268">
        <f ca="1">OL사유지!F1661</f>
        <v>0</v>
      </c>
      <c r="S827" s="268">
        <f ca="1">OL사유지!G1661</f>
        <v>0</v>
      </c>
      <c r="T827" s="268">
        <f ca="1">OL사유지!H1661</f>
        <v>0</v>
      </c>
      <c r="U827" s="269">
        <f ca="1">OL사유지!I1661</f>
        <v>0</v>
      </c>
      <c r="V827" s="269">
        <f ca="1">OL사유지!J1661</f>
        <v>0</v>
      </c>
      <c r="W827" s="268">
        <f ca="1">OL사유지!K1661</f>
        <v>0</v>
      </c>
      <c r="X827" s="294">
        <f ca="1">OL사유지!L1661</f>
        <v>0</v>
      </c>
    </row>
    <row r="828" spans="3:24" ht="26.1" customHeight="1">
      <c r="C828" s="268">
        <f ca="1">OL사유지!C1637</f>
        <v>0</v>
      </c>
      <c r="D828" s="268">
        <f ca="1">OL사유지!D1637</f>
        <v>0</v>
      </c>
      <c r="E828" s="268">
        <f ca="1">OL사유지!E1637</f>
        <v>0</v>
      </c>
      <c r="F828" s="268">
        <f ca="1">OL사유지!F1637</f>
        <v>0</v>
      </c>
      <c r="G828" s="268">
        <f ca="1">OL사유지!G1637</f>
        <v>0</v>
      </c>
      <c r="H828" s="268">
        <f ca="1">OL사유지!H1637</f>
        <v>0</v>
      </c>
      <c r="I828" s="269">
        <f ca="1">OL사유지!I1637</f>
        <v>0</v>
      </c>
      <c r="J828" s="269">
        <f ca="1">OL사유지!J1637</f>
        <v>0</v>
      </c>
      <c r="K828" s="268">
        <f ca="1">OL사유지!K1637</f>
        <v>0</v>
      </c>
      <c r="L828" s="294">
        <f ca="1">OL사유지!L1637</f>
        <v>0</v>
      </c>
      <c r="M828" s="284"/>
      <c r="N828" s="267"/>
      <c r="O828" s="268">
        <f ca="1">OL사유지!C1662</f>
        <v>0</v>
      </c>
      <c r="P828" s="268">
        <f ca="1">OL사유지!D1662</f>
        <v>0</v>
      </c>
      <c r="Q828" s="268">
        <f ca="1">OL사유지!E1662</f>
        <v>0</v>
      </c>
      <c r="R828" s="268">
        <f ca="1">OL사유지!F1662</f>
        <v>0</v>
      </c>
      <c r="S828" s="268">
        <f ca="1">OL사유지!G1662</f>
        <v>0</v>
      </c>
      <c r="T828" s="268">
        <f ca="1">OL사유지!H1662</f>
        <v>0</v>
      </c>
      <c r="U828" s="269">
        <f ca="1">OL사유지!I1662</f>
        <v>0</v>
      </c>
      <c r="V828" s="269">
        <f ca="1">OL사유지!J1662</f>
        <v>0</v>
      </c>
      <c r="W828" s="268">
        <f ca="1">OL사유지!K1662</f>
        <v>0</v>
      </c>
      <c r="X828" s="294">
        <f ca="1">OL사유지!L1662</f>
        <v>0</v>
      </c>
    </row>
    <row r="829" spans="3:24" ht="26.1" customHeight="1">
      <c r="C829" s="268">
        <f ca="1">OL사유지!C1638</f>
        <v>0</v>
      </c>
      <c r="D829" s="268">
        <f ca="1">OL사유지!D1638</f>
        <v>0</v>
      </c>
      <c r="E829" s="268">
        <f ca="1">OL사유지!E1638</f>
        <v>0</v>
      </c>
      <c r="F829" s="268">
        <f ca="1">OL사유지!F1638</f>
        <v>0</v>
      </c>
      <c r="G829" s="268">
        <f ca="1">OL사유지!G1638</f>
        <v>0</v>
      </c>
      <c r="H829" s="268">
        <f ca="1">OL사유지!H1638</f>
        <v>0</v>
      </c>
      <c r="I829" s="269">
        <f ca="1">OL사유지!I1638</f>
        <v>0</v>
      </c>
      <c r="J829" s="269">
        <f ca="1">OL사유지!J1638</f>
        <v>0</v>
      </c>
      <c r="K829" s="268">
        <f ca="1">OL사유지!K1638</f>
        <v>0</v>
      </c>
      <c r="L829" s="294">
        <f ca="1">OL사유지!L1638</f>
        <v>0</v>
      </c>
      <c r="M829" s="284"/>
      <c r="N829" s="267"/>
      <c r="O829" s="268">
        <f ca="1">OL사유지!C1663</f>
        <v>0</v>
      </c>
      <c r="P829" s="268">
        <f ca="1">OL사유지!D1663</f>
        <v>0</v>
      </c>
      <c r="Q829" s="268">
        <f ca="1">OL사유지!E1663</f>
        <v>0</v>
      </c>
      <c r="R829" s="268">
        <f ca="1">OL사유지!F1663</f>
        <v>0</v>
      </c>
      <c r="S829" s="268">
        <f ca="1">OL사유지!G1663</f>
        <v>0</v>
      </c>
      <c r="T829" s="268">
        <f ca="1">OL사유지!H1663</f>
        <v>0</v>
      </c>
      <c r="U829" s="269">
        <f ca="1">OL사유지!I1663</f>
        <v>0</v>
      </c>
      <c r="V829" s="269">
        <f ca="1">OL사유지!J1663</f>
        <v>0</v>
      </c>
      <c r="W829" s="268">
        <f ca="1">OL사유지!K1663</f>
        <v>0</v>
      </c>
      <c r="X829" s="294">
        <f ca="1">OL사유지!L1663</f>
        <v>0</v>
      </c>
    </row>
    <row r="830" spans="3:24" ht="26.1" customHeight="1">
      <c r="C830" s="268">
        <f ca="1">OL사유지!C1639</f>
        <v>0</v>
      </c>
      <c r="D830" s="268">
        <f ca="1">OL사유지!D1639</f>
        <v>0</v>
      </c>
      <c r="E830" s="268">
        <f ca="1">OL사유지!E1639</f>
        <v>0</v>
      </c>
      <c r="F830" s="268">
        <f ca="1">OL사유지!F1639</f>
        <v>0</v>
      </c>
      <c r="G830" s="268">
        <f ca="1">OL사유지!G1639</f>
        <v>0</v>
      </c>
      <c r="H830" s="268">
        <f ca="1">OL사유지!H1639</f>
        <v>0</v>
      </c>
      <c r="I830" s="269">
        <f ca="1">OL사유지!I1639</f>
        <v>0</v>
      </c>
      <c r="J830" s="269">
        <f ca="1">OL사유지!J1639</f>
        <v>0</v>
      </c>
      <c r="K830" s="268">
        <f ca="1">OL사유지!K1639</f>
        <v>0</v>
      </c>
      <c r="L830" s="294">
        <f ca="1">OL사유지!L1639</f>
        <v>0</v>
      </c>
      <c r="M830" s="284"/>
      <c r="N830" s="267"/>
      <c r="O830" s="268">
        <f ca="1">OL사유지!C1664</f>
        <v>0</v>
      </c>
      <c r="P830" s="268">
        <f ca="1">OL사유지!D1664</f>
        <v>0</v>
      </c>
      <c r="Q830" s="268">
        <f ca="1">OL사유지!E1664</f>
        <v>0</v>
      </c>
      <c r="R830" s="268">
        <f ca="1">OL사유지!F1664</f>
        <v>0</v>
      </c>
      <c r="S830" s="268">
        <f ca="1">OL사유지!G1664</f>
        <v>0</v>
      </c>
      <c r="T830" s="268">
        <f ca="1">OL사유지!H1664</f>
        <v>0</v>
      </c>
      <c r="U830" s="269">
        <f ca="1">OL사유지!I1664</f>
        <v>0</v>
      </c>
      <c r="V830" s="269">
        <f ca="1">OL사유지!J1664</f>
        <v>0</v>
      </c>
      <c r="W830" s="268">
        <f ca="1">OL사유지!K1664</f>
        <v>0</v>
      </c>
      <c r="X830" s="294">
        <f ca="1">OL사유지!L1664</f>
        <v>0</v>
      </c>
    </row>
    <row r="831" spans="3:24" ht="26.1" customHeight="1">
      <c r="C831" s="268">
        <f ca="1">OL사유지!C1640</f>
        <v>0</v>
      </c>
      <c r="D831" s="268">
        <f ca="1">OL사유지!D1640</f>
        <v>0</v>
      </c>
      <c r="E831" s="268">
        <f ca="1">OL사유지!E1640</f>
        <v>0</v>
      </c>
      <c r="F831" s="268">
        <f ca="1">OL사유지!F1640</f>
        <v>0</v>
      </c>
      <c r="G831" s="268">
        <f ca="1">OL사유지!G1640</f>
        <v>0</v>
      </c>
      <c r="H831" s="268">
        <f ca="1">OL사유지!H1640</f>
        <v>0</v>
      </c>
      <c r="I831" s="269">
        <f ca="1">OL사유지!I1640</f>
        <v>0</v>
      </c>
      <c r="J831" s="269">
        <f ca="1">OL사유지!J1640</f>
        <v>0</v>
      </c>
      <c r="K831" s="268">
        <f ca="1">OL사유지!K1640</f>
        <v>0</v>
      </c>
      <c r="L831" s="294">
        <f ca="1">OL사유지!L1640</f>
        <v>0</v>
      </c>
      <c r="M831" s="284"/>
      <c r="N831" s="267"/>
      <c r="O831" s="268">
        <f ca="1">OL사유지!C1665</f>
        <v>0</v>
      </c>
      <c r="P831" s="268">
        <f ca="1">OL사유지!D1665</f>
        <v>0</v>
      </c>
      <c r="Q831" s="268">
        <f ca="1">OL사유지!E1665</f>
        <v>0</v>
      </c>
      <c r="R831" s="268">
        <f ca="1">OL사유지!F1665</f>
        <v>0</v>
      </c>
      <c r="S831" s="268">
        <f ca="1">OL사유지!G1665</f>
        <v>0</v>
      </c>
      <c r="T831" s="268">
        <f ca="1">OL사유지!H1665</f>
        <v>0</v>
      </c>
      <c r="U831" s="269">
        <f ca="1">OL사유지!I1665</f>
        <v>0</v>
      </c>
      <c r="V831" s="269">
        <f ca="1">OL사유지!J1665</f>
        <v>0</v>
      </c>
      <c r="W831" s="268">
        <f ca="1">OL사유지!K1665</f>
        <v>0</v>
      </c>
      <c r="X831" s="294">
        <f ca="1">OL사유지!L1665</f>
        <v>0</v>
      </c>
    </row>
    <row r="832" spans="3:24" ht="26.1" customHeight="1">
      <c r="C832" s="268">
        <f ca="1">OL사유지!C1641</f>
        <v>0</v>
      </c>
      <c r="D832" s="268">
        <f ca="1">OL사유지!D1641</f>
        <v>0</v>
      </c>
      <c r="E832" s="268">
        <f ca="1">OL사유지!E1641</f>
        <v>0</v>
      </c>
      <c r="F832" s="268">
        <f ca="1">OL사유지!F1641</f>
        <v>0</v>
      </c>
      <c r="G832" s="268">
        <f ca="1">OL사유지!G1641</f>
        <v>0</v>
      </c>
      <c r="H832" s="268">
        <f ca="1">OL사유지!H1641</f>
        <v>0</v>
      </c>
      <c r="I832" s="269">
        <f ca="1">OL사유지!I1641</f>
        <v>0</v>
      </c>
      <c r="J832" s="269">
        <f ca="1">OL사유지!J1641</f>
        <v>0</v>
      </c>
      <c r="K832" s="268">
        <f ca="1">OL사유지!K1641</f>
        <v>0</v>
      </c>
      <c r="L832" s="294">
        <f ca="1">OL사유지!L1641</f>
        <v>0</v>
      </c>
      <c r="M832" s="284"/>
      <c r="N832" s="267"/>
      <c r="O832" s="268">
        <f ca="1">OL사유지!C1666</f>
        <v>0</v>
      </c>
      <c r="P832" s="268">
        <f ca="1">OL사유지!D1666</f>
        <v>0</v>
      </c>
      <c r="Q832" s="268">
        <f ca="1">OL사유지!E1666</f>
        <v>0</v>
      </c>
      <c r="R832" s="268">
        <f ca="1">OL사유지!F1666</f>
        <v>0</v>
      </c>
      <c r="S832" s="268">
        <f ca="1">OL사유지!G1666</f>
        <v>0</v>
      </c>
      <c r="T832" s="268">
        <f ca="1">OL사유지!H1666</f>
        <v>0</v>
      </c>
      <c r="U832" s="269">
        <f ca="1">OL사유지!I1666</f>
        <v>0</v>
      </c>
      <c r="V832" s="269">
        <f ca="1">OL사유지!J1666</f>
        <v>0</v>
      </c>
      <c r="W832" s="268">
        <f ca="1">OL사유지!K1666</f>
        <v>0</v>
      </c>
      <c r="X832" s="294">
        <f ca="1">OL사유지!L1666</f>
        <v>0</v>
      </c>
    </row>
    <row r="833" spans="3:24" ht="26.1" customHeight="1">
      <c r="C833" s="268">
        <f ca="1">OL사유지!C1642</f>
        <v>0</v>
      </c>
      <c r="D833" s="268">
        <f ca="1">OL사유지!D1642</f>
        <v>0</v>
      </c>
      <c r="E833" s="268">
        <f ca="1">OL사유지!E1642</f>
        <v>0</v>
      </c>
      <c r="F833" s="268">
        <f ca="1">OL사유지!F1642</f>
        <v>0</v>
      </c>
      <c r="G833" s="268">
        <f ca="1">OL사유지!G1642</f>
        <v>0</v>
      </c>
      <c r="H833" s="268">
        <f ca="1">OL사유지!H1642</f>
        <v>0</v>
      </c>
      <c r="I833" s="269">
        <f ca="1">OL사유지!I1642</f>
        <v>0</v>
      </c>
      <c r="J833" s="269">
        <f ca="1">OL사유지!J1642</f>
        <v>0</v>
      </c>
      <c r="K833" s="268">
        <f ca="1">OL사유지!K1642</f>
        <v>0</v>
      </c>
      <c r="L833" s="294">
        <f ca="1">OL사유지!L1642</f>
        <v>0</v>
      </c>
      <c r="M833" s="284"/>
      <c r="N833" s="267"/>
      <c r="O833" s="268">
        <f ca="1">OL사유지!C1667</f>
        <v>0</v>
      </c>
      <c r="P833" s="268">
        <f ca="1">OL사유지!D1667</f>
        <v>0</v>
      </c>
      <c r="Q833" s="268">
        <f ca="1">OL사유지!E1667</f>
        <v>0</v>
      </c>
      <c r="R833" s="268">
        <f ca="1">OL사유지!F1667</f>
        <v>0</v>
      </c>
      <c r="S833" s="268">
        <f ca="1">OL사유지!G1667</f>
        <v>0</v>
      </c>
      <c r="T833" s="268">
        <f ca="1">OL사유지!H1667</f>
        <v>0</v>
      </c>
      <c r="U833" s="269">
        <f ca="1">OL사유지!I1667</f>
        <v>0</v>
      </c>
      <c r="V833" s="269">
        <f ca="1">OL사유지!J1667</f>
        <v>0</v>
      </c>
      <c r="W833" s="268">
        <f ca="1">OL사유지!K1667</f>
        <v>0</v>
      </c>
      <c r="X833" s="294">
        <f ca="1">OL사유지!L1667</f>
        <v>0</v>
      </c>
    </row>
    <row r="834" spans="3:24" ht="26.1" customHeight="1">
      <c r="C834" s="268">
        <f ca="1">OL사유지!C1643</f>
        <v>0</v>
      </c>
      <c r="D834" s="268">
        <f ca="1">OL사유지!D1643</f>
        <v>0</v>
      </c>
      <c r="E834" s="268">
        <f ca="1">OL사유지!E1643</f>
        <v>0</v>
      </c>
      <c r="F834" s="268">
        <f ca="1">OL사유지!F1643</f>
        <v>0</v>
      </c>
      <c r="G834" s="268">
        <f ca="1">OL사유지!G1643</f>
        <v>0</v>
      </c>
      <c r="H834" s="268">
        <f ca="1">OL사유지!H1643</f>
        <v>0</v>
      </c>
      <c r="I834" s="269">
        <f ca="1">OL사유지!I1643</f>
        <v>0</v>
      </c>
      <c r="J834" s="269">
        <f ca="1">OL사유지!J1643</f>
        <v>0</v>
      </c>
      <c r="K834" s="268">
        <f ca="1">OL사유지!K1643</f>
        <v>0</v>
      </c>
      <c r="L834" s="294">
        <f ca="1">OL사유지!L1643</f>
        <v>0</v>
      </c>
      <c r="M834" s="284"/>
      <c r="N834" s="267"/>
      <c r="O834" s="268">
        <f ca="1">OL사유지!C1668</f>
        <v>0</v>
      </c>
      <c r="P834" s="268">
        <f ca="1">OL사유지!D1668</f>
        <v>0</v>
      </c>
      <c r="Q834" s="268">
        <f ca="1">OL사유지!E1668</f>
        <v>0</v>
      </c>
      <c r="R834" s="268">
        <f ca="1">OL사유지!F1668</f>
        <v>0</v>
      </c>
      <c r="S834" s="268">
        <f ca="1">OL사유지!G1668</f>
        <v>0</v>
      </c>
      <c r="T834" s="268">
        <f ca="1">OL사유지!H1668</f>
        <v>0</v>
      </c>
      <c r="U834" s="269">
        <f ca="1">OL사유지!I1668</f>
        <v>0</v>
      </c>
      <c r="V834" s="269">
        <f ca="1">OL사유지!J1668</f>
        <v>0</v>
      </c>
      <c r="W834" s="268">
        <f ca="1">OL사유지!K1668</f>
        <v>0</v>
      </c>
      <c r="X834" s="294">
        <f ca="1">OL사유지!L1668</f>
        <v>0</v>
      </c>
    </row>
    <row r="835" spans="3:24" ht="26.1" customHeight="1">
      <c r="C835" s="268">
        <f ca="1">OL사유지!C1644</f>
        <v>0</v>
      </c>
      <c r="D835" s="268">
        <f ca="1">OL사유지!D1644</f>
        <v>0</v>
      </c>
      <c r="E835" s="268">
        <f ca="1">OL사유지!E1644</f>
        <v>0</v>
      </c>
      <c r="F835" s="268">
        <f ca="1">OL사유지!F1644</f>
        <v>0</v>
      </c>
      <c r="G835" s="268">
        <f ca="1">OL사유지!G1644</f>
        <v>0</v>
      </c>
      <c r="H835" s="268">
        <f ca="1">OL사유지!H1644</f>
        <v>0</v>
      </c>
      <c r="I835" s="269">
        <f ca="1">OL사유지!I1644</f>
        <v>0</v>
      </c>
      <c r="J835" s="269">
        <f ca="1">OL사유지!J1644</f>
        <v>0</v>
      </c>
      <c r="K835" s="268">
        <f ca="1">OL사유지!K1644</f>
        <v>0</v>
      </c>
      <c r="L835" s="294">
        <f ca="1">OL사유지!L1644</f>
        <v>0</v>
      </c>
      <c r="M835" s="284"/>
      <c r="N835" s="267"/>
      <c r="O835" s="268">
        <f ca="1">OL사유지!C1669</f>
        <v>0</v>
      </c>
      <c r="P835" s="268">
        <f ca="1">OL사유지!D1669</f>
        <v>0</v>
      </c>
      <c r="Q835" s="268">
        <f ca="1">OL사유지!E1669</f>
        <v>0</v>
      </c>
      <c r="R835" s="268">
        <f ca="1">OL사유지!F1669</f>
        <v>0</v>
      </c>
      <c r="S835" s="268">
        <f ca="1">OL사유지!G1669</f>
        <v>0</v>
      </c>
      <c r="T835" s="268">
        <f ca="1">OL사유지!H1669</f>
        <v>0</v>
      </c>
      <c r="U835" s="269">
        <f ca="1">OL사유지!I1669</f>
        <v>0</v>
      </c>
      <c r="V835" s="269">
        <f ca="1">OL사유지!J1669</f>
        <v>0</v>
      </c>
      <c r="W835" s="268">
        <f ca="1">OL사유지!K1669</f>
        <v>0</v>
      </c>
      <c r="X835" s="294">
        <f ca="1">OL사유지!L1669</f>
        <v>0</v>
      </c>
    </row>
    <row r="836" spans="3:24" ht="26.1" customHeight="1">
      <c r="C836" s="268">
        <f ca="1">OL사유지!C1645</f>
        <v>0</v>
      </c>
      <c r="D836" s="268">
        <f ca="1">OL사유지!D1645</f>
        <v>0</v>
      </c>
      <c r="E836" s="268">
        <f ca="1">OL사유지!E1645</f>
        <v>0</v>
      </c>
      <c r="F836" s="268">
        <f ca="1">OL사유지!F1645</f>
        <v>0</v>
      </c>
      <c r="G836" s="268">
        <f ca="1">OL사유지!G1645</f>
        <v>0</v>
      </c>
      <c r="H836" s="268">
        <f ca="1">OL사유지!H1645</f>
        <v>0</v>
      </c>
      <c r="I836" s="269">
        <f ca="1">OL사유지!I1645</f>
        <v>0</v>
      </c>
      <c r="J836" s="269">
        <f ca="1">OL사유지!J1645</f>
        <v>0</v>
      </c>
      <c r="K836" s="268">
        <f ca="1">OL사유지!K1645</f>
        <v>0</v>
      </c>
      <c r="L836" s="294">
        <f ca="1">OL사유지!L1645</f>
        <v>0</v>
      </c>
      <c r="M836" s="284"/>
      <c r="N836" s="267"/>
      <c r="O836" s="268">
        <f ca="1">OL사유지!C1670</f>
        <v>0</v>
      </c>
      <c r="P836" s="268">
        <f ca="1">OL사유지!D1670</f>
        <v>0</v>
      </c>
      <c r="Q836" s="268">
        <f ca="1">OL사유지!E1670</f>
        <v>0</v>
      </c>
      <c r="R836" s="268">
        <f ca="1">OL사유지!F1670</f>
        <v>0</v>
      </c>
      <c r="S836" s="268">
        <f ca="1">OL사유지!G1670</f>
        <v>0</v>
      </c>
      <c r="T836" s="268">
        <f ca="1">OL사유지!H1670</f>
        <v>0</v>
      </c>
      <c r="U836" s="269">
        <f ca="1">OL사유지!I1670</f>
        <v>0</v>
      </c>
      <c r="V836" s="269">
        <f ca="1">OL사유지!J1670</f>
        <v>0</v>
      </c>
      <c r="W836" s="268">
        <f ca="1">OL사유지!K1670</f>
        <v>0</v>
      </c>
      <c r="X836" s="294">
        <f ca="1">OL사유지!L1670</f>
        <v>0</v>
      </c>
    </row>
    <row r="837" spans="3:24" ht="26.1" customHeight="1">
      <c r="C837" s="268">
        <f ca="1">OL사유지!C1646</f>
        <v>0</v>
      </c>
      <c r="D837" s="268">
        <f ca="1">OL사유지!D1646</f>
        <v>0</v>
      </c>
      <c r="E837" s="268">
        <f ca="1">OL사유지!E1646</f>
        <v>0</v>
      </c>
      <c r="F837" s="268">
        <f ca="1">OL사유지!F1646</f>
        <v>0</v>
      </c>
      <c r="G837" s="268">
        <f ca="1">OL사유지!G1646</f>
        <v>0</v>
      </c>
      <c r="H837" s="268">
        <f ca="1">OL사유지!H1646</f>
        <v>0</v>
      </c>
      <c r="I837" s="269">
        <f ca="1">OL사유지!I1646</f>
        <v>0</v>
      </c>
      <c r="J837" s="269">
        <f ca="1">OL사유지!J1646</f>
        <v>0</v>
      </c>
      <c r="K837" s="268">
        <f ca="1">OL사유지!K1646</f>
        <v>0</v>
      </c>
      <c r="L837" s="294">
        <f ca="1">OL사유지!L1646</f>
        <v>0</v>
      </c>
      <c r="M837" s="284"/>
      <c r="N837" s="267"/>
      <c r="O837" s="268">
        <f ca="1">OL사유지!C1671</f>
        <v>0</v>
      </c>
      <c r="P837" s="268">
        <f ca="1">OL사유지!D1671</f>
        <v>0</v>
      </c>
      <c r="Q837" s="268">
        <f ca="1">OL사유지!E1671</f>
        <v>0</v>
      </c>
      <c r="R837" s="268">
        <f ca="1">OL사유지!F1671</f>
        <v>0</v>
      </c>
      <c r="S837" s="268">
        <f ca="1">OL사유지!G1671</f>
        <v>0</v>
      </c>
      <c r="T837" s="268">
        <f ca="1">OL사유지!H1671</f>
        <v>0</v>
      </c>
      <c r="U837" s="269">
        <f ca="1">OL사유지!I1671</f>
        <v>0</v>
      </c>
      <c r="V837" s="269">
        <f ca="1">OL사유지!J1671</f>
        <v>0</v>
      </c>
      <c r="W837" s="268">
        <f ca="1">OL사유지!K1671</f>
        <v>0</v>
      </c>
      <c r="X837" s="294">
        <f ca="1">OL사유지!L1671</f>
        <v>0</v>
      </c>
    </row>
    <row r="838" spans="3:24" ht="26.1" customHeight="1">
      <c r="C838" s="268">
        <f ca="1">OL사유지!C1647</f>
        <v>0</v>
      </c>
      <c r="D838" s="268">
        <f ca="1">OL사유지!D1647</f>
        <v>0</v>
      </c>
      <c r="E838" s="268">
        <f ca="1">OL사유지!E1647</f>
        <v>0</v>
      </c>
      <c r="F838" s="268">
        <f ca="1">OL사유지!F1647</f>
        <v>0</v>
      </c>
      <c r="G838" s="268">
        <f ca="1">OL사유지!G1647</f>
        <v>0</v>
      </c>
      <c r="H838" s="268">
        <f ca="1">OL사유지!H1647</f>
        <v>0</v>
      </c>
      <c r="I838" s="269">
        <f ca="1">OL사유지!I1647</f>
        <v>0</v>
      </c>
      <c r="J838" s="269">
        <f ca="1">OL사유지!J1647</f>
        <v>0</v>
      </c>
      <c r="K838" s="268">
        <f ca="1">OL사유지!K1647</f>
        <v>0</v>
      </c>
      <c r="L838" s="294">
        <f ca="1">OL사유지!L1647</f>
        <v>0</v>
      </c>
      <c r="M838" s="284"/>
      <c r="N838" s="267"/>
      <c r="O838" s="268">
        <f ca="1">OL사유지!C1672</f>
        <v>0</v>
      </c>
      <c r="P838" s="268">
        <f ca="1">OL사유지!D1672</f>
        <v>0</v>
      </c>
      <c r="Q838" s="268">
        <f ca="1">OL사유지!E1672</f>
        <v>0</v>
      </c>
      <c r="R838" s="268">
        <f ca="1">OL사유지!F1672</f>
        <v>0</v>
      </c>
      <c r="S838" s="268">
        <f ca="1">OL사유지!G1672</f>
        <v>0</v>
      </c>
      <c r="T838" s="268">
        <f ca="1">OL사유지!H1672</f>
        <v>0</v>
      </c>
      <c r="U838" s="269">
        <f ca="1">OL사유지!I1672</f>
        <v>0</v>
      </c>
      <c r="V838" s="269">
        <f ca="1">OL사유지!J1672</f>
        <v>0</v>
      </c>
      <c r="W838" s="268">
        <f ca="1">OL사유지!K1672</f>
        <v>0</v>
      </c>
      <c r="X838" s="294">
        <f ca="1">OL사유지!L1672</f>
        <v>0</v>
      </c>
    </row>
    <row r="839" spans="3:24" ht="26.1" customHeight="1">
      <c r="C839" s="271">
        <f ca="1">OL사유지!C1648</f>
        <v>0</v>
      </c>
      <c r="D839" s="271">
        <f ca="1">OL사유지!D1648</f>
        <v>0</v>
      </c>
      <c r="E839" s="271">
        <f ca="1">OL사유지!E1648</f>
        <v>0</v>
      </c>
      <c r="F839" s="271">
        <f ca="1">OL사유지!F1648</f>
        <v>0</v>
      </c>
      <c r="G839" s="271">
        <f ca="1">OL사유지!G1648</f>
        <v>0</v>
      </c>
      <c r="H839" s="271">
        <f ca="1">OL사유지!H1648</f>
        <v>0</v>
      </c>
      <c r="I839" s="272">
        <f ca="1">OL사유지!I1648</f>
        <v>0</v>
      </c>
      <c r="J839" s="272">
        <f ca="1">OL사유지!J1648</f>
        <v>0</v>
      </c>
      <c r="K839" s="271">
        <f ca="1">OL사유지!K1648</f>
        <v>0</v>
      </c>
      <c r="L839" s="295">
        <f ca="1">OL사유지!L1648</f>
        <v>0</v>
      </c>
      <c r="M839" s="284"/>
      <c r="N839" s="270"/>
      <c r="O839" s="271">
        <f ca="1">OL사유지!C1673</f>
        <v>0</v>
      </c>
      <c r="P839" s="271">
        <f ca="1">OL사유지!D1673</f>
        <v>0</v>
      </c>
      <c r="Q839" s="271">
        <f ca="1">OL사유지!E1673</f>
        <v>0</v>
      </c>
      <c r="R839" s="271">
        <f ca="1">OL사유지!F1673</f>
        <v>0</v>
      </c>
      <c r="S839" s="271">
        <f ca="1">OL사유지!G1673</f>
        <v>0</v>
      </c>
      <c r="T839" s="271">
        <f ca="1">OL사유지!H1673</f>
        <v>0</v>
      </c>
      <c r="U839" s="272">
        <f ca="1">OL사유지!I1673</f>
        <v>0</v>
      </c>
      <c r="V839" s="272">
        <f ca="1">OL사유지!J1673</f>
        <v>0</v>
      </c>
      <c r="W839" s="271">
        <f ca="1">OL사유지!K1673</f>
        <v>0</v>
      </c>
      <c r="X839" s="295">
        <f ca="1">OL사유지!L1673</f>
        <v>0</v>
      </c>
    </row>
    <row r="840" spans="3:24" ht="26.1" customHeight="1">
      <c r="C840" s="265">
        <f ca="1">OL사유지!C1674</f>
        <v>0</v>
      </c>
      <c r="D840" s="265">
        <f ca="1">OL사유지!D1674</f>
        <v>0</v>
      </c>
      <c r="E840" s="265">
        <f ca="1">OL사유지!E1674</f>
        <v>0</v>
      </c>
      <c r="F840" s="265">
        <f ca="1">OL사유지!F1674</f>
        <v>0</v>
      </c>
      <c r="G840" s="265">
        <f ca="1">OL사유지!G1674</f>
        <v>0</v>
      </c>
      <c r="H840" s="265">
        <f ca="1">OL사유지!H1674</f>
        <v>0</v>
      </c>
      <c r="I840" s="266">
        <f ca="1">OL사유지!I1674</f>
        <v>0</v>
      </c>
      <c r="J840" s="266">
        <f ca="1">OL사유지!J1674</f>
        <v>0</v>
      </c>
      <c r="K840" s="265">
        <f ca="1">OL사유지!K1674</f>
        <v>0</v>
      </c>
      <c r="L840" s="293">
        <f ca="1">OL사유지!L1674</f>
        <v>0</v>
      </c>
      <c r="M840" s="284"/>
      <c r="N840" s="264"/>
      <c r="O840" s="265">
        <f ca="1">OL사유지!C1699</f>
        <v>0</v>
      </c>
      <c r="P840" s="265">
        <f ca="1">OL사유지!D1699</f>
        <v>0</v>
      </c>
      <c r="Q840" s="265">
        <f ca="1">OL사유지!E1699</f>
        <v>0</v>
      </c>
      <c r="R840" s="265">
        <f ca="1">OL사유지!F1699</f>
        <v>0</v>
      </c>
      <c r="S840" s="265">
        <f ca="1">OL사유지!G1699</f>
        <v>0</v>
      </c>
      <c r="T840" s="265">
        <f ca="1">OL사유지!H1699</f>
        <v>0</v>
      </c>
      <c r="U840" s="266">
        <f ca="1">OL사유지!I1699</f>
        <v>0</v>
      </c>
      <c r="V840" s="266">
        <f ca="1">OL사유지!J1699</f>
        <v>0</v>
      </c>
      <c r="W840" s="265">
        <f ca="1">OL사유지!K1699</f>
        <v>0</v>
      </c>
      <c r="X840" s="293">
        <f ca="1">OL사유지!L1699</f>
        <v>0</v>
      </c>
    </row>
    <row r="841" spans="3:24" ht="26.1" customHeight="1">
      <c r="C841" s="268">
        <f ca="1">OL사유지!C1675</f>
        <v>0</v>
      </c>
      <c r="D841" s="268">
        <f ca="1">OL사유지!D1675</f>
        <v>0</v>
      </c>
      <c r="E841" s="268">
        <f ca="1">OL사유지!E1675</f>
        <v>0</v>
      </c>
      <c r="F841" s="268">
        <f ca="1">OL사유지!F1675</f>
        <v>0</v>
      </c>
      <c r="G841" s="268">
        <f ca="1">OL사유지!G1675</f>
        <v>0</v>
      </c>
      <c r="H841" s="268">
        <f ca="1">OL사유지!H1675</f>
        <v>0</v>
      </c>
      <c r="I841" s="269">
        <f ca="1">OL사유지!I1675</f>
        <v>0</v>
      </c>
      <c r="J841" s="269">
        <f ca="1">OL사유지!J1675</f>
        <v>0</v>
      </c>
      <c r="K841" s="268">
        <f ca="1">OL사유지!K1675</f>
        <v>0</v>
      </c>
      <c r="L841" s="294">
        <f ca="1">OL사유지!L1675</f>
        <v>0</v>
      </c>
      <c r="M841" s="284"/>
      <c r="N841" s="267"/>
      <c r="O841" s="268">
        <f ca="1">OL사유지!C1700</f>
        <v>0</v>
      </c>
      <c r="P841" s="268">
        <f ca="1">OL사유지!D1700</f>
        <v>0</v>
      </c>
      <c r="Q841" s="268">
        <f ca="1">OL사유지!E1700</f>
        <v>0</v>
      </c>
      <c r="R841" s="268">
        <f ca="1">OL사유지!F1700</f>
        <v>0</v>
      </c>
      <c r="S841" s="268">
        <f ca="1">OL사유지!G1700</f>
        <v>0</v>
      </c>
      <c r="T841" s="268">
        <f ca="1">OL사유지!H1700</f>
        <v>0</v>
      </c>
      <c r="U841" s="269">
        <f ca="1">OL사유지!I1700</f>
        <v>0</v>
      </c>
      <c r="V841" s="269">
        <f ca="1">OL사유지!J1700</f>
        <v>0</v>
      </c>
      <c r="W841" s="268">
        <f ca="1">OL사유지!K1700</f>
        <v>0</v>
      </c>
      <c r="X841" s="294">
        <f ca="1">OL사유지!L1700</f>
        <v>0</v>
      </c>
    </row>
    <row r="842" spans="3:24" ht="26.1" customHeight="1">
      <c r="C842" s="268">
        <f ca="1">OL사유지!C1676</f>
        <v>0</v>
      </c>
      <c r="D842" s="268">
        <f ca="1">OL사유지!D1676</f>
        <v>0</v>
      </c>
      <c r="E842" s="268">
        <f ca="1">OL사유지!E1676</f>
        <v>0</v>
      </c>
      <c r="F842" s="268">
        <f ca="1">OL사유지!F1676</f>
        <v>0</v>
      </c>
      <c r="G842" s="268">
        <f ca="1">OL사유지!G1676</f>
        <v>0</v>
      </c>
      <c r="H842" s="268">
        <f ca="1">OL사유지!H1676</f>
        <v>0</v>
      </c>
      <c r="I842" s="269">
        <f ca="1">OL사유지!I1676</f>
        <v>0</v>
      </c>
      <c r="J842" s="269">
        <f ca="1">OL사유지!J1676</f>
        <v>0</v>
      </c>
      <c r="K842" s="268">
        <f ca="1">OL사유지!K1676</f>
        <v>0</v>
      </c>
      <c r="L842" s="294">
        <f ca="1">OL사유지!L1676</f>
        <v>0</v>
      </c>
      <c r="M842" s="284"/>
      <c r="N842" s="267"/>
      <c r="O842" s="268">
        <f ca="1">OL사유지!C1701</f>
        <v>0</v>
      </c>
      <c r="P842" s="268">
        <f ca="1">OL사유지!D1701</f>
        <v>0</v>
      </c>
      <c r="Q842" s="268">
        <f ca="1">OL사유지!E1701</f>
        <v>0</v>
      </c>
      <c r="R842" s="268">
        <f ca="1">OL사유지!F1701</f>
        <v>0</v>
      </c>
      <c r="S842" s="268">
        <f ca="1">OL사유지!G1701</f>
        <v>0</v>
      </c>
      <c r="T842" s="268">
        <f ca="1">OL사유지!H1701</f>
        <v>0</v>
      </c>
      <c r="U842" s="269">
        <f ca="1">OL사유지!I1701</f>
        <v>0</v>
      </c>
      <c r="V842" s="269">
        <f ca="1">OL사유지!J1701</f>
        <v>0</v>
      </c>
      <c r="W842" s="268">
        <f ca="1">OL사유지!K1701</f>
        <v>0</v>
      </c>
      <c r="X842" s="294">
        <f ca="1">OL사유지!L1701</f>
        <v>0</v>
      </c>
    </row>
    <row r="843" spans="3:24" ht="26.1" customHeight="1">
      <c r="C843" s="268">
        <f ca="1">OL사유지!C1677</f>
        <v>0</v>
      </c>
      <c r="D843" s="268">
        <f ca="1">OL사유지!D1677</f>
        <v>0</v>
      </c>
      <c r="E843" s="268">
        <f ca="1">OL사유지!E1677</f>
        <v>0</v>
      </c>
      <c r="F843" s="268">
        <f ca="1">OL사유지!F1677</f>
        <v>0</v>
      </c>
      <c r="G843" s="268">
        <f ca="1">OL사유지!G1677</f>
        <v>0</v>
      </c>
      <c r="H843" s="268">
        <f ca="1">OL사유지!H1677</f>
        <v>0</v>
      </c>
      <c r="I843" s="269">
        <f ca="1">OL사유지!I1677</f>
        <v>0</v>
      </c>
      <c r="J843" s="269">
        <f ca="1">OL사유지!J1677</f>
        <v>0</v>
      </c>
      <c r="K843" s="268">
        <f ca="1">OL사유지!K1677</f>
        <v>0</v>
      </c>
      <c r="L843" s="294">
        <f ca="1">OL사유지!L1677</f>
        <v>0</v>
      </c>
      <c r="M843" s="284"/>
      <c r="N843" s="267"/>
      <c r="O843" s="268">
        <f ca="1">OL사유지!C1702</f>
        <v>0</v>
      </c>
      <c r="P843" s="268">
        <f ca="1">OL사유지!D1702</f>
        <v>0</v>
      </c>
      <c r="Q843" s="268">
        <f ca="1">OL사유지!E1702</f>
        <v>0</v>
      </c>
      <c r="R843" s="268">
        <f ca="1">OL사유지!F1702</f>
        <v>0</v>
      </c>
      <c r="S843" s="268">
        <f ca="1">OL사유지!G1702</f>
        <v>0</v>
      </c>
      <c r="T843" s="268">
        <f ca="1">OL사유지!H1702</f>
        <v>0</v>
      </c>
      <c r="U843" s="269">
        <f ca="1">OL사유지!I1702</f>
        <v>0</v>
      </c>
      <c r="V843" s="269">
        <f ca="1">OL사유지!J1702</f>
        <v>0</v>
      </c>
      <c r="W843" s="268">
        <f ca="1">OL사유지!K1702</f>
        <v>0</v>
      </c>
      <c r="X843" s="294">
        <f ca="1">OL사유지!L1702</f>
        <v>0</v>
      </c>
    </row>
    <row r="844" spans="3:24" ht="26.1" customHeight="1">
      <c r="C844" s="268">
        <f ca="1">OL사유지!C1678</f>
        <v>0</v>
      </c>
      <c r="D844" s="268">
        <f ca="1">OL사유지!D1678</f>
        <v>0</v>
      </c>
      <c r="E844" s="268">
        <f ca="1">OL사유지!E1678</f>
        <v>0</v>
      </c>
      <c r="F844" s="268">
        <f ca="1">OL사유지!F1678</f>
        <v>0</v>
      </c>
      <c r="G844" s="268">
        <f ca="1">OL사유지!G1678</f>
        <v>0</v>
      </c>
      <c r="H844" s="268">
        <f ca="1">OL사유지!H1678</f>
        <v>0</v>
      </c>
      <c r="I844" s="269">
        <f ca="1">OL사유지!I1678</f>
        <v>0</v>
      </c>
      <c r="J844" s="269">
        <f ca="1">OL사유지!J1678</f>
        <v>0</v>
      </c>
      <c r="K844" s="268">
        <f ca="1">OL사유지!K1678</f>
        <v>0</v>
      </c>
      <c r="L844" s="294">
        <f ca="1">OL사유지!L1678</f>
        <v>0</v>
      </c>
      <c r="M844" s="284"/>
      <c r="N844" s="267"/>
      <c r="O844" s="268">
        <f ca="1">OL사유지!C1703</f>
        <v>0</v>
      </c>
      <c r="P844" s="268">
        <f ca="1">OL사유지!D1703</f>
        <v>0</v>
      </c>
      <c r="Q844" s="268">
        <f ca="1">OL사유지!E1703</f>
        <v>0</v>
      </c>
      <c r="R844" s="268">
        <f ca="1">OL사유지!F1703</f>
        <v>0</v>
      </c>
      <c r="S844" s="268">
        <f ca="1">OL사유지!G1703</f>
        <v>0</v>
      </c>
      <c r="T844" s="268">
        <f ca="1">OL사유지!H1703</f>
        <v>0</v>
      </c>
      <c r="U844" s="269">
        <f ca="1">OL사유지!I1703</f>
        <v>0</v>
      </c>
      <c r="V844" s="269">
        <f ca="1">OL사유지!J1703</f>
        <v>0</v>
      </c>
      <c r="W844" s="268">
        <f ca="1">OL사유지!K1703</f>
        <v>0</v>
      </c>
      <c r="X844" s="294">
        <f ca="1">OL사유지!L1703</f>
        <v>0</v>
      </c>
    </row>
    <row r="845" spans="3:24" ht="26.1" customHeight="1">
      <c r="C845" s="268">
        <f ca="1">OL사유지!C1679</f>
        <v>0</v>
      </c>
      <c r="D845" s="268">
        <f ca="1">OL사유지!D1679</f>
        <v>0</v>
      </c>
      <c r="E845" s="268">
        <f ca="1">OL사유지!E1679</f>
        <v>0</v>
      </c>
      <c r="F845" s="268">
        <f ca="1">OL사유지!F1679</f>
        <v>0</v>
      </c>
      <c r="G845" s="268">
        <f ca="1">OL사유지!G1679</f>
        <v>0</v>
      </c>
      <c r="H845" s="268">
        <f ca="1">OL사유지!H1679</f>
        <v>0</v>
      </c>
      <c r="I845" s="269">
        <f ca="1">OL사유지!I1679</f>
        <v>0</v>
      </c>
      <c r="J845" s="269">
        <f ca="1">OL사유지!J1679</f>
        <v>0</v>
      </c>
      <c r="K845" s="268">
        <f ca="1">OL사유지!K1679</f>
        <v>0</v>
      </c>
      <c r="L845" s="294">
        <f ca="1">OL사유지!L1679</f>
        <v>0</v>
      </c>
      <c r="M845" s="284"/>
      <c r="N845" s="267"/>
      <c r="O845" s="268">
        <f ca="1">OL사유지!C1704</f>
        <v>0</v>
      </c>
      <c r="P845" s="268">
        <f ca="1">OL사유지!D1704</f>
        <v>0</v>
      </c>
      <c r="Q845" s="268">
        <f ca="1">OL사유지!E1704</f>
        <v>0</v>
      </c>
      <c r="R845" s="268">
        <f ca="1">OL사유지!F1704</f>
        <v>0</v>
      </c>
      <c r="S845" s="268">
        <f ca="1">OL사유지!G1704</f>
        <v>0</v>
      </c>
      <c r="T845" s="268">
        <f ca="1">OL사유지!H1704</f>
        <v>0</v>
      </c>
      <c r="U845" s="269">
        <f ca="1">OL사유지!I1704</f>
        <v>0</v>
      </c>
      <c r="V845" s="269">
        <f ca="1">OL사유지!J1704</f>
        <v>0</v>
      </c>
      <c r="W845" s="268">
        <f ca="1">OL사유지!K1704</f>
        <v>0</v>
      </c>
      <c r="X845" s="294">
        <f ca="1">OL사유지!L1704</f>
        <v>0</v>
      </c>
    </row>
    <row r="846" spans="3:24" ht="26.1" customHeight="1">
      <c r="C846" s="268">
        <f ca="1">OL사유지!C1680</f>
        <v>0</v>
      </c>
      <c r="D846" s="268">
        <f ca="1">OL사유지!D1680</f>
        <v>0</v>
      </c>
      <c r="E846" s="268">
        <f ca="1">OL사유지!E1680</f>
        <v>0</v>
      </c>
      <c r="F846" s="268">
        <f ca="1">OL사유지!F1680</f>
        <v>0</v>
      </c>
      <c r="G846" s="268">
        <f ca="1">OL사유지!G1680</f>
        <v>0</v>
      </c>
      <c r="H846" s="268">
        <f ca="1">OL사유지!H1680</f>
        <v>0</v>
      </c>
      <c r="I846" s="269">
        <f ca="1">OL사유지!I1680</f>
        <v>0</v>
      </c>
      <c r="J846" s="269">
        <f ca="1">OL사유지!J1680</f>
        <v>0</v>
      </c>
      <c r="K846" s="268">
        <f ca="1">OL사유지!K1680</f>
        <v>0</v>
      </c>
      <c r="L846" s="294">
        <f ca="1">OL사유지!L1680</f>
        <v>0</v>
      </c>
      <c r="M846" s="284"/>
      <c r="N846" s="267"/>
      <c r="O846" s="268">
        <f ca="1">OL사유지!C1705</f>
        <v>0</v>
      </c>
      <c r="P846" s="268">
        <f ca="1">OL사유지!D1705</f>
        <v>0</v>
      </c>
      <c r="Q846" s="268">
        <f ca="1">OL사유지!E1705</f>
        <v>0</v>
      </c>
      <c r="R846" s="268">
        <f ca="1">OL사유지!F1705</f>
        <v>0</v>
      </c>
      <c r="S846" s="268">
        <f ca="1">OL사유지!G1705</f>
        <v>0</v>
      </c>
      <c r="T846" s="268">
        <f ca="1">OL사유지!H1705</f>
        <v>0</v>
      </c>
      <c r="U846" s="269">
        <f ca="1">OL사유지!I1705</f>
        <v>0</v>
      </c>
      <c r="V846" s="269">
        <f ca="1">OL사유지!J1705</f>
        <v>0</v>
      </c>
      <c r="W846" s="268">
        <f ca="1">OL사유지!K1705</f>
        <v>0</v>
      </c>
      <c r="X846" s="294">
        <f ca="1">OL사유지!L1705</f>
        <v>0</v>
      </c>
    </row>
    <row r="847" spans="3:24" ht="26.1" customHeight="1">
      <c r="C847" s="268">
        <f ca="1">OL사유지!C1681</f>
        <v>0</v>
      </c>
      <c r="D847" s="268">
        <f ca="1">OL사유지!D1681</f>
        <v>0</v>
      </c>
      <c r="E847" s="268">
        <f ca="1">OL사유지!E1681</f>
        <v>0</v>
      </c>
      <c r="F847" s="268">
        <f ca="1">OL사유지!F1681</f>
        <v>0</v>
      </c>
      <c r="G847" s="268">
        <f ca="1">OL사유지!G1681</f>
        <v>0</v>
      </c>
      <c r="H847" s="268">
        <f ca="1">OL사유지!H1681</f>
        <v>0</v>
      </c>
      <c r="I847" s="269">
        <f ca="1">OL사유지!I1681</f>
        <v>0</v>
      </c>
      <c r="J847" s="269">
        <f ca="1">OL사유지!J1681</f>
        <v>0</v>
      </c>
      <c r="K847" s="268">
        <f ca="1">OL사유지!K1681</f>
        <v>0</v>
      </c>
      <c r="L847" s="294">
        <f ca="1">OL사유지!L1681</f>
        <v>0</v>
      </c>
      <c r="M847" s="284"/>
      <c r="N847" s="267"/>
      <c r="O847" s="268">
        <f ca="1">OL사유지!C1706</f>
        <v>0</v>
      </c>
      <c r="P847" s="268">
        <f ca="1">OL사유지!D1706</f>
        <v>0</v>
      </c>
      <c r="Q847" s="268">
        <f ca="1">OL사유지!E1706</f>
        <v>0</v>
      </c>
      <c r="R847" s="268">
        <f ca="1">OL사유지!F1706</f>
        <v>0</v>
      </c>
      <c r="S847" s="268">
        <f ca="1">OL사유지!G1706</f>
        <v>0</v>
      </c>
      <c r="T847" s="268">
        <f ca="1">OL사유지!H1706</f>
        <v>0</v>
      </c>
      <c r="U847" s="269">
        <f ca="1">OL사유지!I1706</f>
        <v>0</v>
      </c>
      <c r="V847" s="269">
        <f ca="1">OL사유지!J1706</f>
        <v>0</v>
      </c>
      <c r="W847" s="268">
        <f ca="1">OL사유지!K1706</f>
        <v>0</v>
      </c>
      <c r="X847" s="294">
        <f ca="1">OL사유지!L1706</f>
        <v>0</v>
      </c>
    </row>
    <row r="848" spans="3:24" ht="26.1" customHeight="1">
      <c r="C848" s="268">
        <f ca="1">OL사유지!C1682</f>
        <v>0</v>
      </c>
      <c r="D848" s="268">
        <f ca="1">OL사유지!D1682</f>
        <v>0</v>
      </c>
      <c r="E848" s="268">
        <f ca="1">OL사유지!E1682</f>
        <v>0</v>
      </c>
      <c r="F848" s="268">
        <f ca="1">OL사유지!F1682</f>
        <v>0</v>
      </c>
      <c r="G848" s="268">
        <f ca="1">OL사유지!G1682</f>
        <v>0</v>
      </c>
      <c r="H848" s="268">
        <f ca="1">OL사유지!H1682</f>
        <v>0</v>
      </c>
      <c r="I848" s="269">
        <f ca="1">OL사유지!I1682</f>
        <v>0</v>
      </c>
      <c r="J848" s="269">
        <f ca="1">OL사유지!J1682</f>
        <v>0</v>
      </c>
      <c r="K848" s="268">
        <f ca="1">OL사유지!K1682</f>
        <v>0</v>
      </c>
      <c r="L848" s="294">
        <f ca="1">OL사유지!L1682</f>
        <v>0</v>
      </c>
      <c r="M848" s="284"/>
      <c r="N848" s="267"/>
      <c r="O848" s="268">
        <f ca="1">OL사유지!C1707</f>
        <v>0</v>
      </c>
      <c r="P848" s="268">
        <f ca="1">OL사유지!D1707</f>
        <v>0</v>
      </c>
      <c r="Q848" s="268">
        <f ca="1">OL사유지!E1707</f>
        <v>0</v>
      </c>
      <c r="R848" s="268">
        <f ca="1">OL사유지!F1707</f>
        <v>0</v>
      </c>
      <c r="S848" s="268">
        <f ca="1">OL사유지!G1707</f>
        <v>0</v>
      </c>
      <c r="T848" s="268">
        <f ca="1">OL사유지!H1707</f>
        <v>0</v>
      </c>
      <c r="U848" s="269">
        <f ca="1">OL사유지!I1707</f>
        <v>0</v>
      </c>
      <c r="V848" s="269">
        <f ca="1">OL사유지!J1707</f>
        <v>0</v>
      </c>
      <c r="W848" s="268">
        <f ca="1">OL사유지!K1707</f>
        <v>0</v>
      </c>
      <c r="X848" s="294">
        <f ca="1">OL사유지!L1707</f>
        <v>0</v>
      </c>
    </row>
    <row r="849" spans="3:24" ht="26.1" customHeight="1">
      <c r="C849" s="268">
        <f ca="1">OL사유지!C1683</f>
        <v>0</v>
      </c>
      <c r="D849" s="268">
        <f ca="1">OL사유지!D1683</f>
        <v>0</v>
      </c>
      <c r="E849" s="268">
        <f ca="1">OL사유지!E1683</f>
        <v>0</v>
      </c>
      <c r="F849" s="268">
        <f ca="1">OL사유지!F1683</f>
        <v>0</v>
      </c>
      <c r="G849" s="268">
        <f ca="1">OL사유지!G1683</f>
        <v>0</v>
      </c>
      <c r="H849" s="268">
        <f ca="1">OL사유지!H1683</f>
        <v>0</v>
      </c>
      <c r="I849" s="269">
        <f ca="1">OL사유지!I1683</f>
        <v>0</v>
      </c>
      <c r="J849" s="269">
        <f ca="1">OL사유지!J1683</f>
        <v>0</v>
      </c>
      <c r="K849" s="268">
        <f ca="1">OL사유지!K1683</f>
        <v>0</v>
      </c>
      <c r="L849" s="294">
        <f ca="1">OL사유지!L1683</f>
        <v>0</v>
      </c>
      <c r="M849" s="284"/>
      <c r="N849" s="267"/>
      <c r="O849" s="268">
        <f ca="1">OL사유지!C1708</f>
        <v>0</v>
      </c>
      <c r="P849" s="268">
        <f ca="1">OL사유지!D1708</f>
        <v>0</v>
      </c>
      <c r="Q849" s="268">
        <f ca="1">OL사유지!E1708</f>
        <v>0</v>
      </c>
      <c r="R849" s="268">
        <f ca="1">OL사유지!F1708</f>
        <v>0</v>
      </c>
      <c r="S849" s="268">
        <f ca="1">OL사유지!G1708</f>
        <v>0</v>
      </c>
      <c r="T849" s="268">
        <f ca="1">OL사유지!H1708</f>
        <v>0</v>
      </c>
      <c r="U849" s="269">
        <f ca="1">OL사유지!I1708</f>
        <v>0</v>
      </c>
      <c r="V849" s="269">
        <f ca="1">OL사유지!J1708</f>
        <v>0</v>
      </c>
      <c r="W849" s="268">
        <f ca="1">OL사유지!K1708</f>
        <v>0</v>
      </c>
      <c r="X849" s="294">
        <f ca="1">OL사유지!L1708</f>
        <v>0</v>
      </c>
    </row>
    <row r="850" spans="3:24" ht="26.1" customHeight="1">
      <c r="C850" s="268">
        <f ca="1">OL사유지!C1684</f>
        <v>0</v>
      </c>
      <c r="D850" s="268">
        <f ca="1">OL사유지!D1684</f>
        <v>0</v>
      </c>
      <c r="E850" s="268">
        <f ca="1">OL사유지!E1684</f>
        <v>0</v>
      </c>
      <c r="F850" s="268">
        <f ca="1">OL사유지!F1684</f>
        <v>0</v>
      </c>
      <c r="G850" s="268">
        <f ca="1">OL사유지!G1684</f>
        <v>0</v>
      </c>
      <c r="H850" s="268">
        <f ca="1">OL사유지!H1684</f>
        <v>0</v>
      </c>
      <c r="I850" s="269">
        <f ca="1">OL사유지!I1684</f>
        <v>0</v>
      </c>
      <c r="J850" s="269">
        <f ca="1">OL사유지!J1684</f>
        <v>0</v>
      </c>
      <c r="K850" s="268">
        <f ca="1">OL사유지!K1684</f>
        <v>0</v>
      </c>
      <c r="L850" s="294">
        <f ca="1">OL사유지!L1684</f>
        <v>0</v>
      </c>
      <c r="M850" s="284"/>
      <c r="N850" s="267"/>
      <c r="O850" s="268">
        <f ca="1">OL사유지!C1709</f>
        <v>0</v>
      </c>
      <c r="P850" s="268">
        <f ca="1">OL사유지!D1709</f>
        <v>0</v>
      </c>
      <c r="Q850" s="268">
        <f ca="1">OL사유지!E1709</f>
        <v>0</v>
      </c>
      <c r="R850" s="268">
        <f ca="1">OL사유지!F1709</f>
        <v>0</v>
      </c>
      <c r="S850" s="268">
        <f ca="1">OL사유지!G1709</f>
        <v>0</v>
      </c>
      <c r="T850" s="268">
        <f ca="1">OL사유지!H1709</f>
        <v>0</v>
      </c>
      <c r="U850" s="269">
        <f ca="1">OL사유지!I1709</f>
        <v>0</v>
      </c>
      <c r="V850" s="269">
        <f ca="1">OL사유지!J1709</f>
        <v>0</v>
      </c>
      <c r="W850" s="268">
        <f ca="1">OL사유지!K1709</f>
        <v>0</v>
      </c>
      <c r="X850" s="294">
        <f ca="1">OL사유지!L1709</f>
        <v>0</v>
      </c>
    </row>
    <row r="851" spans="3:24" ht="26.1" customHeight="1">
      <c r="C851" s="268">
        <f ca="1">OL사유지!C1685</f>
        <v>0</v>
      </c>
      <c r="D851" s="268">
        <f ca="1">OL사유지!D1685</f>
        <v>0</v>
      </c>
      <c r="E851" s="268">
        <f ca="1">OL사유지!E1685</f>
        <v>0</v>
      </c>
      <c r="F851" s="268">
        <f ca="1">OL사유지!F1685</f>
        <v>0</v>
      </c>
      <c r="G851" s="268">
        <f ca="1">OL사유지!G1685</f>
        <v>0</v>
      </c>
      <c r="H851" s="268">
        <f ca="1">OL사유지!H1685</f>
        <v>0</v>
      </c>
      <c r="I851" s="269">
        <f ca="1">OL사유지!I1685</f>
        <v>0</v>
      </c>
      <c r="J851" s="269">
        <f ca="1">OL사유지!J1685</f>
        <v>0</v>
      </c>
      <c r="K851" s="268">
        <f ca="1">OL사유지!K1685</f>
        <v>0</v>
      </c>
      <c r="L851" s="294">
        <f ca="1">OL사유지!L1685</f>
        <v>0</v>
      </c>
      <c r="M851" s="284"/>
      <c r="N851" s="267"/>
      <c r="O851" s="268">
        <f ca="1">OL사유지!C1710</f>
        <v>0</v>
      </c>
      <c r="P851" s="268">
        <f ca="1">OL사유지!D1710</f>
        <v>0</v>
      </c>
      <c r="Q851" s="268">
        <f ca="1">OL사유지!E1710</f>
        <v>0</v>
      </c>
      <c r="R851" s="268">
        <f ca="1">OL사유지!F1710</f>
        <v>0</v>
      </c>
      <c r="S851" s="268">
        <f ca="1">OL사유지!G1710</f>
        <v>0</v>
      </c>
      <c r="T851" s="268">
        <f ca="1">OL사유지!H1710</f>
        <v>0</v>
      </c>
      <c r="U851" s="269">
        <f ca="1">OL사유지!I1710</f>
        <v>0</v>
      </c>
      <c r="V851" s="269">
        <f ca="1">OL사유지!J1710</f>
        <v>0</v>
      </c>
      <c r="W851" s="268">
        <f ca="1">OL사유지!K1710</f>
        <v>0</v>
      </c>
      <c r="X851" s="294">
        <f ca="1">OL사유지!L1710</f>
        <v>0</v>
      </c>
    </row>
    <row r="852" spans="3:24" ht="26.1" customHeight="1">
      <c r="C852" s="268">
        <f ca="1">OL사유지!C1686</f>
        <v>0</v>
      </c>
      <c r="D852" s="268">
        <f ca="1">OL사유지!D1686</f>
        <v>0</v>
      </c>
      <c r="E852" s="268">
        <f ca="1">OL사유지!E1686</f>
        <v>0</v>
      </c>
      <c r="F852" s="268">
        <f ca="1">OL사유지!F1686</f>
        <v>0</v>
      </c>
      <c r="G852" s="268">
        <f ca="1">OL사유지!G1686</f>
        <v>0</v>
      </c>
      <c r="H852" s="268">
        <f ca="1">OL사유지!H1686</f>
        <v>0</v>
      </c>
      <c r="I852" s="269">
        <f ca="1">OL사유지!I1686</f>
        <v>0</v>
      </c>
      <c r="J852" s="269">
        <f ca="1">OL사유지!J1686</f>
        <v>0</v>
      </c>
      <c r="K852" s="268">
        <f ca="1">OL사유지!K1686</f>
        <v>0</v>
      </c>
      <c r="L852" s="294">
        <f ca="1">OL사유지!L1686</f>
        <v>0</v>
      </c>
      <c r="M852" s="284"/>
      <c r="N852" s="267"/>
      <c r="O852" s="268">
        <f ca="1">OL사유지!C1711</f>
        <v>0</v>
      </c>
      <c r="P852" s="268">
        <f ca="1">OL사유지!D1711</f>
        <v>0</v>
      </c>
      <c r="Q852" s="268">
        <f ca="1">OL사유지!E1711</f>
        <v>0</v>
      </c>
      <c r="R852" s="268">
        <f ca="1">OL사유지!F1711</f>
        <v>0</v>
      </c>
      <c r="S852" s="268">
        <f ca="1">OL사유지!G1711</f>
        <v>0</v>
      </c>
      <c r="T852" s="268">
        <f ca="1">OL사유지!H1711</f>
        <v>0</v>
      </c>
      <c r="U852" s="269">
        <f ca="1">OL사유지!I1711</f>
        <v>0</v>
      </c>
      <c r="V852" s="269">
        <f ca="1">OL사유지!J1711</f>
        <v>0</v>
      </c>
      <c r="W852" s="268">
        <f ca="1">OL사유지!K1711</f>
        <v>0</v>
      </c>
      <c r="X852" s="294">
        <f ca="1">OL사유지!L1711</f>
        <v>0</v>
      </c>
    </row>
    <row r="853" spans="3:24" ht="26.1" customHeight="1">
      <c r="C853" s="268">
        <f ca="1">OL사유지!C1687</f>
        <v>0</v>
      </c>
      <c r="D853" s="268">
        <f ca="1">OL사유지!D1687</f>
        <v>0</v>
      </c>
      <c r="E853" s="268">
        <f ca="1">OL사유지!E1687</f>
        <v>0</v>
      </c>
      <c r="F853" s="268">
        <f ca="1">OL사유지!F1687</f>
        <v>0</v>
      </c>
      <c r="G853" s="268">
        <f ca="1">OL사유지!G1687</f>
        <v>0</v>
      </c>
      <c r="H853" s="268">
        <f ca="1">OL사유지!H1687</f>
        <v>0</v>
      </c>
      <c r="I853" s="269">
        <f ca="1">OL사유지!I1687</f>
        <v>0</v>
      </c>
      <c r="J853" s="269">
        <f ca="1">OL사유지!J1687</f>
        <v>0</v>
      </c>
      <c r="K853" s="268">
        <f ca="1">OL사유지!K1687</f>
        <v>0</v>
      </c>
      <c r="L853" s="294">
        <f ca="1">OL사유지!L1687</f>
        <v>0</v>
      </c>
      <c r="M853" s="284"/>
      <c r="N853" s="267"/>
      <c r="O853" s="268">
        <f ca="1">OL사유지!C1712</f>
        <v>0</v>
      </c>
      <c r="P853" s="268">
        <f ca="1">OL사유지!D1712</f>
        <v>0</v>
      </c>
      <c r="Q853" s="268">
        <f ca="1">OL사유지!E1712</f>
        <v>0</v>
      </c>
      <c r="R853" s="268">
        <f ca="1">OL사유지!F1712</f>
        <v>0</v>
      </c>
      <c r="S853" s="268">
        <f ca="1">OL사유지!G1712</f>
        <v>0</v>
      </c>
      <c r="T853" s="268">
        <f ca="1">OL사유지!H1712</f>
        <v>0</v>
      </c>
      <c r="U853" s="269">
        <f ca="1">OL사유지!I1712</f>
        <v>0</v>
      </c>
      <c r="V853" s="269">
        <f ca="1">OL사유지!J1712</f>
        <v>0</v>
      </c>
      <c r="W853" s="268">
        <f ca="1">OL사유지!K1712</f>
        <v>0</v>
      </c>
      <c r="X853" s="294">
        <f ca="1">OL사유지!L1712</f>
        <v>0</v>
      </c>
    </row>
    <row r="854" spans="3:24" ht="26.1" customHeight="1">
      <c r="C854" s="268">
        <f ca="1">OL사유지!C1688</f>
        <v>0</v>
      </c>
      <c r="D854" s="268">
        <f ca="1">OL사유지!D1688</f>
        <v>0</v>
      </c>
      <c r="E854" s="268">
        <f ca="1">OL사유지!E1688</f>
        <v>0</v>
      </c>
      <c r="F854" s="268">
        <f ca="1">OL사유지!F1688</f>
        <v>0</v>
      </c>
      <c r="G854" s="268">
        <f ca="1">OL사유지!G1688</f>
        <v>0</v>
      </c>
      <c r="H854" s="268">
        <f ca="1">OL사유지!H1688</f>
        <v>0</v>
      </c>
      <c r="I854" s="269">
        <f ca="1">OL사유지!I1688</f>
        <v>0</v>
      </c>
      <c r="J854" s="269">
        <f ca="1">OL사유지!J1688</f>
        <v>0</v>
      </c>
      <c r="K854" s="268">
        <f ca="1">OL사유지!K1688</f>
        <v>0</v>
      </c>
      <c r="L854" s="294">
        <f ca="1">OL사유지!L1688</f>
        <v>0</v>
      </c>
      <c r="M854" s="284"/>
      <c r="N854" s="267"/>
      <c r="O854" s="268">
        <f ca="1">OL사유지!C1713</f>
        <v>0</v>
      </c>
      <c r="P854" s="268">
        <f ca="1">OL사유지!D1713</f>
        <v>0</v>
      </c>
      <c r="Q854" s="268">
        <f ca="1">OL사유지!E1713</f>
        <v>0</v>
      </c>
      <c r="R854" s="268">
        <f ca="1">OL사유지!F1713</f>
        <v>0</v>
      </c>
      <c r="S854" s="268">
        <f ca="1">OL사유지!G1713</f>
        <v>0</v>
      </c>
      <c r="T854" s="268">
        <f ca="1">OL사유지!H1713</f>
        <v>0</v>
      </c>
      <c r="U854" s="269">
        <f ca="1">OL사유지!I1713</f>
        <v>0</v>
      </c>
      <c r="V854" s="269">
        <f ca="1">OL사유지!J1713</f>
        <v>0</v>
      </c>
      <c r="W854" s="268">
        <f ca="1">OL사유지!K1713</f>
        <v>0</v>
      </c>
      <c r="X854" s="294">
        <f ca="1">OL사유지!L1713</f>
        <v>0</v>
      </c>
    </row>
    <row r="855" spans="3:24" ht="26.1" customHeight="1">
      <c r="C855" s="268">
        <f ca="1">OL사유지!C1689</f>
        <v>0</v>
      </c>
      <c r="D855" s="268">
        <f ca="1">OL사유지!D1689</f>
        <v>0</v>
      </c>
      <c r="E855" s="268">
        <f ca="1">OL사유지!E1689</f>
        <v>0</v>
      </c>
      <c r="F855" s="268">
        <f ca="1">OL사유지!F1689</f>
        <v>0</v>
      </c>
      <c r="G855" s="268">
        <f ca="1">OL사유지!G1689</f>
        <v>0</v>
      </c>
      <c r="H855" s="268">
        <f ca="1">OL사유지!H1689</f>
        <v>0</v>
      </c>
      <c r="I855" s="269">
        <f ca="1">OL사유지!I1689</f>
        <v>0</v>
      </c>
      <c r="J855" s="269">
        <f ca="1">OL사유지!J1689</f>
        <v>0</v>
      </c>
      <c r="K855" s="268">
        <f ca="1">OL사유지!K1689</f>
        <v>0</v>
      </c>
      <c r="L855" s="294">
        <f ca="1">OL사유지!L1689</f>
        <v>0</v>
      </c>
      <c r="M855" s="284"/>
      <c r="N855" s="267"/>
      <c r="O855" s="268">
        <f ca="1">OL사유지!C1714</f>
        <v>0</v>
      </c>
      <c r="P855" s="268">
        <f ca="1">OL사유지!D1714</f>
        <v>0</v>
      </c>
      <c r="Q855" s="268">
        <f ca="1">OL사유지!E1714</f>
        <v>0</v>
      </c>
      <c r="R855" s="268">
        <f ca="1">OL사유지!F1714</f>
        <v>0</v>
      </c>
      <c r="S855" s="268">
        <f ca="1">OL사유지!G1714</f>
        <v>0</v>
      </c>
      <c r="T855" s="268">
        <f ca="1">OL사유지!H1714</f>
        <v>0</v>
      </c>
      <c r="U855" s="269">
        <f ca="1">OL사유지!I1714</f>
        <v>0</v>
      </c>
      <c r="V855" s="269">
        <f ca="1">OL사유지!J1714</f>
        <v>0</v>
      </c>
      <c r="W855" s="268">
        <f ca="1">OL사유지!K1714</f>
        <v>0</v>
      </c>
      <c r="X855" s="294">
        <f ca="1">OL사유지!L1714</f>
        <v>0</v>
      </c>
    </row>
    <row r="856" spans="3:24" ht="26.1" customHeight="1">
      <c r="C856" s="268">
        <f ca="1">OL사유지!C1690</f>
        <v>0</v>
      </c>
      <c r="D856" s="268">
        <f ca="1">OL사유지!D1690</f>
        <v>0</v>
      </c>
      <c r="E856" s="268">
        <f ca="1">OL사유지!E1690</f>
        <v>0</v>
      </c>
      <c r="F856" s="268">
        <f ca="1">OL사유지!F1690</f>
        <v>0</v>
      </c>
      <c r="G856" s="268">
        <f ca="1">OL사유지!G1690</f>
        <v>0</v>
      </c>
      <c r="H856" s="268">
        <f ca="1">OL사유지!H1690</f>
        <v>0</v>
      </c>
      <c r="I856" s="269">
        <f ca="1">OL사유지!I1690</f>
        <v>0</v>
      </c>
      <c r="J856" s="269">
        <f ca="1">OL사유지!J1690</f>
        <v>0</v>
      </c>
      <c r="K856" s="268">
        <f ca="1">OL사유지!K1690</f>
        <v>0</v>
      </c>
      <c r="L856" s="294">
        <f ca="1">OL사유지!L1690</f>
        <v>0</v>
      </c>
      <c r="M856" s="284"/>
      <c r="N856" s="267"/>
      <c r="O856" s="268">
        <f ca="1">OL사유지!C1715</f>
        <v>0</v>
      </c>
      <c r="P856" s="268">
        <f ca="1">OL사유지!D1715</f>
        <v>0</v>
      </c>
      <c r="Q856" s="268">
        <f ca="1">OL사유지!E1715</f>
        <v>0</v>
      </c>
      <c r="R856" s="268">
        <f ca="1">OL사유지!F1715</f>
        <v>0</v>
      </c>
      <c r="S856" s="268">
        <f ca="1">OL사유지!G1715</f>
        <v>0</v>
      </c>
      <c r="T856" s="268">
        <f ca="1">OL사유지!H1715</f>
        <v>0</v>
      </c>
      <c r="U856" s="269">
        <f ca="1">OL사유지!I1715</f>
        <v>0</v>
      </c>
      <c r="V856" s="269">
        <f ca="1">OL사유지!J1715</f>
        <v>0</v>
      </c>
      <c r="W856" s="268">
        <f ca="1">OL사유지!K1715</f>
        <v>0</v>
      </c>
      <c r="X856" s="294">
        <f ca="1">OL사유지!L1715</f>
        <v>0</v>
      </c>
    </row>
    <row r="857" spans="3:24" ht="26.1" customHeight="1">
      <c r="C857" s="268">
        <f ca="1">OL사유지!C1691</f>
        <v>0</v>
      </c>
      <c r="D857" s="268">
        <f ca="1">OL사유지!D1691</f>
        <v>0</v>
      </c>
      <c r="E857" s="268">
        <f ca="1">OL사유지!E1691</f>
        <v>0</v>
      </c>
      <c r="F857" s="268">
        <f ca="1">OL사유지!F1691</f>
        <v>0</v>
      </c>
      <c r="G857" s="268">
        <f ca="1">OL사유지!G1691</f>
        <v>0</v>
      </c>
      <c r="H857" s="268">
        <f ca="1">OL사유지!H1691</f>
        <v>0</v>
      </c>
      <c r="I857" s="269">
        <f ca="1">OL사유지!I1691</f>
        <v>0</v>
      </c>
      <c r="J857" s="269">
        <f ca="1">OL사유지!J1691</f>
        <v>0</v>
      </c>
      <c r="K857" s="268">
        <f ca="1">OL사유지!K1691</f>
        <v>0</v>
      </c>
      <c r="L857" s="294">
        <f ca="1">OL사유지!L1691</f>
        <v>0</v>
      </c>
      <c r="M857" s="284"/>
      <c r="N857" s="267"/>
      <c r="O857" s="268">
        <f ca="1">OL사유지!C1716</f>
        <v>0</v>
      </c>
      <c r="P857" s="268">
        <f ca="1">OL사유지!D1716</f>
        <v>0</v>
      </c>
      <c r="Q857" s="268">
        <f ca="1">OL사유지!E1716</f>
        <v>0</v>
      </c>
      <c r="R857" s="268">
        <f ca="1">OL사유지!F1716</f>
        <v>0</v>
      </c>
      <c r="S857" s="268">
        <f ca="1">OL사유지!G1716</f>
        <v>0</v>
      </c>
      <c r="T857" s="268">
        <f ca="1">OL사유지!H1716</f>
        <v>0</v>
      </c>
      <c r="U857" s="269">
        <f ca="1">OL사유지!I1716</f>
        <v>0</v>
      </c>
      <c r="V857" s="269">
        <f ca="1">OL사유지!J1716</f>
        <v>0</v>
      </c>
      <c r="W857" s="268">
        <f ca="1">OL사유지!K1716</f>
        <v>0</v>
      </c>
      <c r="X857" s="294">
        <f ca="1">OL사유지!L1716</f>
        <v>0</v>
      </c>
    </row>
    <row r="858" spans="3:24" ht="26.1" customHeight="1">
      <c r="C858" s="268">
        <f ca="1">OL사유지!C1692</f>
        <v>0</v>
      </c>
      <c r="D858" s="268">
        <f ca="1">OL사유지!D1692</f>
        <v>0</v>
      </c>
      <c r="E858" s="268">
        <f ca="1">OL사유지!E1692</f>
        <v>0</v>
      </c>
      <c r="F858" s="268">
        <f ca="1">OL사유지!F1692</f>
        <v>0</v>
      </c>
      <c r="G858" s="268">
        <f ca="1">OL사유지!G1692</f>
        <v>0</v>
      </c>
      <c r="H858" s="268">
        <f ca="1">OL사유지!H1692</f>
        <v>0</v>
      </c>
      <c r="I858" s="269">
        <f ca="1">OL사유지!I1692</f>
        <v>0</v>
      </c>
      <c r="J858" s="269">
        <f ca="1">OL사유지!J1692</f>
        <v>0</v>
      </c>
      <c r="K858" s="268">
        <f ca="1">OL사유지!K1692</f>
        <v>0</v>
      </c>
      <c r="L858" s="294">
        <f ca="1">OL사유지!L1692</f>
        <v>0</v>
      </c>
      <c r="M858" s="284"/>
      <c r="N858" s="267"/>
      <c r="O858" s="268">
        <f ca="1">OL사유지!C1717</f>
        <v>0</v>
      </c>
      <c r="P858" s="268">
        <f ca="1">OL사유지!D1717</f>
        <v>0</v>
      </c>
      <c r="Q858" s="268">
        <f ca="1">OL사유지!E1717</f>
        <v>0</v>
      </c>
      <c r="R858" s="268">
        <f ca="1">OL사유지!F1717</f>
        <v>0</v>
      </c>
      <c r="S858" s="268">
        <f ca="1">OL사유지!G1717</f>
        <v>0</v>
      </c>
      <c r="T858" s="268">
        <f ca="1">OL사유지!H1717</f>
        <v>0</v>
      </c>
      <c r="U858" s="269">
        <f ca="1">OL사유지!I1717</f>
        <v>0</v>
      </c>
      <c r="V858" s="269">
        <f ca="1">OL사유지!J1717</f>
        <v>0</v>
      </c>
      <c r="W858" s="268">
        <f ca="1">OL사유지!K1717</f>
        <v>0</v>
      </c>
      <c r="X858" s="294">
        <f ca="1">OL사유지!L1717</f>
        <v>0</v>
      </c>
    </row>
    <row r="859" spans="3:24" ht="26.1" customHeight="1">
      <c r="C859" s="268">
        <f ca="1">OL사유지!C1693</f>
        <v>0</v>
      </c>
      <c r="D859" s="268">
        <f ca="1">OL사유지!D1693</f>
        <v>0</v>
      </c>
      <c r="E859" s="268">
        <f ca="1">OL사유지!E1693</f>
        <v>0</v>
      </c>
      <c r="F859" s="268">
        <f ca="1">OL사유지!F1693</f>
        <v>0</v>
      </c>
      <c r="G859" s="268">
        <f ca="1">OL사유지!G1693</f>
        <v>0</v>
      </c>
      <c r="H859" s="268">
        <f ca="1">OL사유지!H1693</f>
        <v>0</v>
      </c>
      <c r="I859" s="269">
        <f ca="1">OL사유지!I1693</f>
        <v>0</v>
      </c>
      <c r="J859" s="269">
        <f ca="1">OL사유지!J1693</f>
        <v>0</v>
      </c>
      <c r="K859" s="268">
        <f ca="1">OL사유지!K1693</f>
        <v>0</v>
      </c>
      <c r="L859" s="294">
        <f ca="1">OL사유지!L1693</f>
        <v>0</v>
      </c>
      <c r="M859" s="284"/>
      <c r="N859" s="267"/>
      <c r="O859" s="268">
        <f ca="1">OL사유지!C1718</f>
        <v>0</v>
      </c>
      <c r="P859" s="268">
        <f ca="1">OL사유지!D1718</f>
        <v>0</v>
      </c>
      <c r="Q859" s="268">
        <f ca="1">OL사유지!E1718</f>
        <v>0</v>
      </c>
      <c r="R859" s="268">
        <f ca="1">OL사유지!F1718</f>
        <v>0</v>
      </c>
      <c r="S859" s="268">
        <f ca="1">OL사유지!G1718</f>
        <v>0</v>
      </c>
      <c r="T859" s="268">
        <f ca="1">OL사유지!H1718</f>
        <v>0</v>
      </c>
      <c r="U859" s="269">
        <f ca="1">OL사유지!I1718</f>
        <v>0</v>
      </c>
      <c r="V859" s="269">
        <f ca="1">OL사유지!J1718</f>
        <v>0</v>
      </c>
      <c r="W859" s="268">
        <f ca="1">OL사유지!K1718</f>
        <v>0</v>
      </c>
      <c r="X859" s="294">
        <f ca="1">OL사유지!L1718</f>
        <v>0</v>
      </c>
    </row>
    <row r="860" spans="3:24" ht="26.1" customHeight="1">
      <c r="C860" s="268">
        <f ca="1">OL사유지!C1694</f>
        <v>0</v>
      </c>
      <c r="D860" s="268">
        <f ca="1">OL사유지!D1694</f>
        <v>0</v>
      </c>
      <c r="E860" s="268">
        <f ca="1">OL사유지!E1694</f>
        <v>0</v>
      </c>
      <c r="F860" s="268">
        <f ca="1">OL사유지!F1694</f>
        <v>0</v>
      </c>
      <c r="G860" s="268">
        <f ca="1">OL사유지!G1694</f>
        <v>0</v>
      </c>
      <c r="H860" s="268">
        <f ca="1">OL사유지!H1694</f>
        <v>0</v>
      </c>
      <c r="I860" s="269">
        <f ca="1">OL사유지!I1694</f>
        <v>0</v>
      </c>
      <c r="J860" s="269">
        <f ca="1">OL사유지!J1694</f>
        <v>0</v>
      </c>
      <c r="K860" s="268">
        <f ca="1">OL사유지!K1694</f>
        <v>0</v>
      </c>
      <c r="L860" s="294">
        <f ca="1">OL사유지!L1694</f>
        <v>0</v>
      </c>
      <c r="M860" s="284"/>
      <c r="N860" s="267"/>
      <c r="O860" s="268">
        <f ca="1">OL사유지!C1719</f>
        <v>0</v>
      </c>
      <c r="P860" s="268">
        <f ca="1">OL사유지!D1719</f>
        <v>0</v>
      </c>
      <c r="Q860" s="268">
        <f ca="1">OL사유지!E1719</f>
        <v>0</v>
      </c>
      <c r="R860" s="268">
        <f ca="1">OL사유지!F1719</f>
        <v>0</v>
      </c>
      <c r="S860" s="268">
        <f ca="1">OL사유지!G1719</f>
        <v>0</v>
      </c>
      <c r="T860" s="268">
        <f ca="1">OL사유지!H1719</f>
        <v>0</v>
      </c>
      <c r="U860" s="269">
        <f ca="1">OL사유지!I1719</f>
        <v>0</v>
      </c>
      <c r="V860" s="269">
        <f ca="1">OL사유지!J1719</f>
        <v>0</v>
      </c>
      <c r="W860" s="268">
        <f ca="1">OL사유지!K1719</f>
        <v>0</v>
      </c>
      <c r="X860" s="294">
        <f ca="1">OL사유지!L1719</f>
        <v>0</v>
      </c>
    </row>
    <row r="861" spans="3:24" ht="26.1" customHeight="1">
      <c r="C861" s="268">
        <f ca="1">OL사유지!C1695</f>
        <v>0</v>
      </c>
      <c r="D861" s="268">
        <f ca="1">OL사유지!D1695</f>
        <v>0</v>
      </c>
      <c r="E861" s="268">
        <f ca="1">OL사유지!E1695</f>
        <v>0</v>
      </c>
      <c r="F861" s="268">
        <f ca="1">OL사유지!F1695</f>
        <v>0</v>
      </c>
      <c r="G861" s="268">
        <f ca="1">OL사유지!G1695</f>
        <v>0</v>
      </c>
      <c r="H861" s="268">
        <f ca="1">OL사유지!H1695</f>
        <v>0</v>
      </c>
      <c r="I861" s="269">
        <f ca="1">OL사유지!I1695</f>
        <v>0</v>
      </c>
      <c r="J861" s="269">
        <f ca="1">OL사유지!J1695</f>
        <v>0</v>
      </c>
      <c r="K861" s="268">
        <f ca="1">OL사유지!K1695</f>
        <v>0</v>
      </c>
      <c r="L861" s="294">
        <f ca="1">OL사유지!L1695</f>
        <v>0</v>
      </c>
      <c r="M861" s="284"/>
      <c r="N861" s="267"/>
      <c r="O861" s="268">
        <f ca="1">OL사유지!C1720</f>
        <v>0</v>
      </c>
      <c r="P861" s="268">
        <f ca="1">OL사유지!D1720</f>
        <v>0</v>
      </c>
      <c r="Q861" s="268">
        <f ca="1">OL사유지!E1720</f>
        <v>0</v>
      </c>
      <c r="R861" s="268">
        <f ca="1">OL사유지!F1720</f>
        <v>0</v>
      </c>
      <c r="S861" s="268">
        <f ca="1">OL사유지!G1720</f>
        <v>0</v>
      </c>
      <c r="T861" s="268">
        <f ca="1">OL사유지!H1720</f>
        <v>0</v>
      </c>
      <c r="U861" s="269">
        <f ca="1">OL사유지!I1720</f>
        <v>0</v>
      </c>
      <c r="V861" s="269">
        <f ca="1">OL사유지!J1720</f>
        <v>0</v>
      </c>
      <c r="W861" s="268">
        <f ca="1">OL사유지!K1720</f>
        <v>0</v>
      </c>
      <c r="X861" s="294">
        <f ca="1">OL사유지!L1720</f>
        <v>0</v>
      </c>
    </row>
    <row r="862" spans="3:24" ht="26.1" customHeight="1">
      <c r="C862" s="268">
        <f ca="1">OL사유지!C1696</f>
        <v>0</v>
      </c>
      <c r="D862" s="268">
        <f ca="1">OL사유지!D1696</f>
        <v>0</v>
      </c>
      <c r="E862" s="268">
        <f ca="1">OL사유지!E1696</f>
        <v>0</v>
      </c>
      <c r="F862" s="268">
        <f ca="1">OL사유지!F1696</f>
        <v>0</v>
      </c>
      <c r="G862" s="268">
        <f ca="1">OL사유지!G1696</f>
        <v>0</v>
      </c>
      <c r="H862" s="268">
        <f ca="1">OL사유지!H1696</f>
        <v>0</v>
      </c>
      <c r="I862" s="269">
        <f ca="1">OL사유지!I1696</f>
        <v>0</v>
      </c>
      <c r="J862" s="269">
        <f ca="1">OL사유지!J1696</f>
        <v>0</v>
      </c>
      <c r="K862" s="268">
        <f ca="1">OL사유지!K1696</f>
        <v>0</v>
      </c>
      <c r="L862" s="294">
        <f ca="1">OL사유지!L1696</f>
        <v>0</v>
      </c>
      <c r="M862" s="284"/>
      <c r="N862" s="267"/>
      <c r="O862" s="268">
        <f ca="1">OL사유지!C1721</f>
        <v>0</v>
      </c>
      <c r="P862" s="268">
        <f ca="1">OL사유지!D1721</f>
        <v>0</v>
      </c>
      <c r="Q862" s="268">
        <f ca="1">OL사유지!E1721</f>
        <v>0</v>
      </c>
      <c r="R862" s="268">
        <f ca="1">OL사유지!F1721</f>
        <v>0</v>
      </c>
      <c r="S862" s="268">
        <f ca="1">OL사유지!G1721</f>
        <v>0</v>
      </c>
      <c r="T862" s="268">
        <f ca="1">OL사유지!H1721</f>
        <v>0</v>
      </c>
      <c r="U862" s="269">
        <f ca="1">OL사유지!I1721</f>
        <v>0</v>
      </c>
      <c r="V862" s="269">
        <f ca="1">OL사유지!J1721</f>
        <v>0</v>
      </c>
      <c r="W862" s="268">
        <f ca="1">OL사유지!K1721</f>
        <v>0</v>
      </c>
      <c r="X862" s="294">
        <f ca="1">OL사유지!L1721</f>
        <v>0</v>
      </c>
    </row>
    <row r="863" spans="3:24" ht="26.1" customHeight="1">
      <c r="C863" s="268">
        <f ca="1">OL사유지!C1697</f>
        <v>0</v>
      </c>
      <c r="D863" s="268">
        <f ca="1">OL사유지!D1697</f>
        <v>0</v>
      </c>
      <c r="E863" s="268">
        <f ca="1">OL사유지!E1697</f>
        <v>0</v>
      </c>
      <c r="F863" s="268">
        <f ca="1">OL사유지!F1697</f>
        <v>0</v>
      </c>
      <c r="G863" s="268">
        <f ca="1">OL사유지!G1697</f>
        <v>0</v>
      </c>
      <c r="H863" s="268">
        <f ca="1">OL사유지!H1697</f>
        <v>0</v>
      </c>
      <c r="I863" s="269">
        <f ca="1">OL사유지!I1697</f>
        <v>0</v>
      </c>
      <c r="J863" s="269">
        <f ca="1">OL사유지!J1697</f>
        <v>0</v>
      </c>
      <c r="K863" s="268">
        <f ca="1">OL사유지!K1697</f>
        <v>0</v>
      </c>
      <c r="L863" s="294">
        <f ca="1">OL사유지!L1697</f>
        <v>0</v>
      </c>
      <c r="M863" s="284"/>
      <c r="N863" s="267"/>
      <c r="O863" s="268">
        <f ca="1">OL사유지!C1722</f>
        <v>0</v>
      </c>
      <c r="P863" s="268">
        <f ca="1">OL사유지!D1722</f>
        <v>0</v>
      </c>
      <c r="Q863" s="268">
        <f ca="1">OL사유지!E1722</f>
        <v>0</v>
      </c>
      <c r="R863" s="268">
        <f ca="1">OL사유지!F1722</f>
        <v>0</v>
      </c>
      <c r="S863" s="268">
        <f ca="1">OL사유지!G1722</f>
        <v>0</v>
      </c>
      <c r="T863" s="268">
        <f ca="1">OL사유지!H1722</f>
        <v>0</v>
      </c>
      <c r="U863" s="269">
        <f ca="1">OL사유지!I1722</f>
        <v>0</v>
      </c>
      <c r="V863" s="269">
        <f ca="1">OL사유지!J1722</f>
        <v>0</v>
      </c>
      <c r="W863" s="268">
        <f ca="1">OL사유지!K1722</f>
        <v>0</v>
      </c>
      <c r="X863" s="294">
        <f ca="1">OL사유지!L1722</f>
        <v>0</v>
      </c>
    </row>
    <row r="864" spans="3:24" ht="26.1" customHeight="1">
      <c r="C864" s="271">
        <f ca="1">OL사유지!C1698</f>
        <v>0</v>
      </c>
      <c r="D864" s="271">
        <f ca="1">OL사유지!D1698</f>
        <v>0</v>
      </c>
      <c r="E864" s="271">
        <f ca="1">OL사유지!E1698</f>
        <v>0</v>
      </c>
      <c r="F864" s="271">
        <f ca="1">OL사유지!F1698</f>
        <v>0</v>
      </c>
      <c r="G864" s="271">
        <f ca="1">OL사유지!G1698</f>
        <v>0</v>
      </c>
      <c r="H864" s="271">
        <f ca="1">OL사유지!H1698</f>
        <v>0</v>
      </c>
      <c r="I864" s="272">
        <f ca="1">OL사유지!I1698</f>
        <v>0</v>
      </c>
      <c r="J864" s="272">
        <f ca="1">OL사유지!J1698</f>
        <v>0</v>
      </c>
      <c r="K864" s="271">
        <f ca="1">OL사유지!K1698</f>
        <v>0</v>
      </c>
      <c r="L864" s="295">
        <f ca="1">OL사유지!L1698</f>
        <v>0</v>
      </c>
      <c r="M864" s="284"/>
      <c r="N864" s="270"/>
      <c r="O864" s="271">
        <f ca="1">OL사유지!C1723</f>
        <v>0</v>
      </c>
      <c r="P864" s="271">
        <f ca="1">OL사유지!D1723</f>
        <v>0</v>
      </c>
      <c r="Q864" s="271">
        <f ca="1">OL사유지!E1723</f>
        <v>0</v>
      </c>
      <c r="R864" s="271">
        <f ca="1">OL사유지!F1723</f>
        <v>0</v>
      </c>
      <c r="S864" s="271">
        <f ca="1">OL사유지!G1723</f>
        <v>0</v>
      </c>
      <c r="T864" s="271">
        <f ca="1">OL사유지!H1723</f>
        <v>0</v>
      </c>
      <c r="U864" s="272">
        <f ca="1">OL사유지!I1723</f>
        <v>0</v>
      </c>
      <c r="V864" s="272">
        <f ca="1">OL사유지!J1723</f>
        <v>0</v>
      </c>
      <c r="W864" s="271">
        <f ca="1">OL사유지!K1723</f>
        <v>0</v>
      </c>
      <c r="X864" s="295">
        <f ca="1">OL사유지!L1723</f>
        <v>0</v>
      </c>
    </row>
    <row r="865" spans="3:24" ht="26.1" customHeight="1">
      <c r="C865" s="265">
        <f ca="1">OL사유지!C1724</f>
        <v>0</v>
      </c>
      <c r="D865" s="265">
        <f ca="1">OL사유지!D1724</f>
        <v>0</v>
      </c>
      <c r="E865" s="265">
        <f ca="1">OL사유지!E1724</f>
        <v>0</v>
      </c>
      <c r="F865" s="265">
        <f ca="1">OL사유지!F1724</f>
        <v>0</v>
      </c>
      <c r="G865" s="265">
        <f ca="1">OL사유지!G1724</f>
        <v>0</v>
      </c>
      <c r="H865" s="265">
        <f ca="1">OL사유지!H1724</f>
        <v>0</v>
      </c>
      <c r="I865" s="266">
        <f ca="1">OL사유지!I1724</f>
        <v>0</v>
      </c>
      <c r="J865" s="266">
        <f ca="1">OL사유지!J1724</f>
        <v>0</v>
      </c>
      <c r="K865" s="265">
        <f ca="1">OL사유지!K1724</f>
        <v>0</v>
      </c>
      <c r="L865" s="293">
        <f ca="1">OL사유지!L1724</f>
        <v>0</v>
      </c>
      <c r="M865" s="284"/>
      <c r="N865" s="264"/>
      <c r="O865" s="265">
        <f ca="1">OL사유지!C1749</f>
        <v>0</v>
      </c>
      <c r="P865" s="265">
        <f ca="1">OL사유지!D1749</f>
        <v>0</v>
      </c>
      <c r="Q865" s="265">
        <f ca="1">OL사유지!E1749</f>
        <v>0</v>
      </c>
      <c r="R865" s="265">
        <f ca="1">OL사유지!F1749</f>
        <v>0</v>
      </c>
      <c r="S865" s="265">
        <f ca="1">OL사유지!G1749</f>
        <v>0</v>
      </c>
      <c r="T865" s="265">
        <f ca="1">OL사유지!H1749</f>
        <v>0</v>
      </c>
      <c r="U865" s="266">
        <f ca="1">OL사유지!I1749</f>
        <v>0</v>
      </c>
      <c r="V865" s="266">
        <f ca="1">OL사유지!J1749</f>
        <v>0</v>
      </c>
      <c r="W865" s="265">
        <f ca="1">OL사유지!K1749</f>
        <v>0</v>
      </c>
      <c r="X865" s="293">
        <f ca="1">OL사유지!L1749</f>
        <v>0</v>
      </c>
    </row>
    <row r="866" spans="3:24" ht="26.1" customHeight="1">
      <c r="C866" s="268">
        <f ca="1">OL사유지!C1725</f>
        <v>0</v>
      </c>
      <c r="D866" s="268">
        <f ca="1">OL사유지!D1725</f>
        <v>0</v>
      </c>
      <c r="E866" s="268">
        <f ca="1">OL사유지!E1725</f>
        <v>0</v>
      </c>
      <c r="F866" s="268">
        <f ca="1">OL사유지!F1725</f>
        <v>0</v>
      </c>
      <c r="G866" s="268">
        <f ca="1">OL사유지!G1725</f>
        <v>0</v>
      </c>
      <c r="H866" s="268">
        <f ca="1">OL사유지!H1725</f>
        <v>0</v>
      </c>
      <c r="I866" s="269">
        <f ca="1">OL사유지!I1725</f>
        <v>0</v>
      </c>
      <c r="J866" s="269">
        <f ca="1">OL사유지!J1725</f>
        <v>0</v>
      </c>
      <c r="K866" s="268">
        <f ca="1">OL사유지!K1725</f>
        <v>0</v>
      </c>
      <c r="L866" s="294">
        <f ca="1">OL사유지!L1725</f>
        <v>0</v>
      </c>
      <c r="M866" s="284"/>
      <c r="N866" s="267"/>
      <c r="O866" s="268">
        <f ca="1">OL사유지!C1750</f>
        <v>0</v>
      </c>
      <c r="P866" s="268">
        <f ca="1">OL사유지!D1750</f>
        <v>0</v>
      </c>
      <c r="Q866" s="268">
        <f ca="1">OL사유지!E1750</f>
        <v>0</v>
      </c>
      <c r="R866" s="268">
        <f ca="1">OL사유지!F1750</f>
        <v>0</v>
      </c>
      <c r="S866" s="268">
        <f ca="1">OL사유지!G1750</f>
        <v>0</v>
      </c>
      <c r="T866" s="268">
        <f ca="1">OL사유지!H1750</f>
        <v>0</v>
      </c>
      <c r="U866" s="269">
        <f ca="1">OL사유지!I1750</f>
        <v>0</v>
      </c>
      <c r="V866" s="269">
        <f ca="1">OL사유지!J1750</f>
        <v>0</v>
      </c>
      <c r="W866" s="268">
        <f ca="1">OL사유지!K1750</f>
        <v>0</v>
      </c>
      <c r="X866" s="294">
        <f ca="1">OL사유지!L1750</f>
        <v>0</v>
      </c>
    </row>
    <row r="867" spans="3:24" ht="26.1" customHeight="1">
      <c r="C867" s="268">
        <f ca="1">OL사유지!C1726</f>
        <v>0</v>
      </c>
      <c r="D867" s="268">
        <f ca="1">OL사유지!D1726</f>
        <v>0</v>
      </c>
      <c r="E867" s="268">
        <f ca="1">OL사유지!E1726</f>
        <v>0</v>
      </c>
      <c r="F867" s="268">
        <f ca="1">OL사유지!F1726</f>
        <v>0</v>
      </c>
      <c r="G867" s="268">
        <f ca="1">OL사유지!G1726</f>
        <v>0</v>
      </c>
      <c r="H867" s="268">
        <f ca="1">OL사유지!H1726</f>
        <v>0</v>
      </c>
      <c r="I867" s="269">
        <f ca="1">OL사유지!I1726</f>
        <v>0</v>
      </c>
      <c r="J867" s="269">
        <f ca="1">OL사유지!J1726</f>
        <v>0</v>
      </c>
      <c r="K867" s="268">
        <f ca="1">OL사유지!K1726</f>
        <v>0</v>
      </c>
      <c r="L867" s="294">
        <f ca="1">OL사유지!L1726</f>
        <v>0</v>
      </c>
      <c r="M867" s="284"/>
      <c r="N867" s="267"/>
      <c r="O867" s="268">
        <f ca="1">OL사유지!C1751</f>
        <v>0</v>
      </c>
      <c r="P867" s="268">
        <f ca="1">OL사유지!D1751</f>
        <v>0</v>
      </c>
      <c r="Q867" s="268">
        <f ca="1">OL사유지!E1751</f>
        <v>0</v>
      </c>
      <c r="R867" s="268">
        <f ca="1">OL사유지!F1751</f>
        <v>0</v>
      </c>
      <c r="S867" s="268">
        <f ca="1">OL사유지!G1751</f>
        <v>0</v>
      </c>
      <c r="T867" s="268">
        <f ca="1">OL사유지!H1751</f>
        <v>0</v>
      </c>
      <c r="U867" s="269">
        <f ca="1">OL사유지!I1751</f>
        <v>0</v>
      </c>
      <c r="V867" s="269">
        <f ca="1">OL사유지!J1751</f>
        <v>0</v>
      </c>
      <c r="W867" s="268">
        <f ca="1">OL사유지!K1751</f>
        <v>0</v>
      </c>
      <c r="X867" s="294">
        <f ca="1">OL사유지!L1751</f>
        <v>0</v>
      </c>
    </row>
    <row r="868" spans="3:24" ht="26.1" customHeight="1">
      <c r="C868" s="268">
        <f ca="1">OL사유지!C1727</f>
        <v>0</v>
      </c>
      <c r="D868" s="268">
        <f ca="1">OL사유지!D1727</f>
        <v>0</v>
      </c>
      <c r="E868" s="268">
        <f ca="1">OL사유지!E1727</f>
        <v>0</v>
      </c>
      <c r="F868" s="268">
        <f ca="1">OL사유지!F1727</f>
        <v>0</v>
      </c>
      <c r="G868" s="268">
        <f ca="1">OL사유지!G1727</f>
        <v>0</v>
      </c>
      <c r="H868" s="268">
        <f ca="1">OL사유지!H1727</f>
        <v>0</v>
      </c>
      <c r="I868" s="269">
        <f ca="1">OL사유지!I1727</f>
        <v>0</v>
      </c>
      <c r="J868" s="269">
        <f ca="1">OL사유지!J1727</f>
        <v>0</v>
      </c>
      <c r="K868" s="268">
        <f ca="1">OL사유지!K1727</f>
        <v>0</v>
      </c>
      <c r="L868" s="294">
        <f ca="1">OL사유지!L1727</f>
        <v>0</v>
      </c>
      <c r="M868" s="284"/>
      <c r="N868" s="267"/>
      <c r="O868" s="268">
        <f ca="1">OL사유지!C1752</f>
        <v>0</v>
      </c>
      <c r="P868" s="268">
        <f ca="1">OL사유지!D1752</f>
        <v>0</v>
      </c>
      <c r="Q868" s="268">
        <f ca="1">OL사유지!E1752</f>
        <v>0</v>
      </c>
      <c r="R868" s="268">
        <f ca="1">OL사유지!F1752</f>
        <v>0</v>
      </c>
      <c r="S868" s="268">
        <f ca="1">OL사유지!G1752</f>
        <v>0</v>
      </c>
      <c r="T868" s="268">
        <f ca="1">OL사유지!H1752</f>
        <v>0</v>
      </c>
      <c r="U868" s="269">
        <f ca="1">OL사유지!I1752</f>
        <v>0</v>
      </c>
      <c r="V868" s="269">
        <f ca="1">OL사유지!J1752</f>
        <v>0</v>
      </c>
      <c r="W868" s="268">
        <f ca="1">OL사유지!K1752</f>
        <v>0</v>
      </c>
      <c r="X868" s="294">
        <f ca="1">OL사유지!L1752</f>
        <v>0</v>
      </c>
    </row>
    <row r="869" spans="3:24" ht="26.1" customHeight="1">
      <c r="C869" s="268">
        <f ca="1">OL사유지!C1728</f>
        <v>0</v>
      </c>
      <c r="D869" s="268">
        <f ca="1">OL사유지!D1728</f>
        <v>0</v>
      </c>
      <c r="E869" s="268">
        <f ca="1">OL사유지!E1728</f>
        <v>0</v>
      </c>
      <c r="F869" s="268">
        <f ca="1">OL사유지!F1728</f>
        <v>0</v>
      </c>
      <c r="G869" s="268">
        <f ca="1">OL사유지!G1728</f>
        <v>0</v>
      </c>
      <c r="H869" s="268">
        <f ca="1">OL사유지!H1728</f>
        <v>0</v>
      </c>
      <c r="I869" s="269">
        <f ca="1">OL사유지!I1728</f>
        <v>0</v>
      </c>
      <c r="J869" s="269">
        <f ca="1">OL사유지!J1728</f>
        <v>0</v>
      </c>
      <c r="K869" s="268">
        <f ca="1">OL사유지!K1728</f>
        <v>0</v>
      </c>
      <c r="L869" s="294">
        <f ca="1">OL사유지!L1728</f>
        <v>0</v>
      </c>
      <c r="M869" s="284"/>
      <c r="N869" s="267"/>
      <c r="O869" s="268">
        <f ca="1">OL사유지!C1753</f>
        <v>0</v>
      </c>
      <c r="P869" s="268">
        <f ca="1">OL사유지!D1753</f>
        <v>0</v>
      </c>
      <c r="Q869" s="268">
        <f ca="1">OL사유지!E1753</f>
        <v>0</v>
      </c>
      <c r="R869" s="268">
        <f ca="1">OL사유지!F1753</f>
        <v>0</v>
      </c>
      <c r="S869" s="268">
        <f ca="1">OL사유지!G1753</f>
        <v>0</v>
      </c>
      <c r="T869" s="268">
        <f ca="1">OL사유지!H1753</f>
        <v>0</v>
      </c>
      <c r="U869" s="269">
        <f ca="1">OL사유지!I1753</f>
        <v>0</v>
      </c>
      <c r="V869" s="269">
        <f ca="1">OL사유지!J1753</f>
        <v>0</v>
      </c>
      <c r="W869" s="268">
        <f ca="1">OL사유지!K1753</f>
        <v>0</v>
      </c>
      <c r="X869" s="294">
        <f ca="1">OL사유지!L1753</f>
        <v>0</v>
      </c>
    </row>
    <row r="870" spans="3:24" ht="26.1" customHeight="1">
      <c r="C870" s="268">
        <f ca="1">OL사유지!C1729</f>
        <v>0</v>
      </c>
      <c r="D870" s="268">
        <f ca="1">OL사유지!D1729</f>
        <v>0</v>
      </c>
      <c r="E870" s="268">
        <f ca="1">OL사유지!E1729</f>
        <v>0</v>
      </c>
      <c r="F870" s="268">
        <f ca="1">OL사유지!F1729</f>
        <v>0</v>
      </c>
      <c r="G870" s="268">
        <f ca="1">OL사유지!G1729</f>
        <v>0</v>
      </c>
      <c r="H870" s="268">
        <f ca="1">OL사유지!H1729</f>
        <v>0</v>
      </c>
      <c r="I870" s="269">
        <f ca="1">OL사유지!I1729</f>
        <v>0</v>
      </c>
      <c r="J870" s="269">
        <f ca="1">OL사유지!J1729</f>
        <v>0</v>
      </c>
      <c r="K870" s="268">
        <f ca="1">OL사유지!K1729</f>
        <v>0</v>
      </c>
      <c r="L870" s="294">
        <f ca="1">OL사유지!L1729</f>
        <v>0</v>
      </c>
      <c r="M870" s="284"/>
      <c r="N870" s="267"/>
      <c r="O870" s="268">
        <f ca="1">OL사유지!C1754</f>
        <v>0</v>
      </c>
      <c r="P870" s="268">
        <f ca="1">OL사유지!D1754</f>
        <v>0</v>
      </c>
      <c r="Q870" s="268">
        <f ca="1">OL사유지!E1754</f>
        <v>0</v>
      </c>
      <c r="R870" s="268">
        <f ca="1">OL사유지!F1754</f>
        <v>0</v>
      </c>
      <c r="S870" s="268">
        <f ca="1">OL사유지!G1754</f>
        <v>0</v>
      </c>
      <c r="T870" s="268">
        <f ca="1">OL사유지!H1754</f>
        <v>0</v>
      </c>
      <c r="U870" s="269">
        <f ca="1">OL사유지!I1754</f>
        <v>0</v>
      </c>
      <c r="V870" s="269">
        <f ca="1">OL사유지!J1754</f>
        <v>0</v>
      </c>
      <c r="W870" s="268">
        <f ca="1">OL사유지!K1754</f>
        <v>0</v>
      </c>
      <c r="X870" s="294">
        <f ca="1">OL사유지!L1754</f>
        <v>0</v>
      </c>
    </row>
    <row r="871" spans="3:24" ht="26.1" customHeight="1">
      <c r="C871" s="268">
        <f ca="1">OL사유지!C1730</f>
        <v>0</v>
      </c>
      <c r="D871" s="268">
        <f ca="1">OL사유지!D1730</f>
        <v>0</v>
      </c>
      <c r="E871" s="268">
        <f ca="1">OL사유지!E1730</f>
        <v>0</v>
      </c>
      <c r="F871" s="268">
        <f ca="1">OL사유지!F1730</f>
        <v>0</v>
      </c>
      <c r="G871" s="268">
        <f ca="1">OL사유지!G1730</f>
        <v>0</v>
      </c>
      <c r="H871" s="268">
        <f ca="1">OL사유지!H1730</f>
        <v>0</v>
      </c>
      <c r="I871" s="269">
        <f ca="1">OL사유지!I1730</f>
        <v>0</v>
      </c>
      <c r="J871" s="269">
        <f ca="1">OL사유지!J1730</f>
        <v>0</v>
      </c>
      <c r="K871" s="268">
        <f ca="1">OL사유지!K1730</f>
        <v>0</v>
      </c>
      <c r="L871" s="294">
        <f ca="1">OL사유지!L1730</f>
        <v>0</v>
      </c>
      <c r="M871" s="284"/>
      <c r="N871" s="267"/>
      <c r="O871" s="268">
        <f ca="1">OL사유지!C1755</f>
        <v>0</v>
      </c>
      <c r="P871" s="268">
        <f ca="1">OL사유지!D1755</f>
        <v>0</v>
      </c>
      <c r="Q871" s="268">
        <f ca="1">OL사유지!E1755</f>
        <v>0</v>
      </c>
      <c r="R871" s="268">
        <f ca="1">OL사유지!F1755</f>
        <v>0</v>
      </c>
      <c r="S871" s="268">
        <f ca="1">OL사유지!G1755</f>
        <v>0</v>
      </c>
      <c r="T871" s="268">
        <f ca="1">OL사유지!H1755</f>
        <v>0</v>
      </c>
      <c r="U871" s="269">
        <f ca="1">OL사유지!I1755</f>
        <v>0</v>
      </c>
      <c r="V871" s="269">
        <f ca="1">OL사유지!J1755</f>
        <v>0</v>
      </c>
      <c r="W871" s="268">
        <f ca="1">OL사유지!K1755</f>
        <v>0</v>
      </c>
      <c r="X871" s="294">
        <f ca="1">OL사유지!L1755</f>
        <v>0</v>
      </c>
    </row>
    <row r="872" spans="3:24" ht="26.1" customHeight="1">
      <c r="C872" s="268">
        <f ca="1">OL사유지!C1731</f>
        <v>0</v>
      </c>
      <c r="D872" s="268">
        <f ca="1">OL사유지!D1731</f>
        <v>0</v>
      </c>
      <c r="E872" s="268">
        <f ca="1">OL사유지!E1731</f>
        <v>0</v>
      </c>
      <c r="F872" s="268">
        <f ca="1">OL사유지!F1731</f>
        <v>0</v>
      </c>
      <c r="G872" s="268">
        <f ca="1">OL사유지!G1731</f>
        <v>0</v>
      </c>
      <c r="H872" s="268">
        <f ca="1">OL사유지!H1731</f>
        <v>0</v>
      </c>
      <c r="I872" s="269">
        <f ca="1">OL사유지!I1731</f>
        <v>0</v>
      </c>
      <c r="J872" s="269">
        <f ca="1">OL사유지!J1731</f>
        <v>0</v>
      </c>
      <c r="K872" s="268">
        <f ca="1">OL사유지!K1731</f>
        <v>0</v>
      </c>
      <c r="L872" s="294">
        <f ca="1">OL사유지!L1731</f>
        <v>0</v>
      </c>
      <c r="M872" s="284"/>
      <c r="N872" s="267"/>
      <c r="O872" s="268">
        <f ca="1">OL사유지!C1756</f>
        <v>0</v>
      </c>
      <c r="P872" s="268">
        <f ca="1">OL사유지!D1756</f>
        <v>0</v>
      </c>
      <c r="Q872" s="268">
        <f ca="1">OL사유지!E1756</f>
        <v>0</v>
      </c>
      <c r="R872" s="268">
        <f ca="1">OL사유지!F1756</f>
        <v>0</v>
      </c>
      <c r="S872" s="268">
        <f ca="1">OL사유지!G1756</f>
        <v>0</v>
      </c>
      <c r="T872" s="268">
        <f ca="1">OL사유지!H1756</f>
        <v>0</v>
      </c>
      <c r="U872" s="269">
        <f ca="1">OL사유지!I1756</f>
        <v>0</v>
      </c>
      <c r="V872" s="269">
        <f ca="1">OL사유지!J1756</f>
        <v>0</v>
      </c>
      <c r="W872" s="268">
        <f ca="1">OL사유지!K1756</f>
        <v>0</v>
      </c>
      <c r="X872" s="294">
        <f ca="1">OL사유지!L1756</f>
        <v>0</v>
      </c>
    </row>
    <row r="873" spans="3:24" ht="26.1" customHeight="1">
      <c r="C873" s="268">
        <f ca="1">OL사유지!C1732</f>
        <v>0</v>
      </c>
      <c r="D873" s="268">
        <f ca="1">OL사유지!D1732</f>
        <v>0</v>
      </c>
      <c r="E873" s="268">
        <f ca="1">OL사유지!E1732</f>
        <v>0</v>
      </c>
      <c r="F873" s="268">
        <f ca="1">OL사유지!F1732</f>
        <v>0</v>
      </c>
      <c r="G873" s="268">
        <f ca="1">OL사유지!G1732</f>
        <v>0</v>
      </c>
      <c r="H873" s="268">
        <f ca="1">OL사유지!H1732</f>
        <v>0</v>
      </c>
      <c r="I873" s="269">
        <f ca="1">OL사유지!I1732</f>
        <v>0</v>
      </c>
      <c r="J873" s="269">
        <f ca="1">OL사유지!J1732</f>
        <v>0</v>
      </c>
      <c r="K873" s="268">
        <f ca="1">OL사유지!K1732</f>
        <v>0</v>
      </c>
      <c r="L873" s="294">
        <f ca="1">OL사유지!L1732</f>
        <v>0</v>
      </c>
      <c r="M873" s="284"/>
      <c r="N873" s="267"/>
      <c r="O873" s="268">
        <f ca="1">OL사유지!C1757</f>
        <v>0</v>
      </c>
      <c r="P873" s="268">
        <f ca="1">OL사유지!D1757</f>
        <v>0</v>
      </c>
      <c r="Q873" s="268">
        <f ca="1">OL사유지!E1757</f>
        <v>0</v>
      </c>
      <c r="R873" s="268">
        <f ca="1">OL사유지!F1757</f>
        <v>0</v>
      </c>
      <c r="S873" s="268">
        <f ca="1">OL사유지!G1757</f>
        <v>0</v>
      </c>
      <c r="T873" s="268">
        <f ca="1">OL사유지!H1757</f>
        <v>0</v>
      </c>
      <c r="U873" s="269">
        <f ca="1">OL사유지!I1757</f>
        <v>0</v>
      </c>
      <c r="V873" s="269">
        <f ca="1">OL사유지!J1757</f>
        <v>0</v>
      </c>
      <c r="W873" s="268">
        <f ca="1">OL사유지!K1757</f>
        <v>0</v>
      </c>
      <c r="X873" s="294">
        <f ca="1">OL사유지!L1757</f>
        <v>0</v>
      </c>
    </row>
    <row r="874" spans="3:24" ht="26.1" customHeight="1">
      <c r="C874" s="268">
        <f ca="1">OL사유지!C1733</f>
        <v>0</v>
      </c>
      <c r="D874" s="268">
        <f ca="1">OL사유지!D1733</f>
        <v>0</v>
      </c>
      <c r="E874" s="268">
        <f ca="1">OL사유지!E1733</f>
        <v>0</v>
      </c>
      <c r="F874" s="268">
        <f ca="1">OL사유지!F1733</f>
        <v>0</v>
      </c>
      <c r="G874" s="268">
        <f ca="1">OL사유지!G1733</f>
        <v>0</v>
      </c>
      <c r="H874" s="268">
        <f ca="1">OL사유지!H1733</f>
        <v>0</v>
      </c>
      <c r="I874" s="269">
        <f ca="1">OL사유지!I1733</f>
        <v>0</v>
      </c>
      <c r="J874" s="269">
        <f ca="1">OL사유지!J1733</f>
        <v>0</v>
      </c>
      <c r="K874" s="268">
        <f ca="1">OL사유지!K1733</f>
        <v>0</v>
      </c>
      <c r="L874" s="294">
        <f ca="1">OL사유지!L1733</f>
        <v>0</v>
      </c>
      <c r="M874" s="284"/>
      <c r="N874" s="267"/>
      <c r="O874" s="268">
        <f ca="1">OL사유지!C1758</f>
        <v>0</v>
      </c>
      <c r="P874" s="268">
        <f ca="1">OL사유지!D1758</f>
        <v>0</v>
      </c>
      <c r="Q874" s="268">
        <f ca="1">OL사유지!E1758</f>
        <v>0</v>
      </c>
      <c r="R874" s="268">
        <f ca="1">OL사유지!F1758</f>
        <v>0</v>
      </c>
      <c r="S874" s="268">
        <f ca="1">OL사유지!G1758</f>
        <v>0</v>
      </c>
      <c r="T874" s="268">
        <f ca="1">OL사유지!H1758</f>
        <v>0</v>
      </c>
      <c r="U874" s="269">
        <f ca="1">OL사유지!I1758</f>
        <v>0</v>
      </c>
      <c r="V874" s="269">
        <f ca="1">OL사유지!J1758</f>
        <v>0</v>
      </c>
      <c r="W874" s="268">
        <f ca="1">OL사유지!K1758</f>
        <v>0</v>
      </c>
      <c r="X874" s="294">
        <f ca="1">OL사유지!L1758</f>
        <v>0</v>
      </c>
    </row>
    <row r="875" spans="3:24" ht="26.1" customHeight="1">
      <c r="C875" s="268">
        <f ca="1">OL사유지!C1734</f>
        <v>0</v>
      </c>
      <c r="D875" s="268">
        <f ca="1">OL사유지!D1734</f>
        <v>0</v>
      </c>
      <c r="E875" s="268">
        <f ca="1">OL사유지!E1734</f>
        <v>0</v>
      </c>
      <c r="F875" s="268">
        <f ca="1">OL사유지!F1734</f>
        <v>0</v>
      </c>
      <c r="G875" s="268">
        <f ca="1">OL사유지!G1734</f>
        <v>0</v>
      </c>
      <c r="H875" s="268">
        <f ca="1">OL사유지!H1734</f>
        <v>0</v>
      </c>
      <c r="I875" s="269">
        <f ca="1">OL사유지!I1734</f>
        <v>0</v>
      </c>
      <c r="J875" s="269">
        <f ca="1">OL사유지!J1734</f>
        <v>0</v>
      </c>
      <c r="K875" s="268">
        <f ca="1">OL사유지!K1734</f>
        <v>0</v>
      </c>
      <c r="L875" s="294">
        <f ca="1">OL사유지!L1734</f>
        <v>0</v>
      </c>
      <c r="M875" s="284"/>
      <c r="N875" s="267"/>
      <c r="O875" s="268">
        <f ca="1">OL사유지!C1759</f>
        <v>0</v>
      </c>
      <c r="P875" s="268">
        <f ca="1">OL사유지!D1759</f>
        <v>0</v>
      </c>
      <c r="Q875" s="268">
        <f ca="1">OL사유지!E1759</f>
        <v>0</v>
      </c>
      <c r="R875" s="268">
        <f ca="1">OL사유지!F1759</f>
        <v>0</v>
      </c>
      <c r="S875" s="268">
        <f ca="1">OL사유지!G1759</f>
        <v>0</v>
      </c>
      <c r="T875" s="268">
        <f ca="1">OL사유지!H1759</f>
        <v>0</v>
      </c>
      <c r="U875" s="269">
        <f ca="1">OL사유지!I1759</f>
        <v>0</v>
      </c>
      <c r="V875" s="269">
        <f ca="1">OL사유지!J1759</f>
        <v>0</v>
      </c>
      <c r="W875" s="268">
        <f ca="1">OL사유지!K1759</f>
        <v>0</v>
      </c>
      <c r="X875" s="294">
        <f ca="1">OL사유지!L1759</f>
        <v>0</v>
      </c>
    </row>
    <row r="876" spans="3:24" ht="26.1" customHeight="1">
      <c r="C876" s="268">
        <f ca="1">OL사유지!C1735</f>
        <v>0</v>
      </c>
      <c r="D876" s="268">
        <f ca="1">OL사유지!D1735</f>
        <v>0</v>
      </c>
      <c r="E876" s="268">
        <f ca="1">OL사유지!E1735</f>
        <v>0</v>
      </c>
      <c r="F876" s="268">
        <f ca="1">OL사유지!F1735</f>
        <v>0</v>
      </c>
      <c r="G876" s="268">
        <f ca="1">OL사유지!G1735</f>
        <v>0</v>
      </c>
      <c r="H876" s="268">
        <f ca="1">OL사유지!H1735</f>
        <v>0</v>
      </c>
      <c r="I876" s="269">
        <f ca="1">OL사유지!I1735</f>
        <v>0</v>
      </c>
      <c r="J876" s="269">
        <f ca="1">OL사유지!J1735</f>
        <v>0</v>
      </c>
      <c r="K876" s="268">
        <f ca="1">OL사유지!K1735</f>
        <v>0</v>
      </c>
      <c r="L876" s="294">
        <f ca="1">OL사유지!L1735</f>
        <v>0</v>
      </c>
      <c r="M876" s="284"/>
      <c r="N876" s="267"/>
      <c r="O876" s="268">
        <f ca="1">OL사유지!C1760</f>
        <v>0</v>
      </c>
      <c r="P876" s="268">
        <f ca="1">OL사유지!D1760</f>
        <v>0</v>
      </c>
      <c r="Q876" s="268">
        <f ca="1">OL사유지!E1760</f>
        <v>0</v>
      </c>
      <c r="R876" s="268">
        <f ca="1">OL사유지!F1760</f>
        <v>0</v>
      </c>
      <c r="S876" s="268">
        <f ca="1">OL사유지!G1760</f>
        <v>0</v>
      </c>
      <c r="T876" s="268">
        <f ca="1">OL사유지!H1760</f>
        <v>0</v>
      </c>
      <c r="U876" s="269">
        <f ca="1">OL사유지!I1760</f>
        <v>0</v>
      </c>
      <c r="V876" s="269">
        <f ca="1">OL사유지!J1760</f>
        <v>0</v>
      </c>
      <c r="W876" s="268">
        <f ca="1">OL사유지!K1760</f>
        <v>0</v>
      </c>
      <c r="X876" s="294">
        <f ca="1">OL사유지!L1760</f>
        <v>0</v>
      </c>
    </row>
    <row r="877" spans="3:24" ht="26.1" customHeight="1">
      <c r="C877" s="268">
        <f ca="1">OL사유지!C1736</f>
        <v>0</v>
      </c>
      <c r="D877" s="268">
        <f ca="1">OL사유지!D1736</f>
        <v>0</v>
      </c>
      <c r="E877" s="268">
        <f ca="1">OL사유지!E1736</f>
        <v>0</v>
      </c>
      <c r="F877" s="268">
        <f ca="1">OL사유지!F1736</f>
        <v>0</v>
      </c>
      <c r="G877" s="268">
        <f ca="1">OL사유지!G1736</f>
        <v>0</v>
      </c>
      <c r="H877" s="268">
        <f ca="1">OL사유지!H1736</f>
        <v>0</v>
      </c>
      <c r="I877" s="269">
        <f ca="1">OL사유지!I1736</f>
        <v>0</v>
      </c>
      <c r="J877" s="269">
        <f ca="1">OL사유지!J1736</f>
        <v>0</v>
      </c>
      <c r="K877" s="268">
        <f ca="1">OL사유지!K1736</f>
        <v>0</v>
      </c>
      <c r="L877" s="294">
        <f ca="1">OL사유지!L1736</f>
        <v>0</v>
      </c>
      <c r="M877" s="284"/>
      <c r="N877" s="267"/>
      <c r="O877" s="268">
        <f ca="1">OL사유지!C1761</f>
        <v>0</v>
      </c>
      <c r="P877" s="268">
        <f ca="1">OL사유지!D1761</f>
        <v>0</v>
      </c>
      <c r="Q877" s="268">
        <f ca="1">OL사유지!E1761</f>
        <v>0</v>
      </c>
      <c r="R877" s="268">
        <f ca="1">OL사유지!F1761</f>
        <v>0</v>
      </c>
      <c r="S877" s="268">
        <f ca="1">OL사유지!G1761</f>
        <v>0</v>
      </c>
      <c r="T877" s="268">
        <f ca="1">OL사유지!H1761</f>
        <v>0</v>
      </c>
      <c r="U877" s="269">
        <f ca="1">OL사유지!I1761</f>
        <v>0</v>
      </c>
      <c r="V877" s="269">
        <f ca="1">OL사유지!J1761</f>
        <v>0</v>
      </c>
      <c r="W877" s="268">
        <f ca="1">OL사유지!K1761</f>
        <v>0</v>
      </c>
      <c r="X877" s="294">
        <f ca="1">OL사유지!L1761</f>
        <v>0</v>
      </c>
    </row>
    <row r="878" spans="3:24" ht="26.1" customHeight="1">
      <c r="C878" s="268">
        <f ca="1">OL사유지!C1737</f>
        <v>0</v>
      </c>
      <c r="D878" s="268">
        <f ca="1">OL사유지!D1737</f>
        <v>0</v>
      </c>
      <c r="E878" s="268">
        <f ca="1">OL사유지!E1737</f>
        <v>0</v>
      </c>
      <c r="F878" s="268">
        <f ca="1">OL사유지!F1737</f>
        <v>0</v>
      </c>
      <c r="G878" s="268">
        <f ca="1">OL사유지!G1737</f>
        <v>0</v>
      </c>
      <c r="H878" s="268">
        <f ca="1">OL사유지!H1737</f>
        <v>0</v>
      </c>
      <c r="I878" s="269">
        <f ca="1">OL사유지!I1737</f>
        <v>0</v>
      </c>
      <c r="J878" s="269">
        <f ca="1">OL사유지!J1737</f>
        <v>0</v>
      </c>
      <c r="K878" s="268">
        <f ca="1">OL사유지!K1737</f>
        <v>0</v>
      </c>
      <c r="L878" s="294">
        <f ca="1">OL사유지!L1737</f>
        <v>0</v>
      </c>
      <c r="M878" s="284"/>
      <c r="N878" s="267"/>
      <c r="O878" s="268">
        <f ca="1">OL사유지!C1762</f>
        <v>0</v>
      </c>
      <c r="P878" s="268">
        <f ca="1">OL사유지!D1762</f>
        <v>0</v>
      </c>
      <c r="Q878" s="268">
        <f ca="1">OL사유지!E1762</f>
        <v>0</v>
      </c>
      <c r="R878" s="268">
        <f ca="1">OL사유지!F1762</f>
        <v>0</v>
      </c>
      <c r="S878" s="268">
        <f ca="1">OL사유지!G1762</f>
        <v>0</v>
      </c>
      <c r="T878" s="268">
        <f ca="1">OL사유지!H1762</f>
        <v>0</v>
      </c>
      <c r="U878" s="269">
        <f ca="1">OL사유지!I1762</f>
        <v>0</v>
      </c>
      <c r="V878" s="269">
        <f ca="1">OL사유지!J1762</f>
        <v>0</v>
      </c>
      <c r="W878" s="268">
        <f ca="1">OL사유지!K1762</f>
        <v>0</v>
      </c>
      <c r="X878" s="294">
        <f ca="1">OL사유지!L1762</f>
        <v>0</v>
      </c>
    </row>
    <row r="879" spans="3:24" ht="26.1" customHeight="1">
      <c r="C879" s="268">
        <f ca="1">OL사유지!C1738</f>
        <v>0</v>
      </c>
      <c r="D879" s="268">
        <f ca="1">OL사유지!D1738</f>
        <v>0</v>
      </c>
      <c r="E879" s="268">
        <f ca="1">OL사유지!E1738</f>
        <v>0</v>
      </c>
      <c r="F879" s="268">
        <f ca="1">OL사유지!F1738</f>
        <v>0</v>
      </c>
      <c r="G879" s="268">
        <f ca="1">OL사유지!G1738</f>
        <v>0</v>
      </c>
      <c r="H879" s="268">
        <f ca="1">OL사유지!H1738</f>
        <v>0</v>
      </c>
      <c r="I879" s="269">
        <f ca="1">OL사유지!I1738</f>
        <v>0</v>
      </c>
      <c r="J879" s="269">
        <f ca="1">OL사유지!J1738</f>
        <v>0</v>
      </c>
      <c r="K879" s="268">
        <f ca="1">OL사유지!K1738</f>
        <v>0</v>
      </c>
      <c r="L879" s="294">
        <f ca="1">OL사유지!L1738</f>
        <v>0</v>
      </c>
      <c r="M879" s="284"/>
      <c r="N879" s="267"/>
      <c r="O879" s="268">
        <f ca="1">OL사유지!C1763</f>
        <v>0</v>
      </c>
      <c r="P879" s="268">
        <f ca="1">OL사유지!D1763</f>
        <v>0</v>
      </c>
      <c r="Q879" s="268">
        <f ca="1">OL사유지!E1763</f>
        <v>0</v>
      </c>
      <c r="R879" s="268">
        <f ca="1">OL사유지!F1763</f>
        <v>0</v>
      </c>
      <c r="S879" s="268">
        <f ca="1">OL사유지!G1763</f>
        <v>0</v>
      </c>
      <c r="T879" s="268">
        <f ca="1">OL사유지!H1763</f>
        <v>0</v>
      </c>
      <c r="U879" s="269">
        <f ca="1">OL사유지!I1763</f>
        <v>0</v>
      </c>
      <c r="V879" s="269">
        <f ca="1">OL사유지!J1763</f>
        <v>0</v>
      </c>
      <c r="W879" s="268">
        <f ca="1">OL사유지!K1763</f>
        <v>0</v>
      </c>
      <c r="X879" s="294">
        <f ca="1">OL사유지!L1763</f>
        <v>0</v>
      </c>
    </row>
    <row r="880" spans="3:24" ht="26.1" customHeight="1">
      <c r="C880" s="268">
        <f ca="1">OL사유지!C1739</f>
        <v>0</v>
      </c>
      <c r="D880" s="268">
        <f ca="1">OL사유지!D1739</f>
        <v>0</v>
      </c>
      <c r="E880" s="268">
        <f ca="1">OL사유지!E1739</f>
        <v>0</v>
      </c>
      <c r="F880" s="268">
        <f ca="1">OL사유지!F1739</f>
        <v>0</v>
      </c>
      <c r="G880" s="268">
        <f ca="1">OL사유지!G1739</f>
        <v>0</v>
      </c>
      <c r="H880" s="268">
        <f ca="1">OL사유지!H1739</f>
        <v>0</v>
      </c>
      <c r="I880" s="269">
        <f ca="1">OL사유지!I1739</f>
        <v>0</v>
      </c>
      <c r="J880" s="269">
        <f ca="1">OL사유지!J1739</f>
        <v>0</v>
      </c>
      <c r="K880" s="268">
        <f ca="1">OL사유지!K1739</f>
        <v>0</v>
      </c>
      <c r="L880" s="294">
        <f ca="1">OL사유지!L1739</f>
        <v>0</v>
      </c>
      <c r="M880" s="284"/>
      <c r="N880" s="267"/>
      <c r="O880" s="268">
        <f ca="1">OL사유지!C1764</f>
        <v>0</v>
      </c>
      <c r="P880" s="268">
        <f ca="1">OL사유지!D1764</f>
        <v>0</v>
      </c>
      <c r="Q880" s="268">
        <f ca="1">OL사유지!E1764</f>
        <v>0</v>
      </c>
      <c r="R880" s="268">
        <f ca="1">OL사유지!F1764</f>
        <v>0</v>
      </c>
      <c r="S880" s="268">
        <f ca="1">OL사유지!G1764</f>
        <v>0</v>
      </c>
      <c r="T880" s="268">
        <f ca="1">OL사유지!H1764</f>
        <v>0</v>
      </c>
      <c r="U880" s="269">
        <f ca="1">OL사유지!I1764</f>
        <v>0</v>
      </c>
      <c r="V880" s="269">
        <f ca="1">OL사유지!J1764</f>
        <v>0</v>
      </c>
      <c r="W880" s="268">
        <f ca="1">OL사유지!K1764</f>
        <v>0</v>
      </c>
      <c r="X880" s="294">
        <f ca="1">OL사유지!L1764</f>
        <v>0</v>
      </c>
    </row>
    <row r="881" spans="3:24" ht="26.1" customHeight="1">
      <c r="C881" s="268">
        <f ca="1">OL사유지!C1740</f>
        <v>0</v>
      </c>
      <c r="D881" s="268">
        <f ca="1">OL사유지!D1740</f>
        <v>0</v>
      </c>
      <c r="E881" s="268">
        <f ca="1">OL사유지!E1740</f>
        <v>0</v>
      </c>
      <c r="F881" s="268">
        <f ca="1">OL사유지!F1740</f>
        <v>0</v>
      </c>
      <c r="G881" s="268">
        <f ca="1">OL사유지!G1740</f>
        <v>0</v>
      </c>
      <c r="H881" s="268">
        <f ca="1">OL사유지!H1740</f>
        <v>0</v>
      </c>
      <c r="I881" s="269">
        <f ca="1">OL사유지!I1740</f>
        <v>0</v>
      </c>
      <c r="J881" s="269">
        <f ca="1">OL사유지!J1740</f>
        <v>0</v>
      </c>
      <c r="K881" s="268">
        <f ca="1">OL사유지!K1740</f>
        <v>0</v>
      </c>
      <c r="L881" s="294">
        <f ca="1">OL사유지!L1740</f>
        <v>0</v>
      </c>
      <c r="M881" s="284"/>
      <c r="N881" s="267"/>
      <c r="O881" s="268">
        <f ca="1">OL사유지!C1765</f>
        <v>0</v>
      </c>
      <c r="P881" s="268">
        <f ca="1">OL사유지!D1765</f>
        <v>0</v>
      </c>
      <c r="Q881" s="268">
        <f ca="1">OL사유지!E1765</f>
        <v>0</v>
      </c>
      <c r="R881" s="268">
        <f ca="1">OL사유지!F1765</f>
        <v>0</v>
      </c>
      <c r="S881" s="268">
        <f ca="1">OL사유지!G1765</f>
        <v>0</v>
      </c>
      <c r="T881" s="268">
        <f ca="1">OL사유지!H1765</f>
        <v>0</v>
      </c>
      <c r="U881" s="269">
        <f ca="1">OL사유지!I1765</f>
        <v>0</v>
      </c>
      <c r="V881" s="269">
        <f ca="1">OL사유지!J1765</f>
        <v>0</v>
      </c>
      <c r="W881" s="268">
        <f ca="1">OL사유지!K1765</f>
        <v>0</v>
      </c>
      <c r="X881" s="294">
        <f ca="1">OL사유지!L1765</f>
        <v>0</v>
      </c>
    </row>
    <row r="882" spans="3:24" ht="26.1" customHeight="1">
      <c r="C882" s="268">
        <f ca="1">OL사유지!C1741</f>
        <v>0</v>
      </c>
      <c r="D882" s="268">
        <f ca="1">OL사유지!D1741</f>
        <v>0</v>
      </c>
      <c r="E882" s="268">
        <f ca="1">OL사유지!E1741</f>
        <v>0</v>
      </c>
      <c r="F882" s="268">
        <f ca="1">OL사유지!F1741</f>
        <v>0</v>
      </c>
      <c r="G882" s="268">
        <f ca="1">OL사유지!G1741</f>
        <v>0</v>
      </c>
      <c r="H882" s="268">
        <f ca="1">OL사유지!H1741</f>
        <v>0</v>
      </c>
      <c r="I882" s="269">
        <f ca="1">OL사유지!I1741</f>
        <v>0</v>
      </c>
      <c r="J882" s="269">
        <f ca="1">OL사유지!J1741</f>
        <v>0</v>
      </c>
      <c r="K882" s="268">
        <f ca="1">OL사유지!K1741</f>
        <v>0</v>
      </c>
      <c r="L882" s="294">
        <f ca="1">OL사유지!L1741</f>
        <v>0</v>
      </c>
      <c r="M882" s="284"/>
      <c r="N882" s="267"/>
      <c r="O882" s="268">
        <f ca="1">OL사유지!C1766</f>
        <v>0</v>
      </c>
      <c r="P882" s="268">
        <f ca="1">OL사유지!D1766</f>
        <v>0</v>
      </c>
      <c r="Q882" s="268">
        <f ca="1">OL사유지!E1766</f>
        <v>0</v>
      </c>
      <c r="R882" s="268">
        <f ca="1">OL사유지!F1766</f>
        <v>0</v>
      </c>
      <c r="S882" s="268">
        <f ca="1">OL사유지!G1766</f>
        <v>0</v>
      </c>
      <c r="T882" s="268">
        <f ca="1">OL사유지!H1766</f>
        <v>0</v>
      </c>
      <c r="U882" s="269">
        <f ca="1">OL사유지!I1766</f>
        <v>0</v>
      </c>
      <c r="V882" s="269">
        <f ca="1">OL사유지!J1766</f>
        <v>0</v>
      </c>
      <c r="W882" s="268">
        <f ca="1">OL사유지!K1766</f>
        <v>0</v>
      </c>
      <c r="X882" s="294">
        <f ca="1">OL사유지!L1766</f>
        <v>0</v>
      </c>
    </row>
    <row r="883" spans="3:24" ht="26.1" customHeight="1">
      <c r="C883" s="268">
        <f ca="1">OL사유지!C1742</f>
        <v>0</v>
      </c>
      <c r="D883" s="268">
        <f ca="1">OL사유지!D1742</f>
        <v>0</v>
      </c>
      <c r="E883" s="268">
        <f ca="1">OL사유지!E1742</f>
        <v>0</v>
      </c>
      <c r="F883" s="268">
        <f ca="1">OL사유지!F1742</f>
        <v>0</v>
      </c>
      <c r="G883" s="268">
        <f ca="1">OL사유지!G1742</f>
        <v>0</v>
      </c>
      <c r="H883" s="268">
        <f ca="1">OL사유지!H1742</f>
        <v>0</v>
      </c>
      <c r="I883" s="269">
        <f ca="1">OL사유지!I1742</f>
        <v>0</v>
      </c>
      <c r="J883" s="269">
        <f ca="1">OL사유지!J1742</f>
        <v>0</v>
      </c>
      <c r="K883" s="268">
        <f ca="1">OL사유지!K1742</f>
        <v>0</v>
      </c>
      <c r="L883" s="294">
        <f ca="1">OL사유지!L1742</f>
        <v>0</v>
      </c>
      <c r="M883" s="284"/>
      <c r="N883" s="267"/>
      <c r="O883" s="268">
        <f ca="1">OL사유지!C1767</f>
        <v>0</v>
      </c>
      <c r="P883" s="268">
        <f ca="1">OL사유지!D1767</f>
        <v>0</v>
      </c>
      <c r="Q883" s="268">
        <f ca="1">OL사유지!E1767</f>
        <v>0</v>
      </c>
      <c r="R883" s="268">
        <f ca="1">OL사유지!F1767</f>
        <v>0</v>
      </c>
      <c r="S883" s="268">
        <f ca="1">OL사유지!G1767</f>
        <v>0</v>
      </c>
      <c r="T883" s="268">
        <f ca="1">OL사유지!H1767</f>
        <v>0</v>
      </c>
      <c r="U883" s="269">
        <f ca="1">OL사유지!I1767</f>
        <v>0</v>
      </c>
      <c r="V883" s="269">
        <f ca="1">OL사유지!J1767</f>
        <v>0</v>
      </c>
      <c r="W883" s="268">
        <f ca="1">OL사유지!K1767</f>
        <v>0</v>
      </c>
      <c r="X883" s="294">
        <f ca="1">OL사유지!L1767</f>
        <v>0</v>
      </c>
    </row>
    <row r="884" spans="3:24" ht="26.1" customHeight="1">
      <c r="C884" s="268">
        <f ca="1">OL사유지!C1743</f>
        <v>0</v>
      </c>
      <c r="D884" s="268">
        <f ca="1">OL사유지!D1743</f>
        <v>0</v>
      </c>
      <c r="E884" s="268">
        <f ca="1">OL사유지!E1743</f>
        <v>0</v>
      </c>
      <c r="F884" s="268">
        <f ca="1">OL사유지!F1743</f>
        <v>0</v>
      </c>
      <c r="G884" s="268">
        <f ca="1">OL사유지!G1743</f>
        <v>0</v>
      </c>
      <c r="H884" s="268">
        <f ca="1">OL사유지!H1743</f>
        <v>0</v>
      </c>
      <c r="I884" s="269">
        <f ca="1">OL사유지!I1743</f>
        <v>0</v>
      </c>
      <c r="J884" s="269">
        <f ca="1">OL사유지!J1743</f>
        <v>0</v>
      </c>
      <c r="K884" s="268">
        <f ca="1">OL사유지!K1743</f>
        <v>0</v>
      </c>
      <c r="L884" s="294">
        <f ca="1">OL사유지!L1743</f>
        <v>0</v>
      </c>
      <c r="M884" s="284"/>
      <c r="N884" s="267"/>
      <c r="O884" s="268">
        <f ca="1">OL사유지!C1768</f>
        <v>0</v>
      </c>
      <c r="P884" s="268">
        <f ca="1">OL사유지!D1768</f>
        <v>0</v>
      </c>
      <c r="Q884" s="268">
        <f ca="1">OL사유지!E1768</f>
        <v>0</v>
      </c>
      <c r="R884" s="268">
        <f ca="1">OL사유지!F1768</f>
        <v>0</v>
      </c>
      <c r="S884" s="268">
        <f ca="1">OL사유지!G1768</f>
        <v>0</v>
      </c>
      <c r="T884" s="268">
        <f ca="1">OL사유지!H1768</f>
        <v>0</v>
      </c>
      <c r="U884" s="269">
        <f ca="1">OL사유지!I1768</f>
        <v>0</v>
      </c>
      <c r="V884" s="269">
        <f ca="1">OL사유지!J1768</f>
        <v>0</v>
      </c>
      <c r="W884" s="268">
        <f ca="1">OL사유지!K1768</f>
        <v>0</v>
      </c>
      <c r="X884" s="294">
        <f ca="1">OL사유지!L1768</f>
        <v>0</v>
      </c>
    </row>
    <row r="885" spans="3:24" ht="26.1" customHeight="1">
      <c r="C885" s="268">
        <f ca="1">OL사유지!C1744</f>
        <v>0</v>
      </c>
      <c r="D885" s="268">
        <f ca="1">OL사유지!D1744</f>
        <v>0</v>
      </c>
      <c r="E885" s="268">
        <f ca="1">OL사유지!E1744</f>
        <v>0</v>
      </c>
      <c r="F885" s="268">
        <f ca="1">OL사유지!F1744</f>
        <v>0</v>
      </c>
      <c r="G885" s="268">
        <f ca="1">OL사유지!G1744</f>
        <v>0</v>
      </c>
      <c r="H885" s="268">
        <f ca="1">OL사유지!H1744</f>
        <v>0</v>
      </c>
      <c r="I885" s="269">
        <f ca="1">OL사유지!I1744</f>
        <v>0</v>
      </c>
      <c r="J885" s="269">
        <f ca="1">OL사유지!J1744</f>
        <v>0</v>
      </c>
      <c r="K885" s="268">
        <f ca="1">OL사유지!K1744</f>
        <v>0</v>
      </c>
      <c r="L885" s="294">
        <f ca="1">OL사유지!L1744</f>
        <v>0</v>
      </c>
      <c r="M885" s="284"/>
      <c r="N885" s="267"/>
      <c r="O885" s="268">
        <f ca="1">OL사유지!C1769</f>
        <v>0</v>
      </c>
      <c r="P885" s="268">
        <f ca="1">OL사유지!D1769</f>
        <v>0</v>
      </c>
      <c r="Q885" s="268">
        <f ca="1">OL사유지!E1769</f>
        <v>0</v>
      </c>
      <c r="R885" s="268">
        <f ca="1">OL사유지!F1769</f>
        <v>0</v>
      </c>
      <c r="S885" s="268">
        <f ca="1">OL사유지!G1769</f>
        <v>0</v>
      </c>
      <c r="T885" s="268">
        <f ca="1">OL사유지!H1769</f>
        <v>0</v>
      </c>
      <c r="U885" s="269">
        <f ca="1">OL사유지!I1769</f>
        <v>0</v>
      </c>
      <c r="V885" s="269">
        <f ca="1">OL사유지!J1769</f>
        <v>0</v>
      </c>
      <c r="W885" s="268">
        <f ca="1">OL사유지!K1769</f>
        <v>0</v>
      </c>
      <c r="X885" s="294">
        <f ca="1">OL사유지!L1769</f>
        <v>0</v>
      </c>
    </row>
    <row r="886" spans="3:24" ht="26.1" customHeight="1">
      <c r="C886" s="268">
        <f ca="1">OL사유지!C1745</f>
        <v>0</v>
      </c>
      <c r="D886" s="268">
        <f ca="1">OL사유지!D1745</f>
        <v>0</v>
      </c>
      <c r="E886" s="268">
        <f ca="1">OL사유지!E1745</f>
        <v>0</v>
      </c>
      <c r="F886" s="268">
        <f ca="1">OL사유지!F1745</f>
        <v>0</v>
      </c>
      <c r="G886" s="268">
        <f ca="1">OL사유지!G1745</f>
        <v>0</v>
      </c>
      <c r="H886" s="268">
        <f ca="1">OL사유지!H1745</f>
        <v>0</v>
      </c>
      <c r="I886" s="269">
        <f ca="1">OL사유지!I1745</f>
        <v>0</v>
      </c>
      <c r="J886" s="269">
        <f ca="1">OL사유지!J1745</f>
        <v>0</v>
      </c>
      <c r="K886" s="268">
        <f ca="1">OL사유지!K1745</f>
        <v>0</v>
      </c>
      <c r="L886" s="294">
        <f ca="1">OL사유지!L1745</f>
        <v>0</v>
      </c>
      <c r="M886" s="284"/>
      <c r="N886" s="267"/>
      <c r="O886" s="268">
        <f ca="1">OL사유지!C1770</f>
        <v>0</v>
      </c>
      <c r="P886" s="268">
        <f ca="1">OL사유지!D1770</f>
        <v>0</v>
      </c>
      <c r="Q886" s="268">
        <f ca="1">OL사유지!E1770</f>
        <v>0</v>
      </c>
      <c r="R886" s="268">
        <f ca="1">OL사유지!F1770</f>
        <v>0</v>
      </c>
      <c r="S886" s="268">
        <f ca="1">OL사유지!G1770</f>
        <v>0</v>
      </c>
      <c r="T886" s="268">
        <f ca="1">OL사유지!H1770</f>
        <v>0</v>
      </c>
      <c r="U886" s="269">
        <f ca="1">OL사유지!I1770</f>
        <v>0</v>
      </c>
      <c r="V886" s="269">
        <f ca="1">OL사유지!J1770</f>
        <v>0</v>
      </c>
      <c r="W886" s="268">
        <f ca="1">OL사유지!K1770</f>
        <v>0</v>
      </c>
      <c r="X886" s="294">
        <f ca="1">OL사유지!L1770</f>
        <v>0</v>
      </c>
    </row>
    <row r="887" spans="3:24" ht="26.1" customHeight="1">
      <c r="C887" s="268">
        <f ca="1">OL사유지!C1746</f>
        <v>0</v>
      </c>
      <c r="D887" s="268">
        <f ca="1">OL사유지!D1746</f>
        <v>0</v>
      </c>
      <c r="E887" s="268">
        <f ca="1">OL사유지!E1746</f>
        <v>0</v>
      </c>
      <c r="F887" s="268">
        <f ca="1">OL사유지!F1746</f>
        <v>0</v>
      </c>
      <c r="G887" s="268">
        <f ca="1">OL사유지!G1746</f>
        <v>0</v>
      </c>
      <c r="H887" s="268">
        <f ca="1">OL사유지!H1746</f>
        <v>0</v>
      </c>
      <c r="I887" s="269">
        <f ca="1">OL사유지!I1746</f>
        <v>0</v>
      </c>
      <c r="J887" s="269">
        <f ca="1">OL사유지!J1746</f>
        <v>0</v>
      </c>
      <c r="K887" s="268">
        <f ca="1">OL사유지!K1746</f>
        <v>0</v>
      </c>
      <c r="L887" s="294">
        <f ca="1">OL사유지!L1746</f>
        <v>0</v>
      </c>
      <c r="M887" s="284"/>
      <c r="N887" s="267"/>
      <c r="O887" s="268">
        <f ca="1">OL사유지!C1771</f>
        <v>0</v>
      </c>
      <c r="P887" s="268">
        <f ca="1">OL사유지!D1771</f>
        <v>0</v>
      </c>
      <c r="Q887" s="268">
        <f ca="1">OL사유지!E1771</f>
        <v>0</v>
      </c>
      <c r="R887" s="268">
        <f ca="1">OL사유지!F1771</f>
        <v>0</v>
      </c>
      <c r="S887" s="268">
        <f ca="1">OL사유지!G1771</f>
        <v>0</v>
      </c>
      <c r="T887" s="268">
        <f ca="1">OL사유지!H1771</f>
        <v>0</v>
      </c>
      <c r="U887" s="269">
        <f ca="1">OL사유지!I1771</f>
        <v>0</v>
      </c>
      <c r="V887" s="269">
        <f ca="1">OL사유지!J1771</f>
        <v>0</v>
      </c>
      <c r="W887" s="268">
        <f ca="1">OL사유지!K1771</f>
        <v>0</v>
      </c>
      <c r="X887" s="294">
        <f ca="1">OL사유지!L1771</f>
        <v>0</v>
      </c>
    </row>
    <row r="888" spans="3:24" ht="26.1" customHeight="1">
      <c r="C888" s="268">
        <f ca="1">OL사유지!C1747</f>
        <v>0</v>
      </c>
      <c r="D888" s="268">
        <f ca="1">OL사유지!D1747</f>
        <v>0</v>
      </c>
      <c r="E888" s="268">
        <f ca="1">OL사유지!E1747</f>
        <v>0</v>
      </c>
      <c r="F888" s="268">
        <f ca="1">OL사유지!F1747</f>
        <v>0</v>
      </c>
      <c r="G888" s="268">
        <f ca="1">OL사유지!G1747</f>
        <v>0</v>
      </c>
      <c r="H888" s="268">
        <f ca="1">OL사유지!H1747</f>
        <v>0</v>
      </c>
      <c r="I888" s="269">
        <f ca="1">OL사유지!I1747</f>
        <v>0</v>
      </c>
      <c r="J888" s="269">
        <f ca="1">OL사유지!J1747</f>
        <v>0</v>
      </c>
      <c r="K888" s="268">
        <f ca="1">OL사유지!K1747</f>
        <v>0</v>
      </c>
      <c r="L888" s="294">
        <f ca="1">OL사유지!L1747</f>
        <v>0</v>
      </c>
      <c r="M888" s="284"/>
      <c r="N888" s="267"/>
      <c r="O888" s="268">
        <f ca="1">OL사유지!C1772</f>
        <v>0</v>
      </c>
      <c r="P888" s="268">
        <f ca="1">OL사유지!D1772</f>
        <v>0</v>
      </c>
      <c r="Q888" s="268">
        <f ca="1">OL사유지!E1772</f>
        <v>0</v>
      </c>
      <c r="R888" s="268">
        <f ca="1">OL사유지!F1772</f>
        <v>0</v>
      </c>
      <c r="S888" s="268">
        <f ca="1">OL사유지!G1772</f>
        <v>0</v>
      </c>
      <c r="T888" s="268">
        <f ca="1">OL사유지!H1772</f>
        <v>0</v>
      </c>
      <c r="U888" s="269">
        <f ca="1">OL사유지!I1772</f>
        <v>0</v>
      </c>
      <c r="V888" s="269">
        <f ca="1">OL사유지!J1772</f>
        <v>0</v>
      </c>
      <c r="W888" s="268">
        <f ca="1">OL사유지!K1772</f>
        <v>0</v>
      </c>
      <c r="X888" s="294">
        <f ca="1">OL사유지!L1772</f>
        <v>0</v>
      </c>
    </row>
    <row r="889" spans="3:24" ht="26.1" customHeight="1">
      <c r="C889" s="271">
        <f ca="1">OL사유지!C1748</f>
        <v>0</v>
      </c>
      <c r="D889" s="271">
        <f ca="1">OL사유지!D1748</f>
        <v>0</v>
      </c>
      <c r="E889" s="271">
        <f ca="1">OL사유지!E1748</f>
        <v>0</v>
      </c>
      <c r="F889" s="271">
        <f ca="1">OL사유지!F1748</f>
        <v>0</v>
      </c>
      <c r="G889" s="271">
        <f ca="1">OL사유지!G1748</f>
        <v>0</v>
      </c>
      <c r="H889" s="271">
        <f ca="1">OL사유지!H1748</f>
        <v>0</v>
      </c>
      <c r="I889" s="272">
        <f ca="1">OL사유지!I1748</f>
        <v>0</v>
      </c>
      <c r="J889" s="272">
        <f ca="1">OL사유지!J1748</f>
        <v>0</v>
      </c>
      <c r="K889" s="271">
        <f ca="1">OL사유지!K1748</f>
        <v>0</v>
      </c>
      <c r="L889" s="295">
        <f ca="1">OL사유지!L1748</f>
        <v>0</v>
      </c>
      <c r="M889" s="284"/>
      <c r="N889" s="270"/>
      <c r="O889" s="271">
        <f ca="1">OL사유지!C1773</f>
        <v>0</v>
      </c>
      <c r="P889" s="271">
        <f ca="1">OL사유지!D1773</f>
        <v>0</v>
      </c>
      <c r="Q889" s="271">
        <f ca="1">OL사유지!E1773</f>
        <v>0</v>
      </c>
      <c r="R889" s="271">
        <f ca="1">OL사유지!F1773</f>
        <v>0</v>
      </c>
      <c r="S889" s="271">
        <f ca="1">OL사유지!G1773</f>
        <v>0</v>
      </c>
      <c r="T889" s="271">
        <f ca="1">OL사유지!H1773</f>
        <v>0</v>
      </c>
      <c r="U889" s="272">
        <f ca="1">OL사유지!I1773</f>
        <v>0</v>
      </c>
      <c r="V889" s="272">
        <f ca="1">OL사유지!J1773</f>
        <v>0</v>
      </c>
      <c r="W889" s="271">
        <f ca="1">OL사유지!K1773</f>
        <v>0</v>
      </c>
      <c r="X889" s="295">
        <f ca="1">OL사유지!L1773</f>
        <v>0</v>
      </c>
    </row>
    <row r="890" spans="3:24" ht="26.1" customHeight="1">
      <c r="C890" s="265">
        <f ca="1">OL사유지!C1774</f>
        <v>0</v>
      </c>
      <c r="D890" s="265">
        <f ca="1">OL사유지!D1774</f>
        <v>0</v>
      </c>
      <c r="E890" s="265">
        <f ca="1">OL사유지!E1774</f>
        <v>0</v>
      </c>
      <c r="F890" s="265">
        <f ca="1">OL사유지!F1774</f>
        <v>0</v>
      </c>
      <c r="G890" s="265">
        <f ca="1">OL사유지!G1774</f>
        <v>0</v>
      </c>
      <c r="H890" s="265">
        <f ca="1">OL사유지!H1774</f>
        <v>0</v>
      </c>
      <c r="I890" s="266">
        <f ca="1">OL사유지!I1774</f>
        <v>0</v>
      </c>
      <c r="J890" s="266">
        <f ca="1">OL사유지!J1774</f>
        <v>0</v>
      </c>
      <c r="K890" s="265">
        <f ca="1">OL사유지!K1774</f>
        <v>0</v>
      </c>
      <c r="L890" s="293">
        <f ca="1">OL사유지!L1774</f>
        <v>0</v>
      </c>
      <c r="M890" s="284"/>
      <c r="N890" s="264"/>
      <c r="O890" s="265">
        <f ca="1">OL사유지!C1799</f>
        <v>0</v>
      </c>
      <c r="P890" s="265">
        <f ca="1">OL사유지!D1799</f>
        <v>0</v>
      </c>
      <c r="Q890" s="265">
        <f ca="1">OL사유지!E1799</f>
        <v>0</v>
      </c>
      <c r="R890" s="265">
        <f ca="1">OL사유지!F1799</f>
        <v>0</v>
      </c>
      <c r="S890" s="265">
        <f ca="1">OL사유지!G1799</f>
        <v>0</v>
      </c>
      <c r="T890" s="265">
        <f ca="1">OL사유지!H1799</f>
        <v>0</v>
      </c>
      <c r="U890" s="266">
        <f ca="1">OL사유지!I1799</f>
        <v>0</v>
      </c>
      <c r="V890" s="266">
        <f ca="1">OL사유지!J1799</f>
        <v>0</v>
      </c>
      <c r="W890" s="265">
        <f ca="1">OL사유지!K1799</f>
        <v>0</v>
      </c>
      <c r="X890" s="293">
        <f ca="1">OL사유지!L1799</f>
        <v>0</v>
      </c>
    </row>
    <row r="891" spans="3:24" ht="26.1" customHeight="1">
      <c r="C891" s="268">
        <f ca="1">OL사유지!C1775</f>
        <v>0</v>
      </c>
      <c r="D891" s="268">
        <f ca="1">OL사유지!D1775</f>
        <v>0</v>
      </c>
      <c r="E891" s="268">
        <f ca="1">OL사유지!E1775</f>
        <v>0</v>
      </c>
      <c r="F891" s="268">
        <f ca="1">OL사유지!F1775</f>
        <v>0</v>
      </c>
      <c r="G891" s="268">
        <f ca="1">OL사유지!G1775</f>
        <v>0</v>
      </c>
      <c r="H891" s="268">
        <f ca="1">OL사유지!H1775</f>
        <v>0</v>
      </c>
      <c r="I891" s="269">
        <f ca="1">OL사유지!I1775</f>
        <v>0</v>
      </c>
      <c r="J891" s="269">
        <f ca="1">OL사유지!J1775</f>
        <v>0</v>
      </c>
      <c r="K891" s="268">
        <f ca="1">OL사유지!K1775</f>
        <v>0</v>
      </c>
      <c r="L891" s="294">
        <f ca="1">OL사유지!L1775</f>
        <v>0</v>
      </c>
      <c r="M891" s="284"/>
      <c r="N891" s="267"/>
      <c r="O891" s="268">
        <f ca="1">OL사유지!C1800</f>
        <v>0</v>
      </c>
      <c r="P891" s="268">
        <f ca="1">OL사유지!D1800</f>
        <v>0</v>
      </c>
      <c r="Q891" s="268">
        <f ca="1">OL사유지!E1800</f>
        <v>0</v>
      </c>
      <c r="R891" s="268">
        <f ca="1">OL사유지!F1800</f>
        <v>0</v>
      </c>
      <c r="S891" s="268">
        <f ca="1">OL사유지!G1800</f>
        <v>0</v>
      </c>
      <c r="T891" s="268">
        <f ca="1">OL사유지!H1800</f>
        <v>0</v>
      </c>
      <c r="U891" s="269">
        <f ca="1">OL사유지!I1800</f>
        <v>0</v>
      </c>
      <c r="V891" s="269">
        <f ca="1">OL사유지!J1800</f>
        <v>0</v>
      </c>
      <c r="W891" s="268">
        <f ca="1">OL사유지!K1800</f>
        <v>0</v>
      </c>
      <c r="X891" s="294">
        <f ca="1">OL사유지!L1800</f>
        <v>0</v>
      </c>
    </row>
    <row r="892" spans="3:24" ht="26.1" customHeight="1">
      <c r="C892" s="268">
        <f ca="1">OL사유지!C1776</f>
        <v>0</v>
      </c>
      <c r="D892" s="268">
        <f ca="1">OL사유지!D1776</f>
        <v>0</v>
      </c>
      <c r="E892" s="268">
        <f ca="1">OL사유지!E1776</f>
        <v>0</v>
      </c>
      <c r="F892" s="268">
        <f ca="1">OL사유지!F1776</f>
        <v>0</v>
      </c>
      <c r="G892" s="268">
        <f ca="1">OL사유지!G1776</f>
        <v>0</v>
      </c>
      <c r="H892" s="268">
        <f ca="1">OL사유지!H1776</f>
        <v>0</v>
      </c>
      <c r="I892" s="269">
        <f ca="1">OL사유지!I1776</f>
        <v>0</v>
      </c>
      <c r="J892" s="269">
        <f ca="1">OL사유지!J1776</f>
        <v>0</v>
      </c>
      <c r="K892" s="268">
        <f ca="1">OL사유지!K1776</f>
        <v>0</v>
      </c>
      <c r="L892" s="294">
        <f ca="1">OL사유지!L1776</f>
        <v>0</v>
      </c>
      <c r="M892" s="284"/>
      <c r="N892" s="267"/>
      <c r="O892" s="268">
        <f ca="1">OL사유지!C1801</f>
        <v>0</v>
      </c>
      <c r="P892" s="268">
        <f ca="1">OL사유지!D1801</f>
        <v>0</v>
      </c>
      <c r="Q892" s="268">
        <f ca="1">OL사유지!E1801</f>
        <v>0</v>
      </c>
      <c r="R892" s="268">
        <f ca="1">OL사유지!F1801</f>
        <v>0</v>
      </c>
      <c r="S892" s="268">
        <f ca="1">OL사유지!G1801</f>
        <v>0</v>
      </c>
      <c r="T892" s="268">
        <f ca="1">OL사유지!H1801</f>
        <v>0</v>
      </c>
      <c r="U892" s="269">
        <f ca="1">OL사유지!I1801</f>
        <v>0</v>
      </c>
      <c r="V892" s="269">
        <f ca="1">OL사유지!J1801</f>
        <v>0</v>
      </c>
      <c r="W892" s="268">
        <f ca="1">OL사유지!K1801</f>
        <v>0</v>
      </c>
      <c r="X892" s="294">
        <f ca="1">OL사유지!L1801</f>
        <v>0</v>
      </c>
    </row>
    <row r="893" spans="3:24" ht="26.1" customHeight="1">
      <c r="C893" s="268">
        <f ca="1">OL사유지!C1777</f>
        <v>0</v>
      </c>
      <c r="D893" s="268">
        <f ca="1">OL사유지!D1777</f>
        <v>0</v>
      </c>
      <c r="E893" s="268">
        <f ca="1">OL사유지!E1777</f>
        <v>0</v>
      </c>
      <c r="F893" s="268">
        <f ca="1">OL사유지!F1777</f>
        <v>0</v>
      </c>
      <c r="G893" s="268">
        <f ca="1">OL사유지!G1777</f>
        <v>0</v>
      </c>
      <c r="H893" s="268">
        <f ca="1">OL사유지!H1777</f>
        <v>0</v>
      </c>
      <c r="I893" s="269">
        <f ca="1">OL사유지!I1777</f>
        <v>0</v>
      </c>
      <c r="J893" s="269">
        <f ca="1">OL사유지!J1777</f>
        <v>0</v>
      </c>
      <c r="K893" s="268">
        <f ca="1">OL사유지!K1777</f>
        <v>0</v>
      </c>
      <c r="L893" s="294">
        <f ca="1">OL사유지!L1777</f>
        <v>0</v>
      </c>
      <c r="M893" s="284"/>
      <c r="N893" s="267"/>
      <c r="O893" s="268">
        <f ca="1">OL사유지!C1802</f>
        <v>0</v>
      </c>
      <c r="P893" s="268">
        <f ca="1">OL사유지!D1802</f>
        <v>0</v>
      </c>
      <c r="Q893" s="268">
        <f ca="1">OL사유지!E1802</f>
        <v>0</v>
      </c>
      <c r="R893" s="268">
        <f ca="1">OL사유지!F1802</f>
        <v>0</v>
      </c>
      <c r="S893" s="268">
        <f ca="1">OL사유지!G1802</f>
        <v>0</v>
      </c>
      <c r="T893" s="268">
        <f ca="1">OL사유지!H1802</f>
        <v>0</v>
      </c>
      <c r="U893" s="269">
        <f ca="1">OL사유지!I1802</f>
        <v>0</v>
      </c>
      <c r="V893" s="269">
        <f ca="1">OL사유지!J1802</f>
        <v>0</v>
      </c>
      <c r="W893" s="268">
        <f ca="1">OL사유지!K1802</f>
        <v>0</v>
      </c>
      <c r="X893" s="294">
        <f ca="1">OL사유지!L1802</f>
        <v>0</v>
      </c>
    </row>
    <row r="894" spans="3:24" ht="26.1" customHeight="1">
      <c r="C894" s="268">
        <f ca="1">OL사유지!C1778</f>
        <v>0</v>
      </c>
      <c r="D894" s="268">
        <f ca="1">OL사유지!D1778</f>
        <v>0</v>
      </c>
      <c r="E894" s="268">
        <f ca="1">OL사유지!E1778</f>
        <v>0</v>
      </c>
      <c r="F894" s="268">
        <f ca="1">OL사유지!F1778</f>
        <v>0</v>
      </c>
      <c r="G894" s="268">
        <f ca="1">OL사유지!G1778</f>
        <v>0</v>
      </c>
      <c r="H894" s="268">
        <f ca="1">OL사유지!H1778</f>
        <v>0</v>
      </c>
      <c r="I894" s="269">
        <f ca="1">OL사유지!I1778</f>
        <v>0</v>
      </c>
      <c r="J894" s="269">
        <f ca="1">OL사유지!J1778</f>
        <v>0</v>
      </c>
      <c r="K894" s="268">
        <f ca="1">OL사유지!K1778</f>
        <v>0</v>
      </c>
      <c r="L894" s="294">
        <f ca="1">OL사유지!L1778</f>
        <v>0</v>
      </c>
      <c r="M894" s="284"/>
      <c r="N894" s="267"/>
      <c r="O894" s="268">
        <f ca="1">OL사유지!C1803</f>
        <v>0</v>
      </c>
      <c r="P894" s="268">
        <f ca="1">OL사유지!D1803</f>
        <v>0</v>
      </c>
      <c r="Q894" s="268">
        <f ca="1">OL사유지!E1803</f>
        <v>0</v>
      </c>
      <c r="R894" s="268">
        <f ca="1">OL사유지!F1803</f>
        <v>0</v>
      </c>
      <c r="S894" s="268">
        <f ca="1">OL사유지!G1803</f>
        <v>0</v>
      </c>
      <c r="T894" s="268">
        <f ca="1">OL사유지!H1803</f>
        <v>0</v>
      </c>
      <c r="U894" s="269">
        <f ca="1">OL사유지!I1803</f>
        <v>0</v>
      </c>
      <c r="V894" s="269">
        <f ca="1">OL사유지!J1803</f>
        <v>0</v>
      </c>
      <c r="W894" s="268">
        <f ca="1">OL사유지!K1803</f>
        <v>0</v>
      </c>
      <c r="X894" s="294">
        <f ca="1">OL사유지!L1803</f>
        <v>0</v>
      </c>
    </row>
    <row r="895" spans="3:24" ht="26.1" customHeight="1">
      <c r="C895" s="268">
        <f ca="1">OL사유지!C1779</f>
        <v>0</v>
      </c>
      <c r="D895" s="268">
        <f ca="1">OL사유지!D1779</f>
        <v>0</v>
      </c>
      <c r="E895" s="268">
        <f ca="1">OL사유지!E1779</f>
        <v>0</v>
      </c>
      <c r="F895" s="268">
        <f ca="1">OL사유지!F1779</f>
        <v>0</v>
      </c>
      <c r="G895" s="268">
        <f ca="1">OL사유지!G1779</f>
        <v>0</v>
      </c>
      <c r="H895" s="268">
        <f ca="1">OL사유지!H1779</f>
        <v>0</v>
      </c>
      <c r="I895" s="269">
        <f ca="1">OL사유지!I1779</f>
        <v>0</v>
      </c>
      <c r="J895" s="269">
        <f ca="1">OL사유지!J1779</f>
        <v>0</v>
      </c>
      <c r="K895" s="268">
        <f ca="1">OL사유지!K1779</f>
        <v>0</v>
      </c>
      <c r="L895" s="294">
        <f ca="1">OL사유지!L1779</f>
        <v>0</v>
      </c>
      <c r="M895" s="284"/>
      <c r="N895" s="267"/>
      <c r="O895" s="268">
        <f ca="1">OL사유지!C1804</f>
        <v>0</v>
      </c>
      <c r="P895" s="268">
        <f ca="1">OL사유지!D1804</f>
        <v>0</v>
      </c>
      <c r="Q895" s="268">
        <f ca="1">OL사유지!E1804</f>
        <v>0</v>
      </c>
      <c r="R895" s="268">
        <f ca="1">OL사유지!F1804</f>
        <v>0</v>
      </c>
      <c r="S895" s="268">
        <f ca="1">OL사유지!G1804</f>
        <v>0</v>
      </c>
      <c r="T895" s="268">
        <f ca="1">OL사유지!H1804</f>
        <v>0</v>
      </c>
      <c r="U895" s="269">
        <f ca="1">OL사유지!I1804</f>
        <v>0</v>
      </c>
      <c r="V895" s="269">
        <f ca="1">OL사유지!J1804</f>
        <v>0</v>
      </c>
      <c r="W895" s="268">
        <f ca="1">OL사유지!K1804</f>
        <v>0</v>
      </c>
      <c r="X895" s="294">
        <f ca="1">OL사유지!L1804</f>
        <v>0</v>
      </c>
    </row>
    <row r="896" spans="3:24" ht="26.1" customHeight="1">
      <c r="C896" s="268">
        <f ca="1">OL사유지!C1780</f>
        <v>0</v>
      </c>
      <c r="D896" s="268">
        <f ca="1">OL사유지!D1780</f>
        <v>0</v>
      </c>
      <c r="E896" s="268">
        <f ca="1">OL사유지!E1780</f>
        <v>0</v>
      </c>
      <c r="F896" s="268">
        <f ca="1">OL사유지!F1780</f>
        <v>0</v>
      </c>
      <c r="G896" s="268">
        <f ca="1">OL사유지!G1780</f>
        <v>0</v>
      </c>
      <c r="H896" s="268">
        <f ca="1">OL사유지!H1780</f>
        <v>0</v>
      </c>
      <c r="I896" s="269">
        <f ca="1">OL사유지!I1780</f>
        <v>0</v>
      </c>
      <c r="J896" s="269">
        <f ca="1">OL사유지!J1780</f>
        <v>0</v>
      </c>
      <c r="K896" s="268">
        <f ca="1">OL사유지!K1780</f>
        <v>0</v>
      </c>
      <c r="L896" s="294">
        <f ca="1">OL사유지!L1780</f>
        <v>0</v>
      </c>
      <c r="M896" s="284"/>
      <c r="N896" s="267"/>
      <c r="O896" s="268">
        <f ca="1">OL사유지!C1805</f>
        <v>0</v>
      </c>
      <c r="P896" s="268">
        <f ca="1">OL사유지!D1805</f>
        <v>0</v>
      </c>
      <c r="Q896" s="268">
        <f ca="1">OL사유지!E1805</f>
        <v>0</v>
      </c>
      <c r="R896" s="268">
        <f ca="1">OL사유지!F1805</f>
        <v>0</v>
      </c>
      <c r="S896" s="268">
        <f ca="1">OL사유지!G1805</f>
        <v>0</v>
      </c>
      <c r="T896" s="268">
        <f ca="1">OL사유지!H1805</f>
        <v>0</v>
      </c>
      <c r="U896" s="269">
        <f ca="1">OL사유지!I1805</f>
        <v>0</v>
      </c>
      <c r="V896" s="269">
        <f ca="1">OL사유지!J1805</f>
        <v>0</v>
      </c>
      <c r="W896" s="268">
        <f ca="1">OL사유지!K1805</f>
        <v>0</v>
      </c>
      <c r="X896" s="294">
        <f ca="1">OL사유지!L1805</f>
        <v>0</v>
      </c>
    </row>
    <row r="897" spans="3:24" ht="26.1" customHeight="1">
      <c r="C897" s="268">
        <f ca="1">OL사유지!C1781</f>
        <v>0</v>
      </c>
      <c r="D897" s="268">
        <f ca="1">OL사유지!D1781</f>
        <v>0</v>
      </c>
      <c r="E897" s="268">
        <f ca="1">OL사유지!E1781</f>
        <v>0</v>
      </c>
      <c r="F897" s="268">
        <f ca="1">OL사유지!F1781</f>
        <v>0</v>
      </c>
      <c r="G897" s="268">
        <f ca="1">OL사유지!G1781</f>
        <v>0</v>
      </c>
      <c r="H897" s="268">
        <f ca="1">OL사유지!H1781</f>
        <v>0</v>
      </c>
      <c r="I897" s="269">
        <f ca="1">OL사유지!I1781</f>
        <v>0</v>
      </c>
      <c r="J897" s="269">
        <f ca="1">OL사유지!J1781</f>
        <v>0</v>
      </c>
      <c r="K897" s="268">
        <f ca="1">OL사유지!K1781</f>
        <v>0</v>
      </c>
      <c r="L897" s="294">
        <f ca="1">OL사유지!L1781</f>
        <v>0</v>
      </c>
      <c r="M897" s="284"/>
      <c r="N897" s="267"/>
      <c r="O897" s="268">
        <f ca="1">OL사유지!C1806</f>
        <v>0</v>
      </c>
      <c r="P897" s="268">
        <f ca="1">OL사유지!D1806</f>
        <v>0</v>
      </c>
      <c r="Q897" s="268">
        <f ca="1">OL사유지!E1806</f>
        <v>0</v>
      </c>
      <c r="R897" s="268">
        <f ca="1">OL사유지!F1806</f>
        <v>0</v>
      </c>
      <c r="S897" s="268">
        <f ca="1">OL사유지!G1806</f>
        <v>0</v>
      </c>
      <c r="T897" s="268">
        <f ca="1">OL사유지!H1806</f>
        <v>0</v>
      </c>
      <c r="U897" s="269">
        <f ca="1">OL사유지!I1806</f>
        <v>0</v>
      </c>
      <c r="V897" s="269">
        <f ca="1">OL사유지!J1806</f>
        <v>0</v>
      </c>
      <c r="W897" s="268">
        <f ca="1">OL사유지!K1806</f>
        <v>0</v>
      </c>
      <c r="X897" s="294">
        <f ca="1">OL사유지!L1806</f>
        <v>0</v>
      </c>
    </row>
    <row r="898" spans="3:24" ht="26.1" customHeight="1">
      <c r="C898" s="268">
        <f ca="1">OL사유지!C1782</f>
        <v>0</v>
      </c>
      <c r="D898" s="268">
        <f ca="1">OL사유지!D1782</f>
        <v>0</v>
      </c>
      <c r="E898" s="268">
        <f ca="1">OL사유지!E1782</f>
        <v>0</v>
      </c>
      <c r="F898" s="268">
        <f ca="1">OL사유지!F1782</f>
        <v>0</v>
      </c>
      <c r="G898" s="268">
        <f ca="1">OL사유지!G1782</f>
        <v>0</v>
      </c>
      <c r="H898" s="268">
        <f ca="1">OL사유지!H1782</f>
        <v>0</v>
      </c>
      <c r="I898" s="269">
        <f ca="1">OL사유지!I1782</f>
        <v>0</v>
      </c>
      <c r="J898" s="269">
        <f ca="1">OL사유지!J1782</f>
        <v>0</v>
      </c>
      <c r="K898" s="268">
        <f ca="1">OL사유지!K1782</f>
        <v>0</v>
      </c>
      <c r="L898" s="294">
        <f ca="1">OL사유지!L1782</f>
        <v>0</v>
      </c>
      <c r="M898" s="284"/>
      <c r="N898" s="267"/>
      <c r="O898" s="268">
        <f ca="1">OL사유지!C1807</f>
        <v>0</v>
      </c>
      <c r="P898" s="268">
        <f ca="1">OL사유지!D1807</f>
        <v>0</v>
      </c>
      <c r="Q898" s="268">
        <f ca="1">OL사유지!E1807</f>
        <v>0</v>
      </c>
      <c r="R898" s="268">
        <f ca="1">OL사유지!F1807</f>
        <v>0</v>
      </c>
      <c r="S898" s="268">
        <f ca="1">OL사유지!G1807</f>
        <v>0</v>
      </c>
      <c r="T898" s="268">
        <f ca="1">OL사유지!H1807</f>
        <v>0</v>
      </c>
      <c r="U898" s="269">
        <f ca="1">OL사유지!I1807</f>
        <v>0</v>
      </c>
      <c r="V898" s="269">
        <f ca="1">OL사유지!J1807</f>
        <v>0</v>
      </c>
      <c r="W898" s="268">
        <f ca="1">OL사유지!K1807</f>
        <v>0</v>
      </c>
      <c r="X898" s="294">
        <f ca="1">OL사유지!L1807</f>
        <v>0</v>
      </c>
    </row>
    <row r="899" spans="3:24" ht="26.1" customHeight="1">
      <c r="C899" s="268">
        <f ca="1">OL사유지!C1783</f>
        <v>0</v>
      </c>
      <c r="D899" s="268">
        <f ca="1">OL사유지!D1783</f>
        <v>0</v>
      </c>
      <c r="E899" s="268">
        <f ca="1">OL사유지!E1783</f>
        <v>0</v>
      </c>
      <c r="F899" s="268">
        <f ca="1">OL사유지!F1783</f>
        <v>0</v>
      </c>
      <c r="G899" s="268">
        <f ca="1">OL사유지!G1783</f>
        <v>0</v>
      </c>
      <c r="H899" s="268">
        <f ca="1">OL사유지!H1783</f>
        <v>0</v>
      </c>
      <c r="I899" s="269">
        <f ca="1">OL사유지!I1783</f>
        <v>0</v>
      </c>
      <c r="J899" s="269">
        <f ca="1">OL사유지!J1783</f>
        <v>0</v>
      </c>
      <c r="K899" s="268">
        <f ca="1">OL사유지!K1783</f>
        <v>0</v>
      </c>
      <c r="L899" s="294">
        <f ca="1">OL사유지!L1783</f>
        <v>0</v>
      </c>
      <c r="M899" s="284"/>
      <c r="N899" s="267"/>
      <c r="O899" s="268">
        <f ca="1">OL사유지!C1808</f>
        <v>0</v>
      </c>
      <c r="P899" s="268">
        <f ca="1">OL사유지!D1808</f>
        <v>0</v>
      </c>
      <c r="Q899" s="268">
        <f ca="1">OL사유지!E1808</f>
        <v>0</v>
      </c>
      <c r="R899" s="268">
        <f ca="1">OL사유지!F1808</f>
        <v>0</v>
      </c>
      <c r="S899" s="268">
        <f ca="1">OL사유지!G1808</f>
        <v>0</v>
      </c>
      <c r="T899" s="268">
        <f ca="1">OL사유지!H1808</f>
        <v>0</v>
      </c>
      <c r="U899" s="269">
        <f ca="1">OL사유지!I1808</f>
        <v>0</v>
      </c>
      <c r="V899" s="269">
        <f ca="1">OL사유지!J1808</f>
        <v>0</v>
      </c>
      <c r="W899" s="268">
        <f ca="1">OL사유지!K1808</f>
        <v>0</v>
      </c>
      <c r="X899" s="294">
        <f ca="1">OL사유지!L1808</f>
        <v>0</v>
      </c>
    </row>
    <row r="900" spans="3:24" ht="26.1" customHeight="1">
      <c r="C900" s="268">
        <f ca="1">OL사유지!C1784</f>
        <v>0</v>
      </c>
      <c r="D900" s="268">
        <f ca="1">OL사유지!D1784</f>
        <v>0</v>
      </c>
      <c r="E900" s="268">
        <f ca="1">OL사유지!E1784</f>
        <v>0</v>
      </c>
      <c r="F900" s="268">
        <f ca="1">OL사유지!F1784</f>
        <v>0</v>
      </c>
      <c r="G900" s="268">
        <f ca="1">OL사유지!G1784</f>
        <v>0</v>
      </c>
      <c r="H900" s="268">
        <f ca="1">OL사유지!H1784</f>
        <v>0</v>
      </c>
      <c r="I900" s="269">
        <f ca="1">OL사유지!I1784</f>
        <v>0</v>
      </c>
      <c r="J900" s="269">
        <f ca="1">OL사유지!J1784</f>
        <v>0</v>
      </c>
      <c r="K900" s="268">
        <f ca="1">OL사유지!K1784</f>
        <v>0</v>
      </c>
      <c r="L900" s="294">
        <f ca="1">OL사유지!L1784</f>
        <v>0</v>
      </c>
      <c r="M900" s="284"/>
      <c r="N900" s="267"/>
      <c r="O900" s="268">
        <f ca="1">OL사유지!C1809</f>
        <v>0</v>
      </c>
      <c r="P900" s="268">
        <f ca="1">OL사유지!D1809</f>
        <v>0</v>
      </c>
      <c r="Q900" s="268">
        <f ca="1">OL사유지!E1809</f>
        <v>0</v>
      </c>
      <c r="R900" s="268">
        <f ca="1">OL사유지!F1809</f>
        <v>0</v>
      </c>
      <c r="S900" s="268">
        <f ca="1">OL사유지!G1809</f>
        <v>0</v>
      </c>
      <c r="T900" s="268">
        <f ca="1">OL사유지!H1809</f>
        <v>0</v>
      </c>
      <c r="U900" s="269">
        <f ca="1">OL사유지!I1809</f>
        <v>0</v>
      </c>
      <c r="V900" s="269">
        <f ca="1">OL사유지!J1809</f>
        <v>0</v>
      </c>
      <c r="W900" s="268">
        <f ca="1">OL사유지!K1809</f>
        <v>0</v>
      </c>
      <c r="X900" s="294">
        <f ca="1">OL사유지!L1809</f>
        <v>0</v>
      </c>
    </row>
    <row r="901" spans="3:24" ht="26.1" customHeight="1">
      <c r="C901" s="268">
        <f ca="1">OL사유지!C1785</f>
        <v>0</v>
      </c>
      <c r="D901" s="268">
        <f ca="1">OL사유지!D1785</f>
        <v>0</v>
      </c>
      <c r="E901" s="268">
        <f ca="1">OL사유지!E1785</f>
        <v>0</v>
      </c>
      <c r="F901" s="268">
        <f ca="1">OL사유지!F1785</f>
        <v>0</v>
      </c>
      <c r="G901" s="268">
        <f ca="1">OL사유지!G1785</f>
        <v>0</v>
      </c>
      <c r="H901" s="268">
        <f ca="1">OL사유지!H1785</f>
        <v>0</v>
      </c>
      <c r="I901" s="269">
        <f ca="1">OL사유지!I1785</f>
        <v>0</v>
      </c>
      <c r="J901" s="269">
        <f ca="1">OL사유지!J1785</f>
        <v>0</v>
      </c>
      <c r="K901" s="268">
        <f ca="1">OL사유지!K1785</f>
        <v>0</v>
      </c>
      <c r="L901" s="294">
        <f ca="1">OL사유지!L1785</f>
        <v>0</v>
      </c>
      <c r="M901" s="284"/>
      <c r="N901" s="267"/>
      <c r="O901" s="268">
        <f ca="1">OL사유지!C1810</f>
        <v>0</v>
      </c>
      <c r="P901" s="268">
        <f ca="1">OL사유지!D1810</f>
        <v>0</v>
      </c>
      <c r="Q901" s="268">
        <f ca="1">OL사유지!E1810</f>
        <v>0</v>
      </c>
      <c r="R901" s="268">
        <f ca="1">OL사유지!F1810</f>
        <v>0</v>
      </c>
      <c r="S901" s="268">
        <f ca="1">OL사유지!G1810</f>
        <v>0</v>
      </c>
      <c r="T901" s="268">
        <f ca="1">OL사유지!H1810</f>
        <v>0</v>
      </c>
      <c r="U901" s="269">
        <f ca="1">OL사유지!I1810</f>
        <v>0</v>
      </c>
      <c r="V901" s="269">
        <f ca="1">OL사유지!J1810</f>
        <v>0</v>
      </c>
      <c r="W901" s="268">
        <f ca="1">OL사유지!K1810</f>
        <v>0</v>
      </c>
      <c r="X901" s="294">
        <f ca="1">OL사유지!L1810</f>
        <v>0</v>
      </c>
    </row>
    <row r="902" spans="3:24" ht="26.1" customHeight="1">
      <c r="C902" s="268">
        <f ca="1">OL사유지!C1786</f>
        <v>0</v>
      </c>
      <c r="D902" s="268">
        <f ca="1">OL사유지!D1786</f>
        <v>0</v>
      </c>
      <c r="E902" s="268">
        <f ca="1">OL사유지!E1786</f>
        <v>0</v>
      </c>
      <c r="F902" s="268">
        <f ca="1">OL사유지!F1786</f>
        <v>0</v>
      </c>
      <c r="G902" s="268">
        <f ca="1">OL사유지!G1786</f>
        <v>0</v>
      </c>
      <c r="H902" s="268">
        <f ca="1">OL사유지!H1786</f>
        <v>0</v>
      </c>
      <c r="I902" s="269">
        <f ca="1">OL사유지!I1786</f>
        <v>0</v>
      </c>
      <c r="J902" s="269">
        <f ca="1">OL사유지!J1786</f>
        <v>0</v>
      </c>
      <c r="K902" s="268">
        <f ca="1">OL사유지!K1786</f>
        <v>0</v>
      </c>
      <c r="L902" s="294">
        <f ca="1">OL사유지!L1786</f>
        <v>0</v>
      </c>
      <c r="M902" s="284"/>
      <c r="N902" s="267"/>
      <c r="O902" s="268">
        <f ca="1">OL사유지!C1811</f>
        <v>0</v>
      </c>
      <c r="P902" s="268">
        <f ca="1">OL사유지!D1811</f>
        <v>0</v>
      </c>
      <c r="Q902" s="268">
        <f ca="1">OL사유지!E1811</f>
        <v>0</v>
      </c>
      <c r="R902" s="268">
        <f ca="1">OL사유지!F1811</f>
        <v>0</v>
      </c>
      <c r="S902" s="268">
        <f ca="1">OL사유지!G1811</f>
        <v>0</v>
      </c>
      <c r="T902" s="268">
        <f ca="1">OL사유지!H1811</f>
        <v>0</v>
      </c>
      <c r="U902" s="269">
        <f ca="1">OL사유지!I1811</f>
        <v>0</v>
      </c>
      <c r="V902" s="269">
        <f ca="1">OL사유지!J1811</f>
        <v>0</v>
      </c>
      <c r="W902" s="268">
        <f ca="1">OL사유지!K1811</f>
        <v>0</v>
      </c>
      <c r="X902" s="294">
        <f ca="1">OL사유지!L1811</f>
        <v>0</v>
      </c>
    </row>
    <row r="903" spans="3:24" ht="26.1" customHeight="1">
      <c r="C903" s="268">
        <f ca="1">OL사유지!C1787</f>
        <v>0</v>
      </c>
      <c r="D903" s="268">
        <f ca="1">OL사유지!D1787</f>
        <v>0</v>
      </c>
      <c r="E903" s="268">
        <f ca="1">OL사유지!E1787</f>
        <v>0</v>
      </c>
      <c r="F903" s="268">
        <f ca="1">OL사유지!F1787</f>
        <v>0</v>
      </c>
      <c r="G903" s="268">
        <f ca="1">OL사유지!G1787</f>
        <v>0</v>
      </c>
      <c r="H903" s="268">
        <f ca="1">OL사유지!H1787</f>
        <v>0</v>
      </c>
      <c r="I903" s="269">
        <f ca="1">OL사유지!I1787</f>
        <v>0</v>
      </c>
      <c r="J903" s="269">
        <f ca="1">OL사유지!J1787</f>
        <v>0</v>
      </c>
      <c r="K903" s="268">
        <f ca="1">OL사유지!K1787</f>
        <v>0</v>
      </c>
      <c r="L903" s="294">
        <f ca="1">OL사유지!L1787</f>
        <v>0</v>
      </c>
      <c r="M903" s="284"/>
      <c r="N903" s="267"/>
      <c r="O903" s="268">
        <f ca="1">OL사유지!C1812</f>
        <v>0</v>
      </c>
      <c r="P903" s="268">
        <f ca="1">OL사유지!D1812</f>
        <v>0</v>
      </c>
      <c r="Q903" s="268">
        <f ca="1">OL사유지!E1812</f>
        <v>0</v>
      </c>
      <c r="R903" s="268">
        <f ca="1">OL사유지!F1812</f>
        <v>0</v>
      </c>
      <c r="S903" s="268">
        <f ca="1">OL사유지!G1812</f>
        <v>0</v>
      </c>
      <c r="T903" s="268">
        <f ca="1">OL사유지!H1812</f>
        <v>0</v>
      </c>
      <c r="U903" s="269">
        <f ca="1">OL사유지!I1812</f>
        <v>0</v>
      </c>
      <c r="V903" s="269">
        <f ca="1">OL사유지!J1812</f>
        <v>0</v>
      </c>
      <c r="W903" s="268">
        <f ca="1">OL사유지!K1812</f>
        <v>0</v>
      </c>
      <c r="X903" s="294">
        <f ca="1">OL사유지!L1812</f>
        <v>0</v>
      </c>
    </row>
    <row r="904" spans="3:24" ht="26.1" customHeight="1">
      <c r="C904" s="268">
        <f ca="1">OL사유지!C1788</f>
        <v>0</v>
      </c>
      <c r="D904" s="268">
        <f ca="1">OL사유지!D1788</f>
        <v>0</v>
      </c>
      <c r="E904" s="268">
        <f ca="1">OL사유지!E1788</f>
        <v>0</v>
      </c>
      <c r="F904" s="268">
        <f ca="1">OL사유지!F1788</f>
        <v>0</v>
      </c>
      <c r="G904" s="268">
        <f ca="1">OL사유지!G1788</f>
        <v>0</v>
      </c>
      <c r="H904" s="268">
        <f ca="1">OL사유지!H1788</f>
        <v>0</v>
      </c>
      <c r="I904" s="269">
        <f ca="1">OL사유지!I1788</f>
        <v>0</v>
      </c>
      <c r="J904" s="269">
        <f ca="1">OL사유지!J1788</f>
        <v>0</v>
      </c>
      <c r="K904" s="268">
        <f ca="1">OL사유지!K1788</f>
        <v>0</v>
      </c>
      <c r="L904" s="294">
        <f ca="1">OL사유지!L1788</f>
        <v>0</v>
      </c>
      <c r="M904" s="284"/>
      <c r="N904" s="267"/>
      <c r="O904" s="268">
        <f ca="1">OL사유지!C1813</f>
        <v>0</v>
      </c>
      <c r="P904" s="268">
        <f ca="1">OL사유지!D1813</f>
        <v>0</v>
      </c>
      <c r="Q904" s="268">
        <f ca="1">OL사유지!E1813</f>
        <v>0</v>
      </c>
      <c r="R904" s="268">
        <f ca="1">OL사유지!F1813</f>
        <v>0</v>
      </c>
      <c r="S904" s="268">
        <f ca="1">OL사유지!G1813</f>
        <v>0</v>
      </c>
      <c r="T904" s="268">
        <f ca="1">OL사유지!H1813</f>
        <v>0</v>
      </c>
      <c r="U904" s="269">
        <f ca="1">OL사유지!I1813</f>
        <v>0</v>
      </c>
      <c r="V904" s="269">
        <f ca="1">OL사유지!J1813</f>
        <v>0</v>
      </c>
      <c r="W904" s="268">
        <f ca="1">OL사유지!K1813</f>
        <v>0</v>
      </c>
      <c r="X904" s="294">
        <f ca="1">OL사유지!L1813</f>
        <v>0</v>
      </c>
    </row>
    <row r="905" spans="3:24" ht="26.1" customHeight="1">
      <c r="C905" s="268">
        <f ca="1">OL사유지!C1789</f>
        <v>0</v>
      </c>
      <c r="D905" s="268">
        <f ca="1">OL사유지!D1789</f>
        <v>0</v>
      </c>
      <c r="E905" s="268">
        <f ca="1">OL사유지!E1789</f>
        <v>0</v>
      </c>
      <c r="F905" s="268">
        <f ca="1">OL사유지!F1789</f>
        <v>0</v>
      </c>
      <c r="G905" s="268">
        <f ca="1">OL사유지!G1789</f>
        <v>0</v>
      </c>
      <c r="H905" s="268">
        <f ca="1">OL사유지!H1789</f>
        <v>0</v>
      </c>
      <c r="I905" s="269">
        <f ca="1">OL사유지!I1789</f>
        <v>0</v>
      </c>
      <c r="J905" s="269">
        <f ca="1">OL사유지!J1789</f>
        <v>0</v>
      </c>
      <c r="K905" s="268">
        <f ca="1">OL사유지!K1789</f>
        <v>0</v>
      </c>
      <c r="L905" s="294">
        <f ca="1">OL사유지!L1789</f>
        <v>0</v>
      </c>
      <c r="M905" s="284"/>
      <c r="N905" s="267"/>
      <c r="O905" s="268">
        <f ca="1">OL사유지!C1814</f>
        <v>0</v>
      </c>
      <c r="P905" s="268">
        <f ca="1">OL사유지!D1814</f>
        <v>0</v>
      </c>
      <c r="Q905" s="268">
        <f ca="1">OL사유지!E1814</f>
        <v>0</v>
      </c>
      <c r="R905" s="268">
        <f ca="1">OL사유지!F1814</f>
        <v>0</v>
      </c>
      <c r="S905" s="268">
        <f ca="1">OL사유지!G1814</f>
        <v>0</v>
      </c>
      <c r="T905" s="268">
        <f ca="1">OL사유지!H1814</f>
        <v>0</v>
      </c>
      <c r="U905" s="269">
        <f ca="1">OL사유지!I1814</f>
        <v>0</v>
      </c>
      <c r="V905" s="269">
        <f ca="1">OL사유지!J1814</f>
        <v>0</v>
      </c>
      <c r="W905" s="268">
        <f ca="1">OL사유지!K1814</f>
        <v>0</v>
      </c>
      <c r="X905" s="294">
        <f ca="1">OL사유지!L1814</f>
        <v>0</v>
      </c>
    </row>
    <row r="906" spans="3:24" ht="26.1" customHeight="1">
      <c r="C906" s="268">
        <f ca="1">OL사유지!C1790</f>
        <v>0</v>
      </c>
      <c r="D906" s="268">
        <f ca="1">OL사유지!D1790</f>
        <v>0</v>
      </c>
      <c r="E906" s="268">
        <f ca="1">OL사유지!E1790</f>
        <v>0</v>
      </c>
      <c r="F906" s="268">
        <f ca="1">OL사유지!F1790</f>
        <v>0</v>
      </c>
      <c r="G906" s="268">
        <f ca="1">OL사유지!G1790</f>
        <v>0</v>
      </c>
      <c r="H906" s="268">
        <f ca="1">OL사유지!H1790</f>
        <v>0</v>
      </c>
      <c r="I906" s="269">
        <f ca="1">OL사유지!I1790</f>
        <v>0</v>
      </c>
      <c r="J906" s="269">
        <f ca="1">OL사유지!J1790</f>
        <v>0</v>
      </c>
      <c r="K906" s="268">
        <f ca="1">OL사유지!K1790</f>
        <v>0</v>
      </c>
      <c r="L906" s="294">
        <f ca="1">OL사유지!L1790</f>
        <v>0</v>
      </c>
      <c r="M906" s="284"/>
      <c r="N906" s="267"/>
      <c r="O906" s="268">
        <f ca="1">OL사유지!C1815</f>
        <v>0</v>
      </c>
      <c r="P906" s="268">
        <f ca="1">OL사유지!D1815</f>
        <v>0</v>
      </c>
      <c r="Q906" s="268">
        <f ca="1">OL사유지!E1815</f>
        <v>0</v>
      </c>
      <c r="R906" s="268">
        <f ca="1">OL사유지!F1815</f>
        <v>0</v>
      </c>
      <c r="S906" s="268">
        <f ca="1">OL사유지!G1815</f>
        <v>0</v>
      </c>
      <c r="T906" s="268">
        <f ca="1">OL사유지!H1815</f>
        <v>0</v>
      </c>
      <c r="U906" s="269">
        <f ca="1">OL사유지!I1815</f>
        <v>0</v>
      </c>
      <c r="V906" s="269">
        <f ca="1">OL사유지!J1815</f>
        <v>0</v>
      </c>
      <c r="W906" s="268">
        <f ca="1">OL사유지!K1815</f>
        <v>0</v>
      </c>
      <c r="X906" s="294">
        <f ca="1">OL사유지!L1815</f>
        <v>0</v>
      </c>
    </row>
    <row r="907" spans="3:24" ht="26.1" customHeight="1">
      <c r="C907" s="268">
        <f ca="1">OL사유지!C1791</f>
        <v>0</v>
      </c>
      <c r="D907" s="268">
        <f ca="1">OL사유지!D1791</f>
        <v>0</v>
      </c>
      <c r="E907" s="268">
        <f ca="1">OL사유지!E1791</f>
        <v>0</v>
      </c>
      <c r="F907" s="268">
        <f ca="1">OL사유지!F1791</f>
        <v>0</v>
      </c>
      <c r="G907" s="268">
        <f ca="1">OL사유지!G1791</f>
        <v>0</v>
      </c>
      <c r="H907" s="268">
        <f ca="1">OL사유지!H1791</f>
        <v>0</v>
      </c>
      <c r="I907" s="269">
        <f ca="1">OL사유지!I1791</f>
        <v>0</v>
      </c>
      <c r="J907" s="269">
        <f ca="1">OL사유지!J1791</f>
        <v>0</v>
      </c>
      <c r="K907" s="268">
        <f ca="1">OL사유지!K1791</f>
        <v>0</v>
      </c>
      <c r="L907" s="294">
        <f ca="1">OL사유지!L1791</f>
        <v>0</v>
      </c>
      <c r="M907" s="284"/>
      <c r="N907" s="267"/>
      <c r="O907" s="268">
        <f ca="1">OL사유지!C1816</f>
        <v>0</v>
      </c>
      <c r="P907" s="268">
        <f ca="1">OL사유지!D1816</f>
        <v>0</v>
      </c>
      <c r="Q907" s="268">
        <f ca="1">OL사유지!E1816</f>
        <v>0</v>
      </c>
      <c r="R907" s="268">
        <f ca="1">OL사유지!F1816</f>
        <v>0</v>
      </c>
      <c r="S907" s="268">
        <f ca="1">OL사유지!G1816</f>
        <v>0</v>
      </c>
      <c r="T907" s="268">
        <f ca="1">OL사유지!H1816</f>
        <v>0</v>
      </c>
      <c r="U907" s="269">
        <f ca="1">OL사유지!I1816</f>
        <v>0</v>
      </c>
      <c r="V907" s="269">
        <f ca="1">OL사유지!J1816</f>
        <v>0</v>
      </c>
      <c r="W907" s="268">
        <f ca="1">OL사유지!K1816</f>
        <v>0</v>
      </c>
      <c r="X907" s="294">
        <f ca="1">OL사유지!L1816</f>
        <v>0</v>
      </c>
    </row>
    <row r="908" spans="3:24" ht="26.1" customHeight="1">
      <c r="C908" s="268">
        <f ca="1">OL사유지!C1792</f>
        <v>0</v>
      </c>
      <c r="D908" s="268">
        <f ca="1">OL사유지!D1792</f>
        <v>0</v>
      </c>
      <c r="E908" s="268">
        <f ca="1">OL사유지!E1792</f>
        <v>0</v>
      </c>
      <c r="F908" s="268">
        <f ca="1">OL사유지!F1792</f>
        <v>0</v>
      </c>
      <c r="G908" s="268">
        <f ca="1">OL사유지!G1792</f>
        <v>0</v>
      </c>
      <c r="H908" s="268">
        <f ca="1">OL사유지!H1792</f>
        <v>0</v>
      </c>
      <c r="I908" s="269">
        <f ca="1">OL사유지!I1792</f>
        <v>0</v>
      </c>
      <c r="J908" s="269">
        <f ca="1">OL사유지!J1792</f>
        <v>0</v>
      </c>
      <c r="K908" s="268">
        <f ca="1">OL사유지!K1792</f>
        <v>0</v>
      </c>
      <c r="L908" s="294">
        <f ca="1">OL사유지!L1792</f>
        <v>0</v>
      </c>
      <c r="M908" s="284"/>
      <c r="N908" s="267"/>
      <c r="O908" s="268">
        <f ca="1">OL사유지!C1817</f>
        <v>0</v>
      </c>
      <c r="P908" s="268">
        <f ca="1">OL사유지!D1817</f>
        <v>0</v>
      </c>
      <c r="Q908" s="268">
        <f ca="1">OL사유지!E1817</f>
        <v>0</v>
      </c>
      <c r="R908" s="268">
        <f ca="1">OL사유지!F1817</f>
        <v>0</v>
      </c>
      <c r="S908" s="268">
        <f ca="1">OL사유지!G1817</f>
        <v>0</v>
      </c>
      <c r="T908" s="268">
        <f ca="1">OL사유지!H1817</f>
        <v>0</v>
      </c>
      <c r="U908" s="269">
        <f ca="1">OL사유지!I1817</f>
        <v>0</v>
      </c>
      <c r="V908" s="269">
        <f ca="1">OL사유지!J1817</f>
        <v>0</v>
      </c>
      <c r="W908" s="268">
        <f ca="1">OL사유지!K1817</f>
        <v>0</v>
      </c>
      <c r="X908" s="294">
        <f ca="1">OL사유지!L1817</f>
        <v>0</v>
      </c>
    </row>
    <row r="909" spans="3:24" ht="26.1" customHeight="1">
      <c r="C909" s="268">
        <f ca="1">OL사유지!C1793</f>
        <v>0</v>
      </c>
      <c r="D909" s="268">
        <f ca="1">OL사유지!D1793</f>
        <v>0</v>
      </c>
      <c r="E909" s="268">
        <f ca="1">OL사유지!E1793</f>
        <v>0</v>
      </c>
      <c r="F909" s="268">
        <f ca="1">OL사유지!F1793</f>
        <v>0</v>
      </c>
      <c r="G909" s="268">
        <f ca="1">OL사유지!G1793</f>
        <v>0</v>
      </c>
      <c r="H909" s="268">
        <f ca="1">OL사유지!H1793</f>
        <v>0</v>
      </c>
      <c r="I909" s="269">
        <f ca="1">OL사유지!I1793</f>
        <v>0</v>
      </c>
      <c r="J909" s="269">
        <f ca="1">OL사유지!J1793</f>
        <v>0</v>
      </c>
      <c r="K909" s="268">
        <f ca="1">OL사유지!K1793</f>
        <v>0</v>
      </c>
      <c r="L909" s="294">
        <f ca="1">OL사유지!L1793</f>
        <v>0</v>
      </c>
      <c r="M909" s="284"/>
      <c r="N909" s="267"/>
      <c r="O909" s="268">
        <f ca="1">OL사유지!C1818</f>
        <v>0</v>
      </c>
      <c r="P909" s="268">
        <f ca="1">OL사유지!D1818</f>
        <v>0</v>
      </c>
      <c r="Q909" s="268">
        <f ca="1">OL사유지!E1818</f>
        <v>0</v>
      </c>
      <c r="R909" s="268">
        <f ca="1">OL사유지!F1818</f>
        <v>0</v>
      </c>
      <c r="S909" s="268">
        <f ca="1">OL사유지!G1818</f>
        <v>0</v>
      </c>
      <c r="T909" s="268">
        <f ca="1">OL사유지!H1818</f>
        <v>0</v>
      </c>
      <c r="U909" s="269">
        <f ca="1">OL사유지!I1818</f>
        <v>0</v>
      </c>
      <c r="V909" s="269">
        <f ca="1">OL사유지!J1818</f>
        <v>0</v>
      </c>
      <c r="W909" s="268">
        <f ca="1">OL사유지!K1818</f>
        <v>0</v>
      </c>
      <c r="X909" s="294">
        <f ca="1">OL사유지!L1818</f>
        <v>0</v>
      </c>
    </row>
    <row r="910" spans="3:24" ht="26.1" customHeight="1">
      <c r="C910" s="268">
        <f ca="1">OL사유지!C1794</f>
        <v>0</v>
      </c>
      <c r="D910" s="268">
        <f ca="1">OL사유지!D1794</f>
        <v>0</v>
      </c>
      <c r="E910" s="268">
        <f ca="1">OL사유지!E1794</f>
        <v>0</v>
      </c>
      <c r="F910" s="268">
        <f ca="1">OL사유지!F1794</f>
        <v>0</v>
      </c>
      <c r="G910" s="268">
        <f ca="1">OL사유지!G1794</f>
        <v>0</v>
      </c>
      <c r="H910" s="268">
        <f ca="1">OL사유지!H1794</f>
        <v>0</v>
      </c>
      <c r="I910" s="269">
        <f ca="1">OL사유지!I1794</f>
        <v>0</v>
      </c>
      <c r="J910" s="269">
        <f ca="1">OL사유지!J1794</f>
        <v>0</v>
      </c>
      <c r="K910" s="268">
        <f ca="1">OL사유지!K1794</f>
        <v>0</v>
      </c>
      <c r="L910" s="294">
        <f ca="1">OL사유지!L1794</f>
        <v>0</v>
      </c>
      <c r="M910" s="284"/>
      <c r="N910" s="267"/>
      <c r="O910" s="268">
        <f ca="1">OL사유지!C1819</f>
        <v>0</v>
      </c>
      <c r="P910" s="268">
        <f ca="1">OL사유지!D1819</f>
        <v>0</v>
      </c>
      <c r="Q910" s="268">
        <f ca="1">OL사유지!E1819</f>
        <v>0</v>
      </c>
      <c r="R910" s="268">
        <f ca="1">OL사유지!F1819</f>
        <v>0</v>
      </c>
      <c r="S910" s="268">
        <f ca="1">OL사유지!G1819</f>
        <v>0</v>
      </c>
      <c r="T910" s="268">
        <f ca="1">OL사유지!H1819</f>
        <v>0</v>
      </c>
      <c r="U910" s="269">
        <f ca="1">OL사유지!I1819</f>
        <v>0</v>
      </c>
      <c r="V910" s="269">
        <f ca="1">OL사유지!J1819</f>
        <v>0</v>
      </c>
      <c r="W910" s="268">
        <f ca="1">OL사유지!K1819</f>
        <v>0</v>
      </c>
      <c r="X910" s="294">
        <f ca="1">OL사유지!L1819</f>
        <v>0</v>
      </c>
    </row>
    <row r="911" spans="3:24" ht="26.1" customHeight="1">
      <c r="C911" s="268">
        <f ca="1">OL사유지!C1795</f>
        <v>0</v>
      </c>
      <c r="D911" s="268">
        <f ca="1">OL사유지!D1795</f>
        <v>0</v>
      </c>
      <c r="E911" s="268">
        <f ca="1">OL사유지!E1795</f>
        <v>0</v>
      </c>
      <c r="F911" s="268">
        <f ca="1">OL사유지!F1795</f>
        <v>0</v>
      </c>
      <c r="G911" s="268">
        <f ca="1">OL사유지!G1795</f>
        <v>0</v>
      </c>
      <c r="H911" s="268">
        <f ca="1">OL사유지!H1795</f>
        <v>0</v>
      </c>
      <c r="I911" s="269">
        <f ca="1">OL사유지!I1795</f>
        <v>0</v>
      </c>
      <c r="J911" s="269">
        <f ca="1">OL사유지!J1795</f>
        <v>0</v>
      </c>
      <c r="K911" s="268">
        <f ca="1">OL사유지!K1795</f>
        <v>0</v>
      </c>
      <c r="L911" s="294">
        <f ca="1">OL사유지!L1795</f>
        <v>0</v>
      </c>
      <c r="M911" s="284"/>
      <c r="N911" s="267"/>
      <c r="O911" s="268">
        <f ca="1">OL사유지!C1820</f>
        <v>0</v>
      </c>
      <c r="P911" s="268">
        <f ca="1">OL사유지!D1820</f>
        <v>0</v>
      </c>
      <c r="Q911" s="268">
        <f ca="1">OL사유지!E1820</f>
        <v>0</v>
      </c>
      <c r="R911" s="268">
        <f ca="1">OL사유지!F1820</f>
        <v>0</v>
      </c>
      <c r="S911" s="268">
        <f ca="1">OL사유지!G1820</f>
        <v>0</v>
      </c>
      <c r="T911" s="268">
        <f ca="1">OL사유지!H1820</f>
        <v>0</v>
      </c>
      <c r="U911" s="269">
        <f ca="1">OL사유지!I1820</f>
        <v>0</v>
      </c>
      <c r="V911" s="269">
        <f ca="1">OL사유지!J1820</f>
        <v>0</v>
      </c>
      <c r="W911" s="268">
        <f ca="1">OL사유지!K1820</f>
        <v>0</v>
      </c>
      <c r="X911" s="294">
        <f ca="1">OL사유지!L1820</f>
        <v>0</v>
      </c>
    </row>
    <row r="912" spans="3:24" ht="26.1" customHeight="1">
      <c r="C912" s="268">
        <f ca="1">OL사유지!C1796</f>
        <v>0</v>
      </c>
      <c r="D912" s="268">
        <f ca="1">OL사유지!D1796</f>
        <v>0</v>
      </c>
      <c r="E912" s="268">
        <f ca="1">OL사유지!E1796</f>
        <v>0</v>
      </c>
      <c r="F912" s="268">
        <f ca="1">OL사유지!F1796</f>
        <v>0</v>
      </c>
      <c r="G912" s="268">
        <f ca="1">OL사유지!G1796</f>
        <v>0</v>
      </c>
      <c r="H912" s="268">
        <f ca="1">OL사유지!H1796</f>
        <v>0</v>
      </c>
      <c r="I912" s="269">
        <f ca="1">OL사유지!I1796</f>
        <v>0</v>
      </c>
      <c r="J912" s="269">
        <f ca="1">OL사유지!J1796</f>
        <v>0</v>
      </c>
      <c r="K912" s="268">
        <f ca="1">OL사유지!K1796</f>
        <v>0</v>
      </c>
      <c r="L912" s="294">
        <f ca="1">OL사유지!L1796</f>
        <v>0</v>
      </c>
      <c r="M912" s="284"/>
      <c r="N912" s="267"/>
      <c r="O912" s="268">
        <f ca="1">OL사유지!C1821</f>
        <v>0</v>
      </c>
      <c r="P912" s="268">
        <f ca="1">OL사유지!D1821</f>
        <v>0</v>
      </c>
      <c r="Q912" s="268">
        <f ca="1">OL사유지!E1821</f>
        <v>0</v>
      </c>
      <c r="R912" s="268">
        <f ca="1">OL사유지!F1821</f>
        <v>0</v>
      </c>
      <c r="S912" s="268">
        <f ca="1">OL사유지!G1821</f>
        <v>0</v>
      </c>
      <c r="T912" s="268">
        <f ca="1">OL사유지!H1821</f>
        <v>0</v>
      </c>
      <c r="U912" s="269">
        <f ca="1">OL사유지!I1821</f>
        <v>0</v>
      </c>
      <c r="V912" s="269">
        <f ca="1">OL사유지!J1821</f>
        <v>0</v>
      </c>
      <c r="W912" s="268">
        <f ca="1">OL사유지!K1821</f>
        <v>0</v>
      </c>
      <c r="X912" s="294">
        <f ca="1">OL사유지!L1821</f>
        <v>0</v>
      </c>
    </row>
    <row r="913" spans="3:24" ht="26.1" customHeight="1">
      <c r="C913" s="268">
        <f ca="1">OL사유지!C1797</f>
        <v>0</v>
      </c>
      <c r="D913" s="268">
        <f ca="1">OL사유지!D1797</f>
        <v>0</v>
      </c>
      <c r="E913" s="268">
        <f ca="1">OL사유지!E1797</f>
        <v>0</v>
      </c>
      <c r="F913" s="268">
        <f ca="1">OL사유지!F1797</f>
        <v>0</v>
      </c>
      <c r="G913" s="268">
        <f ca="1">OL사유지!G1797</f>
        <v>0</v>
      </c>
      <c r="H913" s="268">
        <f ca="1">OL사유지!H1797</f>
        <v>0</v>
      </c>
      <c r="I913" s="269">
        <f ca="1">OL사유지!I1797</f>
        <v>0</v>
      </c>
      <c r="J913" s="269">
        <f ca="1">OL사유지!J1797</f>
        <v>0</v>
      </c>
      <c r="K913" s="268">
        <f ca="1">OL사유지!K1797</f>
        <v>0</v>
      </c>
      <c r="L913" s="294">
        <f ca="1">OL사유지!L1797</f>
        <v>0</v>
      </c>
      <c r="M913" s="284"/>
      <c r="N913" s="267"/>
      <c r="O913" s="268">
        <f ca="1">OL사유지!C1822</f>
        <v>0</v>
      </c>
      <c r="P913" s="268">
        <f ca="1">OL사유지!D1822</f>
        <v>0</v>
      </c>
      <c r="Q913" s="268">
        <f ca="1">OL사유지!E1822</f>
        <v>0</v>
      </c>
      <c r="R913" s="268">
        <f ca="1">OL사유지!F1822</f>
        <v>0</v>
      </c>
      <c r="S913" s="268">
        <f ca="1">OL사유지!G1822</f>
        <v>0</v>
      </c>
      <c r="T913" s="268">
        <f ca="1">OL사유지!H1822</f>
        <v>0</v>
      </c>
      <c r="U913" s="269">
        <f ca="1">OL사유지!I1822</f>
        <v>0</v>
      </c>
      <c r="V913" s="269">
        <f ca="1">OL사유지!J1822</f>
        <v>0</v>
      </c>
      <c r="W913" s="268">
        <f ca="1">OL사유지!K1822</f>
        <v>0</v>
      </c>
      <c r="X913" s="294">
        <f ca="1">OL사유지!L1822</f>
        <v>0</v>
      </c>
    </row>
    <row r="914" spans="3:24" ht="26.1" customHeight="1">
      <c r="C914" s="271">
        <f ca="1">OL사유지!C1798</f>
        <v>0</v>
      </c>
      <c r="D914" s="271">
        <f ca="1">OL사유지!D1798</f>
        <v>0</v>
      </c>
      <c r="E914" s="271">
        <f ca="1">OL사유지!E1798</f>
        <v>0</v>
      </c>
      <c r="F914" s="271">
        <f ca="1">OL사유지!F1798</f>
        <v>0</v>
      </c>
      <c r="G914" s="271">
        <f ca="1">OL사유지!G1798</f>
        <v>0</v>
      </c>
      <c r="H914" s="271">
        <f ca="1">OL사유지!H1798</f>
        <v>0</v>
      </c>
      <c r="I914" s="272">
        <f ca="1">OL사유지!I1798</f>
        <v>0</v>
      </c>
      <c r="J914" s="272">
        <f ca="1">OL사유지!J1798</f>
        <v>0</v>
      </c>
      <c r="K914" s="271">
        <f ca="1">OL사유지!K1798</f>
        <v>0</v>
      </c>
      <c r="L914" s="295">
        <f ca="1">OL사유지!L1798</f>
        <v>0</v>
      </c>
      <c r="M914" s="284"/>
      <c r="N914" s="270"/>
      <c r="O914" s="271">
        <f ca="1">OL사유지!C1823</f>
        <v>0</v>
      </c>
      <c r="P914" s="271">
        <f ca="1">OL사유지!D1823</f>
        <v>0</v>
      </c>
      <c r="Q914" s="271">
        <f ca="1">OL사유지!E1823</f>
        <v>0</v>
      </c>
      <c r="R914" s="271">
        <f ca="1">OL사유지!F1823</f>
        <v>0</v>
      </c>
      <c r="S914" s="271">
        <f ca="1">OL사유지!G1823</f>
        <v>0</v>
      </c>
      <c r="T914" s="271">
        <f ca="1">OL사유지!H1823</f>
        <v>0</v>
      </c>
      <c r="U914" s="272">
        <f ca="1">OL사유지!I1823</f>
        <v>0</v>
      </c>
      <c r="V914" s="272">
        <f ca="1">OL사유지!J1823</f>
        <v>0</v>
      </c>
      <c r="W914" s="271">
        <f ca="1">OL사유지!K1823</f>
        <v>0</v>
      </c>
      <c r="X914" s="295">
        <f ca="1">OL사유지!L1823</f>
        <v>0</v>
      </c>
    </row>
    <row r="915" spans="3:24" ht="26.1" customHeight="1">
      <c r="C915" s="265">
        <f ca="1">OL사유지!C1824</f>
        <v>0</v>
      </c>
      <c r="D915" s="265">
        <f ca="1">OL사유지!D1824</f>
        <v>0</v>
      </c>
      <c r="E915" s="265">
        <f ca="1">OL사유지!E1824</f>
        <v>0</v>
      </c>
      <c r="F915" s="265">
        <f ca="1">OL사유지!F1824</f>
        <v>0</v>
      </c>
      <c r="G915" s="265">
        <f ca="1">OL사유지!G1824</f>
        <v>0</v>
      </c>
      <c r="H915" s="265">
        <f ca="1">OL사유지!H1824</f>
        <v>0</v>
      </c>
      <c r="I915" s="266">
        <f ca="1">OL사유지!I1824</f>
        <v>0</v>
      </c>
      <c r="J915" s="266">
        <f ca="1">OL사유지!J1824</f>
        <v>0</v>
      </c>
      <c r="K915" s="265">
        <f ca="1">OL사유지!K1824</f>
        <v>0</v>
      </c>
      <c r="L915" s="293">
        <f ca="1">OL사유지!L1824</f>
        <v>0</v>
      </c>
      <c r="M915" s="284"/>
      <c r="N915" s="264"/>
      <c r="O915" s="265">
        <f ca="1">OL사유지!C1849</f>
        <v>0</v>
      </c>
      <c r="P915" s="265">
        <f ca="1">OL사유지!D1849</f>
        <v>0</v>
      </c>
      <c r="Q915" s="265">
        <f ca="1">OL사유지!E1849</f>
        <v>0</v>
      </c>
      <c r="R915" s="265">
        <f ca="1">OL사유지!F1849</f>
        <v>0</v>
      </c>
      <c r="S915" s="265">
        <f ca="1">OL사유지!G1849</f>
        <v>0</v>
      </c>
      <c r="T915" s="265">
        <f ca="1">OL사유지!H1849</f>
        <v>0</v>
      </c>
      <c r="U915" s="266">
        <f ca="1">OL사유지!I1849</f>
        <v>0</v>
      </c>
      <c r="V915" s="266">
        <f ca="1">OL사유지!J1849</f>
        <v>0</v>
      </c>
      <c r="W915" s="265">
        <f ca="1">OL사유지!K1849</f>
        <v>0</v>
      </c>
      <c r="X915" s="293">
        <f ca="1">OL사유지!L1849</f>
        <v>0</v>
      </c>
    </row>
    <row r="916" spans="3:24" ht="26.1" customHeight="1">
      <c r="C916" s="268">
        <f ca="1">OL사유지!C1825</f>
        <v>0</v>
      </c>
      <c r="D916" s="268">
        <f ca="1">OL사유지!D1825</f>
        <v>0</v>
      </c>
      <c r="E916" s="268">
        <f ca="1">OL사유지!E1825</f>
        <v>0</v>
      </c>
      <c r="F916" s="268">
        <f ca="1">OL사유지!F1825</f>
        <v>0</v>
      </c>
      <c r="G916" s="268">
        <f ca="1">OL사유지!G1825</f>
        <v>0</v>
      </c>
      <c r="H916" s="268">
        <f ca="1">OL사유지!H1825</f>
        <v>0</v>
      </c>
      <c r="I916" s="269">
        <f ca="1">OL사유지!I1825</f>
        <v>0</v>
      </c>
      <c r="J916" s="269">
        <f ca="1">OL사유지!J1825</f>
        <v>0</v>
      </c>
      <c r="K916" s="268">
        <f ca="1">OL사유지!K1825</f>
        <v>0</v>
      </c>
      <c r="L916" s="294">
        <f ca="1">OL사유지!L1825</f>
        <v>0</v>
      </c>
      <c r="M916" s="284"/>
      <c r="N916" s="267"/>
      <c r="O916" s="268">
        <f ca="1">OL사유지!C1850</f>
        <v>0</v>
      </c>
      <c r="P916" s="268">
        <f ca="1">OL사유지!D1850</f>
        <v>0</v>
      </c>
      <c r="Q916" s="268">
        <f ca="1">OL사유지!E1850</f>
        <v>0</v>
      </c>
      <c r="R916" s="268">
        <f ca="1">OL사유지!F1850</f>
        <v>0</v>
      </c>
      <c r="S916" s="268">
        <f ca="1">OL사유지!G1850</f>
        <v>0</v>
      </c>
      <c r="T916" s="268">
        <f ca="1">OL사유지!H1850</f>
        <v>0</v>
      </c>
      <c r="U916" s="269">
        <f ca="1">OL사유지!I1850</f>
        <v>0</v>
      </c>
      <c r="V916" s="269">
        <f ca="1">OL사유지!J1850</f>
        <v>0</v>
      </c>
      <c r="W916" s="268">
        <f ca="1">OL사유지!K1850</f>
        <v>0</v>
      </c>
      <c r="X916" s="294">
        <f ca="1">OL사유지!L1850</f>
        <v>0</v>
      </c>
    </row>
    <row r="917" spans="3:24" ht="26.1" customHeight="1">
      <c r="C917" s="268">
        <f ca="1">OL사유지!C1826</f>
        <v>0</v>
      </c>
      <c r="D917" s="268">
        <f ca="1">OL사유지!D1826</f>
        <v>0</v>
      </c>
      <c r="E917" s="268">
        <f ca="1">OL사유지!E1826</f>
        <v>0</v>
      </c>
      <c r="F917" s="268">
        <f ca="1">OL사유지!F1826</f>
        <v>0</v>
      </c>
      <c r="G917" s="268">
        <f ca="1">OL사유지!G1826</f>
        <v>0</v>
      </c>
      <c r="H917" s="268">
        <f ca="1">OL사유지!H1826</f>
        <v>0</v>
      </c>
      <c r="I917" s="269">
        <f ca="1">OL사유지!I1826</f>
        <v>0</v>
      </c>
      <c r="J917" s="269">
        <f ca="1">OL사유지!J1826</f>
        <v>0</v>
      </c>
      <c r="K917" s="268">
        <f ca="1">OL사유지!K1826</f>
        <v>0</v>
      </c>
      <c r="L917" s="294">
        <f ca="1">OL사유지!L1826</f>
        <v>0</v>
      </c>
      <c r="M917" s="284"/>
      <c r="N917" s="267"/>
      <c r="O917" s="268">
        <f ca="1">OL사유지!C1851</f>
        <v>0</v>
      </c>
      <c r="P917" s="268">
        <f ca="1">OL사유지!D1851</f>
        <v>0</v>
      </c>
      <c r="Q917" s="268">
        <f ca="1">OL사유지!E1851</f>
        <v>0</v>
      </c>
      <c r="R917" s="268">
        <f ca="1">OL사유지!F1851</f>
        <v>0</v>
      </c>
      <c r="S917" s="268">
        <f ca="1">OL사유지!G1851</f>
        <v>0</v>
      </c>
      <c r="T917" s="268">
        <f ca="1">OL사유지!H1851</f>
        <v>0</v>
      </c>
      <c r="U917" s="269">
        <f ca="1">OL사유지!I1851</f>
        <v>0</v>
      </c>
      <c r="V917" s="269">
        <f ca="1">OL사유지!J1851</f>
        <v>0</v>
      </c>
      <c r="W917" s="268">
        <f ca="1">OL사유지!K1851</f>
        <v>0</v>
      </c>
      <c r="X917" s="294">
        <f ca="1">OL사유지!L1851</f>
        <v>0</v>
      </c>
    </row>
    <row r="918" spans="3:24" ht="26.1" customHeight="1">
      <c r="C918" s="268">
        <f ca="1">OL사유지!C1827</f>
        <v>0</v>
      </c>
      <c r="D918" s="268">
        <f ca="1">OL사유지!D1827</f>
        <v>0</v>
      </c>
      <c r="E918" s="268">
        <f ca="1">OL사유지!E1827</f>
        <v>0</v>
      </c>
      <c r="F918" s="268">
        <f ca="1">OL사유지!F1827</f>
        <v>0</v>
      </c>
      <c r="G918" s="268">
        <f ca="1">OL사유지!G1827</f>
        <v>0</v>
      </c>
      <c r="H918" s="268">
        <f ca="1">OL사유지!H1827</f>
        <v>0</v>
      </c>
      <c r="I918" s="269">
        <f ca="1">OL사유지!I1827</f>
        <v>0</v>
      </c>
      <c r="J918" s="269">
        <f ca="1">OL사유지!J1827</f>
        <v>0</v>
      </c>
      <c r="K918" s="268">
        <f ca="1">OL사유지!K1827</f>
        <v>0</v>
      </c>
      <c r="L918" s="294">
        <f ca="1">OL사유지!L1827</f>
        <v>0</v>
      </c>
      <c r="M918" s="284"/>
      <c r="N918" s="267"/>
      <c r="O918" s="268">
        <f ca="1">OL사유지!C1852</f>
        <v>0</v>
      </c>
      <c r="P918" s="268">
        <f ca="1">OL사유지!D1852</f>
        <v>0</v>
      </c>
      <c r="Q918" s="268">
        <f ca="1">OL사유지!E1852</f>
        <v>0</v>
      </c>
      <c r="R918" s="268">
        <f ca="1">OL사유지!F1852</f>
        <v>0</v>
      </c>
      <c r="S918" s="268">
        <f ca="1">OL사유지!G1852</f>
        <v>0</v>
      </c>
      <c r="T918" s="268">
        <f ca="1">OL사유지!H1852</f>
        <v>0</v>
      </c>
      <c r="U918" s="269">
        <f ca="1">OL사유지!I1852</f>
        <v>0</v>
      </c>
      <c r="V918" s="269">
        <f ca="1">OL사유지!J1852</f>
        <v>0</v>
      </c>
      <c r="W918" s="268">
        <f ca="1">OL사유지!K1852</f>
        <v>0</v>
      </c>
      <c r="X918" s="294">
        <f ca="1">OL사유지!L1852</f>
        <v>0</v>
      </c>
    </row>
    <row r="919" spans="3:24" ht="26.1" customHeight="1">
      <c r="C919" s="268">
        <f ca="1">OL사유지!C1828</f>
        <v>0</v>
      </c>
      <c r="D919" s="268">
        <f ca="1">OL사유지!D1828</f>
        <v>0</v>
      </c>
      <c r="E919" s="268">
        <f ca="1">OL사유지!E1828</f>
        <v>0</v>
      </c>
      <c r="F919" s="268">
        <f ca="1">OL사유지!F1828</f>
        <v>0</v>
      </c>
      <c r="G919" s="268">
        <f ca="1">OL사유지!G1828</f>
        <v>0</v>
      </c>
      <c r="H919" s="268">
        <f ca="1">OL사유지!H1828</f>
        <v>0</v>
      </c>
      <c r="I919" s="269">
        <f ca="1">OL사유지!I1828</f>
        <v>0</v>
      </c>
      <c r="J919" s="269">
        <f ca="1">OL사유지!J1828</f>
        <v>0</v>
      </c>
      <c r="K919" s="268">
        <f ca="1">OL사유지!K1828</f>
        <v>0</v>
      </c>
      <c r="L919" s="294">
        <f ca="1">OL사유지!L1828</f>
        <v>0</v>
      </c>
      <c r="M919" s="284"/>
      <c r="N919" s="267"/>
      <c r="O919" s="268">
        <f ca="1">OL사유지!C1853</f>
        <v>0</v>
      </c>
      <c r="P919" s="268">
        <f ca="1">OL사유지!D1853</f>
        <v>0</v>
      </c>
      <c r="Q919" s="268">
        <f ca="1">OL사유지!E1853</f>
        <v>0</v>
      </c>
      <c r="R919" s="268">
        <f ca="1">OL사유지!F1853</f>
        <v>0</v>
      </c>
      <c r="S919" s="268">
        <f ca="1">OL사유지!G1853</f>
        <v>0</v>
      </c>
      <c r="T919" s="268">
        <f ca="1">OL사유지!H1853</f>
        <v>0</v>
      </c>
      <c r="U919" s="269">
        <f ca="1">OL사유지!I1853</f>
        <v>0</v>
      </c>
      <c r="V919" s="269">
        <f ca="1">OL사유지!J1853</f>
        <v>0</v>
      </c>
      <c r="W919" s="268">
        <f ca="1">OL사유지!K1853</f>
        <v>0</v>
      </c>
      <c r="X919" s="294">
        <f ca="1">OL사유지!L1853</f>
        <v>0</v>
      </c>
    </row>
    <row r="920" spans="3:24" ht="26.1" customHeight="1">
      <c r="C920" s="268">
        <f ca="1">OL사유지!C1829</f>
        <v>0</v>
      </c>
      <c r="D920" s="268">
        <f ca="1">OL사유지!D1829</f>
        <v>0</v>
      </c>
      <c r="E920" s="268">
        <f ca="1">OL사유지!E1829</f>
        <v>0</v>
      </c>
      <c r="F920" s="268">
        <f ca="1">OL사유지!F1829</f>
        <v>0</v>
      </c>
      <c r="G920" s="268">
        <f ca="1">OL사유지!G1829</f>
        <v>0</v>
      </c>
      <c r="H920" s="268">
        <f ca="1">OL사유지!H1829</f>
        <v>0</v>
      </c>
      <c r="I920" s="269">
        <f ca="1">OL사유지!I1829</f>
        <v>0</v>
      </c>
      <c r="J920" s="269">
        <f ca="1">OL사유지!J1829</f>
        <v>0</v>
      </c>
      <c r="K920" s="268">
        <f ca="1">OL사유지!K1829</f>
        <v>0</v>
      </c>
      <c r="L920" s="294">
        <f ca="1">OL사유지!L1829</f>
        <v>0</v>
      </c>
      <c r="M920" s="284"/>
      <c r="N920" s="267"/>
      <c r="O920" s="268">
        <f ca="1">OL사유지!C1854</f>
        <v>0</v>
      </c>
      <c r="P920" s="268">
        <f ca="1">OL사유지!D1854</f>
        <v>0</v>
      </c>
      <c r="Q920" s="268">
        <f ca="1">OL사유지!E1854</f>
        <v>0</v>
      </c>
      <c r="R920" s="268">
        <f ca="1">OL사유지!F1854</f>
        <v>0</v>
      </c>
      <c r="S920" s="268">
        <f ca="1">OL사유지!G1854</f>
        <v>0</v>
      </c>
      <c r="T920" s="268">
        <f ca="1">OL사유지!H1854</f>
        <v>0</v>
      </c>
      <c r="U920" s="269">
        <f ca="1">OL사유지!I1854</f>
        <v>0</v>
      </c>
      <c r="V920" s="269">
        <f ca="1">OL사유지!J1854</f>
        <v>0</v>
      </c>
      <c r="W920" s="268">
        <f ca="1">OL사유지!K1854</f>
        <v>0</v>
      </c>
      <c r="X920" s="294">
        <f ca="1">OL사유지!L1854</f>
        <v>0</v>
      </c>
    </row>
    <row r="921" spans="3:24" ht="26.1" customHeight="1">
      <c r="C921" s="268">
        <f ca="1">OL사유지!C1830</f>
        <v>0</v>
      </c>
      <c r="D921" s="268">
        <f ca="1">OL사유지!D1830</f>
        <v>0</v>
      </c>
      <c r="E921" s="268">
        <f ca="1">OL사유지!E1830</f>
        <v>0</v>
      </c>
      <c r="F921" s="268">
        <f ca="1">OL사유지!F1830</f>
        <v>0</v>
      </c>
      <c r="G921" s="268">
        <f ca="1">OL사유지!G1830</f>
        <v>0</v>
      </c>
      <c r="H921" s="268">
        <f ca="1">OL사유지!H1830</f>
        <v>0</v>
      </c>
      <c r="I921" s="269">
        <f ca="1">OL사유지!I1830</f>
        <v>0</v>
      </c>
      <c r="J921" s="269">
        <f ca="1">OL사유지!J1830</f>
        <v>0</v>
      </c>
      <c r="K921" s="268">
        <f ca="1">OL사유지!K1830</f>
        <v>0</v>
      </c>
      <c r="L921" s="294">
        <f ca="1">OL사유지!L1830</f>
        <v>0</v>
      </c>
      <c r="M921" s="284"/>
      <c r="N921" s="267"/>
      <c r="O921" s="268">
        <f ca="1">OL사유지!C1855</f>
        <v>0</v>
      </c>
      <c r="P921" s="268">
        <f ca="1">OL사유지!D1855</f>
        <v>0</v>
      </c>
      <c r="Q921" s="268">
        <f ca="1">OL사유지!E1855</f>
        <v>0</v>
      </c>
      <c r="R921" s="268">
        <f ca="1">OL사유지!F1855</f>
        <v>0</v>
      </c>
      <c r="S921" s="268">
        <f ca="1">OL사유지!G1855</f>
        <v>0</v>
      </c>
      <c r="T921" s="268">
        <f ca="1">OL사유지!H1855</f>
        <v>0</v>
      </c>
      <c r="U921" s="269">
        <f ca="1">OL사유지!I1855</f>
        <v>0</v>
      </c>
      <c r="V921" s="269">
        <f ca="1">OL사유지!J1855</f>
        <v>0</v>
      </c>
      <c r="W921" s="268">
        <f ca="1">OL사유지!K1855</f>
        <v>0</v>
      </c>
      <c r="X921" s="294">
        <f ca="1">OL사유지!L1855</f>
        <v>0</v>
      </c>
    </row>
    <row r="922" spans="3:24" ht="26.1" customHeight="1">
      <c r="C922" s="268">
        <f ca="1">OL사유지!C1831</f>
        <v>0</v>
      </c>
      <c r="D922" s="268">
        <f ca="1">OL사유지!D1831</f>
        <v>0</v>
      </c>
      <c r="E922" s="268">
        <f ca="1">OL사유지!E1831</f>
        <v>0</v>
      </c>
      <c r="F922" s="268">
        <f ca="1">OL사유지!F1831</f>
        <v>0</v>
      </c>
      <c r="G922" s="268">
        <f ca="1">OL사유지!G1831</f>
        <v>0</v>
      </c>
      <c r="H922" s="268">
        <f ca="1">OL사유지!H1831</f>
        <v>0</v>
      </c>
      <c r="I922" s="269">
        <f ca="1">OL사유지!I1831</f>
        <v>0</v>
      </c>
      <c r="J922" s="269">
        <f ca="1">OL사유지!J1831</f>
        <v>0</v>
      </c>
      <c r="K922" s="268">
        <f ca="1">OL사유지!K1831</f>
        <v>0</v>
      </c>
      <c r="L922" s="294">
        <f ca="1">OL사유지!L1831</f>
        <v>0</v>
      </c>
      <c r="M922" s="284"/>
      <c r="N922" s="267"/>
      <c r="O922" s="268">
        <f ca="1">OL사유지!C1856</f>
        <v>0</v>
      </c>
      <c r="P922" s="268">
        <f ca="1">OL사유지!D1856</f>
        <v>0</v>
      </c>
      <c r="Q922" s="268">
        <f ca="1">OL사유지!E1856</f>
        <v>0</v>
      </c>
      <c r="R922" s="268">
        <f ca="1">OL사유지!F1856</f>
        <v>0</v>
      </c>
      <c r="S922" s="268">
        <f ca="1">OL사유지!G1856</f>
        <v>0</v>
      </c>
      <c r="T922" s="268">
        <f ca="1">OL사유지!H1856</f>
        <v>0</v>
      </c>
      <c r="U922" s="269">
        <f ca="1">OL사유지!I1856</f>
        <v>0</v>
      </c>
      <c r="V922" s="269">
        <f ca="1">OL사유지!J1856</f>
        <v>0</v>
      </c>
      <c r="W922" s="268">
        <f ca="1">OL사유지!K1856</f>
        <v>0</v>
      </c>
      <c r="X922" s="294">
        <f ca="1">OL사유지!L1856</f>
        <v>0</v>
      </c>
    </row>
    <row r="923" spans="3:24" ht="26.1" customHeight="1">
      <c r="C923" s="268">
        <f ca="1">OL사유지!C1832</f>
        <v>0</v>
      </c>
      <c r="D923" s="268">
        <f ca="1">OL사유지!D1832</f>
        <v>0</v>
      </c>
      <c r="E923" s="268">
        <f ca="1">OL사유지!E1832</f>
        <v>0</v>
      </c>
      <c r="F923" s="268">
        <f ca="1">OL사유지!F1832</f>
        <v>0</v>
      </c>
      <c r="G923" s="268">
        <f ca="1">OL사유지!G1832</f>
        <v>0</v>
      </c>
      <c r="H923" s="268">
        <f ca="1">OL사유지!H1832</f>
        <v>0</v>
      </c>
      <c r="I923" s="269">
        <f ca="1">OL사유지!I1832</f>
        <v>0</v>
      </c>
      <c r="J923" s="269">
        <f ca="1">OL사유지!J1832</f>
        <v>0</v>
      </c>
      <c r="K923" s="268">
        <f ca="1">OL사유지!K1832</f>
        <v>0</v>
      </c>
      <c r="L923" s="294">
        <f ca="1">OL사유지!L1832</f>
        <v>0</v>
      </c>
      <c r="M923" s="284"/>
      <c r="N923" s="267"/>
      <c r="O923" s="268">
        <f ca="1">OL사유지!C1857</f>
        <v>0</v>
      </c>
      <c r="P923" s="268">
        <f ca="1">OL사유지!D1857</f>
        <v>0</v>
      </c>
      <c r="Q923" s="268">
        <f ca="1">OL사유지!E1857</f>
        <v>0</v>
      </c>
      <c r="R923" s="268">
        <f ca="1">OL사유지!F1857</f>
        <v>0</v>
      </c>
      <c r="S923" s="268">
        <f ca="1">OL사유지!G1857</f>
        <v>0</v>
      </c>
      <c r="T923" s="268">
        <f ca="1">OL사유지!H1857</f>
        <v>0</v>
      </c>
      <c r="U923" s="269">
        <f ca="1">OL사유지!I1857</f>
        <v>0</v>
      </c>
      <c r="V923" s="269">
        <f ca="1">OL사유지!J1857</f>
        <v>0</v>
      </c>
      <c r="W923" s="268">
        <f ca="1">OL사유지!K1857</f>
        <v>0</v>
      </c>
      <c r="X923" s="294">
        <f ca="1">OL사유지!L1857</f>
        <v>0</v>
      </c>
    </row>
    <row r="924" spans="3:24" ht="26.1" customHeight="1">
      <c r="C924" s="268">
        <f ca="1">OL사유지!C1833</f>
        <v>0</v>
      </c>
      <c r="D924" s="268">
        <f ca="1">OL사유지!D1833</f>
        <v>0</v>
      </c>
      <c r="E924" s="268">
        <f ca="1">OL사유지!E1833</f>
        <v>0</v>
      </c>
      <c r="F924" s="268">
        <f ca="1">OL사유지!F1833</f>
        <v>0</v>
      </c>
      <c r="G924" s="268">
        <f ca="1">OL사유지!G1833</f>
        <v>0</v>
      </c>
      <c r="H924" s="268">
        <f ca="1">OL사유지!H1833</f>
        <v>0</v>
      </c>
      <c r="I924" s="269">
        <f ca="1">OL사유지!I1833</f>
        <v>0</v>
      </c>
      <c r="J924" s="269">
        <f ca="1">OL사유지!J1833</f>
        <v>0</v>
      </c>
      <c r="K924" s="268">
        <f ca="1">OL사유지!K1833</f>
        <v>0</v>
      </c>
      <c r="L924" s="294">
        <f ca="1">OL사유지!L1833</f>
        <v>0</v>
      </c>
      <c r="M924" s="284"/>
      <c r="N924" s="267"/>
      <c r="O924" s="268">
        <f ca="1">OL사유지!C1858</f>
        <v>0</v>
      </c>
      <c r="P924" s="268">
        <f ca="1">OL사유지!D1858</f>
        <v>0</v>
      </c>
      <c r="Q924" s="268">
        <f ca="1">OL사유지!E1858</f>
        <v>0</v>
      </c>
      <c r="R924" s="268">
        <f ca="1">OL사유지!F1858</f>
        <v>0</v>
      </c>
      <c r="S924" s="268">
        <f ca="1">OL사유지!G1858</f>
        <v>0</v>
      </c>
      <c r="T924" s="268">
        <f ca="1">OL사유지!H1858</f>
        <v>0</v>
      </c>
      <c r="U924" s="269">
        <f ca="1">OL사유지!I1858</f>
        <v>0</v>
      </c>
      <c r="V924" s="269">
        <f ca="1">OL사유지!J1858</f>
        <v>0</v>
      </c>
      <c r="W924" s="268">
        <f ca="1">OL사유지!K1858</f>
        <v>0</v>
      </c>
      <c r="X924" s="294">
        <f ca="1">OL사유지!L1858</f>
        <v>0</v>
      </c>
    </row>
    <row r="925" spans="3:24" ht="26.1" customHeight="1">
      <c r="C925" s="268">
        <f ca="1">OL사유지!C1834</f>
        <v>0</v>
      </c>
      <c r="D925" s="268">
        <f ca="1">OL사유지!D1834</f>
        <v>0</v>
      </c>
      <c r="E925" s="268">
        <f ca="1">OL사유지!E1834</f>
        <v>0</v>
      </c>
      <c r="F925" s="268">
        <f ca="1">OL사유지!F1834</f>
        <v>0</v>
      </c>
      <c r="G925" s="268">
        <f ca="1">OL사유지!G1834</f>
        <v>0</v>
      </c>
      <c r="H925" s="268">
        <f ca="1">OL사유지!H1834</f>
        <v>0</v>
      </c>
      <c r="I925" s="269">
        <f ca="1">OL사유지!I1834</f>
        <v>0</v>
      </c>
      <c r="J925" s="269">
        <f ca="1">OL사유지!J1834</f>
        <v>0</v>
      </c>
      <c r="K925" s="268">
        <f ca="1">OL사유지!K1834</f>
        <v>0</v>
      </c>
      <c r="L925" s="294">
        <f ca="1">OL사유지!L1834</f>
        <v>0</v>
      </c>
      <c r="M925" s="284"/>
      <c r="N925" s="267"/>
      <c r="O925" s="268">
        <f ca="1">OL사유지!C1859</f>
        <v>0</v>
      </c>
      <c r="P925" s="268">
        <f ca="1">OL사유지!D1859</f>
        <v>0</v>
      </c>
      <c r="Q925" s="268">
        <f ca="1">OL사유지!E1859</f>
        <v>0</v>
      </c>
      <c r="R925" s="268">
        <f ca="1">OL사유지!F1859</f>
        <v>0</v>
      </c>
      <c r="S925" s="268">
        <f ca="1">OL사유지!G1859</f>
        <v>0</v>
      </c>
      <c r="T925" s="268">
        <f ca="1">OL사유지!H1859</f>
        <v>0</v>
      </c>
      <c r="U925" s="269">
        <f ca="1">OL사유지!I1859</f>
        <v>0</v>
      </c>
      <c r="V925" s="269">
        <f ca="1">OL사유지!J1859</f>
        <v>0</v>
      </c>
      <c r="W925" s="268">
        <f ca="1">OL사유지!K1859</f>
        <v>0</v>
      </c>
      <c r="X925" s="294">
        <f ca="1">OL사유지!L1859</f>
        <v>0</v>
      </c>
    </row>
    <row r="926" spans="3:24" ht="26.1" customHeight="1">
      <c r="C926" s="268">
        <f ca="1">OL사유지!C1835</f>
        <v>0</v>
      </c>
      <c r="D926" s="268">
        <f ca="1">OL사유지!D1835</f>
        <v>0</v>
      </c>
      <c r="E926" s="268">
        <f ca="1">OL사유지!E1835</f>
        <v>0</v>
      </c>
      <c r="F926" s="268">
        <f ca="1">OL사유지!F1835</f>
        <v>0</v>
      </c>
      <c r="G926" s="268">
        <f ca="1">OL사유지!G1835</f>
        <v>0</v>
      </c>
      <c r="H926" s="268">
        <f ca="1">OL사유지!H1835</f>
        <v>0</v>
      </c>
      <c r="I926" s="269">
        <f ca="1">OL사유지!I1835</f>
        <v>0</v>
      </c>
      <c r="J926" s="269">
        <f ca="1">OL사유지!J1835</f>
        <v>0</v>
      </c>
      <c r="K926" s="268">
        <f ca="1">OL사유지!K1835</f>
        <v>0</v>
      </c>
      <c r="L926" s="294">
        <f ca="1">OL사유지!L1835</f>
        <v>0</v>
      </c>
      <c r="M926" s="284"/>
      <c r="N926" s="267"/>
      <c r="O926" s="268">
        <f ca="1">OL사유지!C1860</f>
        <v>0</v>
      </c>
      <c r="P926" s="268">
        <f ca="1">OL사유지!D1860</f>
        <v>0</v>
      </c>
      <c r="Q926" s="268">
        <f ca="1">OL사유지!E1860</f>
        <v>0</v>
      </c>
      <c r="R926" s="268">
        <f ca="1">OL사유지!F1860</f>
        <v>0</v>
      </c>
      <c r="S926" s="268">
        <f ca="1">OL사유지!G1860</f>
        <v>0</v>
      </c>
      <c r="T926" s="268">
        <f ca="1">OL사유지!H1860</f>
        <v>0</v>
      </c>
      <c r="U926" s="269">
        <f ca="1">OL사유지!I1860</f>
        <v>0</v>
      </c>
      <c r="V926" s="269">
        <f ca="1">OL사유지!J1860</f>
        <v>0</v>
      </c>
      <c r="W926" s="268">
        <f ca="1">OL사유지!K1860</f>
        <v>0</v>
      </c>
      <c r="X926" s="294">
        <f ca="1">OL사유지!L1860</f>
        <v>0</v>
      </c>
    </row>
    <row r="927" spans="3:24" ht="26.1" customHeight="1">
      <c r="C927" s="268">
        <f ca="1">OL사유지!C1836</f>
        <v>0</v>
      </c>
      <c r="D927" s="268">
        <f ca="1">OL사유지!D1836</f>
        <v>0</v>
      </c>
      <c r="E927" s="268">
        <f ca="1">OL사유지!E1836</f>
        <v>0</v>
      </c>
      <c r="F927" s="268">
        <f ca="1">OL사유지!F1836</f>
        <v>0</v>
      </c>
      <c r="G927" s="268">
        <f ca="1">OL사유지!G1836</f>
        <v>0</v>
      </c>
      <c r="H927" s="268">
        <f ca="1">OL사유지!H1836</f>
        <v>0</v>
      </c>
      <c r="I927" s="269">
        <f ca="1">OL사유지!I1836</f>
        <v>0</v>
      </c>
      <c r="J927" s="269">
        <f ca="1">OL사유지!J1836</f>
        <v>0</v>
      </c>
      <c r="K927" s="268">
        <f ca="1">OL사유지!K1836</f>
        <v>0</v>
      </c>
      <c r="L927" s="294">
        <f ca="1">OL사유지!L1836</f>
        <v>0</v>
      </c>
      <c r="M927" s="284"/>
      <c r="N927" s="267"/>
      <c r="O927" s="268">
        <f ca="1">OL사유지!C1861</f>
        <v>0</v>
      </c>
      <c r="P927" s="268">
        <f ca="1">OL사유지!D1861</f>
        <v>0</v>
      </c>
      <c r="Q927" s="268">
        <f ca="1">OL사유지!E1861</f>
        <v>0</v>
      </c>
      <c r="R927" s="268">
        <f ca="1">OL사유지!F1861</f>
        <v>0</v>
      </c>
      <c r="S927" s="268">
        <f ca="1">OL사유지!G1861</f>
        <v>0</v>
      </c>
      <c r="T927" s="268">
        <f ca="1">OL사유지!H1861</f>
        <v>0</v>
      </c>
      <c r="U927" s="269">
        <f ca="1">OL사유지!I1861</f>
        <v>0</v>
      </c>
      <c r="V927" s="269">
        <f ca="1">OL사유지!J1861</f>
        <v>0</v>
      </c>
      <c r="W927" s="268">
        <f ca="1">OL사유지!K1861</f>
        <v>0</v>
      </c>
      <c r="X927" s="294">
        <f ca="1">OL사유지!L1861</f>
        <v>0</v>
      </c>
    </row>
    <row r="928" spans="3:24" ht="26.1" customHeight="1">
      <c r="C928" s="268">
        <f ca="1">OL사유지!C1837</f>
        <v>0</v>
      </c>
      <c r="D928" s="268">
        <f ca="1">OL사유지!D1837</f>
        <v>0</v>
      </c>
      <c r="E928" s="268">
        <f ca="1">OL사유지!E1837</f>
        <v>0</v>
      </c>
      <c r="F928" s="268">
        <f ca="1">OL사유지!F1837</f>
        <v>0</v>
      </c>
      <c r="G928" s="268">
        <f ca="1">OL사유지!G1837</f>
        <v>0</v>
      </c>
      <c r="H928" s="268">
        <f ca="1">OL사유지!H1837</f>
        <v>0</v>
      </c>
      <c r="I928" s="269">
        <f ca="1">OL사유지!I1837</f>
        <v>0</v>
      </c>
      <c r="J928" s="269">
        <f ca="1">OL사유지!J1837</f>
        <v>0</v>
      </c>
      <c r="K928" s="268">
        <f ca="1">OL사유지!K1837</f>
        <v>0</v>
      </c>
      <c r="L928" s="294">
        <f ca="1">OL사유지!L1837</f>
        <v>0</v>
      </c>
      <c r="M928" s="284"/>
      <c r="N928" s="267"/>
      <c r="O928" s="268">
        <f ca="1">OL사유지!C1862</f>
        <v>0</v>
      </c>
      <c r="P928" s="268">
        <f ca="1">OL사유지!D1862</f>
        <v>0</v>
      </c>
      <c r="Q928" s="268">
        <f ca="1">OL사유지!E1862</f>
        <v>0</v>
      </c>
      <c r="R928" s="268">
        <f ca="1">OL사유지!F1862</f>
        <v>0</v>
      </c>
      <c r="S928" s="268">
        <f ca="1">OL사유지!G1862</f>
        <v>0</v>
      </c>
      <c r="T928" s="268">
        <f ca="1">OL사유지!H1862</f>
        <v>0</v>
      </c>
      <c r="U928" s="269">
        <f ca="1">OL사유지!I1862</f>
        <v>0</v>
      </c>
      <c r="V928" s="269">
        <f ca="1">OL사유지!J1862</f>
        <v>0</v>
      </c>
      <c r="W928" s="268">
        <f ca="1">OL사유지!K1862</f>
        <v>0</v>
      </c>
      <c r="X928" s="294">
        <f ca="1">OL사유지!L1862</f>
        <v>0</v>
      </c>
    </row>
    <row r="929" spans="3:24" ht="26.1" customHeight="1">
      <c r="C929" s="268">
        <f ca="1">OL사유지!C1838</f>
        <v>0</v>
      </c>
      <c r="D929" s="268">
        <f ca="1">OL사유지!D1838</f>
        <v>0</v>
      </c>
      <c r="E929" s="268">
        <f ca="1">OL사유지!E1838</f>
        <v>0</v>
      </c>
      <c r="F929" s="268">
        <f ca="1">OL사유지!F1838</f>
        <v>0</v>
      </c>
      <c r="G929" s="268">
        <f ca="1">OL사유지!G1838</f>
        <v>0</v>
      </c>
      <c r="H929" s="268">
        <f ca="1">OL사유지!H1838</f>
        <v>0</v>
      </c>
      <c r="I929" s="269">
        <f ca="1">OL사유지!I1838</f>
        <v>0</v>
      </c>
      <c r="J929" s="269">
        <f ca="1">OL사유지!J1838</f>
        <v>0</v>
      </c>
      <c r="K929" s="268">
        <f ca="1">OL사유지!K1838</f>
        <v>0</v>
      </c>
      <c r="L929" s="294">
        <f ca="1">OL사유지!L1838</f>
        <v>0</v>
      </c>
      <c r="M929" s="284"/>
      <c r="N929" s="267"/>
      <c r="O929" s="268">
        <f ca="1">OL사유지!C1863</f>
        <v>0</v>
      </c>
      <c r="P929" s="268">
        <f ca="1">OL사유지!D1863</f>
        <v>0</v>
      </c>
      <c r="Q929" s="268">
        <f ca="1">OL사유지!E1863</f>
        <v>0</v>
      </c>
      <c r="R929" s="268">
        <f ca="1">OL사유지!F1863</f>
        <v>0</v>
      </c>
      <c r="S929" s="268">
        <f ca="1">OL사유지!G1863</f>
        <v>0</v>
      </c>
      <c r="T929" s="268">
        <f ca="1">OL사유지!H1863</f>
        <v>0</v>
      </c>
      <c r="U929" s="269">
        <f ca="1">OL사유지!I1863</f>
        <v>0</v>
      </c>
      <c r="V929" s="269">
        <f ca="1">OL사유지!J1863</f>
        <v>0</v>
      </c>
      <c r="W929" s="268">
        <f ca="1">OL사유지!K1863</f>
        <v>0</v>
      </c>
      <c r="X929" s="294">
        <f ca="1">OL사유지!L1863</f>
        <v>0</v>
      </c>
    </row>
    <row r="930" spans="3:24" ht="26.1" customHeight="1">
      <c r="C930" s="268">
        <f ca="1">OL사유지!C1839</f>
        <v>0</v>
      </c>
      <c r="D930" s="268">
        <f ca="1">OL사유지!D1839</f>
        <v>0</v>
      </c>
      <c r="E930" s="268">
        <f ca="1">OL사유지!E1839</f>
        <v>0</v>
      </c>
      <c r="F930" s="268">
        <f ca="1">OL사유지!F1839</f>
        <v>0</v>
      </c>
      <c r="G930" s="268">
        <f ca="1">OL사유지!G1839</f>
        <v>0</v>
      </c>
      <c r="H930" s="268">
        <f ca="1">OL사유지!H1839</f>
        <v>0</v>
      </c>
      <c r="I930" s="269">
        <f ca="1">OL사유지!I1839</f>
        <v>0</v>
      </c>
      <c r="J930" s="269">
        <f ca="1">OL사유지!J1839</f>
        <v>0</v>
      </c>
      <c r="K930" s="268">
        <f ca="1">OL사유지!K1839</f>
        <v>0</v>
      </c>
      <c r="L930" s="294">
        <f ca="1">OL사유지!L1839</f>
        <v>0</v>
      </c>
      <c r="M930" s="284"/>
      <c r="N930" s="267"/>
      <c r="O930" s="268">
        <f ca="1">OL사유지!C1864</f>
        <v>0</v>
      </c>
      <c r="P930" s="268">
        <f ca="1">OL사유지!D1864</f>
        <v>0</v>
      </c>
      <c r="Q930" s="268">
        <f ca="1">OL사유지!E1864</f>
        <v>0</v>
      </c>
      <c r="R930" s="268">
        <f ca="1">OL사유지!F1864</f>
        <v>0</v>
      </c>
      <c r="S930" s="268">
        <f ca="1">OL사유지!G1864</f>
        <v>0</v>
      </c>
      <c r="T930" s="268">
        <f ca="1">OL사유지!H1864</f>
        <v>0</v>
      </c>
      <c r="U930" s="269">
        <f ca="1">OL사유지!I1864</f>
        <v>0</v>
      </c>
      <c r="V930" s="269">
        <f ca="1">OL사유지!J1864</f>
        <v>0</v>
      </c>
      <c r="W930" s="268">
        <f ca="1">OL사유지!K1864</f>
        <v>0</v>
      </c>
      <c r="X930" s="294">
        <f ca="1">OL사유지!L1864</f>
        <v>0</v>
      </c>
    </row>
    <row r="931" spans="3:24" ht="26.1" customHeight="1">
      <c r="C931" s="268">
        <f ca="1">OL사유지!C1840</f>
        <v>0</v>
      </c>
      <c r="D931" s="268">
        <f ca="1">OL사유지!D1840</f>
        <v>0</v>
      </c>
      <c r="E931" s="268">
        <f ca="1">OL사유지!E1840</f>
        <v>0</v>
      </c>
      <c r="F931" s="268">
        <f ca="1">OL사유지!F1840</f>
        <v>0</v>
      </c>
      <c r="G931" s="268">
        <f ca="1">OL사유지!G1840</f>
        <v>0</v>
      </c>
      <c r="H931" s="268">
        <f ca="1">OL사유지!H1840</f>
        <v>0</v>
      </c>
      <c r="I931" s="269">
        <f ca="1">OL사유지!I1840</f>
        <v>0</v>
      </c>
      <c r="J931" s="269">
        <f ca="1">OL사유지!J1840</f>
        <v>0</v>
      </c>
      <c r="K931" s="268">
        <f ca="1">OL사유지!K1840</f>
        <v>0</v>
      </c>
      <c r="L931" s="294">
        <f ca="1">OL사유지!L1840</f>
        <v>0</v>
      </c>
      <c r="M931" s="284"/>
      <c r="N931" s="267"/>
      <c r="O931" s="268">
        <f ca="1">OL사유지!C1865</f>
        <v>0</v>
      </c>
      <c r="P931" s="268">
        <f ca="1">OL사유지!D1865</f>
        <v>0</v>
      </c>
      <c r="Q931" s="268">
        <f ca="1">OL사유지!E1865</f>
        <v>0</v>
      </c>
      <c r="R931" s="268">
        <f ca="1">OL사유지!F1865</f>
        <v>0</v>
      </c>
      <c r="S931" s="268">
        <f ca="1">OL사유지!G1865</f>
        <v>0</v>
      </c>
      <c r="T931" s="268">
        <f ca="1">OL사유지!H1865</f>
        <v>0</v>
      </c>
      <c r="U931" s="269">
        <f ca="1">OL사유지!I1865</f>
        <v>0</v>
      </c>
      <c r="V931" s="269">
        <f ca="1">OL사유지!J1865</f>
        <v>0</v>
      </c>
      <c r="W931" s="268">
        <f ca="1">OL사유지!K1865</f>
        <v>0</v>
      </c>
      <c r="X931" s="294">
        <f ca="1">OL사유지!L1865</f>
        <v>0</v>
      </c>
    </row>
    <row r="932" spans="3:24" ht="26.1" customHeight="1">
      <c r="C932" s="268">
        <f ca="1">OL사유지!C1841</f>
        <v>0</v>
      </c>
      <c r="D932" s="268">
        <f ca="1">OL사유지!D1841</f>
        <v>0</v>
      </c>
      <c r="E932" s="268">
        <f ca="1">OL사유지!E1841</f>
        <v>0</v>
      </c>
      <c r="F932" s="268">
        <f ca="1">OL사유지!F1841</f>
        <v>0</v>
      </c>
      <c r="G932" s="268">
        <f ca="1">OL사유지!G1841</f>
        <v>0</v>
      </c>
      <c r="H932" s="268">
        <f ca="1">OL사유지!H1841</f>
        <v>0</v>
      </c>
      <c r="I932" s="269">
        <f ca="1">OL사유지!I1841</f>
        <v>0</v>
      </c>
      <c r="J932" s="269">
        <f ca="1">OL사유지!J1841</f>
        <v>0</v>
      </c>
      <c r="K932" s="268">
        <f ca="1">OL사유지!K1841</f>
        <v>0</v>
      </c>
      <c r="L932" s="294">
        <f ca="1">OL사유지!L1841</f>
        <v>0</v>
      </c>
      <c r="M932" s="284"/>
      <c r="N932" s="267"/>
      <c r="O932" s="268">
        <f ca="1">OL사유지!C1866</f>
        <v>0</v>
      </c>
      <c r="P932" s="268">
        <f ca="1">OL사유지!D1866</f>
        <v>0</v>
      </c>
      <c r="Q932" s="268">
        <f ca="1">OL사유지!E1866</f>
        <v>0</v>
      </c>
      <c r="R932" s="268">
        <f ca="1">OL사유지!F1866</f>
        <v>0</v>
      </c>
      <c r="S932" s="268">
        <f ca="1">OL사유지!G1866</f>
        <v>0</v>
      </c>
      <c r="T932" s="268">
        <f ca="1">OL사유지!H1866</f>
        <v>0</v>
      </c>
      <c r="U932" s="269">
        <f ca="1">OL사유지!I1866</f>
        <v>0</v>
      </c>
      <c r="V932" s="269">
        <f ca="1">OL사유지!J1866</f>
        <v>0</v>
      </c>
      <c r="W932" s="268">
        <f ca="1">OL사유지!K1866</f>
        <v>0</v>
      </c>
      <c r="X932" s="294">
        <f ca="1">OL사유지!L1866</f>
        <v>0</v>
      </c>
    </row>
    <row r="933" spans="3:24" ht="26.1" customHeight="1">
      <c r="C933" s="268">
        <f ca="1">OL사유지!C1842</f>
        <v>0</v>
      </c>
      <c r="D933" s="268">
        <f ca="1">OL사유지!D1842</f>
        <v>0</v>
      </c>
      <c r="E933" s="268">
        <f ca="1">OL사유지!E1842</f>
        <v>0</v>
      </c>
      <c r="F933" s="268">
        <f ca="1">OL사유지!F1842</f>
        <v>0</v>
      </c>
      <c r="G933" s="268">
        <f ca="1">OL사유지!G1842</f>
        <v>0</v>
      </c>
      <c r="H933" s="268">
        <f ca="1">OL사유지!H1842</f>
        <v>0</v>
      </c>
      <c r="I933" s="269">
        <f ca="1">OL사유지!I1842</f>
        <v>0</v>
      </c>
      <c r="J933" s="269">
        <f ca="1">OL사유지!J1842</f>
        <v>0</v>
      </c>
      <c r="K933" s="268">
        <f ca="1">OL사유지!K1842</f>
        <v>0</v>
      </c>
      <c r="L933" s="294">
        <f ca="1">OL사유지!L1842</f>
        <v>0</v>
      </c>
      <c r="M933" s="284"/>
      <c r="N933" s="267"/>
      <c r="O933" s="268">
        <f ca="1">OL사유지!C1867</f>
        <v>0</v>
      </c>
      <c r="P933" s="268">
        <f ca="1">OL사유지!D1867</f>
        <v>0</v>
      </c>
      <c r="Q933" s="268">
        <f ca="1">OL사유지!E1867</f>
        <v>0</v>
      </c>
      <c r="R933" s="268">
        <f ca="1">OL사유지!F1867</f>
        <v>0</v>
      </c>
      <c r="S933" s="268">
        <f ca="1">OL사유지!G1867</f>
        <v>0</v>
      </c>
      <c r="T933" s="268">
        <f ca="1">OL사유지!H1867</f>
        <v>0</v>
      </c>
      <c r="U933" s="269">
        <f ca="1">OL사유지!I1867</f>
        <v>0</v>
      </c>
      <c r="V933" s="269">
        <f ca="1">OL사유지!J1867</f>
        <v>0</v>
      </c>
      <c r="W933" s="268">
        <f ca="1">OL사유지!K1867</f>
        <v>0</v>
      </c>
      <c r="X933" s="294">
        <f ca="1">OL사유지!L1867</f>
        <v>0</v>
      </c>
    </row>
    <row r="934" spans="3:24" ht="26.1" customHeight="1">
      <c r="C934" s="268">
        <f ca="1">OL사유지!C1843</f>
        <v>0</v>
      </c>
      <c r="D934" s="268">
        <f ca="1">OL사유지!D1843</f>
        <v>0</v>
      </c>
      <c r="E934" s="268">
        <f ca="1">OL사유지!E1843</f>
        <v>0</v>
      </c>
      <c r="F934" s="268">
        <f ca="1">OL사유지!F1843</f>
        <v>0</v>
      </c>
      <c r="G934" s="268">
        <f ca="1">OL사유지!G1843</f>
        <v>0</v>
      </c>
      <c r="H934" s="268">
        <f ca="1">OL사유지!H1843</f>
        <v>0</v>
      </c>
      <c r="I934" s="269">
        <f ca="1">OL사유지!I1843</f>
        <v>0</v>
      </c>
      <c r="J934" s="269">
        <f ca="1">OL사유지!J1843</f>
        <v>0</v>
      </c>
      <c r="K934" s="268">
        <f ca="1">OL사유지!K1843</f>
        <v>0</v>
      </c>
      <c r="L934" s="294">
        <f ca="1">OL사유지!L1843</f>
        <v>0</v>
      </c>
      <c r="M934" s="284"/>
      <c r="N934" s="267"/>
      <c r="O934" s="268">
        <f ca="1">OL사유지!C1868</f>
        <v>0</v>
      </c>
      <c r="P934" s="268">
        <f ca="1">OL사유지!D1868</f>
        <v>0</v>
      </c>
      <c r="Q934" s="268">
        <f ca="1">OL사유지!E1868</f>
        <v>0</v>
      </c>
      <c r="R934" s="268">
        <f ca="1">OL사유지!F1868</f>
        <v>0</v>
      </c>
      <c r="S934" s="268">
        <f ca="1">OL사유지!G1868</f>
        <v>0</v>
      </c>
      <c r="T934" s="268">
        <f ca="1">OL사유지!H1868</f>
        <v>0</v>
      </c>
      <c r="U934" s="269">
        <f ca="1">OL사유지!I1868</f>
        <v>0</v>
      </c>
      <c r="V934" s="269">
        <f ca="1">OL사유지!J1868</f>
        <v>0</v>
      </c>
      <c r="W934" s="268">
        <f ca="1">OL사유지!K1868</f>
        <v>0</v>
      </c>
      <c r="X934" s="294">
        <f ca="1">OL사유지!L1868</f>
        <v>0</v>
      </c>
    </row>
    <row r="935" spans="3:24" ht="26.1" customHeight="1">
      <c r="C935" s="268">
        <f ca="1">OL사유지!C1844</f>
        <v>0</v>
      </c>
      <c r="D935" s="268">
        <f ca="1">OL사유지!D1844</f>
        <v>0</v>
      </c>
      <c r="E935" s="268">
        <f ca="1">OL사유지!E1844</f>
        <v>0</v>
      </c>
      <c r="F935" s="268">
        <f ca="1">OL사유지!F1844</f>
        <v>0</v>
      </c>
      <c r="G935" s="268">
        <f ca="1">OL사유지!G1844</f>
        <v>0</v>
      </c>
      <c r="H935" s="268">
        <f ca="1">OL사유지!H1844</f>
        <v>0</v>
      </c>
      <c r="I935" s="269">
        <f ca="1">OL사유지!I1844</f>
        <v>0</v>
      </c>
      <c r="J935" s="269">
        <f ca="1">OL사유지!J1844</f>
        <v>0</v>
      </c>
      <c r="K935" s="268">
        <f ca="1">OL사유지!K1844</f>
        <v>0</v>
      </c>
      <c r="L935" s="294">
        <f ca="1">OL사유지!L1844</f>
        <v>0</v>
      </c>
      <c r="M935" s="284"/>
      <c r="N935" s="267"/>
      <c r="O935" s="268">
        <f ca="1">OL사유지!C1869</f>
        <v>0</v>
      </c>
      <c r="P935" s="268">
        <f ca="1">OL사유지!D1869</f>
        <v>0</v>
      </c>
      <c r="Q935" s="268">
        <f ca="1">OL사유지!E1869</f>
        <v>0</v>
      </c>
      <c r="R935" s="268">
        <f ca="1">OL사유지!F1869</f>
        <v>0</v>
      </c>
      <c r="S935" s="268">
        <f ca="1">OL사유지!G1869</f>
        <v>0</v>
      </c>
      <c r="T935" s="268">
        <f ca="1">OL사유지!H1869</f>
        <v>0</v>
      </c>
      <c r="U935" s="269">
        <f ca="1">OL사유지!I1869</f>
        <v>0</v>
      </c>
      <c r="V935" s="269">
        <f ca="1">OL사유지!J1869</f>
        <v>0</v>
      </c>
      <c r="W935" s="268">
        <f ca="1">OL사유지!K1869</f>
        <v>0</v>
      </c>
      <c r="X935" s="294">
        <f ca="1">OL사유지!L1869</f>
        <v>0</v>
      </c>
    </row>
    <row r="936" spans="3:24" ht="26.1" customHeight="1">
      <c r="C936" s="268">
        <f ca="1">OL사유지!C1845</f>
        <v>0</v>
      </c>
      <c r="D936" s="268">
        <f ca="1">OL사유지!D1845</f>
        <v>0</v>
      </c>
      <c r="E936" s="268">
        <f ca="1">OL사유지!E1845</f>
        <v>0</v>
      </c>
      <c r="F936" s="268">
        <f ca="1">OL사유지!F1845</f>
        <v>0</v>
      </c>
      <c r="G936" s="268">
        <f ca="1">OL사유지!G1845</f>
        <v>0</v>
      </c>
      <c r="H936" s="268">
        <f ca="1">OL사유지!H1845</f>
        <v>0</v>
      </c>
      <c r="I936" s="269">
        <f ca="1">OL사유지!I1845</f>
        <v>0</v>
      </c>
      <c r="J936" s="269">
        <f ca="1">OL사유지!J1845</f>
        <v>0</v>
      </c>
      <c r="K936" s="268">
        <f ca="1">OL사유지!K1845</f>
        <v>0</v>
      </c>
      <c r="L936" s="294">
        <f ca="1">OL사유지!L1845</f>
        <v>0</v>
      </c>
      <c r="M936" s="284"/>
      <c r="N936" s="267"/>
      <c r="O936" s="268">
        <f ca="1">OL사유지!C1870</f>
        <v>0</v>
      </c>
      <c r="P936" s="268">
        <f ca="1">OL사유지!D1870</f>
        <v>0</v>
      </c>
      <c r="Q936" s="268">
        <f ca="1">OL사유지!E1870</f>
        <v>0</v>
      </c>
      <c r="R936" s="268">
        <f ca="1">OL사유지!F1870</f>
        <v>0</v>
      </c>
      <c r="S936" s="268">
        <f ca="1">OL사유지!G1870</f>
        <v>0</v>
      </c>
      <c r="T936" s="268">
        <f ca="1">OL사유지!H1870</f>
        <v>0</v>
      </c>
      <c r="U936" s="269">
        <f ca="1">OL사유지!I1870</f>
        <v>0</v>
      </c>
      <c r="V936" s="269">
        <f ca="1">OL사유지!J1870</f>
        <v>0</v>
      </c>
      <c r="W936" s="268">
        <f ca="1">OL사유지!K1870</f>
        <v>0</v>
      </c>
      <c r="X936" s="294">
        <f ca="1">OL사유지!L1870</f>
        <v>0</v>
      </c>
    </row>
    <row r="937" spans="3:24" ht="26.1" customHeight="1">
      <c r="C937" s="268">
        <f ca="1">OL사유지!C1846</f>
        <v>0</v>
      </c>
      <c r="D937" s="268">
        <f ca="1">OL사유지!D1846</f>
        <v>0</v>
      </c>
      <c r="E937" s="268">
        <f ca="1">OL사유지!E1846</f>
        <v>0</v>
      </c>
      <c r="F937" s="268">
        <f ca="1">OL사유지!F1846</f>
        <v>0</v>
      </c>
      <c r="G937" s="268">
        <f ca="1">OL사유지!G1846</f>
        <v>0</v>
      </c>
      <c r="H937" s="268">
        <f ca="1">OL사유지!H1846</f>
        <v>0</v>
      </c>
      <c r="I937" s="269">
        <f ca="1">OL사유지!I1846</f>
        <v>0</v>
      </c>
      <c r="J937" s="269">
        <f ca="1">OL사유지!J1846</f>
        <v>0</v>
      </c>
      <c r="K937" s="268">
        <f ca="1">OL사유지!K1846</f>
        <v>0</v>
      </c>
      <c r="L937" s="294">
        <f ca="1">OL사유지!L1846</f>
        <v>0</v>
      </c>
      <c r="M937" s="284"/>
      <c r="N937" s="267"/>
      <c r="O937" s="268">
        <f ca="1">OL사유지!C1871</f>
        <v>0</v>
      </c>
      <c r="P937" s="268">
        <f ca="1">OL사유지!D1871</f>
        <v>0</v>
      </c>
      <c r="Q937" s="268">
        <f ca="1">OL사유지!E1871</f>
        <v>0</v>
      </c>
      <c r="R937" s="268">
        <f ca="1">OL사유지!F1871</f>
        <v>0</v>
      </c>
      <c r="S937" s="268">
        <f ca="1">OL사유지!G1871</f>
        <v>0</v>
      </c>
      <c r="T937" s="268">
        <f ca="1">OL사유지!H1871</f>
        <v>0</v>
      </c>
      <c r="U937" s="269">
        <f ca="1">OL사유지!I1871</f>
        <v>0</v>
      </c>
      <c r="V937" s="269">
        <f ca="1">OL사유지!J1871</f>
        <v>0</v>
      </c>
      <c r="W937" s="268">
        <f ca="1">OL사유지!K1871</f>
        <v>0</v>
      </c>
      <c r="X937" s="294">
        <f ca="1">OL사유지!L1871</f>
        <v>0</v>
      </c>
    </row>
    <row r="938" spans="3:24" ht="26.1" customHeight="1">
      <c r="C938" s="268">
        <f ca="1">OL사유지!C1847</f>
        <v>0</v>
      </c>
      <c r="D938" s="268">
        <f ca="1">OL사유지!D1847</f>
        <v>0</v>
      </c>
      <c r="E938" s="268">
        <f ca="1">OL사유지!E1847</f>
        <v>0</v>
      </c>
      <c r="F938" s="268">
        <f ca="1">OL사유지!F1847</f>
        <v>0</v>
      </c>
      <c r="G938" s="268">
        <f ca="1">OL사유지!G1847</f>
        <v>0</v>
      </c>
      <c r="H938" s="268">
        <f ca="1">OL사유지!H1847</f>
        <v>0</v>
      </c>
      <c r="I938" s="269">
        <f ca="1">OL사유지!I1847</f>
        <v>0</v>
      </c>
      <c r="J938" s="269">
        <f ca="1">OL사유지!J1847</f>
        <v>0</v>
      </c>
      <c r="K938" s="268">
        <f ca="1">OL사유지!K1847</f>
        <v>0</v>
      </c>
      <c r="L938" s="294">
        <f ca="1">OL사유지!L1847</f>
        <v>0</v>
      </c>
      <c r="M938" s="284"/>
      <c r="N938" s="267"/>
      <c r="O938" s="268">
        <f ca="1">OL사유지!C1872</f>
        <v>0</v>
      </c>
      <c r="P938" s="268">
        <f ca="1">OL사유지!D1872</f>
        <v>0</v>
      </c>
      <c r="Q938" s="268">
        <f ca="1">OL사유지!E1872</f>
        <v>0</v>
      </c>
      <c r="R938" s="268">
        <f ca="1">OL사유지!F1872</f>
        <v>0</v>
      </c>
      <c r="S938" s="268">
        <f ca="1">OL사유지!G1872</f>
        <v>0</v>
      </c>
      <c r="T938" s="268">
        <f ca="1">OL사유지!H1872</f>
        <v>0</v>
      </c>
      <c r="U938" s="269">
        <f ca="1">OL사유지!I1872</f>
        <v>0</v>
      </c>
      <c r="V938" s="269">
        <f ca="1">OL사유지!J1872</f>
        <v>0</v>
      </c>
      <c r="W938" s="268">
        <f ca="1">OL사유지!K1872</f>
        <v>0</v>
      </c>
      <c r="X938" s="294">
        <f ca="1">OL사유지!L1872</f>
        <v>0</v>
      </c>
    </row>
    <row r="939" spans="3:24" ht="26.1" customHeight="1">
      <c r="C939" s="271">
        <f ca="1">OL사유지!C1848</f>
        <v>0</v>
      </c>
      <c r="D939" s="271">
        <f ca="1">OL사유지!D1848</f>
        <v>0</v>
      </c>
      <c r="E939" s="271">
        <f ca="1">OL사유지!E1848</f>
        <v>0</v>
      </c>
      <c r="F939" s="271">
        <f ca="1">OL사유지!F1848</f>
        <v>0</v>
      </c>
      <c r="G939" s="271">
        <f ca="1">OL사유지!G1848</f>
        <v>0</v>
      </c>
      <c r="H939" s="271">
        <f ca="1">OL사유지!H1848</f>
        <v>0</v>
      </c>
      <c r="I939" s="272">
        <f ca="1">OL사유지!I1848</f>
        <v>0</v>
      </c>
      <c r="J939" s="272">
        <f ca="1">OL사유지!J1848</f>
        <v>0</v>
      </c>
      <c r="K939" s="271">
        <f ca="1">OL사유지!K1848</f>
        <v>0</v>
      </c>
      <c r="L939" s="295">
        <f ca="1">OL사유지!L1848</f>
        <v>0</v>
      </c>
      <c r="M939" s="284"/>
      <c r="N939" s="270"/>
      <c r="O939" s="271">
        <f ca="1">OL사유지!C1873</f>
        <v>0</v>
      </c>
      <c r="P939" s="271">
        <f ca="1">OL사유지!D1873</f>
        <v>0</v>
      </c>
      <c r="Q939" s="271">
        <f ca="1">OL사유지!E1873</f>
        <v>0</v>
      </c>
      <c r="R939" s="271">
        <f ca="1">OL사유지!F1873</f>
        <v>0</v>
      </c>
      <c r="S939" s="271">
        <f ca="1">OL사유지!G1873</f>
        <v>0</v>
      </c>
      <c r="T939" s="271">
        <f ca="1">OL사유지!H1873</f>
        <v>0</v>
      </c>
      <c r="U939" s="272">
        <f ca="1">OL사유지!I1873</f>
        <v>0</v>
      </c>
      <c r="V939" s="272">
        <f ca="1">OL사유지!J1873</f>
        <v>0</v>
      </c>
      <c r="W939" s="271">
        <f ca="1">OL사유지!K1873</f>
        <v>0</v>
      </c>
      <c r="X939" s="295">
        <f ca="1">OL사유지!L1873</f>
        <v>0</v>
      </c>
    </row>
    <row r="940" spans="3:24" ht="26.1" customHeight="1">
      <c r="C940" s="265">
        <f ca="1">OL사유지!C1874</f>
        <v>0</v>
      </c>
      <c r="D940" s="265">
        <f ca="1">OL사유지!D1874</f>
        <v>0</v>
      </c>
      <c r="E940" s="265">
        <f ca="1">OL사유지!E1874</f>
        <v>0</v>
      </c>
      <c r="F940" s="265">
        <f ca="1">OL사유지!F1874</f>
        <v>0</v>
      </c>
      <c r="G940" s="265">
        <f ca="1">OL사유지!G1874</f>
        <v>0</v>
      </c>
      <c r="H940" s="265">
        <f ca="1">OL사유지!H1874</f>
        <v>0</v>
      </c>
      <c r="I940" s="266">
        <f ca="1">OL사유지!I1874</f>
        <v>0</v>
      </c>
      <c r="J940" s="266">
        <f ca="1">OL사유지!J1874</f>
        <v>0</v>
      </c>
      <c r="K940" s="265">
        <f ca="1">OL사유지!K1874</f>
        <v>0</v>
      </c>
      <c r="L940" s="293">
        <f ca="1">OL사유지!L1874</f>
        <v>0</v>
      </c>
      <c r="M940" s="284"/>
      <c r="N940" s="264"/>
      <c r="O940" s="265">
        <f ca="1">OL사유지!C1899</f>
        <v>0</v>
      </c>
      <c r="P940" s="265">
        <f ca="1">OL사유지!D1899</f>
        <v>0</v>
      </c>
      <c r="Q940" s="265">
        <f ca="1">OL사유지!E1899</f>
        <v>0</v>
      </c>
      <c r="R940" s="265">
        <f ca="1">OL사유지!F1899</f>
        <v>0</v>
      </c>
      <c r="S940" s="265">
        <f ca="1">OL사유지!G1899</f>
        <v>0</v>
      </c>
      <c r="T940" s="265">
        <f ca="1">OL사유지!H1899</f>
        <v>0</v>
      </c>
      <c r="U940" s="266">
        <f ca="1">OL사유지!I1899</f>
        <v>0</v>
      </c>
      <c r="V940" s="266">
        <f ca="1">OL사유지!J1899</f>
        <v>0</v>
      </c>
      <c r="W940" s="265">
        <f ca="1">OL사유지!K1899</f>
        <v>0</v>
      </c>
      <c r="X940" s="293">
        <f ca="1">OL사유지!L1899</f>
        <v>0</v>
      </c>
    </row>
    <row r="941" spans="3:24" ht="26.1" customHeight="1">
      <c r="C941" s="268">
        <f ca="1">OL사유지!C1875</f>
        <v>0</v>
      </c>
      <c r="D941" s="268">
        <f ca="1">OL사유지!D1875</f>
        <v>0</v>
      </c>
      <c r="E941" s="268">
        <f ca="1">OL사유지!E1875</f>
        <v>0</v>
      </c>
      <c r="F941" s="268">
        <f ca="1">OL사유지!F1875</f>
        <v>0</v>
      </c>
      <c r="G941" s="268">
        <f ca="1">OL사유지!G1875</f>
        <v>0</v>
      </c>
      <c r="H941" s="268">
        <f ca="1">OL사유지!H1875</f>
        <v>0</v>
      </c>
      <c r="I941" s="269">
        <f ca="1">OL사유지!I1875</f>
        <v>0</v>
      </c>
      <c r="J941" s="269">
        <f ca="1">OL사유지!J1875</f>
        <v>0</v>
      </c>
      <c r="K941" s="268">
        <f ca="1">OL사유지!K1875</f>
        <v>0</v>
      </c>
      <c r="L941" s="294">
        <f ca="1">OL사유지!L1875</f>
        <v>0</v>
      </c>
      <c r="M941" s="284"/>
      <c r="N941" s="267"/>
      <c r="O941" s="268">
        <f ca="1">OL사유지!C1900</f>
        <v>0</v>
      </c>
      <c r="P941" s="268">
        <f ca="1">OL사유지!D1900</f>
        <v>0</v>
      </c>
      <c r="Q941" s="268">
        <f ca="1">OL사유지!E1900</f>
        <v>0</v>
      </c>
      <c r="R941" s="268">
        <f ca="1">OL사유지!F1900</f>
        <v>0</v>
      </c>
      <c r="S941" s="268">
        <f ca="1">OL사유지!G1900</f>
        <v>0</v>
      </c>
      <c r="T941" s="268">
        <f ca="1">OL사유지!H1900</f>
        <v>0</v>
      </c>
      <c r="U941" s="269">
        <f ca="1">OL사유지!I1900</f>
        <v>0</v>
      </c>
      <c r="V941" s="269">
        <f ca="1">OL사유지!J1900</f>
        <v>0</v>
      </c>
      <c r="W941" s="268">
        <f ca="1">OL사유지!K1900</f>
        <v>0</v>
      </c>
      <c r="X941" s="294">
        <f ca="1">OL사유지!L1900</f>
        <v>0</v>
      </c>
    </row>
    <row r="942" spans="3:24" ht="26.1" customHeight="1">
      <c r="C942" s="268">
        <f ca="1">OL사유지!C1876</f>
        <v>0</v>
      </c>
      <c r="D942" s="268">
        <f ca="1">OL사유지!D1876</f>
        <v>0</v>
      </c>
      <c r="E942" s="268">
        <f ca="1">OL사유지!E1876</f>
        <v>0</v>
      </c>
      <c r="F942" s="268">
        <f ca="1">OL사유지!F1876</f>
        <v>0</v>
      </c>
      <c r="G942" s="268">
        <f ca="1">OL사유지!G1876</f>
        <v>0</v>
      </c>
      <c r="H942" s="268">
        <f ca="1">OL사유지!H1876</f>
        <v>0</v>
      </c>
      <c r="I942" s="269">
        <f ca="1">OL사유지!I1876</f>
        <v>0</v>
      </c>
      <c r="J942" s="269">
        <f ca="1">OL사유지!J1876</f>
        <v>0</v>
      </c>
      <c r="K942" s="268">
        <f ca="1">OL사유지!K1876</f>
        <v>0</v>
      </c>
      <c r="L942" s="294">
        <f ca="1">OL사유지!L1876</f>
        <v>0</v>
      </c>
      <c r="M942" s="284"/>
      <c r="N942" s="267"/>
      <c r="O942" s="268">
        <f ca="1">OL사유지!C1901</f>
        <v>0</v>
      </c>
      <c r="P942" s="268">
        <f ca="1">OL사유지!D1901</f>
        <v>0</v>
      </c>
      <c r="Q942" s="268">
        <f ca="1">OL사유지!E1901</f>
        <v>0</v>
      </c>
      <c r="R942" s="268">
        <f ca="1">OL사유지!F1901</f>
        <v>0</v>
      </c>
      <c r="S942" s="268">
        <f ca="1">OL사유지!G1901</f>
        <v>0</v>
      </c>
      <c r="T942" s="268">
        <f ca="1">OL사유지!H1901</f>
        <v>0</v>
      </c>
      <c r="U942" s="269">
        <f ca="1">OL사유지!I1901</f>
        <v>0</v>
      </c>
      <c r="V942" s="269">
        <f ca="1">OL사유지!J1901</f>
        <v>0</v>
      </c>
      <c r="W942" s="268">
        <f ca="1">OL사유지!K1901</f>
        <v>0</v>
      </c>
      <c r="X942" s="294">
        <f ca="1">OL사유지!L1901</f>
        <v>0</v>
      </c>
    </row>
    <row r="943" spans="3:24" ht="26.1" customHeight="1">
      <c r="C943" s="268">
        <f ca="1">OL사유지!C1877</f>
        <v>0</v>
      </c>
      <c r="D943" s="268">
        <f ca="1">OL사유지!D1877</f>
        <v>0</v>
      </c>
      <c r="E943" s="268">
        <f ca="1">OL사유지!E1877</f>
        <v>0</v>
      </c>
      <c r="F943" s="268">
        <f ca="1">OL사유지!F1877</f>
        <v>0</v>
      </c>
      <c r="G943" s="268">
        <f ca="1">OL사유지!G1877</f>
        <v>0</v>
      </c>
      <c r="H943" s="268">
        <f ca="1">OL사유지!H1877</f>
        <v>0</v>
      </c>
      <c r="I943" s="269">
        <f ca="1">OL사유지!I1877</f>
        <v>0</v>
      </c>
      <c r="J943" s="269">
        <f ca="1">OL사유지!J1877</f>
        <v>0</v>
      </c>
      <c r="K943" s="268">
        <f ca="1">OL사유지!K1877</f>
        <v>0</v>
      </c>
      <c r="L943" s="294">
        <f ca="1">OL사유지!L1877</f>
        <v>0</v>
      </c>
      <c r="M943" s="284"/>
      <c r="N943" s="267"/>
      <c r="O943" s="268">
        <f ca="1">OL사유지!C1902</f>
        <v>0</v>
      </c>
      <c r="P943" s="268">
        <f ca="1">OL사유지!D1902</f>
        <v>0</v>
      </c>
      <c r="Q943" s="268">
        <f ca="1">OL사유지!E1902</f>
        <v>0</v>
      </c>
      <c r="R943" s="268">
        <f ca="1">OL사유지!F1902</f>
        <v>0</v>
      </c>
      <c r="S943" s="268">
        <f ca="1">OL사유지!G1902</f>
        <v>0</v>
      </c>
      <c r="T943" s="268">
        <f ca="1">OL사유지!H1902</f>
        <v>0</v>
      </c>
      <c r="U943" s="269">
        <f ca="1">OL사유지!I1902</f>
        <v>0</v>
      </c>
      <c r="V943" s="269">
        <f ca="1">OL사유지!J1902</f>
        <v>0</v>
      </c>
      <c r="W943" s="268">
        <f ca="1">OL사유지!K1902</f>
        <v>0</v>
      </c>
      <c r="X943" s="294">
        <f ca="1">OL사유지!L1902</f>
        <v>0</v>
      </c>
    </row>
    <row r="944" spans="3:24" ht="26.1" customHeight="1">
      <c r="C944" s="268">
        <f ca="1">OL사유지!C1878</f>
        <v>0</v>
      </c>
      <c r="D944" s="268">
        <f ca="1">OL사유지!D1878</f>
        <v>0</v>
      </c>
      <c r="E944" s="268">
        <f ca="1">OL사유지!E1878</f>
        <v>0</v>
      </c>
      <c r="F944" s="268">
        <f ca="1">OL사유지!F1878</f>
        <v>0</v>
      </c>
      <c r="G944" s="268">
        <f ca="1">OL사유지!G1878</f>
        <v>0</v>
      </c>
      <c r="H944" s="268">
        <f ca="1">OL사유지!H1878</f>
        <v>0</v>
      </c>
      <c r="I944" s="269">
        <f ca="1">OL사유지!I1878</f>
        <v>0</v>
      </c>
      <c r="J944" s="269">
        <f ca="1">OL사유지!J1878</f>
        <v>0</v>
      </c>
      <c r="K944" s="268">
        <f ca="1">OL사유지!K1878</f>
        <v>0</v>
      </c>
      <c r="L944" s="294">
        <f ca="1">OL사유지!L1878</f>
        <v>0</v>
      </c>
      <c r="M944" s="284"/>
      <c r="N944" s="267"/>
      <c r="O944" s="268">
        <f ca="1">OL사유지!C1903</f>
        <v>0</v>
      </c>
      <c r="P944" s="268">
        <f ca="1">OL사유지!D1903</f>
        <v>0</v>
      </c>
      <c r="Q944" s="268">
        <f ca="1">OL사유지!E1903</f>
        <v>0</v>
      </c>
      <c r="R944" s="268">
        <f ca="1">OL사유지!F1903</f>
        <v>0</v>
      </c>
      <c r="S944" s="268">
        <f ca="1">OL사유지!G1903</f>
        <v>0</v>
      </c>
      <c r="T944" s="268">
        <f ca="1">OL사유지!H1903</f>
        <v>0</v>
      </c>
      <c r="U944" s="269">
        <f ca="1">OL사유지!I1903</f>
        <v>0</v>
      </c>
      <c r="V944" s="269">
        <f ca="1">OL사유지!J1903</f>
        <v>0</v>
      </c>
      <c r="W944" s="268">
        <f ca="1">OL사유지!K1903</f>
        <v>0</v>
      </c>
      <c r="X944" s="294">
        <f ca="1">OL사유지!L1903</f>
        <v>0</v>
      </c>
    </row>
    <row r="945" spans="3:24" ht="26.1" customHeight="1">
      <c r="C945" s="268">
        <f ca="1">OL사유지!C1879</f>
        <v>0</v>
      </c>
      <c r="D945" s="268">
        <f ca="1">OL사유지!D1879</f>
        <v>0</v>
      </c>
      <c r="E945" s="268">
        <f ca="1">OL사유지!E1879</f>
        <v>0</v>
      </c>
      <c r="F945" s="268">
        <f ca="1">OL사유지!F1879</f>
        <v>0</v>
      </c>
      <c r="G945" s="268">
        <f ca="1">OL사유지!G1879</f>
        <v>0</v>
      </c>
      <c r="H945" s="268">
        <f ca="1">OL사유지!H1879</f>
        <v>0</v>
      </c>
      <c r="I945" s="269">
        <f ca="1">OL사유지!I1879</f>
        <v>0</v>
      </c>
      <c r="J945" s="269">
        <f ca="1">OL사유지!J1879</f>
        <v>0</v>
      </c>
      <c r="K945" s="268">
        <f ca="1">OL사유지!K1879</f>
        <v>0</v>
      </c>
      <c r="L945" s="294">
        <f ca="1">OL사유지!L1879</f>
        <v>0</v>
      </c>
      <c r="M945" s="284"/>
      <c r="N945" s="267"/>
      <c r="O945" s="268">
        <f ca="1">OL사유지!C1904</f>
        <v>0</v>
      </c>
      <c r="P945" s="268">
        <f ca="1">OL사유지!D1904</f>
        <v>0</v>
      </c>
      <c r="Q945" s="268">
        <f ca="1">OL사유지!E1904</f>
        <v>0</v>
      </c>
      <c r="R945" s="268">
        <f ca="1">OL사유지!F1904</f>
        <v>0</v>
      </c>
      <c r="S945" s="268">
        <f ca="1">OL사유지!G1904</f>
        <v>0</v>
      </c>
      <c r="T945" s="268">
        <f ca="1">OL사유지!H1904</f>
        <v>0</v>
      </c>
      <c r="U945" s="269">
        <f ca="1">OL사유지!I1904</f>
        <v>0</v>
      </c>
      <c r="V945" s="269">
        <f ca="1">OL사유지!J1904</f>
        <v>0</v>
      </c>
      <c r="W945" s="268">
        <f ca="1">OL사유지!K1904</f>
        <v>0</v>
      </c>
      <c r="X945" s="294">
        <f ca="1">OL사유지!L1904</f>
        <v>0</v>
      </c>
    </row>
    <row r="946" spans="3:24" ht="26.1" customHeight="1">
      <c r="C946" s="268">
        <f ca="1">OL사유지!C1880</f>
        <v>0</v>
      </c>
      <c r="D946" s="268">
        <f ca="1">OL사유지!D1880</f>
        <v>0</v>
      </c>
      <c r="E946" s="268">
        <f ca="1">OL사유지!E1880</f>
        <v>0</v>
      </c>
      <c r="F946" s="268">
        <f ca="1">OL사유지!F1880</f>
        <v>0</v>
      </c>
      <c r="G946" s="268">
        <f ca="1">OL사유지!G1880</f>
        <v>0</v>
      </c>
      <c r="H946" s="268">
        <f ca="1">OL사유지!H1880</f>
        <v>0</v>
      </c>
      <c r="I946" s="269">
        <f ca="1">OL사유지!I1880</f>
        <v>0</v>
      </c>
      <c r="J946" s="269">
        <f ca="1">OL사유지!J1880</f>
        <v>0</v>
      </c>
      <c r="K946" s="268">
        <f ca="1">OL사유지!K1880</f>
        <v>0</v>
      </c>
      <c r="L946" s="294">
        <f ca="1">OL사유지!L1880</f>
        <v>0</v>
      </c>
      <c r="M946" s="284"/>
      <c r="N946" s="267"/>
      <c r="O946" s="268">
        <f ca="1">OL사유지!C1905</f>
        <v>0</v>
      </c>
      <c r="P946" s="268">
        <f ca="1">OL사유지!D1905</f>
        <v>0</v>
      </c>
      <c r="Q946" s="268">
        <f ca="1">OL사유지!E1905</f>
        <v>0</v>
      </c>
      <c r="R946" s="268">
        <f ca="1">OL사유지!F1905</f>
        <v>0</v>
      </c>
      <c r="S946" s="268">
        <f ca="1">OL사유지!G1905</f>
        <v>0</v>
      </c>
      <c r="T946" s="268">
        <f ca="1">OL사유지!H1905</f>
        <v>0</v>
      </c>
      <c r="U946" s="269">
        <f ca="1">OL사유지!I1905</f>
        <v>0</v>
      </c>
      <c r="V946" s="269">
        <f ca="1">OL사유지!J1905</f>
        <v>0</v>
      </c>
      <c r="W946" s="268">
        <f ca="1">OL사유지!K1905</f>
        <v>0</v>
      </c>
      <c r="X946" s="294">
        <f ca="1">OL사유지!L1905</f>
        <v>0</v>
      </c>
    </row>
    <row r="947" spans="3:24" ht="26.1" customHeight="1">
      <c r="C947" s="268">
        <f ca="1">OL사유지!C1881</f>
        <v>0</v>
      </c>
      <c r="D947" s="268">
        <f ca="1">OL사유지!D1881</f>
        <v>0</v>
      </c>
      <c r="E947" s="268">
        <f ca="1">OL사유지!E1881</f>
        <v>0</v>
      </c>
      <c r="F947" s="268">
        <f ca="1">OL사유지!F1881</f>
        <v>0</v>
      </c>
      <c r="G947" s="268">
        <f ca="1">OL사유지!G1881</f>
        <v>0</v>
      </c>
      <c r="H947" s="268">
        <f ca="1">OL사유지!H1881</f>
        <v>0</v>
      </c>
      <c r="I947" s="269">
        <f ca="1">OL사유지!I1881</f>
        <v>0</v>
      </c>
      <c r="J947" s="269">
        <f ca="1">OL사유지!J1881</f>
        <v>0</v>
      </c>
      <c r="K947" s="268">
        <f ca="1">OL사유지!K1881</f>
        <v>0</v>
      </c>
      <c r="L947" s="294">
        <f ca="1">OL사유지!L1881</f>
        <v>0</v>
      </c>
      <c r="M947" s="284"/>
      <c r="N947" s="267"/>
      <c r="O947" s="268">
        <f ca="1">OL사유지!C1906</f>
        <v>0</v>
      </c>
      <c r="P947" s="268">
        <f ca="1">OL사유지!D1906</f>
        <v>0</v>
      </c>
      <c r="Q947" s="268">
        <f ca="1">OL사유지!E1906</f>
        <v>0</v>
      </c>
      <c r="R947" s="268">
        <f ca="1">OL사유지!F1906</f>
        <v>0</v>
      </c>
      <c r="S947" s="268">
        <f ca="1">OL사유지!G1906</f>
        <v>0</v>
      </c>
      <c r="T947" s="268">
        <f ca="1">OL사유지!H1906</f>
        <v>0</v>
      </c>
      <c r="U947" s="269">
        <f ca="1">OL사유지!I1906</f>
        <v>0</v>
      </c>
      <c r="V947" s="269">
        <f ca="1">OL사유지!J1906</f>
        <v>0</v>
      </c>
      <c r="W947" s="268">
        <f ca="1">OL사유지!K1906</f>
        <v>0</v>
      </c>
      <c r="X947" s="294">
        <f ca="1">OL사유지!L1906</f>
        <v>0</v>
      </c>
    </row>
    <row r="948" spans="3:24" ht="26.1" customHeight="1">
      <c r="C948" s="268">
        <f ca="1">OL사유지!C1882</f>
        <v>0</v>
      </c>
      <c r="D948" s="268">
        <f ca="1">OL사유지!D1882</f>
        <v>0</v>
      </c>
      <c r="E948" s="268">
        <f ca="1">OL사유지!E1882</f>
        <v>0</v>
      </c>
      <c r="F948" s="268">
        <f ca="1">OL사유지!F1882</f>
        <v>0</v>
      </c>
      <c r="G948" s="268">
        <f ca="1">OL사유지!G1882</f>
        <v>0</v>
      </c>
      <c r="H948" s="268">
        <f ca="1">OL사유지!H1882</f>
        <v>0</v>
      </c>
      <c r="I948" s="269">
        <f ca="1">OL사유지!I1882</f>
        <v>0</v>
      </c>
      <c r="J948" s="269">
        <f ca="1">OL사유지!J1882</f>
        <v>0</v>
      </c>
      <c r="K948" s="268">
        <f ca="1">OL사유지!K1882</f>
        <v>0</v>
      </c>
      <c r="L948" s="294">
        <f ca="1">OL사유지!L1882</f>
        <v>0</v>
      </c>
      <c r="M948" s="284"/>
      <c r="N948" s="267"/>
      <c r="O948" s="268">
        <f ca="1">OL사유지!C1907</f>
        <v>0</v>
      </c>
      <c r="P948" s="268">
        <f ca="1">OL사유지!D1907</f>
        <v>0</v>
      </c>
      <c r="Q948" s="268">
        <f ca="1">OL사유지!E1907</f>
        <v>0</v>
      </c>
      <c r="R948" s="268">
        <f ca="1">OL사유지!F1907</f>
        <v>0</v>
      </c>
      <c r="S948" s="268">
        <f ca="1">OL사유지!G1907</f>
        <v>0</v>
      </c>
      <c r="T948" s="268">
        <f ca="1">OL사유지!H1907</f>
        <v>0</v>
      </c>
      <c r="U948" s="269">
        <f ca="1">OL사유지!I1907</f>
        <v>0</v>
      </c>
      <c r="V948" s="269">
        <f ca="1">OL사유지!J1907</f>
        <v>0</v>
      </c>
      <c r="W948" s="268">
        <f ca="1">OL사유지!K1907</f>
        <v>0</v>
      </c>
      <c r="X948" s="294">
        <f ca="1">OL사유지!L1907</f>
        <v>0</v>
      </c>
    </row>
    <row r="949" spans="3:24" ht="26.1" customHeight="1">
      <c r="C949" s="268">
        <f ca="1">OL사유지!C1883</f>
        <v>0</v>
      </c>
      <c r="D949" s="268">
        <f ca="1">OL사유지!D1883</f>
        <v>0</v>
      </c>
      <c r="E949" s="268">
        <f ca="1">OL사유지!E1883</f>
        <v>0</v>
      </c>
      <c r="F949" s="268">
        <f ca="1">OL사유지!F1883</f>
        <v>0</v>
      </c>
      <c r="G949" s="268">
        <f ca="1">OL사유지!G1883</f>
        <v>0</v>
      </c>
      <c r="H949" s="268">
        <f ca="1">OL사유지!H1883</f>
        <v>0</v>
      </c>
      <c r="I949" s="269">
        <f ca="1">OL사유지!I1883</f>
        <v>0</v>
      </c>
      <c r="J949" s="269">
        <f ca="1">OL사유지!J1883</f>
        <v>0</v>
      </c>
      <c r="K949" s="268">
        <f ca="1">OL사유지!K1883</f>
        <v>0</v>
      </c>
      <c r="L949" s="294">
        <f ca="1">OL사유지!L1883</f>
        <v>0</v>
      </c>
      <c r="M949" s="284"/>
      <c r="N949" s="267"/>
      <c r="O949" s="268">
        <f ca="1">OL사유지!C1908</f>
        <v>0</v>
      </c>
      <c r="P949" s="268">
        <f ca="1">OL사유지!D1908</f>
        <v>0</v>
      </c>
      <c r="Q949" s="268">
        <f ca="1">OL사유지!E1908</f>
        <v>0</v>
      </c>
      <c r="R949" s="268">
        <f ca="1">OL사유지!F1908</f>
        <v>0</v>
      </c>
      <c r="S949" s="268">
        <f ca="1">OL사유지!G1908</f>
        <v>0</v>
      </c>
      <c r="T949" s="268">
        <f ca="1">OL사유지!H1908</f>
        <v>0</v>
      </c>
      <c r="U949" s="269">
        <f ca="1">OL사유지!I1908</f>
        <v>0</v>
      </c>
      <c r="V949" s="269">
        <f ca="1">OL사유지!J1908</f>
        <v>0</v>
      </c>
      <c r="W949" s="268">
        <f ca="1">OL사유지!K1908</f>
        <v>0</v>
      </c>
      <c r="X949" s="294">
        <f ca="1">OL사유지!L1908</f>
        <v>0</v>
      </c>
    </row>
    <row r="950" spans="3:24" ht="26.1" customHeight="1">
      <c r="C950" s="268">
        <f ca="1">OL사유지!C1884</f>
        <v>0</v>
      </c>
      <c r="D950" s="268">
        <f ca="1">OL사유지!D1884</f>
        <v>0</v>
      </c>
      <c r="E950" s="268">
        <f ca="1">OL사유지!E1884</f>
        <v>0</v>
      </c>
      <c r="F950" s="268">
        <f ca="1">OL사유지!F1884</f>
        <v>0</v>
      </c>
      <c r="G950" s="268">
        <f ca="1">OL사유지!G1884</f>
        <v>0</v>
      </c>
      <c r="H950" s="268">
        <f ca="1">OL사유지!H1884</f>
        <v>0</v>
      </c>
      <c r="I950" s="269">
        <f ca="1">OL사유지!I1884</f>
        <v>0</v>
      </c>
      <c r="J950" s="269">
        <f ca="1">OL사유지!J1884</f>
        <v>0</v>
      </c>
      <c r="K950" s="268">
        <f ca="1">OL사유지!K1884</f>
        <v>0</v>
      </c>
      <c r="L950" s="294">
        <f ca="1">OL사유지!L1884</f>
        <v>0</v>
      </c>
      <c r="M950" s="284"/>
      <c r="N950" s="267"/>
      <c r="O950" s="268">
        <f ca="1">OL사유지!C1909</f>
        <v>0</v>
      </c>
      <c r="P950" s="268">
        <f ca="1">OL사유지!D1909</f>
        <v>0</v>
      </c>
      <c r="Q950" s="268">
        <f ca="1">OL사유지!E1909</f>
        <v>0</v>
      </c>
      <c r="R950" s="268">
        <f ca="1">OL사유지!F1909</f>
        <v>0</v>
      </c>
      <c r="S950" s="268">
        <f ca="1">OL사유지!G1909</f>
        <v>0</v>
      </c>
      <c r="T950" s="268">
        <f ca="1">OL사유지!H1909</f>
        <v>0</v>
      </c>
      <c r="U950" s="269">
        <f ca="1">OL사유지!I1909</f>
        <v>0</v>
      </c>
      <c r="V950" s="269">
        <f ca="1">OL사유지!J1909</f>
        <v>0</v>
      </c>
      <c r="W950" s="268">
        <f ca="1">OL사유지!K1909</f>
        <v>0</v>
      </c>
      <c r="X950" s="294">
        <f ca="1">OL사유지!L1909</f>
        <v>0</v>
      </c>
    </row>
    <row r="951" spans="3:24" ht="26.1" customHeight="1">
      <c r="C951" s="268">
        <f ca="1">OL사유지!C1885</f>
        <v>0</v>
      </c>
      <c r="D951" s="268">
        <f ca="1">OL사유지!D1885</f>
        <v>0</v>
      </c>
      <c r="E951" s="268">
        <f ca="1">OL사유지!E1885</f>
        <v>0</v>
      </c>
      <c r="F951" s="268">
        <f ca="1">OL사유지!F1885</f>
        <v>0</v>
      </c>
      <c r="G951" s="268">
        <f ca="1">OL사유지!G1885</f>
        <v>0</v>
      </c>
      <c r="H951" s="268">
        <f ca="1">OL사유지!H1885</f>
        <v>0</v>
      </c>
      <c r="I951" s="269">
        <f ca="1">OL사유지!I1885</f>
        <v>0</v>
      </c>
      <c r="J951" s="269">
        <f ca="1">OL사유지!J1885</f>
        <v>0</v>
      </c>
      <c r="K951" s="268">
        <f ca="1">OL사유지!K1885</f>
        <v>0</v>
      </c>
      <c r="L951" s="294">
        <f ca="1">OL사유지!L1885</f>
        <v>0</v>
      </c>
      <c r="M951" s="284"/>
      <c r="N951" s="267"/>
      <c r="O951" s="268">
        <f ca="1">OL사유지!C1910</f>
        <v>0</v>
      </c>
      <c r="P951" s="268">
        <f ca="1">OL사유지!D1910</f>
        <v>0</v>
      </c>
      <c r="Q951" s="268">
        <f ca="1">OL사유지!E1910</f>
        <v>0</v>
      </c>
      <c r="R951" s="268">
        <f ca="1">OL사유지!F1910</f>
        <v>0</v>
      </c>
      <c r="S951" s="268">
        <f ca="1">OL사유지!G1910</f>
        <v>0</v>
      </c>
      <c r="T951" s="268">
        <f ca="1">OL사유지!H1910</f>
        <v>0</v>
      </c>
      <c r="U951" s="269">
        <f ca="1">OL사유지!I1910</f>
        <v>0</v>
      </c>
      <c r="V951" s="269">
        <f ca="1">OL사유지!J1910</f>
        <v>0</v>
      </c>
      <c r="W951" s="268">
        <f ca="1">OL사유지!K1910</f>
        <v>0</v>
      </c>
      <c r="X951" s="294">
        <f ca="1">OL사유지!L1910</f>
        <v>0</v>
      </c>
    </row>
    <row r="952" spans="3:24" ht="26.1" customHeight="1">
      <c r="C952" s="268">
        <f ca="1">OL사유지!C1886</f>
        <v>0</v>
      </c>
      <c r="D952" s="268">
        <f ca="1">OL사유지!D1886</f>
        <v>0</v>
      </c>
      <c r="E952" s="268">
        <f ca="1">OL사유지!E1886</f>
        <v>0</v>
      </c>
      <c r="F952" s="268">
        <f ca="1">OL사유지!F1886</f>
        <v>0</v>
      </c>
      <c r="G952" s="268">
        <f ca="1">OL사유지!G1886</f>
        <v>0</v>
      </c>
      <c r="H952" s="268">
        <f ca="1">OL사유지!H1886</f>
        <v>0</v>
      </c>
      <c r="I952" s="269">
        <f ca="1">OL사유지!I1886</f>
        <v>0</v>
      </c>
      <c r="J952" s="269">
        <f ca="1">OL사유지!J1886</f>
        <v>0</v>
      </c>
      <c r="K952" s="268">
        <f ca="1">OL사유지!K1886</f>
        <v>0</v>
      </c>
      <c r="L952" s="294">
        <f ca="1">OL사유지!L1886</f>
        <v>0</v>
      </c>
      <c r="M952" s="284"/>
      <c r="N952" s="267"/>
      <c r="O952" s="268">
        <f ca="1">OL사유지!C1911</f>
        <v>0</v>
      </c>
      <c r="P952" s="268">
        <f ca="1">OL사유지!D1911</f>
        <v>0</v>
      </c>
      <c r="Q952" s="268">
        <f ca="1">OL사유지!E1911</f>
        <v>0</v>
      </c>
      <c r="R952" s="268">
        <f ca="1">OL사유지!F1911</f>
        <v>0</v>
      </c>
      <c r="S952" s="268">
        <f ca="1">OL사유지!G1911</f>
        <v>0</v>
      </c>
      <c r="T952" s="268">
        <f ca="1">OL사유지!H1911</f>
        <v>0</v>
      </c>
      <c r="U952" s="269">
        <f ca="1">OL사유지!I1911</f>
        <v>0</v>
      </c>
      <c r="V952" s="269">
        <f ca="1">OL사유지!J1911</f>
        <v>0</v>
      </c>
      <c r="W952" s="268">
        <f ca="1">OL사유지!K1911</f>
        <v>0</v>
      </c>
      <c r="X952" s="294">
        <f ca="1">OL사유지!L1911</f>
        <v>0</v>
      </c>
    </row>
    <row r="953" spans="3:24" ht="26.1" customHeight="1">
      <c r="C953" s="268">
        <f ca="1">OL사유지!C1887</f>
        <v>0</v>
      </c>
      <c r="D953" s="268">
        <f ca="1">OL사유지!D1887</f>
        <v>0</v>
      </c>
      <c r="E953" s="268">
        <f ca="1">OL사유지!E1887</f>
        <v>0</v>
      </c>
      <c r="F953" s="268">
        <f ca="1">OL사유지!F1887</f>
        <v>0</v>
      </c>
      <c r="G953" s="268">
        <f ca="1">OL사유지!G1887</f>
        <v>0</v>
      </c>
      <c r="H953" s="268">
        <f ca="1">OL사유지!H1887</f>
        <v>0</v>
      </c>
      <c r="I953" s="269">
        <f ca="1">OL사유지!I1887</f>
        <v>0</v>
      </c>
      <c r="J953" s="269">
        <f ca="1">OL사유지!J1887</f>
        <v>0</v>
      </c>
      <c r="K953" s="268">
        <f ca="1">OL사유지!K1887</f>
        <v>0</v>
      </c>
      <c r="L953" s="294">
        <f ca="1">OL사유지!L1887</f>
        <v>0</v>
      </c>
      <c r="M953" s="284"/>
      <c r="N953" s="267"/>
      <c r="O953" s="268">
        <f ca="1">OL사유지!C1912</f>
        <v>0</v>
      </c>
      <c r="P953" s="268">
        <f ca="1">OL사유지!D1912</f>
        <v>0</v>
      </c>
      <c r="Q953" s="268">
        <f ca="1">OL사유지!E1912</f>
        <v>0</v>
      </c>
      <c r="R953" s="268">
        <f ca="1">OL사유지!F1912</f>
        <v>0</v>
      </c>
      <c r="S953" s="268">
        <f ca="1">OL사유지!G1912</f>
        <v>0</v>
      </c>
      <c r="T953" s="268">
        <f ca="1">OL사유지!H1912</f>
        <v>0</v>
      </c>
      <c r="U953" s="269">
        <f ca="1">OL사유지!I1912</f>
        <v>0</v>
      </c>
      <c r="V953" s="269">
        <f ca="1">OL사유지!J1912</f>
        <v>0</v>
      </c>
      <c r="W953" s="268">
        <f ca="1">OL사유지!K1912</f>
        <v>0</v>
      </c>
      <c r="X953" s="294">
        <f ca="1">OL사유지!L1912</f>
        <v>0</v>
      </c>
    </row>
    <row r="954" spans="3:24" ht="26.1" customHeight="1">
      <c r="C954" s="268">
        <f ca="1">OL사유지!C1888</f>
        <v>0</v>
      </c>
      <c r="D954" s="268">
        <f ca="1">OL사유지!D1888</f>
        <v>0</v>
      </c>
      <c r="E954" s="268">
        <f ca="1">OL사유지!E1888</f>
        <v>0</v>
      </c>
      <c r="F954" s="268">
        <f ca="1">OL사유지!F1888</f>
        <v>0</v>
      </c>
      <c r="G954" s="268">
        <f ca="1">OL사유지!G1888</f>
        <v>0</v>
      </c>
      <c r="H954" s="268">
        <f ca="1">OL사유지!H1888</f>
        <v>0</v>
      </c>
      <c r="I954" s="269">
        <f ca="1">OL사유지!I1888</f>
        <v>0</v>
      </c>
      <c r="J954" s="269">
        <f ca="1">OL사유지!J1888</f>
        <v>0</v>
      </c>
      <c r="K954" s="268">
        <f ca="1">OL사유지!K1888</f>
        <v>0</v>
      </c>
      <c r="L954" s="294">
        <f ca="1">OL사유지!L1888</f>
        <v>0</v>
      </c>
      <c r="M954" s="284"/>
      <c r="N954" s="267"/>
      <c r="O954" s="268">
        <f ca="1">OL사유지!C1913</f>
        <v>0</v>
      </c>
      <c r="P954" s="268">
        <f ca="1">OL사유지!D1913</f>
        <v>0</v>
      </c>
      <c r="Q954" s="268">
        <f ca="1">OL사유지!E1913</f>
        <v>0</v>
      </c>
      <c r="R954" s="268">
        <f ca="1">OL사유지!F1913</f>
        <v>0</v>
      </c>
      <c r="S954" s="268">
        <f ca="1">OL사유지!G1913</f>
        <v>0</v>
      </c>
      <c r="T954" s="268">
        <f ca="1">OL사유지!H1913</f>
        <v>0</v>
      </c>
      <c r="U954" s="269">
        <f ca="1">OL사유지!I1913</f>
        <v>0</v>
      </c>
      <c r="V954" s="269">
        <f ca="1">OL사유지!J1913</f>
        <v>0</v>
      </c>
      <c r="W954" s="268">
        <f ca="1">OL사유지!K1913</f>
        <v>0</v>
      </c>
      <c r="X954" s="294">
        <f ca="1">OL사유지!L1913</f>
        <v>0</v>
      </c>
    </row>
    <row r="955" spans="3:24" ht="26.1" customHeight="1">
      <c r="C955" s="268">
        <f ca="1">OL사유지!C1889</f>
        <v>0</v>
      </c>
      <c r="D955" s="268">
        <f ca="1">OL사유지!D1889</f>
        <v>0</v>
      </c>
      <c r="E955" s="268">
        <f ca="1">OL사유지!E1889</f>
        <v>0</v>
      </c>
      <c r="F955" s="268">
        <f ca="1">OL사유지!F1889</f>
        <v>0</v>
      </c>
      <c r="G955" s="268">
        <f ca="1">OL사유지!G1889</f>
        <v>0</v>
      </c>
      <c r="H955" s="268">
        <f ca="1">OL사유지!H1889</f>
        <v>0</v>
      </c>
      <c r="I955" s="269">
        <f ca="1">OL사유지!I1889</f>
        <v>0</v>
      </c>
      <c r="J955" s="269">
        <f ca="1">OL사유지!J1889</f>
        <v>0</v>
      </c>
      <c r="K955" s="268">
        <f ca="1">OL사유지!K1889</f>
        <v>0</v>
      </c>
      <c r="L955" s="294">
        <f ca="1">OL사유지!L1889</f>
        <v>0</v>
      </c>
      <c r="M955" s="284"/>
      <c r="N955" s="267"/>
      <c r="O955" s="268">
        <f ca="1">OL사유지!C1914</f>
        <v>0</v>
      </c>
      <c r="P955" s="268">
        <f ca="1">OL사유지!D1914</f>
        <v>0</v>
      </c>
      <c r="Q955" s="268">
        <f ca="1">OL사유지!E1914</f>
        <v>0</v>
      </c>
      <c r="R955" s="268">
        <f ca="1">OL사유지!F1914</f>
        <v>0</v>
      </c>
      <c r="S955" s="268">
        <f ca="1">OL사유지!G1914</f>
        <v>0</v>
      </c>
      <c r="T955" s="268">
        <f ca="1">OL사유지!H1914</f>
        <v>0</v>
      </c>
      <c r="U955" s="269">
        <f ca="1">OL사유지!I1914</f>
        <v>0</v>
      </c>
      <c r="V955" s="269">
        <f ca="1">OL사유지!J1914</f>
        <v>0</v>
      </c>
      <c r="W955" s="268">
        <f ca="1">OL사유지!K1914</f>
        <v>0</v>
      </c>
      <c r="X955" s="294">
        <f ca="1">OL사유지!L1914</f>
        <v>0</v>
      </c>
    </row>
    <row r="956" spans="3:24" ht="26.1" customHeight="1">
      <c r="C956" s="268">
        <f ca="1">OL사유지!C1890</f>
        <v>0</v>
      </c>
      <c r="D956" s="268">
        <f ca="1">OL사유지!D1890</f>
        <v>0</v>
      </c>
      <c r="E956" s="268">
        <f ca="1">OL사유지!E1890</f>
        <v>0</v>
      </c>
      <c r="F956" s="268">
        <f ca="1">OL사유지!F1890</f>
        <v>0</v>
      </c>
      <c r="G956" s="268">
        <f ca="1">OL사유지!G1890</f>
        <v>0</v>
      </c>
      <c r="H956" s="268">
        <f ca="1">OL사유지!H1890</f>
        <v>0</v>
      </c>
      <c r="I956" s="269">
        <f ca="1">OL사유지!I1890</f>
        <v>0</v>
      </c>
      <c r="J956" s="269">
        <f ca="1">OL사유지!J1890</f>
        <v>0</v>
      </c>
      <c r="K956" s="268">
        <f ca="1">OL사유지!K1890</f>
        <v>0</v>
      </c>
      <c r="L956" s="294">
        <f ca="1">OL사유지!L1890</f>
        <v>0</v>
      </c>
      <c r="M956" s="284"/>
      <c r="N956" s="267"/>
      <c r="O956" s="268">
        <f ca="1">OL사유지!C1915</f>
        <v>0</v>
      </c>
      <c r="P956" s="268">
        <f ca="1">OL사유지!D1915</f>
        <v>0</v>
      </c>
      <c r="Q956" s="268">
        <f ca="1">OL사유지!E1915</f>
        <v>0</v>
      </c>
      <c r="R956" s="268">
        <f ca="1">OL사유지!F1915</f>
        <v>0</v>
      </c>
      <c r="S956" s="268">
        <f ca="1">OL사유지!G1915</f>
        <v>0</v>
      </c>
      <c r="T956" s="268">
        <f ca="1">OL사유지!H1915</f>
        <v>0</v>
      </c>
      <c r="U956" s="269">
        <f ca="1">OL사유지!I1915</f>
        <v>0</v>
      </c>
      <c r="V956" s="269">
        <f ca="1">OL사유지!J1915</f>
        <v>0</v>
      </c>
      <c r="W956" s="268">
        <f ca="1">OL사유지!K1915</f>
        <v>0</v>
      </c>
      <c r="X956" s="294">
        <f ca="1">OL사유지!L1915</f>
        <v>0</v>
      </c>
    </row>
    <row r="957" spans="3:24" ht="26.1" customHeight="1">
      <c r="C957" s="268">
        <f ca="1">OL사유지!C1891</f>
        <v>0</v>
      </c>
      <c r="D957" s="268">
        <f ca="1">OL사유지!D1891</f>
        <v>0</v>
      </c>
      <c r="E957" s="268">
        <f ca="1">OL사유지!E1891</f>
        <v>0</v>
      </c>
      <c r="F957" s="268">
        <f ca="1">OL사유지!F1891</f>
        <v>0</v>
      </c>
      <c r="G957" s="268">
        <f ca="1">OL사유지!G1891</f>
        <v>0</v>
      </c>
      <c r="H957" s="268">
        <f ca="1">OL사유지!H1891</f>
        <v>0</v>
      </c>
      <c r="I957" s="269">
        <f ca="1">OL사유지!I1891</f>
        <v>0</v>
      </c>
      <c r="J957" s="269">
        <f ca="1">OL사유지!J1891</f>
        <v>0</v>
      </c>
      <c r="K957" s="268">
        <f ca="1">OL사유지!K1891</f>
        <v>0</v>
      </c>
      <c r="L957" s="294">
        <f ca="1">OL사유지!L1891</f>
        <v>0</v>
      </c>
      <c r="M957" s="284"/>
      <c r="N957" s="267"/>
      <c r="O957" s="268">
        <f ca="1">OL사유지!C1916</f>
        <v>0</v>
      </c>
      <c r="P957" s="268">
        <f ca="1">OL사유지!D1916</f>
        <v>0</v>
      </c>
      <c r="Q957" s="268">
        <f ca="1">OL사유지!E1916</f>
        <v>0</v>
      </c>
      <c r="R957" s="268">
        <f ca="1">OL사유지!F1916</f>
        <v>0</v>
      </c>
      <c r="S957" s="268">
        <f ca="1">OL사유지!G1916</f>
        <v>0</v>
      </c>
      <c r="T957" s="268">
        <f ca="1">OL사유지!H1916</f>
        <v>0</v>
      </c>
      <c r="U957" s="269">
        <f ca="1">OL사유지!I1916</f>
        <v>0</v>
      </c>
      <c r="V957" s="269">
        <f ca="1">OL사유지!J1916</f>
        <v>0</v>
      </c>
      <c r="W957" s="268">
        <f ca="1">OL사유지!K1916</f>
        <v>0</v>
      </c>
      <c r="X957" s="294">
        <f ca="1">OL사유지!L1916</f>
        <v>0</v>
      </c>
    </row>
    <row r="958" spans="3:24" ht="26.1" customHeight="1">
      <c r="C958" s="268">
        <f ca="1">OL사유지!C1892</f>
        <v>0</v>
      </c>
      <c r="D958" s="268">
        <f ca="1">OL사유지!D1892</f>
        <v>0</v>
      </c>
      <c r="E958" s="268">
        <f ca="1">OL사유지!E1892</f>
        <v>0</v>
      </c>
      <c r="F958" s="268">
        <f ca="1">OL사유지!F1892</f>
        <v>0</v>
      </c>
      <c r="G958" s="268">
        <f ca="1">OL사유지!G1892</f>
        <v>0</v>
      </c>
      <c r="H958" s="268">
        <f ca="1">OL사유지!H1892</f>
        <v>0</v>
      </c>
      <c r="I958" s="269">
        <f ca="1">OL사유지!I1892</f>
        <v>0</v>
      </c>
      <c r="J958" s="269">
        <f ca="1">OL사유지!J1892</f>
        <v>0</v>
      </c>
      <c r="K958" s="268">
        <f ca="1">OL사유지!K1892</f>
        <v>0</v>
      </c>
      <c r="L958" s="294">
        <f ca="1">OL사유지!L1892</f>
        <v>0</v>
      </c>
      <c r="M958" s="284"/>
      <c r="N958" s="267"/>
      <c r="O958" s="268">
        <f ca="1">OL사유지!C1917</f>
        <v>0</v>
      </c>
      <c r="P958" s="268">
        <f ca="1">OL사유지!D1917</f>
        <v>0</v>
      </c>
      <c r="Q958" s="268">
        <f ca="1">OL사유지!E1917</f>
        <v>0</v>
      </c>
      <c r="R958" s="268">
        <f ca="1">OL사유지!F1917</f>
        <v>0</v>
      </c>
      <c r="S958" s="268">
        <f ca="1">OL사유지!G1917</f>
        <v>0</v>
      </c>
      <c r="T958" s="268">
        <f ca="1">OL사유지!H1917</f>
        <v>0</v>
      </c>
      <c r="U958" s="269">
        <f ca="1">OL사유지!I1917</f>
        <v>0</v>
      </c>
      <c r="V958" s="269">
        <f ca="1">OL사유지!J1917</f>
        <v>0</v>
      </c>
      <c r="W958" s="268">
        <f ca="1">OL사유지!K1917</f>
        <v>0</v>
      </c>
      <c r="X958" s="294">
        <f ca="1">OL사유지!L1917</f>
        <v>0</v>
      </c>
    </row>
    <row r="959" spans="3:24" ht="26.1" customHeight="1">
      <c r="C959" s="268">
        <f ca="1">OL사유지!C1893</f>
        <v>0</v>
      </c>
      <c r="D959" s="268">
        <f ca="1">OL사유지!D1893</f>
        <v>0</v>
      </c>
      <c r="E959" s="268">
        <f ca="1">OL사유지!E1893</f>
        <v>0</v>
      </c>
      <c r="F959" s="268">
        <f ca="1">OL사유지!F1893</f>
        <v>0</v>
      </c>
      <c r="G959" s="268">
        <f ca="1">OL사유지!G1893</f>
        <v>0</v>
      </c>
      <c r="H959" s="268">
        <f ca="1">OL사유지!H1893</f>
        <v>0</v>
      </c>
      <c r="I959" s="269">
        <f ca="1">OL사유지!I1893</f>
        <v>0</v>
      </c>
      <c r="J959" s="269">
        <f ca="1">OL사유지!J1893</f>
        <v>0</v>
      </c>
      <c r="K959" s="268">
        <f ca="1">OL사유지!K1893</f>
        <v>0</v>
      </c>
      <c r="L959" s="294">
        <f ca="1">OL사유지!L1893</f>
        <v>0</v>
      </c>
      <c r="M959" s="284"/>
      <c r="N959" s="267"/>
      <c r="O959" s="268">
        <f ca="1">OL사유지!C1918</f>
        <v>0</v>
      </c>
      <c r="P959" s="268">
        <f ca="1">OL사유지!D1918</f>
        <v>0</v>
      </c>
      <c r="Q959" s="268">
        <f ca="1">OL사유지!E1918</f>
        <v>0</v>
      </c>
      <c r="R959" s="268">
        <f ca="1">OL사유지!F1918</f>
        <v>0</v>
      </c>
      <c r="S959" s="268">
        <f ca="1">OL사유지!G1918</f>
        <v>0</v>
      </c>
      <c r="T959" s="268">
        <f ca="1">OL사유지!H1918</f>
        <v>0</v>
      </c>
      <c r="U959" s="269">
        <f ca="1">OL사유지!I1918</f>
        <v>0</v>
      </c>
      <c r="V959" s="269">
        <f ca="1">OL사유지!J1918</f>
        <v>0</v>
      </c>
      <c r="W959" s="268">
        <f ca="1">OL사유지!K1918</f>
        <v>0</v>
      </c>
      <c r="X959" s="294">
        <f ca="1">OL사유지!L1918</f>
        <v>0</v>
      </c>
    </row>
    <row r="960" spans="3:24" ht="26.1" customHeight="1">
      <c r="C960" s="268">
        <f ca="1">OL사유지!C1894</f>
        <v>0</v>
      </c>
      <c r="D960" s="268">
        <f ca="1">OL사유지!D1894</f>
        <v>0</v>
      </c>
      <c r="E960" s="268">
        <f ca="1">OL사유지!E1894</f>
        <v>0</v>
      </c>
      <c r="F960" s="268">
        <f ca="1">OL사유지!F1894</f>
        <v>0</v>
      </c>
      <c r="G960" s="268">
        <f ca="1">OL사유지!G1894</f>
        <v>0</v>
      </c>
      <c r="H960" s="268">
        <f ca="1">OL사유지!H1894</f>
        <v>0</v>
      </c>
      <c r="I960" s="269">
        <f ca="1">OL사유지!I1894</f>
        <v>0</v>
      </c>
      <c r="J960" s="269">
        <f ca="1">OL사유지!J1894</f>
        <v>0</v>
      </c>
      <c r="K960" s="268">
        <f ca="1">OL사유지!K1894</f>
        <v>0</v>
      </c>
      <c r="L960" s="294">
        <f ca="1">OL사유지!L1894</f>
        <v>0</v>
      </c>
      <c r="M960" s="284"/>
      <c r="N960" s="267"/>
      <c r="O960" s="268">
        <f ca="1">OL사유지!C1919</f>
        <v>0</v>
      </c>
      <c r="P960" s="268">
        <f ca="1">OL사유지!D1919</f>
        <v>0</v>
      </c>
      <c r="Q960" s="268">
        <f ca="1">OL사유지!E1919</f>
        <v>0</v>
      </c>
      <c r="R960" s="268">
        <f ca="1">OL사유지!F1919</f>
        <v>0</v>
      </c>
      <c r="S960" s="268">
        <f ca="1">OL사유지!G1919</f>
        <v>0</v>
      </c>
      <c r="T960" s="268">
        <f ca="1">OL사유지!H1919</f>
        <v>0</v>
      </c>
      <c r="U960" s="269">
        <f ca="1">OL사유지!I1919</f>
        <v>0</v>
      </c>
      <c r="V960" s="269">
        <f ca="1">OL사유지!J1919</f>
        <v>0</v>
      </c>
      <c r="W960" s="268">
        <f ca="1">OL사유지!K1919</f>
        <v>0</v>
      </c>
      <c r="X960" s="294">
        <f ca="1">OL사유지!L1919</f>
        <v>0</v>
      </c>
    </row>
    <row r="961" spans="3:24" ht="26.1" customHeight="1">
      <c r="C961" s="268">
        <f ca="1">OL사유지!C1895</f>
        <v>0</v>
      </c>
      <c r="D961" s="268">
        <f ca="1">OL사유지!D1895</f>
        <v>0</v>
      </c>
      <c r="E961" s="268">
        <f ca="1">OL사유지!E1895</f>
        <v>0</v>
      </c>
      <c r="F961" s="268">
        <f ca="1">OL사유지!F1895</f>
        <v>0</v>
      </c>
      <c r="G961" s="268">
        <f ca="1">OL사유지!G1895</f>
        <v>0</v>
      </c>
      <c r="H961" s="268">
        <f ca="1">OL사유지!H1895</f>
        <v>0</v>
      </c>
      <c r="I961" s="269">
        <f ca="1">OL사유지!I1895</f>
        <v>0</v>
      </c>
      <c r="J961" s="269">
        <f ca="1">OL사유지!J1895</f>
        <v>0</v>
      </c>
      <c r="K961" s="268">
        <f ca="1">OL사유지!K1895</f>
        <v>0</v>
      </c>
      <c r="L961" s="294">
        <f ca="1">OL사유지!L1895</f>
        <v>0</v>
      </c>
      <c r="M961" s="284"/>
      <c r="N961" s="267"/>
      <c r="O961" s="268">
        <f ca="1">OL사유지!C1920</f>
        <v>0</v>
      </c>
      <c r="P961" s="268">
        <f ca="1">OL사유지!D1920</f>
        <v>0</v>
      </c>
      <c r="Q961" s="268">
        <f ca="1">OL사유지!E1920</f>
        <v>0</v>
      </c>
      <c r="R961" s="268">
        <f ca="1">OL사유지!F1920</f>
        <v>0</v>
      </c>
      <c r="S961" s="268">
        <f ca="1">OL사유지!G1920</f>
        <v>0</v>
      </c>
      <c r="T961" s="268">
        <f ca="1">OL사유지!H1920</f>
        <v>0</v>
      </c>
      <c r="U961" s="269">
        <f ca="1">OL사유지!I1920</f>
        <v>0</v>
      </c>
      <c r="V961" s="269">
        <f ca="1">OL사유지!J1920</f>
        <v>0</v>
      </c>
      <c r="W961" s="268">
        <f ca="1">OL사유지!K1920</f>
        <v>0</v>
      </c>
      <c r="X961" s="294">
        <f ca="1">OL사유지!L1920</f>
        <v>0</v>
      </c>
    </row>
    <row r="962" spans="3:24" ht="26.1" customHeight="1">
      <c r="C962" s="268">
        <f ca="1">OL사유지!C1896</f>
        <v>0</v>
      </c>
      <c r="D962" s="268">
        <f ca="1">OL사유지!D1896</f>
        <v>0</v>
      </c>
      <c r="E962" s="268">
        <f ca="1">OL사유지!E1896</f>
        <v>0</v>
      </c>
      <c r="F962" s="268">
        <f ca="1">OL사유지!F1896</f>
        <v>0</v>
      </c>
      <c r="G962" s="268">
        <f ca="1">OL사유지!G1896</f>
        <v>0</v>
      </c>
      <c r="H962" s="268">
        <f ca="1">OL사유지!H1896</f>
        <v>0</v>
      </c>
      <c r="I962" s="269">
        <f ca="1">OL사유지!I1896</f>
        <v>0</v>
      </c>
      <c r="J962" s="269">
        <f ca="1">OL사유지!J1896</f>
        <v>0</v>
      </c>
      <c r="K962" s="268">
        <f ca="1">OL사유지!K1896</f>
        <v>0</v>
      </c>
      <c r="L962" s="294">
        <f ca="1">OL사유지!L1896</f>
        <v>0</v>
      </c>
      <c r="M962" s="284"/>
      <c r="N962" s="267"/>
      <c r="O962" s="268">
        <f ca="1">OL사유지!C1921</f>
        <v>0</v>
      </c>
      <c r="P962" s="268">
        <f ca="1">OL사유지!D1921</f>
        <v>0</v>
      </c>
      <c r="Q962" s="268">
        <f ca="1">OL사유지!E1921</f>
        <v>0</v>
      </c>
      <c r="R962" s="268">
        <f ca="1">OL사유지!F1921</f>
        <v>0</v>
      </c>
      <c r="S962" s="268">
        <f ca="1">OL사유지!G1921</f>
        <v>0</v>
      </c>
      <c r="T962" s="268">
        <f ca="1">OL사유지!H1921</f>
        <v>0</v>
      </c>
      <c r="U962" s="269">
        <f ca="1">OL사유지!I1921</f>
        <v>0</v>
      </c>
      <c r="V962" s="269">
        <f ca="1">OL사유지!J1921</f>
        <v>0</v>
      </c>
      <c r="W962" s="268">
        <f ca="1">OL사유지!K1921</f>
        <v>0</v>
      </c>
      <c r="X962" s="294">
        <f ca="1">OL사유지!L1921</f>
        <v>0</v>
      </c>
    </row>
    <row r="963" spans="3:24" ht="26.1" customHeight="1">
      <c r="C963" s="268">
        <f ca="1">OL사유지!C1897</f>
        <v>0</v>
      </c>
      <c r="D963" s="268">
        <f ca="1">OL사유지!D1897</f>
        <v>0</v>
      </c>
      <c r="E963" s="268">
        <f ca="1">OL사유지!E1897</f>
        <v>0</v>
      </c>
      <c r="F963" s="268">
        <f ca="1">OL사유지!F1897</f>
        <v>0</v>
      </c>
      <c r="G963" s="268">
        <f ca="1">OL사유지!G1897</f>
        <v>0</v>
      </c>
      <c r="H963" s="268">
        <f ca="1">OL사유지!H1897</f>
        <v>0</v>
      </c>
      <c r="I963" s="269">
        <f ca="1">OL사유지!I1897</f>
        <v>0</v>
      </c>
      <c r="J963" s="269">
        <f ca="1">OL사유지!J1897</f>
        <v>0</v>
      </c>
      <c r="K963" s="268">
        <f ca="1">OL사유지!K1897</f>
        <v>0</v>
      </c>
      <c r="L963" s="294">
        <f ca="1">OL사유지!L1897</f>
        <v>0</v>
      </c>
      <c r="M963" s="284"/>
      <c r="N963" s="267"/>
      <c r="O963" s="268">
        <f ca="1">OL사유지!C1922</f>
        <v>0</v>
      </c>
      <c r="P963" s="268">
        <f ca="1">OL사유지!D1922</f>
        <v>0</v>
      </c>
      <c r="Q963" s="268">
        <f ca="1">OL사유지!E1922</f>
        <v>0</v>
      </c>
      <c r="R963" s="268">
        <f ca="1">OL사유지!F1922</f>
        <v>0</v>
      </c>
      <c r="S963" s="268">
        <f ca="1">OL사유지!G1922</f>
        <v>0</v>
      </c>
      <c r="T963" s="268">
        <f ca="1">OL사유지!H1922</f>
        <v>0</v>
      </c>
      <c r="U963" s="269">
        <f ca="1">OL사유지!I1922</f>
        <v>0</v>
      </c>
      <c r="V963" s="269">
        <f ca="1">OL사유지!J1922</f>
        <v>0</v>
      </c>
      <c r="W963" s="268">
        <f ca="1">OL사유지!K1922</f>
        <v>0</v>
      </c>
      <c r="X963" s="294">
        <f ca="1">OL사유지!L1922</f>
        <v>0</v>
      </c>
    </row>
    <row r="964" spans="3:24" ht="26.1" customHeight="1">
      <c r="C964" s="271">
        <f ca="1">OL사유지!C1898</f>
        <v>0</v>
      </c>
      <c r="D964" s="271">
        <f ca="1">OL사유지!D1898</f>
        <v>0</v>
      </c>
      <c r="E964" s="271">
        <f ca="1">OL사유지!E1898</f>
        <v>0</v>
      </c>
      <c r="F964" s="271">
        <f ca="1">OL사유지!F1898</f>
        <v>0</v>
      </c>
      <c r="G964" s="271">
        <f ca="1">OL사유지!G1898</f>
        <v>0</v>
      </c>
      <c r="H964" s="271">
        <f ca="1">OL사유지!H1898</f>
        <v>0</v>
      </c>
      <c r="I964" s="272">
        <f ca="1">OL사유지!I1898</f>
        <v>0</v>
      </c>
      <c r="J964" s="272">
        <f ca="1">OL사유지!J1898</f>
        <v>0</v>
      </c>
      <c r="K964" s="271">
        <f ca="1">OL사유지!K1898</f>
        <v>0</v>
      </c>
      <c r="L964" s="295">
        <f ca="1">OL사유지!L1898</f>
        <v>0</v>
      </c>
      <c r="M964" s="284"/>
      <c r="N964" s="270"/>
      <c r="O964" s="271">
        <f ca="1">OL사유지!C1923</f>
        <v>0</v>
      </c>
      <c r="P964" s="271">
        <f ca="1">OL사유지!D1923</f>
        <v>0</v>
      </c>
      <c r="Q964" s="271">
        <f ca="1">OL사유지!E1923</f>
        <v>0</v>
      </c>
      <c r="R964" s="271">
        <f ca="1">OL사유지!F1923</f>
        <v>0</v>
      </c>
      <c r="S964" s="271">
        <f ca="1">OL사유지!G1923</f>
        <v>0</v>
      </c>
      <c r="T964" s="271">
        <f ca="1">OL사유지!H1923</f>
        <v>0</v>
      </c>
      <c r="U964" s="272">
        <f ca="1">OL사유지!I1923</f>
        <v>0</v>
      </c>
      <c r="V964" s="272">
        <f ca="1">OL사유지!J1923</f>
        <v>0</v>
      </c>
      <c r="W964" s="271">
        <f ca="1">OL사유지!K1923</f>
        <v>0</v>
      </c>
      <c r="X964" s="295">
        <f ca="1">OL사유지!L1923</f>
        <v>0</v>
      </c>
    </row>
    <row r="965" spans="3:24" ht="26.1" customHeight="1">
      <c r="C965" s="278">
        <v>1</v>
      </c>
      <c r="D965" s="278">
        <v>1</v>
      </c>
      <c r="E965" s="278">
        <v>1</v>
      </c>
      <c r="F965" s="278">
        <v>1</v>
      </c>
      <c r="G965" s="278">
        <v>1</v>
      </c>
      <c r="H965" s="278">
        <v>1</v>
      </c>
      <c r="I965" s="279">
        <v>1</v>
      </c>
      <c r="J965" s="279">
        <v>1</v>
      </c>
      <c r="K965" s="278">
        <v>1</v>
      </c>
      <c r="L965" s="297">
        <v>1</v>
      </c>
      <c r="M965" s="280">
        <v>1</v>
      </c>
      <c r="N965" s="278">
        <v>1</v>
      </c>
      <c r="O965" s="278">
        <v>1</v>
      </c>
      <c r="P965" s="278">
        <v>1</v>
      </c>
      <c r="Q965" s="278">
        <v>1</v>
      </c>
      <c r="R965" s="278">
        <v>1</v>
      </c>
      <c r="S965" s="278">
        <v>1</v>
      </c>
      <c r="T965" s="278">
        <v>1</v>
      </c>
      <c r="U965" s="279">
        <v>1</v>
      </c>
      <c r="V965" s="279">
        <v>1</v>
      </c>
      <c r="W965" s="278">
        <v>1</v>
      </c>
      <c r="X965" s="297">
        <v>1</v>
      </c>
    </row>
    <row r="966" spans="3:24" ht="26.1" customHeight="1">
      <c r="U966" s="54"/>
      <c r="V966" s="53"/>
    </row>
    <row r="967" spans="3:24" ht="26.1" customHeight="1">
      <c r="U967" s="54"/>
      <c r="V967" s="53"/>
    </row>
    <row r="968" spans="3:24" ht="26.1" customHeight="1">
      <c r="U968" s="54"/>
      <c r="V968" s="53"/>
    </row>
    <row r="969" spans="3:24" ht="26.1" customHeight="1">
      <c r="U969" s="54"/>
      <c r="V969" s="53"/>
    </row>
    <row r="970" spans="3:24" ht="26.1" customHeight="1">
      <c r="U970" s="54"/>
      <c r="V970" s="53"/>
    </row>
    <row r="971" spans="3:24" ht="26.1" customHeight="1">
      <c r="U971" s="54"/>
      <c r="V971" s="53"/>
    </row>
    <row r="972" spans="3:24" ht="26.1" customHeight="1">
      <c r="U972" s="54"/>
      <c r="V972" s="53"/>
    </row>
    <row r="973" spans="3:24" ht="26.1" customHeight="1">
      <c r="U973" s="54"/>
      <c r="V973" s="53"/>
    </row>
    <row r="974" spans="3:24" ht="26.1" customHeight="1">
      <c r="U974" s="54"/>
      <c r="V974" s="53"/>
    </row>
    <row r="975" spans="3:24" ht="26.1" customHeight="1">
      <c r="U975" s="54"/>
      <c r="V975" s="53"/>
    </row>
    <row r="976" spans="3:24" ht="26.1" customHeight="1">
      <c r="U976" s="54"/>
      <c r="V976" s="53"/>
    </row>
    <row r="977" spans="21:22" ht="26.1" customHeight="1">
      <c r="U977" s="54"/>
      <c r="V977" s="53"/>
    </row>
    <row r="978" spans="21:22" ht="26.1" customHeight="1">
      <c r="U978" s="54"/>
      <c r="V978" s="53"/>
    </row>
    <row r="979" spans="21:22" ht="26.1" customHeight="1">
      <c r="U979" s="54"/>
      <c r="V979" s="53"/>
    </row>
    <row r="980" spans="21:22" ht="26.1" customHeight="1">
      <c r="U980" s="54"/>
      <c r="V980" s="53"/>
    </row>
    <row r="981" spans="21:22" ht="26.1" customHeight="1">
      <c r="U981" s="54"/>
      <c r="V981" s="53"/>
    </row>
    <row r="982" spans="21:22" ht="26.1" customHeight="1">
      <c r="U982" s="54"/>
      <c r="V982" s="53"/>
    </row>
    <row r="983" spans="21:22" ht="26.1" customHeight="1">
      <c r="U983" s="54"/>
      <c r="V983" s="53"/>
    </row>
    <row r="984" spans="21:22" ht="26.1" customHeight="1">
      <c r="U984" s="54"/>
      <c r="V984" s="53"/>
    </row>
    <row r="985" spans="21:22" ht="26.1" customHeight="1">
      <c r="U985" s="54"/>
      <c r="V985" s="53"/>
    </row>
    <row r="986" spans="21:22" ht="26.1" customHeight="1">
      <c r="U986" s="54"/>
      <c r="V986" s="53"/>
    </row>
    <row r="987" spans="21:22" ht="26.1" customHeight="1">
      <c r="U987" s="54"/>
      <c r="V987" s="53"/>
    </row>
    <row r="988" spans="21:22" ht="26.1" customHeight="1">
      <c r="U988" s="54"/>
      <c r="V988" s="53"/>
    </row>
    <row r="989" spans="21:22" ht="26.1" customHeight="1">
      <c r="U989" s="54"/>
      <c r="V989" s="53"/>
    </row>
    <row r="990" spans="21:22" ht="26.1" customHeight="1">
      <c r="U990" s="54"/>
      <c r="V990" s="53"/>
    </row>
    <row r="991" spans="21:22" ht="26.1" customHeight="1">
      <c r="U991" s="54"/>
      <c r="V991" s="53"/>
    </row>
    <row r="992" spans="21:22" ht="26.1" customHeight="1">
      <c r="U992" s="54"/>
      <c r="V992" s="53"/>
    </row>
    <row r="993" spans="21:22" ht="26.1" customHeight="1">
      <c r="U993" s="54"/>
      <c r="V993" s="53"/>
    </row>
    <row r="994" spans="21:22" ht="26.1" customHeight="1">
      <c r="U994" s="54"/>
      <c r="V994" s="53"/>
    </row>
    <row r="995" spans="21:22" ht="26.1" customHeight="1">
      <c r="U995" s="54"/>
      <c r="V995" s="53"/>
    </row>
    <row r="996" spans="21:22" ht="26.1" customHeight="1">
      <c r="U996" s="54"/>
      <c r="V996" s="53"/>
    </row>
    <row r="997" spans="21:22" ht="26.1" customHeight="1">
      <c r="U997" s="54"/>
      <c r="V997" s="53"/>
    </row>
    <row r="998" spans="21:22" ht="26.1" customHeight="1">
      <c r="U998" s="54"/>
      <c r="V998" s="53"/>
    </row>
    <row r="999" spans="21:22" ht="26.1" customHeight="1">
      <c r="U999" s="54"/>
      <c r="V999" s="53"/>
    </row>
    <row r="1000" spans="21:22" ht="26.1" customHeight="1">
      <c r="U1000" s="54"/>
      <c r="V1000" s="53"/>
    </row>
    <row r="1001" spans="21:22" ht="26.1" customHeight="1">
      <c r="U1001" s="54"/>
      <c r="V1001" s="53"/>
    </row>
    <row r="1002" spans="21:22" ht="26.1" customHeight="1">
      <c r="U1002" s="54"/>
      <c r="V1002" s="53"/>
    </row>
    <row r="1003" spans="21:22" ht="26.1" customHeight="1">
      <c r="U1003" s="54"/>
      <c r="V1003" s="53"/>
    </row>
    <row r="1004" spans="21:22" ht="26.1" customHeight="1">
      <c r="U1004" s="54"/>
      <c r="V1004" s="53"/>
    </row>
    <row r="1005" spans="21:22" ht="26.1" customHeight="1">
      <c r="U1005" s="54"/>
      <c r="V1005" s="53"/>
    </row>
    <row r="1006" spans="21:22" ht="26.1" customHeight="1">
      <c r="U1006" s="54"/>
      <c r="V1006" s="53"/>
    </row>
    <row r="1007" spans="21:22" ht="26.1" customHeight="1">
      <c r="U1007" s="54"/>
      <c r="V1007" s="53"/>
    </row>
    <row r="1008" spans="21:22" ht="26.1" customHeight="1">
      <c r="U1008" s="54"/>
      <c r="V1008" s="53"/>
    </row>
    <row r="1009" spans="21:22" ht="26.1" customHeight="1">
      <c r="U1009" s="54"/>
      <c r="V1009" s="53"/>
    </row>
    <row r="1010" spans="21:22" ht="26.1" customHeight="1">
      <c r="U1010" s="54"/>
      <c r="V1010" s="53"/>
    </row>
    <row r="1011" spans="21:22" ht="26.1" customHeight="1">
      <c r="U1011" s="54"/>
      <c r="V1011" s="53"/>
    </row>
    <row r="1012" spans="21:22" ht="26.1" customHeight="1">
      <c r="U1012" s="54"/>
      <c r="V1012" s="53"/>
    </row>
    <row r="1013" spans="21:22" ht="26.1" customHeight="1">
      <c r="U1013" s="54"/>
      <c r="V1013" s="53"/>
    </row>
    <row r="1014" spans="21:22" ht="26.1" customHeight="1">
      <c r="U1014" s="54"/>
      <c r="V1014" s="53"/>
    </row>
    <row r="1015" spans="21:22" ht="26.1" customHeight="1">
      <c r="U1015" s="54"/>
      <c r="V1015" s="53"/>
    </row>
    <row r="1016" spans="21:22" ht="26.1" customHeight="1">
      <c r="U1016" s="54"/>
      <c r="V1016" s="53"/>
    </row>
    <row r="1017" spans="21:22" ht="26.1" customHeight="1">
      <c r="U1017" s="54"/>
      <c r="V1017" s="53"/>
    </row>
    <row r="1018" spans="21:22" ht="26.1" customHeight="1">
      <c r="U1018" s="54"/>
      <c r="V1018" s="53"/>
    </row>
    <row r="1019" spans="21:22" ht="26.1" customHeight="1">
      <c r="U1019" s="54"/>
      <c r="V1019" s="53"/>
    </row>
    <row r="1020" spans="21:22" ht="26.1" customHeight="1">
      <c r="U1020" s="54"/>
      <c r="V1020" s="53"/>
    </row>
    <row r="1021" spans="21:22" ht="26.1" customHeight="1">
      <c r="U1021" s="54"/>
      <c r="V1021" s="53"/>
    </row>
    <row r="1022" spans="21:22" ht="26.1" customHeight="1">
      <c r="U1022" s="54"/>
      <c r="V1022" s="53"/>
    </row>
    <row r="1023" spans="21:22" ht="26.1" customHeight="1">
      <c r="U1023" s="54"/>
      <c r="V1023" s="53"/>
    </row>
    <row r="1024" spans="21:22" ht="26.1" customHeight="1">
      <c r="U1024" s="54"/>
      <c r="V1024" s="53"/>
    </row>
    <row r="1025" spans="21:22" ht="26.1" customHeight="1">
      <c r="U1025" s="54"/>
      <c r="V1025" s="53"/>
    </row>
    <row r="1026" spans="21:22" ht="26.1" customHeight="1">
      <c r="U1026" s="54"/>
      <c r="V1026" s="53"/>
    </row>
    <row r="1027" spans="21:22" ht="26.1" customHeight="1">
      <c r="U1027" s="54"/>
      <c r="V1027" s="53"/>
    </row>
    <row r="1028" spans="21:22" ht="26.1" customHeight="1">
      <c r="U1028" s="54"/>
      <c r="V1028" s="53"/>
    </row>
    <row r="1029" spans="21:22" ht="26.1" customHeight="1">
      <c r="U1029" s="54"/>
      <c r="V1029" s="53"/>
    </row>
    <row r="1030" spans="21:22" ht="26.1" customHeight="1">
      <c r="U1030" s="54"/>
      <c r="V1030" s="53"/>
    </row>
    <row r="1031" spans="21:22" ht="26.1" customHeight="1">
      <c r="U1031" s="54"/>
      <c r="V1031" s="53"/>
    </row>
    <row r="1032" spans="21:22" ht="26.1" customHeight="1">
      <c r="U1032" s="54"/>
      <c r="V1032" s="53"/>
    </row>
    <row r="1033" spans="21:22" ht="26.1" customHeight="1">
      <c r="U1033" s="54"/>
      <c r="V1033" s="53"/>
    </row>
    <row r="1034" spans="21:22" ht="26.1" customHeight="1">
      <c r="U1034" s="54"/>
      <c r="V1034" s="53"/>
    </row>
    <row r="1035" spans="21:22" ht="26.1" customHeight="1">
      <c r="U1035" s="54"/>
      <c r="V1035" s="53"/>
    </row>
    <row r="1036" spans="21:22" ht="26.1" customHeight="1">
      <c r="U1036" s="54"/>
      <c r="V1036" s="53"/>
    </row>
    <row r="1037" spans="21:22" ht="26.1" customHeight="1">
      <c r="U1037" s="54"/>
      <c r="V1037" s="53"/>
    </row>
    <row r="1038" spans="21:22" ht="26.1" customHeight="1">
      <c r="U1038" s="54"/>
      <c r="V1038" s="53"/>
    </row>
    <row r="1039" spans="21:22" ht="26.1" customHeight="1">
      <c r="U1039" s="54"/>
      <c r="V1039" s="53"/>
    </row>
    <row r="1040" spans="21:22" ht="26.1" customHeight="1">
      <c r="U1040" s="54"/>
      <c r="V1040" s="53"/>
    </row>
    <row r="1041" spans="21:22" ht="26.1" customHeight="1">
      <c r="U1041" s="54"/>
      <c r="V1041" s="53"/>
    </row>
    <row r="1042" spans="21:22" ht="26.1" customHeight="1">
      <c r="U1042" s="54"/>
      <c r="V1042" s="53"/>
    </row>
    <row r="1043" spans="21:22" ht="26.1" customHeight="1">
      <c r="U1043" s="54"/>
      <c r="V1043" s="53"/>
    </row>
    <row r="1044" spans="21:22" ht="26.1" customHeight="1">
      <c r="U1044" s="54"/>
      <c r="V1044" s="53"/>
    </row>
    <row r="1045" spans="21:22" ht="26.1" customHeight="1">
      <c r="U1045" s="54"/>
      <c r="V1045" s="53"/>
    </row>
    <row r="1046" spans="21:22" ht="26.1" customHeight="1">
      <c r="U1046" s="54"/>
      <c r="V1046" s="53"/>
    </row>
    <row r="1047" spans="21:22" ht="26.1" customHeight="1">
      <c r="U1047" s="54"/>
      <c r="V1047" s="53"/>
    </row>
    <row r="1048" spans="21:22" ht="26.1" customHeight="1">
      <c r="U1048" s="54"/>
      <c r="V1048" s="53"/>
    </row>
    <row r="1049" spans="21:22" ht="26.1" customHeight="1">
      <c r="U1049" s="54"/>
      <c r="V1049" s="53"/>
    </row>
    <row r="1050" spans="21:22" ht="26.1" customHeight="1">
      <c r="U1050" s="54"/>
      <c r="V1050" s="53"/>
    </row>
    <row r="1051" spans="21:22" ht="26.1" customHeight="1">
      <c r="U1051" s="54"/>
      <c r="V1051" s="53"/>
    </row>
    <row r="1052" spans="21:22" ht="26.1" customHeight="1">
      <c r="U1052" s="54"/>
      <c r="V1052" s="53"/>
    </row>
    <row r="1053" spans="21:22" ht="26.1" customHeight="1">
      <c r="U1053" s="54"/>
      <c r="V1053" s="53"/>
    </row>
    <row r="1054" spans="21:22" ht="26.1" customHeight="1">
      <c r="U1054" s="54"/>
      <c r="V1054" s="53"/>
    </row>
    <row r="1055" spans="21:22" ht="26.1" customHeight="1">
      <c r="U1055" s="54"/>
      <c r="V1055" s="53"/>
    </row>
    <row r="1056" spans="21:22" ht="26.1" customHeight="1">
      <c r="U1056" s="54"/>
      <c r="V1056" s="53"/>
    </row>
    <row r="1057" spans="21:22" ht="26.1" customHeight="1">
      <c r="U1057" s="54"/>
      <c r="V1057" s="53"/>
    </row>
    <row r="1058" spans="21:22" ht="26.1" customHeight="1">
      <c r="U1058" s="54"/>
      <c r="V1058" s="53"/>
    </row>
    <row r="1059" spans="21:22" ht="26.1" customHeight="1">
      <c r="U1059" s="54"/>
      <c r="V1059" s="53"/>
    </row>
    <row r="1060" spans="21:22" ht="26.1" customHeight="1">
      <c r="U1060" s="54"/>
      <c r="V1060" s="53"/>
    </row>
    <row r="1061" spans="21:22" ht="26.1" customHeight="1">
      <c r="U1061" s="54"/>
      <c r="V1061" s="53"/>
    </row>
    <row r="1062" spans="21:22" ht="26.1" customHeight="1">
      <c r="U1062" s="54"/>
      <c r="V1062" s="53"/>
    </row>
    <row r="1063" spans="21:22" ht="26.1" customHeight="1">
      <c r="U1063" s="54"/>
      <c r="V1063" s="53"/>
    </row>
    <row r="1064" spans="21:22" ht="26.1" customHeight="1">
      <c r="U1064" s="54"/>
      <c r="V1064" s="53"/>
    </row>
    <row r="1065" spans="21:22" ht="26.1" customHeight="1">
      <c r="U1065" s="54"/>
      <c r="V1065" s="53"/>
    </row>
    <row r="1066" spans="21:22" ht="26.1" customHeight="1">
      <c r="U1066" s="54"/>
      <c r="V1066" s="53"/>
    </row>
    <row r="1067" spans="21:22" ht="26.1" customHeight="1">
      <c r="U1067" s="54"/>
      <c r="V1067" s="53"/>
    </row>
    <row r="1068" spans="21:22" ht="26.1" customHeight="1">
      <c r="U1068" s="54"/>
      <c r="V1068" s="53"/>
    </row>
    <row r="1069" spans="21:22" ht="26.1" customHeight="1">
      <c r="U1069" s="54"/>
      <c r="V1069" s="53"/>
    </row>
    <row r="1070" spans="21:22" ht="26.1" customHeight="1">
      <c r="U1070" s="54"/>
      <c r="V1070" s="53"/>
    </row>
    <row r="1071" spans="21:22" ht="26.1" customHeight="1">
      <c r="U1071" s="54"/>
      <c r="V1071" s="53"/>
    </row>
    <row r="1072" spans="21:22" ht="26.1" customHeight="1">
      <c r="U1072" s="54"/>
      <c r="V1072" s="53"/>
    </row>
    <row r="1073" spans="21:22" ht="26.1" customHeight="1">
      <c r="U1073" s="54"/>
      <c r="V1073" s="53"/>
    </row>
    <row r="1074" spans="21:22" ht="26.1" customHeight="1">
      <c r="U1074" s="54"/>
      <c r="V1074" s="53"/>
    </row>
    <row r="1075" spans="21:22" ht="26.1" customHeight="1">
      <c r="U1075" s="54"/>
      <c r="V1075" s="53"/>
    </row>
    <row r="1076" spans="21:22" ht="26.1" customHeight="1">
      <c r="U1076" s="54"/>
      <c r="V1076" s="53"/>
    </row>
    <row r="1077" spans="21:22" ht="26.1" customHeight="1">
      <c r="U1077" s="54"/>
      <c r="V1077" s="53"/>
    </row>
    <row r="1078" spans="21:22" ht="26.1" customHeight="1">
      <c r="U1078" s="54"/>
      <c r="V1078" s="53"/>
    </row>
    <row r="1079" spans="21:22" ht="26.1" customHeight="1">
      <c r="U1079" s="54"/>
      <c r="V1079" s="53"/>
    </row>
    <row r="1080" spans="21:22" ht="26.1" customHeight="1">
      <c r="U1080" s="54"/>
      <c r="V1080" s="53"/>
    </row>
    <row r="1081" spans="21:22" ht="26.1" customHeight="1">
      <c r="U1081" s="54"/>
      <c r="V1081" s="53"/>
    </row>
    <row r="1082" spans="21:22" ht="26.1" customHeight="1">
      <c r="U1082" s="54"/>
      <c r="V1082" s="53"/>
    </row>
    <row r="1083" spans="21:22" ht="26.1" customHeight="1">
      <c r="U1083" s="54"/>
      <c r="V1083" s="53"/>
    </row>
    <row r="1084" spans="21:22" ht="26.1" customHeight="1">
      <c r="U1084" s="54"/>
      <c r="V1084" s="53"/>
    </row>
    <row r="1085" spans="21:22" ht="26.1" customHeight="1">
      <c r="U1085" s="54"/>
      <c r="V1085" s="53"/>
    </row>
    <row r="1086" spans="21:22" ht="26.1" customHeight="1">
      <c r="U1086" s="54"/>
      <c r="V1086" s="53"/>
    </row>
    <row r="1087" spans="21:22" ht="26.1" customHeight="1">
      <c r="U1087" s="54"/>
      <c r="V1087" s="53"/>
    </row>
    <row r="1088" spans="21:22" ht="26.1" customHeight="1">
      <c r="U1088" s="54"/>
      <c r="V1088" s="53"/>
    </row>
    <row r="1089" spans="21:22" ht="26.1" customHeight="1">
      <c r="U1089" s="54"/>
      <c r="V1089" s="53"/>
    </row>
    <row r="1090" spans="21:22" ht="26.1" customHeight="1">
      <c r="U1090" s="54"/>
      <c r="V1090" s="53"/>
    </row>
    <row r="1091" spans="21:22" ht="26.1" customHeight="1">
      <c r="U1091" s="54"/>
      <c r="V1091" s="53"/>
    </row>
    <row r="1092" spans="21:22" ht="26.1" customHeight="1">
      <c r="U1092" s="54"/>
      <c r="V1092" s="53"/>
    </row>
    <row r="1093" spans="21:22" ht="26.1" customHeight="1">
      <c r="U1093" s="54"/>
      <c r="V1093" s="53"/>
    </row>
    <row r="1094" spans="21:22" ht="26.1" customHeight="1">
      <c r="U1094" s="54"/>
      <c r="V1094" s="53"/>
    </row>
    <row r="1095" spans="21:22" ht="26.1" customHeight="1">
      <c r="U1095" s="54"/>
      <c r="V1095" s="53"/>
    </row>
    <row r="1096" spans="21:22" ht="26.1" customHeight="1">
      <c r="U1096" s="54"/>
      <c r="V1096" s="53"/>
    </row>
    <row r="1097" spans="21:22" ht="26.1" customHeight="1">
      <c r="U1097" s="54"/>
      <c r="V1097" s="53"/>
    </row>
    <row r="1098" spans="21:22" ht="26.1" customHeight="1">
      <c r="U1098" s="54"/>
      <c r="V1098" s="53"/>
    </row>
    <row r="1099" spans="21:22" ht="26.1" customHeight="1">
      <c r="U1099" s="54"/>
      <c r="V1099" s="53"/>
    </row>
    <row r="1100" spans="21:22" ht="26.1" customHeight="1">
      <c r="U1100" s="54"/>
      <c r="V1100" s="53"/>
    </row>
    <row r="1101" spans="21:22" ht="26.1" customHeight="1">
      <c r="U1101" s="54"/>
      <c r="V1101" s="53"/>
    </row>
    <row r="1102" spans="21:22" ht="26.1" customHeight="1">
      <c r="U1102" s="54"/>
      <c r="V1102" s="53"/>
    </row>
    <row r="1103" spans="21:22" ht="26.1" customHeight="1">
      <c r="U1103" s="54"/>
      <c r="V1103" s="53"/>
    </row>
    <row r="1104" spans="21:22" ht="26.1" customHeight="1">
      <c r="U1104" s="54"/>
      <c r="V1104" s="53"/>
    </row>
    <row r="1105" spans="21:22" ht="26.1" customHeight="1">
      <c r="U1105" s="54"/>
      <c r="V1105" s="53"/>
    </row>
    <row r="1106" spans="21:22" ht="26.1" customHeight="1">
      <c r="U1106" s="54"/>
      <c r="V1106" s="53"/>
    </row>
    <row r="1107" spans="21:22" ht="26.1" customHeight="1">
      <c r="U1107" s="54"/>
      <c r="V1107" s="53"/>
    </row>
    <row r="1108" spans="21:22" ht="26.1" customHeight="1">
      <c r="U1108" s="54"/>
      <c r="V1108" s="53"/>
    </row>
    <row r="1109" spans="21:22" ht="26.1" customHeight="1">
      <c r="U1109" s="54"/>
      <c r="V1109" s="53"/>
    </row>
    <row r="1110" spans="21:22" ht="26.1" customHeight="1">
      <c r="U1110" s="54"/>
      <c r="V1110" s="53"/>
    </row>
    <row r="1111" spans="21:22" ht="26.1" customHeight="1">
      <c r="U1111" s="54"/>
      <c r="V1111" s="53"/>
    </row>
    <row r="1112" spans="21:22" ht="26.1" customHeight="1">
      <c r="U1112" s="54"/>
      <c r="V1112" s="53"/>
    </row>
    <row r="1113" spans="21:22" ht="26.1" customHeight="1">
      <c r="U1113" s="54"/>
      <c r="V1113" s="53"/>
    </row>
    <row r="1114" spans="21:22" ht="26.1" customHeight="1">
      <c r="U1114" s="54"/>
      <c r="V1114" s="53"/>
    </row>
    <row r="1115" spans="21:22" ht="26.1" customHeight="1">
      <c r="U1115" s="54"/>
      <c r="V1115" s="53"/>
    </row>
    <row r="1116" spans="21:22" ht="26.1" customHeight="1">
      <c r="U1116" s="54"/>
      <c r="V1116" s="53"/>
    </row>
    <row r="1117" spans="21:22" ht="26.1" customHeight="1">
      <c r="U1117" s="54"/>
      <c r="V1117" s="53"/>
    </row>
    <row r="1118" spans="21:22" ht="26.1" customHeight="1">
      <c r="U1118" s="54"/>
      <c r="V1118" s="53"/>
    </row>
    <row r="1119" spans="21:22" ht="26.1" customHeight="1">
      <c r="U1119" s="54"/>
      <c r="V1119" s="53"/>
    </row>
    <row r="1120" spans="21:22" ht="26.1" customHeight="1">
      <c r="U1120" s="54"/>
      <c r="V1120" s="53"/>
    </row>
    <row r="1121" spans="21:22" ht="26.1" customHeight="1">
      <c r="U1121" s="54"/>
      <c r="V1121" s="53"/>
    </row>
    <row r="1122" spans="21:22" ht="26.1" customHeight="1">
      <c r="U1122" s="54"/>
      <c r="V1122" s="53"/>
    </row>
    <row r="1123" spans="21:22" ht="26.1" customHeight="1">
      <c r="U1123" s="54"/>
      <c r="V1123" s="53"/>
    </row>
    <row r="1124" spans="21:22" ht="26.1" customHeight="1">
      <c r="U1124" s="54"/>
      <c r="V1124" s="53"/>
    </row>
    <row r="1125" spans="21:22" ht="26.1" customHeight="1">
      <c r="U1125" s="54"/>
      <c r="V1125" s="53"/>
    </row>
    <row r="1126" spans="21:22" ht="26.1" customHeight="1">
      <c r="U1126" s="54"/>
      <c r="V1126" s="53"/>
    </row>
    <row r="1127" spans="21:22" ht="26.1" customHeight="1">
      <c r="U1127" s="54"/>
      <c r="V1127" s="53"/>
    </row>
    <row r="1128" spans="21:22" ht="26.1" customHeight="1">
      <c r="U1128" s="54"/>
      <c r="V1128" s="53"/>
    </row>
    <row r="1129" spans="21:22" ht="26.1" customHeight="1">
      <c r="U1129" s="54"/>
      <c r="V1129" s="53"/>
    </row>
    <row r="1130" spans="21:22" ht="26.1" customHeight="1">
      <c r="U1130" s="54"/>
      <c r="V1130" s="53"/>
    </row>
    <row r="1131" spans="21:22" ht="26.1" customHeight="1">
      <c r="U1131" s="54"/>
      <c r="V1131" s="53"/>
    </row>
    <row r="1132" spans="21:22" ht="26.1" customHeight="1">
      <c r="U1132" s="54"/>
      <c r="V1132" s="53"/>
    </row>
    <row r="1133" spans="21:22" ht="26.1" customHeight="1">
      <c r="U1133" s="54"/>
      <c r="V1133" s="53"/>
    </row>
    <row r="1134" spans="21:22" ht="26.1" customHeight="1">
      <c r="U1134" s="54"/>
      <c r="V1134" s="53"/>
    </row>
    <row r="1135" spans="21:22" ht="26.1" customHeight="1">
      <c r="U1135" s="54"/>
      <c r="V1135" s="53"/>
    </row>
    <row r="1136" spans="21:22" ht="26.1" customHeight="1">
      <c r="U1136" s="54"/>
      <c r="V1136" s="53"/>
    </row>
    <row r="1137" spans="21:22" ht="26.1" customHeight="1">
      <c r="U1137" s="54"/>
      <c r="V1137" s="53"/>
    </row>
    <row r="1138" spans="21:22" ht="26.1" customHeight="1">
      <c r="U1138" s="54"/>
      <c r="V1138" s="53"/>
    </row>
    <row r="1139" spans="21:22" ht="26.1" customHeight="1">
      <c r="U1139" s="54"/>
      <c r="V1139" s="53"/>
    </row>
    <row r="1140" spans="21:22" ht="26.1" customHeight="1">
      <c r="U1140" s="54"/>
      <c r="V1140" s="53"/>
    </row>
    <row r="1141" spans="21:22" ht="26.1" customHeight="1">
      <c r="U1141" s="54"/>
      <c r="V1141" s="53"/>
    </row>
    <row r="1142" spans="21:22" ht="26.1" customHeight="1">
      <c r="U1142" s="54"/>
      <c r="V1142" s="53"/>
    </row>
    <row r="1143" spans="21:22" ht="26.1" customHeight="1">
      <c r="U1143" s="54"/>
      <c r="V1143" s="53"/>
    </row>
    <row r="1144" spans="21:22" ht="26.1" customHeight="1">
      <c r="U1144" s="54"/>
      <c r="V1144" s="53"/>
    </row>
    <row r="1145" spans="21:22" ht="26.1" customHeight="1">
      <c r="U1145" s="54"/>
      <c r="V1145" s="53"/>
    </row>
    <row r="1146" spans="21:22" ht="26.1" customHeight="1">
      <c r="U1146" s="54"/>
      <c r="V1146" s="53"/>
    </row>
    <row r="1147" spans="21:22" ht="26.1" customHeight="1">
      <c r="U1147" s="54"/>
      <c r="V1147" s="53"/>
    </row>
    <row r="1148" spans="21:22" ht="26.1" customHeight="1">
      <c r="U1148" s="54"/>
      <c r="V1148" s="53"/>
    </row>
    <row r="1149" spans="21:22" ht="26.1" customHeight="1">
      <c r="U1149" s="54"/>
      <c r="V1149" s="53"/>
    </row>
    <row r="1150" spans="21:22" ht="26.1" customHeight="1">
      <c r="U1150" s="54"/>
      <c r="V1150" s="53"/>
    </row>
    <row r="1151" spans="21:22" ht="26.1" customHeight="1">
      <c r="U1151" s="54"/>
      <c r="V1151" s="53"/>
    </row>
    <row r="1152" spans="21:22" ht="26.1" customHeight="1">
      <c r="U1152" s="54"/>
      <c r="V1152" s="53"/>
    </row>
    <row r="1153" spans="21:22" ht="26.1" customHeight="1">
      <c r="U1153" s="54"/>
      <c r="V1153" s="53"/>
    </row>
    <row r="1154" spans="21:22" ht="26.1" customHeight="1">
      <c r="U1154" s="54"/>
      <c r="V1154" s="53"/>
    </row>
    <row r="1155" spans="21:22" ht="26.1" customHeight="1">
      <c r="U1155" s="54"/>
      <c r="V1155" s="53"/>
    </row>
    <row r="1156" spans="21:22" ht="26.1" customHeight="1">
      <c r="U1156" s="54"/>
      <c r="V1156" s="53"/>
    </row>
    <row r="1157" spans="21:22" ht="26.1" customHeight="1">
      <c r="U1157" s="54"/>
      <c r="V1157" s="53"/>
    </row>
    <row r="1158" spans="21:22" ht="26.1" customHeight="1">
      <c r="U1158" s="54"/>
      <c r="V1158" s="53"/>
    </row>
    <row r="1159" spans="21:22" ht="26.1" customHeight="1">
      <c r="U1159" s="54"/>
      <c r="V1159" s="53"/>
    </row>
    <row r="1160" spans="21:22" ht="26.1" customHeight="1">
      <c r="U1160" s="54"/>
      <c r="V1160" s="53"/>
    </row>
    <row r="1161" spans="21:22" ht="26.1" customHeight="1">
      <c r="U1161" s="54"/>
      <c r="V1161" s="53"/>
    </row>
    <row r="1162" spans="21:22" ht="26.1" customHeight="1">
      <c r="U1162" s="54"/>
      <c r="V1162" s="53"/>
    </row>
    <row r="1163" spans="21:22" ht="26.1" customHeight="1">
      <c r="U1163" s="54"/>
      <c r="V1163" s="53"/>
    </row>
    <row r="1164" spans="21:22" ht="26.1" customHeight="1">
      <c r="U1164" s="54"/>
      <c r="V1164" s="53"/>
    </row>
    <row r="1165" spans="21:22" ht="26.1" customHeight="1">
      <c r="U1165" s="54"/>
      <c r="V1165" s="53"/>
    </row>
    <row r="1166" spans="21:22" ht="26.1" customHeight="1">
      <c r="U1166" s="54"/>
      <c r="V1166" s="53"/>
    </row>
    <row r="1167" spans="21:22" ht="26.1" customHeight="1">
      <c r="U1167" s="54"/>
      <c r="V1167" s="53"/>
    </row>
    <row r="1168" spans="21:22" ht="26.1" customHeight="1">
      <c r="U1168" s="54"/>
      <c r="V1168" s="53"/>
    </row>
    <row r="1169" spans="21:22" ht="26.1" customHeight="1">
      <c r="U1169" s="54"/>
      <c r="V1169" s="53"/>
    </row>
    <row r="1170" spans="21:22" ht="26.1" customHeight="1">
      <c r="U1170" s="54"/>
      <c r="V1170" s="53"/>
    </row>
    <row r="1171" spans="21:22" ht="26.1" customHeight="1">
      <c r="U1171" s="54"/>
      <c r="V1171" s="53"/>
    </row>
    <row r="1172" spans="21:22" ht="26.1" customHeight="1">
      <c r="U1172" s="54"/>
      <c r="V1172" s="53"/>
    </row>
    <row r="1173" spans="21:22" ht="26.1" customHeight="1">
      <c r="U1173" s="54"/>
      <c r="V1173" s="53"/>
    </row>
    <row r="1174" spans="21:22" ht="26.1" customHeight="1">
      <c r="U1174" s="54"/>
      <c r="V1174" s="53"/>
    </row>
    <row r="1175" spans="21:22" ht="26.1" customHeight="1">
      <c r="U1175" s="54"/>
      <c r="V1175" s="53"/>
    </row>
    <row r="1176" spans="21:22" ht="26.1" customHeight="1">
      <c r="U1176" s="54"/>
      <c r="V1176" s="53"/>
    </row>
    <row r="1177" spans="21:22" ht="26.1" customHeight="1">
      <c r="U1177" s="54"/>
      <c r="V1177" s="53"/>
    </row>
    <row r="1178" spans="21:22" ht="26.1" customHeight="1">
      <c r="U1178" s="54"/>
      <c r="V1178" s="53"/>
    </row>
    <row r="1179" spans="21:22" ht="26.1" customHeight="1">
      <c r="U1179" s="54"/>
      <c r="V1179" s="53"/>
    </row>
    <row r="1180" spans="21:22" ht="26.1" customHeight="1">
      <c r="U1180" s="54"/>
      <c r="V1180" s="53"/>
    </row>
    <row r="1181" spans="21:22" ht="26.1" customHeight="1">
      <c r="U1181" s="54"/>
      <c r="V1181" s="53"/>
    </row>
    <row r="1182" spans="21:22" ht="26.1" customHeight="1">
      <c r="U1182" s="54"/>
      <c r="V1182" s="53"/>
    </row>
    <row r="1183" spans="21:22" ht="26.1" customHeight="1">
      <c r="U1183" s="54"/>
      <c r="V1183" s="53"/>
    </row>
    <row r="1184" spans="21:22" ht="26.1" customHeight="1">
      <c r="U1184" s="54"/>
      <c r="V1184" s="53"/>
    </row>
    <row r="1185" spans="21:22" ht="26.1" customHeight="1">
      <c r="U1185" s="54"/>
      <c r="V1185" s="53"/>
    </row>
    <row r="1186" spans="21:22" ht="26.1" customHeight="1">
      <c r="U1186" s="54"/>
      <c r="V1186" s="53"/>
    </row>
    <row r="1187" spans="21:22" ht="26.1" customHeight="1">
      <c r="U1187" s="54"/>
      <c r="V1187" s="53"/>
    </row>
    <row r="1188" spans="21:22" ht="26.1" customHeight="1">
      <c r="U1188" s="54"/>
      <c r="V1188" s="53"/>
    </row>
    <row r="1189" spans="21:22" ht="26.1" customHeight="1">
      <c r="U1189" s="54"/>
      <c r="V1189" s="53"/>
    </row>
    <row r="1190" spans="21:22" ht="26.1" customHeight="1">
      <c r="U1190" s="54"/>
      <c r="V1190" s="53"/>
    </row>
    <row r="1191" spans="21:22" ht="26.1" customHeight="1">
      <c r="U1191" s="54"/>
      <c r="V1191" s="53"/>
    </row>
    <row r="1192" spans="21:22" ht="26.1" customHeight="1">
      <c r="U1192" s="54"/>
      <c r="V1192" s="53"/>
    </row>
    <row r="1193" spans="21:22" ht="26.1" customHeight="1">
      <c r="U1193" s="54"/>
      <c r="V1193" s="53"/>
    </row>
    <row r="1194" spans="21:22" ht="26.1" customHeight="1">
      <c r="U1194" s="54"/>
      <c r="V1194" s="53"/>
    </row>
    <row r="1195" spans="21:22" ht="26.1" customHeight="1">
      <c r="U1195" s="54"/>
      <c r="V1195" s="53"/>
    </row>
    <row r="1196" spans="21:22" ht="26.1" customHeight="1">
      <c r="U1196" s="54"/>
      <c r="V1196" s="53"/>
    </row>
    <row r="1197" spans="21:22" ht="26.1" customHeight="1">
      <c r="U1197" s="54"/>
      <c r="V1197" s="53"/>
    </row>
    <row r="1198" spans="21:22" ht="26.1" customHeight="1">
      <c r="U1198" s="54"/>
      <c r="V1198" s="53"/>
    </row>
    <row r="1199" spans="21:22" ht="26.1" customHeight="1">
      <c r="U1199" s="54"/>
      <c r="V1199" s="53"/>
    </row>
    <row r="1200" spans="21:22" ht="26.1" customHeight="1">
      <c r="U1200" s="54"/>
      <c r="V1200" s="53"/>
    </row>
    <row r="1201" spans="21:22" ht="26.1" customHeight="1">
      <c r="U1201" s="54"/>
      <c r="V1201" s="53"/>
    </row>
    <row r="1202" spans="21:22" ht="26.1" customHeight="1">
      <c r="U1202" s="54"/>
      <c r="V1202" s="53"/>
    </row>
    <row r="1203" spans="21:22" ht="26.1" customHeight="1">
      <c r="U1203" s="54"/>
      <c r="V1203" s="53"/>
    </row>
    <row r="1204" spans="21:22" ht="26.1" customHeight="1">
      <c r="U1204" s="54"/>
      <c r="V1204" s="53"/>
    </row>
    <row r="1205" spans="21:22" ht="26.1" customHeight="1">
      <c r="U1205" s="54"/>
      <c r="V1205" s="53"/>
    </row>
    <row r="1206" spans="21:22" ht="26.1" customHeight="1">
      <c r="U1206" s="54"/>
      <c r="V1206" s="53"/>
    </row>
    <row r="1207" spans="21:22" ht="26.1" customHeight="1">
      <c r="U1207" s="54"/>
      <c r="V1207" s="53"/>
    </row>
    <row r="1208" spans="21:22" ht="26.1" customHeight="1">
      <c r="U1208" s="54"/>
      <c r="V1208" s="53"/>
    </row>
    <row r="1209" spans="21:22" ht="26.1" customHeight="1">
      <c r="U1209" s="54"/>
      <c r="V1209" s="53"/>
    </row>
    <row r="1210" spans="21:22" ht="26.1" customHeight="1">
      <c r="U1210" s="54"/>
      <c r="V1210" s="53"/>
    </row>
    <row r="1211" spans="21:22" ht="26.1" customHeight="1">
      <c r="U1211" s="54"/>
      <c r="V1211" s="53"/>
    </row>
    <row r="1212" spans="21:22" ht="26.1" customHeight="1">
      <c r="U1212" s="54"/>
      <c r="V1212" s="53"/>
    </row>
    <row r="1213" spans="21:22" ht="26.1" customHeight="1">
      <c r="U1213" s="54"/>
      <c r="V1213" s="53"/>
    </row>
    <row r="1214" spans="21:22" ht="26.1" customHeight="1">
      <c r="U1214" s="54"/>
      <c r="V1214" s="53"/>
    </row>
    <row r="1215" spans="21:22" ht="26.1" customHeight="1">
      <c r="U1215" s="54"/>
      <c r="V1215" s="53"/>
    </row>
    <row r="1216" spans="21:22" ht="26.1" customHeight="1">
      <c r="U1216" s="54"/>
      <c r="V1216" s="53"/>
    </row>
    <row r="1217" spans="21:22" ht="26.1" customHeight="1">
      <c r="U1217" s="54"/>
      <c r="V1217" s="53"/>
    </row>
    <row r="1218" spans="21:22" ht="26.1" customHeight="1">
      <c r="U1218" s="54"/>
      <c r="V1218" s="53"/>
    </row>
    <row r="1219" spans="21:22" ht="26.1" customHeight="1">
      <c r="U1219" s="54"/>
      <c r="V1219" s="53"/>
    </row>
    <row r="1220" spans="21:22" ht="26.1" customHeight="1">
      <c r="U1220" s="54"/>
      <c r="V1220" s="53"/>
    </row>
    <row r="1221" spans="21:22" ht="26.1" customHeight="1">
      <c r="U1221" s="54"/>
      <c r="V1221" s="53"/>
    </row>
    <row r="1222" spans="21:22" ht="26.1" customHeight="1">
      <c r="U1222" s="54"/>
      <c r="V1222" s="53"/>
    </row>
    <row r="1223" spans="21:22" ht="26.1" customHeight="1">
      <c r="U1223" s="54"/>
      <c r="V1223" s="53"/>
    </row>
    <row r="1224" spans="21:22" ht="26.1" customHeight="1">
      <c r="U1224" s="54"/>
      <c r="V1224" s="53"/>
    </row>
    <row r="1225" spans="21:22" ht="26.1" customHeight="1">
      <c r="U1225" s="54"/>
      <c r="V1225" s="53"/>
    </row>
    <row r="1226" spans="21:22" ht="26.1" customHeight="1">
      <c r="U1226" s="54"/>
      <c r="V1226" s="53"/>
    </row>
    <row r="1227" spans="21:22" ht="26.1" customHeight="1">
      <c r="U1227" s="54"/>
      <c r="V1227" s="53"/>
    </row>
    <row r="1228" spans="21:22" ht="26.1" customHeight="1">
      <c r="U1228" s="54"/>
      <c r="V1228" s="53"/>
    </row>
    <row r="1229" spans="21:22" ht="26.1" customHeight="1">
      <c r="U1229" s="54"/>
      <c r="V1229" s="53"/>
    </row>
    <row r="1230" spans="21:22" ht="26.1" customHeight="1">
      <c r="U1230" s="54"/>
      <c r="V1230" s="53"/>
    </row>
    <row r="1231" spans="21:22" ht="26.1" customHeight="1">
      <c r="U1231" s="54"/>
      <c r="V1231" s="53"/>
    </row>
    <row r="1232" spans="21:22" ht="26.1" customHeight="1">
      <c r="U1232" s="54"/>
      <c r="V1232" s="53"/>
    </row>
    <row r="1233" spans="21:22" ht="26.1" customHeight="1">
      <c r="U1233" s="54"/>
      <c r="V1233" s="53"/>
    </row>
    <row r="1234" spans="21:22" ht="26.1" customHeight="1">
      <c r="U1234" s="54"/>
      <c r="V1234" s="53"/>
    </row>
    <row r="1235" spans="21:22" ht="26.1" customHeight="1">
      <c r="U1235" s="54"/>
      <c r="V1235" s="53"/>
    </row>
    <row r="1236" spans="21:22" ht="26.1" customHeight="1">
      <c r="U1236" s="54"/>
      <c r="V1236" s="53"/>
    </row>
    <row r="1237" spans="21:22" ht="26.1" customHeight="1">
      <c r="U1237" s="54"/>
      <c r="V1237" s="53"/>
    </row>
    <row r="1238" spans="21:22" ht="26.1" customHeight="1">
      <c r="U1238" s="54"/>
      <c r="V1238" s="53"/>
    </row>
    <row r="1239" spans="21:22" ht="26.1" customHeight="1">
      <c r="U1239" s="54"/>
      <c r="V1239" s="53"/>
    </row>
    <row r="1240" spans="21:22" ht="26.1" customHeight="1">
      <c r="U1240" s="54"/>
      <c r="V1240" s="53"/>
    </row>
    <row r="1241" spans="21:22" ht="26.1" customHeight="1">
      <c r="U1241" s="54"/>
      <c r="V1241" s="53"/>
    </row>
    <row r="1242" spans="21:22" ht="26.1" customHeight="1">
      <c r="U1242" s="54"/>
      <c r="V1242" s="53"/>
    </row>
    <row r="1243" spans="21:22" ht="26.1" customHeight="1">
      <c r="U1243" s="54"/>
      <c r="V1243" s="53"/>
    </row>
    <row r="1244" spans="21:22" ht="26.1" customHeight="1">
      <c r="U1244" s="54"/>
      <c r="V1244" s="53"/>
    </row>
    <row r="1245" spans="21:22" ht="26.1" customHeight="1">
      <c r="U1245" s="54"/>
      <c r="V1245" s="53"/>
    </row>
    <row r="1246" spans="21:22" ht="26.1" customHeight="1">
      <c r="U1246" s="54"/>
      <c r="V1246" s="53"/>
    </row>
    <row r="1247" spans="21:22" ht="26.1" customHeight="1">
      <c r="U1247" s="54"/>
      <c r="V1247" s="53"/>
    </row>
    <row r="1248" spans="21:22" ht="26.1" customHeight="1">
      <c r="U1248" s="54"/>
      <c r="V1248" s="53"/>
    </row>
    <row r="1249" spans="21:22" ht="26.1" customHeight="1">
      <c r="U1249" s="54"/>
      <c r="V1249" s="53"/>
    </row>
    <row r="1250" spans="21:22" ht="26.1" customHeight="1">
      <c r="U1250" s="54"/>
      <c r="V1250" s="53"/>
    </row>
    <row r="1251" spans="21:22" ht="26.1" customHeight="1">
      <c r="U1251" s="54"/>
      <c r="V1251" s="53"/>
    </row>
    <row r="1252" spans="21:22" ht="26.1" customHeight="1">
      <c r="U1252" s="54"/>
      <c r="V1252" s="53"/>
    </row>
    <row r="1253" spans="21:22" ht="26.1" customHeight="1">
      <c r="U1253" s="54"/>
      <c r="V1253" s="53"/>
    </row>
    <row r="1254" spans="21:22" ht="26.1" customHeight="1">
      <c r="U1254" s="54"/>
      <c r="V1254" s="53"/>
    </row>
    <row r="1255" spans="21:22" ht="26.1" customHeight="1">
      <c r="U1255" s="54"/>
      <c r="V1255" s="53"/>
    </row>
    <row r="1256" spans="21:22" ht="26.1" customHeight="1">
      <c r="U1256" s="54"/>
      <c r="V1256" s="53"/>
    </row>
    <row r="1257" spans="21:22" ht="26.1" customHeight="1">
      <c r="U1257" s="54"/>
      <c r="V1257" s="53"/>
    </row>
    <row r="1258" spans="21:22" ht="26.1" customHeight="1">
      <c r="U1258" s="54"/>
      <c r="V1258" s="53"/>
    </row>
    <row r="1259" spans="21:22" ht="26.1" customHeight="1">
      <c r="U1259" s="54"/>
      <c r="V1259" s="53"/>
    </row>
    <row r="1260" spans="21:22" ht="26.1" customHeight="1">
      <c r="U1260" s="54"/>
      <c r="V1260" s="53"/>
    </row>
    <row r="1261" spans="21:22" ht="26.1" customHeight="1">
      <c r="U1261" s="54"/>
      <c r="V1261" s="53"/>
    </row>
    <row r="1262" spans="21:22" ht="26.1" customHeight="1">
      <c r="U1262" s="54"/>
      <c r="V1262" s="53"/>
    </row>
    <row r="1263" spans="21:22" ht="26.1" customHeight="1">
      <c r="U1263" s="54"/>
      <c r="V1263" s="53"/>
    </row>
    <row r="1264" spans="21:22" ht="26.1" customHeight="1">
      <c r="U1264" s="54"/>
      <c r="V1264" s="53"/>
    </row>
    <row r="1265" spans="21:22" ht="26.1" customHeight="1">
      <c r="U1265" s="54"/>
      <c r="V1265" s="53"/>
    </row>
    <row r="1266" spans="21:22" ht="26.1" customHeight="1">
      <c r="U1266" s="54"/>
      <c r="V1266" s="53"/>
    </row>
    <row r="1267" spans="21:22" ht="26.1" customHeight="1">
      <c r="U1267" s="54"/>
      <c r="V1267" s="53"/>
    </row>
    <row r="1268" spans="21:22" ht="26.1" customHeight="1">
      <c r="U1268" s="54"/>
      <c r="V1268" s="53"/>
    </row>
    <row r="1269" spans="21:22" ht="26.1" customHeight="1">
      <c r="U1269" s="54"/>
      <c r="V1269" s="53"/>
    </row>
    <row r="1270" spans="21:22" ht="26.1" customHeight="1">
      <c r="U1270" s="54"/>
      <c r="V1270" s="53"/>
    </row>
    <row r="1271" spans="21:22" ht="26.1" customHeight="1">
      <c r="U1271" s="54"/>
      <c r="V1271" s="53"/>
    </row>
    <row r="1272" spans="21:22" ht="26.1" customHeight="1">
      <c r="U1272" s="54"/>
      <c r="V1272" s="53"/>
    </row>
    <row r="1273" spans="21:22" ht="26.1" customHeight="1">
      <c r="U1273" s="54"/>
      <c r="V1273" s="53"/>
    </row>
    <row r="1274" spans="21:22" ht="26.1" customHeight="1">
      <c r="U1274" s="54"/>
      <c r="V1274" s="53"/>
    </row>
    <row r="1275" spans="21:22" ht="26.1" customHeight="1">
      <c r="U1275" s="54"/>
      <c r="V1275" s="53"/>
    </row>
    <row r="1276" spans="21:22" ht="26.1" customHeight="1">
      <c r="U1276" s="54"/>
      <c r="V1276" s="53"/>
    </row>
    <row r="1277" spans="21:22" ht="26.1" customHeight="1">
      <c r="U1277" s="54"/>
      <c r="V1277" s="53"/>
    </row>
    <row r="1278" spans="21:22" ht="26.1" customHeight="1">
      <c r="U1278" s="54"/>
      <c r="V1278" s="53"/>
    </row>
    <row r="1279" spans="21:22" ht="26.1" customHeight="1">
      <c r="U1279" s="54"/>
      <c r="V1279" s="53"/>
    </row>
    <row r="1280" spans="21:22" ht="26.1" customHeight="1">
      <c r="U1280" s="54"/>
      <c r="V1280" s="53"/>
    </row>
    <row r="1281" spans="21:22" ht="26.1" customHeight="1">
      <c r="U1281" s="54"/>
      <c r="V1281" s="53"/>
    </row>
    <row r="1282" spans="21:22" ht="26.1" customHeight="1">
      <c r="U1282" s="54"/>
      <c r="V1282" s="53"/>
    </row>
    <row r="1283" spans="21:22" ht="26.1" customHeight="1">
      <c r="U1283" s="54"/>
      <c r="V1283" s="53"/>
    </row>
    <row r="1284" spans="21:22" ht="26.1" customHeight="1">
      <c r="U1284" s="54"/>
      <c r="V1284" s="53"/>
    </row>
    <row r="1285" spans="21:22" ht="26.1" customHeight="1">
      <c r="U1285" s="54"/>
      <c r="V1285" s="53"/>
    </row>
    <row r="1286" spans="21:22" ht="26.1" customHeight="1">
      <c r="U1286" s="54"/>
      <c r="V1286" s="53"/>
    </row>
    <row r="1287" spans="21:22" ht="26.1" customHeight="1">
      <c r="U1287" s="54"/>
      <c r="V1287" s="53"/>
    </row>
    <row r="1288" spans="21:22" ht="26.1" customHeight="1">
      <c r="U1288" s="54"/>
      <c r="V1288" s="53"/>
    </row>
    <row r="1289" spans="21:22" ht="26.1" customHeight="1">
      <c r="U1289" s="54"/>
      <c r="V1289" s="53"/>
    </row>
    <row r="1290" spans="21:22" ht="26.1" customHeight="1">
      <c r="U1290" s="54"/>
      <c r="V1290" s="53"/>
    </row>
    <row r="1291" spans="21:22" ht="26.1" customHeight="1">
      <c r="U1291" s="54"/>
      <c r="V1291" s="53"/>
    </row>
    <row r="1292" spans="21:22" ht="26.1" customHeight="1">
      <c r="U1292" s="54"/>
      <c r="V1292" s="53"/>
    </row>
    <row r="1293" spans="21:22" ht="26.1" customHeight="1">
      <c r="U1293" s="54"/>
      <c r="V1293" s="53"/>
    </row>
    <row r="1294" spans="21:22" ht="26.1" customHeight="1">
      <c r="U1294" s="54"/>
      <c r="V1294" s="53"/>
    </row>
    <row r="1295" spans="21:22" ht="26.1" customHeight="1">
      <c r="U1295" s="54"/>
      <c r="V1295" s="53"/>
    </row>
    <row r="1296" spans="21:22" ht="26.1" customHeight="1">
      <c r="U1296" s="54"/>
      <c r="V1296" s="53"/>
    </row>
    <row r="1297" spans="21:22" ht="26.1" customHeight="1">
      <c r="U1297" s="54"/>
      <c r="V1297" s="53"/>
    </row>
    <row r="1298" spans="21:22" ht="26.1" customHeight="1">
      <c r="U1298" s="54"/>
      <c r="V1298" s="53"/>
    </row>
    <row r="1299" spans="21:22" ht="26.1" customHeight="1">
      <c r="U1299" s="54"/>
      <c r="V1299" s="53"/>
    </row>
    <row r="1300" spans="21:22" ht="26.1" customHeight="1">
      <c r="U1300" s="54"/>
      <c r="V1300" s="53"/>
    </row>
    <row r="1301" spans="21:22" ht="26.1" customHeight="1">
      <c r="U1301" s="54"/>
      <c r="V1301" s="53"/>
    </row>
    <row r="1302" spans="21:22" ht="26.1" customHeight="1">
      <c r="U1302" s="54"/>
      <c r="V1302" s="53"/>
    </row>
    <row r="1303" spans="21:22" ht="26.1" customHeight="1">
      <c r="U1303" s="54"/>
      <c r="V1303" s="53"/>
    </row>
    <row r="1304" spans="21:22" ht="26.1" customHeight="1">
      <c r="U1304" s="54"/>
      <c r="V1304" s="53"/>
    </row>
    <row r="1305" spans="21:22" ht="26.1" customHeight="1">
      <c r="U1305" s="54"/>
      <c r="V1305" s="53"/>
    </row>
    <row r="1306" spans="21:22" ht="26.1" customHeight="1">
      <c r="U1306" s="54"/>
      <c r="V1306" s="53"/>
    </row>
    <row r="1307" spans="21:22" ht="26.1" customHeight="1">
      <c r="U1307" s="54"/>
      <c r="V1307" s="53"/>
    </row>
    <row r="1308" spans="21:22" ht="26.1" customHeight="1">
      <c r="U1308" s="54"/>
      <c r="V1308" s="53"/>
    </row>
    <row r="1309" spans="21:22" ht="26.1" customHeight="1">
      <c r="U1309" s="54"/>
      <c r="V1309" s="53"/>
    </row>
    <row r="1310" spans="21:22" ht="26.1" customHeight="1">
      <c r="U1310" s="54"/>
      <c r="V1310" s="53"/>
    </row>
    <row r="1311" spans="21:22" ht="26.1" customHeight="1">
      <c r="U1311" s="54"/>
      <c r="V1311" s="53"/>
    </row>
    <row r="1312" spans="21:22" ht="26.1" customHeight="1">
      <c r="U1312" s="54"/>
      <c r="V1312" s="53"/>
    </row>
    <row r="1313" spans="21:22" ht="26.1" customHeight="1">
      <c r="U1313" s="54"/>
      <c r="V1313" s="53"/>
    </row>
    <row r="1314" spans="21:22" ht="26.1" customHeight="1">
      <c r="U1314" s="54"/>
      <c r="V1314" s="53"/>
    </row>
    <row r="1315" spans="21:22" ht="26.1" customHeight="1">
      <c r="U1315" s="54"/>
      <c r="V1315" s="53"/>
    </row>
    <row r="1316" spans="21:22" ht="26.1" customHeight="1">
      <c r="U1316" s="54"/>
      <c r="V1316" s="53"/>
    </row>
    <row r="1317" spans="21:22" ht="26.1" customHeight="1">
      <c r="U1317" s="54"/>
      <c r="V1317" s="53"/>
    </row>
    <row r="1318" spans="21:22" ht="26.1" customHeight="1">
      <c r="U1318" s="54"/>
      <c r="V1318" s="53"/>
    </row>
    <row r="1319" spans="21:22" ht="26.1" customHeight="1">
      <c r="U1319" s="54"/>
      <c r="V1319" s="53"/>
    </row>
    <row r="1320" spans="21:22" ht="26.1" customHeight="1">
      <c r="U1320" s="54"/>
      <c r="V1320" s="53"/>
    </row>
    <row r="1321" spans="21:22" ht="26.1" customHeight="1">
      <c r="U1321" s="54"/>
      <c r="V1321" s="53"/>
    </row>
    <row r="1322" spans="21:22" ht="26.1" customHeight="1">
      <c r="U1322" s="54"/>
      <c r="V1322" s="53"/>
    </row>
    <row r="1323" spans="21:22" ht="26.1" customHeight="1">
      <c r="U1323" s="54"/>
      <c r="V1323" s="53"/>
    </row>
    <row r="1324" spans="21:22" ht="26.1" customHeight="1">
      <c r="U1324" s="54"/>
      <c r="V1324" s="53"/>
    </row>
    <row r="1325" spans="21:22" ht="26.1" customHeight="1">
      <c r="U1325" s="54"/>
      <c r="V1325" s="53"/>
    </row>
    <row r="1326" spans="21:22" ht="26.1" customHeight="1">
      <c r="U1326" s="54"/>
      <c r="V1326" s="53"/>
    </row>
    <row r="1327" spans="21:22" ht="26.1" customHeight="1">
      <c r="U1327" s="54"/>
      <c r="V1327" s="53"/>
    </row>
    <row r="1328" spans="21:22" ht="26.1" customHeight="1">
      <c r="U1328" s="54"/>
      <c r="V1328" s="53"/>
    </row>
    <row r="1329" spans="21:22" ht="26.1" customHeight="1">
      <c r="U1329" s="54"/>
      <c r="V1329" s="53"/>
    </row>
    <row r="1330" spans="21:22" ht="26.1" customHeight="1">
      <c r="U1330" s="54"/>
      <c r="V1330" s="53"/>
    </row>
    <row r="1331" spans="21:22" ht="26.1" customHeight="1">
      <c r="U1331" s="54"/>
      <c r="V1331" s="53"/>
    </row>
    <row r="1332" spans="21:22" ht="26.1" customHeight="1">
      <c r="U1332" s="54"/>
      <c r="V1332" s="53"/>
    </row>
    <row r="1333" spans="21:22" ht="26.1" customHeight="1">
      <c r="U1333" s="54"/>
      <c r="V1333" s="53"/>
    </row>
    <row r="1334" spans="21:22" ht="26.1" customHeight="1">
      <c r="U1334" s="54"/>
      <c r="V1334" s="53"/>
    </row>
    <row r="1335" spans="21:22" ht="26.1" customHeight="1">
      <c r="U1335" s="54"/>
      <c r="V1335" s="53"/>
    </row>
    <row r="1336" spans="21:22" ht="26.1" customHeight="1">
      <c r="U1336" s="54"/>
      <c r="V1336" s="53"/>
    </row>
    <row r="1337" spans="21:22" ht="26.1" customHeight="1">
      <c r="U1337" s="54"/>
      <c r="V1337" s="53"/>
    </row>
    <row r="1338" spans="21:22" ht="26.1" customHeight="1">
      <c r="U1338" s="54"/>
      <c r="V1338" s="53"/>
    </row>
    <row r="1339" spans="21:22" ht="26.1" customHeight="1">
      <c r="U1339" s="54"/>
      <c r="V1339" s="53"/>
    </row>
    <row r="1340" spans="21:22" ht="26.1" customHeight="1">
      <c r="U1340" s="54"/>
      <c r="V1340" s="53"/>
    </row>
    <row r="1341" spans="21:22" ht="26.1" customHeight="1">
      <c r="U1341" s="54"/>
      <c r="V1341" s="53"/>
    </row>
    <row r="1342" spans="21:22" ht="26.1" customHeight="1">
      <c r="U1342" s="54"/>
      <c r="V1342" s="53"/>
    </row>
    <row r="1343" spans="21:22" ht="26.1" customHeight="1">
      <c r="U1343" s="54"/>
      <c r="V1343" s="53"/>
    </row>
    <row r="1344" spans="21:22" ht="26.1" customHeight="1">
      <c r="U1344" s="54"/>
      <c r="V1344" s="53"/>
    </row>
    <row r="1345" spans="21:22" ht="26.1" customHeight="1">
      <c r="U1345" s="54"/>
      <c r="V1345" s="53"/>
    </row>
    <row r="1346" spans="21:22" ht="26.1" customHeight="1">
      <c r="U1346" s="54"/>
      <c r="V1346" s="53"/>
    </row>
    <row r="1347" spans="21:22" ht="26.1" customHeight="1">
      <c r="U1347" s="54"/>
      <c r="V1347" s="53"/>
    </row>
    <row r="1348" spans="21:22" ht="26.1" customHeight="1">
      <c r="U1348" s="54"/>
      <c r="V1348" s="53"/>
    </row>
    <row r="1349" spans="21:22" ht="26.1" customHeight="1">
      <c r="U1349" s="54"/>
      <c r="V1349" s="53"/>
    </row>
    <row r="1350" spans="21:22" ht="26.1" customHeight="1">
      <c r="U1350" s="54"/>
      <c r="V1350" s="53"/>
    </row>
    <row r="1351" spans="21:22" ht="26.1" customHeight="1">
      <c r="U1351" s="54"/>
      <c r="V1351" s="53"/>
    </row>
    <row r="1352" spans="21:22" ht="26.1" customHeight="1">
      <c r="U1352" s="54"/>
      <c r="V1352" s="53"/>
    </row>
    <row r="1353" spans="21:22" ht="26.1" customHeight="1">
      <c r="U1353" s="54"/>
      <c r="V1353" s="53"/>
    </row>
    <row r="1354" spans="21:22" ht="26.1" customHeight="1">
      <c r="U1354" s="54"/>
      <c r="V1354" s="53"/>
    </row>
    <row r="1355" spans="21:22" ht="26.1" customHeight="1">
      <c r="U1355" s="54"/>
      <c r="V1355" s="53"/>
    </row>
    <row r="1356" spans="21:22" ht="26.1" customHeight="1">
      <c r="U1356" s="54"/>
      <c r="V1356" s="53"/>
    </row>
    <row r="1357" spans="21:22" ht="26.1" customHeight="1">
      <c r="U1357" s="54"/>
      <c r="V1357" s="53"/>
    </row>
    <row r="1358" spans="21:22" ht="26.1" customHeight="1">
      <c r="U1358" s="54"/>
      <c r="V1358" s="53"/>
    </row>
    <row r="1359" spans="21:22" ht="26.1" customHeight="1">
      <c r="U1359" s="54"/>
      <c r="V1359" s="53"/>
    </row>
    <row r="1360" spans="21:22" ht="26.1" customHeight="1">
      <c r="U1360" s="54"/>
      <c r="V1360" s="53"/>
    </row>
    <row r="1361" spans="21:22" ht="26.1" customHeight="1">
      <c r="U1361" s="54"/>
      <c r="V1361" s="53"/>
    </row>
    <row r="1362" spans="21:22" ht="26.1" customHeight="1">
      <c r="U1362" s="54"/>
      <c r="V1362" s="53"/>
    </row>
    <row r="1363" spans="21:22" ht="26.1" customHeight="1">
      <c r="U1363" s="54"/>
      <c r="V1363" s="53"/>
    </row>
    <row r="1364" spans="21:22" ht="26.1" customHeight="1">
      <c r="U1364" s="54"/>
      <c r="V1364" s="53"/>
    </row>
    <row r="1365" spans="21:22" ht="26.1" customHeight="1">
      <c r="U1365" s="54"/>
      <c r="V1365" s="53"/>
    </row>
    <row r="1366" spans="21:22" ht="26.1" customHeight="1">
      <c r="U1366" s="54"/>
      <c r="V1366" s="53"/>
    </row>
    <row r="1367" spans="21:22" ht="26.1" customHeight="1">
      <c r="U1367" s="54"/>
      <c r="V1367" s="53"/>
    </row>
    <row r="1368" spans="21:22" ht="26.1" customHeight="1">
      <c r="U1368" s="54"/>
      <c r="V1368" s="53"/>
    </row>
    <row r="1369" spans="21:22" ht="26.1" customHeight="1">
      <c r="U1369" s="54"/>
      <c r="V1369" s="53"/>
    </row>
    <row r="1370" spans="21:22" ht="26.1" customHeight="1">
      <c r="U1370" s="54"/>
      <c r="V1370" s="53"/>
    </row>
    <row r="1371" spans="21:22" ht="26.1" customHeight="1">
      <c r="U1371" s="54"/>
      <c r="V1371" s="53"/>
    </row>
    <row r="1372" spans="21:22" ht="26.1" customHeight="1">
      <c r="U1372" s="54"/>
      <c r="V1372" s="53"/>
    </row>
    <row r="1373" spans="21:22" ht="26.1" customHeight="1">
      <c r="U1373" s="54"/>
      <c r="V1373" s="53"/>
    </row>
    <row r="1374" spans="21:22" ht="26.1" customHeight="1">
      <c r="U1374" s="54"/>
      <c r="V1374" s="53"/>
    </row>
    <row r="1375" spans="21:22" ht="26.1" customHeight="1">
      <c r="U1375" s="54"/>
      <c r="V1375" s="53"/>
    </row>
    <row r="1376" spans="21:22" ht="26.1" customHeight="1">
      <c r="U1376" s="54"/>
      <c r="V1376" s="53"/>
    </row>
    <row r="1377" spans="21:22" ht="26.1" customHeight="1">
      <c r="U1377" s="54"/>
      <c r="V1377" s="53"/>
    </row>
    <row r="1378" spans="21:22" ht="26.1" customHeight="1">
      <c r="U1378" s="54"/>
      <c r="V1378" s="53"/>
    </row>
    <row r="1379" spans="21:22" ht="26.1" customHeight="1">
      <c r="U1379" s="54"/>
      <c r="V1379" s="53"/>
    </row>
    <row r="1380" spans="21:22" ht="26.1" customHeight="1">
      <c r="U1380" s="54"/>
      <c r="V1380" s="53"/>
    </row>
    <row r="1381" spans="21:22" ht="26.1" customHeight="1">
      <c r="U1381" s="54"/>
      <c r="V1381" s="53"/>
    </row>
    <row r="1382" spans="21:22" ht="26.1" customHeight="1">
      <c r="U1382" s="54"/>
      <c r="V1382" s="53"/>
    </row>
    <row r="1383" spans="21:22" ht="26.1" customHeight="1">
      <c r="U1383" s="54"/>
      <c r="V1383" s="53"/>
    </row>
    <row r="1384" spans="21:22" ht="26.1" customHeight="1">
      <c r="U1384" s="54"/>
      <c r="V1384" s="53"/>
    </row>
    <row r="1385" spans="21:22" ht="26.1" customHeight="1">
      <c r="U1385" s="54"/>
      <c r="V1385" s="53"/>
    </row>
    <row r="1386" spans="21:22" ht="26.1" customHeight="1">
      <c r="U1386" s="54"/>
      <c r="V1386" s="53"/>
    </row>
    <row r="1387" spans="21:22" ht="26.1" customHeight="1">
      <c r="U1387" s="54"/>
      <c r="V1387" s="53"/>
    </row>
    <row r="1388" spans="21:22" ht="26.1" customHeight="1">
      <c r="U1388" s="54"/>
      <c r="V1388" s="53"/>
    </row>
    <row r="1389" spans="21:22" ht="26.1" customHeight="1">
      <c r="U1389" s="54"/>
      <c r="V1389" s="53"/>
    </row>
    <row r="1390" spans="21:22" ht="26.1" customHeight="1">
      <c r="U1390" s="54"/>
      <c r="V1390" s="53"/>
    </row>
    <row r="1391" spans="21:22" ht="26.1" customHeight="1">
      <c r="U1391" s="54"/>
      <c r="V1391" s="53"/>
    </row>
    <row r="1392" spans="21:22" ht="26.1" customHeight="1">
      <c r="U1392" s="54"/>
      <c r="V1392" s="53"/>
    </row>
    <row r="1393" spans="21:22" ht="26.1" customHeight="1">
      <c r="U1393" s="54"/>
      <c r="V1393" s="53"/>
    </row>
    <row r="1394" spans="21:22" ht="26.1" customHeight="1">
      <c r="U1394" s="54"/>
      <c r="V1394" s="53"/>
    </row>
    <row r="1395" spans="21:22" ht="26.1" customHeight="1">
      <c r="U1395" s="54"/>
      <c r="V1395" s="53"/>
    </row>
    <row r="1396" spans="21:22" ht="26.1" customHeight="1">
      <c r="U1396" s="54"/>
      <c r="V1396" s="53"/>
    </row>
    <row r="1397" spans="21:22" ht="26.1" customHeight="1">
      <c r="U1397" s="54"/>
      <c r="V1397" s="53"/>
    </row>
    <row r="1398" spans="21:22" ht="26.1" customHeight="1">
      <c r="U1398" s="54"/>
      <c r="V1398" s="53"/>
    </row>
    <row r="1399" spans="21:22" ht="26.1" customHeight="1">
      <c r="U1399" s="54"/>
      <c r="V1399" s="53"/>
    </row>
    <row r="1400" spans="21:22" ht="26.1" customHeight="1">
      <c r="U1400" s="54"/>
      <c r="V1400" s="53"/>
    </row>
    <row r="1401" spans="21:22" ht="26.1" customHeight="1">
      <c r="U1401" s="54"/>
      <c r="V1401" s="53"/>
    </row>
    <row r="1402" spans="21:22" ht="26.1" customHeight="1">
      <c r="U1402" s="54"/>
      <c r="V1402" s="53"/>
    </row>
    <row r="1403" spans="21:22" ht="26.1" customHeight="1">
      <c r="U1403" s="54"/>
      <c r="V1403" s="53"/>
    </row>
    <row r="1404" spans="21:22" ht="26.1" customHeight="1">
      <c r="U1404" s="54"/>
      <c r="V1404" s="53"/>
    </row>
    <row r="1405" spans="21:22" ht="26.1" customHeight="1">
      <c r="U1405" s="54"/>
      <c r="V1405" s="53"/>
    </row>
    <row r="1406" spans="21:22" ht="26.1" customHeight="1">
      <c r="U1406" s="54"/>
      <c r="V1406" s="53"/>
    </row>
    <row r="1407" spans="21:22" ht="26.1" customHeight="1">
      <c r="U1407" s="54"/>
      <c r="V1407" s="53"/>
    </row>
    <row r="1408" spans="21:22" ht="26.1" customHeight="1">
      <c r="U1408" s="54"/>
      <c r="V1408" s="53"/>
    </row>
    <row r="1409" spans="21:22" ht="26.1" customHeight="1">
      <c r="U1409" s="54"/>
      <c r="V1409" s="53"/>
    </row>
    <row r="1410" spans="21:22" ht="26.1" customHeight="1">
      <c r="U1410" s="54"/>
      <c r="V1410" s="53"/>
    </row>
    <row r="1411" spans="21:22" ht="26.1" customHeight="1">
      <c r="U1411" s="54"/>
      <c r="V1411" s="53"/>
    </row>
    <row r="1412" spans="21:22" ht="26.1" customHeight="1">
      <c r="U1412" s="54"/>
      <c r="V1412" s="53"/>
    </row>
    <row r="1413" spans="21:22" ht="26.1" customHeight="1">
      <c r="U1413" s="54"/>
      <c r="V1413" s="53"/>
    </row>
    <row r="1414" spans="21:22" ht="26.1" customHeight="1">
      <c r="U1414" s="54"/>
      <c r="V1414" s="53"/>
    </row>
    <row r="1415" spans="21:22" ht="26.1" customHeight="1">
      <c r="U1415" s="54"/>
      <c r="V1415" s="53"/>
    </row>
    <row r="1416" spans="21:22" ht="26.1" customHeight="1">
      <c r="U1416" s="54"/>
      <c r="V1416" s="53"/>
    </row>
    <row r="1417" spans="21:22" ht="26.1" customHeight="1">
      <c r="U1417" s="54"/>
      <c r="V1417" s="53"/>
    </row>
    <row r="1418" spans="21:22" ht="26.1" customHeight="1">
      <c r="U1418" s="54"/>
      <c r="V1418" s="53"/>
    </row>
    <row r="1419" spans="21:22" ht="26.1" customHeight="1">
      <c r="U1419" s="54"/>
      <c r="V1419" s="53"/>
    </row>
    <row r="1420" spans="21:22" ht="26.1" customHeight="1">
      <c r="U1420" s="54"/>
      <c r="V1420" s="53"/>
    </row>
    <row r="1421" spans="21:22" ht="26.1" customHeight="1">
      <c r="U1421" s="54"/>
      <c r="V1421" s="53"/>
    </row>
    <row r="1422" spans="21:22" ht="26.1" customHeight="1">
      <c r="U1422" s="54"/>
      <c r="V1422" s="53"/>
    </row>
    <row r="1423" spans="21:22" ht="26.1" customHeight="1">
      <c r="U1423" s="54"/>
      <c r="V1423" s="53"/>
    </row>
    <row r="1424" spans="21:22" ht="26.1" customHeight="1">
      <c r="U1424" s="54"/>
      <c r="V1424" s="53"/>
    </row>
    <row r="1425" spans="21:22" ht="26.1" customHeight="1">
      <c r="U1425" s="54"/>
      <c r="V1425" s="53"/>
    </row>
    <row r="1426" spans="21:22" ht="26.1" customHeight="1">
      <c r="U1426" s="54"/>
      <c r="V1426" s="53"/>
    </row>
    <row r="1427" spans="21:22" ht="26.1" customHeight="1">
      <c r="U1427" s="54"/>
      <c r="V1427" s="53"/>
    </row>
    <row r="1428" spans="21:22" ht="26.1" customHeight="1">
      <c r="U1428" s="54"/>
      <c r="V1428" s="53"/>
    </row>
    <row r="1429" spans="21:22" ht="26.1" customHeight="1">
      <c r="U1429" s="54"/>
      <c r="V1429" s="53"/>
    </row>
    <row r="1430" spans="21:22" ht="26.1" customHeight="1">
      <c r="U1430" s="54"/>
      <c r="V1430" s="53"/>
    </row>
    <row r="1431" spans="21:22" ht="26.1" customHeight="1">
      <c r="U1431" s="54"/>
      <c r="V1431" s="53"/>
    </row>
    <row r="1432" spans="21:22" ht="26.1" customHeight="1">
      <c r="U1432" s="54"/>
      <c r="V1432" s="53"/>
    </row>
    <row r="1433" spans="21:22" ht="26.1" customHeight="1">
      <c r="U1433" s="54"/>
      <c r="V1433" s="53"/>
    </row>
    <row r="1434" spans="21:22" ht="26.1" customHeight="1">
      <c r="U1434" s="54"/>
      <c r="V1434" s="53"/>
    </row>
    <row r="1435" spans="21:22" ht="26.1" customHeight="1">
      <c r="U1435" s="54"/>
      <c r="V1435" s="53"/>
    </row>
    <row r="1436" spans="21:22" ht="26.1" customHeight="1">
      <c r="U1436" s="54"/>
      <c r="V1436" s="53"/>
    </row>
    <row r="1437" spans="21:22" ht="26.1" customHeight="1">
      <c r="U1437" s="54"/>
      <c r="V1437" s="53"/>
    </row>
    <row r="1438" spans="21:22" ht="26.1" customHeight="1">
      <c r="U1438" s="54"/>
      <c r="V1438" s="53"/>
    </row>
    <row r="1439" spans="21:22" ht="26.1" customHeight="1">
      <c r="U1439" s="54"/>
      <c r="V1439" s="53"/>
    </row>
    <row r="1440" spans="21:22" ht="26.1" customHeight="1">
      <c r="U1440" s="54"/>
      <c r="V1440" s="53"/>
    </row>
    <row r="1441" spans="21:22" ht="26.1" customHeight="1">
      <c r="U1441" s="54"/>
      <c r="V1441" s="53"/>
    </row>
    <row r="1442" spans="21:22" ht="26.1" customHeight="1">
      <c r="U1442" s="54"/>
      <c r="V1442" s="53"/>
    </row>
    <row r="1443" spans="21:22" ht="26.1" customHeight="1">
      <c r="U1443" s="54"/>
      <c r="V1443" s="53"/>
    </row>
    <row r="1444" spans="21:22" ht="26.1" customHeight="1">
      <c r="U1444" s="54"/>
      <c r="V1444" s="53"/>
    </row>
    <row r="1445" spans="21:22" ht="26.1" customHeight="1">
      <c r="U1445" s="54"/>
      <c r="V1445" s="53"/>
    </row>
    <row r="1446" spans="21:22" ht="26.1" customHeight="1">
      <c r="U1446" s="54"/>
      <c r="V1446" s="53"/>
    </row>
    <row r="1447" spans="21:22" ht="26.1" customHeight="1">
      <c r="U1447" s="54"/>
      <c r="V1447" s="53"/>
    </row>
    <row r="1448" spans="21:22" ht="26.1" customHeight="1">
      <c r="U1448" s="54"/>
      <c r="V1448" s="53"/>
    </row>
    <row r="1449" spans="21:22" ht="26.1" customHeight="1">
      <c r="U1449" s="54"/>
      <c r="V1449" s="53"/>
    </row>
    <row r="1450" spans="21:22" ht="26.1" customHeight="1">
      <c r="U1450" s="54"/>
      <c r="V1450" s="53"/>
    </row>
    <row r="1451" spans="21:22" ht="26.1" customHeight="1">
      <c r="U1451" s="54"/>
      <c r="V1451" s="53"/>
    </row>
    <row r="1452" spans="21:22" ht="26.1" customHeight="1">
      <c r="U1452" s="54"/>
      <c r="V1452" s="53"/>
    </row>
    <row r="1453" spans="21:22" ht="26.1" customHeight="1">
      <c r="U1453" s="54"/>
      <c r="V1453" s="53"/>
    </row>
    <row r="1454" spans="21:22" ht="26.1" customHeight="1">
      <c r="U1454" s="54"/>
      <c r="V1454" s="53"/>
    </row>
    <row r="1455" spans="21:22" ht="26.1" customHeight="1">
      <c r="U1455" s="54"/>
      <c r="V1455" s="53"/>
    </row>
    <row r="1456" spans="21:22" ht="26.1" customHeight="1">
      <c r="U1456" s="54"/>
      <c r="V1456" s="53"/>
    </row>
    <row r="1457" spans="21:22" ht="26.1" customHeight="1">
      <c r="U1457" s="54"/>
      <c r="V1457" s="53"/>
    </row>
    <row r="1458" spans="21:22" ht="26.1" customHeight="1">
      <c r="U1458" s="54"/>
      <c r="V1458" s="53"/>
    </row>
    <row r="1459" spans="21:22" ht="26.1" customHeight="1">
      <c r="U1459" s="54"/>
      <c r="V1459" s="53"/>
    </row>
    <row r="1460" spans="21:22" ht="26.1" customHeight="1">
      <c r="U1460" s="54"/>
      <c r="V1460" s="53"/>
    </row>
    <row r="1461" spans="21:22" ht="26.1" customHeight="1">
      <c r="U1461" s="54"/>
      <c r="V1461" s="53"/>
    </row>
    <row r="1462" spans="21:22" ht="26.1" customHeight="1">
      <c r="U1462" s="54"/>
      <c r="V1462" s="53"/>
    </row>
    <row r="1463" spans="21:22" ht="26.1" customHeight="1">
      <c r="U1463" s="54"/>
      <c r="V1463" s="53"/>
    </row>
    <row r="1464" spans="21:22" ht="26.1" customHeight="1">
      <c r="U1464" s="54"/>
      <c r="V1464" s="53"/>
    </row>
    <row r="1465" spans="21:22" ht="26.1" customHeight="1">
      <c r="U1465" s="54"/>
      <c r="V1465" s="53"/>
    </row>
    <row r="1466" spans="21:22" ht="26.1" customHeight="1">
      <c r="U1466" s="54"/>
      <c r="V1466" s="53"/>
    </row>
    <row r="1467" spans="21:22" ht="26.1" customHeight="1">
      <c r="U1467" s="54"/>
      <c r="V1467" s="53"/>
    </row>
    <row r="1468" spans="21:22" ht="26.1" customHeight="1">
      <c r="U1468" s="54"/>
      <c r="V1468" s="53"/>
    </row>
    <row r="1469" spans="21:22" ht="26.1" customHeight="1">
      <c r="U1469" s="54"/>
      <c r="V1469" s="53"/>
    </row>
    <row r="1470" spans="21:22" ht="26.1" customHeight="1">
      <c r="U1470" s="54"/>
      <c r="V1470" s="53"/>
    </row>
    <row r="1471" spans="21:22" ht="26.1" customHeight="1">
      <c r="U1471" s="54"/>
      <c r="V1471" s="53"/>
    </row>
    <row r="1472" spans="21:22" ht="26.1" customHeight="1">
      <c r="U1472" s="54"/>
      <c r="V1472" s="53"/>
    </row>
    <row r="1473" spans="21:22" ht="26.1" customHeight="1">
      <c r="U1473" s="54"/>
      <c r="V1473" s="53"/>
    </row>
    <row r="1474" spans="21:22" ht="26.1" customHeight="1">
      <c r="U1474" s="54"/>
      <c r="V1474" s="53"/>
    </row>
    <row r="1475" spans="21:22" ht="26.1" customHeight="1">
      <c r="U1475" s="54"/>
      <c r="V1475" s="53"/>
    </row>
    <row r="1476" spans="21:22" ht="26.1" customHeight="1">
      <c r="U1476" s="54"/>
      <c r="V1476" s="53"/>
    </row>
    <row r="1477" spans="21:22" ht="26.1" customHeight="1">
      <c r="U1477" s="54"/>
      <c r="V1477" s="53"/>
    </row>
    <row r="1478" spans="21:22" ht="26.1" customHeight="1">
      <c r="U1478" s="54"/>
      <c r="V1478" s="53"/>
    </row>
    <row r="1479" spans="21:22" ht="26.1" customHeight="1">
      <c r="U1479" s="54"/>
      <c r="V1479" s="53"/>
    </row>
    <row r="1480" spans="21:22" ht="26.1" customHeight="1">
      <c r="U1480" s="54"/>
      <c r="V1480" s="53"/>
    </row>
    <row r="1481" spans="21:22" ht="26.1" customHeight="1">
      <c r="U1481" s="54"/>
      <c r="V1481" s="53"/>
    </row>
    <row r="1482" spans="21:22" ht="26.1" customHeight="1">
      <c r="U1482" s="54"/>
      <c r="V1482" s="53"/>
    </row>
    <row r="1483" spans="21:22" ht="26.1" customHeight="1">
      <c r="U1483" s="54"/>
      <c r="V1483" s="53"/>
    </row>
    <row r="1484" spans="21:22" ht="26.1" customHeight="1">
      <c r="U1484" s="54"/>
      <c r="V1484" s="53"/>
    </row>
    <row r="1485" spans="21:22" ht="26.1" customHeight="1">
      <c r="U1485" s="54"/>
      <c r="V1485" s="53"/>
    </row>
    <row r="1486" spans="21:22" ht="26.1" customHeight="1">
      <c r="U1486" s="54"/>
      <c r="V1486" s="53"/>
    </row>
    <row r="1487" spans="21:22" ht="26.1" customHeight="1">
      <c r="U1487" s="54"/>
      <c r="V1487" s="53"/>
    </row>
    <row r="1488" spans="21:22" ht="26.1" customHeight="1">
      <c r="U1488" s="54"/>
      <c r="V1488" s="53"/>
    </row>
    <row r="1489" spans="21:22" ht="26.1" customHeight="1">
      <c r="U1489" s="54"/>
      <c r="V1489" s="53"/>
    </row>
    <row r="1490" spans="21:22" ht="26.1" customHeight="1">
      <c r="U1490" s="54"/>
      <c r="V1490" s="53"/>
    </row>
    <row r="1491" spans="21:22" ht="26.1" customHeight="1">
      <c r="U1491" s="54"/>
      <c r="V1491" s="53"/>
    </row>
    <row r="1492" spans="21:22" ht="26.1" customHeight="1">
      <c r="U1492" s="54"/>
      <c r="V1492" s="53"/>
    </row>
    <row r="1493" spans="21:22" ht="26.1" customHeight="1">
      <c r="U1493" s="54"/>
      <c r="V1493" s="53"/>
    </row>
    <row r="1494" spans="21:22" ht="26.1" customHeight="1">
      <c r="U1494" s="54"/>
      <c r="V1494" s="53"/>
    </row>
    <row r="1495" spans="21:22" ht="26.1" customHeight="1">
      <c r="U1495" s="54"/>
      <c r="V1495" s="53"/>
    </row>
    <row r="1496" spans="21:22" ht="26.1" customHeight="1">
      <c r="U1496" s="54"/>
      <c r="V1496" s="53"/>
    </row>
    <row r="1497" spans="21:22" ht="26.1" customHeight="1">
      <c r="U1497" s="54"/>
      <c r="V1497" s="53"/>
    </row>
    <row r="1498" spans="21:22" ht="26.1" customHeight="1">
      <c r="U1498" s="54"/>
      <c r="V1498" s="53"/>
    </row>
    <row r="1499" spans="21:22" ht="26.1" customHeight="1">
      <c r="U1499" s="54"/>
      <c r="V1499" s="53"/>
    </row>
    <row r="1500" spans="21:22" ht="26.1" customHeight="1">
      <c r="U1500" s="54"/>
      <c r="V1500" s="53"/>
    </row>
    <row r="1501" spans="21:22" ht="26.1" customHeight="1">
      <c r="U1501" s="54"/>
      <c r="V1501" s="53"/>
    </row>
    <row r="1502" spans="21:22" ht="26.1" customHeight="1">
      <c r="U1502" s="54"/>
      <c r="V1502" s="53"/>
    </row>
    <row r="1503" spans="21:22" ht="26.1" customHeight="1">
      <c r="U1503" s="54"/>
      <c r="V1503" s="53"/>
    </row>
    <row r="1504" spans="21:22" ht="26.1" customHeight="1">
      <c r="U1504" s="54"/>
      <c r="V1504" s="53"/>
    </row>
    <row r="1505" spans="21:22" ht="26.1" customHeight="1">
      <c r="U1505" s="54"/>
      <c r="V1505" s="53"/>
    </row>
    <row r="1506" spans="21:22" ht="26.1" customHeight="1">
      <c r="U1506" s="54"/>
      <c r="V1506" s="53"/>
    </row>
    <row r="1507" spans="21:22" ht="26.1" customHeight="1">
      <c r="U1507" s="54"/>
      <c r="V1507" s="53"/>
    </row>
    <row r="1508" spans="21:22" ht="26.1" customHeight="1">
      <c r="U1508" s="54"/>
      <c r="V1508" s="53"/>
    </row>
    <row r="1509" spans="21:22" ht="26.1" customHeight="1">
      <c r="U1509" s="54"/>
      <c r="V1509" s="53"/>
    </row>
    <row r="1510" spans="21:22" ht="26.1" customHeight="1">
      <c r="U1510" s="54"/>
      <c r="V1510" s="53"/>
    </row>
    <row r="1511" spans="21:22" ht="26.1" customHeight="1">
      <c r="U1511" s="54"/>
      <c r="V1511" s="53"/>
    </row>
    <row r="1512" spans="21:22" ht="26.1" customHeight="1">
      <c r="U1512" s="54"/>
      <c r="V1512" s="53"/>
    </row>
    <row r="1513" spans="21:22" ht="26.1" customHeight="1">
      <c r="U1513" s="54"/>
      <c r="V1513" s="53"/>
    </row>
    <row r="1514" spans="21:22" ht="26.1" customHeight="1">
      <c r="U1514" s="54"/>
      <c r="V1514" s="53"/>
    </row>
    <row r="1515" spans="21:22" ht="26.1" customHeight="1">
      <c r="U1515" s="54"/>
      <c r="V1515" s="53"/>
    </row>
    <row r="1516" spans="21:22" ht="26.1" customHeight="1">
      <c r="U1516" s="54"/>
      <c r="V1516" s="53"/>
    </row>
    <row r="1517" spans="21:22" ht="26.1" customHeight="1">
      <c r="U1517" s="54"/>
      <c r="V1517" s="53"/>
    </row>
    <row r="1518" spans="21:22" ht="26.1" customHeight="1">
      <c r="U1518" s="54"/>
      <c r="V1518" s="53"/>
    </row>
    <row r="1519" spans="21:22" ht="26.1" customHeight="1">
      <c r="U1519" s="54"/>
      <c r="V1519" s="53"/>
    </row>
    <row r="1520" spans="21:22" ht="26.1" customHeight="1">
      <c r="U1520" s="54"/>
      <c r="V1520" s="53"/>
    </row>
    <row r="1521" spans="21:22" ht="26.1" customHeight="1">
      <c r="U1521" s="54"/>
      <c r="V1521" s="53"/>
    </row>
    <row r="1522" spans="21:22" ht="26.1" customHeight="1">
      <c r="U1522" s="54"/>
      <c r="V1522" s="53"/>
    </row>
    <row r="1523" spans="21:22" ht="26.1" customHeight="1">
      <c r="U1523" s="54"/>
      <c r="V1523" s="53"/>
    </row>
    <row r="1524" spans="21:22" ht="26.1" customHeight="1">
      <c r="U1524" s="54"/>
      <c r="V1524" s="53"/>
    </row>
    <row r="1525" spans="21:22" ht="26.1" customHeight="1">
      <c r="U1525" s="54"/>
      <c r="V1525" s="53"/>
    </row>
    <row r="1526" spans="21:22" ht="26.1" customHeight="1">
      <c r="U1526" s="54"/>
      <c r="V1526" s="53"/>
    </row>
    <row r="1527" spans="21:22" ht="26.1" customHeight="1">
      <c r="U1527" s="54"/>
      <c r="V1527" s="53"/>
    </row>
    <row r="1528" spans="21:22" ht="26.1" customHeight="1">
      <c r="U1528" s="54"/>
      <c r="V1528" s="53"/>
    </row>
    <row r="1529" spans="21:22" ht="26.1" customHeight="1">
      <c r="U1529" s="54"/>
      <c r="V1529" s="53"/>
    </row>
    <row r="1530" spans="21:22" ht="26.1" customHeight="1">
      <c r="U1530" s="54"/>
      <c r="V1530" s="53"/>
    </row>
    <row r="1531" spans="21:22" ht="26.1" customHeight="1">
      <c r="U1531" s="54"/>
      <c r="V1531" s="53"/>
    </row>
    <row r="1532" spans="21:22" ht="26.1" customHeight="1">
      <c r="U1532" s="54"/>
      <c r="V1532" s="53"/>
    </row>
    <row r="1533" spans="21:22" ht="26.1" customHeight="1">
      <c r="U1533" s="54"/>
      <c r="V1533" s="53"/>
    </row>
    <row r="1534" spans="21:22" ht="26.1" customHeight="1">
      <c r="U1534" s="54"/>
      <c r="V1534" s="53"/>
    </row>
    <row r="1535" spans="21:22" ht="26.1" customHeight="1">
      <c r="U1535" s="54"/>
      <c r="V1535" s="53"/>
    </row>
    <row r="1536" spans="21:22" ht="26.1" customHeight="1">
      <c r="U1536" s="54"/>
      <c r="V1536" s="53"/>
    </row>
    <row r="1537" spans="21:22" ht="26.1" customHeight="1">
      <c r="U1537" s="54"/>
      <c r="V1537" s="53"/>
    </row>
    <row r="1538" spans="21:22" ht="26.1" customHeight="1">
      <c r="U1538" s="54"/>
      <c r="V1538" s="53"/>
    </row>
    <row r="1539" spans="21:22" ht="26.1" customHeight="1">
      <c r="U1539" s="54"/>
      <c r="V1539" s="53"/>
    </row>
    <row r="1540" spans="21:22" ht="26.1" customHeight="1">
      <c r="U1540" s="54"/>
      <c r="V1540" s="53"/>
    </row>
    <row r="1541" spans="21:22" ht="26.1" customHeight="1">
      <c r="U1541" s="54"/>
      <c r="V1541" s="53"/>
    </row>
    <row r="1542" spans="21:22" ht="26.1" customHeight="1">
      <c r="U1542" s="54"/>
      <c r="V1542" s="53"/>
    </row>
    <row r="1543" spans="21:22" ht="26.1" customHeight="1">
      <c r="U1543" s="54"/>
      <c r="V1543" s="53"/>
    </row>
    <row r="1544" spans="21:22" ht="26.1" customHeight="1">
      <c r="U1544" s="54"/>
      <c r="V1544" s="53"/>
    </row>
    <row r="1545" spans="21:22" ht="26.1" customHeight="1">
      <c r="U1545" s="54"/>
      <c r="V1545" s="53"/>
    </row>
    <row r="1546" spans="21:22" ht="26.1" customHeight="1">
      <c r="U1546" s="54"/>
      <c r="V1546" s="53"/>
    </row>
    <row r="1547" spans="21:22" ht="26.1" customHeight="1">
      <c r="U1547" s="54"/>
      <c r="V1547" s="53"/>
    </row>
    <row r="1548" spans="21:22" ht="26.1" customHeight="1">
      <c r="U1548" s="54"/>
      <c r="V1548" s="53"/>
    </row>
    <row r="1549" spans="21:22" ht="26.1" customHeight="1">
      <c r="U1549" s="54"/>
      <c r="V1549" s="53"/>
    </row>
    <row r="1550" spans="21:22" ht="26.1" customHeight="1">
      <c r="U1550" s="54"/>
      <c r="V1550" s="53"/>
    </row>
    <row r="1551" spans="21:22" ht="26.1" customHeight="1">
      <c r="U1551" s="54"/>
      <c r="V1551" s="53"/>
    </row>
    <row r="1552" spans="21:22" ht="26.1" customHeight="1">
      <c r="U1552" s="54"/>
      <c r="V1552" s="53"/>
    </row>
    <row r="1553" spans="21:22" ht="26.1" customHeight="1">
      <c r="U1553" s="54"/>
      <c r="V1553" s="53"/>
    </row>
    <row r="1554" spans="21:22" ht="26.1" customHeight="1">
      <c r="U1554" s="54"/>
      <c r="V1554" s="53"/>
    </row>
    <row r="1555" spans="21:22" ht="26.1" customHeight="1">
      <c r="U1555" s="54"/>
      <c r="V1555" s="53"/>
    </row>
    <row r="1556" spans="21:22" ht="26.1" customHeight="1">
      <c r="U1556" s="54"/>
      <c r="V1556" s="53"/>
    </row>
    <row r="1557" spans="21:22" ht="26.1" customHeight="1">
      <c r="U1557" s="54"/>
      <c r="V1557" s="53"/>
    </row>
    <row r="1558" spans="21:22" ht="26.1" customHeight="1">
      <c r="U1558" s="54"/>
      <c r="V1558" s="53"/>
    </row>
    <row r="1559" spans="21:22" ht="26.1" customHeight="1">
      <c r="U1559" s="54"/>
      <c r="V1559" s="53"/>
    </row>
    <row r="1560" spans="21:22" ht="26.1" customHeight="1">
      <c r="U1560" s="54"/>
      <c r="V1560" s="53"/>
    </row>
    <row r="1561" spans="21:22" ht="26.1" customHeight="1">
      <c r="U1561" s="54"/>
      <c r="V1561" s="53"/>
    </row>
    <row r="1562" spans="21:22" ht="26.1" customHeight="1">
      <c r="U1562" s="54"/>
      <c r="V1562" s="53"/>
    </row>
    <row r="1563" spans="21:22" ht="26.1" customHeight="1">
      <c r="U1563" s="54"/>
      <c r="V1563" s="53"/>
    </row>
    <row r="1564" spans="21:22" ht="26.1" customHeight="1">
      <c r="U1564" s="54"/>
      <c r="V1564" s="53"/>
    </row>
    <row r="1565" spans="21:22" ht="26.1" customHeight="1">
      <c r="U1565" s="54"/>
      <c r="V1565" s="53"/>
    </row>
    <row r="1566" spans="21:22" ht="26.1" customHeight="1">
      <c r="U1566" s="54"/>
      <c r="V1566" s="53"/>
    </row>
    <row r="1567" spans="21:22" ht="26.1" customHeight="1">
      <c r="U1567" s="54"/>
      <c r="V1567" s="53"/>
    </row>
    <row r="1568" spans="21:22" ht="26.1" customHeight="1">
      <c r="U1568" s="54"/>
      <c r="V1568" s="53"/>
    </row>
    <row r="1569" spans="21:22" ht="26.1" customHeight="1">
      <c r="U1569" s="54"/>
      <c r="V1569" s="53"/>
    </row>
    <row r="1570" spans="21:22" ht="26.1" customHeight="1">
      <c r="U1570" s="54"/>
      <c r="V1570" s="53"/>
    </row>
    <row r="1571" spans="21:22" ht="26.1" customHeight="1">
      <c r="U1571" s="54"/>
      <c r="V1571" s="53"/>
    </row>
    <row r="1572" spans="21:22" ht="26.1" customHeight="1">
      <c r="U1572" s="54"/>
      <c r="V1572" s="53"/>
    </row>
    <row r="1573" spans="21:22" ht="26.1" customHeight="1">
      <c r="U1573" s="54"/>
      <c r="V1573" s="53"/>
    </row>
    <row r="1574" spans="21:22" ht="26.1" customHeight="1">
      <c r="U1574" s="54"/>
      <c r="V1574" s="53"/>
    </row>
    <row r="1575" spans="21:22" ht="26.1" customHeight="1">
      <c r="U1575" s="54"/>
      <c r="V1575" s="53"/>
    </row>
    <row r="1576" spans="21:22" ht="26.1" customHeight="1">
      <c r="U1576" s="54"/>
      <c r="V1576" s="53"/>
    </row>
    <row r="1577" spans="21:22" ht="26.1" customHeight="1">
      <c r="U1577" s="54"/>
      <c r="V1577" s="53"/>
    </row>
    <row r="1578" spans="21:22" ht="26.1" customHeight="1">
      <c r="U1578" s="54"/>
      <c r="V1578" s="53"/>
    </row>
    <row r="1579" spans="21:22" ht="26.1" customHeight="1">
      <c r="U1579" s="54"/>
      <c r="V1579" s="53"/>
    </row>
    <row r="1580" spans="21:22" ht="26.1" customHeight="1">
      <c r="U1580" s="54"/>
      <c r="V1580" s="53"/>
    </row>
    <row r="1581" spans="21:22" ht="26.1" customHeight="1">
      <c r="U1581" s="54"/>
      <c r="V1581" s="53"/>
    </row>
    <row r="1582" spans="21:22" ht="26.1" customHeight="1">
      <c r="U1582" s="54"/>
      <c r="V1582" s="53"/>
    </row>
    <row r="1583" spans="21:22" ht="26.1" customHeight="1">
      <c r="U1583" s="54"/>
      <c r="V1583" s="53"/>
    </row>
    <row r="1584" spans="21:22" ht="26.1" customHeight="1">
      <c r="U1584" s="54"/>
      <c r="V1584" s="53"/>
    </row>
    <row r="1585" spans="21:22" ht="26.1" customHeight="1">
      <c r="U1585" s="54"/>
      <c r="V1585" s="53"/>
    </row>
    <row r="1586" spans="21:22" ht="26.1" customHeight="1">
      <c r="U1586" s="54"/>
      <c r="V1586" s="53"/>
    </row>
    <row r="1587" spans="21:22" ht="26.1" customHeight="1">
      <c r="U1587" s="54"/>
      <c r="V1587" s="53"/>
    </row>
    <row r="1588" spans="21:22" ht="26.1" customHeight="1">
      <c r="U1588" s="54"/>
      <c r="V1588" s="53"/>
    </row>
    <row r="1589" spans="21:22" ht="26.1" customHeight="1">
      <c r="U1589" s="54"/>
      <c r="V1589" s="53"/>
    </row>
    <row r="1590" spans="21:22" ht="26.1" customHeight="1">
      <c r="U1590" s="54"/>
      <c r="V1590" s="53"/>
    </row>
    <row r="1591" spans="21:22" ht="26.1" customHeight="1">
      <c r="U1591" s="54"/>
      <c r="V1591" s="53"/>
    </row>
    <row r="1592" spans="21:22" ht="26.1" customHeight="1">
      <c r="U1592" s="54"/>
      <c r="V1592" s="53"/>
    </row>
    <row r="1593" spans="21:22" ht="26.1" customHeight="1">
      <c r="U1593" s="54"/>
      <c r="V1593" s="53"/>
    </row>
    <row r="1594" spans="21:22" ht="26.1" customHeight="1">
      <c r="U1594" s="54"/>
      <c r="V1594" s="53"/>
    </row>
    <row r="1595" spans="21:22" ht="26.1" customHeight="1">
      <c r="U1595" s="54"/>
      <c r="V1595" s="53"/>
    </row>
    <row r="1596" spans="21:22" ht="26.1" customHeight="1">
      <c r="U1596" s="54"/>
      <c r="V1596" s="53"/>
    </row>
    <row r="1597" spans="21:22" ht="26.1" customHeight="1">
      <c r="U1597" s="54"/>
      <c r="V1597" s="53"/>
    </row>
    <row r="1598" spans="21:22" ht="26.1" customHeight="1">
      <c r="U1598" s="54"/>
      <c r="V1598" s="53"/>
    </row>
    <row r="1599" spans="21:22" ht="26.1" customHeight="1">
      <c r="U1599" s="54"/>
      <c r="V1599" s="53"/>
    </row>
    <row r="1600" spans="21:22" ht="26.1" customHeight="1">
      <c r="U1600" s="54"/>
      <c r="V1600" s="53"/>
    </row>
    <row r="1601" spans="21:22" ht="26.1" customHeight="1">
      <c r="U1601" s="54"/>
      <c r="V1601" s="53"/>
    </row>
    <row r="1602" spans="21:22" ht="26.1" customHeight="1">
      <c r="U1602" s="54"/>
      <c r="V1602" s="53"/>
    </row>
    <row r="1603" spans="21:22" ht="26.1" customHeight="1">
      <c r="U1603" s="54"/>
      <c r="V1603" s="53"/>
    </row>
    <row r="1604" spans="21:22" ht="26.1" customHeight="1">
      <c r="U1604" s="54"/>
      <c r="V1604" s="53"/>
    </row>
    <row r="1605" spans="21:22" ht="26.1" customHeight="1">
      <c r="U1605" s="54"/>
      <c r="V1605" s="53"/>
    </row>
    <row r="1606" spans="21:22" ht="26.1" customHeight="1">
      <c r="U1606" s="54"/>
      <c r="V1606" s="53"/>
    </row>
    <row r="1607" spans="21:22" ht="26.1" customHeight="1">
      <c r="U1607" s="54"/>
      <c r="V1607" s="53"/>
    </row>
    <row r="1608" spans="21:22" ht="26.1" customHeight="1">
      <c r="U1608" s="54"/>
      <c r="V1608" s="53"/>
    </row>
    <row r="1609" spans="21:22" ht="26.1" customHeight="1">
      <c r="U1609" s="54"/>
      <c r="V1609" s="53"/>
    </row>
    <row r="1610" spans="21:22" ht="26.1" customHeight="1">
      <c r="U1610" s="54"/>
      <c r="V1610" s="53"/>
    </row>
    <row r="1611" spans="21:22" ht="26.1" customHeight="1">
      <c r="U1611" s="54"/>
      <c r="V1611" s="53"/>
    </row>
    <row r="1612" spans="21:22" ht="26.1" customHeight="1">
      <c r="U1612" s="54"/>
      <c r="V1612" s="53"/>
    </row>
    <row r="1613" spans="21:22" ht="26.1" customHeight="1">
      <c r="U1613" s="54"/>
      <c r="V1613" s="53"/>
    </row>
    <row r="1614" spans="21:22" ht="26.1" customHeight="1">
      <c r="U1614" s="54"/>
      <c r="V1614" s="53"/>
    </row>
    <row r="1615" spans="21:22" ht="26.1" customHeight="1">
      <c r="U1615" s="54"/>
      <c r="V1615" s="53"/>
    </row>
    <row r="1616" spans="21:22" ht="26.1" customHeight="1">
      <c r="U1616" s="54"/>
      <c r="V1616" s="53"/>
    </row>
    <row r="1617" spans="21:22" ht="26.1" customHeight="1">
      <c r="U1617" s="54"/>
      <c r="V1617" s="53"/>
    </row>
    <row r="1618" spans="21:22" ht="26.1" customHeight="1">
      <c r="U1618" s="54"/>
      <c r="V1618" s="53"/>
    </row>
    <row r="1619" spans="21:22" ht="26.1" customHeight="1">
      <c r="U1619" s="54"/>
      <c r="V1619" s="53"/>
    </row>
    <row r="1620" spans="21:22" ht="26.1" customHeight="1">
      <c r="U1620" s="54"/>
      <c r="V1620" s="53"/>
    </row>
    <row r="1621" spans="21:22" ht="26.1" customHeight="1">
      <c r="U1621" s="54"/>
      <c r="V1621" s="53"/>
    </row>
    <row r="1622" spans="21:22" ht="26.1" customHeight="1">
      <c r="U1622" s="54"/>
      <c r="V1622" s="53"/>
    </row>
    <row r="1623" spans="21:22" ht="26.1" customHeight="1">
      <c r="U1623" s="54"/>
      <c r="V1623" s="53"/>
    </row>
    <row r="1624" spans="21:22" ht="26.1" customHeight="1">
      <c r="U1624" s="54"/>
      <c r="V1624" s="53"/>
    </row>
    <row r="1625" spans="21:22" ht="26.1" customHeight="1">
      <c r="U1625" s="54"/>
      <c r="V1625" s="53"/>
    </row>
    <row r="1626" spans="21:22" ht="26.1" customHeight="1">
      <c r="U1626" s="54"/>
      <c r="V1626" s="53"/>
    </row>
    <row r="1627" spans="21:22" ht="26.1" customHeight="1">
      <c r="U1627" s="54"/>
      <c r="V1627" s="53"/>
    </row>
    <row r="1628" spans="21:22" ht="26.1" customHeight="1">
      <c r="U1628" s="54"/>
      <c r="V1628" s="53"/>
    </row>
    <row r="1629" spans="21:22" ht="26.1" customHeight="1">
      <c r="U1629" s="54"/>
      <c r="V1629" s="53"/>
    </row>
    <row r="1630" spans="21:22" ht="26.1" customHeight="1">
      <c r="U1630" s="54"/>
      <c r="V1630" s="53"/>
    </row>
    <row r="1631" spans="21:22" ht="26.1" customHeight="1">
      <c r="U1631" s="54"/>
      <c r="V1631" s="53"/>
    </row>
    <row r="1632" spans="21:22" ht="26.1" customHeight="1">
      <c r="U1632" s="54"/>
      <c r="V1632" s="53"/>
    </row>
    <row r="1633" spans="21:22" ht="26.1" customHeight="1">
      <c r="U1633" s="54"/>
      <c r="V1633" s="53"/>
    </row>
    <row r="1634" spans="21:22" ht="26.1" customHeight="1">
      <c r="U1634" s="54"/>
      <c r="V1634" s="53"/>
    </row>
    <row r="1635" spans="21:22" ht="26.1" customHeight="1">
      <c r="U1635" s="54"/>
      <c r="V1635" s="53"/>
    </row>
    <row r="1636" spans="21:22" ht="26.1" customHeight="1">
      <c r="U1636" s="54"/>
      <c r="V1636" s="53"/>
    </row>
    <row r="1637" spans="21:22" ht="26.1" customHeight="1">
      <c r="U1637" s="54"/>
      <c r="V1637" s="53"/>
    </row>
    <row r="1638" spans="21:22" ht="26.1" customHeight="1">
      <c r="U1638" s="54"/>
      <c r="V1638" s="53"/>
    </row>
    <row r="1639" spans="21:22" ht="26.1" customHeight="1">
      <c r="U1639" s="54"/>
      <c r="V1639" s="53"/>
    </row>
    <row r="1640" spans="21:22" ht="26.1" customHeight="1">
      <c r="U1640" s="54"/>
      <c r="V1640" s="53"/>
    </row>
    <row r="1641" spans="21:22" ht="26.1" customHeight="1">
      <c r="U1641" s="54"/>
      <c r="V1641" s="53"/>
    </row>
    <row r="1642" spans="21:22" ht="26.1" customHeight="1">
      <c r="U1642" s="54"/>
      <c r="V1642" s="53"/>
    </row>
    <row r="1643" spans="21:22" ht="26.1" customHeight="1">
      <c r="U1643" s="54"/>
      <c r="V1643" s="53"/>
    </row>
    <row r="1644" spans="21:22" ht="26.1" customHeight="1">
      <c r="U1644" s="54"/>
      <c r="V1644" s="53"/>
    </row>
    <row r="1645" spans="21:22" ht="26.1" customHeight="1">
      <c r="U1645" s="54"/>
      <c r="V1645" s="53"/>
    </row>
    <row r="1646" spans="21:22" ht="26.1" customHeight="1">
      <c r="U1646" s="54"/>
      <c r="V1646" s="53"/>
    </row>
    <row r="1647" spans="21:22" ht="26.1" customHeight="1">
      <c r="U1647" s="54"/>
      <c r="V1647" s="53"/>
    </row>
    <row r="1648" spans="21:22" ht="26.1" customHeight="1">
      <c r="U1648" s="54"/>
      <c r="V1648" s="53"/>
    </row>
    <row r="1649" spans="21:22" ht="26.1" customHeight="1">
      <c r="U1649" s="54"/>
      <c r="V1649" s="53"/>
    </row>
    <row r="1650" spans="21:22" ht="26.1" customHeight="1">
      <c r="U1650" s="54"/>
      <c r="V1650" s="53"/>
    </row>
    <row r="1651" spans="21:22" ht="26.1" customHeight="1">
      <c r="U1651" s="54"/>
      <c r="V1651" s="53"/>
    </row>
    <row r="1652" spans="21:22" ht="26.1" customHeight="1">
      <c r="U1652" s="54"/>
      <c r="V1652" s="53"/>
    </row>
    <row r="1653" spans="21:22" ht="26.1" customHeight="1">
      <c r="U1653" s="54"/>
      <c r="V1653" s="53"/>
    </row>
    <row r="1654" spans="21:22" ht="26.1" customHeight="1">
      <c r="U1654" s="54"/>
      <c r="V1654" s="53"/>
    </row>
    <row r="1655" spans="21:22" ht="26.1" customHeight="1">
      <c r="U1655" s="54"/>
      <c r="V1655" s="53"/>
    </row>
    <row r="1656" spans="21:22" ht="26.1" customHeight="1">
      <c r="U1656" s="54"/>
      <c r="V1656" s="53"/>
    </row>
    <row r="1657" spans="21:22" ht="26.1" customHeight="1">
      <c r="U1657" s="54"/>
      <c r="V1657" s="53"/>
    </row>
    <row r="1658" spans="21:22" ht="26.1" customHeight="1">
      <c r="U1658" s="54"/>
      <c r="V1658" s="53"/>
    </row>
    <row r="1659" spans="21:22" ht="26.1" customHeight="1">
      <c r="U1659" s="54"/>
      <c r="V1659" s="53"/>
    </row>
    <row r="1660" spans="21:22" ht="26.1" customHeight="1">
      <c r="U1660" s="54"/>
      <c r="V1660" s="53"/>
    </row>
    <row r="1661" spans="21:22" ht="26.1" customHeight="1">
      <c r="U1661" s="54"/>
      <c r="V1661" s="53"/>
    </row>
    <row r="1662" spans="21:22" ht="26.1" customHeight="1">
      <c r="U1662" s="54"/>
      <c r="V1662" s="53"/>
    </row>
    <row r="1663" spans="21:22" ht="26.1" customHeight="1">
      <c r="U1663" s="54"/>
      <c r="V1663" s="53"/>
    </row>
    <row r="1664" spans="21:22" ht="26.1" customHeight="1">
      <c r="U1664" s="54"/>
      <c r="V1664" s="53"/>
    </row>
    <row r="1665" spans="21:22" ht="26.1" customHeight="1">
      <c r="U1665" s="54"/>
      <c r="V1665" s="53"/>
    </row>
    <row r="1666" spans="21:22" ht="26.1" customHeight="1">
      <c r="U1666" s="54"/>
      <c r="V1666" s="53"/>
    </row>
    <row r="1667" spans="21:22" ht="26.1" customHeight="1">
      <c r="U1667" s="54"/>
      <c r="V1667" s="53"/>
    </row>
    <row r="1668" spans="21:22" ht="26.1" customHeight="1">
      <c r="U1668" s="54"/>
      <c r="V1668" s="53"/>
    </row>
    <row r="1669" spans="21:22" ht="26.1" customHeight="1">
      <c r="U1669" s="54"/>
      <c r="V1669" s="53"/>
    </row>
    <row r="1670" spans="21:22" ht="26.1" customHeight="1">
      <c r="U1670" s="54"/>
      <c r="V1670" s="53"/>
    </row>
    <row r="1671" spans="21:22" ht="26.1" customHeight="1">
      <c r="U1671" s="54"/>
      <c r="V1671" s="53"/>
    </row>
    <row r="1672" spans="21:22" ht="26.1" customHeight="1">
      <c r="U1672" s="54"/>
      <c r="V1672" s="53"/>
    </row>
    <row r="1673" spans="21:22" ht="26.1" customHeight="1">
      <c r="U1673" s="54"/>
      <c r="V1673" s="53"/>
    </row>
    <row r="1674" spans="21:22" ht="26.1" customHeight="1">
      <c r="U1674" s="54"/>
      <c r="V1674" s="53"/>
    </row>
    <row r="1675" spans="21:22" ht="26.1" customHeight="1">
      <c r="U1675" s="54"/>
      <c r="V1675" s="53"/>
    </row>
    <row r="1676" spans="21:22" ht="26.1" customHeight="1">
      <c r="U1676" s="54"/>
      <c r="V1676" s="53"/>
    </row>
    <row r="1677" spans="21:22" ht="26.1" customHeight="1">
      <c r="U1677" s="54"/>
      <c r="V1677" s="53"/>
    </row>
    <row r="1678" spans="21:22" ht="26.1" customHeight="1">
      <c r="U1678" s="54"/>
      <c r="V1678" s="53"/>
    </row>
    <row r="1679" spans="21:22" ht="26.1" customHeight="1">
      <c r="U1679" s="54"/>
      <c r="V1679" s="53"/>
    </row>
    <row r="1680" spans="21:22" ht="26.1" customHeight="1">
      <c r="U1680" s="54"/>
      <c r="V1680" s="53"/>
    </row>
    <row r="1681" spans="21:22" ht="26.1" customHeight="1">
      <c r="U1681" s="54"/>
      <c r="V1681" s="53"/>
    </row>
    <row r="1682" spans="21:22" ht="26.1" customHeight="1">
      <c r="U1682" s="54"/>
      <c r="V1682" s="53"/>
    </row>
    <row r="1683" spans="21:22" ht="26.1" customHeight="1">
      <c r="U1683" s="54"/>
      <c r="V1683" s="53"/>
    </row>
    <row r="1684" spans="21:22" ht="26.1" customHeight="1">
      <c r="U1684" s="54"/>
      <c r="V1684" s="53"/>
    </row>
    <row r="1685" spans="21:22" ht="26.1" customHeight="1">
      <c r="U1685" s="54"/>
      <c r="V1685" s="53"/>
    </row>
    <row r="1686" spans="21:22" ht="26.1" customHeight="1">
      <c r="U1686" s="54"/>
      <c r="V1686" s="53"/>
    </row>
    <row r="1687" spans="21:22" ht="26.1" customHeight="1">
      <c r="U1687" s="54"/>
      <c r="V1687" s="53"/>
    </row>
    <row r="1688" spans="21:22" ht="26.1" customHeight="1">
      <c r="U1688" s="54"/>
      <c r="V1688" s="53"/>
    </row>
    <row r="1689" spans="21:22" ht="26.1" customHeight="1">
      <c r="U1689" s="54"/>
      <c r="V1689" s="53"/>
    </row>
    <row r="1690" spans="21:22" ht="26.1" customHeight="1">
      <c r="U1690" s="54"/>
      <c r="V1690" s="53"/>
    </row>
    <row r="1691" spans="21:22" ht="26.1" customHeight="1">
      <c r="U1691" s="54"/>
      <c r="V1691" s="53"/>
    </row>
    <row r="1692" spans="21:22" ht="26.1" customHeight="1">
      <c r="U1692" s="54"/>
      <c r="V1692" s="53"/>
    </row>
    <row r="1693" spans="21:22" ht="26.1" customHeight="1">
      <c r="U1693" s="54"/>
      <c r="V1693" s="53"/>
    </row>
    <row r="1694" spans="21:22" ht="26.1" customHeight="1">
      <c r="U1694" s="54"/>
      <c r="V1694" s="53"/>
    </row>
    <row r="1695" spans="21:22" ht="26.1" customHeight="1">
      <c r="U1695" s="54"/>
      <c r="V1695" s="53"/>
    </row>
    <row r="1696" spans="21:22" ht="26.1" customHeight="1">
      <c r="U1696" s="54"/>
      <c r="V1696" s="53"/>
    </row>
    <row r="1697" spans="21:22" ht="26.1" customHeight="1">
      <c r="U1697" s="54"/>
      <c r="V1697" s="53"/>
    </row>
    <row r="1698" spans="21:22" ht="26.1" customHeight="1">
      <c r="U1698" s="54"/>
      <c r="V1698" s="53"/>
    </row>
    <row r="1699" spans="21:22" ht="26.1" customHeight="1">
      <c r="U1699" s="54"/>
      <c r="V1699" s="53"/>
    </row>
    <row r="1700" spans="21:22" ht="26.1" customHeight="1">
      <c r="U1700" s="54"/>
      <c r="V1700" s="53"/>
    </row>
    <row r="1701" spans="21:22" ht="26.1" customHeight="1">
      <c r="U1701" s="54"/>
      <c r="V1701" s="53"/>
    </row>
    <row r="1702" spans="21:22" ht="26.1" customHeight="1">
      <c r="U1702" s="54"/>
      <c r="V1702" s="53"/>
    </row>
    <row r="1703" spans="21:22" ht="26.1" customHeight="1">
      <c r="U1703" s="54"/>
      <c r="V1703" s="53"/>
    </row>
    <row r="1704" spans="21:22" ht="26.1" customHeight="1">
      <c r="U1704" s="54"/>
      <c r="V1704" s="53"/>
    </row>
    <row r="1705" spans="21:22" ht="26.1" customHeight="1">
      <c r="U1705" s="54"/>
      <c r="V1705" s="53"/>
    </row>
    <row r="1706" spans="21:22" ht="26.1" customHeight="1">
      <c r="U1706" s="54"/>
      <c r="V1706" s="53"/>
    </row>
    <row r="1707" spans="21:22" ht="26.1" customHeight="1">
      <c r="U1707" s="54"/>
      <c r="V1707" s="53"/>
    </row>
    <row r="1708" spans="21:22" ht="26.1" customHeight="1">
      <c r="U1708" s="54"/>
      <c r="V1708" s="53"/>
    </row>
    <row r="1709" spans="21:22" ht="26.1" customHeight="1">
      <c r="U1709" s="54"/>
      <c r="V1709" s="53"/>
    </row>
    <row r="1710" spans="21:22" ht="26.1" customHeight="1">
      <c r="U1710" s="54"/>
      <c r="V1710" s="53"/>
    </row>
    <row r="1711" spans="21:22" ht="26.1" customHeight="1">
      <c r="U1711" s="54"/>
      <c r="V1711" s="53"/>
    </row>
    <row r="1712" spans="21:22" ht="26.1" customHeight="1">
      <c r="U1712" s="54"/>
      <c r="V1712" s="53"/>
    </row>
    <row r="1713" spans="21:22" ht="26.1" customHeight="1">
      <c r="U1713" s="54"/>
      <c r="V1713" s="53"/>
    </row>
    <row r="1714" spans="21:22" ht="26.1" customHeight="1">
      <c r="U1714" s="54"/>
      <c r="V1714" s="53"/>
    </row>
    <row r="1715" spans="21:22" ht="26.1" customHeight="1">
      <c r="U1715" s="54"/>
      <c r="V1715" s="53"/>
    </row>
    <row r="1716" spans="21:22" ht="26.1" customHeight="1">
      <c r="U1716" s="54"/>
      <c r="V1716" s="53"/>
    </row>
    <row r="1717" spans="21:22" ht="26.1" customHeight="1">
      <c r="U1717" s="54"/>
      <c r="V1717" s="53"/>
    </row>
    <row r="1718" spans="21:22" ht="26.1" customHeight="1">
      <c r="U1718" s="54"/>
      <c r="V1718" s="53"/>
    </row>
    <row r="1719" spans="21:22" ht="26.1" customHeight="1">
      <c r="U1719" s="54"/>
      <c r="V1719" s="53"/>
    </row>
    <row r="1720" spans="21:22" ht="26.1" customHeight="1">
      <c r="U1720" s="54"/>
      <c r="V1720" s="53"/>
    </row>
    <row r="1721" spans="21:22" ht="26.1" customHeight="1">
      <c r="U1721" s="54"/>
      <c r="V1721" s="53"/>
    </row>
    <row r="1722" spans="21:22" ht="26.1" customHeight="1">
      <c r="U1722" s="54"/>
      <c r="V1722" s="53"/>
    </row>
    <row r="1723" spans="21:22" ht="26.1" customHeight="1">
      <c r="U1723" s="54"/>
      <c r="V1723" s="53"/>
    </row>
    <row r="1724" spans="21:22" ht="26.1" customHeight="1">
      <c r="U1724" s="54"/>
      <c r="V1724" s="53"/>
    </row>
    <row r="1725" spans="21:22" ht="26.1" customHeight="1">
      <c r="U1725" s="54"/>
      <c r="V1725" s="53"/>
    </row>
    <row r="1726" spans="21:22" ht="26.1" customHeight="1">
      <c r="U1726" s="54"/>
      <c r="V1726" s="53"/>
    </row>
    <row r="1727" spans="21:22" ht="26.1" customHeight="1">
      <c r="U1727" s="54"/>
      <c r="V1727" s="53"/>
    </row>
    <row r="1728" spans="21:22" ht="26.1" customHeight="1">
      <c r="U1728" s="54"/>
      <c r="V1728" s="53"/>
    </row>
    <row r="1729" spans="21:22" ht="26.1" customHeight="1">
      <c r="U1729" s="54"/>
      <c r="V1729" s="53"/>
    </row>
    <row r="1730" spans="21:22" ht="26.1" customHeight="1">
      <c r="U1730" s="54"/>
      <c r="V1730" s="53"/>
    </row>
    <row r="1731" spans="21:22" ht="26.1" customHeight="1">
      <c r="U1731" s="54"/>
      <c r="V1731" s="53"/>
    </row>
    <row r="1732" spans="21:22" ht="26.1" customHeight="1">
      <c r="U1732" s="54"/>
      <c r="V1732" s="53"/>
    </row>
    <row r="1733" spans="21:22" ht="26.1" customHeight="1">
      <c r="U1733" s="54"/>
      <c r="V1733" s="53"/>
    </row>
    <row r="1734" spans="21:22" ht="26.1" customHeight="1">
      <c r="U1734" s="54"/>
      <c r="V1734" s="53"/>
    </row>
    <row r="1735" spans="21:22" ht="26.1" customHeight="1">
      <c r="U1735" s="54"/>
      <c r="V1735" s="53"/>
    </row>
    <row r="1736" spans="21:22" ht="26.1" customHeight="1">
      <c r="U1736" s="54"/>
      <c r="V1736" s="53"/>
    </row>
    <row r="1737" spans="21:22" ht="26.1" customHeight="1">
      <c r="U1737" s="54"/>
      <c r="V1737" s="53"/>
    </row>
    <row r="1738" spans="21:22" ht="26.1" customHeight="1">
      <c r="U1738" s="54"/>
      <c r="V1738" s="53"/>
    </row>
    <row r="1739" spans="21:22" ht="26.1" customHeight="1">
      <c r="U1739" s="54"/>
      <c r="V1739" s="53"/>
    </row>
    <row r="1740" spans="21:22" ht="26.1" customHeight="1">
      <c r="U1740" s="54"/>
      <c r="V1740" s="53"/>
    </row>
    <row r="1741" spans="21:22" ht="26.1" customHeight="1">
      <c r="U1741" s="54"/>
      <c r="V1741" s="53"/>
    </row>
    <row r="1742" spans="21:22" ht="26.1" customHeight="1">
      <c r="U1742" s="54"/>
      <c r="V1742" s="53"/>
    </row>
    <row r="1743" spans="21:22" ht="26.1" customHeight="1">
      <c r="U1743" s="54"/>
      <c r="V1743" s="53"/>
    </row>
    <row r="1744" spans="21:22" ht="26.1" customHeight="1">
      <c r="U1744" s="54"/>
      <c r="V1744" s="53"/>
    </row>
    <row r="1745" spans="21:22" ht="26.1" customHeight="1">
      <c r="U1745" s="54"/>
      <c r="V1745" s="53"/>
    </row>
    <row r="1746" spans="21:22" ht="26.1" customHeight="1">
      <c r="U1746" s="54"/>
      <c r="V1746" s="53"/>
    </row>
    <row r="1747" spans="21:22" ht="26.1" customHeight="1">
      <c r="U1747" s="54"/>
      <c r="V1747" s="53"/>
    </row>
    <row r="1748" spans="21:22" ht="26.1" customHeight="1">
      <c r="U1748" s="54"/>
      <c r="V1748" s="53"/>
    </row>
    <row r="1749" spans="21:22" ht="26.1" customHeight="1">
      <c r="U1749" s="54"/>
      <c r="V1749" s="53"/>
    </row>
    <row r="1750" spans="21:22" ht="26.1" customHeight="1">
      <c r="U1750" s="54"/>
      <c r="V1750" s="53"/>
    </row>
    <row r="1751" spans="21:22" ht="26.1" customHeight="1">
      <c r="U1751" s="54"/>
      <c r="V1751" s="53"/>
    </row>
    <row r="1752" spans="21:22" ht="26.1" customHeight="1">
      <c r="U1752" s="54"/>
      <c r="V1752" s="53"/>
    </row>
    <row r="1753" spans="21:22" ht="26.1" customHeight="1">
      <c r="U1753" s="54"/>
      <c r="V1753" s="53"/>
    </row>
    <row r="1754" spans="21:22" ht="26.1" customHeight="1">
      <c r="U1754" s="54"/>
      <c r="V1754" s="53"/>
    </row>
    <row r="1755" spans="21:22" ht="26.1" customHeight="1">
      <c r="U1755" s="54"/>
      <c r="V1755" s="53"/>
    </row>
    <row r="1756" spans="21:22" ht="26.1" customHeight="1">
      <c r="U1756" s="54"/>
      <c r="V1756" s="53"/>
    </row>
    <row r="1757" spans="21:22" ht="26.1" customHeight="1">
      <c r="U1757" s="54"/>
      <c r="V1757" s="53"/>
    </row>
    <row r="1758" spans="21:22" ht="26.1" customHeight="1">
      <c r="U1758" s="54"/>
      <c r="V1758" s="53"/>
    </row>
    <row r="1759" spans="21:22" ht="26.1" customHeight="1">
      <c r="U1759" s="54"/>
      <c r="V1759" s="53"/>
    </row>
    <row r="1760" spans="21:22" ht="26.1" customHeight="1">
      <c r="U1760" s="54"/>
      <c r="V1760" s="53"/>
    </row>
    <row r="1761" spans="21:22" ht="26.1" customHeight="1">
      <c r="U1761" s="54"/>
      <c r="V1761" s="53"/>
    </row>
    <row r="1762" spans="21:22" ht="26.1" customHeight="1">
      <c r="U1762" s="54"/>
      <c r="V1762" s="53"/>
    </row>
    <row r="1763" spans="21:22" ht="26.1" customHeight="1">
      <c r="U1763" s="54"/>
      <c r="V1763" s="53"/>
    </row>
    <row r="1764" spans="21:22" ht="26.1" customHeight="1">
      <c r="U1764" s="54"/>
      <c r="V1764" s="53"/>
    </row>
    <row r="1765" spans="21:22" ht="26.1" customHeight="1">
      <c r="U1765" s="54"/>
      <c r="V1765" s="53"/>
    </row>
    <row r="1766" spans="21:22" ht="26.1" customHeight="1">
      <c r="U1766" s="54"/>
      <c r="V1766" s="53"/>
    </row>
    <row r="1767" spans="21:22" ht="26.1" customHeight="1">
      <c r="U1767" s="54"/>
      <c r="V1767" s="53"/>
    </row>
    <row r="1768" spans="21:22" ht="26.1" customHeight="1">
      <c r="U1768" s="54"/>
      <c r="V1768" s="53"/>
    </row>
    <row r="1769" spans="21:22" ht="26.1" customHeight="1">
      <c r="U1769" s="54"/>
      <c r="V1769" s="53"/>
    </row>
    <row r="1770" spans="21:22" ht="26.1" customHeight="1">
      <c r="U1770" s="54"/>
      <c r="V1770" s="53"/>
    </row>
    <row r="1771" spans="21:22" ht="26.1" customHeight="1">
      <c r="U1771" s="54"/>
      <c r="V1771" s="53"/>
    </row>
    <row r="1772" spans="21:22" ht="26.1" customHeight="1">
      <c r="U1772" s="54"/>
      <c r="V1772" s="53"/>
    </row>
    <row r="1773" spans="21:22" ht="26.1" customHeight="1">
      <c r="U1773" s="54"/>
      <c r="V1773" s="53"/>
    </row>
    <row r="1774" spans="21:22" ht="26.1" customHeight="1">
      <c r="U1774" s="54"/>
      <c r="V1774" s="53"/>
    </row>
    <row r="1775" spans="21:22" ht="26.1" customHeight="1">
      <c r="U1775" s="54"/>
      <c r="V1775" s="53"/>
    </row>
    <row r="1776" spans="21:22" ht="26.1" customHeight="1">
      <c r="U1776" s="54"/>
      <c r="V1776" s="53"/>
    </row>
    <row r="1777" spans="21:22" ht="26.1" customHeight="1">
      <c r="U1777" s="54"/>
      <c r="V1777" s="53"/>
    </row>
    <row r="1778" spans="21:22" ht="26.1" customHeight="1">
      <c r="U1778" s="54"/>
      <c r="V1778" s="53"/>
    </row>
    <row r="1779" spans="21:22" ht="26.1" customHeight="1">
      <c r="U1779" s="54"/>
      <c r="V1779" s="53"/>
    </row>
    <row r="1780" spans="21:22" ht="26.1" customHeight="1">
      <c r="U1780" s="54"/>
      <c r="V1780" s="53"/>
    </row>
    <row r="1781" spans="21:22" ht="26.1" customHeight="1">
      <c r="U1781" s="54"/>
      <c r="V1781" s="53"/>
    </row>
    <row r="1782" spans="21:22" ht="26.1" customHeight="1">
      <c r="U1782" s="54"/>
      <c r="V1782" s="53"/>
    </row>
    <row r="1783" spans="21:22" ht="26.1" customHeight="1">
      <c r="U1783" s="54"/>
      <c r="V1783" s="53"/>
    </row>
    <row r="1784" spans="21:22" ht="26.1" customHeight="1">
      <c r="U1784" s="54"/>
      <c r="V1784" s="53"/>
    </row>
    <row r="1785" spans="21:22" ht="26.1" customHeight="1">
      <c r="U1785" s="54"/>
      <c r="V1785" s="53"/>
    </row>
    <row r="1786" spans="21:22" ht="26.1" customHeight="1">
      <c r="U1786" s="54"/>
      <c r="V1786" s="53"/>
    </row>
    <row r="1787" spans="21:22" ht="26.1" customHeight="1">
      <c r="U1787" s="54"/>
      <c r="V1787" s="53"/>
    </row>
    <row r="1788" spans="21:22" ht="26.1" customHeight="1">
      <c r="U1788" s="54"/>
      <c r="V1788" s="53"/>
    </row>
    <row r="1789" spans="21:22" ht="26.1" customHeight="1">
      <c r="U1789" s="54"/>
      <c r="V1789" s="53"/>
    </row>
    <row r="1790" spans="21:22" ht="26.1" customHeight="1">
      <c r="U1790" s="54"/>
      <c r="V1790" s="53"/>
    </row>
    <row r="1791" spans="21:22" ht="26.1" customHeight="1">
      <c r="U1791" s="54"/>
      <c r="V1791" s="53"/>
    </row>
    <row r="1792" spans="21:22" ht="26.1" customHeight="1">
      <c r="U1792" s="54"/>
      <c r="V1792" s="53"/>
    </row>
    <row r="1793" spans="21:22" ht="26.1" customHeight="1">
      <c r="U1793" s="54"/>
      <c r="V1793" s="53"/>
    </row>
    <row r="1794" spans="21:22" ht="26.1" customHeight="1">
      <c r="U1794" s="54"/>
      <c r="V1794" s="53"/>
    </row>
    <row r="1795" spans="21:22" ht="26.1" customHeight="1">
      <c r="U1795" s="54"/>
      <c r="V1795" s="53"/>
    </row>
    <row r="1796" spans="21:22" ht="26.1" customHeight="1">
      <c r="U1796" s="54"/>
      <c r="V1796" s="53"/>
    </row>
    <row r="1797" spans="21:22" ht="26.1" customHeight="1">
      <c r="U1797" s="54"/>
      <c r="V1797" s="53"/>
    </row>
    <row r="1798" spans="21:22" ht="26.1" customHeight="1">
      <c r="U1798" s="54"/>
      <c r="V1798" s="53"/>
    </row>
    <row r="1799" spans="21:22" ht="26.1" customHeight="1">
      <c r="U1799" s="54"/>
      <c r="V1799" s="53"/>
    </row>
    <row r="1800" spans="21:22" ht="26.1" customHeight="1">
      <c r="U1800" s="54"/>
      <c r="V1800" s="53"/>
    </row>
    <row r="1801" spans="21:22" ht="26.1" customHeight="1">
      <c r="U1801" s="54"/>
      <c r="V1801" s="53"/>
    </row>
    <row r="1802" spans="21:22" ht="26.1" customHeight="1">
      <c r="U1802" s="54"/>
      <c r="V1802" s="53"/>
    </row>
    <row r="1803" spans="21:22" ht="26.1" customHeight="1">
      <c r="U1803" s="54"/>
      <c r="V1803" s="53"/>
    </row>
    <row r="1804" spans="21:22" ht="26.1" customHeight="1">
      <c r="U1804" s="54"/>
      <c r="V1804" s="53"/>
    </row>
    <row r="1805" spans="21:22" ht="26.1" customHeight="1">
      <c r="U1805" s="54"/>
      <c r="V1805" s="53"/>
    </row>
    <row r="1806" spans="21:22" ht="26.1" customHeight="1">
      <c r="U1806" s="54"/>
      <c r="V1806" s="53"/>
    </row>
    <row r="1807" spans="21:22" ht="26.1" customHeight="1">
      <c r="U1807" s="54"/>
      <c r="V1807" s="53"/>
    </row>
    <row r="1808" spans="21:22" ht="26.1" customHeight="1">
      <c r="U1808" s="54"/>
      <c r="V1808" s="53"/>
    </row>
    <row r="1809" spans="21:22" ht="26.1" customHeight="1">
      <c r="U1809" s="54"/>
      <c r="V1809" s="53"/>
    </row>
    <row r="1810" spans="21:22" ht="26.1" customHeight="1">
      <c r="U1810" s="54"/>
      <c r="V1810" s="53"/>
    </row>
    <row r="1811" spans="21:22" ht="26.1" customHeight="1">
      <c r="U1811" s="54"/>
      <c r="V1811" s="53"/>
    </row>
    <row r="1812" spans="21:22" ht="26.1" customHeight="1">
      <c r="U1812" s="54"/>
      <c r="V1812" s="53"/>
    </row>
    <row r="1813" spans="21:22" ht="26.1" customHeight="1">
      <c r="U1813" s="54"/>
      <c r="V1813" s="53"/>
    </row>
    <row r="1814" spans="21:22" ht="26.1" customHeight="1">
      <c r="U1814" s="54"/>
      <c r="V1814" s="53"/>
    </row>
    <row r="1815" spans="21:22" ht="26.1" customHeight="1">
      <c r="U1815" s="54"/>
      <c r="V1815" s="53"/>
    </row>
    <row r="1816" spans="21:22" ht="26.1" customHeight="1">
      <c r="U1816" s="54"/>
      <c r="V1816" s="53"/>
    </row>
    <row r="1817" spans="21:22" ht="26.1" customHeight="1">
      <c r="U1817" s="54"/>
      <c r="V1817" s="53"/>
    </row>
    <row r="1818" spans="21:22" ht="26.1" customHeight="1">
      <c r="U1818" s="54"/>
      <c r="V1818" s="53"/>
    </row>
    <row r="1819" spans="21:22" ht="26.1" customHeight="1">
      <c r="U1819" s="54"/>
      <c r="V1819" s="53"/>
    </row>
    <row r="1820" spans="21:22" ht="26.1" customHeight="1">
      <c r="U1820" s="54"/>
      <c r="V1820" s="53"/>
    </row>
    <row r="1821" spans="21:22" ht="26.1" customHeight="1">
      <c r="U1821" s="54"/>
      <c r="V1821" s="53"/>
    </row>
    <row r="1822" spans="21:22" ht="26.1" customHeight="1">
      <c r="U1822" s="54"/>
      <c r="V1822" s="53"/>
    </row>
    <row r="1823" spans="21:22" ht="26.1" customHeight="1">
      <c r="U1823" s="54"/>
      <c r="V1823" s="53"/>
    </row>
    <row r="1824" spans="21:22" ht="26.1" customHeight="1">
      <c r="U1824" s="54"/>
      <c r="V1824" s="53"/>
    </row>
    <row r="1825" spans="21:22" ht="26.1" customHeight="1">
      <c r="U1825" s="54"/>
      <c r="V1825" s="53"/>
    </row>
    <row r="1826" spans="21:22" ht="26.1" customHeight="1">
      <c r="U1826" s="54"/>
      <c r="V1826" s="53"/>
    </row>
    <row r="1827" spans="21:22" ht="26.1" customHeight="1">
      <c r="U1827" s="54"/>
      <c r="V1827" s="53"/>
    </row>
    <row r="1828" spans="21:22" ht="26.1" customHeight="1">
      <c r="U1828" s="54"/>
      <c r="V1828" s="53"/>
    </row>
    <row r="1829" spans="21:22" ht="26.1" customHeight="1">
      <c r="U1829" s="54"/>
      <c r="V1829" s="53"/>
    </row>
    <row r="1830" spans="21:22" ht="26.1" customHeight="1">
      <c r="U1830" s="54"/>
      <c r="V1830" s="53"/>
    </row>
    <row r="1831" spans="21:22" ht="26.1" customHeight="1">
      <c r="U1831" s="54"/>
      <c r="V1831" s="53"/>
    </row>
    <row r="1832" spans="21:22" ht="26.1" customHeight="1">
      <c r="U1832" s="54"/>
      <c r="V1832" s="53"/>
    </row>
    <row r="1833" spans="21:22" ht="26.1" customHeight="1">
      <c r="U1833" s="54"/>
      <c r="V1833" s="53"/>
    </row>
    <row r="1834" spans="21:22" ht="26.1" customHeight="1">
      <c r="U1834" s="54"/>
      <c r="V1834" s="53"/>
    </row>
    <row r="1835" spans="21:22" ht="26.1" customHeight="1">
      <c r="U1835" s="54"/>
      <c r="V1835" s="53"/>
    </row>
    <row r="1836" spans="21:22" ht="26.1" customHeight="1">
      <c r="U1836" s="54"/>
      <c r="V1836" s="53"/>
    </row>
    <row r="1837" spans="21:22" ht="26.1" customHeight="1">
      <c r="U1837" s="54"/>
      <c r="V1837" s="53"/>
    </row>
    <row r="1838" spans="21:22" ht="26.1" customHeight="1">
      <c r="U1838" s="54"/>
      <c r="V1838" s="53"/>
    </row>
    <row r="1839" spans="21:22" ht="26.1" customHeight="1">
      <c r="U1839" s="54"/>
      <c r="V1839" s="53"/>
    </row>
    <row r="1840" spans="21:22" ht="26.1" customHeight="1">
      <c r="U1840" s="54"/>
      <c r="V1840" s="53"/>
    </row>
    <row r="1841" spans="21:22" ht="26.1" customHeight="1">
      <c r="U1841" s="54"/>
      <c r="V1841" s="53"/>
    </row>
    <row r="1842" spans="21:22" ht="26.1" customHeight="1">
      <c r="U1842" s="54"/>
      <c r="V1842" s="53"/>
    </row>
    <row r="1843" spans="21:22" ht="26.1" customHeight="1">
      <c r="U1843" s="54"/>
      <c r="V1843" s="53"/>
    </row>
    <row r="1844" spans="21:22" ht="26.1" customHeight="1">
      <c r="U1844" s="54"/>
      <c r="V1844" s="53"/>
    </row>
    <row r="1845" spans="21:22" ht="26.1" customHeight="1">
      <c r="U1845" s="54"/>
      <c r="V1845" s="53"/>
    </row>
    <row r="1846" spans="21:22" ht="26.1" customHeight="1">
      <c r="U1846" s="54"/>
      <c r="V1846" s="53"/>
    </row>
    <row r="1847" spans="21:22" ht="26.1" customHeight="1">
      <c r="U1847" s="54"/>
      <c r="V1847" s="53"/>
    </row>
    <row r="1848" spans="21:22" ht="26.1" customHeight="1">
      <c r="U1848" s="54"/>
      <c r="V1848" s="53"/>
    </row>
    <row r="1849" spans="21:22" ht="26.1" customHeight="1">
      <c r="U1849" s="54"/>
      <c r="V1849" s="53"/>
    </row>
    <row r="1850" spans="21:22" ht="26.1" customHeight="1">
      <c r="U1850" s="54"/>
      <c r="V1850" s="53"/>
    </row>
    <row r="1851" spans="21:22" ht="26.1" customHeight="1">
      <c r="U1851" s="54"/>
      <c r="V1851" s="53"/>
    </row>
    <row r="1852" spans="21:22" ht="26.1" customHeight="1">
      <c r="U1852" s="54"/>
      <c r="V1852" s="53"/>
    </row>
    <row r="1853" spans="21:22" ht="26.1" customHeight="1">
      <c r="U1853" s="54"/>
      <c r="V1853" s="53"/>
    </row>
    <row r="1854" spans="21:22" ht="26.1" customHeight="1">
      <c r="U1854" s="54"/>
      <c r="V1854" s="53"/>
    </row>
    <row r="1855" spans="21:22" ht="26.1" customHeight="1">
      <c r="U1855" s="54"/>
      <c r="V1855" s="53"/>
    </row>
    <row r="1856" spans="21:22" ht="26.1" customHeight="1">
      <c r="U1856" s="54"/>
      <c r="V1856" s="53"/>
    </row>
    <row r="1857" spans="21:22" ht="26.1" customHeight="1">
      <c r="U1857" s="54"/>
      <c r="V1857" s="53"/>
    </row>
    <row r="1858" spans="21:22" ht="26.1" customHeight="1">
      <c r="U1858" s="54"/>
      <c r="V1858" s="53"/>
    </row>
    <row r="1859" spans="21:22" ht="26.1" customHeight="1">
      <c r="U1859" s="54"/>
      <c r="V1859" s="53"/>
    </row>
    <row r="1860" spans="21:22" ht="26.1" customHeight="1">
      <c r="U1860" s="54"/>
      <c r="V1860" s="53"/>
    </row>
    <row r="1861" spans="21:22" ht="26.1" customHeight="1">
      <c r="U1861" s="54"/>
      <c r="V1861" s="53"/>
    </row>
    <row r="1862" spans="21:22" ht="26.1" customHeight="1">
      <c r="U1862" s="54"/>
      <c r="V1862" s="53"/>
    </row>
    <row r="1863" spans="21:22" ht="26.1" customHeight="1">
      <c r="U1863" s="54"/>
      <c r="V1863" s="53"/>
    </row>
    <row r="1864" spans="21:22" ht="26.1" customHeight="1">
      <c r="U1864" s="54"/>
      <c r="V1864" s="53"/>
    </row>
    <row r="1865" spans="21:22" ht="26.1" customHeight="1">
      <c r="U1865" s="54"/>
      <c r="V1865" s="53"/>
    </row>
    <row r="1866" spans="21:22" ht="26.1" customHeight="1">
      <c r="U1866" s="54"/>
      <c r="V1866" s="53"/>
    </row>
    <row r="1867" spans="21:22" ht="26.1" customHeight="1">
      <c r="U1867" s="54"/>
      <c r="V1867" s="53"/>
    </row>
    <row r="1868" spans="21:22" ht="26.1" customHeight="1">
      <c r="U1868" s="54"/>
      <c r="V1868" s="53"/>
    </row>
    <row r="1869" spans="21:22" ht="26.1" customHeight="1">
      <c r="U1869" s="54"/>
      <c r="V1869" s="53"/>
    </row>
    <row r="1870" spans="21:22" ht="26.1" customHeight="1">
      <c r="U1870" s="54"/>
      <c r="V1870" s="53"/>
    </row>
    <row r="1871" spans="21:22" ht="26.1" customHeight="1">
      <c r="U1871" s="54"/>
      <c r="V1871" s="53"/>
    </row>
    <row r="1872" spans="21:22" ht="26.1" customHeight="1">
      <c r="U1872" s="54"/>
      <c r="V1872" s="53"/>
    </row>
    <row r="1873" spans="21:22" ht="26.1" customHeight="1">
      <c r="U1873" s="54"/>
      <c r="V1873" s="53"/>
    </row>
    <row r="1874" spans="21:22" ht="26.1" customHeight="1">
      <c r="U1874" s="54"/>
      <c r="V1874" s="53"/>
    </row>
    <row r="1875" spans="21:22" ht="26.1" customHeight="1">
      <c r="U1875" s="54"/>
      <c r="V1875" s="53"/>
    </row>
    <row r="1876" spans="21:22" ht="26.1" customHeight="1">
      <c r="U1876" s="54"/>
      <c r="V1876" s="53"/>
    </row>
    <row r="1877" spans="21:22" ht="26.1" customHeight="1">
      <c r="U1877" s="54"/>
      <c r="V1877" s="53"/>
    </row>
    <row r="1878" spans="21:22" ht="26.1" customHeight="1">
      <c r="U1878" s="54"/>
      <c r="V1878" s="53"/>
    </row>
    <row r="1879" spans="21:22" ht="26.1" customHeight="1">
      <c r="U1879" s="54"/>
      <c r="V1879" s="53"/>
    </row>
    <row r="1880" spans="21:22" ht="26.1" customHeight="1">
      <c r="U1880" s="54"/>
      <c r="V1880" s="53"/>
    </row>
    <row r="1881" spans="21:22" ht="26.1" customHeight="1">
      <c r="U1881" s="54"/>
      <c r="V1881" s="53"/>
    </row>
    <row r="1882" spans="21:22" ht="26.1" customHeight="1">
      <c r="U1882" s="54"/>
      <c r="V1882" s="53"/>
    </row>
    <row r="1883" spans="21:22" ht="26.1" customHeight="1">
      <c r="U1883" s="54"/>
      <c r="V1883" s="53"/>
    </row>
    <row r="1884" spans="21:22" ht="26.1" customHeight="1">
      <c r="U1884" s="54"/>
      <c r="V1884" s="53"/>
    </row>
    <row r="1885" spans="21:22" ht="26.1" customHeight="1">
      <c r="U1885" s="54"/>
      <c r="V1885" s="53"/>
    </row>
    <row r="1886" spans="21:22" ht="26.1" customHeight="1">
      <c r="U1886" s="54"/>
      <c r="V1886" s="53"/>
    </row>
    <row r="1887" spans="21:22" ht="26.1" customHeight="1">
      <c r="U1887" s="54"/>
      <c r="V1887" s="53"/>
    </row>
    <row r="1888" spans="21:22" ht="26.1" customHeight="1">
      <c r="U1888" s="54"/>
      <c r="V1888" s="53"/>
    </row>
    <row r="1889" spans="21:22" ht="26.1" customHeight="1">
      <c r="U1889" s="54"/>
      <c r="V1889" s="53"/>
    </row>
    <row r="1890" spans="21:22" ht="26.1" customHeight="1">
      <c r="U1890" s="54"/>
      <c r="V1890" s="53"/>
    </row>
    <row r="1891" spans="21:22" ht="26.1" customHeight="1">
      <c r="U1891" s="54"/>
      <c r="V1891" s="53"/>
    </row>
    <row r="1892" spans="21:22" ht="26.1" customHeight="1">
      <c r="U1892" s="54"/>
      <c r="V1892" s="53"/>
    </row>
    <row r="1893" spans="21:22" ht="26.1" customHeight="1">
      <c r="U1893" s="54"/>
      <c r="V1893" s="53"/>
    </row>
    <row r="1894" spans="21:22" ht="26.1" customHeight="1">
      <c r="U1894" s="54"/>
      <c r="V1894" s="53"/>
    </row>
    <row r="1895" spans="21:22" ht="26.1" customHeight="1">
      <c r="U1895" s="54"/>
      <c r="V1895" s="53"/>
    </row>
    <row r="1896" spans="21:22" ht="26.1" customHeight="1">
      <c r="U1896" s="54"/>
      <c r="V1896" s="53"/>
    </row>
    <row r="1897" spans="21:22" ht="26.1" customHeight="1">
      <c r="U1897" s="54"/>
      <c r="V1897" s="53"/>
    </row>
    <row r="1898" spans="21:22" ht="26.1" customHeight="1">
      <c r="U1898" s="54"/>
      <c r="V1898" s="53"/>
    </row>
    <row r="1899" spans="21:22" ht="26.1" customHeight="1">
      <c r="U1899" s="54"/>
      <c r="V1899" s="53"/>
    </row>
    <row r="1900" spans="21:22" ht="26.1" customHeight="1">
      <c r="U1900" s="54"/>
      <c r="V1900" s="53"/>
    </row>
    <row r="1901" spans="21:22" ht="26.1" customHeight="1">
      <c r="U1901" s="54"/>
      <c r="V1901" s="53"/>
    </row>
    <row r="1902" spans="21:22" ht="26.1" customHeight="1">
      <c r="U1902" s="54"/>
      <c r="V1902" s="53"/>
    </row>
    <row r="1903" spans="21:22" ht="26.1" customHeight="1">
      <c r="U1903" s="54"/>
      <c r="V1903" s="53"/>
    </row>
    <row r="1904" spans="21:22" ht="26.1" customHeight="1">
      <c r="U1904" s="54"/>
      <c r="V1904" s="53"/>
    </row>
    <row r="1905" spans="21:22" ht="26.1" customHeight="1">
      <c r="U1905" s="54"/>
      <c r="V1905" s="53"/>
    </row>
    <row r="1906" spans="21:22" ht="26.1" customHeight="1">
      <c r="U1906" s="54"/>
      <c r="V1906" s="53"/>
    </row>
    <row r="1907" spans="21:22" ht="26.1" customHeight="1">
      <c r="U1907" s="54"/>
      <c r="V1907" s="53"/>
    </row>
    <row r="1908" spans="21:22" ht="26.1" customHeight="1">
      <c r="U1908" s="54"/>
      <c r="V1908" s="53"/>
    </row>
    <row r="1909" spans="21:22" ht="26.1" customHeight="1">
      <c r="U1909" s="54"/>
      <c r="V1909" s="53"/>
    </row>
    <row r="1910" spans="21:22" ht="26.1" customHeight="1">
      <c r="U1910" s="54"/>
      <c r="V1910" s="53"/>
    </row>
    <row r="1911" spans="21:22" ht="26.1" customHeight="1">
      <c r="U1911" s="54"/>
      <c r="V1911" s="53"/>
    </row>
    <row r="1912" spans="21:22" ht="26.1" customHeight="1">
      <c r="U1912" s="54"/>
      <c r="V1912" s="53"/>
    </row>
    <row r="1913" spans="21:22" ht="26.1" customHeight="1">
      <c r="U1913" s="54"/>
      <c r="V1913" s="53"/>
    </row>
    <row r="1914" spans="21:22" ht="26.1" customHeight="1">
      <c r="U1914" s="54"/>
      <c r="V1914" s="53"/>
    </row>
    <row r="1915" spans="21:22" ht="26.1" customHeight="1">
      <c r="U1915" s="54"/>
      <c r="V1915" s="53"/>
    </row>
    <row r="1916" spans="21:22" ht="26.1" customHeight="1">
      <c r="U1916" s="54"/>
      <c r="V1916" s="53"/>
    </row>
    <row r="1917" spans="21:22" ht="26.1" customHeight="1">
      <c r="U1917" s="54"/>
      <c r="V1917" s="53"/>
    </row>
    <row r="1918" spans="21:22" ht="26.1" customHeight="1">
      <c r="U1918" s="54"/>
      <c r="V1918" s="53"/>
    </row>
    <row r="1919" spans="21:22" ht="26.1" customHeight="1">
      <c r="U1919" s="54"/>
      <c r="V1919" s="53"/>
    </row>
    <row r="1920" spans="21:22" ht="26.1" customHeight="1">
      <c r="U1920" s="54"/>
      <c r="V1920" s="53"/>
    </row>
    <row r="1921" spans="21:22" ht="26.1" customHeight="1">
      <c r="U1921" s="54"/>
      <c r="V1921" s="53"/>
    </row>
    <row r="1922" spans="21:22" ht="26.1" customHeight="1">
      <c r="U1922" s="54"/>
      <c r="V1922" s="53"/>
    </row>
    <row r="1923" spans="21:22" ht="26.1" customHeight="1">
      <c r="U1923" s="54"/>
      <c r="V1923" s="53"/>
    </row>
    <row r="1924" spans="21:22" ht="26.1" customHeight="1">
      <c r="U1924" s="54"/>
      <c r="V1924" s="53"/>
    </row>
    <row r="1925" spans="21:22" ht="26.1" customHeight="1">
      <c r="U1925" s="54"/>
      <c r="V1925" s="53"/>
    </row>
    <row r="1926" spans="21:22" ht="26.1" customHeight="1">
      <c r="U1926" s="54"/>
      <c r="V1926" s="53"/>
    </row>
    <row r="1927" spans="21:22" ht="26.1" customHeight="1">
      <c r="U1927" s="54"/>
      <c r="V1927" s="53"/>
    </row>
    <row r="1928" spans="21:22" ht="26.1" customHeight="1">
      <c r="U1928" s="54"/>
      <c r="V1928" s="53"/>
    </row>
    <row r="1929" spans="21:22" ht="26.1" customHeight="1">
      <c r="U1929" s="54"/>
      <c r="V1929" s="53"/>
    </row>
    <row r="1930" spans="21:22" ht="26.1" customHeight="1">
      <c r="U1930" s="54"/>
      <c r="V1930" s="53"/>
    </row>
    <row r="1931" spans="21:22" ht="26.1" customHeight="1">
      <c r="U1931" s="54"/>
      <c r="V1931" s="53"/>
    </row>
    <row r="1932" spans="21:22" ht="26.1" customHeight="1">
      <c r="U1932" s="54"/>
      <c r="V1932" s="53"/>
    </row>
    <row r="1933" spans="21:22" ht="26.1" customHeight="1">
      <c r="U1933" s="54"/>
      <c r="V1933" s="53"/>
    </row>
    <row r="1934" spans="21:22" ht="26.1" customHeight="1">
      <c r="U1934" s="54"/>
      <c r="V1934" s="53"/>
    </row>
    <row r="1935" spans="21:22" ht="26.1" customHeight="1">
      <c r="U1935" s="54"/>
      <c r="V1935" s="53"/>
    </row>
    <row r="1936" spans="21:22" ht="26.1" customHeight="1">
      <c r="U1936" s="54"/>
      <c r="V1936" s="53"/>
    </row>
    <row r="1937" spans="21:22" ht="26.1" customHeight="1">
      <c r="U1937" s="54"/>
      <c r="V1937" s="53"/>
    </row>
    <row r="1938" spans="21:22" ht="26.1" customHeight="1">
      <c r="U1938" s="54"/>
      <c r="V1938" s="53"/>
    </row>
    <row r="1939" spans="21:22" ht="26.1" customHeight="1">
      <c r="U1939" s="54"/>
      <c r="V1939" s="53"/>
    </row>
    <row r="1940" spans="21:22" ht="26.1" customHeight="1">
      <c r="U1940" s="54"/>
      <c r="V1940" s="53"/>
    </row>
    <row r="1941" spans="21:22" ht="26.1" customHeight="1">
      <c r="U1941" s="54"/>
      <c r="V1941" s="53"/>
    </row>
    <row r="1942" spans="21:22" ht="26.1" customHeight="1">
      <c r="U1942" s="54"/>
      <c r="V1942" s="53"/>
    </row>
    <row r="1943" spans="21:22" ht="26.1" customHeight="1">
      <c r="U1943" s="54"/>
      <c r="V1943" s="53"/>
    </row>
    <row r="1944" spans="21:22" ht="26.1" customHeight="1">
      <c r="U1944" s="54"/>
      <c r="V1944" s="53"/>
    </row>
    <row r="1945" spans="21:22" ht="26.1" customHeight="1">
      <c r="U1945" s="54"/>
      <c r="V1945" s="53"/>
    </row>
    <row r="1946" spans="21:22" ht="26.1" customHeight="1">
      <c r="U1946" s="54"/>
      <c r="V1946" s="53"/>
    </row>
    <row r="1947" spans="21:22" ht="26.1" customHeight="1">
      <c r="U1947" s="54"/>
      <c r="V1947" s="53"/>
    </row>
    <row r="1948" spans="21:22" ht="26.1" customHeight="1">
      <c r="U1948" s="54"/>
      <c r="V1948" s="53"/>
    </row>
    <row r="1949" spans="21:22" ht="26.1" customHeight="1">
      <c r="U1949" s="54"/>
      <c r="V1949" s="53"/>
    </row>
    <row r="1950" spans="21:22" ht="26.1" customHeight="1">
      <c r="U1950" s="54"/>
      <c r="V1950" s="53"/>
    </row>
    <row r="1951" spans="21:22" ht="26.1" customHeight="1">
      <c r="U1951" s="54"/>
      <c r="V1951" s="53"/>
    </row>
    <row r="1952" spans="21:22" ht="26.1" customHeight="1">
      <c r="U1952" s="54"/>
      <c r="V1952" s="53"/>
    </row>
    <row r="1953" spans="21:22" ht="26.1" customHeight="1">
      <c r="U1953" s="54"/>
      <c r="V1953" s="53"/>
    </row>
    <row r="1954" spans="21:22" ht="26.1" customHeight="1">
      <c r="U1954" s="54"/>
      <c r="V1954" s="53"/>
    </row>
    <row r="1955" spans="21:22" ht="26.1" customHeight="1">
      <c r="U1955" s="54"/>
      <c r="V1955" s="53"/>
    </row>
    <row r="1956" spans="21:22" ht="26.1" customHeight="1">
      <c r="U1956" s="54"/>
      <c r="V1956" s="53"/>
    </row>
    <row r="1957" spans="21:22" ht="26.1" customHeight="1">
      <c r="U1957" s="54"/>
      <c r="V1957" s="53"/>
    </row>
    <row r="1958" spans="21:22" ht="26.1" customHeight="1">
      <c r="U1958" s="54"/>
      <c r="V1958" s="53"/>
    </row>
    <row r="1959" spans="21:22" ht="26.1" customHeight="1">
      <c r="U1959" s="54"/>
      <c r="V1959" s="53"/>
    </row>
    <row r="1960" spans="21:22" ht="26.1" customHeight="1">
      <c r="U1960" s="54"/>
      <c r="V1960" s="53"/>
    </row>
    <row r="1961" spans="21:22" ht="26.1" customHeight="1">
      <c r="U1961" s="54"/>
      <c r="V1961" s="53"/>
    </row>
    <row r="1962" spans="21:22" ht="26.1" customHeight="1">
      <c r="U1962" s="54"/>
      <c r="V1962" s="53"/>
    </row>
    <row r="1963" spans="21:22" ht="26.1" customHeight="1">
      <c r="U1963" s="54"/>
      <c r="V1963" s="53"/>
    </row>
    <row r="1964" spans="21:22" ht="26.1" customHeight="1">
      <c r="U1964" s="54"/>
      <c r="V1964" s="53"/>
    </row>
    <row r="1965" spans="21:22" ht="26.1" customHeight="1">
      <c r="U1965" s="54"/>
      <c r="V1965" s="53"/>
    </row>
    <row r="1966" spans="21:22" ht="26.1" customHeight="1">
      <c r="U1966" s="54"/>
      <c r="V1966" s="53"/>
    </row>
    <row r="1967" spans="21:22" ht="26.1" customHeight="1">
      <c r="U1967" s="54"/>
      <c r="V1967" s="53"/>
    </row>
    <row r="1968" spans="21:22" ht="26.1" customHeight="1">
      <c r="U1968" s="54"/>
      <c r="V1968" s="53"/>
    </row>
    <row r="1969" spans="21:22" ht="26.1" customHeight="1">
      <c r="U1969" s="54"/>
      <c r="V1969" s="53"/>
    </row>
    <row r="1970" spans="21:22" ht="26.1" customHeight="1">
      <c r="U1970" s="54"/>
      <c r="V1970" s="53"/>
    </row>
    <row r="1971" spans="21:22" ht="26.1" customHeight="1">
      <c r="U1971" s="54"/>
      <c r="V1971" s="53"/>
    </row>
    <row r="1972" spans="21:22" ht="26.1" customHeight="1">
      <c r="U1972" s="54"/>
      <c r="V1972" s="53"/>
    </row>
    <row r="1973" spans="21:22" ht="26.1" customHeight="1">
      <c r="U1973" s="54"/>
      <c r="V1973" s="53"/>
    </row>
    <row r="1974" spans="21:22" ht="26.1" customHeight="1">
      <c r="U1974" s="54"/>
      <c r="V1974" s="53"/>
    </row>
    <row r="1975" spans="21:22" ht="26.1" customHeight="1">
      <c r="U1975" s="54"/>
      <c r="V1975" s="53"/>
    </row>
    <row r="1976" spans="21:22" ht="26.1" customHeight="1">
      <c r="U1976" s="54"/>
      <c r="V1976" s="53"/>
    </row>
    <row r="1977" spans="21:22" ht="26.1" customHeight="1">
      <c r="U1977" s="54"/>
      <c r="V1977" s="53"/>
    </row>
    <row r="1978" spans="21:22" ht="26.1" customHeight="1">
      <c r="U1978" s="54"/>
      <c r="V1978" s="53"/>
    </row>
    <row r="1979" spans="21:22" ht="26.1" customHeight="1">
      <c r="U1979" s="54"/>
      <c r="V1979" s="53"/>
    </row>
    <row r="1980" spans="21:22" ht="26.1" customHeight="1">
      <c r="U1980" s="54"/>
      <c r="V1980" s="53"/>
    </row>
    <row r="1981" spans="21:22" ht="26.1" customHeight="1">
      <c r="U1981" s="54"/>
      <c r="V1981" s="53"/>
    </row>
    <row r="1982" spans="21:22" ht="26.1" customHeight="1">
      <c r="U1982" s="54"/>
      <c r="V1982" s="53"/>
    </row>
    <row r="1983" spans="21:22" ht="26.1" customHeight="1">
      <c r="U1983" s="54"/>
      <c r="V1983" s="53"/>
    </row>
    <row r="1984" spans="21:22" ht="26.1" customHeight="1">
      <c r="U1984" s="54"/>
      <c r="V1984" s="53"/>
    </row>
    <row r="1985" spans="21:22" ht="26.1" customHeight="1">
      <c r="U1985" s="54"/>
      <c r="V1985" s="53"/>
    </row>
    <row r="1986" spans="21:22" ht="26.1" customHeight="1">
      <c r="U1986" s="54"/>
      <c r="V1986" s="53"/>
    </row>
    <row r="1987" spans="21:22" ht="26.1" customHeight="1">
      <c r="U1987" s="54"/>
      <c r="V1987" s="53"/>
    </row>
    <row r="1988" spans="21:22" ht="26.1" customHeight="1">
      <c r="U1988" s="54"/>
      <c r="V1988" s="53"/>
    </row>
    <row r="1989" spans="21:22" ht="26.1" customHeight="1">
      <c r="U1989" s="54"/>
      <c r="V1989" s="53"/>
    </row>
    <row r="1990" spans="21:22" ht="26.1" customHeight="1">
      <c r="U1990" s="54"/>
      <c r="V1990" s="53"/>
    </row>
    <row r="1991" spans="21:22" ht="26.1" customHeight="1">
      <c r="U1991" s="54"/>
      <c r="V1991" s="53"/>
    </row>
    <row r="1992" spans="21:22" ht="26.1" customHeight="1">
      <c r="U1992" s="54"/>
      <c r="V1992" s="53"/>
    </row>
    <row r="1993" spans="21:22" ht="26.1" customHeight="1">
      <c r="U1993" s="54"/>
      <c r="V1993" s="53"/>
    </row>
    <row r="1994" spans="21:22" ht="26.1" customHeight="1">
      <c r="U1994" s="54"/>
      <c r="V1994" s="53"/>
    </row>
    <row r="1995" spans="21:22" ht="26.1" customHeight="1">
      <c r="U1995" s="54"/>
      <c r="V1995" s="53"/>
    </row>
    <row r="1996" spans="21:22" ht="26.1" customHeight="1">
      <c r="U1996" s="54"/>
      <c r="V1996" s="53"/>
    </row>
    <row r="1997" spans="21:22" ht="26.1" customHeight="1">
      <c r="U1997" s="54"/>
      <c r="V1997" s="53"/>
    </row>
    <row r="1998" spans="21:22" ht="26.1" customHeight="1">
      <c r="U1998" s="54"/>
      <c r="V1998" s="53"/>
    </row>
    <row r="1999" spans="21:22" ht="26.1" customHeight="1">
      <c r="U1999" s="54"/>
      <c r="V1999" s="53"/>
    </row>
    <row r="2000" spans="21:22" ht="26.1" customHeight="1">
      <c r="U2000" s="54"/>
      <c r="V2000" s="53"/>
    </row>
    <row r="2001" spans="21:22" ht="26.1" customHeight="1">
      <c r="U2001" s="54"/>
      <c r="V2001" s="53"/>
    </row>
    <row r="2002" spans="21:22" ht="26.1" customHeight="1">
      <c r="U2002" s="54"/>
      <c r="V2002" s="53"/>
    </row>
    <row r="2003" spans="21:22" ht="26.1" customHeight="1">
      <c r="U2003" s="54"/>
      <c r="V2003" s="53"/>
    </row>
    <row r="2004" spans="21:22" ht="26.1" customHeight="1">
      <c r="U2004" s="54"/>
      <c r="V2004" s="53"/>
    </row>
    <row r="2005" spans="21:22" ht="26.1" customHeight="1">
      <c r="U2005" s="54"/>
      <c r="V2005" s="53"/>
    </row>
    <row r="2006" spans="21:22" ht="26.1" customHeight="1">
      <c r="U2006" s="54"/>
      <c r="V2006" s="53"/>
    </row>
    <row r="2007" spans="21:22" ht="26.1" customHeight="1">
      <c r="U2007" s="54"/>
      <c r="V2007" s="53"/>
    </row>
    <row r="2008" spans="21:22" ht="26.1" customHeight="1">
      <c r="U2008" s="54"/>
      <c r="V2008" s="53"/>
    </row>
    <row r="2009" spans="21:22" ht="26.1" customHeight="1">
      <c r="U2009" s="54"/>
      <c r="V2009" s="53"/>
    </row>
    <row r="2010" spans="21:22" ht="26.1" customHeight="1">
      <c r="U2010" s="54"/>
      <c r="V2010" s="53"/>
    </row>
    <row r="2011" spans="21:22" ht="26.1" customHeight="1">
      <c r="U2011" s="54"/>
      <c r="V2011" s="53"/>
    </row>
    <row r="2012" spans="21:22" ht="26.1" customHeight="1">
      <c r="U2012" s="54"/>
      <c r="V2012" s="53"/>
    </row>
    <row r="2013" spans="21:22" ht="26.1" customHeight="1">
      <c r="U2013" s="54"/>
      <c r="V2013" s="53"/>
    </row>
    <row r="2014" spans="21:22" ht="26.1" customHeight="1">
      <c r="U2014" s="54"/>
      <c r="V2014" s="53"/>
    </row>
    <row r="2015" spans="21:22" ht="26.1" customHeight="1">
      <c r="U2015" s="54"/>
      <c r="V2015" s="53"/>
    </row>
    <row r="2016" spans="21:22" ht="26.1" customHeight="1">
      <c r="U2016" s="54"/>
      <c r="V2016" s="53"/>
    </row>
    <row r="2017" spans="21:22" ht="26.1" customHeight="1">
      <c r="U2017" s="54"/>
      <c r="V2017" s="53"/>
    </row>
    <row r="2018" spans="21:22" ht="26.1" customHeight="1">
      <c r="U2018" s="54"/>
      <c r="V2018" s="53"/>
    </row>
    <row r="2019" spans="21:22" ht="26.1" customHeight="1">
      <c r="U2019" s="54"/>
      <c r="V2019" s="53"/>
    </row>
    <row r="2020" spans="21:22" ht="26.1" customHeight="1">
      <c r="U2020" s="54"/>
      <c r="V2020" s="53"/>
    </row>
    <row r="2021" spans="21:22" ht="26.1" customHeight="1">
      <c r="U2021" s="54"/>
      <c r="V2021" s="53"/>
    </row>
    <row r="2022" spans="21:22" ht="26.1" customHeight="1">
      <c r="U2022" s="54"/>
      <c r="V2022" s="53"/>
    </row>
    <row r="2023" spans="21:22" ht="26.1" customHeight="1">
      <c r="U2023" s="54"/>
      <c r="V2023" s="53"/>
    </row>
    <row r="2024" spans="21:22" ht="26.1" customHeight="1">
      <c r="U2024" s="54"/>
      <c r="V2024" s="53"/>
    </row>
    <row r="2025" spans="21:22" ht="26.1" customHeight="1">
      <c r="U2025" s="54"/>
      <c r="V2025" s="53"/>
    </row>
    <row r="2026" spans="21:22" ht="26.1" customHeight="1">
      <c r="U2026" s="54"/>
      <c r="V2026" s="53"/>
    </row>
    <row r="2027" spans="21:22" ht="26.1" customHeight="1">
      <c r="U2027" s="54"/>
      <c r="V2027" s="53"/>
    </row>
    <row r="2028" spans="21:22" ht="26.1" customHeight="1">
      <c r="U2028" s="54"/>
      <c r="V2028" s="53"/>
    </row>
    <row r="2029" spans="21:22" ht="26.1" customHeight="1">
      <c r="U2029" s="54"/>
      <c r="V2029" s="53"/>
    </row>
    <row r="2030" spans="21:22" ht="26.1" customHeight="1">
      <c r="U2030" s="54"/>
      <c r="V2030" s="53"/>
    </row>
    <row r="2031" spans="21:22" ht="26.1" customHeight="1">
      <c r="U2031" s="54"/>
      <c r="V2031" s="53"/>
    </row>
    <row r="2032" spans="21:22" ht="26.1" customHeight="1">
      <c r="U2032" s="54"/>
      <c r="V2032" s="53"/>
    </row>
    <row r="2033" spans="21:22" ht="26.1" customHeight="1">
      <c r="U2033" s="54"/>
      <c r="V2033" s="53"/>
    </row>
    <row r="2034" spans="21:22" ht="26.1" customHeight="1">
      <c r="U2034" s="54"/>
      <c r="V2034" s="53"/>
    </row>
    <row r="2035" spans="21:22" ht="26.1" customHeight="1">
      <c r="U2035" s="54"/>
      <c r="V2035" s="53"/>
    </row>
    <row r="2036" spans="21:22" ht="26.1" customHeight="1">
      <c r="U2036" s="54"/>
      <c r="V2036" s="53"/>
    </row>
    <row r="2037" spans="21:22" ht="26.1" customHeight="1">
      <c r="U2037" s="54"/>
      <c r="V2037" s="53"/>
    </row>
    <row r="2038" spans="21:22" ht="26.1" customHeight="1">
      <c r="U2038" s="54"/>
      <c r="V2038" s="53"/>
    </row>
    <row r="2039" spans="21:22" ht="26.1" customHeight="1">
      <c r="U2039" s="54"/>
      <c r="V2039" s="53"/>
    </row>
    <row r="2040" spans="21:22" ht="26.1" customHeight="1">
      <c r="U2040" s="54"/>
      <c r="V2040" s="53"/>
    </row>
    <row r="2041" spans="21:22" ht="26.1" customHeight="1">
      <c r="U2041" s="54"/>
      <c r="V2041" s="53"/>
    </row>
    <row r="2042" spans="21:22" ht="26.1" customHeight="1">
      <c r="U2042" s="54"/>
      <c r="V2042" s="53"/>
    </row>
    <row r="2043" spans="21:22" ht="26.1" customHeight="1">
      <c r="U2043" s="54"/>
      <c r="V2043" s="53"/>
    </row>
    <row r="2044" spans="21:22" ht="26.1" customHeight="1">
      <c r="U2044" s="54"/>
      <c r="V2044" s="53"/>
    </row>
    <row r="2045" spans="21:22" ht="26.1" customHeight="1">
      <c r="U2045" s="54"/>
      <c r="V2045" s="53"/>
    </row>
    <row r="2046" spans="21:22" ht="26.1" customHeight="1">
      <c r="U2046" s="54"/>
      <c r="V2046" s="53"/>
    </row>
    <row r="2047" spans="21:22" ht="26.1" customHeight="1">
      <c r="U2047" s="54"/>
      <c r="V2047" s="53"/>
    </row>
    <row r="2048" spans="21:22" ht="26.1" customHeight="1">
      <c r="U2048" s="54"/>
      <c r="V2048" s="53"/>
    </row>
    <row r="2049" spans="21:22" ht="26.1" customHeight="1">
      <c r="U2049" s="54"/>
      <c r="V2049" s="53"/>
    </row>
    <row r="2050" spans="21:22" ht="26.1" customHeight="1">
      <c r="U2050" s="54"/>
      <c r="V2050" s="53"/>
    </row>
    <row r="2051" spans="21:22" ht="26.1" customHeight="1">
      <c r="U2051" s="54"/>
      <c r="V2051" s="53"/>
    </row>
    <row r="2052" spans="21:22" ht="26.1" customHeight="1">
      <c r="U2052" s="54"/>
      <c r="V2052" s="53"/>
    </row>
    <row r="2053" spans="21:22" ht="26.1" customHeight="1">
      <c r="U2053" s="54"/>
      <c r="V2053" s="53"/>
    </row>
    <row r="2054" spans="21:22" ht="26.1" customHeight="1">
      <c r="U2054" s="54"/>
      <c r="V2054" s="53"/>
    </row>
    <row r="2055" spans="21:22" ht="26.1" customHeight="1">
      <c r="U2055" s="54"/>
      <c r="V2055" s="53"/>
    </row>
    <row r="2056" spans="21:22" ht="26.1" customHeight="1">
      <c r="U2056" s="54"/>
      <c r="V2056" s="53"/>
    </row>
    <row r="2057" spans="21:22" ht="26.1" customHeight="1">
      <c r="U2057" s="54"/>
      <c r="V2057" s="53"/>
    </row>
    <row r="2058" spans="21:22" ht="26.1" customHeight="1">
      <c r="U2058" s="54"/>
      <c r="V2058" s="53"/>
    </row>
    <row r="2059" spans="21:22" ht="26.1" customHeight="1">
      <c r="U2059" s="54"/>
      <c r="V2059" s="53"/>
    </row>
    <row r="2060" spans="21:22" ht="26.1" customHeight="1">
      <c r="U2060" s="54"/>
      <c r="V2060" s="53"/>
    </row>
    <row r="2061" spans="21:22" ht="26.1" customHeight="1">
      <c r="U2061" s="54"/>
      <c r="V2061" s="53"/>
    </row>
    <row r="2062" spans="21:22" ht="26.1" customHeight="1">
      <c r="U2062" s="54"/>
      <c r="V2062" s="53"/>
    </row>
    <row r="2063" spans="21:22" ht="26.1" customHeight="1">
      <c r="U2063" s="54"/>
      <c r="V2063" s="53"/>
    </row>
    <row r="2064" spans="21:22" ht="26.1" customHeight="1">
      <c r="U2064" s="54"/>
      <c r="V2064" s="53"/>
    </row>
    <row r="2065" spans="21:22" ht="26.1" customHeight="1">
      <c r="U2065" s="54"/>
      <c r="V2065" s="53"/>
    </row>
    <row r="2066" spans="21:22" ht="26.1" customHeight="1">
      <c r="U2066" s="54"/>
      <c r="V2066" s="53"/>
    </row>
    <row r="2067" spans="21:22" ht="26.1" customHeight="1">
      <c r="U2067" s="54"/>
      <c r="V2067" s="53"/>
    </row>
    <row r="2068" spans="21:22" ht="26.1" customHeight="1">
      <c r="U2068" s="54"/>
      <c r="V2068" s="53"/>
    </row>
    <row r="2069" spans="21:22" ht="26.1" customHeight="1">
      <c r="U2069" s="54"/>
      <c r="V2069" s="53"/>
    </row>
    <row r="2070" spans="21:22" ht="26.1" customHeight="1">
      <c r="U2070" s="54"/>
      <c r="V2070" s="53"/>
    </row>
    <row r="2071" spans="21:22" ht="26.1" customHeight="1">
      <c r="U2071" s="54"/>
      <c r="V2071" s="53"/>
    </row>
    <row r="2072" spans="21:22" ht="26.1" customHeight="1">
      <c r="U2072" s="54"/>
      <c r="V2072" s="53"/>
    </row>
    <row r="2073" spans="21:22" ht="26.1" customHeight="1">
      <c r="U2073" s="54"/>
      <c r="V2073" s="53"/>
    </row>
    <row r="2074" spans="21:22" ht="26.1" customHeight="1">
      <c r="U2074" s="54"/>
      <c r="V2074" s="53"/>
    </row>
    <row r="2075" spans="21:22" ht="26.1" customHeight="1">
      <c r="U2075" s="54"/>
      <c r="V2075" s="53"/>
    </row>
    <row r="2076" spans="21:22" ht="26.1" customHeight="1">
      <c r="U2076" s="54"/>
      <c r="V2076" s="53"/>
    </row>
    <row r="2077" spans="21:22" ht="26.1" customHeight="1">
      <c r="U2077" s="54"/>
      <c r="V2077" s="53"/>
    </row>
    <row r="2078" spans="21:22" ht="26.1" customHeight="1">
      <c r="U2078" s="54"/>
      <c r="V2078" s="53"/>
    </row>
    <row r="2079" spans="21:22" ht="26.1" customHeight="1">
      <c r="U2079" s="54"/>
      <c r="V2079" s="53"/>
    </row>
    <row r="2080" spans="21:22" ht="26.1" customHeight="1">
      <c r="U2080" s="54"/>
      <c r="V2080" s="53"/>
    </row>
    <row r="2081" spans="21:22" ht="26.1" customHeight="1">
      <c r="U2081" s="54"/>
      <c r="V2081" s="53"/>
    </row>
    <row r="2082" spans="21:22" ht="26.1" customHeight="1">
      <c r="U2082" s="54"/>
      <c r="V2082" s="53"/>
    </row>
    <row r="2083" spans="21:22" ht="26.1" customHeight="1">
      <c r="U2083" s="54"/>
      <c r="V2083" s="53"/>
    </row>
    <row r="2084" spans="21:22" ht="26.1" customHeight="1">
      <c r="U2084" s="54"/>
      <c r="V2084" s="53"/>
    </row>
    <row r="2085" spans="21:22" ht="26.1" customHeight="1">
      <c r="U2085" s="54"/>
      <c r="V2085" s="53"/>
    </row>
    <row r="2086" spans="21:22" ht="26.1" customHeight="1">
      <c r="U2086" s="54"/>
      <c r="V2086" s="53"/>
    </row>
    <row r="2087" spans="21:22" ht="26.1" customHeight="1">
      <c r="U2087" s="54"/>
      <c r="V2087" s="53"/>
    </row>
    <row r="2088" spans="21:22" ht="26.1" customHeight="1">
      <c r="U2088" s="54"/>
      <c r="V2088" s="53"/>
    </row>
    <row r="2089" spans="21:22" ht="26.1" customHeight="1">
      <c r="U2089" s="54"/>
      <c r="V2089" s="53"/>
    </row>
    <row r="2090" spans="21:22" ht="26.1" customHeight="1">
      <c r="U2090" s="54"/>
      <c r="V2090" s="53"/>
    </row>
    <row r="2091" spans="21:22" ht="26.1" customHeight="1">
      <c r="U2091" s="54"/>
      <c r="V2091" s="53"/>
    </row>
    <row r="2092" spans="21:22" ht="26.1" customHeight="1">
      <c r="U2092" s="54"/>
      <c r="V2092" s="53"/>
    </row>
    <row r="2093" spans="21:22" ht="26.1" customHeight="1">
      <c r="U2093" s="54"/>
      <c r="V2093" s="53"/>
    </row>
    <row r="2094" spans="21:22" ht="26.1" customHeight="1">
      <c r="U2094" s="54"/>
      <c r="V2094" s="53"/>
    </row>
    <row r="2095" spans="21:22" ht="26.1" customHeight="1">
      <c r="U2095" s="54"/>
      <c r="V2095" s="53"/>
    </row>
    <row r="2096" spans="21:22" ht="26.1" customHeight="1">
      <c r="U2096" s="54"/>
      <c r="V2096" s="53"/>
    </row>
    <row r="2097" spans="21:22" ht="26.1" customHeight="1">
      <c r="U2097" s="54"/>
      <c r="V2097" s="53"/>
    </row>
    <row r="2098" spans="21:22" ht="26.1" customHeight="1">
      <c r="U2098" s="54"/>
      <c r="V2098" s="53"/>
    </row>
    <row r="2099" spans="21:22" ht="26.1" customHeight="1">
      <c r="U2099" s="54"/>
      <c r="V2099" s="53"/>
    </row>
    <row r="2100" spans="21:22" ht="26.1" customHeight="1">
      <c r="U2100" s="54"/>
      <c r="V2100" s="53"/>
    </row>
    <row r="2101" spans="21:22" ht="26.1" customHeight="1">
      <c r="U2101" s="54"/>
      <c r="V2101" s="53"/>
    </row>
    <row r="2102" spans="21:22" ht="26.1" customHeight="1">
      <c r="U2102" s="54"/>
      <c r="V2102" s="53"/>
    </row>
    <row r="2103" spans="21:22" ht="26.1" customHeight="1">
      <c r="U2103" s="54"/>
      <c r="V2103" s="53"/>
    </row>
    <row r="2104" spans="21:22" ht="26.1" customHeight="1">
      <c r="U2104" s="54"/>
      <c r="V2104" s="53"/>
    </row>
    <row r="2105" spans="21:22" ht="26.1" customHeight="1">
      <c r="U2105" s="54"/>
      <c r="V2105" s="53"/>
    </row>
    <row r="2106" spans="21:22" ht="26.1" customHeight="1">
      <c r="U2106" s="54"/>
      <c r="V2106" s="53"/>
    </row>
    <row r="2107" spans="21:22" ht="26.1" customHeight="1">
      <c r="U2107" s="54"/>
      <c r="V2107" s="53"/>
    </row>
    <row r="2108" spans="21:22" ht="26.1" customHeight="1">
      <c r="U2108" s="54"/>
      <c r="V2108" s="53"/>
    </row>
    <row r="2109" spans="21:22" ht="26.1" customHeight="1">
      <c r="U2109" s="54"/>
      <c r="V2109" s="53"/>
    </row>
    <row r="2110" spans="21:22" ht="26.1" customHeight="1">
      <c r="U2110" s="54"/>
      <c r="V2110" s="53"/>
    </row>
    <row r="2111" spans="21:22" ht="26.1" customHeight="1">
      <c r="U2111" s="54"/>
      <c r="V2111" s="53"/>
    </row>
    <row r="2112" spans="21:22" ht="26.1" customHeight="1">
      <c r="U2112" s="54"/>
      <c r="V2112" s="53"/>
    </row>
    <row r="2113" spans="21:22" ht="26.1" customHeight="1">
      <c r="U2113" s="54"/>
      <c r="V2113" s="53"/>
    </row>
    <row r="2114" spans="21:22" ht="26.1" customHeight="1">
      <c r="U2114" s="54"/>
      <c r="V2114" s="53"/>
    </row>
    <row r="2115" spans="21:22" ht="26.1" customHeight="1">
      <c r="U2115" s="54"/>
      <c r="V2115" s="53"/>
    </row>
    <row r="2116" spans="21:22" ht="26.1" customHeight="1">
      <c r="U2116" s="54"/>
      <c r="V2116" s="53"/>
    </row>
    <row r="2117" spans="21:22" ht="26.1" customHeight="1">
      <c r="U2117" s="54"/>
      <c r="V2117" s="53"/>
    </row>
    <row r="2118" spans="21:22" ht="26.1" customHeight="1">
      <c r="U2118" s="54"/>
      <c r="V2118" s="53"/>
    </row>
    <row r="2119" spans="21:22" ht="26.1" customHeight="1">
      <c r="U2119" s="54"/>
      <c r="V2119" s="53"/>
    </row>
    <row r="2120" spans="21:22" ht="26.1" customHeight="1">
      <c r="U2120" s="54"/>
      <c r="V2120" s="53"/>
    </row>
    <row r="2121" spans="21:22" ht="26.1" customHeight="1">
      <c r="U2121" s="54"/>
      <c r="V2121" s="53"/>
    </row>
    <row r="2122" spans="21:22" ht="26.1" customHeight="1">
      <c r="U2122" s="54"/>
      <c r="V2122" s="53"/>
    </row>
    <row r="2123" spans="21:22" ht="26.1" customHeight="1">
      <c r="U2123" s="54"/>
      <c r="V2123" s="53"/>
    </row>
    <row r="2124" spans="21:22" ht="26.1" customHeight="1">
      <c r="U2124" s="54"/>
      <c r="V2124" s="53"/>
    </row>
    <row r="2125" spans="21:22" ht="26.1" customHeight="1">
      <c r="U2125" s="54"/>
      <c r="V2125" s="53"/>
    </row>
    <row r="2126" spans="21:22" ht="26.1" customHeight="1">
      <c r="U2126" s="54"/>
      <c r="V2126" s="53"/>
    </row>
    <row r="2127" spans="21:22" ht="26.1" customHeight="1">
      <c r="U2127" s="54"/>
      <c r="V2127" s="53"/>
    </row>
    <row r="2128" spans="21:22" ht="26.1" customHeight="1">
      <c r="U2128" s="54"/>
      <c r="V2128" s="53"/>
    </row>
    <row r="2129" spans="21:22" ht="26.1" customHeight="1">
      <c r="U2129" s="54"/>
      <c r="V2129" s="53"/>
    </row>
    <row r="2130" spans="21:22" ht="26.1" customHeight="1">
      <c r="U2130" s="54"/>
      <c r="V2130" s="53"/>
    </row>
    <row r="2131" spans="21:22" ht="26.1" customHeight="1">
      <c r="U2131" s="54"/>
      <c r="V2131" s="53"/>
    </row>
    <row r="2132" spans="21:22" ht="26.1" customHeight="1">
      <c r="U2132" s="54"/>
      <c r="V2132" s="53"/>
    </row>
    <row r="2133" spans="21:22" ht="26.1" customHeight="1">
      <c r="U2133" s="54"/>
      <c r="V2133" s="53"/>
    </row>
    <row r="2134" spans="21:22" ht="26.1" customHeight="1">
      <c r="U2134" s="54"/>
      <c r="V2134" s="53"/>
    </row>
    <row r="2135" spans="21:22" ht="26.1" customHeight="1">
      <c r="U2135" s="54"/>
      <c r="V2135" s="53"/>
    </row>
    <row r="2136" spans="21:22" ht="26.1" customHeight="1">
      <c r="U2136" s="54"/>
      <c r="V2136" s="53"/>
    </row>
    <row r="2137" spans="21:22" ht="26.1" customHeight="1">
      <c r="U2137" s="54"/>
      <c r="V2137" s="53"/>
    </row>
    <row r="2138" spans="21:22" ht="26.1" customHeight="1">
      <c r="U2138" s="54"/>
      <c r="V2138" s="53"/>
    </row>
    <row r="2139" spans="21:22" ht="26.1" customHeight="1">
      <c r="U2139" s="54"/>
      <c r="V2139" s="53"/>
    </row>
    <row r="2140" spans="21:22" ht="26.1" customHeight="1">
      <c r="U2140" s="54"/>
      <c r="V2140" s="53"/>
    </row>
    <row r="2141" spans="21:22" ht="26.1" customHeight="1">
      <c r="U2141" s="54"/>
      <c r="V2141" s="53"/>
    </row>
    <row r="2142" spans="21:22" ht="26.1" customHeight="1">
      <c r="U2142" s="54"/>
      <c r="V2142" s="53"/>
    </row>
    <row r="2143" spans="21:22" ht="26.1" customHeight="1">
      <c r="U2143" s="54"/>
      <c r="V2143" s="53"/>
    </row>
    <row r="2144" spans="21:22" ht="26.1" customHeight="1">
      <c r="U2144" s="54"/>
      <c r="V2144" s="53"/>
    </row>
    <row r="2145" spans="21:22" ht="26.1" customHeight="1">
      <c r="U2145" s="54"/>
      <c r="V2145" s="53"/>
    </row>
    <row r="2146" spans="21:22" ht="26.1" customHeight="1">
      <c r="U2146" s="54"/>
      <c r="V2146" s="53"/>
    </row>
    <row r="2147" spans="21:22" ht="26.1" customHeight="1">
      <c r="U2147" s="54"/>
      <c r="V2147" s="53"/>
    </row>
    <row r="2148" spans="21:22" ht="26.1" customHeight="1">
      <c r="U2148" s="54"/>
      <c r="V2148" s="53"/>
    </row>
    <row r="2149" spans="21:22" ht="26.1" customHeight="1">
      <c r="U2149" s="54"/>
      <c r="V2149" s="53"/>
    </row>
    <row r="2150" spans="21:22" ht="26.1" customHeight="1">
      <c r="U2150" s="54"/>
      <c r="V2150" s="53"/>
    </row>
    <row r="2151" spans="21:22" ht="26.1" customHeight="1">
      <c r="U2151" s="54"/>
      <c r="V2151" s="53"/>
    </row>
    <row r="2152" spans="21:22" ht="26.1" customHeight="1">
      <c r="U2152" s="54"/>
      <c r="V2152" s="53"/>
    </row>
    <row r="2153" spans="21:22" ht="26.1" customHeight="1">
      <c r="U2153" s="54"/>
      <c r="V2153" s="53"/>
    </row>
    <row r="2154" spans="21:22" ht="26.1" customHeight="1">
      <c r="U2154" s="54"/>
      <c r="V2154" s="53"/>
    </row>
    <row r="2155" spans="21:22" ht="26.1" customHeight="1">
      <c r="U2155" s="54"/>
      <c r="V2155" s="53"/>
    </row>
    <row r="2156" spans="21:22" ht="26.1" customHeight="1">
      <c r="U2156" s="54"/>
      <c r="V2156" s="53"/>
    </row>
    <row r="2157" spans="21:22" ht="26.1" customHeight="1">
      <c r="U2157" s="54"/>
      <c r="V2157" s="53"/>
    </row>
    <row r="2158" spans="21:22" ht="26.1" customHeight="1">
      <c r="U2158" s="54"/>
      <c r="V2158" s="53"/>
    </row>
    <row r="2159" spans="21:22" ht="26.1" customHeight="1">
      <c r="U2159" s="54"/>
      <c r="V2159" s="53"/>
    </row>
    <row r="2160" spans="21:22" ht="26.1" customHeight="1">
      <c r="U2160" s="54"/>
      <c r="V2160" s="53"/>
    </row>
    <row r="2161" spans="21:22" ht="26.1" customHeight="1">
      <c r="U2161" s="54"/>
      <c r="V2161" s="53"/>
    </row>
    <row r="2162" spans="21:22" ht="26.1" customHeight="1">
      <c r="U2162" s="54"/>
      <c r="V2162" s="53"/>
    </row>
    <row r="2163" spans="21:22" ht="26.1" customHeight="1">
      <c r="U2163" s="54"/>
      <c r="V2163" s="53"/>
    </row>
    <row r="2164" spans="21:22" ht="26.1" customHeight="1">
      <c r="U2164" s="54"/>
      <c r="V2164" s="53"/>
    </row>
    <row r="2165" spans="21:22" ht="26.1" customHeight="1">
      <c r="U2165" s="54"/>
      <c r="V2165" s="53"/>
    </row>
    <row r="2166" spans="21:22" ht="26.1" customHeight="1">
      <c r="U2166" s="54"/>
      <c r="V2166" s="53"/>
    </row>
    <row r="2167" spans="21:22" ht="26.1" customHeight="1">
      <c r="U2167" s="54"/>
      <c r="V2167" s="53"/>
    </row>
    <row r="2168" spans="21:22" ht="26.1" customHeight="1">
      <c r="U2168" s="54"/>
      <c r="V2168" s="53"/>
    </row>
    <row r="2169" spans="21:22" ht="26.1" customHeight="1">
      <c r="U2169" s="54"/>
      <c r="V2169" s="53"/>
    </row>
    <row r="2170" spans="21:22" ht="26.1" customHeight="1">
      <c r="U2170" s="54"/>
      <c r="V2170" s="53"/>
    </row>
    <row r="2171" spans="21:22" ht="26.1" customHeight="1">
      <c r="U2171" s="54"/>
      <c r="V2171" s="53"/>
    </row>
    <row r="2172" spans="21:22" ht="26.1" customHeight="1">
      <c r="U2172" s="54"/>
      <c r="V2172" s="53"/>
    </row>
    <row r="2173" spans="21:22" ht="26.1" customHeight="1">
      <c r="U2173" s="54"/>
      <c r="V2173" s="53"/>
    </row>
    <row r="2174" spans="21:22" ht="26.1" customHeight="1">
      <c r="U2174" s="54"/>
      <c r="V2174" s="53"/>
    </row>
    <row r="2175" spans="21:22" ht="26.1" customHeight="1">
      <c r="U2175" s="54"/>
      <c r="V2175" s="53"/>
    </row>
    <row r="2176" spans="21:22" ht="26.1" customHeight="1">
      <c r="U2176" s="54"/>
      <c r="V2176" s="53"/>
    </row>
    <row r="2177" spans="21:22" ht="26.1" customHeight="1">
      <c r="U2177" s="54"/>
      <c r="V2177" s="53"/>
    </row>
    <row r="2178" spans="21:22" ht="26.1" customHeight="1">
      <c r="U2178" s="54"/>
      <c r="V2178" s="53"/>
    </row>
    <row r="2179" spans="21:22" ht="26.1" customHeight="1">
      <c r="U2179" s="54"/>
      <c r="V2179" s="53"/>
    </row>
    <row r="2180" spans="21:22" ht="26.1" customHeight="1">
      <c r="U2180" s="54"/>
      <c r="V2180" s="53"/>
    </row>
    <row r="2181" spans="21:22" ht="26.1" customHeight="1">
      <c r="U2181" s="54"/>
      <c r="V2181" s="53"/>
    </row>
    <row r="2182" spans="21:22" ht="26.1" customHeight="1">
      <c r="U2182" s="54"/>
      <c r="V2182" s="53"/>
    </row>
    <row r="2183" spans="21:22" ht="26.1" customHeight="1">
      <c r="U2183" s="54"/>
      <c r="V2183" s="53"/>
    </row>
    <row r="2184" spans="21:22" ht="26.1" customHeight="1">
      <c r="U2184" s="54"/>
      <c r="V2184" s="53"/>
    </row>
    <row r="2185" spans="21:22" ht="26.1" customHeight="1">
      <c r="U2185" s="54"/>
      <c r="V2185" s="53"/>
    </row>
    <row r="2186" spans="21:22" ht="26.1" customHeight="1">
      <c r="U2186" s="54"/>
      <c r="V2186" s="53"/>
    </row>
    <row r="2187" spans="21:22" ht="26.1" customHeight="1">
      <c r="U2187" s="54"/>
      <c r="V2187" s="53"/>
    </row>
    <row r="2188" spans="21:22" ht="26.1" customHeight="1">
      <c r="U2188" s="54"/>
      <c r="V2188" s="53"/>
    </row>
    <row r="2189" spans="21:22" ht="26.1" customHeight="1">
      <c r="U2189" s="54"/>
      <c r="V2189" s="53"/>
    </row>
    <row r="2190" spans="21:22" ht="26.1" customHeight="1">
      <c r="U2190" s="54"/>
      <c r="V2190" s="53"/>
    </row>
    <row r="2191" spans="21:22" ht="26.1" customHeight="1">
      <c r="U2191" s="54"/>
      <c r="V2191" s="53"/>
    </row>
    <row r="2192" spans="21:22" ht="26.1" customHeight="1">
      <c r="U2192" s="54"/>
      <c r="V2192" s="53"/>
    </row>
    <row r="2193" spans="21:22" ht="26.1" customHeight="1">
      <c r="U2193" s="54"/>
      <c r="V2193" s="53"/>
    </row>
    <row r="2194" spans="21:22" ht="26.1" customHeight="1">
      <c r="U2194" s="54"/>
      <c r="V2194" s="53"/>
    </row>
    <row r="2195" spans="21:22" ht="26.1" customHeight="1">
      <c r="U2195" s="54"/>
      <c r="V2195" s="53"/>
    </row>
    <row r="2196" spans="21:22" ht="26.1" customHeight="1">
      <c r="U2196" s="54"/>
      <c r="V2196" s="53"/>
    </row>
    <row r="2197" spans="21:22" ht="26.1" customHeight="1">
      <c r="U2197" s="54"/>
      <c r="V2197" s="53"/>
    </row>
    <row r="2198" spans="21:22" ht="26.1" customHeight="1">
      <c r="U2198" s="54"/>
      <c r="V2198" s="53"/>
    </row>
    <row r="2199" spans="21:22" ht="26.1" customHeight="1">
      <c r="U2199" s="54"/>
      <c r="V2199" s="53"/>
    </row>
    <row r="2200" spans="21:22" ht="26.1" customHeight="1">
      <c r="U2200" s="54"/>
      <c r="V2200" s="53"/>
    </row>
    <row r="2201" spans="21:22" ht="26.1" customHeight="1">
      <c r="U2201" s="54"/>
      <c r="V2201" s="53"/>
    </row>
    <row r="2202" spans="21:22" ht="26.1" customHeight="1">
      <c r="U2202" s="54"/>
      <c r="V2202" s="53"/>
    </row>
    <row r="2203" spans="21:22" ht="26.1" customHeight="1">
      <c r="U2203" s="54"/>
      <c r="V2203" s="53"/>
    </row>
    <row r="2204" spans="21:22" ht="26.1" customHeight="1">
      <c r="U2204" s="54"/>
      <c r="V2204" s="53"/>
    </row>
    <row r="2205" spans="21:22" ht="26.1" customHeight="1">
      <c r="U2205" s="54"/>
      <c r="V2205" s="53"/>
    </row>
    <row r="2206" spans="21:22" ht="26.1" customHeight="1">
      <c r="U2206" s="54"/>
      <c r="V2206" s="53"/>
    </row>
    <row r="2207" spans="21:22" ht="26.1" customHeight="1">
      <c r="U2207" s="54"/>
      <c r="V2207" s="53"/>
    </row>
    <row r="2208" spans="21:22" ht="26.1" customHeight="1">
      <c r="U2208" s="54"/>
      <c r="V2208" s="53"/>
    </row>
    <row r="2209" spans="21:22" ht="26.1" customHeight="1">
      <c r="U2209" s="54"/>
      <c r="V2209" s="53"/>
    </row>
    <row r="2210" spans="21:22" ht="26.1" customHeight="1">
      <c r="U2210" s="54"/>
      <c r="V2210" s="53"/>
    </row>
    <row r="2211" spans="21:22" ht="26.1" customHeight="1">
      <c r="U2211" s="54"/>
      <c r="V2211" s="53"/>
    </row>
    <row r="2212" spans="21:22" ht="26.1" customHeight="1">
      <c r="U2212" s="54"/>
      <c r="V2212" s="53"/>
    </row>
    <row r="2213" spans="21:22" ht="26.1" customHeight="1">
      <c r="U2213" s="54"/>
      <c r="V2213" s="53"/>
    </row>
    <row r="2214" spans="21:22" ht="26.1" customHeight="1">
      <c r="U2214" s="54"/>
      <c r="V2214" s="53"/>
    </row>
    <row r="2215" spans="21:22" ht="26.1" customHeight="1">
      <c r="U2215" s="54"/>
      <c r="V2215" s="53"/>
    </row>
    <row r="2216" spans="21:22" ht="26.1" customHeight="1">
      <c r="U2216" s="54"/>
      <c r="V2216" s="53"/>
    </row>
    <row r="2217" spans="21:22" ht="26.1" customHeight="1">
      <c r="U2217" s="54"/>
      <c r="V2217" s="53"/>
    </row>
    <row r="2218" spans="21:22" ht="26.1" customHeight="1">
      <c r="U2218" s="54"/>
      <c r="V2218" s="53"/>
    </row>
    <row r="2219" spans="21:22" ht="26.1" customHeight="1">
      <c r="U2219" s="54"/>
      <c r="V2219" s="53"/>
    </row>
    <row r="2220" spans="21:22" ht="26.1" customHeight="1">
      <c r="U2220" s="54"/>
      <c r="V2220" s="53"/>
    </row>
    <row r="2221" spans="21:22" ht="26.1" customHeight="1">
      <c r="U2221" s="54"/>
      <c r="V2221" s="53"/>
    </row>
    <row r="2222" spans="21:22" ht="26.1" customHeight="1">
      <c r="U2222" s="54"/>
      <c r="V2222" s="53"/>
    </row>
    <row r="2223" spans="21:22" ht="26.1" customHeight="1">
      <c r="U2223" s="54"/>
      <c r="V2223" s="53"/>
    </row>
    <row r="2224" spans="21:22" ht="26.1" customHeight="1">
      <c r="U2224" s="54"/>
      <c r="V2224" s="53"/>
    </row>
    <row r="2225" spans="21:22" ht="26.1" customHeight="1">
      <c r="U2225" s="54"/>
      <c r="V2225" s="53"/>
    </row>
    <row r="2226" spans="21:22" ht="26.1" customHeight="1">
      <c r="U2226" s="54"/>
      <c r="V2226" s="53"/>
    </row>
    <row r="2227" spans="21:22" ht="26.1" customHeight="1">
      <c r="U2227" s="54"/>
      <c r="V2227" s="53"/>
    </row>
    <row r="2228" spans="21:22" ht="26.1" customHeight="1">
      <c r="U2228" s="54"/>
      <c r="V2228" s="53"/>
    </row>
    <row r="2229" spans="21:22" ht="26.1" customHeight="1">
      <c r="U2229" s="54"/>
      <c r="V2229" s="53"/>
    </row>
    <row r="2230" spans="21:22" ht="26.1" customHeight="1">
      <c r="U2230" s="54"/>
      <c r="V2230" s="53"/>
    </row>
    <row r="2231" spans="21:22" ht="26.1" customHeight="1">
      <c r="U2231" s="54"/>
      <c r="V2231" s="53"/>
    </row>
    <row r="2232" spans="21:22" ht="26.1" customHeight="1">
      <c r="U2232" s="54"/>
      <c r="V2232" s="53"/>
    </row>
    <row r="2233" spans="21:22" ht="26.1" customHeight="1">
      <c r="U2233" s="54"/>
      <c r="V2233" s="53"/>
    </row>
    <row r="2234" spans="21:22" ht="26.1" customHeight="1">
      <c r="U2234" s="54"/>
      <c r="V2234" s="53"/>
    </row>
    <row r="2235" spans="21:22" ht="26.1" customHeight="1">
      <c r="U2235" s="54"/>
      <c r="V2235" s="53"/>
    </row>
    <row r="2236" spans="21:22" ht="26.1" customHeight="1">
      <c r="U2236" s="54"/>
      <c r="V2236" s="53"/>
    </row>
    <row r="2237" spans="21:22" ht="26.1" customHeight="1">
      <c r="U2237" s="54"/>
      <c r="V2237" s="53"/>
    </row>
    <row r="2238" spans="21:22" ht="26.1" customHeight="1">
      <c r="U2238" s="54"/>
      <c r="V2238" s="53"/>
    </row>
    <row r="2239" spans="21:22" ht="26.1" customHeight="1">
      <c r="U2239" s="54"/>
      <c r="V2239" s="53"/>
    </row>
    <row r="2240" spans="21:22" ht="26.1" customHeight="1">
      <c r="U2240" s="54"/>
      <c r="V2240" s="53"/>
    </row>
    <row r="2241" spans="21:22" ht="26.1" customHeight="1">
      <c r="U2241" s="54"/>
      <c r="V2241" s="53"/>
    </row>
    <row r="2242" spans="21:22" ht="26.1" customHeight="1">
      <c r="U2242" s="54"/>
      <c r="V2242" s="53"/>
    </row>
    <row r="2243" spans="21:22" ht="26.1" customHeight="1">
      <c r="U2243" s="54"/>
      <c r="V2243" s="53"/>
    </row>
    <row r="2244" spans="21:22" ht="26.1" customHeight="1">
      <c r="U2244" s="54"/>
      <c r="V2244" s="53"/>
    </row>
    <row r="2245" spans="21:22" ht="26.1" customHeight="1">
      <c r="U2245" s="54"/>
      <c r="V2245" s="53"/>
    </row>
    <row r="2246" spans="21:22" ht="26.1" customHeight="1">
      <c r="U2246" s="54"/>
      <c r="V2246" s="53"/>
    </row>
    <row r="2247" spans="21:22" ht="26.1" customHeight="1">
      <c r="U2247" s="54"/>
      <c r="V2247" s="53"/>
    </row>
    <row r="2248" spans="21:22" ht="26.1" customHeight="1">
      <c r="U2248" s="54"/>
      <c r="V2248" s="53"/>
    </row>
    <row r="2249" spans="21:22" ht="26.1" customHeight="1">
      <c r="U2249" s="54"/>
      <c r="V2249" s="53"/>
    </row>
    <row r="2250" spans="21:22" ht="26.1" customHeight="1">
      <c r="U2250" s="54"/>
      <c r="V2250" s="53"/>
    </row>
    <row r="2251" spans="21:22" ht="26.1" customHeight="1">
      <c r="U2251" s="54"/>
      <c r="V2251" s="53"/>
    </row>
    <row r="2252" spans="21:22" ht="26.1" customHeight="1">
      <c r="U2252" s="54"/>
      <c r="V2252" s="53"/>
    </row>
    <row r="2253" spans="21:22" ht="26.1" customHeight="1">
      <c r="U2253" s="54"/>
      <c r="V2253" s="53"/>
    </row>
    <row r="2254" spans="21:22" ht="26.1" customHeight="1">
      <c r="U2254" s="54"/>
      <c r="V2254" s="53"/>
    </row>
    <row r="2255" spans="21:22" ht="26.1" customHeight="1">
      <c r="U2255" s="54"/>
      <c r="V2255" s="53"/>
    </row>
    <row r="2256" spans="21:22" ht="26.1" customHeight="1">
      <c r="U2256" s="54"/>
      <c r="V2256" s="53"/>
    </row>
    <row r="2257" spans="21:22" ht="26.1" customHeight="1">
      <c r="U2257" s="54"/>
      <c r="V2257" s="53"/>
    </row>
    <row r="2258" spans="21:22" ht="26.1" customHeight="1">
      <c r="U2258" s="54"/>
      <c r="V2258" s="53"/>
    </row>
    <row r="2259" spans="21:22" ht="26.1" customHeight="1">
      <c r="U2259" s="54"/>
      <c r="V2259" s="53"/>
    </row>
    <row r="2260" spans="21:22" ht="26.1" customHeight="1">
      <c r="U2260" s="54"/>
      <c r="V2260" s="53"/>
    </row>
    <row r="2261" spans="21:22" ht="26.1" customHeight="1">
      <c r="U2261" s="54"/>
      <c r="V2261" s="53"/>
    </row>
    <row r="2262" spans="21:22" ht="26.1" customHeight="1">
      <c r="U2262" s="54"/>
      <c r="V2262" s="53"/>
    </row>
    <row r="2263" spans="21:22" ht="26.1" customHeight="1">
      <c r="U2263" s="54"/>
      <c r="V2263" s="53"/>
    </row>
    <row r="2264" spans="21:22" ht="26.1" customHeight="1">
      <c r="U2264" s="54"/>
      <c r="V2264" s="53"/>
    </row>
    <row r="2265" spans="21:22" ht="26.1" customHeight="1">
      <c r="U2265" s="54"/>
      <c r="V2265" s="53"/>
    </row>
    <row r="2266" spans="21:22" ht="26.1" customHeight="1">
      <c r="U2266" s="54"/>
      <c r="V2266" s="53"/>
    </row>
    <row r="2267" spans="21:22" ht="26.1" customHeight="1">
      <c r="U2267" s="54"/>
      <c r="V2267" s="53"/>
    </row>
    <row r="2268" spans="21:22" ht="26.1" customHeight="1">
      <c r="U2268" s="54"/>
      <c r="V2268" s="53"/>
    </row>
    <row r="2269" spans="21:22" ht="26.1" customHeight="1">
      <c r="U2269" s="54"/>
      <c r="V2269" s="53"/>
    </row>
    <row r="2270" spans="21:22" ht="26.1" customHeight="1">
      <c r="U2270" s="54"/>
      <c r="V2270" s="53"/>
    </row>
    <row r="2271" spans="21:22" ht="26.1" customHeight="1">
      <c r="U2271" s="54"/>
      <c r="V2271" s="53"/>
    </row>
    <row r="2272" spans="21:22" ht="26.1" customHeight="1">
      <c r="U2272" s="54"/>
      <c r="V2272" s="53"/>
    </row>
    <row r="2273" spans="21:22" ht="26.1" customHeight="1">
      <c r="U2273" s="54"/>
      <c r="V2273" s="53"/>
    </row>
    <row r="2274" spans="21:22" ht="26.1" customHeight="1">
      <c r="U2274" s="54"/>
      <c r="V2274" s="53"/>
    </row>
    <row r="2275" spans="21:22" ht="26.1" customHeight="1">
      <c r="U2275" s="54"/>
      <c r="V2275" s="53"/>
    </row>
    <row r="2276" spans="21:22" ht="26.1" customHeight="1">
      <c r="U2276" s="54"/>
      <c r="V2276" s="53"/>
    </row>
    <row r="2277" spans="21:22" ht="26.1" customHeight="1">
      <c r="U2277" s="54"/>
      <c r="V2277" s="53"/>
    </row>
    <row r="2278" spans="21:22" ht="26.1" customHeight="1">
      <c r="U2278" s="54"/>
      <c r="V2278" s="53"/>
    </row>
    <row r="2279" spans="21:22" ht="26.1" customHeight="1">
      <c r="U2279" s="54"/>
      <c r="V2279" s="53"/>
    </row>
    <row r="2280" spans="21:22" ht="26.1" customHeight="1">
      <c r="U2280" s="54"/>
      <c r="V2280" s="53"/>
    </row>
    <row r="2281" spans="21:22" ht="26.1" customHeight="1">
      <c r="U2281" s="54"/>
      <c r="V2281" s="53"/>
    </row>
    <row r="2282" spans="21:22" ht="26.1" customHeight="1">
      <c r="U2282" s="54"/>
      <c r="V2282" s="53"/>
    </row>
    <row r="2283" spans="21:22" ht="26.1" customHeight="1">
      <c r="U2283" s="54"/>
      <c r="V2283" s="53"/>
    </row>
    <row r="2284" spans="21:22" ht="26.1" customHeight="1">
      <c r="U2284" s="54"/>
      <c r="V2284" s="53"/>
    </row>
    <row r="2285" spans="21:22" ht="26.1" customHeight="1">
      <c r="U2285" s="54"/>
      <c r="V2285" s="53"/>
    </row>
    <row r="2286" spans="21:22" ht="26.1" customHeight="1">
      <c r="U2286" s="54"/>
      <c r="V2286" s="53"/>
    </row>
    <row r="2287" spans="21:22" ht="26.1" customHeight="1">
      <c r="U2287" s="54"/>
      <c r="V2287" s="53"/>
    </row>
    <row r="2288" spans="21:22" ht="26.1" customHeight="1">
      <c r="U2288" s="54"/>
      <c r="V2288" s="53"/>
    </row>
    <row r="2289" spans="21:22" ht="26.1" customHeight="1">
      <c r="U2289" s="54"/>
      <c r="V2289" s="53"/>
    </row>
    <row r="2290" spans="21:22" ht="26.1" customHeight="1">
      <c r="U2290" s="54"/>
      <c r="V2290" s="53"/>
    </row>
    <row r="2291" spans="21:22" ht="26.1" customHeight="1">
      <c r="U2291" s="54"/>
      <c r="V2291" s="53"/>
    </row>
    <row r="2292" spans="21:22" ht="26.1" customHeight="1">
      <c r="U2292" s="54"/>
      <c r="V2292" s="53"/>
    </row>
    <row r="2293" spans="21:22" ht="26.1" customHeight="1">
      <c r="U2293" s="54"/>
      <c r="V2293" s="53"/>
    </row>
    <row r="2294" spans="21:22" ht="26.1" customHeight="1">
      <c r="U2294" s="54"/>
      <c r="V2294" s="53"/>
    </row>
    <row r="2295" spans="21:22" ht="26.1" customHeight="1">
      <c r="U2295" s="54"/>
      <c r="V2295" s="53"/>
    </row>
    <row r="2296" spans="21:22" ht="26.1" customHeight="1">
      <c r="U2296" s="54"/>
      <c r="V2296" s="53"/>
    </row>
    <row r="2297" spans="21:22" ht="26.1" customHeight="1">
      <c r="U2297" s="54"/>
      <c r="V2297" s="53"/>
    </row>
    <row r="2298" spans="21:22" ht="26.1" customHeight="1">
      <c r="U2298" s="54"/>
      <c r="V2298" s="53"/>
    </row>
    <row r="2299" spans="21:22" ht="26.1" customHeight="1">
      <c r="U2299" s="54"/>
      <c r="V2299" s="53"/>
    </row>
    <row r="2300" spans="21:22" ht="26.1" customHeight="1">
      <c r="U2300" s="54"/>
      <c r="V2300" s="53"/>
    </row>
    <row r="2301" spans="21:22" ht="26.1" customHeight="1">
      <c r="U2301" s="54"/>
      <c r="V2301" s="53"/>
    </row>
    <row r="2302" spans="21:22" ht="26.1" customHeight="1">
      <c r="U2302" s="54"/>
      <c r="V2302" s="53"/>
    </row>
    <row r="2303" spans="21:22" ht="26.1" customHeight="1">
      <c r="U2303" s="54"/>
      <c r="V2303" s="53"/>
    </row>
    <row r="2304" spans="21:22" ht="26.1" customHeight="1">
      <c r="U2304" s="54"/>
      <c r="V2304" s="53"/>
    </row>
    <row r="2305" spans="21:22" ht="26.1" customHeight="1">
      <c r="U2305" s="54"/>
      <c r="V2305" s="53"/>
    </row>
    <row r="2306" spans="21:22" ht="26.1" customHeight="1">
      <c r="U2306" s="54"/>
      <c r="V2306" s="53"/>
    </row>
    <row r="2307" spans="21:22" ht="26.1" customHeight="1">
      <c r="U2307" s="54"/>
      <c r="V2307" s="53"/>
    </row>
    <row r="2308" spans="21:22" ht="26.1" customHeight="1">
      <c r="U2308" s="54"/>
      <c r="V2308" s="53"/>
    </row>
    <row r="2309" spans="21:22" ht="26.1" customHeight="1">
      <c r="U2309" s="54"/>
      <c r="V2309" s="53"/>
    </row>
    <row r="2310" spans="21:22" ht="26.1" customHeight="1">
      <c r="U2310" s="54"/>
      <c r="V2310" s="53"/>
    </row>
    <row r="2311" spans="21:22" ht="26.1" customHeight="1">
      <c r="U2311" s="54"/>
      <c r="V2311" s="53"/>
    </row>
    <row r="2312" spans="21:22" ht="26.1" customHeight="1">
      <c r="U2312" s="54"/>
      <c r="V2312" s="53"/>
    </row>
    <row r="2313" spans="21:22" ht="26.1" customHeight="1">
      <c r="U2313" s="54"/>
      <c r="V2313" s="53"/>
    </row>
    <row r="2314" spans="21:22" ht="26.1" customHeight="1">
      <c r="U2314" s="54"/>
      <c r="V2314" s="53"/>
    </row>
    <row r="2315" spans="21:22" ht="26.1" customHeight="1">
      <c r="U2315" s="54"/>
      <c r="V2315" s="53"/>
    </row>
    <row r="2316" spans="21:22" ht="26.1" customHeight="1">
      <c r="U2316" s="54"/>
      <c r="V2316" s="53"/>
    </row>
    <row r="2317" spans="21:22" ht="26.1" customHeight="1">
      <c r="U2317" s="54"/>
      <c r="V2317" s="53"/>
    </row>
    <row r="2318" spans="21:22" ht="26.1" customHeight="1">
      <c r="U2318" s="54"/>
      <c r="V2318" s="53"/>
    </row>
    <row r="2319" spans="21:22" ht="26.1" customHeight="1">
      <c r="U2319" s="54"/>
      <c r="V2319" s="53"/>
    </row>
    <row r="2320" spans="21:22" ht="26.1" customHeight="1">
      <c r="U2320" s="54"/>
      <c r="V2320" s="53"/>
    </row>
    <row r="2321" spans="21:22" ht="26.1" customHeight="1">
      <c r="U2321" s="54"/>
      <c r="V2321" s="53"/>
    </row>
    <row r="2322" spans="21:22" ht="26.1" customHeight="1">
      <c r="U2322" s="54"/>
      <c r="V2322" s="53"/>
    </row>
    <row r="2323" spans="21:22" ht="26.1" customHeight="1">
      <c r="U2323" s="54"/>
      <c r="V2323" s="53"/>
    </row>
    <row r="2324" spans="21:22" ht="26.1" customHeight="1">
      <c r="U2324" s="54"/>
      <c r="V2324" s="53"/>
    </row>
    <row r="2325" spans="21:22" ht="26.1" customHeight="1">
      <c r="U2325" s="54"/>
      <c r="V2325" s="53"/>
    </row>
    <row r="2326" spans="21:22" ht="26.1" customHeight="1">
      <c r="U2326" s="54"/>
      <c r="V2326" s="53"/>
    </row>
    <row r="2327" spans="21:22" ht="26.1" customHeight="1">
      <c r="U2327" s="54"/>
      <c r="V2327" s="53"/>
    </row>
    <row r="2328" spans="21:22" ht="26.1" customHeight="1">
      <c r="U2328" s="54"/>
      <c r="V2328" s="53"/>
    </row>
    <row r="2329" spans="21:22" ht="26.1" customHeight="1">
      <c r="U2329" s="54"/>
      <c r="V2329" s="53"/>
    </row>
    <row r="2330" spans="21:22" ht="26.1" customHeight="1">
      <c r="U2330" s="54"/>
      <c r="V2330" s="53"/>
    </row>
    <row r="2331" spans="21:22" ht="26.1" customHeight="1">
      <c r="U2331" s="54"/>
      <c r="V2331" s="53"/>
    </row>
    <row r="2332" spans="21:22" ht="26.1" customHeight="1">
      <c r="U2332" s="54"/>
      <c r="V2332" s="53"/>
    </row>
    <row r="2333" spans="21:22" ht="26.1" customHeight="1">
      <c r="U2333" s="54"/>
      <c r="V2333" s="53"/>
    </row>
    <row r="2334" spans="21:22" ht="26.1" customHeight="1">
      <c r="U2334" s="54"/>
      <c r="V2334" s="53"/>
    </row>
    <row r="2335" spans="21:22" ht="26.1" customHeight="1">
      <c r="U2335" s="54"/>
      <c r="V2335" s="53"/>
    </row>
    <row r="2336" spans="21:22" ht="26.1" customHeight="1">
      <c r="U2336" s="54"/>
      <c r="V2336" s="53"/>
    </row>
    <row r="2337" spans="21:22" ht="26.1" customHeight="1">
      <c r="U2337" s="54"/>
      <c r="V2337" s="53"/>
    </row>
    <row r="2338" spans="21:22" ht="26.1" customHeight="1">
      <c r="U2338" s="54"/>
      <c r="V2338" s="53"/>
    </row>
    <row r="2339" spans="21:22" ht="26.1" customHeight="1">
      <c r="U2339" s="54"/>
      <c r="V2339" s="53"/>
    </row>
    <row r="2340" spans="21:22" ht="26.1" customHeight="1">
      <c r="U2340" s="54"/>
      <c r="V2340" s="53"/>
    </row>
    <row r="2341" spans="21:22" ht="26.1" customHeight="1">
      <c r="U2341" s="54"/>
      <c r="V2341" s="53"/>
    </row>
    <row r="2342" spans="21:22" ht="26.1" customHeight="1">
      <c r="U2342" s="54"/>
      <c r="V2342" s="53"/>
    </row>
    <row r="2343" spans="21:22" ht="26.1" customHeight="1">
      <c r="U2343" s="54"/>
      <c r="V2343" s="53"/>
    </row>
    <row r="2344" spans="21:22" ht="26.1" customHeight="1">
      <c r="U2344" s="54"/>
      <c r="V2344" s="53"/>
    </row>
    <row r="2345" spans="21:22" ht="26.1" customHeight="1">
      <c r="U2345" s="54"/>
      <c r="V2345" s="53"/>
    </row>
    <row r="2346" spans="21:22" ht="26.1" customHeight="1">
      <c r="U2346" s="54"/>
      <c r="V2346" s="53"/>
    </row>
    <row r="2347" spans="21:22" ht="26.1" customHeight="1">
      <c r="U2347" s="54"/>
      <c r="V2347" s="53"/>
    </row>
    <row r="2348" spans="21:22" ht="26.1" customHeight="1">
      <c r="U2348" s="54"/>
      <c r="V2348" s="53"/>
    </row>
    <row r="2349" spans="21:22" ht="26.1" customHeight="1">
      <c r="U2349" s="54"/>
      <c r="V2349" s="53"/>
    </row>
    <row r="2350" spans="21:22" ht="26.1" customHeight="1">
      <c r="U2350" s="54"/>
      <c r="V2350" s="53"/>
    </row>
    <row r="2351" spans="21:22" ht="26.1" customHeight="1">
      <c r="U2351" s="54"/>
      <c r="V2351" s="53"/>
    </row>
    <row r="2352" spans="21:22" ht="26.1" customHeight="1">
      <c r="U2352" s="54"/>
      <c r="V2352" s="53"/>
    </row>
    <row r="2353" spans="21:22" ht="26.1" customHeight="1">
      <c r="U2353" s="54"/>
      <c r="V2353" s="53"/>
    </row>
    <row r="2354" spans="21:22" ht="26.1" customHeight="1">
      <c r="U2354" s="54"/>
      <c r="V2354" s="53"/>
    </row>
    <row r="2355" spans="21:22" ht="26.1" customHeight="1">
      <c r="U2355" s="54"/>
      <c r="V2355" s="53"/>
    </row>
    <row r="2356" spans="21:22" ht="26.1" customHeight="1">
      <c r="U2356" s="54"/>
      <c r="V2356" s="53"/>
    </row>
    <row r="2357" spans="21:22" ht="26.1" customHeight="1">
      <c r="U2357" s="54"/>
      <c r="V2357" s="53"/>
    </row>
    <row r="2358" spans="21:22" ht="26.1" customHeight="1">
      <c r="U2358" s="54"/>
      <c r="V2358" s="53"/>
    </row>
    <row r="2359" spans="21:22" ht="26.1" customHeight="1">
      <c r="U2359" s="54"/>
      <c r="V2359" s="53"/>
    </row>
    <row r="2360" spans="21:22" ht="26.1" customHeight="1">
      <c r="U2360" s="54"/>
      <c r="V2360" s="53"/>
    </row>
    <row r="2361" spans="21:22" ht="26.1" customHeight="1">
      <c r="U2361" s="54"/>
      <c r="V2361" s="53"/>
    </row>
    <row r="2362" spans="21:22" ht="26.1" customHeight="1">
      <c r="U2362" s="54"/>
      <c r="V2362" s="53"/>
    </row>
    <row r="2363" spans="21:22" ht="26.1" customHeight="1">
      <c r="U2363" s="54"/>
      <c r="V2363" s="53"/>
    </row>
    <row r="2364" spans="21:22" ht="26.1" customHeight="1">
      <c r="U2364" s="54"/>
      <c r="V2364" s="53"/>
    </row>
    <row r="2365" spans="21:22" ht="26.1" customHeight="1">
      <c r="U2365" s="54"/>
      <c r="V2365" s="53"/>
    </row>
    <row r="2366" spans="21:22" ht="26.1" customHeight="1">
      <c r="U2366" s="54"/>
      <c r="V2366" s="53"/>
    </row>
    <row r="2367" spans="21:22" ht="26.1" customHeight="1">
      <c r="U2367" s="54"/>
      <c r="V2367" s="53"/>
    </row>
    <row r="2368" spans="21:22" ht="26.1" customHeight="1">
      <c r="U2368" s="54"/>
      <c r="V2368" s="53"/>
    </row>
    <row r="2369" spans="21:22" ht="26.1" customHeight="1">
      <c r="U2369" s="54"/>
      <c r="V2369" s="53"/>
    </row>
    <row r="2370" spans="21:22" ht="26.1" customHeight="1">
      <c r="U2370" s="54"/>
      <c r="V2370" s="53"/>
    </row>
    <row r="2371" spans="21:22" ht="26.1" customHeight="1">
      <c r="U2371" s="54"/>
      <c r="V2371" s="53"/>
    </row>
    <row r="2372" spans="21:22" ht="26.1" customHeight="1">
      <c r="U2372" s="54"/>
      <c r="V2372" s="53"/>
    </row>
    <row r="2373" spans="21:22" ht="26.1" customHeight="1">
      <c r="U2373" s="54"/>
      <c r="V2373" s="53"/>
    </row>
    <row r="2374" spans="21:22" ht="26.1" customHeight="1">
      <c r="U2374" s="54"/>
      <c r="V2374" s="53"/>
    </row>
    <row r="2375" spans="21:22" ht="26.1" customHeight="1">
      <c r="U2375" s="54"/>
      <c r="V2375" s="53"/>
    </row>
    <row r="2376" spans="21:22" ht="26.1" customHeight="1">
      <c r="U2376" s="54"/>
      <c r="V2376" s="53"/>
    </row>
    <row r="2377" spans="21:22" ht="26.1" customHeight="1">
      <c r="U2377" s="54"/>
      <c r="V2377" s="53"/>
    </row>
    <row r="2378" spans="21:22" ht="26.1" customHeight="1">
      <c r="U2378" s="54"/>
      <c r="V2378" s="53"/>
    </row>
    <row r="2379" spans="21:22" ht="26.1" customHeight="1">
      <c r="U2379" s="54"/>
      <c r="V2379" s="53"/>
    </row>
    <row r="2380" spans="21:22" ht="26.1" customHeight="1">
      <c r="U2380" s="54"/>
      <c r="V2380" s="53"/>
    </row>
    <row r="2381" spans="21:22" ht="26.1" customHeight="1">
      <c r="U2381" s="54"/>
      <c r="V2381" s="53"/>
    </row>
    <row r="2382" spans="21:22" ht="26.1" customHeight="1">
      <c r="U2382" s="54"/>
      <c r="V2382" s="53"/>
    </row>
    <row r="2383" spans="21:22" ht="26.1" customHeight="1">
      <c r="U2383" s="54"/>
      <c r="V2383" s="53"/>
    </row>
    <row r="2384" spans="21:22" ht="26.1" customHeight="1">
      <c r="U2384" s="54"/>
      <c r="V2384" s="53"/>
    </row>
    <row r="2385" spans="21:22" ht="26.1" customHeight="1">
      <c r="U2385" s="54"/>
      <c r="V2385" s="53"/>
    </row>
    <row r="2386" spans="21:22" ht="26.1" customHeight="1">
      <c r="U2386" s="54"/>
      <c r="V2386" s="53"/>
    </row>
    <row r="2387" spans="21:22" ht="26.1" customHeight="1">
      <c r="U2387" s="54"/>
      <c r="V2387" s="53"/>
    </row>
    <row r="2388" spans="21:22" ht="26.1" customHeight="1">
      <c r="U2388" s="54"/>
      <c r="V2388" s="53"/>
    </row>
    <row r="2389" spans="21:22" ht="26.1" customHeight="1">
      <c r="U2389" s="54"/>
      <c r="V2389" s="53"/>
    </row>
    <row r="2390" spans="21:22" ht="26.1" customHeight="1">
      <c r="U2390" s="54"/>
      <c r="V2390" s="53"/>
    </row>
    <row r="2391" spans="21:22" ht="26.1" customHeight="1">
      <c r="U2391" s="54"/>
      <c r="V2391" s="53"/>
    </row>
    <row r="2392" spans="21:22" ht="26.1" customHeight="1">
      <c r="U2392" s="54"/>
      <c r="V2392" s="53"/>
    </row>
    <row r="2393" spans="21:22" ht="26.1" customHeight="1">
      <c r="U2393" s="54"/>
      <c r="V2393" s="53"/>
    </row>
    <row r="2394" spans="21:22" ht="26.1" customHeight="1">
      <c r="U2394" s="54"/>
      <c r="V2394" s="53"/>
    </row>
    <row r="2395" spans="21:22" ht="26.1" customHeight="1">
      <c r="U2395" s="54"/>
      <c r="V2395" s="53"/>
    </row>
    <row r="2396" spans="21:22" ht="26.1" customHeight="1">
      <c r="U2396" s="54"/>
      <c r="V2396" s="53"/>
    </row>
    <row r="2397" spans="21:22" ht="26.1" customHeight="1">
      <c r="U2397" s="54"/>
      <c r="V2397" s="53"/>
    </row>
    <row r="2398" spans="21:22" ht="26.1" customHeight="1">
      <c r="U2398" s="54"/>
      <c r="V2398" s="53"/>
    </row>
    <row r="2399" spans="21:22" ht="26.1" customHeight="1">
      <c r="U2399" s="54"/>
      <c r="V2399" s="53"/>
    </row>
    <row r="2400" spans="21:22" ht="26.1" customHeight="1">
      <c r="U2400" s="54"/>
      <c r="V2400" s="53"/>
    </row>
    <row r="2401" spans="21:22" ht="26.1" customHeight="1">
      <c r="U2401" s="54"/>
      <c r="V2401" s="53"/>
    </row>
    <row r="2402" spans="21:22" ht="26.1" customHeight="1">
      <c r="U2402" s="54"/>
      <c r="V2402" s="53"/>
    </row>
    <row r="2403" spans="21:22" ht="26.1" customHeight="1">
      <c r="U2403" s="54"/>
      <c r="V2403" s="53"/>
    </row>
    <row r="2404" spans="21:22" ht="26.1" customHeight="1">
      <c r="U2404" s="54"/>
      <c r="V2404" s="53"/>
    </row>
    <row r="2405" spans="21:22" ht="26.1" customHeight="1">
      <c r="U2405" s="54"/>
      <c r="V2405" s="53"/>
    </row>
    <row r="2406" spans="21:22" ht="26.1" customHeight="1">
      <c r="U2406" s="54"/>
      <c r="V2406" s="53"/>
    </row>
    <row r="2407" spans="21:22" ht="26.1" customHeight="1">
      <c r="U2407" s="54"/>
      <c r="V2407" s="53"/>
    </row>
    <row r="2408" spans="21:22" ht="26.1" customHeight="1">
      <c r="U2408" s="54"/>
      <c r="V2408" s="53"/>
    </row>
    <row r="2409" spans="21:22" ht="26.1" customHeight="1">
      <c r="U2409" s="54"/>
      <c r="V2409" s="53"/>
    </row>
    <row r="2410" spans="21:22" ht="26.1" customHeight="1">
      <c r="U2410" s="54"/>
      <c r="V2410" s="53"/>
    </row>
    <row r="2411" spans="21:22" ht="26.1" customHeight="1">
      <c r="U2411" s="54"/>
      <c r="V2411" s="53"/>
    </row>
    <row r="2412" spans="21:22" ht="26.1" customHeight="1">
      <c r="U2412" s="54"/>
      <c r="V2412" s="53"/>
    </row>
    <row r="2413" spans="21:22" ht="26.1" customHeight="1">
      <c r="U2413" s="54"/>
      <c r="V2413" s="53"/>
    </row>
    <row r="2414" spans="21:22" ht="26.1" customHeight="1">
      <c r="U2414" s="54"/>
      <c r="V2414" s="53"/>
    </row>
    <row r="2415" spans="21:22" ht="26.1" customHeight="1">
      <c r="U2415" s="54"/>
      <c r="V2415" s="53"/>
    </row>
    <row r="2416" spans="21:22" ht="26.1" customHeight="1">
      <c r="U2416" s="54"/>
      <c r="V2416" s="53"/>
    </row>
    <row r="2417" spans="21:22" ht="26.1" customHeight="1">
      <c r="U2417" s="54"/>
      <c r="V2417" s="53"/>
    </row>
    <row r="2418" spans="21:22" ht="26.1" customHeight="1">
      <c r="U2418" s="54"/>
      <c r="V2418" s="53"/>
    </row>
    <row r="2419" spans="21:22" ht="26.1" customHeight="1">
      <c r="U2419" s="54"/>
      <c r="V2419" s="53"/>
    </row>
    <row r="2420" spans="21:22" ht="26.1" customHeight="1">
      <c r="U2420" s="54"/>
      <c r="V2420" s="53"/>
    </row>
    <row r="2421" spans="21:22" ht="26.1" customHeight="1">
      <c r="U2421" s="54"/>
      <c r="V2421" s="53"/>
    </row>
    <row r="2422" spans="21:22" ht="26.1" customHeight="1">
      <c r="U2422" s="54"/>
      <c r="V2422" s="53"/>
    </row>
    <row r="2423" spans="21:22" ht="26.1" customHeight="1">
      <c r="U2423" s="54"/>
      <c r="V2423" s="53"/>
    </row>
    <row r="2424" spans="21:22" ht="26.1" customHeight="1">
      <c r="U2424" s="54"/>
      <c r="V2424" s="53"/>
    </row>
    <row r="2425" spans="21:22" ht="26.1" customHeight="1">
      <c r="U2425" s="54"/>
      <c r="V2425" s="53"/>
    </row>
    <row r="2426" spans="21:22" ht="26.1" customHeight="1">
      <c r="U2426" s="54"/>
      <c r="V2426" s="53"/>
    </row>
    <row r="2427" spans="21:22" ht="26.1" customHeight="1">
      <c r="U2427" s="54"/>
      <c r="V2427" s="53"/>
    </row>
    <row r="2428" spans="21:22" ht="26.1" customHeight="1">
      <c r="U2428" s="54"/>
      <c r="V2428" s="53"/>
    </row>
    <row r="2429" spans="21:22" ht="26.1" customHeight="1">
      <c r="U2429" s="54"/>
      <c r="V2429" s="53"/>
    </row>
    <row r="2430" spans="21:22" ht="26.1" customHeight="1">
      <c r="U2430" s="54"/>
      <c r="V2430" s="53"/>
    </row>
    <row r="2431" spans="21:22" ht="26.1" customHeight="1">
      <c r="U2431" s="54"/>
      <c r="V2431" s="53"/>
    </row>
    <row r="2432" spans="21:22" ht="26.1" customHeight="1">
      <c r="U2432" s="54"/>
      <c r="V2432" s="53"/>
    </row>
    <row r="2433" spans="21:22" ht="26.1" customHeight="1">
      <c r="U2433" s="54"/>
      <c r="V2433" s="53"/>
    </row>
    <row r="2434" spans="21:22" ht="26.1" customHeight="1">
      <c r="U2434" s="54"/>
      <c r="V2434" s="53"/>
    </row>
    <row r="2435" spans="21:22" ht="26.1" customHeight="1">
      <c r="U2435" s="54"/>
      <c r="V2435" s="53"/>
    </row>
    <row r="2436" spans="21:22" ht="26.1" customHeight="1">
      <c r="U2436" s="54"/>
      <c r="V2436" s="53"/>
    </row>
    <row r="2437" spans="21:22" ht="26.1" customHeight="1">
      <c r="U2437" s="54"/>
      <c r="V2437" s="53"/>
    </row>
    <row r="2438" spans="21:22" ht="26.1" customHeight="1">
      <c r="U2438" s="54"/>
      <c r="V2438" s="53"/>
    </row>
    <row r="2439" spans="21:22" ht="26.1" customHeight="1">
      <c r="U2439" s="54"/>
      <c r="V2439" s="53"/>
    </row>
    <row r="2440" spans="21:22" ht="26.1" customHeight="1">
      <c r="U2440" s="54"/>
      <c r="V2440" s="53"/>
    </row>
    <row r="2441" spans="21:22" ht="26.1" customHeight="1">
      <c r="U2441" s="54"/>
      <c r="V2441" s="53"/>
    </row>
    <row r="2442" spans="21:22" ht="26.1" customHeight="1">
      <c r="U2442" s="54"/>
      <c r="V2442" s="53"/>
    </row>
    <row r="2443" spans="21:22" ht="26.1" customHeight="1">
      <c r="U2443" s="54"/>
      <c r="V2443" s="53"/>
    </row>
    <row r="2444" spans="21:22" ht="26.1" customHeight="1">
      <c r="U2444" s="54"/>
      <c r="V2444" s="53"/>
    </row>
    <row r="2445" spans="21:22" ht="26.1" customHeight="1">
      <c r="U2445" s="54"/>
      <c r="V2445" s="53"/>
    </row>
    <row r="2446" spans="21:22" ht="26.1" customHeight="1">
      <c r="U2446" s="54"/>
      <c r="V2446" s="53"/>
    </row>
    <row r="2447" spans="21:22" ht="26.1" customHeight="1">
      <c r="U2447" s="54"/>
      <c r="V2447" s="53"/>
    </row>
    <row r="2448" spans="21:22" ht="26.1" customHeight="1">
      <c r="U2448" s="54"/>
      <c r="V2448" s="53"/>
    </row>
    <row r="2449" spans="21:22" ht="26.1" customHeight="1">
      <c r="U2449" s="54"/>
      <c r="V2449" s="53"/>
    </row>
    <row r="2450" spans="21:22" ht="26.1" customHeight="1">
      <c r="U2450" s="54"/>
      <c r="V2450" s="53"/>
    </row>
    <row r="2451" spans="21:22" ht="26.1" customHeight="1">
      <c r="U2451" s="54"/>
      <c r="V2451" s="53"/>
    </row>
    <row r="2452" spans="21:22" ht="26.1" customHeight="1">
      <c r="U2452" s="54"/>
      <c r="V2452" s="53"/>
    </row>
    <row r="2453" spans="21:22" ht="26.1" customHeight="1">
      <c r="U2453" s="54"/>
      <c r="V2453" s="53"/>
    </row>
    <row r="2454" spans="21:22" ht="26.1" customHeight="1">
      <c r="U2454" s="54"/>
      <c r="V2454" s="53"/>
    </row>
    <row r="2455" spans="21:22" ht="26.1" customHeight="1">
      <c r="U2455" s="54"/>
      <c r="V2455" s="53"/>
    </row>
    <row r="2456" spans="21:22" ht="26.1" customHeight="1">
      <c r="U2456" s="54"/>
      <c r="V2456" s="53"/>
    </row>
    <row r="2457" spans="21:22" ht="26.1" customHeight="1">
      <c r="U2457" s="54"/>
      <c r="V2457" s="53"/>
    </row>
    <row r="2458" spans="21:22" ht="26.1" customHeight="1">
      <c r="U2458" s="54"/>
      <c r="V2458" s="53"/>
    </row>
    <row r="2459" spans="21:22" ht="26.1" customHeight="1">
      <c r="U2459" s="54"/>
      <c r="V2459" s="53"/>
    </row>
    <row r="2460" spans="21:22" ht="26.1" customHeight="1">
      <c r="U2460" s="54"/>
      <c r="V2460" s="53"/>
    </row>
    <row r="2461" spans="21:22" ht="26.1" customHeight="1">
      <c r="U2461" s="54"/>
      <c r="V2461" s="53"/>
    </row>
    <row r="2462" spans="21:22" ht="26.1" customHeight="1">
      <c r="U2462" s="54"/>
      <c r="V2462" s="53"/>
    </row>
    <row r="2463" spans="21:22" ht="26.1" customHeight="1">
      <c r="U2463" s="54"/>
      <c r="V2463" s="53"/>
    </row>
    <row r="2464" spans="21:22" ht="26.1" customHeight="1">
      <c r="U2464" s="54"/>
      <c r="V2464" s="53"/>
    </row>
    <row r="2465" spans="21:22" ht="26.1" customHeight="1">
      <c r="U2465" s="54"/>
      <c r="V2465" s="53"/>
    </row>
    <row r="2466" spans="21:22" ht="26.1" customHeight="1">
      <c r="U2466" s="54"/>
      <c r="V2466" s="53"/>
    </row>
    <row r="2467" spans="21:22" ht="26.1" customHeight="1">
      <c r="U2467" s="54"/>
      <c r="V2467" s="53"/>
    </row>
    <row r="2468" spans="21:22" ht="26.1" customHeight="1">
      <c r="U2468" s="54"/>
      <c r="V2468" s="53"/>
    </row>
    <row r="2469" spans="21:22" ht="26.1" customHeight="1">
      <c r="U2469" s="54"/>
      <c r="V2469" s="53"/>
    </row>
    <row r="2470" spans="21:22" ht="26.1" customHeight="1">
      <c r="U2470" s="54"/>
      <c r="V2470" s="53"/>
    </row>
    <row r="2471" spans="21:22" ht="26.1" customHeight="1">
      <c r="U2471" s="54"/>
      <c r="V2471" s="53"/>
    </row>
    <row r="2472" spans="21:22" ht="26.1" customHeight="1">
      <c r="U2472" s="54"/>
      <c r="V2472" s="53"/>
    </row>
    <row r="2473" spans="21:22" ht="26.1" customHeight="1">
      <c r="U2473" s="54"/>
      <c r="V2473" s="53"/>
    </row>
    <row r="2474" spans="21:22" ht="26.1" customHeight="1">
      <c r="U2474" s="54"/>
      <c r="V2474" s="53"/>
    </row>
    <row r="2475" spans="21:22" ht="26.1" customHeight="1">
      <c r="U2475" s="54"/>
      <c r="V2475" s="53"/>
    </row>
    <row r="2476" spans="21:22" ht="26.1" customHeight="1">
      <c r="U2476" s="54"/>
      <c r="V2476" s="53"/>
    </row>
    <row r="2477" spans="21:22" ht="26.1" customHeight="1">
      <c r="U2477" s="54"/>
      <c r="V2477" s="53"/>
    </row>
    <row r="2478" spans="21:22" ht="26.1" customHeight="1">
      <c r="U2478" s="54"/>
      <c r="V2478" s="53"/>
    </row>
    <row r="2479" spans="21:22" ht="26.1" customHeight="1">
      <c r="U2479" s="54"/>
      <c r="V2479" s="53"/>
    </row>
    <row r="2480" spans="21:22" ht="26.1" customHeight="1">
      <c r="U2480" s="54"/>
      <c r="V2480" s="53"/>
    </row>
    <row r="2481" spans="21:22" ht="26.1" customHeight="1">
      <c r="U2481" s="54"/>
      <c r="V2481" s="53"/>
    </row>
    <row r="2482" spans="21:22" ht="26.1" customHeight="1">
      <c r="U2482" s="54"/>
      <c r="V2482" s="53"/>
    </row>
    <row r="2483" spans="21:22" ht="26.1" customHeight="1">
      <c r="U2483" s="54"/>
      <c r="V2483" s="53"/>
    </row>
    <row r="2484" spans="21:22" ht="26.1" customHeight="1">
      <c r="U2484" s="54"/>
      <c r="V2484" s="53"/>
    </row>
    <row r="2485" spans="21:22" ht="26.1" customHeight="1">
      <c r="U2485" s="54"/>
      <c r="V2485" s="53"/>
    </row>
    <row r="2486" spans="21:22" ht="26.1" customHeight="1">
      <c r="U2486" s="54"/>
      <c r="V2486" s="53"/>
    </row>
    <row r="2487" spans="21:22" ht="26.1" customHeight="1">
      <c r="U2487" s="54"/>
      <c r="V2487" s="53"/>
    </row>
    <row r="2488" spans="21:22" ht="26.1" customHeight="1">
      <c r="U2488" s="54"/>
      <c r="V2488" s="53"/>
    </row>
    <row r="2489" spans="21:22" ht="26.1" customHeight="1">
      <c r="U2489" s="54"/>
      <c r="V2489" s="53"/>
    </row>
    <row r="2490" spans="21:22" ht="26.1" customHeight="1">
      <c r="U2490" s="54"/>
      <c r="V2490" s="53"/>
    </row>
    <row r="2491" spans="21:22" ht="26.1" customHeight="1">
      <c r="U2491" s="54"/>
      <c r="V2491" s="53"/>
    </row>
    <row r="2492" spans="21:22" ht="26.1" customHeight="1">
      <c r="U2492" s="54"/>
      <c r="V2492" s="53"/>
    </row>
    <row r="2493" spans="21:22" ht="26.1" customHeight="1">
      <c r="U2493" s="54"/>
      <c r="V2493" s="53"/>
    </row>
    <row r="2494" spans="21:22" ht="26.1" customHeight="1">
      <c r="U2494" s="54"/>
      <c r="V2494" s="53"/>
    </row>
    <row r="2495" spans="21:22" ht="26.1" customHeight="1">
      <c r="U2495" s="54"/>
      <c r="V2495" s="53"/>
    </row>
    <row r="2496" spans="21:22" ht="26.1" customHeight="1">
      <c r="U2496" s="54"/>
      <c r="V2496" s="53"/>
    </row>
    <row r="2497" spans="21:22" ht="26.1" customHeight="1">
      <c r="U2497" s="54"/>
      <c r="V2497" s="53"/>
    </row>
    <row r="2498" spans="21:22" ht="26.1" customHeight="1">
      <c r="U2498" s="54"/>
      <c r="V2498" s="53"/>
    </row>
    <row r="2499" spans="21:22" ht="26.1" customHeight="1">
      <c r="U2499" s="54"/>
      <c r="V2499" s="53"/>
    </row>
    <row r="2500" spans="21:22" ht="26.1" customHeight="1">
      <c r="U2500" s="54"/>
      <c r="V2500" s="53"/>
    </row>
    <row r="2501" spans="21:22" ht="26.1" customHeight="1">
      <c r="U2501" s="54"/>
      <c r="V2501" s="53"/>
    </row>
    <row r="2502" spans="21:22" ht="26.1" customHeight="1">
      <c r="U2502" s="54"/>
      <c r="V2502" s="53"/>
    </row>
    <row r="2503" spans="21:22" ht="26.1" customHeight="1">
      <c r="U2503" s="54"/>
      <c r="V2503" s="53"/>
    </row>
    <row r="2504" spans="21:22" ht="26.1" customHeight="1">
      <c r="U2504" s="54"/>
      <c r="V2504" s="53"/>
    </row>
    <row r="2505" spans="21:22" ht="26.1" customHeight="1">
      <c r="U2505" s="54"/>
      <c r="V2505" s="53"/>
    </row>
    <row r="2506" spans="21:22" ht="26.1" customHeight="1">
      <c r="U2506" s="54"/>
      <c r="V2506" s="53"/>
    </row>
    <row r="2507" spans="21:22" ht="26.1" customHeight="1">
      <c r="U2507" s="54"/>
      <c r="V2507" s="53"/>
    </row>
    <row r="2508" spans="21:22" ht="26.1" customHeight="1">
      <c r="U2508" s="54"/>
      <c r="V2508" s="53"/>
    </row>
    <row r="2509" spans="21:22" ht="26.1" customHeight="1">
      <c r="U2509" s="54"/>
      <c r="V2509" s="53"/>
    </row>
    <row r="2510" spans="21:22" ht="26.1" customHeight="1">
      <c r="U2510" s="54"/>
      <c r="V2510" s="53"/>
    </row>
    <row r="2511" spans="21:22" ht="26.1" customHeight="1">
      <c r="U2511" s="54"/>
      <c r="V2511" s="53"/>
    </row>
    <row r="2512" spans="21:22" ht="26.1" customHeight="1">
      <c r="U2512" s="54"/>
      <c r="V2512" s="53"/>
    </row>
    <row r="2513" spans="21:22" ht="26.1" customHeight="1">
      <c r="U2513" s="54"/>
      <c r="V2513" s="53"/>
    </row>
    <row r="2514" spans="21:22" ht="26.1" customHeight="1">
      <c r="U2514" s="54"/>
      <c r="V2514" s="53"/>
    </row>
    <row r="2515" spans="21:22" ht="26.1" customHeight="1">
      <c r="U2515" s="54"/>
      <c r="V2515" s="53"/>
    </row>
    <row r="2516" spans="21:22" ht="26.1" customHeight="1">
      <c r="U2516" s="54"/>
      <c r="V2516" s="53"/>
    </row>
    <row r="2517" spans="21:22" ht="26.1" customHeight="1">
      <c r="U2517" s="54"/>
      <c r="V2517" s="53"/>
    </row>
    <row r="2518" spans="21:22" ht="26.1" customHeight="1">
      <c r="U2518" s="54"/>
      <c r="V2518" s="53"/>
    </row>
    <row r="2519" spans="21:22" ht="26.1" customHeight="1">
      <c r="U2519" s="54"/>
      <c r="V2519" s="53"/>
    </row>
    <row r="2520" spans="21:22" ht="26.1" customHeight="1">
      <c r="U2520" s="54"/>
      <c r="V2520" s="53"/>
    </row>
    <row r="2521" spans="21:22" ht="26.1" customHeight="1">
      <c r="U2521" s="54"/>
      <c r="V2521" s="53"/>
    </row>
    <row r="2522" spans="21:22" ht="26.1" customHeight="1">
      <c r="U2522" s="54"/>
      <c r="V2522" s="53"/>
    </row>
    <row r="2523" spans="21:22" ht="26.1" customHeight="1">
      <c r="U2523" s="54"/>
      <c r="V2523" s="53"/>
    </row>
    <row r="2524" spans="21:22" ht="26.1" customHeight="1">
      <c r="U2524" s="54"/>
      <c r="V2524" s="53"/>
    </row>
    <row r="2525" spans="21:22" ht="26.1" customHeight="1">
      <c r="U2525" s="54"/>
      <c r="V2525" s="53"/>
    </row>
    <row r="2526" spans="21:22" ht="26.1" customHeight="1">
      <c r="U2526" s="54"/>
      <c r="V2526" s="53"/>
    </row>
    <row r="2527" spans="21:22" ht="26.1" customHeight="1">
      <c r="U2527" s="54"/>
      <c r="V2527" s="53"/>
    </row>
    <row r="2528" spans="21:22" ht="26.1" customHeight="1">
      <c r="U2528" s="54"/>
      <c r="V2528" s="53"/>
    </row>
    <row r="2529" spans="21:22" ht="26.1" customHeight="1">
      <c r="U2529" s="54"/>
      <c r="V2529" s="53"/>
    </row>
    <row r="2530" spans="21:22" ht="26.1" customHeight="1">
      <c r="U2530" s="54"/>
      <c r="V2530" s="53"/>
    </row>
    <row r="2531" spans="21:22" ht="26.1" customHeight="1">
      <c r="U2531" s="54"/>
      <c r="V2531" s="53"/>
    </row>
    <row r="2532" spans="21:22" ht="26.1" customHeight="1">
      <c r="U2532" s="54"/>
      <c r="V2532" s="53"/>
    </row>
    <row r="2533" spans="21:22" ht="26.1" customHeight="1">
      <c r="U2533" s="54"/>
      <c r="V2533" s="53"/>
    </row>
    <row r="2534" spans="21:22" ht="26.1" customHeight="1">
      <c r="U2534" s="54"/>
      <c r="V2534" s="53"/>
    </row>
    <row r="2535" spans="21:22" ht="26.1" customHeight="1">
      <c r="U2535" s="54"/>
      <c r="V2535" s="53"/>
    </row>
    <row r="2536" spans="21:22" ht="26.1" customHeight="1">
      <c r="U2536" s="54"/>
      <c r="V2536" s="53"/>
    </row>
    <row r="2537" spans="21:22" ht="26.1" customHeight="1">
      <c r="U2537" s="54"/>
      <c r="V2537" s="53"/>
    </row>
    <row r="2538" spans="21:22" ht="26.1" customHeight="1">
      <c r="U2538" s="54"/>
      <c r="V2538" s="53"/>
    </row>
    <row r="2539" spans="21:22" ht="26.1" customHeight="1">
      <c r="U2539" s="54"/>
      <c r="V2539" s="53"/>
    </row>
    <row r="2540" spans="21:22" ht="26.1" customHeight="1">
      <c r="U2540" s="54"/>
      <c r="V2540" s="53"/>
    </row>
    <row r="2541" spans="21:22" ht="26.1" customHeight="1">
      <c r="U2541" s="54"/>
      <c r="V2541" s="53"/>
    </row>
    <row r="2542" spans="21:22" ht="26.1" customHeight="1">
      <c r="U2542" s="54"/>
      <c r="V2542" s="53"/>
    </row>
    <row r="2543" spans="21:22" ht="26.1" customHeight="1">
      <c r="U2543" s="54"/>
      <c r="V2543" s="53"/>
    </row>
    <row r="2544" spans="21:22" ht="26.1" customHeight="1">
      <c r="U2544" s="54"/>
      <c r="V2544" s="53"/>
    </row>
    <row r="2545" spans="21:22" ht="26.1" customHeight="1">
      <c r="U2545" s="54"/>
      <c r="V2545" s="53"/>
    </row>
    <row r="2546" spans="21:22" ht="26.1" customHeight="1">
      <c r="U2546" s="54"/>
      <c r="V2546" s="53"/>
    </row>
    <row r="2547" spans="21:22" ht="26.1" customHeight="1">
      <c r="U2547" s="54"/>
      <c r="V2547" s="53"/>
    </row>
    <row r="2548" spans="21:22" ht="26.1" customHeight="1">
      <c r="U2548" s="54"/>
      <c r="V2548" s="53"/>
    </row>
    <row r="2549" spans="21:22" ht="26.1" customHeight="1">
      <c r="U2549" s="54"/>
      <c r="V2549" s="53"/>
    </row>
    <row r="2550" spans="21:22" ht="26.1" customHeight="1">
      <c r="U2550" s="54"/>
      <c r="V2550" s="53"/>
    </row>
    <row r="2551" spans="21:22" ht="26.1" customHeight="1">
      <c r="U2551" s="54"/>
      <c r="V2551" s="53"/>
    </row>
    <row r="2552" spans="21:22" ht="26.1" customHeight="1">
      <c r="U2552" s="54"/>
      <c r="V2552" s="53"/>
    </row>
    <row r="2553" spans="21:22" ht="26.1" customHeight="1">
      <c r="U2553" s="54"/>
      <c r="V2553" s="53"/>
    </row>
    <row r="2554" spans="21:22" ht="26.1" customHeight="1">
      <c r="U2554" s="54"/>
      <c r="V2554" s="53"/>
    </row>
    <row r="2555" spans="21:22" ht="26.1" customHeight="1">
      <c r="U2555" s="54"/>
      <c r="V2555" s="53"/>
    </row>
    <row r="2556" spans="21:22" ht="26.1" customHeight="1">
      <c r="U2556" s="54"/>
      <c r="V2556" s="53"/>
    </row>
    <row r="2557" spans="21:22" ht="26.1" customHeight="1">
      <c r="U2557" s="54"/>
      <c r="V2557" s="53"/>
    </row>
    <row r="2558" spans="21:22" ht="26.1" customHeight="1">
      <c r="U2558" s="54"/>
      <c r="V2558" s="53"/>
    </row>
    <row r="2559" spans="21:22" ht="26.1" customHeight="1">
      <c r="U2559" s="54"/>
      <c r="V2559" s="53"/>
    </row>
    <row r="2560" spans="21:22" ht="26.1" customHeight="1">
      <c r="U2560" s="54"/>
      <c r="V2560" s="53"/>
    </row>
    <row r="2561" spans="21:22" ht="26.1" customHeight="1">
      <c r="U2561" s="54"/>
      <c r="V2561" s="53"/>
    </row>
    <row r="2562" spans="21:22" ht="26.1" customHeight="1">
      <c r="U2562" s="54"/>
      <c r="V2562" s="53"/>
    </row>
    <row r="2563" spans="21:22" ht="26.1" customHeight="1">
      <c r="U2563" s="54"/>
      <c r="V2563" s="53"/>
    </row>
    <row r="2564" spans="21:22" ht="26.1" customHeight="1">
      <c r="U2564" s="54"/>
      <c r="V2564" s="53"/>
    </row>
    <row r="2565" spans="21:22" ht="26.1" customHeight="1">
      <c r="U2565" s="54"/>
      <c r="V2565" s="53"/>
    </row>
    <row r="2566" spans="21:22" ht="26.1" customHeight="1">
      <c r="U2566" s="54"/>
      <c r="V2566" s="53"/>
    </row>
    <row r="2567" spans="21:22" ht="26.1" customHeight="1">
      <c r="U2567" s="54"/>
      <c r="V2567" s="53"/>
    </row>
    <row r="2568" spans="21:22" ht="26.1" customHeight="1">
      <c r="U2568" s="54"/>
      <c r="V2568" s="53"/>
    </row>
    <row r="2569" spans="21:22" ht="26.1" customHeight="1">
      <c r="U2569" s="54"/>
      <c r="V2569" s="53"/>
    </row>
    <row r="2570" spans="21:22" ht="26.1" customHeight="1">
      <c r="U2570" s="54"/>
      <c r="V2570" s="53"/>
    </row>
    <row r="2571" spans="21:22" ht="26.1" customHeight="1">
      <c r="U2571" s="54"/>
      <c r="V2571" s="53"/>
    </row>
    <row r="2572" spans="21:22" ht="26.1" customHeight="1">
      <c r="U2572" s="54"/>
      <c r="V2572" s="53"/>
    </row>
    <row r="2573" spans="21:22" ht="26.1" customHeight="1">
      <c r="U2573" s="54"/>
      <c r="V2573" s="53"/>
    </row>
    <row r="2574" spans="21:22" ht="26.1" customHeight="1">
      <c r="U2574" s="54"/>
      <c r="V2574" s="53"/>
    </row>
    <row r="2575" spans="21:22" ht="26.1" customHeight="1">
      <c r="U2575" s="54"/>
      <c r="V2575" s="53"/>
    </row>
    <row r="2576" spans="21:22" ht="26.1" customHeight="1">
      <c r="U2576" s="54"/>
      <c r="V2576" s="53"/>
    </row>
    <row r="2577" spans="21:22" ht="26.1" customHeight="1">
      <c r="U2577" s="54"/>
      <c r="V2577" s="53"/>
    </row>
    <row r="2578" spans="21:22" ht="26.1" customHeight="1">
      <c r="U2578" s="54"/>
      <c r="V2578" s="53"/>
    </row>
    <row r="2579" spans="21:22" ht="26.1" customHeight="1">
      <c r="U2579" s="54"/>
      <c r="V2579" s="53"/>
    </row>
    <row r="2580" spans="21:22" ht="26.1" customHeight="1">
      <c r="U2580" s="54"/>
      <c r="V2580" s="53"/>
    </row>
    <row r="2581" spans="21:22" ht="26.1" customHeight="1">
      <c r="U2581" s="54"/>
      <c r="V2581" s="53"/>
    </row>
    <row r="2582" spans="21:22" ht="26.1" customHeight="1">
      <c r="U2582" s="54"/>
      <c r="V2582" s="53"/>
    </row>
    <row r="2583" spans="21:22" ht="26.1" customHeight="1">
      <c r="U2583" s="54"/>
      <c r="V2583" s="53"/>
    </row>
    <row r="2584" spans="21:22" ht="26.1" customHeight="1">
      <c r="U2584" s="54"/>
      <c r="V2584" s="53"/>
    </row>
    <row r="2585" spans="21:22" ht="26.1" customHeight="1">
      <c r="U2585" s="54"/>
      <c r="V2585" s="53"/>
    </row>
    <row r="2586" spans="21:22" ht="26.1" customHeight="1">
      <c r="U2586" s="54"/>
      <c r="V2586" s="53"/>
    </row>
    <row r="2587" spans="21:22" ht="26.1" customHeight="1">
      <c r="U2587" s="54"/>
      <c r="V2587" s="53"/>
    </row>
    <row r="2588" spans="21:22" ht="26.1" customHeight="1">
      <c r="U2588" s="54"/>
      <c r="V2588" s="53"/>
    </row>
    <row r="2589" spans="21:22" ht="26.1" customHeight="1">
      <c r="U2589" s="54"/>
      <c r="V2589" s="53"/>
    </row>
    <row r="2590" spans="21:22" ht="26.1" customHeight="1">
      <c r="U2590" s="54"/>
      <c r="V2590" s="53"/>
    </row>
    <row r="2591" spans="21:22" ht="26.1" customHeight="1">
      <c r="U2591" s="54"/>
      <c r="V2591" s="53"/>
    </row>
    <row r="2592" spans="21:22" ht="26.1" customHeight="1">
      <c r="U2592" s="54"/>
      <c r="V2592" s="53"/>
    </row>
    <row r="2593" spans="21:22" ht="26.1" customHeight="1">
      <c r="U2593" s="54"/>
      <c r="V2593" s="53"/>
    </row>
    <row r="2594" spans="21:22" ht="26.1" customHeight="1">
      <c r="U2594" s="54"/>
      <c r="V2594" s="53"/>
    </row>
    <row r="2595" spans="21:22" ht="26.1" customHeight="1">
      <c r="U2595" s="54"/>
      <c r="V2595" s="53"/>
    </row>
    <row r="2596" spans="21:22" ht="26.1" customHeight="1">
      <c r="U2596" s="54"/>
      <c r="V2596" s="53"/>
    </row>
    <row r="2597" spans="21:22" ht="26.1" customHeight="1">
      <c r="U2597" s="54"/>
      <c r="V2597" s="53"/>
    </row>
    <row r="2598" spans="21:22" ht="26.1" customHeight="1">
      <c r="U2598" s="54"/>
      <c r="V2598" s="53"/>
    </row>
    <row r="2599" spans="21:22" ht="26.1" customHeight="1">
      <c r="U2599" s="54"/>
      <c r="V2599" s="53"/>
    </row>
    <row r="2600" spans="21:22" ht="26.1" customHeight="1">
      <c r="U2600" s="54"/>
      <c r="V2600" s="53"/>
    </row>
    <row r="2601" spans="21:22" ht="26.1" customHeight="1">
      <c r="U2601" s="54"/>
      <c r="V2601" s="53"/>
    </row>
    <row r="2602" spans="21:22" ht="26.1" customHeight="1">
      <c r="U2602" s="54"/>
      <c r="V2602" s="53"/>
    </row>
    <row r="2603" spans="21:22" ht="26.1" customHeight="1">
      <c r="U2603" s="54"/>
      <c r="V2603" s="53"/>
    </row>
    <row r="2604" spans="21:22" ht="26.1" customHeight="1">
      <c r="U2604" s="54"/>
      <c r="V2604" s="53"/>
    </row>
    <row r="2605" spans="21:22" ht="26.1" customHeight="1">
      <c r="U2605" s="54"/>
      <c r="V2605" s="53"/>
    </row>
    <row r="2606" spans="21:22" ht="26.1" customHeight="1">
      <c r="U2606" s="54"/>
      <c r="V2606" s="53"/>
    </row>
    <row r="2607" spans="21:22" ht="26.1" customHeight="1">
      <c r="U2607" s="54"/>
      <c r="V2607" s="53"/>
    </row>
    <row r="2608" spans="21:22" ht="26.1" customHeight="1">
      <c r="U2608" s="54"/>
      <c r="V2608" s="53"/>
    </row>
    <row r="2609" spans="21:22" ht="26.1" customHeight="1">
      <c r="U2609" s="54"/>
      <c r="V2609" s="53"/>
    </row>
    <row r="2610" spans="21:22" ht="26.1" customHeight="1">
      <c r="U2610" s="54"/>
      <c r="V2610" s="53"/>
    </row>
    <row r="2611" spans="21:22" ht="26.1" customHeight="1">
      <c r="U2611" s="54"/>
      <c r="V2611" s="53"/>
    </row>
    <row r="2612" spans="21:22" ht="26.1" customHeight="1">
      <c r="U2612" s="54"/>
      <c r="V2612" s="53"/>
    </row>
    <row r="2613" spans="21:22" ht="26.1" customHeight="1">
      <c r="U2613" s="54"/>
      <c r="V2613" s="53"/>
    </row>
    <row r="2614" spans="21:22" ht="26.1" customHeight="1">
      <c r="U2614" s="54"/>
      <c r="V2614" s="53"/>
    </row>
    <row r="2615" spans="21:22" ht="26.1" customHeight="1">
      <c r="U2615" s="54"/>
      <c r="V2615" s="53"/>
    </row>
    <row r="2616" spans="21:22" ht="26.1" customHeight="1">
      <c r="U2616" s="54"/>
      <c r="V2616" s="53"/>
    </row>
    <row r="2617" spans="21:22" ht="26.1" customHeight="1">
      <c r="U2617" s="54"/>
      <c r="V2617" s="53"/>
    </row>
    <row r="2618" spans="21:22" ht="26.1" customHeight="1">
      <c r="U2618" s="54"/>
      <c r="V2618" s="53"/>
    </row>
    <row r="2619" spans="21:22" ht="26.1" customHeight="1">
      <c r="U2619" s="54"/>
      <c r="V2619" s="53"/>
    </row>
    <row r="2620" spans="21:22" ht="26.1" customHeight="1">
      <c r="U2620" s="54"/>
      <c r="V2620" s="53"/>
    </row>
    <row r="2621" spans="21:22" ht="26.1" customHeight="1">
      <c r="U2621" s="54"/>
      <c r="V2621" s="53"/>
    </row>
    <row r="2622" spans="21:22" ht="26.1" customHeight="1">
      <c r="U2622" s="54"/>
      <c r="V2622" s="53"/>
    </row>
    <row r="2623" spans="21:22" ht="26.1" customHeight="1">
      <c r="U2623" s="54"/>
      <c r="V2623" s="53"/>
    </row>
    <row r="2624" spans="21:22" ht="26.1" customHeight="1">
      <c r="U2624" s="54"/>
      <c r="V2624" s="53"/>
    </row>
    <row r="2625" spans="21:22" ht="26.1" customHeight="1">
      <c r="U2625" s="54"/>
      <c r="V2625" s="53"/>
    </row>
    <row r="2626" spans="21:22" ht="26.1" customHeight="1">
      <c r="U2626" s="54"/>
      <c r="V2626" s="53"/>
    </row>
    <row r="2627" spans="21:22" ht="26.1" customHeight="1">
      <c r="U2627" s="54"/>
      <c r="V2627" s="53"/>
    </row>
    <row r="2628" spans="21:22" ht="26.1" customHeight="1">
      <c r="U2628" s="54"/>
      <c r="V2628" s="53"/>
    </row>
    <row r="2629" spans="21:22" ht="26.1" customHeight="1">
      <c r="U2629" s="54"/>
      <c r="V2629" s="53"/>
    </row>
    <row r="2630" spans="21:22" ht="26.1" customHeight="1">
      <c r="U2630" s="54"/>
      <c r="V2630" s="53"/>
    </row>
    <row r="2631" spans="21:22" ht="26.1" customHeight="1">
      <c r="U2631" s="54"/>
      <c r="V2631" s="53"/>
    </row>
    <row r="2632" spans="21:22" ht="26.1" customHeight="1">
      <c r="U2632" s="54"/>
      <c r="V2632" s="53"/>
    </row>
    <row r="2633" spans="21:22" ht="26.1" customHeight="1">
      <c r="U2633" s="54"/>
      <c r="V2633" s="53"/>
    </row>
    <row r="2634" spans="21:22" ht="26.1" customHeight="1">
      <c r="U2634" s="54"/>
      <c r="V2634" s="53"/>
    </row>
    <row r="2635" spans="21:22" ht="26.1" customHeight="1">
      <c r="U2635" s="54"/>
      <c r="V2635" s="53"/>
    </row>
    <row r="2636" spans="21:22" ht="26.1" customHeight="1">
      <c r="U2636" s="54"/>
      <c r="V2636" s="53"/>
    </row>
    <row r="2637" spans="21:22" ht="26.1" customHeight="1">
      <c r="U2637" s="54"/>
      <c r="V2637" s="53"/>
    </row>
    <row r="2638" spans="21:22" ht="26.1" customHeight="1">
      <c r="U2638" s="54"/>
      <c r="V2638" s="53"/>
    </row>
    <row r="2639" spans="21:22" ht="26.1" customHeight="1">
      <c r="U2639" s="54"/>
      <c r="V2639" s="53"/>
    </row>
    <row r="2640" spans="21:22" ht="26.1" customHeight="1">
      <c r="U2640" s="54"/>
      <c r="V2640" s="53"/>
    </row>
    <row r="2641" spans="21:22" ht="26.1" customHeight="1">
      <c r="U2641" s="54"/>
      <c r="V2641" s="53"/>
    </row>
    <row r="2642" spans="21:22" ht="26.1" customHeight="1">
      <c r="U2642" s="54"/>
      <c r="V2642" s="53"/>
    </row>
    <row r="2643" spans="21:22" ht="26.1" customHeight="1">
      <c r="U2643" s="54"/>
      <c r="V2643" s="53"/>
    </row>
    <row r="2644" spans="21:22" ht="26.1" customHeight="1">
      <c r="U2644" s="54"/>
      <c r="V2644" s="53"/>
    </row>
    <row r="2645" spans="21:22" ht="26.1" customHeight="1">
      <c r="U2645" s="54"/>
      <c r="V2645" s="53"/>
    </row>
    <row r="2646" spans="21:22" ht="26.1" customHeight="1">
      <c r="U2646" s="54"/>
      <c r="V2646" s="53"/>
    </row>
    <row r="2647" spans="21:22" ht="26.1" customHeight="1">
      <c r="U2647" s="54"/>
      <c r="V2647" s="53"/>
    </row>
    <row r="2648" spans="21:22" ht="26.1" customHeight="1">
      <c r="U2648" s="54"/>
      <c r="V2648" s="53"/>
    </row>
    <row r="2649" spans="21:22" ht="26.1" customHeight="1">
      <c r="U2649" s="54"/>
      <c r="V2649" s="53"/>
    </row>
    <row r="2650" spans="21:22" ht="26.1" customHeight="1">
      <c r="U2650" s="54"/>
      <c r="V2650" s="53"/>
    </row>
    <row r="2651" spans="21:22" ht="26.1" customHeight="1">
      <c r="U2651" s="54"/>
      <c r="V2651" s="53"/>
    </row>
    <row r="2652" spans="21:22" ht="26.1" customHeight="1">
      <c r="U2652" s="54"/>
      <c r="V2652" s="53"/>
    </row>
    <row r="2653" spans="21:22" ht="26.1" customHeight="1">
      <c r="U2653" s="54"/>
      <c r="V2653" s="53"/>
    </row>
    <row r="2654" spans="21:22" ht="26.1" customHeight="1">
      <c r="U2654" s="54"/>
      <c r="V2654" s="53"/>
    </row>
    <row r="2655" spans="21:22" ht="26.1" customHeight="1">
      <c r="U2655" s="54"/>
      <c r="V2655" s="53"/>
    </row>
    <row r="2656" spans="21:22" ht="26.1" customHeight="1">
      <c r="U2656" s="54"/>
      <c r="V2656" s="53"/>
    </row>
    <row r="2657" spans="21:22" ht="26.1" customHeight="1">
      <c r="U2657" s="54"/>
      <c r="V2657" s="53"/>
    </row>
    <row r="2658" spans="21:22" ht="26.1" customHeight="1">
      <c r="U2658" s="54"/>
      <c r="V2658" s="53"/>
    </row>
    <row r="2659" spans="21:22" ht="26.1" customHeight="1">
      <c r="U2659" s="54"/>
      <c r="V2659" s="53"/>
    </row>
    <row r="2660" spans="21:22" ht="26.1" customHeight="1">
      <c r="U2660" s="54"/>
      <c r="V2660" s="53"/>
    </row>
    <row r="2661" spans="21:22" ht="26.1" customHeight="1">
      <c r="U2661" s="54"/>
      <c r="V2661" s="53"/>
    </row>
    <row r="2662" spans="21:22" ht="26.1" customHeight="1">
      <c r="U2662" s="54"/>
      <c r="V2662" s="53"/>
    </row>
    <row r="2663" spans="21:22" ht="26.1" customHeight="1">
      <c r="U2663" s="54"/>
      <c r="V2663" s="53"/>
    </row>
    <row r="2664" spans="21:22" ht="26.1" customHeight="1">
      <c r="U2664" s="54"/>
      <c r="V2664" s="53"/>
    </row>
    <row r="2665" spans="21:22" ht="26.1" customHeight="1">
      <c r="U2665" s="54"/>
      <c r="V2665" s="53"/>
    </row>
    <row r="2666" spans="21:22" ht="26.1" customHeight="1">
      <c r="U2666" s="54"/>
      <c r="V2666" s="53"/>
    </row>
    <row r="2667" spans="21:22" ht="26.1" customHeight="1">
      <c r="U2667" s="54"/>
      <c r="V2667" s="53"/>
    </row>
    <row r="2668" spans="21:22" ht="26.1" customHeight="1">
      <c r="U2668" s="54"/>
      <c r="V2668" s="53"/>
    </row>
    <row r="2669" spans="21:22" ht="26.1" customHeight="1">
      <c r="U2669" s="54"/>
      <c r="V2669" s="53"/>
    </row>
    <row r="2670" spans="21:22" ht="26.1" customHeight="1">
      <c r="U2670" s="54"/>
      <c r="V2670" s="53"/>
    </row>
    <row r="2671" spans="21:22" ht="26.1" customHeight="1">
      <c r="U2671" s="54"/>
      <c r="V2671" s="53"/>
    </row>
    <row r="2672" spans="21:22" ht="26.1" customHeight="1">
      <c r="U2672" s="54"/>
      <c r="V2672" s="53"/>
    </row>
    <row r="2673" spans="21:22" ht="26.1" customHeight="1">
      <c r="U2673" s="54"/>
      <c r="V2673" s="53"/>
    </row>
    <row r="2674" spans="21:22" ht="26.1" customHeight="1">
      <c r="U2674" s="54"/>
      <c r="V2674" s="53"/>
    </row>
    <row r="2675" spans="21:22" ht="26.1" customHeight="1">
      <c r="U2675" s="54"/>
      <c r="V2675" s="53"/>
    </row>
    <row r="2676" spans="21:22" ht="26.1" customHeight="1">
      <c r="U2676" s="54"/>
      <c r="V2676" s="53"/>
    </row>
    <row r="2677" spans="21:22" ht="26.1" customHeight="1">
      <c r="U2677" s="54"/>
      <c r="V2677" s="53"/>
    </row>
    <row r="2678" spans="21:22" ht="26.1" customHeight="1">
      <c r="U2678" s="54"/>
      <c r="V2678" s="53"/>
    </row>
    <row r="2679" spans="21:22" ht="26.1" customHeight="1">
      <c r="U2679" s="54"/>
      <c r="V2679" s="53"/>
    </row>
    <row r="2680" spans="21:22" ht="26.1" customHeight="1">
      <c r="U2680" s="54"/>
      <c r="V2680" s="53"/>
    </row>
    <row r="2681" spans="21:22" ht="26.1" customHeight="1">
      <c r="U2681" s="54"/>
      <c r="V2681" s="53"/>
    </row>
    <row r="2682" spans="21:22" ht="26.1" customHeight="1">
      <c r="U2682" s="54"/>
      <c r="V2682" s="53"/>
    </row>
    <row r="2683" spans="21:22" ht="26.1" customHeight="1">
      <c r="U2683" s="54"/>
      <c r="V2683" s="53"/>
    </row>
    <row r="2684" spans="21:22" ht="26.1" customHeight="1">
      <c r="U2684" s="54"/>
      <c r="V2684" s="53"/>
    </row>
    <row r="2685" spans="21:22" ht="26.1" customHeight="1">
      <c r="U2685" s="54"/>
      <c r="V2685" s="53"/>
    </row>
    <row r="2686" spans="21:22" ht="26.1" customHeight="1">
      <c r="U2686" s="54"/>
      <c r="V2686" s="53"/>
    </row>
    <row r="2687" spans="21:22" ht="26.1" customHeight="1">
      <c r="U2687" s="54"/>
      <c r="V2687" s="53"/>
    </row>
    <row r="2688" spans="21:22" ht="26.1" customHeight="1">
      <c r="U2688" s="54"/>
      <c r="V2688" s="53"/>
    </row>
    <row r="2689" spans="21:22" ht="26.1" customHeight="1">
      <c r="U2689" s="54"/>
      <c r="V2689" s="53"/>
    </row>
    <row r="2690" spans="21:22" ht="26.1" customHeight="1">
      <c r="U2690" s="54"/>
      <c r="V2690" s="53"/>
    </row>
    <row r="2691" spans="21:22" ht="26.1" customHeight="1">
      <c r="U2691" s="54"/>
      <c r="V2691" s="53"/>
    </row>
    <row r="2692" spans="21:22" ht="26.1" customHeight="1">
      <c r="U2692" s="54"/>
      <c r="V2692" s="53"/>
    </row>
    <row r="2693" spans="21:22" ht="26.1" customHeight="1">
      <c r="U2693" s="54"/>
      <c r="V2693" s="53"/>
    </row>
    <row r="2694" spans="21:22" ht="26.1" customHeight="1">
      <c r="U2694" s="54"/>
      <c r="V2694" s="53"/>
    </row>
    <row r="2695" spans="21:22" ht="26.1" customHeight="1">
      <c r="U2695" s="54"/>
      <c r="V2695" s="53"/>
    </row>
    <row r="2696" spans="21:22" ht="26.1" customHeight="1">
      <c r="U2696" s="54"/>
      <c r="V2696" s="53"/>
    </row>
    <row r="2697" spans="21:22" ht="26.1" customHeight="1">
      <c r="U2697" s="54"/>
      <c r="V2697" s="53"/>
    </row>
    <row r="2698" spans="21:22" ht="26.1" customHeight="1">
      <c r="U2698" s="54"/>
      <c r="V2698" s="53"/>
    </row>
    <row r="2699" spans="21:22" ht="26.1" customHeight="1">
      <c r="U2699" s="54"/>
      <c r="V2699" s="53"/>
    </row>
    <row r="2700" spans="21:22" ht="26.1" customHeight="1">
      <c r="U2700" s="54"/>
      <c r="V2700" s="53"/>
    </row>
    <row r="2701" spans="21:22" ht="26.1" customHeight="1">
      <c r="U2701" s="54"/>
      <c r="V2701" s="53"/>
    </row>
    <row r="2702" spans="21:22" ht="26.1" customHeight="1">
      <c r="U2702" s="54"/>
      <c r="V2702" s="53"/>
    </row>
    <row r="2703" spans="21:22" ht="26.1" customHeight="1">
      <c r="U2703" s="54"/>
      <c r="V2703" s="53"/>
    </row>
    <row r="2704" spans="21:22" ht="26.1" customHeight="1">
      <c r="U2704" s="54"/>
      <c r="V2704" s="53"/>
    </row>
    <row r="2705" spans="21:22" ht="26.1" customHeight="1">
      <c r="U2705" s="54"/>
      <c r="V2705" s="53"/>
    </row>
    <row r="2706" spans="21:22" ht="26.1" customHeight="1">
      <c r="U2706" s="54"/>
      <c r="V2706" s="53"/>
    </row>
    <row r="2707" spans="21:22" ht="26.1" customHeight="1">
      <c r="U2707" s="54"/>
      <c r="V2707" s="53"/>
    </row>
    <row r="2708" spans="21:22" ht="26.1" customHeight="1">
      <c r="U2708" s="54"/>
      <c r="V2708" s="53"/>
    </row>
    <row r="2709" spans="21:22" ht="26.1" customHeight="1">
      <c r="U2709" s="54"/>
      <c r="V2709" s="53"/>
    </row>
    <row r="2710" spans="21:22" ht="26.1" customHeight="1">
      <c r="U2710" s="54"/>
      <c r="V2710" s="53"/>
    </row>
    <row r="2711" spans="21:22" ht="26.1" customHeight="1">
      <c r="U2711" s="54"/>
      <c r="V2711" s="53"/>
    </row>
    <row r="2712" spans="21:22" ht="26.1" customHeight="1">
      <c r="U2712" s="54"/>
      <c r="V2712" s="53"/>
    </row>
    <row r="2713" spans="21:22" ht="26.1" customHeight="1">
      <c r="U2713" s="54"/>
      <c r="V2713" s="53"/>
    </row>
    <row r="2714" spans="21:22" ht="26.1" customHeight="1">
      <c r="U2714" s="54"/>
      <c r="V2714" s="53"/>
    </row>
    <row r="2715" spans="21:22" ht="26.1" customHeight="1">
      <c r="U2715" s="54"/>
      <c r="V2715" s="53"/>
    </row>
    <row r="2716" spans="21:22" ht="26.1" customHeight="1">
      <c r="U2716" s="54"/>
      <c r="V2716" s="53"/>
    </row>
    <row r="2717" spans="21:22" ht="26.1" customHeight="1">
      <c r="U2717" s="54"/>
      <c r="V2717" s="53"/>
    </row>
    <row r="2718" spans="21:22" ht="26.1" customHeight="1">
      <c r="U2718" s="54"/>
      <c r="V2718" s="53"/>
    </row>
    <row r="2719" spans="21:22" ht="26.1" customHeight="1">
      <c r="U2719" s="54"/>
      <c r="V2719" s="53"/>
    </row>
    <row r="2720" spans="21:22" ht="26.1" customHeight="1">
      <c r="U2720" s="54"/>
      <c r="V2720" s="53"/>
    </row>
    <row r="2721" spans="21:22" ht="26.1" customHeight="1">
      <c r="U2721" s="54"/>
      <c r="V2721" s="53"/>
    </row>
    <row r="2722" spans="21:22" ht="26.1" customHeight="1">
      <c r="U2722" s="54"/>
      <c r="V2722" s="53"/>
    </row>
    <row r="2723" spans="21:22" ht="26.1" customHeight="1">
      <c r="U2723" s="54"/>
      <c r="V2723" s="53"/>
    </row>
    <row r="2724" spans="21:22" ht="26.1" customHeight="1">
      <c r="U2724" s="54"/>
      <c r="V2724" s="53"/>
    </row>
    <row r="2725" spans="21:22" ht="26.1" customHeight="1">
      <c r="U2725" s="54"/>
      <c r="V2725" s="53"/>
    </row>
    <row r="2726" spans="21:22" ht="26.1" customHeight="1">
      <c r="U2726" s="54"/>
      <c r="V2726" s="53"/>
    </row>
    <row r="2727" spans="21:22" ht="26.1" customHeight="1">
      <c r="U2727" s="54"/>
      <c r="V2727" s="53"/>
    </row>
    <row r="2728" spans="21:22" ht="26.1" customHeight="1">
      <c r="U2728" s="54"/>
      <c r="V2728" s="53"/>
    </row>
    <row r="2729" spans="21:22" ht="26.1" customHeight="1">
      <c r="U2729" s="54"/>
      <c r="V2729" s="53"/>
    </row>
    <row r="2730" spans="21:22" ht="26.1" customHeight="1">
      <c r="U2730" s="54"/>
      <c r="V2730" s="53"/>
    </row>
    <row r="2731" spans="21:22" ht="26.1" customHeight="1">
      <c r="U2731" s="54"/>
      <c r="V2731" s="53"/>
    </row>
    <row r="2732" spans="21:22" ht="26.1" customHeight="1">
      <c r="U2732" s="54"/>
      <c r="V2732" s="53"/>
    </row>
    <row r="2733" spans="21:22" ht="26.1" customHeight="1">
      <c r="U2733" s="54"/>
      <c r="V2733" s="53"/>
    </row>
    <row r="2734" spans="21:22" ht="26.1" customHeight="1">
      <c r="U2734" s="54"/>
      <c r="V2734" s="53"/>
    </row>
    <row r="2735" spans="21:22" ht="26.1" customHeight="1">
      <c r="U2735" s="54"/>
      <c r="V2735" s="53"/>
    </row>
    <row r="2736" spans="21:22" ht="26.1" customHeight="1">
      <c r="U2736" s="54"/>
      <c r="V2736" s="53"/>
    </row>
    <row r="2737" spans="21:22" ht="26.1" customHeight="1">
      <c r="U2737" s="54"/>
      <c r="V2737" s="53"/>
    </row>
    <row r="2738" spans="21:22" ht="26.1" customHeight="1">
      <c r="U2738" s="54"/>
      <c r="V2738" s="53"/>
    </row>
    <row r="2739" spans="21:22" ht="26.1" customHeight="1">
      <c r="U2739" s="54"/>
      <c r="V2739" s="53"/>
    </row>
    <row r="2740" spans="21:22" ht="26.1" customHeight="1">
      <c r="U2740" s="54"/>
      <c r="V2740" s="53"/>
    </row>
    <row r="2741" spans="21:22" ht="26.1" customHeight="1">
      <c r="U2741" s="54"/>
      <c r="V2741" s="53"/>
    </row>
    <row r="2742" spans="21:22" ht="26.1" customHeight="1">
      <c r="U2742" s="54"/>
      <c r="V2742" s="53"/>
    </row>
    <row r="2743" spans="21:22" ht="26.1" customHeight="1">
      <c r="U2743" s="54"/>
      <c r="V2743" s="53"/>
    </row>
    <row r="2744" spans="21:22" ht="26.1" customHeight="1">
      <c r="U2744" s="54"/>
      <c r="V2744" s="53"/>
    </row>
    <row r="2745" spans="21:22" ht="26.1" customHeight="1">
      <c r="U2745" s="54"/>
      <c r="V2745" s="53"/>
    </row>
    <row r="2746" spans="21:22" ht="26.1" customHeight="1">
      <c r="U2746" s="54"/>
      <c r="V2746" s="53"/>
    </row>
    <row r="2747" spans="21:22" ht="26.1" customHeight="1">
      <c r="U2747" s="54"/>
      <c r="V2747" s="53"/>
    </row>
    <row r="2748" spans="21:22" ht="26.1" customHeight="1">
      <c r="U2748" s="54"/>
      <c r="V2748" s="53"/>
    </row>
    <row r="2749" spans="21:22" ht="26.1" customHeight="1">
      <c r="U2749" s="54"/>
      <c r="V2749" s="53"/>
    </row>
    <row r="2750" spans="21:22" ht="26.1" customHeight="1">
      <c r="U2750" s="54"/>
      <c r="V2750" s="53"/>
    </row>
    <row r="2751" spans="21:22" ht="26.1" customHeight="1">
      <c r="U2751" s="54"/>
      <c r="V2751" s="53"/>
    </row>
    <row r="2752" spans="21:22" ht="26.1" customHeight="1">
      <c r="U2752" s="54"/>
      <c r="V2752" s="53"/>
    </row>
    <row r="2753" spans="21:22" ht="26.1" customHeight="1">
      <c r="U2753" s="54"/>
      <c r="V2753" s="53"/>
    </row>
    <row r="2754" spans="21:22" ht="26.1" customHeight="1">
      <c r="U2754" s="54"/>
      <c r="V2754" s="53"/>
    </row>
    <row r="2755" spans="21:22" ht="26.1" customHeight="1">
      <c r="U2755" s="54"/>
      <c r="V2755" s="53"/>
    </row>
    <row r="2756" spans="21:22" ht="26.1" customHeight="1">
      <c r="U2756" s="54"/>
      <c r="V2756" s="53"/>
    </row>
    <row r="2757" spans="21:22" ht="26.1" customHeight="1">
      <c r="U2757" s="54"/>
      <c r="V2757" s="53"/>
    </row>
    <row r="2758" spans="21:22" ht="26.1" customHeight="1">
      <c r="U2758" s="54"/>
      <c r="V2758" s="53"/>
    </row>
    <row r="2759" spans="21:22" ht="26.1" customHeight="1">
      <c r="U2759" s="54"/>
      <c r="V2759" s="53"/>
    </row>
    <row r="2760" spans="21:22" ht="26.1" customHeight="1">
      <c r="U2760" s="54"/>
      <c r="V2760" s="53"/>
    </row>
    <row r="2761" spans="21:22" ht="26.1" customHeight="1">
      <c r="U2761" s="54"/>
      <c r="V2761" s="53"/>
    </row>
    <row r="2762" spans="21:22" ht="26.1" customHeight="1">
      <c r="U2762" s="54"/>
      <c r="V2762" s="53"/>
    </row>
    <row r="2763" spans="21:22" ht="26.1" customHeight="1">
      <c r="U2763" s="54"/>
      <c r="V2763" s="53"/>
    </row>
    <row r="2764" spans="21:22" ht="26.1" customHeight="1">
      <c r="U2764" s="54"/>
      <c r="V2764" s="53"/>
    </row>
    <row r="2765" spans="21:22" ht="26.1" customHeight="1">
      <c r="U2765" s="54"/>
      <c r="V2765" s="53"/>
    </row>
    <row r="2766" spans="21:22" ht="26.1" customHeight="1">
      <c r="U2766" s="54"/>
      <c r="V2766" s="53"/>
    </row>
    <row r="2767" spans="21:22" ht="26.1" customHeight="1">
      <c r="U2767" s="54"/>
      <c r="V2767" s="53"/>
    </row>
    <row r="2768" spans="21:22" ht="26.1" customHeight="1">
      <c r="U2768" s="54"/>
      <c r="V2768" s="53"/>
    </row>
    <row r="2769" spans="21:22" ht="26.1" customHeight="1">
      <c r="U2769" s="54"/>
      <c r="V2769" s="53"/>
    </row>
    <row r="2770" spans="21:22" ht="26.1" customHeight="1">
      <c r="U2770" s="54"/>
      <c r="V2770" s="53"/>
    </row>
    <row r="2771" spans="21:22" ht="26.1" customHeight="1">
      <c r="U2771" s="54"/>
      <c r="V2771" s="53"/>
    </row>
    <row r="2772" spans="21:22" ht="26.1" customHeight="1">
      <c r="U2772" s="54"/>
      <c r="V2772" s="53"/>
    </row>
    <row r="2773" spans="21:22" ht="26.1" customHeight="1">
      <c r="U2773" s="54"/>
      <c r="V2773" s="53"/>
    </row>
    <row r="2774" spans="21:22" ht="26.1" customHeight="1">
      <c r="U2774" s="54"/>
      <c r="V2774" s="53"/>
    </row>
    <row r="2775" spans="21:22" ht="26.1" customHeight="1">
      <c r="U2775" s="54"/>
      <c r="V2775" s="53"/>
    </row>
    <row r="2776" spans="21:22" ht="26.1" customHeight="1">
      <c r="U2776" s="54"/>
      <c r="V2776" s="53"/>
    </row>
    <row r="2777" spans="21:22" ht="26.1" customHeight="1">
      <c r="U2777" s="54"/>
      <c r="V2777" s="53"/>
    </row>
    <row r="2778" spans="21:22" ht="26.1" customHeight="1">
      <c r="U2778" s="54"/>
      <c r="V2778" s="53"/>
    </row>
    <row r="2779" spans="21:22" ht="26.1" customHeight="1">
      <c r="U2779" s="54"/>
      <c r="V2779" s="53"/>
    </row>
    <row r="2780" spans="21:22" ht="26.1" customHeight="1">
      <c r="U2780" s="54"/>
      <c r="V2780" s="53"/>
    </row>
    <row r="2781" spans="21:22" ht="26.1" customHeight="1">
      <c r="U2781" s="54"/>
      <c r="V2781" s="53"/>
    </row>
    <row r="2782" spans="21:22" ht="26.1" customHeight="1">
      <c r="U2782" s="54"/>
      <c r="V2782" s="53"/>
    </row>
    <row r="2783" spans="21:22" ht="26.1" customHeight="1">
      <c r="U2783" s="54"/>
      <c r="V2783" s="53"/>
    </row>
    <row r="2784" spans="21:22" ht="26.1" customHeight="1">
      <c r="U2784" s="54"/>
      <c r="V2784" s="53"/>
    </row>
    <row r="2785" spans="21:22" ht="26.1" customHeight="1">
      <c r="U2785" s="54"/>
      <c r="V2785" s="53"/>
    </row>
    <row r="2786" spans="21:22" ht="26.1" customHeight="1">
      <c r="U2786" s="54"/>
      <c r="V2786" s="53"/>
    </row>
    <row r="2787" spans="21:22" ht="26.1" customHeight="1">
      <c r="U2787" s="54"/>
      <c r="V2787" s="53"/>
    </row>
    <row r="2788" spans="21:22" ht="26.1" customHeight="1">
      <c r="U2788" s="54"/>
      <c r="V2788" s="53"/>
    </row>
    <row r="2789" spans="21:22" ht="26.1" customHeight="1">
      <c r="U2789" s="54"/>
      <c r="V2789" s="53"/>
    </row>
    <row r="2790" spans="21:22" ht="26.1" customHeight="1">
      <c r="U2790" s="54"/>
      <c r="V2790" s="53"/>
    </row>
    <row r="2791" spans="21:22" ht="26.1" customHeight="1">
      <c r="U2791" s="54"/>
      <c r="V2791" s="53"/>
    </row>
    <row r="2792" spans="21:22" ht="26.1" customHeight="1">
      <c r="U2792" s="54"/>
      <c r="V2792" s="53"/>
    </row>
    <row r="2793" spans="21:22" ht="26.1" customHeight="1">
      <c r="U2793" s="54"/>
      <c r="V2793" s="53"/>
    </row>
    <row r="2794" spans="21:22" ht="26.1" customHeight="1">
      <c r="U2794" s="54"/>
      <c r="V2794" s="53"/>
    </row>
    <row r="2795" spans="21:22" ht="26.1" customHeight="1">
      <c r="U2795" s="54"/>
      <c r="V2795" s="53"/>
    </row>
    <row r="2796" spans="21:22" ht="26.1" customHeight="1">
      <c r="U2796" s="54"/>
      <c r="V2796" s="53"/>
    </row>
    <row r="2797" spans="21:22" ht="26.1" customHeight="1">
      <c r="U2797" s="54"/>
      <c r="V2797" s="53"/>
    </row>
    <row r="2798" spans="21:22" ht="26.1" customHeight="1">
      <c r="U2798" s="54"/>
      <c r="V2798" s="53"/>
    </row>
    <row r="2799" spans="21:22" ht="26.1" customHeight="1">
      <c r="U2799" s="54"/>
      <c r="V2799" s="53"/>
    </row>
    <row r="2800" spans="21:22" ht="26.1" customHeight="1">
      <c r="U2800" s="54"/>
      <c r="V2800" s="53"/>
    </row>
    <row r="2801" spans="21:22" ht="26.1" customHeight="1">
      <c r="U2801" s="54"/>
      <c r="V2801" s="53"/>
    </row>
    <row r="2802" spans="21:22" ht="26.1" customHeight="1">
      <c r="U2802" s="54"/>
      <c r="V2802" s="53"/>
    </row>
    <row r="2803" spans="21:22" ht="26.1" customHeight="1">
      <c r="U2803" s="54"/>
      <c r="V2803" s="53"/>
    </row>
    <row r="2804" spans="21:22" ht="26.1" customHeight="1">
      <c r="U2804" s="54"/>
      <c r="V2804" s="53"/>
    </row>
    <row r="2805" spans="21:22" ht="26.1" customHeight="1">
      <c r="U2805" s="54"/>
      <c r="V2805" s="53"/>
    </row>
    <row r="2806" spans="21:22" ht="26.1" customHeight="1">
      <c r="U2806" s="54"/>
      <c r="V2806" s="53"/>
    </row>
    <row r="2807" spans="21:22" ht="26.1" customHeight="1">
      <c r="U2807" s="54"/>
      <c r="V2807" s="53"/>
    </row>
    <row r="2808" spans="21:22" ht="26.1" customHeight="1">
      <c r="U2808" s="54"/>
      <c r="V2808" s="53"/>
    </row>
    <row r="2809" spans="21:22" ht="26.1" customHeight="1">
      <c r="U2809" s="54"/>
      <c r="V2809" s="53"/>
    </row>
    <row r="2810" spans="21:22" ht="26.1" customHeight="1">
      <c r="U2810" s="54"/>
      <c r="V2810" s="53"/>
    </row>
    <row r="2811" spans="21:22" ht="26.1" customHeight="1">
      <c r="U2811" s="54"/>
      <c r="V2811" s="53"/>
    </row>
    <row r="2812" spans="21:22" ht="26.1" customHeight="1">
      <c r="U2812" s="54"/>
      <c r="V2812" s="53"/>
    </row>
    <row r="2813" spans="21:22" ht="26.1" customHeight="1">
      <c r="U2813" s="54"/>
      <c r="V2813" s="53"/>
    </row>
    <row r="2814" spans="21:22" ht="26.1" customHeight="1">
      <c r="U2814" s="54"/>
      <c r="V2814" s="53"/>
    </row>
    <row r="2815" spans="21:22" ht="26.1" customHeight="1">
      <c r="U2815" s="54"/>
      <c r="V2815" s="53"/>
    </row>
    <row r="2816" spans="21:22" ht="26.1" customHeight="1">
      <c r="U2816" s="54"/>
      <c r="V2816" s="53"/>
    </row>
    <row r="2817" spans="21:22" ht="26.1" customHeight="1">
      <c r="U2817" s="54"/>
      <c r="V2817" s="53"/>
    </row>
    <row r="2818" spans="21:22" ht="26.1" customHeight="1">
      <c r="U2818" s="54"/>
      <c r="V2818" s="53"/>
    </row>
    <row r="2819" spans="21:22" ht="26.1" customHeight="1">
      <c r="U2819" s="54"/>
      <c r="V2819" s="53"/>
    </row>
    <row r="2820" spans="21:22" ht="26.1" customHeight="1">
      <c r="U2820" s="54"/>
      <c r="V2820" s="53"/>
    </row>
    <row r="2821" spans="21:22" ht="26.1" customHeight="1">
      <c r="U2821" s="54"/>
      <c r="V2821" s="53"/>
    </row>
    <row r="2822" spans="21:22" ht="26.1" customHeight="1">
      <c r="U2822" s="54"/>
      <c r="V2822" s="53"/>
    </row>
    <row r="2823" spans="21:22" ht="26.1" customHeight="1">
      <c r="U2823" s="54"/>
      <c r="V2823" s="53"/>
    </row>
    <row r="2824" spans="21:22" ht="26.1" customHeight="1">
      <c r="U2824" s="54"/>
      <c r="V2824" s="53"/>
    </row>
    <row r="2825" spans="21:22" ht="26.1" customHeight="1">
      <c r="U2825" s="54"/>
      <c r="V2825" s="53"/>
    </row>
    <row r="2826" spans="21:22" ht="26.1" customHeight="1">
      <c r="U2826" s="54"/>
      <c r="V2826" s="53"/>
    </row>
    <row r="2827" spans="21:22" ht="26.1" customHeight="1">
      <c r="U2827" s="54"/>
      <c r="V2827" s="53"/>
    </row>
    <row r="2828" spans="21:22" ht="26.1" customHeight="1">
      <c r="U2828" s="54"/>
      <c r="V2828" s="53"/>
    </row>
    <row r="2829" spans="21:22" ht="26.1" customHeight="1">
      <c r="U2829" s="54"/>
      <c r="V2829" s="53"/>
    </row>
    <row r="2830" spans="21:22" ht="26.1" customHeight="1">
      <c r="U2830" s="54"/>
      <c r="V2830" s="53"/>
    </row>
    <row r="2831" spans="21:22" ht="26.1" customHeight="1">
      <c r="U2831" s="54"/>
      <c r="V2831" s="53"/>
    </row>
    <row r="2832" spans="21:22" ht="26.1" customHeight="1">
      <c r="U2832" s="54"/>
      <c r="V2832" s="53"/>
    </row>
    <row r="2833" spans="21:22" ht="26.1" customHeight="1">
      <c r="U2833" s="54"/>
      <c r="V2833" s="53"/>
    </row>
    <row r="2834" spans="21:22" ht="26.1" customHeight="1">
      <c r="U2834" s="54"/>
      <c r="V2834" s="53"/>
    </row>
    <row r="2835" spans="21:22" ht="26.1" customHeight="1">
      <c r="U2835" s="54"/>
      <c r="V2835" s="53"/>
    </row>
    <row r="2836" spans="21:22" ht="26.1" customHeight="1">
      <c r="U2836" s="54"/>
      <c r="V2836" s="53"/>
    </row>
    <row r="2837" spans="21:22" ht="26.1" customHeight="1">
      <c r="U2837" s="54"/>
      <c r="V2837" s="53"/>
    </row>
    <row r="2838" spans="21:22" ht="26.1" customHeight="1">
      <c r="U2838" s="54"/>
      <c r="V2838" s="53"/>
    </row>
    <row r="2839" spans="21:22" ht="26.1" customHeight="1">
      <c r="U2839" s="54"/>
      <c r="V2839" s="53"/>
    </row>
    <row r="2840" spans="21:22" ht="26.1" customHeight="1">
      <c r="U2840" s="54"/>
      <c r="V2840" s="53"/>
    </row>
    <row r="2841" spans="21:22" ht="26.1" customHeight="1">
      <c r="U2841" s="54"/>
      <c r="V2841" s="53"/>
    </row>
    <row r="2842" spans="21:22" ht="26.1" customHeight="1">
      <c r="U2842" s="54"/>
      <c r="V2842" s="53"/>
    </row>
    <row r="2843" spans="21:22" ht="26.1" customHeight="1">
      <c r="U2843" s="54"/>
      <c r="V2843" s="53"/>
    </row>
    <row r="2844" spans="21:22" ht="26.1" customHeight="1">
      <c r="U2844" s="54"/>
      <c r="V2844" s="53"/>
    </row>
    <row r="2845" spans="21:22" ht="26.1" customHeight="1">
      <c r="U2845" s="54"/>
      <c r="V2845" s="53"/>
    </row>
    <row r="2846" spans="21:22" ht="26.1" customHeight="1">
      <c r="U2846" s="54"/>
      <c r="V2846" s="53"/>
    </row>
    <row r="2847" spans="21:22" ht="26.1" customHeight="1">
      <c r="U2847" s="54"/>
      <c r="V2847" s="53"/>
    </row>
    <row r="2848" spans="21:22" ht="26.1" customHeight="1">
      <c r="U2848" s="54"/>
      <c r="V2848" s="53"/>
    </row>
    <row r="2849" spans="21:22" ht="26.1" customHeight="1">
      <c r="U2849" s="54"/>
      <c r="V2849" s="53"/>
    </row>
    <row r="2850" spans="21:22" ht="26.1" customHeight="1">
      <c r="U2850" s="54"/>
      <c r="V2850" s="53"/>
    </row>
    <row r="2851" spans="21:22" ht="26.1" customHeight="1">
      <c r="U2851" s="54"/>
      <c r="V2851" s="53"/>
    </row>
    <row r="2852" spans="21:22" ht="26.1" customHeight="1">
      <c r="U2852" s="54"/>
      <c r="V2852" s="53"/>
    </row>
    <row r="2853" spans="21:22" ht="26.1" customHeight="1">
      <c r="U2853" s="54"/>
      <c r="V2853" s="53"/>
    </row>
    <row r="2854" spans="21:22" ht="26.1" customHeight="1">
      <c r="U2854" s="54"/>
      <c r="V2854" s="53"/>
    </row>
    <row r="2855" spans="21:22" ht="26.1" customHeight="1">
      <c r="U2855" s="54"/>
      <c r="V2855" s="53"/>
    </row>
    <row r="2856" spans="21:22" ht="26.1" customHeight="1">
      <c r="U2856" s="54"/>
      <c r="V2856" s="53"/>
    </row>
    <row r="2857" spans="21:22" ht="26.1" customHeight="1">
      <c r="U2857" s="54"/>
      <c r="V2857" s="53"/>
    </row>
    <row r="2858" spans="21:22" ht="26.1" customHeight="1">
      <c r="U2858" s="54"/>
      <c r="V2858" s="53"/>
    </row>
    <row r="2859" spans="21:22" ht="26.1" customHeight="1">
      <c r="U2859" s="54"/>
      <c r="V2859" s="53"/>
    </row>
    <row r="2860" spans="21:22" ht="26.1" customHeight="1">
      <c r="U2860" s="54"/>
      <c r="V2860" s="53"/>
    </row>
    <row r="2861" spans="21:22" ht="26.1" customHeight="1">
      <c r="U2861" s="54"/>
      <c r="V2861" s="53"/>
    </row>
    <row r="2862" spans="21:22" ht="26.1" customHeight="1">
      <c r="U2862" s="54"/>
      <c r="V2862" s="53"/>
    </row>
    <row r="2863" spans="21:22" ht="26.1" customHeight="1">
      <c r="U2863" s="54"/>
      <c r="V2863" s="53"/>
    </row>
    <row r="2864" spans="21:22" ht="26.1" customHeight="1">
      <c r="U2864" s="54"/>
      <c r="V2864" s="53"/>
    </row>
    <row r="2865" spans="21:22" ht="26.1" customHeight="1">
      <c r="U2865" s="54"/>
      <c r="V2865" s="53"/>
    </row>
    <row r="2866" spans="21:22" ht="26.1" customHeight="1">
      <c r="U2866" s="54"/>
      <c r="V2866" s="53"/>
    </row>
    <row r="2867" spans="21:22" ht="26.1" customHeight="1">
      <c r="U2867" s="54"/>
      <c r="V2867" s="53"/>
    </row>
    <row r="2868" spans="21:22" ht="26.1" customHeight="1">
      <c r="U2868" s="54"/>
      <c r="V2868" s="53"/>
    </row>
    <row r="2869" spans="21:22" ht="26.1" customHeight="1">
      <c r="U2869" s="54"/>
      <c r="V2869" s="53"/>
    </row>
    <row r="2870" spans="21:22" ht="26.1" customHeight="1">
      <c r="U2870" s="54"/>
      <c r="V2870" s="53"/>
    </row>
    <row r="2871" spans="21:22" ht="26.1" customHeight="1">
      <c r="U2871" s="54"/>
      <c r="V2871" s="53"/>
    </row>
    <row r="2872" spans="21:22" ht="26.1" customHeight="1">
      <c r="U2872" s="54"/>
      <c r="V2872" s="53"/>
    </row>
    <row r="2873" spans="21:22" ht="26.1" customHeight="1">
      <c r="U2873" s="54"/>
      <c r="V2873" s="53"/>
    </row>
    <row r="2874" spans="21:22" ht="26.1" customHeight="1">
      <c r="U2874" s="54"/>
      <c r="V2874" s="53"/>
    </row>
    <row r="2875" spans="21:22" ht="26.1" customHeight="1">
      <c r="U2875" s="54"/>
      <c r="V2875" s="53"/>
    </row>
    <row r="2876" spans="21:22" ht="26.1" customHeight="1">
      <c r="U2876" s="54"/>
      <c r="V2876" s="53"/>
    </row>
    <row r="2877" spans="21:22" ht="26.1" customHeight="1">
      <c r="U2877" s="54"/>
      <c r="V2877" s="53"/>
    </row>
    <row r="2878" spans="21:22" ht="26.1" customHeight="1">
      <c r="U2878" s="54"/>
      <c r="V2878" s="53"/>
    </row>
    <row r="2879" spans="21:22" ht="26.1" customHeight="1">
      <c r="U2879" s="54"/>
      <c r="V2879" s="53"/>
    </row>
    <row r="2880" spans="21:22" ht="26.1" customHeight="1">
      <c r="U2880" s="54"/>
      <c r="V2880" s="53"/>
    </row>
    <row r="2881" spans="21:22" ht="26.1" customHeight="1">
      <c r="U2881" s="54"/>
      <c r="V2881" s="53"/>
    </row>
    <row r="2882" spans="21:22" ht="26.1" customHeight="1">
      <c r="U2882" s="54"/>
      <c r="V2882" s="53"/>
    </row>
    <row r="2883" spans="21:22" ht="26.1" customHeight="1">
      <c r="U2883" s="54"/>
      <c r="V2883" s="53"/>
    </row>
    <row r="2884" spans="21:22" ht="26.1" customHeight="1">
      <c r="U2884" s="54"/>
      <c r="V2884" s="53"/>
    </row>
    <row r="2885" spans="21:22" ht="26.1" customHeight="1">
      <c r="U2885" s="54"/>
      <c r="V2885" s="53"/>
    </row>
    <row r="2886" spans="21:22" ht="26.1" customHeight="1">
      <c r="U2886" s="54"/>
      <c r="V2886" s="53"/>
    </row>
    <row r="2887" spans="21:22" ht="26.1" customHeight="1">
      <c r="U2887" s="54"/>
      <c r="V2887" s="53"/>
    </row>
    <row r="2888" spans="21:22" ht="26.1" customHeight="1">
      <c r="U2888" s="54"/>
      <c r="V2888" s="53"/>
    </row>
    <row r="2889" spans="21:22" ht="26.1" customHeight="1">
      <c r="U2889" s="54"/>
      <c r="V2889" s="53"/>
    </row>
    <row r="2890" spans="21:22" ht="26.1" customHeight="1">
      <c r="U2890" s="54"/>
      <c r="V2890" s="53"/>
    </row>
    <row r="2891" spans="21:22" ht="26.1" customHeight="1">
      <c r="U2891" s="54"/>
      <c r="V2891" s="53"/>
    </row>
    <row r="2892" spans="21:22" ht="26.1" customHeight="1">
      <c r="U2892" s="54"/>
      <c r="V2892" s="53"/>
    </row>
    <row r="2893" spans="21:22" ht="26.1" customHeight="1">
      <c r="U2893" s="54"/>
      <c r="V2893" s="53"/>
    </row>
    <row r="2894" spans="21:22" ht="26.1" customHeight="1">
      <c r="U2894" s="54"/>
      <c r="V2894" s="53"/>
    </row>
    <row r="2895" spans="21:22" ht="26.1" customHeight="1">
      <c r="U2895" s="54"/>
      <c r="V2895" s="53"/>
    </row>
    <row r="2896" spans="21:22" ht="26.1" customHeight="1">
      <c r="U2896" s="54"/>
      <c r="V2896" s="53"/>
    </row>
    <row r="2897" spans="21:22" ht="26.1" customHeight="1">
      <c r="U2897" s="54"/>
      <c r="V2897" s="53"/>
    </row>
    <row r="2898" spans="21:22" ht="26.1" customHeight="1">
      <c r="U2898" s="54"/>
      <c r="V2898" s="53"/>
    </row>
    <row r="2899" spans="21:22" ht="26.1" customHeight="1">
      <c r="U2899" s="54"/>
      <c r="V2899" s="53"/>
    </row>
    <row r="2900" spans="21:22" ht="26.1" customHeight="1">
      <c r="U2900" s="54"/>
      <c r="V2900" s="53"/>
    </row>
    <row r="2901" spans="21:22" ht="26.1" customHeight="1">
      <c r="U2901" s="54"/>
      <c r="V2901" s="53"/>
    </row>
    <row r="2902" spans="21:22" ht="26.1" customHeight="1">
      <c r="U2902" s="54"/>
      <c r="V2902" s="53"/>
    </row>
    <row r="2903" spans="21:22" ht="26.1" customHeight="1">
      <c r="U2903" s="54"/>
      <c r="V2903" s="53"/>
    </row>
    <row r="2904" spans="21:22" ht="26.1" customHeight="1">
      <c r="U2904" s="54"/>
      <c r="V2904" s="53"/>
    </row>
    <row r="2905" spans="21:22" ht="26.1" customHeight="1">
      <c r="U2905" s="54"/>
      <c r="V2905" s="53"/>
    </row>
    <row r="2906" spans="21:22" ht="26.1" customHeight="1">
      <c r="U2906" s="54"/>
      <c r="V2906" s="53"/>
    </row>
    <row r="2907" spans="21:22" ht="26.1" customHeight="1">
      <c r="U2907" s="54"/>
      <c r="V2907" s="53"/>
    </row>
    <row r="2908" spans="21:22" ht="26.1" customHeight="1">
      <c r="U2908" s="54"/>
      <c r="V2908" s="53"/>
    </row>
    <row r="2909" spans="21:22" ht="26.1" customHeight="1">
      <c r="U2909" s="54"/>
      <c r="V2909" s="53"/>
    </row>
    <row r="2910" spans="21:22" ht="26.1" customHeight="1">
      <c r="U2910" s="54"/>
      <c r="V2910" s="53"/>
    </row>
    <row r="2911" spans="21:22" ht="26.1" customHeight="1">
      <c r="U2911" s="54"/>
      <c r="V2911" s="53"/>
    </row>
    <row r="2912" spans="21:22" ht="26.1" customHeight="1">
      <c r="U2912" s="54"/>
      <c r="V2912" s="53"/>
    </row>
    <row r="2913" spans="21:22" ht="26.1" customHeight="1">
      <c r="U2913" s="54"/>
      <c r="V2913" s="53"/>
    </row>
    <row r="2914" spans="21:22" ht="26.1" customHeight="1">
      <c r="U2914" s="54"/>
      <c r="V2914" s="53"/>
    </row>
    <row r="2915" spans="21:22" ht="26.1" customHeight="1">
      <c r="U2915" s="54"/>
      <c r="V2915" s="53"/>
    </row>
    <row r="2916" spans="21:22" ht="26.1" customHeight="1">
      <c r="U2916" s="54"/>
      <c r="V2916" s="53"/>
    </row>
    <row r="2917" spans="21:22" ht="26.1" customHeight="1">
      <c r="U2917" s="54"/>
      <c r="V2917" s="53"/>
    </row>
    <row r="2918" spans="21:22" ht="26.1" customHeight="1">
      <c r="U2918" s="54"/>
      <c r="V2918" s="53"/>
    </row>
    <row r="2919" spans="21:22" ht="26.1" customHeight="1">
      <c r="U2919" s="54"/>
      <c r="V2919" s="53"/>
    </row>
    <row r="2920" spans="21:22" ht="26.1" customHeight="1">
      <c r="U2920" s="54"/>
      <c r="V2920" s="53"/>
    </row>
    <row r="2921" spans="21:22" ht="26.1" customHeight="1">
      <c r="U2921" s="54"/>
      <c r="V2921" s="53"/>
    </row>
    <row r="2922" spans="21:22" ht="26.1" customHeight="1">
      <c r="U2922" s="54"/>
      <c r="V2922" s="53"/>
    </row>
    <row r="2923" spans="21:22" ht="26.1" customHeight="1">
      <c r="U2923" s="54"/>
      <c r="V2923" s="53"/>
    </row>
    <row r="2924" spans="21:22" ht="26.1" customHeight="1">
      <c r="U2924" s="54"/>
      <c r="V2924" s="53"/>
    </row>
    <row r="2925" spans="21:22" ht="26.1" customHeight="1">
      <c r="U2925" s="54"/>
      <c r="V2925" s="53"/>
    </row>
    <row r="2926" spans="21:22" ht="26.1" customHeight="1">
      <c r="U2926" s="54"/>
      <c r="V2926" s="53"/>
    </row>
    <row r="2927" spans="21:22" ht="26.1" customHeight="1">
      <c r="U2927" s="54"/>
      <c r="V2927" s="53"/>
    </row>
    <row r="2928" spans="21:22" ht="26.1" customHeight="1">
      <c r="U2928" s="54"/>
      <c r="V2928" s="53"/>
    </row>
    <row r="2929" spans="21:22" ht="26.1" customHeight="1">
      <c r="U2929" s="54"/>
      <c r="V2929" s="53"/>
    </row>
    <row r="2930" spans="21:22" ht="26.1" customHeight="1">
      <c r="U2930" s="54"/>
      <c r="V2930" s="53"/>
    </row>
    <row r="2931" spans="21:22" ht="26.1" customHeight="1">
      <c r="U2931" s="54"/>
      <c r="V2931" s="53"/>
    </row>
    <row r="2932" spans="21:22" ht="26.1" customHeight="1">
      <c r="U2932" s="54"/>
      <c r="V2932" s="53"/>
    </row>
    <row r="2933" spans="21:22" ht="26.1" customHeight="1">
      <c r="U2933" s="54"/>
      <c r="V2933" s="53"/>
    </row>
    <row r="2934" spans="21:22" ht="26.1" customHeight="1">
      <c r="U2934" s="54"/>
      <c r="V2934" s="53"/>
    </row>
    <row r="2935" spans="21:22" ht="26.1" customHeight="1">
      <c r="U2935" s="54"/>
      <c r="V2935" s="53"/>
    </row>
    <row r="2936" spans="21:22" ht="26.1" customHeight="1">
      <c r="U2936" s="54"/>
      <c r="V2936" s="53"/>
    </row>
    <row r="2937" spans="21:22" ht="26.1" customHeight="1">
      <c r="U2937" s="54"/>
      <c r="V2937" s="53"/>
    </row>
    <row r="2938" spans="21:22" ht="26.1" customHeight="1">
      <c r="U2938" s="54"/>
      <c r="V2938" s="53"/>
    </row>
    <row r="2939" spans="21:22" ht="26.1" customHeight="1">
      <c r="U2939" s="54"/>
      <c r="V2939" s="53"/>
    </row>
    <row r="2940" spans="21:22" ht="26.1" customHeight="1">
      <c r="U2940" s="54"/>
      <c r="V2940" s="53"/>
    </row>
    <row r="2941" spans="21:22" ht="26.1" customHeight="1">
      <c r="U2941" s="54"/>
      <c r="V2941" s="53"/>
    </row>
    <row r="2942" spans="21:22" ht="26.1" customHeight="1">
      <c r="U2942" s="54"/>
      <c r="V2942" s="53"/>
    </row>
    <row r="2943" spans="21:22" ht="26.1" customHeight="1">
      <c r="U2943" s="54"/>
      <c r="V2943" s="53"/>
    </row>
    <row r="2944" spans="21:22" ht="26.1" customHeight="1">
      <c r="U2944" s="54"/>
      <c r="V2944" s="53"/>
    </row>
    <row r="2945" spans="21:22" ht="26.1" customHeight="1">
      <c r="U2945" s="54"/>
      <c r="V2945" s="53"/>
    </row>
    <row r="2946" spans="21:22" ht="26.1" customHeight="1">
      <c r="U2946" s="54"/>
      <c r="V2946" s="53"/>
    </row>
    <row r="2947" spans="21:22" ht="26.1" customHeight="1">
      <c r="U2947" s="54"/>
      <c r="V2947" s="53"/>
    </row>
    <row r="2948" spans="21:22" ht="26.1" customHeight="1">
      <c r="U2948" s="54"/>
      <c r="V2948" s="53"/>
    </row>
    <row r="2949" spans="21:22" ht="26.1" customHeight="1">
      <c r="U2949" s="54"/>
      <c r="V2949" s="53"/>
    </row>
    <row r="2950" spans="21:22" ht="26.1" customHeight="1">
      <c r="U2950" s="54"/>
      <c r="V2950" s="53"/>
    </row>
    <row r="2951" spans="21:22" ht="26.1" customHeight="1">
      <c r="U2951" s="54"/>
      <c r="V2951" s="53"/>
    </row>
    <row r="2952" spans="21:22" ht="26.1" customHeight="1">
      <c r="U2952" s="54"/>
      <c r="V2952" s="53"/>
    </row>
    <row r="2953" spans="21:22" ht="26.1" customHeight="1">
      <c r="U2953" s="54"/>
      <c r="V2953" s="53"/>
    </row>
    <row r="2954" spans="21:22" ht="26.1" customHeight="1">
      <c r="U2954" s="54"/>
      <c r="V2954" s="53"/>
    </row>
    <row r="2955" spans="21:22" ht="26.1" customHeight="1">
      <c r="U2955" s="54"/>
      <c r="V2955" s="53"/>
    </row>
    <row r="2956" spans="21:22" ht="26.1" customHeight="1">
      <c r="U2956" s="54"/>
      <c r="V2956" s="53"/>
    </row>
    <row r="2957" spans="21:22" ht="26.1" customHeight="1">
      <c r="U2957" s="54"/>
      <c r="V2957" s="53"/>
    </row>
    <row r="2958" spans="21:22" ht="26.1" customHeight="1">
      <c r="U2958" s="54"/>
      <c r="V2958" s="53"/>
    </row>
    <row r="2959" spans="21:22" ht="26.1" customHeight="1">
      <c r="U2959" s="54"/>
      <c r="V2959" s="53"/>
    </row>
    <row r="2960" spans="21:22" ht="26.1" customHeight="1">
      <c r="U2960" s="54"/>
      <c r="V2960" s="53"/>
    </row>
    <row r="2961" spans="21:22" ht="26.1" customHeight="1">
      <c r="U2961" s="54"/>
      <c r="V2961" s="53"/>
    </row>
    <row r="2962" spans="21:22" ht="26.1" customHeight="1">
      <c r="U2962" s="54"/>
      <c r="V2962" s="53"/>
    </row>
    <row r="2963" spans="21:22" ht="26.1" customHeight="1">
      <c r="U2963" s="54"/>
      <c r="V2963" s="53"/>
    </row>
    <row r="2964" spans="21:22" ht="26.1" customHeight="1">
      <c r="U2964" s="54"/>
      <c r="V2964" s="53"/>
    </row>
    <row r="2965" spans="21:22" ht="26.1" customHeight="1">
      <c r="U2965" s="54"/>
      <c r="V2965" s="53"/>
    </row>
    <row r="2966" spans="21:22" ht="26.1" customHeight="1">
      <c r="U2966" s="54"/>
      <c r="V2966" s="53"/>
    </row>
    <row r="2967" spans="21:22" ht="26.1" customHeight="1">
      <c r="U2967" s="54"/>
      <c r="V2967" s="53"/>
    </row>
    <row r="2968" spans="21:22" ht="26.1" customHeight="1">
      <c r="U2968" s="54"/>
      <c r="V2968" s="53"/>
    </row>
    <row r="2969" spans="21:22" ht="26.1" customHeight="1">
      <c r="U2969" s="54"/>
      <c r="V2969" s="53"/>
    </row>
    <row r="2970" spans="21:22" ht="26.1" customHeight="1">
      <c r="U2970" s="54"/>
      <c r="V2970" s="53"/>
    </row>
    <row r="2971" spans="21:22" ht="26.1" customHeight="1">
      <c r="U2971" s="54"/>
      <c r="V2971" s="53"/>
    </row>
    <row r="2972" spans="21:22" ht="26.1" customHeight="1">
      <c r="U2972" s="54"/>
      <c r="V2972" s="53"/>
    </row>
    <row r="2973" spans="21:22" ht="26.1" customHeight="1">
      <c r="U2973" s="54"/>
      <c r="V2973" s="53"/>
    </row>
    <row r="2974" spans="21:22" ht="26.1" customHeight="1">
      <c r="U2974" s="54"/>
      <c r="V2974" s="53"/>
    </row>
    <row r="2975" spans="21:22" ht="26.1" customHeight="1">
      <c r="U2975" s="54"/>
      <c r="V2975" s="53"/>
    </row>
    <row r="2976" spans="21:22" ht="26.1" customHeight="1">
      <c r="U2976" s="54"/>
      <c r="V2976" s="53"/>
    </row>
    <row r="2977" spans="21:22" ht="26.1" customHeight="1">
      <c r="U2977" s="54"/>
      <c r="V2977" s="53"/>
    </row>
    <row r="2978" spans="21:22" ht="26.1" customHeight="1">
      <c r="U2978" s="54"/>
      <c r="V2978" s="53"/>
    </row>
    <row r="2979" spans="21:22" ht="26.1" customHeight="1">
      <c r="U2979" s="54"/>
      <c r="V2979" s="53"/>
    </row>
    <row r="2980" spans="21:22" ht="26.1" customHeight="1">
      <c r="U2980" s="54"/>
      <c r="V2980" s="53"/>
    </row>
    <row r="2981" spans="21:22" ht="26.1" customHeight="1">
      <c r="U2981" s="54"/>
      <c r="V2981" s="53"/>
    </row>
    <row r="2982" spans="21:22" ht="26.1" customHeight="1">
      <c r="U2982" s="54"/>
      <c r="V2982" s="53"/>
    </row>
    <row r="2983" spans="21:22" ht="26.1" customHeight="1">
      <c r="U2983" s="54"/>
      <c r="V2983" s="53"/>
    </row>
    <row r="2984" spans="21:22" ht="26.1" customHeight="1">
      <c r="U2984" s="54"/>
      <c r="V2984" s="53"/>
    </row>
    <row r="2985" spans="21:22" ht="26.1" customHeight="1">
      <c r="U2985" s="54"/>
      <c r="V2985" s="53"/>
    </row>
    <row r="2986" spans="21:22" ht="26.1" customHeight="1">
      <c r="U2986" s="54"/>
      <c r="V2986" s="53"/>
    </row>
    <row r="2987" spans="21:22" ht="26.1" customHeight="1">
      <c r="U2987" s="54"/>
      <c r="V2987" s="53"/>
    </row>
    <row r="2988" spans="21:22" ht="26.1" customHeight="1">
      <c r="U2988" s="54"/>
      <c r="V2988" s="53"/>
    </row>
    <row r="2989" spans="21:22" ht="26.1" customHeight="1">
      <c r="U2989" s="54"/>
      <c r="V2989" s="53"/>
    </row>
    <row r="2990" spans="21:22" ht="26.1" customHeight="1">
      <c r="U2990" s="54"/>
      <c r="V2990" s="53"/>
    </row>
    <row r="2991" spans="21:22" ht="26.1" customHeight="1">
      <c r="U2991" s="54"/>
      <c r="V2991" s="53"/>
    </row>
    <row r="2992" spans="21:22" ht="26.1" customHeight="1">
      <c r="U2992" s="54"/>
      <c r="V2992" s="53"/>
    </row>
    <row r="2993" spans="21:22" ht="26.1" customHeight="1">
      <c r="U2993" s="54"/>
      <c r="V2993" s="53"/>
    </row>
    <row r="2994" spans="21:22" ht="26.1" customHeight="1">
      <c r="U2994" s="54"/>
      <c r="V2994" s="53"/>
    </row>
    <row r="2995" spans="21:22" ht="26.1" customHeight="1">
      <c r="U2995" s="54"/>
      <c r="V2995" s="53"/>
    </row>
    <row r="2996" spans="21:22" ht="26.1" customHeight="1">
      <c r="U2996" s="54"/>
      <c r="V2996" s="53"/>
    </row>
    <row r="2997" spans="21:22" ht="26.1" customHeight="1">
      <c r="U2997" s="54"/>
      <c r="V2997" s="53"/>
    </row>
    <row r="2998" spans="21:22" ht="26.1" customHeight="1">
      <c r="U2998" s="54"/>
      <c r="V2998" s="53"/>
    </row>
    <row r="2999" spans="21:22" ht="26.1" customHeight="1">
      <c r="U2999" s="54"/>
      <c r="V2999" s="53"/>
    </row>
    <row r="3000" spans="21:22" ht="26.1" customHeight="1">
      <c r="U3000" s="54"/>
      <c r="V3000" s="53"/>
    </row>
    <row r="3001" spans="21:22" ht="26.1" customHeight="1">
      <c r="U3001" s="54"/>
      <c r="V3001" s="53"/>
    </row>
    <row r="3002" spans="21:22" ht="26.1" customHeight="1">
      <c r="U3002" s="54"/>
      <c r="V3002" s="53"/>
    </row>
    <row r="3003" spans="21:22" ht="26.1" customHeight="1">
      <c r="U3003" s="54"/>
      <c r="V3003" s="53"/>
    </row>
    <row r="3004" spans="21:22" ht="26.1" customHeight="1">
      <c r="U3004" s="54"/>
      <c r="V3004" s="53"/>
    </row>
    <row r="3005" spans="21:22" ht="26.1" customHeight="1">
      <c r="U3005" s="54"/>
      <c r="V3005" s="53"/>
    </row>
    <row r="3006" spans="21:22" ht="26.1" customHeight="1">
      <c r="U3006" s="54"/>
      <c r="V3006" s="53"/>
    </row>
    <row r="3007" spans="21:22" ht="26.1" customHeight="1">
      <c r="U3007" s="54"/>
      <c r="V3007" s="53"/>
    </row>
    <row r="3008" spans="21:22" ht="26.1" customHeight="1">
      <c r="U3008" s="54"/>
      <c r="V3008" s="53"/>
    </row>
    <row r="3009" spans="21:22" ht="26.1" customHeight="1">
      <c r="U3009" s="54"/>
      <c r="V3009" s="53"/>
    </row>
    <row r="3010" spans="21:22" ht="26.1" customHeight="1">
      <c r="U3010" s="54"/>
      <c r="V3010" s="53"/>
    </row>
    <row r="3011" spans="21:22" ht="26.1" customHeight="1">
      <c r="U3011" s="54"/>
      <c r="V3011" s="53"/>
    </row>
    <row r="3012" spans="21:22" ht="26.1" customHeight="1">
      <c r="U3012" s="54"/>
      <c r="V3012" s="53"/>
    </row>
    <row r="3013" spans="21:22" ht="26.1" customHeight="1">
      <c r="U3013" s="54"/>
      <c r="V3013" s="53"/>
    </row>
    <row r="3014" spans="21:22" ht="26.1" customHeight="1">
      <c r="U3014" s="54"/>
      <c r="V3014" s="53"/>
    </row>
    <row r="3015" spans="21:22" ht="26.1" customHeight="1">
      <c r="U3015" s="54"/>
      <c r="V3015" s="53"/>
    </row>
    <row r="3016" spans="21:22" ht="26.1" customHeight="1">
      <c r="U3016" s="54"/>
      <c r="V3016" s="53"/>
    </row>
    <row r="3017" spans="21:22" ht="26.1" customHeight="1">
      <c r="U3017" s="54"/>
      <c r="V3017" s="53"/>
    </row>
    <row r="3018" spans="21:22" ht="26.1" customHeight="1">
      <c r="U3018" s="54"/>
      <c r="V3018" s="53"/>
    </row>
    <row r="3019" spans="21:22" ht="26.1" customHeight="1">
      <c r="U3019" s="54"/>
      <c r="V3019" s="53"/>
    </row>
    <row r="3020" spans="21:22" ht="26.1" customHeight="1">
      <c r="U3020" s="54"/>
      <c r="V3020" s="53"/>
    </row>
    <row r="3021" spans="21:22" ht="26.1" customHeight="1">
      <c r="U3021" s="54"/>
      <c r="V3021" s="53"/>
    </row>
    <row r="3022" spans="21:22" ht="26.1" customHeight="1">
      <c r="U3022" s="54"/>
      <c r="V3022" s="53"/>
    </row>
    <row r="3023" spans="21:22" ht="26.1" customHeight="1">
      <c r="U3023" s="54"/>
      <c r="V3023" s="53"/>
    </row>
    <row r="3024" spans="21:22" ht="26.1" customHeight="1">
      <c r="U3024" s="54"/>
      <c r="V3024" s="53"/>
    </row>
    <row r="3025" spans="21:22" ht="26.1" customHeight="1">
      <c r="U3025" s="54"/>
      <c r="V3025" s="53"/>
    </row>
    <row r="3026" spans="21:22" ht="26.1" customHeight="1">
      <c r="U3026" s="54"/>
      <c r="V3026" s="53"/>
    </row>
    <row r="3027" spans="21:22" ht="26.1" customHeight="1">
      <c r="U3027" s="54"/>
      <c r="V3027" s="53"/>
    </row>
    <row r="3028" spans="21:22" ht="26.1" customHeight="1">
      <c r="U3028" s="54"/>
      <c r="V3028" s="53"/>
    </row>
    <row r="3029" spans="21:22" ht="26.1" customHeight="1">
      <c r="U3029" s="54"/>
      <c r="V3029" s="53"/>
    </row>
    <row r="3030" spans="21:22" ht="26.1" customHeight="1">
      <c r="U3030" s="54"/>
      <c r="V3030" s="53"/>
    </row>
    <row r="3031" spans="21:22" ht="26.1" customHeight="1">
      <c r="U3031" s="54"/>
      <c r="V3031" s="53"/>
    </row>
    <row r="3032" spans="21:22" ht="26.1" customHeight="1">
      <c r="U3032" s="54"/>
      <c r="V3032" s="53"/>
    </row>
    <row r="3033" spans="21:22" ht="26.1" customHeight="1">
      <c r="U3033" s="54"/>
      <c r="V3033" s="53"/>
    </row>
    <row r="3034" spans="21:22" ht="26.1" customHeight="1">
      <c r="U3034" s="54"/>
      <c r="V3034" s="53"/>
    </row>
    <row r="3035" spans="21:22" ht="26.1" customHeight="1">
      <c r="U3035" s="54"/>
      <c r="V3035" s="53"/>
    </row>
    <row r="3036" spans="21:22" ht="26.1" customHeight="1">
      <c r="U3036" s="54"/>
      <c r="V3036" s="53"/>
    </row>
    <row r="3037" spans="21:22" ht="26.1" customHeight="1">
      <c r="U3037" s="54"/>
      <c r="V3037" s="53"/>
    </row>
    <row r="3038" spans="21:22" ht="26.1" customHeight="1">
      <c r="U3038" s="54"/>
      <c r="V3038" s="53"/>
    </row>
    <row r="3039" spans="21:22" ht="26.1" customHeight="1">
      <c r="U3039" s="54"/>
      <c r="V3039" s="53"/>
    </row>
    <row r="3040" spans="21:22" ht="26.1" customHeight="1">
      <c r="U3040" s="54"/>
      <c r="V3040" s="53"/>
    </row>
    <row r="3041" spans="21:22" ht="26.1" customHeight="1">
      <c r="U3041" s="54"/>
      <c r="V3041" s="53"/>
    </row>
    <row r="3042" spans="21:22" ht="26.1" customHeight="1">
      <c r="U3042" s="54"/>
      <c r="V3042" s="53"/>
    </row>
    <row r="3043" spans="21:22" ht="26.1" customHeight="1">
      <c r="U3043" s="54"/>
      <c r="V3043" s="53"/>
    </row>
    <row r="3044" spans="21:22" ht="26.1" customHeight="1">
      <c r="U3044" s="54"/>
      <c r="V3044" s="53"/>
    </row>
    <row r="3045" spans="21:22" ht="26.1" customHeight="1">
      <c r="U3045" s="54"/>
      <c r="V3045" s="53"/>
    </row>
    <row r="3046" spans="21:22" ht="26.1" customHeight="1">
      <c r="U3046" s="54"/>
      <c r="V3046" s="53"/>
    </row>
    <row r="3047" spans="21:22" ht="26.1" customHeight="1">
      <c r="U3047" s="54"/>
      <c r="V3047" s="53"/>
    </row>
    <row r="3048" spans="21:22" ht="26.1" customHeight="1">
      <c r="U3048" s="54"/>
      <c r="V3048" s="53"/>
    </row>
    <row r="3049" spans="21:22" ht="26.1" customHeight="1">
      <c r="U3049" s="54"/>
      <c r="V3049" s="53"/>
    </row>
    <row r="3050" spans="21:22" ht="26.1" customHeight="1">
      <c r="U3050" s="54"/>
      <c r="V3050" s="53"/>
    </row>
    <row r="3051" spans="21:22" ht="26.1" customHeight="1">
      <c r="U3051" s="54"/>
      <c r="V3051" s="53"/>
    </row>
    <row r="3052" spans="21:22" ht="26.1" customHeight="1">
      <c r="U3052" s="54"/>
      <c r="V3052" s="53"/>
    </row>
    <row r="3053" spans="21:22" ht="26.1" customHeight="1">
      <c r="U3053" s="54"/>
      <c r="V3053" s="53"/>
    </row>
    <row r="3054" spans="21:22" ht="26.1" customHeight="1">
      <c r="U3054" s="54"/>
      <c r="V3054" s="53"/>
    </row>
    <row r="3055" spans="21:22" ht="26.1" customHeight="1">
      <c r="U3055" s="54"/>
      <c r="V3055" s="53"/>
    </row>
    <row r="3056" spans="21:22" ht="26.1" customHeight="1">
      <c r="U3056" s="54"/>
      <c r="V3056" s="53"/>
    </row>
    <row r="3057" spans="21:22" ht="26.1" customHeight="1">
      <c r="U3057" s="54"/>
      <c r="V3057" s="53"/>
    </row>
    <row r="3058" spans="21:22" ht="26.1" customHeight="1">
      <c r="U3058" s="54"/>
      <c r="V3058" s="53"/>
    </row>
    <row r="3059" spans="21:22" ht="26.1" customHeight="1">
      <c r="U3059" s="54"/>
      <c r="V3059" s="53"/>
    </row>
    <row r="3060" spans="21:22" ht="26.1" customHeight="1">
      <c r="U3060" s="54"/>
      <c r="V3060" s="53"/>
    </row>
    <row r="3061" spans="21:22" ht="26.1" customHeight="1">
      <c r="U3061" s="54"/>
      <c r="V3061" s="53"/>
    </row>
    <row r="3062" spans="21:22" ht="26.1" customHeight="1">
      <c r="U3062" s="54"/>
      <c r="V3062" s="53"/>
    </row>
    <row r="3063" spans="21:22" ht="26.1" customHeight="1">
      <c r="U3063" s="54"/>
      <c r="V3063" s="53"/>
    </row>
    <row r="3064" spans="21:22" ht="26.1" customHeight="1">
      <c r="U3064" s="54"/>
      <c r="V3064" s="53"/>
    </row>
    <row r="3065" spans="21:22" ht="26.1" customHeight="1">
      <c r="U3065" s="54"/>
      <c r="V3065" s="53"/>
    </row>
    <row r="3066" spans="21:22" ht="26.1" customHeight="1">
      <c r="U3066" s="54"/>
      <c r="V3066" s="53"/>
    </row>
    <row r="3067" spans="21:22" ht="26.1" customHeight="1">
      <c r="U3067" s="54"/>
      <c r="V3067" s="53"/>
    </row>
    <row r="3068" spans="21:22" ht="26.1" customHeight="1">
      <c r="U3068" s="54"/>
      <c r="V3068" s="53"/>
    </row>
    <row r="3069" spans="21:22" ht="26.1" customHeight="1">
      <c r="U3069" s="54"/>
      <c r="V3069" s="53"/>
    </row>
    <row r="3070" spans="21:22" ht="26.1" customHeight="1">
      <c r="U3070" s="54"/>
      <c r="V3070" s="53"/>
    </row>
    <row r="3071" spans="21:22" ht="26.1" customHeight="1">
      <c r="U3071" s="54"/>
      <c r="V3071" s="53"/>
    </row>
    <row r="3072" spans="21:22" ht="26.1" customHeight="1">
      <c r="U3072" s="54"/>
      <c r="V3072" s="53"/>
    </row>
    <row r="3073" spans="21:22" ht="26.1" customHeight="1">
      <c r="U3073" s="54"/>
      <c r="V3073" s="53"/>
    </row>
    <row r="3074" spans="21:22" ht="26.1" customHeight="1">
      <c r="U3074" s="54"/>
      <c r="V3074" s="53"/>
    </row>
    <row r="3075" spans="21:22" ht="26.1" customHeight="1">
      <c r="U3075" s="54"/>
      <c r="V3075" s="53"/>
    </row>
    <row r="3076" spans="21:22" ht="26.1" customHeight="1">
      <c r="U3076" s="54"/>
      <c r="V3076" s="53"/>
    </row>
    <row r="3077" spans="21:22" ht="26.1" customHeight="1">
      <c r="U3077" s="54"/>
      <c r="V3077" s="53"/>
    </row>
    <row r="3078" spans="21:22" ht="26.1" customHeight="1">
      <c r="U3078" s="54"/>
      <c r="V3078" s="53"/>
    </row>
    <row r="3079" spans="21:22" ht="26.1" customHeight="1">
      <c r="U3079" s="54"/>
      <c r="V3079" s="53"/>
    </row>
    <row r="3080" spans="21:22" ht="26.1" customHeight="1">
      <c r="U3080" s="54"/>
      <c r="V3080" s="53"/>
    </row>
    <row r="3081" spans="21:22" ht="26.1" customHeight="1">
      <c r="U3081" s="54"/>
      <c r="V3081" s="53"/>
    </row>
    <row r="3082" spans="21:22" ht="26.1" customHeight="1">
      <c r="U3082" s="54"/>
      <c r="V3082" s="53"/>
    </row>
    <row r="3083" spans="21:22" ht="26.1" customHeight="1">
      <c r="U3083" s="54"/>
      <c r="V3083" s="53"/>
    </row>
    <row r="3084" spans="21:22" ht="26.1" customHeight="1">
      <c r="U3084" s="54"/>
      <c r="V3084" s="53"/>
    </row>
    <row r="3085" spans="21:22" ht="26.1" customHeight="1">
      <c r="U3085" s="54"/>
      <c r="V3085" s="53"/>
    </row>
    <row r="3086" spans="21:22" ht="26.1" customHeight="1">
      <c r="U3086" s="54"/>
      <c r="V3086" s="53"/>
    </row>
    <row r="3087" spans="21:22" ht="26.1" customHeight="1">
      <c r="U3087" s="54"/>
      <c r="V3087" s="53"/>
    </row>
    <row r="3088" spans="21:22" ht="26.1" customHeight="1">
      <c r="U3088" s="54"/>
      <c r="V3088" s="53"/>
    </row>
    <row r="3089" spans="21:22" ht="26.1" customHeight="1">
      <c r="U3089" s="54"/>
      <c r="V3089" s="53"/>
    </row>
    <row r="3090" spans="21:22" ht="26.1" customHeight="1">
      <c r="U3090" s="54"/>
      <c r="V3090" s="53"/>
    </row>
    <row r="3091" spans="21:22" ht="26.1" customHeight="1">
      <c r="U3091" s="54"/>
      <c r="V3091" s="53"/>
    </row>
    <row r="3092" spans="21:22" ht="26.1" customHeight="1">
      <c r="U3092" s="54"/>
      <c r="V3092" s="53"/>
    </row>
    <row r="3093" spans="21:22" ht="26.1" customHeight="1">
      <c r="U3093" s="54"/>
      <c r="V3093" s="53"/>
    </row>
    <row r="3094" spans="21:22" ht="26.1" customHeight="1">
      <c r="U3094" s="54"/>
      <c r="V3094" s="53"/>
    </row>
    <row r="3095" spans="21:22" ht="26.1" customHeight="1">
      <c r="U3095" s="54"/>
      <c r="V3095" s="53"/>
    </row>
    <row r="3096" spans="21:22" ht="26.1" customHeight="1">
      <c r="U3096" s="54"/>
      <c r="V3096" s="53"/>
    </row>
    <row r="3097" spans="21:22" ht="26.1" customHeight="1">
      <c r="U3097" s="54"/>
      <c r="V3097" s="53"/>
    </row>
    <row r="3098" spans="21:22" ht="26.1" customHeight="1">
      <c r="U3098" s="54"/>
      <c r="V3098" s="53"/>
    </row>
    <row r="3099" spans="21:22" ht="26.1" customHeight="1">
      <c r="U3099" s="54"/>
      <c r="V3099" s="53"/>
    </row>
    <row r="3100" spans="21:22" ht="26.1" customHeight="1">
      <c r="U3100" s="54"/>
      <c r="V3100" s="53"/>
    </row>
    <row r="3101" spans="21:22" ht="26.1" customHeight="1">
      <c r="U3101" s="54"/>
      <c r="V3101" s="53"/>
    </row>
    <row r="3102" spans="21:22" ht="26.1" customHeight="1">
      <c r="U3102" s="54"/>
      <c r="V3102" s="53"/>
    </row>
    <row r="3103" spans="21:22" ht="26.1" customHeight="1">
      <c r="U3103" s="54"/>
      <c r="V3103" s="53"/>
    </row>
    <row r="3104" spans="21:22" ht="26.1" customHeight="1">
      <c r="U3104" s="54"/>
      <c r="V3104" s="53"/>
    </row>
    <row r="3105" spans="21:22" ht="26.1" customHeight="1">
      <c r="U3105" s="54"/>
      <c r="V3105" s="53"/>
    </row>
    <row r="3106" spans="21:22" ht="26.1" customHeight="1">
      <c r="U3106" s="54"/>
      <c r="V3106" s="53"/>
    </row>
    <row r="3107" spans="21:22" ht="26.1" customHeight="1">
      <c r="U3107" s="54"/>
      <c r="V3107" s="53"/>
    </row>
    <row r="3108" spans="21:22" ht="26.1" customHeight="1">
      <c r="U3108" s="54"/>
      <c r="V3108" s="53"/>
    </row>
    <row r="3109" spans="21:22" ht="26.1" customHeight="1">
      <c r="U3109" s="54"/>
      <c r="V3109" s="53"/>
    </row>
    <row r="3110" spans="21:22" ht="26.1" customHeight="1">
      <c r="U3110" s="54"/>
      <c r="V3110" s="53"/>
    </row>
    <row r="3111" spans="21:22" ht="26.1" customHeight="1">
      <c r="U3111" s="54"/>
      <c r="V3111" s="53"/>
    </row>
    <row r="3112" spans="21:22" ht="26.1" customHeight="1">
      <c r="U3112" s="54"/>
      <c r="V3112" s="53"/>
    </row>
    <row r="3113" spans="21:22" ht="26.1" customHeight="1">
      <c r="U3113" s="54"/>
      <c r="V3113" s="53"/>
    </row>
    <row r="3114" spans="21:22" ht="26.1" customHeight="1">
      <c r="U3114" s="54"/>
      <c r="V3114" s="53"/>
    </row>
    <row r="3115" spans="21:22" ht="26.1" customHeight="1">
      <c r="U3115" s="54"/>
      <c r="V3115" s="53"/>
    </row>
    <row r="3116" spans="21:22" ht="26.1" customHeight="1">
      <c r="U3116" s="54"/>
      <c r="V3116" s="53"/>
    </row>
    <row r="3117" spans="21:22" ht="26.1" customHeight="1">
      <c r="U3117" s="54"/>
      <c r="V3117" s="53"/>
    </row>
    <row r="3118" spans="21:22" ht="26.1" customHeight="1">
      <c r="U3118" s="54"/>
      <c r="V3118" s="53"/>
    </row>
    <row r="3119" spans="21:22" ht="26.1" customHeight="1">
      <c r="U3119" s="54"/>
      <c r="V3119" s="53"/>
    </row>
    <row r="3120" spans="21:22" ht="26.1" customHeight="1">
      <c r="U3120" s="54"/>
      <c r="V3120" s="53"/>
    </row>
    <row r="3121" spans="21:22" ht="26.1" customHeight="1">
      <c r="U3121" s="54"/>
      <c r="V3121" s="53"/>
    </row>
    <row r="3122" spans="21:22" ht="26.1" customHeight="1">
      <c r="U3122" s="54"/>
      <c r="V3122" s="53"/>
    </row>
    <row r="3123" spans="21:22" ht="26.1" customHeight="1">
      <c r="U3123" s="54"/>
      <c r="V3123" s="53"/>
    </row>
    <row r="3124" spans="21:22" ht="26.1" customHeight="1">
      <c r="U3124" s="54"/>
      <c r="V3124" s="53"/>
    </row>
    <row r="3125" spans="21:22" ht="26.1" customHeight="1">
      <c r="U3125" s="54"/>
      <c r="V3125" s="53"/>
    </row>
    <row r="3126" spans="21:22" ht="26.1" customHeight="1">
      <c r="U3126" s="54"/>
      <c r="V3126" s="53"/>
    </row>
    <row r="3127" spans="21:22" ht="26.1" customHeight="1">
      <c r="U3127" s="54"/>
      <c r="V3127" s="53"/>
    </row>
    <row r="3128" spans="21:22" ht="26.1" customHeight="1">
      <c r="U3128" s="54"/>
      <c r="V3128" s="53"/>
    </row>
    <row r="3129" spans="21:22" ht="26.1" customHeight="1">
      <c r="U3129" s="54"/>
      <c r="V3129" s="53"/>
    </row>
    <row r="3130" spans="21:22" ht="26.1" customHeight="1">
      <c r="U3130" s="54"/>
      <c r="V3130" s="53"/>
    </row>
    <row r="3131" spans="21:22" ht="26.1" customHeight="1">
      <c r="U3131" s="54"/>
      <c r="V3131" s="53"/>
    </row>
    <row r="3132" spans="21:22" ht="26.1" customHeight="1">
      <c r="U3132" s="54"/>
      <c r="V3132" s="53"/>
    </row>
    <row r="3133" spans="21:22" ht="26.1" customHeight="1">
      <c r="U3133" s="54"/>
      <c r="V3133" s="53"/>
    </row>
    <row r="3134" spans="21:22" ht="26.1" customHeight="1">
      <c r="U3134" s="54"/>
      <c r="V3134" s="53"/>
    </row>
    <row r="3135" spans="21:22" ht="26.1" customHeight="1">
      <c r="U3135" s="54"/>
      <c r="V3135" s="53"/>
    </row>
    <row r="3136" spans="21:22" ht="26.1" customHeight="1">
      <c r="U3136" s="54"/>
      <c r="V3136" s="53"/>
    </row>
    <row r="3137" spans="21:22" ht="26.1" customHeight="1">
      <c r="U3137" s="54"/>
      <c r="V3137" s="53"/>
    </row>
    <row r="3138" spans="21:22" ht="26.1" customHeight="1">
      <c r="U3138" s="54"/>
      <c r="V3138" s="53"/>
    </row>
    <row r="3139" spans="21:22" ht="26.1" customHeight="1">
      <c r="U3139" s="54"/>
      <c r="V3139" s="53"/>
    </row>
    <row r="3140" spans="21:22" ht="26.1" customHeight="1">
      <c r="U3140" s="54"/>
      <c r="V3140" s="53"/>
    </row>
    <row r="3141" spans="21:22" ht="26.1" customHeight="1">
      <c r="U3141" s="54"/>
      <c r="V3141" s="53"/>
    </row>
    <row r="3142" spans="21:22" ht="26.1" customHeight="1">
      <c r="U3142" s="54"/>
      <c r="V3142" s="53"/>
    </row>
    <row r="3143" spans="21:22" ht="26.1" customHeight="1">
      <c r="U3143" s="54"/>
      <c r="V3143" s="53"/>
    </row>
    <row r="3144" spans="21:22" ht="26.1" customHeight="1">
      <c r="U3144" s="54"/>
      <c r="V3144" s="53"/>
    </row>
    <row r="3145" spans="21:22" ht="26.1" customHeight="1">
      <c r="U3145" s="54"/>
      <c r="V3145" s="53"/>
    </row>
    <row r="3146" spans="21:22" ht="26.1" customHeight="1">
      <c r="U3146" s="54"/>
      <c r="V3146" s="53"/>
    </row>
    <row r="3147" spans="21:22" ht="26.1" customHeight="1">
      <c r="U3147" s="54"/>
      <c r="V3147" s="53"/>
    </row>
    <row r="3148" spans="21:22" ht="26.1" customHeight="1">
      <c r="U3148" s="54"/>
      <c r="V3148" s="53"/>
    </row>
    <row r="3149" spans="21:22" ht="26.1" customHeight="1">
      <c r="U3149" s="54"/>
      <c r="V3149" s="53"/>
    </row>
    <row r="3150" spans="21:22" ht="26.1" customHeight="1">
      <c r="U3150" s="54"/>
      <c r="V3150" s="53"/>
    </row>
    <row r="3151" spans="21:22" ht="26.1" customHeight="1">
      <c r="U3151" s="54"/>
      <c r="V3151" s="53"/>
    </row>
    <row r="3152" spans="21:22" ht="26.1" customHeight="1">
      <c r="U3152" s="54"/>
      <c r="V3152" s="53"/>
    </row>
    <row r="3153" spans="21:22" ht="26.1" customHeight="1">
      <c r="U3153" s="54"/>
      <c r="V3153" s="53"/>
    </row>
    <row r="3154" spans="21:22" ht="26.1" customHeight="1">
      <c r="U3154" s="54"/>
      <c r="V3154" s="53"/>
    </row>
    <row r="3155" spans="21:22" ht="26.1" customHeight="1">
      <c r="U3155" s="54"/>
      <c r="V3155" s="53"/>
    </row>
    <row r="3156" spans="21:22" ht="26.1" customHeight="1">
      <c r="U3156" s="54"/>
      <c r="V3156" s="53"/>
    </row>
    <row r="3157" spans="21:22" ht="26.1" customHeight="1">
      <c r="U3157" s="54"/>
      <c r="V3157" s="53"/>
    </row>
    <row r="3158" spans="21:22" ht="26.1" customHeight="1">
      <c r="U3158" s="54"/>
      <c r="V3158" s="53"/>
    </row>
    <row r="3159" spans="21:22" ht="26.1" customHeight="1">
      <c r="U3159" s="54"/>
      <c r="V3159" s="53"/>
    </row>
    <row r="3160" spans="21:22" ht="26.1" customHeight="1">
      <c r="U3160" s="54"/>
      <c r="V3160" s="53"/>
    </row>
    <row r="3161" spans="21:22" ht="26.1" customHeight="1">
      <c r="U3161" s="54"/>
      <c r="V3161" s="53"/>
    </row>
    <row r="3162" spans="21:22" ht="26.1" customHeight="1">
      <c r="U3162" s="54"/>
      <c r="V3162" s="53"/>
    </row>
    <row r="3163" spans="21:22" ht="26.1" customHeight="1">
      <c r="U3163" s="54"/>
      <c r="V3163" s="53"/>
    </row>
    <row r="3164" spans="21:22" ht="26.1" customHeight="1">
      <c r="U3164" s="54"/>
      <c r="V3164" s="53"/>
    </row>
    <row r="3165" spans="21:22" ht="26.1" customHeight="1">
      <c r="U3165" s="54"/>
      <c r="V3165" s="53"/>
    </row>
    <row r="3166" spans="21:22" ht="26.1" customHeight="1">
      <c r="U3166" s="54"/>
      <c r="V3166" s="53"/>
    </row>
    <row r="3167" spans="21:22" ht="26.1" customHeight="1">
      <c r="U3167" s="54"/>
      <c r="V3167" s="53"/>
    </row>
    <row r="3168" spans="21:22" ht="26.1" customHeight="1">
      <c r="U3168" s="54"/>
      <c r="V3168" s="53"/>
    </row>
    <row r="3169" spans="21:22" ht="26.1" customHeight="1">
      <c r="U3169" s="54"/>
      <c r="V3169" s="53"/>
    </row>
    <row r="3170" spans="21:22" ht="26.1" customHeight="1">
      <c r="U3170" s="54"/>
      <c r="V3170" s="53"/>
    </row>
    <row r="3171" spans="21:22" ht="26.1" customHeight="1">
      <c r="U3171" s="54"/>
      <c r="V3171" s="53"/>
    </row>
    <row r="3172" spans="21:22" ht="26.1" customHeight="1">
      <c r="U3172" s="54"/>
      <c r="V3172" s="53"/>
    </row>
    <row r="3173" spans="21:22" ht="26.1" customHeight="1">
      <c r="U3173" s="54"/>
      <c r="V3173" s="53"/>
    </row>
    <row r="3174" spans="21:22" ht="26.1" customHeight="1">
      <c r="U3174" s="54"/>
      <c r="V3174" s="53"/>
    </row>
    <row r="3175" spans="21:22" ht="26.1" customHeight="1">
      <c r="U3175" s="54"/>
      <c r="V3175" s="53"/>
    </row>
    <row r="3176" spans="21:22" ht="26.1" customHeight="1">
      <c r="U3176" s="54"/>
      <c r="V3176" s="53"/>
    </row>
    <row r="3177" spans="21:22" ht="26.1" customHeight="1">
      <c r="U3177" s="54"/>
      <c r="V3177" s="53"/>
    </row>
    <row r="3178" spans="21:22" ht="26.1" customHeight="1">
      <c r="U3178" s="54"/>
      <c r="V3178" s="53"/>
    </row>
    <row r="3179" spans="21:22" ht="26.1" customHeight="1">
      <c r="U3179" s="54"/>
      <c r="V3179" s="53"/>
    </row>
    <row r="3180" spans="21:22" ht="26.1" customHeight="1">
      <c r="U3180" s="54"/>
      <c r="V3180" s="53"/>
    </row>
    <row r="3181" spans="21:22" ht="26.1" customHeight="1">
      <c r="U3181" s="54"/>
      <c r="V3181" s="53"/>
    </row>
    <row r="3182" spans="21:22" ht="26.1" customHeight="1">
      <c r="U3182" s="54"/>
      <c r="V3182" s="53"/>
    </row>
    <row r="3183" spans="21:22" ht="26.1" customHeight="1">
      <c r="U3183" s="54"/>
      <c r="V3183" s="53"/>
    </row>
    <row r="3184" spans="21:22" ht="26.1" customHeight="1">
      <c r="U3184" s="54"/>
      <c r="V3184" s="53"/>
    </row>
    <row r="3185" spans="21:22" ht="26.1" customHeight="1">
      <c r="U3185" s="54"/>
      <c r="V3185" s="53"/>
    </row>
    <row r="3186" spans="21:22" ht="26.1" customHeight="1">
      <c r="U3186" s="54"/>
      <c r="V3186" s="53"/>
    </row>
    <row r="3187" spans="21:22" ht="26.1" customHeight="1">
      <c r="U3187" s="54"/>
      <c r="V3187" s="53"/>
    </row>
    <row r="3188" spans="21:22" ht="26.1" customHeight="1">
      <c r="U3188" s="54"/>
      <c r="V3188" s="53"/>
    </row>
    <row r="3189" spans="21:22" ht="26.1" customHeight="1">
      <c r="U3189" s="54"/>
      <c r="V3189" s="53"/>
    </row>
    <row r="3190" spans="21:22" ht="26.1" customHeight="1">
      <c r="U3190" s="54"/>
      <c r="V3190" s="53"/>
    </row>
    <row r="3191" spans="21:22" ht="26.1" customHeight="1">
      <c r="U3191" s="54"/>
      <c r="V3191" s="53"/>
    </row>
    <row r="3192" spans="21:22" ht="26.1" customHeight="1">
      <c r="U3192" s="54"/>
      <c r="V3192" s="53"/>
    </row>
    <row r="3193" spans="21:22" ht="26.1" customHeight="1">
      <c r="U3193" s="54"/>
      <c r="V3193" s="53"/>
    </row>
    <row r="3194" spans="21:22" ht="26.1" customHeight="1">
      <c r="U3194" s="54"/>
      <c r="V3194" s="53"/>
    </row>
    <row r="3195" spans="21:22" ht="26.1" customHeight="1">
      <c r="U3195" s="54"/>
      <c r="V3195" s="53"/>
    </row>
    <row r="3196" spans="21:22" ht="26.1" customHeight="1">
      <c r="U3196" s="54"/>
      <c r="V3196" s="53"/>
    </row>
    <row r="3197" spans="21:22" ht="26.1" customHeight="1">
      <c r="U3197" s="54"/>
      <c r="V3197" s="53"/>
    </row>
    <row r="3198" spans="21:22" ht="26.1" customHeight="1">
      <c r="U3198" s="54"/>
      <c r="V3198" s="53"/>
    </row>
    <row r="3199" spans="21:22" ht="26.1" customHeight="1">
      <c r="U3199" s="54"/>
      <c r="V3199" s="53"/>
    </row>
    <row r="3200" spans="21:22" ht="26.1" customHeight="1">
      <c r="U3200" s="54"/>
      <c r="V3200" s="53"/>
    </row>
    <row r="3201" spans="21:22" ht="26.1" customHeight="1">
      <c r="U3201" s="54"/>
      <c r="V3201" s="53"/>
    </row>
    <row r="3202" spans="21:22" ht="26.1" customHeight="1">
      <c r="U3202" s="54"/>
      <c r="V3202" s="53"/>
    </row>
    <row r="3203" spans="21:22" ht="26.1" customHeight="1">
      <c r="U3203" s="54"/>
      <c r="V3203" s="53"/>
    </row>
    <row r="3204" spans="21:22" ht="26.1" customHeight="1">
      <c r="U3204" s="54"/>
      <c r="V3204" s="53"/>
    </row>
    <row r="3205" spans="21:22" ht="26.1" customHeight="1">
      <c r="U3205" s="54"/>
      <c r="V3205" s="53"/>
    </row>
    <row r="3206" spans="21:22" ht="26.1" customHeight="1">
      <c r="U3206" s="54"/>
      <c r="V3206" s="53"/>
    </row>
    <row r="3207" spans="21:22" ht="26.1" customHeight="1">
      <c r="U3207" s="54"/>
      <c r="V3207" s="53"/>
    </row>
    <row r="3208" spans="21:22" ht="26.1" customHeight="1">
      <c r="U3208" s="54"/>
      <c r="V3208" s="53"/>
    </row>
    <row r="3209" spans="21:22" ht="26.1" customHeight="1">
      <c r="U3209" s="54"/>
      <c r="V3209" s="53"/>
    </row>
    <row r="3210" spans="21:22" ht="26.1" customHeight="1">
      <c r="U3210" s="54"/>
      <c r="V3210" s="53"/>
    </row>
    <row r="3211" spans="21:22" ht="26.1" customHeight="1">
      <c r="U3211" s="54"/>
      <c r="V3211" s="53"/>
    </row>
    <row r="3212" spans="21:22" ht="26.1" customHeight="1">
      <c r="U3212" s="54"/>
      <c r="V3212" s="53"/>
    </row>
    <row r="3213" spans="21:22" ht="26.1" customHeight="1">
      <c r="U3213" s="54"/>
      <c r="V3213" s="53"/>
    </row>
    <row r="3214" spans="21:22" ht="26.1" customHeight="1">
      <c r="U3214" s="54"/>
      <c r="V3214" s="53"/>
    </row>
    <row r="3215" spans="21:22" ht="26.1" customHeight="1">
      <c r="U3215" s="54"/>
      <c r="V3215" s="53"/>
    </row>
    <row r="3216" spans="21:22" ht="26.1" customHeight="1">
      <c r="U3216" s="54"/>
      <c r="V3216" s="53"/>
    </row>
    <row r="3217" spans="21:22" ht="26.1" customHeight="1">
      <c r="U3217" s="54"/>
      <c r="V3217" s="53"/>
    </row>
    <row r="3218" spans="21:22" ht="26.1" customHeight="1">
      <c r="U3218" s="54"/>
      <c r="V3218" s="53"/>
    </row>
    <row r="3219" spans="21:22" ht="26.1" customHeight="1">
      <c r="U3219" s="54"/>
      <c r="V3219" s="53"/>
    </row>
    <row r="3220" spans="21:22" ht="26.1" customHeight="1">
      <c r="U3220" s="54"/>
      <c r="V3220" s="53"/>
    </row>
    <row r="3221" spans="21:22" ht="26.1" customHeight="1">
      <c r="U3221" s="54"/>
      <c r="V3221" s="53"/>
    </row>
    <row r="3222" spans="21:22" ht="26.1" customHeight="1">
      <c r="U3222" s="54"/>
      <c r="V3222" s="53"/>
    </row>
    <row r="3223" spans="21:22" ht="26.1" customHeight="1">
      <c r="U3223" s="54"/>
      <c r="V3223" s="53"/>
    </row>
    <row r="3224" spans="21:22" ht="26.1" customHeight="1">
      <c r="U3224" s="54"/>
      <c r="V3224" s="53"/>
    </row>
    <row r="3225" spans="21:22" ht="26.1" customHeight="1">
      <c r="U3225" s="54"/>
      <c r="V3225" s="53"/>
    </row>
    <row r="3226" spans="21:22" ht="26.1" customHeight="1">
      <c r="U3226" s="54"/>
      <c r="V3226" s="53"/>
    </row>
    <row r="3227" spans="21:22" ht="26.1" customHeight="1">
      <c r="U3227" s="54"/>
      <c r="V3227" s="53"/>
    </row>
    <row r="3228" spans="21:22" ht="26.1" customHeight="1">
      <c r="U3228" s="54"/>
      <c r="V3228" s="53"/>
    </row>
    <row r="3229" spans="21:22" ht="26.1" customHeight="1">
      <c r="U3229" s="54"/>
      <c r="V3229" s="53"/>
    </row>
    <row r="3230" spans="21:22" ht="26.1" customHeight="1">
      <c r="U3230" s="54"/>
      <c r="V3230" s="53"/>
    </row>
    <row r="3231" spans="21:22" ht="26.1" customHeight="1">
      <c r="U3231" s="54"/>
      <c r="V3231" s="53"/>
    </row>
    <row r="3232" spans="21:22" ht="26.1" customHeight="1">
      <c r="U3232" s="54"/>
      <c r="V3232" s="53"/>
    </row>
    <row r="3233" spans="21:22" ht="26.1" customHeight="1">
      <c r="U3233" s="54"/>
      <c r="V3233" s="53"/>
    </row>
    <row r="3234" spans="21:22" ht="26.1" customHeight="1">
      <c r="U3234" s="54"/>
      <c r="V3234" s="53"/>
    </row>
    <row r="3235" spans="21:22" ht="26.1" customHeight="1">
      <c r="U3235" s="54"/>
      <c r="V3235" s="53"/>
    </row>
    <row r="3236" spans="21:22" ht="26.1" customHeight="1">
      <c r="U3236" s="54"/>
      <c r="V3236" s="53"/>
    </row>
    <row r="3237" spans="21:22" ht="26.1" customHeight="1">
      <c r="U3237" s="54"/>
      <c r="V3237" s="53"/>
    </row>
    <row r="3238" spans="21:22" ht="26.1" customHeight="1">
      <c r="U3238" s="54"/>
      <c r="V3238" s="53"/>
    </row>
    <row r="3239" spans="21:22" ht="26.1" customHeight="1">
      <c r="U3239" s="54"/>
      <c r="V3239" s="53"/>
    </row>
    <row r="3240" spans="21:22" ht="26.1" customHeight="1">
      <c r="U3240" s="54"/>
      <c r="V3240" s="53"/>
    </row>
    <row r="3241" spans="21:22" ht="26.1" customHeight="1">
      <c r="U3241" s="54"/>
      <c r="V3241" s="53"/>
    </row>
    <row r="3242" spans="21:22" ht="26.1" customHeight="1">
      <c r="U3242" s="54"/>
      <c r="V3242" s="53"/>
    </row>
    <row r="3243" spans="21:22" ht="26.1" customHeight="1">
      <c r="U3243" s="54"/>
      <c r="V3243" s="53"/>
    </row>
    <row r="3244" spans="21:22" ht="26.1" customHeight="1">
      <c r="U3244" s="54"/>
      <c r="V3244" s="53"/>
    </row>
    <row r="3245" spans="21:22" ht="26.1" customHeight="1">
      <c r="U3245" s="54"/>
      <c r="V3245" s="53"/>
    </row>
    <row r="3246" spans="21:22" ht="26.1" customHeight="1">
      <c r="U3246" s="54"/>
      <c r="V3246" s="53"/>
    </row>
    <row r="3247" spans="21:22" ht="26.1" customHeight="1">
      <c r="U3247" s="54"/>
      <c r="V3247" s="53"/>
    </row>
    <row r="3248" spans="21:22" ht="26.1" customHeight="1">
      <c r="U3248" s="54"/>
      <c r="V3248" s="53"/>
    </row>
    <row r="3249" spans="21:22" ht="26.1" customHeight="1">
      <c r="U3249" s="54"/>
      <c r="V3249" s="53"/>
    </row>
    <row r="3250" spans="21:22" ht="26.1" customHeight="1">
      <c r="U3250" s="54"/>
      <c r="V3250" s="53"/>
    </row>
    <row r="3251" spans="21:22" ht="26.1" customHeight="1">
      <c r="U3251" s="54"/>
      <c r="V3251" s="53"/>
    </row>
    <row r="3252" spans="21:22" ht="26.1" customHeight="1">
      <c r="U3252" s="54"/>
      <c r="V3252" s="53"/>
    </row>
    <row r="3253" spans="21:22" ht="26.1" customHeight="1">
      <c r="U3253" s="54"/>
      <c r="V3253" s="53"/>
    </row>
    <row r="3254" spans="21:22" ht="26.1" customHeight="1">
      <c r="U3254" s="54"/>
      <c r="V3254" s="53"/>
    </row>
    <row r="3255" spans="21:22" ht="26.1" customHeight="1">
      <c r="U3255" s="54"/>
      <c r="V3255" s="53"/>
    </row>
    <row r="3256" spans="21:22" ht="26.1" customHeight="1">
      <c r="U3256" s="54"/>
      <c r="V3256" s="53"/>
    </row>
    <row r="3257" spans="21:22" ht="26.1" customHeight="1">
      <c r="U3257" s="54"/>
      <c r="V3257" s="53"/>
    </row>
    <row r="3258" spans="21:22" ht="26.1" customHeight="1">
      <c r="U3258" s="54"/>
      <c r="V3258" s="53"/>
    </row>
    <row r="3259" spans="21:22" ht="26.1" customHeight="1">
      <c r="U3259" s="54"/>
      <c r="V3259" s="53"/>
    </row>
    <row r="3260" spans="21:22" ht="26.1" customHeight="1">
      <c r="U3260" s="54"/>
      <c r="V3260" s="53"/>
    </row>
    <row r="3261" spans="21:22" ht="26.1" customHeight="1">
      <c r="U3261" s="54"/>
      <c r="V3261" s="53"/>
    </row>
    <row r="3262" spans="21:22" ht="26.1" customHeight="1">
      <c r="U3262" s="54"/>
      <c r="V3262" s="53"/>
    </row>
    <row r="3263" spans="21:22" ht="26.1" customHeight="1">
      <c r="U3263" s="54"/>
      <c r="V3263" s="53"/>
    </row>
    <row r="3264" spans="21:22" ht="26.1" customHeight="1">
      <c r="U3264" s="54"/>
      <c r="V3264" s="53"/>
    </row>
    <row r="3265" spans="21:22" ht="26.1" customHeight="1">
      <c r="U3265" s="54"/>
      <c r="V3265" s="53"/>
    </row>
    <row r="3266" spans="21:22" ht="26.1" customHeight="1">
      <c r="U3266" s="54"/>
      <c r="V3266" s="53"/>
    </row>
    <row r="3267" spans="21:22" ht="26.1" customHeight="1">
      <c r="U3267" s="54"/>
      <c r="V3267" s="53"/>
    </row>
    <row r="3268" spans="21:22" ht="26.1" customHeight="1">
      <c r="U3268" s="54"/>
      <c r="V3268" s="53"/>
    </row>
    <row r="3269" spans="21:22" ht="26.1" customHeight="1">
      <c r="U3269" s="54"/>
      <c r="V3269" s="53"/>
    </row>
    <row r="3270" spans="21:22" ht="26.1" customHeight="1">
      <c r="U3270" s="54"/>
      <c r="V3270" s="53"/>
    </row>
    <row r="3271" spans="21:22" ht="26.1" customHeight="1">
      <c r="U3271" s="54"/>
      <c r="V3271" s="53"/>
    </row>
    <row r="3272" spans="21:22" ht="26.1" customHeight="1">
      <c r="U3272" s="54"/>
      <c r="V3272" s="53"/>
    </row>
    <row r="3273" spans="21:22" ht="26.1" customHeight="1">
      <c r="U3273" s="54"/>
      <c r="V3273" s="53"/>
    </row>
    <row r="3274" spans="21:22" ht="26.1" customHeight="1">
      <c r="U3274" s="54"/>
      <c r="V3274" s="53"/>
    </row>
    <row r="3275" spans="21:22" ht="26.1" customHeight="1">
      <c r="U3275" s="54"/>
      <c r="V3275" s="53"/>
    </row>
    <row r="3276" spans="21:22" ht="26.1" customHeight="1">
      <c r="U3276" s="54"/>
      <c r="V3276" s="53"/>
    </row>
    <row r="3277" spans="21:22" ht="26.1" customHeight="1">
      <c r="U3277" s="54"/>
      <c r="V3277" s="53"/>
    </row>
    <row r="3278" spans="21:22" ht="26.1" customHeight="1">
      <c r="U3278" s="54"/>
      <c r="V3278" s="53"/>
    </row>
    <row r="3279" spans="21:22" ht="26.1" customHeight="1">
      <c r="U3279" s="54"/>
      <c r="V3279" s="53"/>
    </row>
    <row r="3280" spans="21:22" ht="26.1" customHeight="1">
      <c r="U3280" s="54"/>
      <c r="V3280" s="53"/>
    </row>
    <row r="3281" spans="21:22" ht="26.1" customHeight="1">
      <c r="U3281" s="54"/>
      <c r="V3281" s="53"/>
    </row>
    <row r="3282" spans="21:22" ht="26.1" customHeight="1">
      <c r="U3282" s="54"/>
      <c r="V3282" s="53"/>
    </row>
    <row r="3283" spans="21:22" ht="26.1" customHeight="1">
      <c r="U3283" s="54"/>
      <c r="V3283" s="53"/>
    </row>
    <row r="3284" spans="21:22" ht="26.1" customHeight="1">
      <c r="U3284" s="54"/>
      <c r="V3284" s="53"/>
    </row>
    <row r="3285" spans="21:22" ht="26.1" customHeight="1">
      <c r="U3285" s="54"/>
      <c r="V3285" s="53"/>
    </row>
    <row r="3286" spans="21:22" ht="26.1" customHeight="1">
      <c r="U3286" s="54"/>
      <c r="V3286" s="53"/>
    </row>
    <row r="3287" spans="21:22" ht="26.1" customHeight="1">
      <c r="U3287" s="54"/>
      <c r="V3287" s="53"/>
    </row>
    <row r="3288" spans="21:22" ht="26.1" customHeight="1">
      <c r="U3288" s="54"/>
      <c r="V3288" s="53"/>
    </row>
    <row r="3289" spans="21:22" ht="26.1" customHeight="1">
      <c r="U3289" s="54"/>
      <c r="V3289" s="53"/>
    </row>
    <row r="3290" spans="21:22" ht="26.1" customHeight="1">
      <c r="U3290" s="54"/>
      <c r="V3290" s="53"/>
    </row>
    <row r="3291" spans="21:22" ht="26.1" customHeight="1">
      <c r="U3291" s="54"/>
      <c r="V3291" s="53"/>
    </row>
    <row r="3292" spans="21:22" ht="26.1" customHeight="1">
      <c r="U3292" s="54"/>
      <c r="V3292" s="53"/>
    </row>
    <row r="3293" spans="21:22" ht="26.1" customHeight="1">
      <c r="U3293" s="54"/>
      <c r="V3293" s="53"/>
    </row>
    <row r="3294" spans="21:22" ht="26.1" customHeight="1">
      <c r="U3294" s="54"/>
      <c r="V3294" s="53"/>
    </row>
    <row r="3295" spans="21:22" ht="26.1" customHeight="1">
      <c r="U3295" s="54"/>
      <c r="V3295" s="53"/>
    </row>
    <row r="3296" spans="21:22" ht="26.1" customHeight="1">
      <c r="U3296" s="54"/>
      <c r="V3296" s="53"/>
    </row>
    <row r="3297" spans="21:22" ht="26.1" customHeight="1">
      <c r="U3297" s="54"/>
      <c r="V3297" s="53"/>
    </row>
    <row r="3298" spans="21:22" ht="26.1" customHeight="1">
      <c r="U3298" s="54"/>
      <c r="V3298" s="53"/>
    </row>
    <row r="3299" spans="21:22" ht="26.1" customHeight="1">
      <c r="U3299" s="54"/>
      <c r="V3299" s="53"/>
    </row>
    <row r="3300" spans="21:22" ht="26.1" customHeight="1">
      <c r="U3300" s="54"/>
      <c r="V3300" s="53"/>
    </row>
    <row r="3301" spans="21:22" ht="26.1" customHeight="1">
      <c r="U3301" s="54"/>
      <c r="V3301" s="53"/>
    </row>
    <row r="3302" spans="21:22" ht="26.1" customHeight="1">
      <c r="U3302" s="54"/>
      <c r="V3302" s="53"/>
    </row>
    <row r="3303" spans="21:22" ht="26.1" customHeight="1">
      <c r="U3303" s="54"/>
      <c r="V3303" s="53"/>
    </row>
    <row r="3304" spans="21:22" ht="26.1" customHeight="1">
      <c r="U3304" s="54"/>
      <c r="V3304" s="53"/>
    </row>
    <row r="3305" spans="21:22" ht="26.1" customHeight="1">
      <c r="U3305" s="54"/>
      <c r="V3305" s="53"/>
    </row>
    <row r="3306" spans="21:22" ht="26.1" customHeight="1">
      <c r="U3306" s="54"/>
      <c r="V3306" s="53"/>
    </row>
    <row r="3307" spans="21:22" ht="26.1" customHeight="1">
      <c r="U3307" s="54"/>
      <c r="V3307" s="53"/>
    </row>
    <row r="3308" spans="21:22" ht="26.1" customHeight="1">
      <c r="U3308" s="54"/>
      <c r="V3308" s="53"/>
    </row>
    <row r="3309" spans="21:22" ht="26.1" customHeight="1">
      <c r="U3309" s="54"/>
      <c r="V3309" s="53"/>
    </row>
    <row r="3310" spans="21:22" ht="26.1" customHeight="1">
      <c r="U3310" s="54"/>
      <c r="V3310" s="53"/>
    </row>
    <row r="3311" spans="21:22" ht="26.1" customHeight="1">
      <c r="U3311" s="54"/>
      <c r="V3311" s="53"/>
    </row>
    <row r="3312" spans="21:22" ht="26.1" customHeight="1">
      <c r="U3312" s="54"/>
      <c r="V3312" s="53"/>
    </row>
    <row r="3313" spans="21:22" ht="26.1" customHeight="1">
      <c r="U3313" s="54"/>
      <c r="V3313" s="53"/>
    </row>
    <row r="3314" spans="21:22" ht="26.1" customHeight="1">
      <c r="U3314" s="54"/>
      <c r="V3314" s="53"/>
    </row>
    <row r="3315" spans="21:22" ht="26.1" customHeight="1">
      <c r="U3315" s="54"/>
      <c r="V3315" s="53"/>
    </row>
    <row r="3316" spans="21:22" ht="26.1" customHeight="1">
      <c r="U3316" s="54"/>
      <c r="V3316" s="53"/>
    </row>
    <row r="3317" spans="21:22" ht="26.1" customHeight="1">
      <c r="U3317" s="54"/>
      <c r="V3317" s="53"/>
    </row>
    <row r="3318" spans="21:22" ht="26.1" customHeight="1">
      <c r="U3318" s="54"/>
      <c r="V3318" s="53"/>
    </row>
    <row r="3319" spans="21:22" ht="26.1" customHeight="1">
      <c r="U3319" s="54"/>
      <c r="V3319" s="53"/>
    </row>
    <row r="3320" spans="21:22" ht="26.1" customHeight="1">
      <c r="U3320" s="54"/>
      <c r="V3320" s="53"/>
    </row>
    <row r="3321" spans="21:22" ht="26.1" customHeight="1">
      <c r="U3321" s="54"/>
      <c r="V3321" s="53"/>
    </row>
    <row r="3322" spans="21:22" ht="26.1" customHeight="1">
      <c r="U3322" s="54"/>
      <c r="V3322" s="53"/>
    </row>
    <row r="3323" spans="21:22" ht="26.1" customHeight="1">
      <c r="U3323" s="54"/>
      <c r="V3323" s="53"/>
    </row>
    <row r="3324" spans="21:22" ht="26.1" customHeight="1">
      <c r="U3324" s="54"/>
      <c r="V3324" s="53"/>
    </row>
    <row r="3325" spans="21:22" ht="26.1" customHeight="1">
      <c r="U3325" s="54"/>
      <c r="V3325" s="53"/>
    </row>
    <row r="3326" spans="21:22" ht="26.1" customHeight="1">
      <c r="U3326" s="54"/>
      <c r="V3326" s="53"/>
    </row>
    <row r="3327" spans="21:22" ht="26.1" customHeight="1">
      <c r="U3327" s="54"/>
      <c r="V3327" s="53"/>
    </row>
    <row r="3328" spans="21:22" ht="26.1" customHeight="1">
      <c r="U3328" s="54"/>
      <c r="V3328" s="53"/>
    </row>
    <row r="3329" spans="21:22" ht="26.1" customHeight="1">
      <c r="U3329" s="54"/>
      <c r="V3329" s="53"/>
    </row>
    <row r="3330" spans="21:22" ht="26.1" customHeight="1">
      <c r="U3330" s="54"/>
      <c r="V3330" s="53"/>
    </row>
    <row r="3331" spans="21:22" ht="26.1" customHeight="1">
      <c r="U3331" s="54"/>
      <c r="V3331" s="53"/>
    </row>
    <row r="3332" spans="21:22" ht="26.1" customHeight="1">
      <c r="U3332" s="54"/>
      <c r="V3332" s="53"/>
    </row>
    <row r="3333" spans="21:22" ht="26.1" customHeight="1">
      <c r="U3333" s="54"/>
      <c r="V3333" s="53"/>
    </row>
    <row r="3334" spans="21:22" ht="26.1" customHeight="1">
      <c r="U3334" s="54"/>
      <c r="V3334" s="53"/>
    </row>
    <row r="3335" spans="21:22" ht="26.1" customHeight="1">
      <c r="U3335" s="54"/>
      <c r="V3335" s="53"/>
    </row>
    <row r="3336" spans="21:22" ht="26.1" customHeight="1">
      <c r="U3336" s="54"/>
      <c r="V3336" s="53"/>
    </row>
    <row r="3337" spans="21:22" ht="26.1" customHeight="1">
      <c r="U3337" s="54"/>
      <c r="V3337" s="53"/>
    </row>
    <row r="3338" spans="21:22" ht="26.1" customHeight="1">
      <c r="U3338" s="54"/>
      <c r="V3338" s="53"/>
    </row>
    <row r="3339" spans="21:22" ht="26.1" customHeight="1">
      <c r="U3339" s="54"/>
      <c r="V3339" s="53"/>
    </row>
    <row r="3340" spans="21:22" ht="26.1" customHeight="1">
      <c r="U3340" s="54"/>
      <c r="V3340" s="53"/>
    </row>
    <row r="3341" spans="21:22" ht="26.1" customHeight="1">
      <c r="U3341" s="54"/>
      <c r="V3341" s="53"/>
    </row>
    <row r="3342" spans="21:22" ht="26.1" customHeight="1">
      <c r="U3342" s="54"/>
      <c r="V3342" s="53"/>
    </row>
    <row r="3343" spans="21:22" ht="26.1" customHeight="1">
      <c r="U3343" s="54"/>
      <c r="V3343" s="53"/>
    </row>
    <row r="3344" spans="21:22" ht="26.1" customHeight="1">
      <c r="U3344" s="54"/>
      <c r="V3344" s="53"/>
    </row>
    <row r="3345" spans="21:22" ht="26.1" customHeight="1">
      <c r="U3345" s="54"/>
      <c r="V3345" s="53"/>
    </row>
    <row r="3346" spans="21:22" ht="26.1" customHeight="1">
      <c r="U3346" s="54"/>
      <c r="V3346" s="53"/>
    </row>
    <row r="3347" spans="21:22" ht="26.1" customHeight="1">
      <c r="U3347" s="54"/>
      <c r="V3347" s="53"/>
    </row>
    <row r="3348" spans="21:22" ht="26.1" customHeight="1">
      <c r="U3348" s="54"/>
      <c r="V3348" s="53"/>
    </row>
    <row r="3349" spans="21:22" ht="26.1" customHeight="1">
      <c r="U3349" s="54"/>
      <c r="V3349" s="53"/>
    </row>
    <row r="3350" spans="21:22" ht="26.1" customHeight="1">
      <c r="U3350" s="54"/>
      <c r="V3350" s="53"/>
    </row>
    <row r="3351" spans="21:22" ht="26.1" customHeight="1">
      <c r="U3351" s="54"/>
      <c r="V3351" s="53"/>
    </row>
    <row r="3352" spans="21:22" ht="26.1" customHeight="1">
      <c r="U3352" s="54"/>
      <c r="V3352" s="53"/>
    </row>
    <row r="3353" spans="21:22" ht="26.1" customHeight="1">
      <c r="U3353" s="54"/>
      <c r="V3353" s="53"/>
    </row>
    <row r="3354" spans="21:22" ht="26.1" customHeight="1">
      <c r="U3354" s="54"/>
      <c r="V3354" s="53"/>
    </row>
    <row r="3355" spans="21:22" ht="26.1" customHeight="1">
      <c r="U3355" s="54"/>
      <c r="V3355" s="53"/>
    </row>
    <row r="3356" spans="21:22" ht="26.1" customHeight="1">
      <c r="U3356" s="54"/>
      <c r="V3356" s="53"/>
    </row>
    <row r="3357" spans="21:22" ht="26.1" customHeight="1">
      <c r="U3357" s="54"/>
      <c r="V3357" s="53"/>
    </row>
    <row r="3358" spans="21:22" ht="26.1" customHeight="1">
      <c r="U3358" s="54"/>
      <c r="V3358" s="53"/>
    </row>
    <row r="3359" spans="21:22" ht="26.1" customHeight="1">
      <c r="U3359" s="54"/>
      <c r="V3359" s="53"/>
    </row>
    <row r="3360" spans="21:22" ht="26.1" customHeight="1">
      <c r="U3360" s="54"/>
      <c r="V3360" s="53"/>
    </row>
    <row r="3361" spans="21:22" ht="26.1" customHeight="1">
      <c r="U3361" s="54"/>
      <c r="V3361" s="53"/>
    </row>
    <row r="3362" spans="21:22" ht="26.1" customHeight="1">
      <c r="U3362" s="54"/>
      <c r="V3362" s="53"/>
    </row>
    <row r="3363" spans="21:22" ht="26.1" customHeight="1">
      <c r="U3363" s="54"/>
      <c r="V3363" s="53"/>
    </row>
    <row r="3364" spans="21:22" ht="26.1" customHeight="1">
      <c r="U3364" s="54"/>
      <c r="V3364" s="53"/>
    </row>
    <row r="3365" spans="21:22" ht="26.1" customHeight="1">
      <c r="U3365" s="54"/>
      <c r="V3365" s="53"/>
    </row>
    <row r="3366" spans="21:22" ht="26.1" customHeight="1">
      <c r="U3366" s="54"/>
      <c r="V3366" s="53"/>
    </row>
    <row r="3367" spans="21:22" ht="26.1" customHeight="1">
      <c r="U3367" s="54"/>
      <c r="V3367" s="53"/>
    </row>
    <row r="3368" spans="21:22" ht="26.1" customHeight="1">
      <c r="U3368" s="54"/>
      <c r="V3368" s="53"/>
    </row>
    <row r="3369" spans="21:22" ht="26.1" customHeight="1">
      <c r="U3369" s="54"/>
      <c r="V3369" s="53"/>
    </row>
    <row r="3370" spans="21:22" ht="26.1" customHeight="1">
      <c r="U3370" s="54"/>
      <c r="V3370" s="53"/>
    </row>
    <row r="3371" spans="21:22" ht="26.1" customHeight="1">
      <c r="U3371" s="54"/>
      <c r="V3371" s="53"/>
    </row>
    <row r="3372" spans="21:22" ht="26.1" customHeight="1">
      <c r="U3372" s="54"/>
      <c r="V3372" s="53"/>
    </row>
    <row r="3373" spans="21:22" ht="26.1" customHeight="1">
      <c r="U3373" s="54"/>
      <c r="V3373" s="53"/>
    </row>
    <row r="3374" spans="21:22" ht="26.1" customHeight="1">
      <c r="U3374" s="54"/>
      <c r="V3374" s="53"/>
    </row>
    <row r="3375" spans="21:22" ht="26.1" customHeight="1">
      <c r="U3375" s="54"/>
      <c r="V3375" s="53"/>
    </row>
    <row r="3376" spans="21:22" ht="26.1" customHeight="1">
      <c r="U3376" s="54"/>
      <c r="V3376" s="53"/>
    </row>
    <row r="3377" spans="21:22" ht="26.1" customHeight="1">
      <c r="U3377" s="54"/>
      <c r="V3377" s="53"/>
    </row>
    <row r="3378" spans="21:22" ht="26.1" customHeight="1">
      <c r="U3378" s="54"/>
      <c r="V3378" s="53"/>
    </row>
    <row r="3379" spans="21:22" ht="26.1" customHeight="1">
      <c r="U3379" s="54"/>
      <c r="V3379" s="53"/>
    </row>
    <row r="3380" spans="21:22" ht="26.1" customHeight="1">
      <c r="U3380" s="54"/>
      <c r="V3380" s="53"/>
    </row>
    <row r="3381" spans="21:22" ht="26.1" customHeight="1">
      <c r="U3381" s="54"/>
      <c r="V3381" s="53"/>
    </row>
    <row r="3382" spans="21:22" ht="26.1" customHeight="1">
      <c r="U3382" s="54"/>
      <c r="V3382" s="53"/>
    </row>
    <row r="3383" spans="21:22" ht="26.1" customHeight="1">
      <c r="U3383" s="54"/>
      <c r="V3383" s="53"/>
    </row>
    <row r="3384" spans="21:22" ht="26.1" customHeight="1">
      <c r="U3384" s="54"/>
      <c r="V3384" s="53"/>
    </row>
    <row r="3385" spans="21:22" ht="26.1" customHeight="1">
      <c r="U3385" s="54"/>
      <c r="V3385" s="53"/>
    </row>
    <row r="3386" spans="21:22" ht="26.1" customHeight="1">
      <c r="U3386" s="54"/>
      <c r="V3386" s="53"/>
    </row>
    <row r="3387" spans="21:22" ht="26.1" customHeight="1">
      <c r="U3387" s="54"/>
      <c r="V3387" s="53"/>
    </row>
    <row r="3388" spans="21:22" ht="26.1" customHeight="1">
      <c r="U3388" s="54"/>
      <c r="V3388" s="53"/>
    </row>
    <row r="3389" spans="21:22" ht="26.1" customHeight="1">
      <c r="U3389" s="54"/>
      <c r="V3389" s="53"/>
    </row>
    <row r="3390" spans="21:22" ht="26.1" customHeight="1">
      <c r="U3390" s="54"/>
      <c r="V3390" s="53"/>
    </row>
    <row r="3391" spans="21:22" ht="26.1" customHeight="1">
      <c r="U3391" s="54"/>
      <c r="V3391" s="53"/>
    </row>
    <row r="3392" spans="21:22" ht="26.1" customHeight="1">
      <c r="U3392" s="54"/>
      <c r="V3392" s="53"/>
    </row>
    <row r="3393" spans="21:22" ht="26.1" customHeight="1">
      <c r="U3393" s="54"/>
      <c r="V3393" s="53"/>
    </row>
    <row r="3394" spans="21:22" ht="26.1" customHeight="1">
      <c r="U3394" s="54"/>
      <c r="V3394" s="53"/>
    </row>
    <row r="3395" spans="21:22" ht="26.1" customHeight="1">
      <c r="U3395" s="54"/>
      <c r="V3395" s="53"/>
    </row>
    <row r="3396" spans="21:22" ht="26.1" customHeight="1">
      <c r="U3396" s="54"/>
      <c r="V3396" s="53"/>
    </row>
    <row r="3397" spans="21:22" ht="26.1" customHeight="1">
      <c r="U3397" s="54"/>
      <c r="V3397" s="53"/>
    </row>
    <row r="3398" spans="21:22" ht="26.1" customHeight="1">
      <c r="U3398" s="54"/>
      <c r="V3398" s="53"/>
    </row>
    <row r="3399" spans="21:22" ht="26.1" customHeight="1">
      <c r="U3399" s="54"/>
      <c r="V3399" s="53"/>
    </row>
    <row r="3400" spans="21:22" ht="26.1" customHeight="1">
      <c r="U3400" s="54"/>
      <c r="V3400" s="53"/>
    </row>
    <row r="3401" spans="21:22" ht="26.1" customHeight="1">
      <c r="U3401" s="54"/>
      <c r="V3401" s="53"/>
    </row>
    <row r="3402" spans="21:22" ht="26.1" customHeight="1">
      <c r="U3402" s="54"/>
      <c r="V3402" s="53"/>
    </row>
    <row r="3403" spans="21:22" ht="26.1" customHeight="1">
      <c r="U3403" s="54"/>
      <c r="V3403" s="53"/>
    </row>
    <row r="3404" spans="21:22" ht="26.1" customHeight="1">
      <c r="U3404" s="54"/>
      <c r="V3404" s="53"/>
    </row>
    <row r="3405" spans="21:22" ht="26.1" customHeight="1">
      <c r="U3405" s="54"/>
      <c r="V3405" s="53"/>
    </row>
    <row r="3406" spans="21:22" ht="26.1" customHeight="1">
      <c r="U3406" s="54"/>
      <c r="V3406" s="53"/>
    </row>
    <row r="3407" spans="21:22" ht="26.1" customHeight="1">
      <c r="U3407" s="54"/>
      <c r="V3407" s="53"/>
    </row>
    <row r="3408" spans="21:22" ht="26.1" customHeight="1">
      <c r="U3408" s="54"/>
      <c r="V3408" s="53"/>
    </row>
    <row r="3409" spans="21:22" ht="26.1" customHeight="1">
      <c r="U3409" s="54"/>
      <c r="V3409" s="53"/>
    </row>
    <row r="3410" spans="21:22" ht="26.1" customHeight="1">
      <c r="U3410" s="54"/>
      <c r="V3410" s="53"/>
    </row>
    <row r="3411" spans="21:22" ht="26.1" customHeight="1">
      <c r="U3411" s="54"/>
      <c r="V3411" s="53"/>
    </row>
    <row r="3412" spans="21:22" ht="26.1" customHeight="1">
      <c r="U3412" s="54"/>
      <c r="V3412" s="53"/>
    </row>
    <row r="3413" spans="21:22" ht="26.1" customHeight="1">
      <c r="U3413" s="54"/>
      <c r="V3413" s="53"/>
    </row>
    <row r="3414" spans="21:22" ht="26.1" customHeight="1">
      <c r="U3414" s="54"/>
      <c r="V3414" s="53"/>
    </row>
    <row r="3415" spans="21:22" ht="26.1" customHeight="1">
      <c r="U3415" s="54"/>
      <c r="V3415" s="53"/>
    </row>
    <row r="3416" spans="21:22" ht="26.1" customHeight="1">
      <c r="U3416" s="54"/>
      <c r="V3416" s="53"/>
    </row>
    <row r="3417" spans="21:22" ht="26.1" customHeight="1">
      <c r="U3417" s="54"/>
      <c r="V3417" s="53"/>
    </row>
    <row r="3418" spans="21:22" ht="26.1" customHeight="1">
      <c r="U3418" s="54"/>
      <c r="V3418" s="53"/>
    </row>
    <row r="3419" spans="21:22" ht="26.1" customHeight="1">
      <c r="U3419" s="54"/>
      <c r="V3419" s="53"/>
    </row>
    <row r="3420" spans="21:22" ht="26.1" customHeight="1">
      <c r="U3420" s="54"/>
      <c r="V3420" s="53"/>
    </row>
    <row r="3421" spans="21:22" ht="26.1" customHeight="1">
      <c r="U3421" s="54"/>
      <c r="V3421" s="53"/>
    </row>
    <row r="3422" spans="21:22" ht="26.1" customHeight="1">
      <c r="U3422" s="54"/>
      <c r="V3422" s="53"/>
    </row>
    <row r="3423" spans="21:22" ht="26.1" customHeight="1">
      <c r="U3423" s="54"/>
      <c r="V3423" s="53"/>
    </row>
    <row r="3424" spans="21:22" ht="26.1" customHeight="1">
      <c r="U3424" s="54"/>
      <c r="V3424" s="53"/>
    </row>
    <row r="3425" spans="21:22" ht="26.1" customHeight="1">
      <c r="U3425" s="54"/>
      <c r="V3425" s="53"/>
    </row>
    <row r="3426" spans="21:22" ht="26.1" customHeight="1">
      <c r="U3426" s="54"/>
      <c r="V3426" s="53"/>
    </row>
    <row r="3427" spans="21:22" ht="26.1" customHeight="1">
      <c r="U3427" s="54"/>
      <c r="V3427" s="53"/>
    </row>
    <row r="3428" spans="21:22" ht="26.1" customHeight="1">
      <c r="U3428" s="54"/>
      <c r="V3428" s="53"/>
    </row>
    <row r="3429" spans="21:22" ht="26.1" customHeight="1">
      <c r="U3429" s="54"/>
      <c r="V3429" s="53"/>
    </row>
    <row r="3430" spans="21:22" ht="26.1" customHeight="1">
      <c r="U3430" s="54"/>
      <c r="V3430" s="53"/>
    </row>
    <row r="3431" spans="21:22" ht="26.1" customHeight="1">
      <c r="U3431" s="54"/>
      <c r="V3431" s="53"/>
    </row>
    <row r="3432" spans="21:22" ht="26.1" customHeight="1">
      <c r="U3432" s="54"/>
      <c r="V3432" s="53"/>
    </row>
    <row r="3433" spans="21:22" ht="26.1" customHeight="1">
      <c r="U3433" s="54"/>
      <c r="V3433" s="53"/>
    </row>
    <row r="3434" spans="21:22" ht="26.1" customHeight="1">
      <c r="U3434" s="54"/>
      <c r="V3434" s="53"/>
    </row>
    <row r="3435" spans="21:22" ht="26.1" customHeight="1">
      <c r="U3435" s="54"/>
      <c r="V3435" s="53"/>
    </row>
    <row r="3436" spans="21:22" ht="26.1" customHeight="1">
      <c r="U3436" s="54"/>
      <c r="V3436" s="53"/>
    </row>
    <row r="3437" spans="21:22" ht="26.1" customHeight="1">
      <c r="U3437" s="54"/>
      <c r="V3437" s="53"/>
    </row>
    <row r="3438" spans="21:22" ht="26.1" customHeight="1">
      <c r="U3438" s="54"/>
      <c r="V3438" s="53"/>
    </row>
    <row r="3439" spans="21:22" ht="26.1" customHeight="1">
      <c r="U3439" s="54"/>
      <c r="V3439" s="53"/>
    </row>
    <row r="3440" spans="21:22" ht="26.1" customHeight="1">
      <c r="U3440" s="54"/>
      <c r="V3440" s="53"/>
    </row>
    <row r="3441" spans="21:22" ht="26.1" customHeight="1">
      <c r="U3441" s="54"/>
      <c r="V3441" s="53"/>
    </row>
    <row r="3442" spans="21:22" ht="26.1" customHeight="1">
      <c r="U3442" s="54"/>
      <c r="V3442" s="53"/>
    </row>
    <row r="3443" spans="21:22" ht="26.1" customHeight="1">
      <c r="U3443" s="54"/>
      <c r="V3443" s="53"/>
    </row>
    <row r="3444" spans="21:22" ht="26.1" customHeight="1">
      <c r="U3444" s="54"/>
      <c r="V3444" s="53"/>
    </row>
    <row r="3445" spans="21:22" ht="26.1" customHeight="1">
      <c r="U3445" s="54"/>
      <c r="V3445" s="53"/>
    </row>
    <row r="3446" spans="21:22" ht="26.1" customHeight="1">
      <c r="U3446" s="54"/>
      <c r="V3446" s="53"/>
    </row>
    <row r="3447" spans="21:22" ht="26.1" customHeight="1">
      <c r="U3447" s="54"/>
      <c r="V3447" s="53"/>
    </row>
    <row r="3448" spans="21:22" ht="26.1" customHeight="1">
      <c r="U3448" s="54"/>
      <c r="V3448" s="53"/>
    </row>
    <row r="3449" spans="21:22" ht="26.1" customHeight="1">
      <c r="U3449" s="54"/>
      <c r="V3449" s="53"/>
    </row>
    <row r="3450" spans="21:22" ht="26.1" customHeight="1">
      <c r="U3450" s="54"/>
      <c r="V3450" s="53"/>
    </row>
    <row r="3451" spans="21:22" ht="26.1" customHeight="1">
      <c r="U3451" s="54"/>
      <c r="V3451" s="53"/>
    </row>
    <row r="3452" spans="21:22" ht="26.1" customHeight="1">
      <c r="U3452" s="54"/>
      <c r="V3452" s="53"/>
    </row>
    <row r="3453" spans="21:22" ht="26.1" customHeight="1">
      <c r="U3453" s="54"/>
      <c r="V3453" s="53"/>
    </row>
    <row r="3454" spans="21:22" ht="26.1" customHeight="1">
      <c r="U3454" s="54"/>
      <c r="V3454" s="53"/>
    </row>
    <row r="3455" spans="21:22" ht="26.1" customHeight="1">
      <c r="U3455" s="54"/>
      <c r="V3455" s="53"/>
    </row>
    <row r="3456" spans="21:22" ht="26.1" customHeight="1">
      <c r="U3456" s="54"/>
      <c r="V3456" s="53"/>
    </row>
    <row r="3457" spans="21:22" ht="26.1" customHeight="1">
      <c r="U3457" s="54"/>
      <c r="V3457" s="53"/>
    </row>
    <row r="3458" spans="21:22" ht="26.1" customHeight="1">
      <c r="U3458" s="54"/>
      <c r="V3458" s="53"/>
    </row>
    <row r="3459" spans="21:22" ht="26.1" customHeight="1">
      <c r="U3459" s="54"/>
      <c r="V3459" s="53"/>
    </row>
    <row r="3460" spans="21:22" ht="26.1" customHeight="1">
      <c r="U3460" s="54"/>
      <c r="V3460" s="53"/>
    </row>
    <row r="3461" spans="21:22" ht="26.1" customHeight="1">
      <c r="U3461" s="54"/>
      <c r="V3461" s="53"/>
    </row>
    <row r="3462" spans="21:22" ht="26.1" customHeight="1">
      <c r="U3462" s="54"/>
      <c r="V3462" s="53"/>
    </row>
    <row r="3463" spans="21:22" ht="26.1" customHeight="1">
      <c r="U3463" s="54"/>
      <c r="V3463" s="53"/>
    </row>
    <row r="3464" spans="21:22" ht="26.1" customHeight="1">
      <c r="U3464" s="54"/>
      <c r="V3464" s="53"/>
    </row>
    <row r="3465" spans="21:22" ht="26.1" customHeight="1">
      <c r="U3465" s="54"/>
      <c r="V3465" s="53"/>
    </row>
    <row r="3466" spans="21:22" ht="26.1" customHeight="1">
      <c r="U3466" s="54"/>
      <c r="V3466" s="53"/>
    </row>
    <row r="3467" spans="21:22" ht="26.1" customHeight="1">
      <c r="U3467" s="54"/>
      <c r="V3467" s="53"/>
    </row>
    <row r="3468" spans="21:22" ht="26.1" customHeight="1">
      <c r="U3468" s="54"/>
      <c r="V3468" s="53"/>
    </row>
    <row r="3469" spans="21:22" ht="26.1" customHeight="1">
      <c r="U3469" s="54"/>
      <c r="V3469" s="53"/>
    </row>
    <row r="3470" spans="21:22" ht="26.1" customHeight="1">
      <c r="U3470" s="54"/>
      <c r="V3470" s="53"/>
    </row>
    <row r="3471" spans="21:22" ht="26.1" customHeight="1">
      <c r="U3471" s="54"/>
      <c r="V3471" s="53"/>
    </row>
    <row r="3472" spans="21:22" ht="26.1" customHeight="1">
      <c r="U3472" s="54"/>
      <c r="V3472" s="53"/>
    </row>
    <row r="3473" spans="21:22" ht="26.1" customHeight="1">
      <c r="U3473" s="54"/>
      <c r="V3473" s="53"/>
    </row>
    <row r="3474" spans="21:22" ht="26.1" customHeight="1">
      <c r="U3474" s="54"/>
      <c r="V3474" s="53"/>
    </row>
    <row r="3475" spans="21:22" ht="26.1" customHeight="1">
      <c r="U3475" s="54"/>
      <c r="V3475" s="53"/>
    </row>
    <row r="3476" spans="21:22" ht="26.1" customHeight="1">
      <c r="U3476" s="54"/>
      <c r="V3476" s="53"/>
    </row>
    <row r="3477" spans="21:22" ht="26.1" customHeight="1">
      <c r="U3477" s="54"/>
      <c r="V3477" s="53"/>
    </row>
    <row r="3478" spans="21:22" ht="26.1" customHeight="1">
      <c r="U3478" s="54"/>
      <c r="V3478" s="53"/>
    </row>
    <row r="3479" spans="21:22" ht="26.1" customHeight="1">
      <c r="U3479" s="54"/>
      <c r="V3479" s="53"/>
    </row>
    <row r="3480" spans="21:22" ht="26.1" customHeight="1">
      <c r="U3480" s="54"/>
      <c r="V3480" s="53"/>
    </row>
    <row r="3481" spans="21:22" ht="26.1" customHeight="1">
      <c r="U3481" s="54"/>
      <c r="V3481" s="53"/>
    </row>
    <row r="3482" spans="21:22" ht="26.1" customHeight="1">
      <c r="U3482" s="54"/>
      <c r="V3482" s="53"/>
    </row>
    <row r="3483" spans="21:22" ht="26.1" customHeight="1">
      <c r="U3483" s="54"/>
      <c r="V3483" s="53"/>
    </row>
    <row r="3484" spans="21:22" ht="26.1" customHeight="1">
      <c r="U3484" s="54"/>
      <c r="V3484" s="53"/>
    </row>
    <row r="3485" spans="21:22" ht="26.1" customHeight="1">
      <c r="U3485" s="54"/>
      <c r="V3485" s="53"/>
    </row>
    <row r="3486" spans="21:22" ht="26.1" customHeight="1">
      <c r="U3486" s="54"/>
      <c r="V3486" s="53"/>
    </row>
    <row r="3487" spans="21:22" ht="26.1" customHeight="1">
      <c r="U3487" s="54"/>
      <c r="V3487" s="53"/>
    </row>
    <row r="3488" spans="21:22" ht="26.1" customHeight="1">
      <c r="U3488" s="54"/>
      <c r="V3488" s="53"/>
    </row>
    <row r="3489" spans="21:22" ht="26.1" customHeight="1">
      <c r="U3489" s="54"/>
      <c r="V3489" s="53"/>
    </row>
    <row r="3490" spans="21:22" ht="26.1" customHeight="1">
      <c r="U3490" s="54"/>
      <c r="V3490" s="53"/>
    </row>
    <row r="3491" spans="21:22" ht="26.1" customHeight="1">
      <c r="U3491" s="54"/>
      <c r="V3491" s="53"/>
    </row>
    <row r="3492" spans="21:22" ht="26.1" customHeight="1">
      <c r="U3492" s="54"/>
      <c r="V3492" s="53"/>
    </row>
    <row r="3493" spans="21:22" ht="26.1" customHeight="1">
      <c r="U3493" s="54"/>
      <c r="V3493" s="53"/>
    </row>
    <row r="3494" spans="21:22" ht="26.1" customHeight="1">
      <c r="U3494" s="54"/>
      <c r="V3494" s="53"/>
    </row>
    <row r="3495" spans="21:22" ht="26.1" customHeight="1">
      <c r="U3495" s="54"/>
      <c r="V3495" s="53"/>
    </row>
    <row r="3496" spans="21:22" ht="26.1" customHeight="1">
      <c r="U3496" s="54"/>
      <c r="V3496" s="53"/>
    </row>
    <row r="3497" spans="21:22" ht="26.1" customHeight="1">
      <c r="U3497" s="54"/>
      <c r="V3497" s="53"/>
    </row>
    <row r="3498" spans="21:22" ht="26.1" customHeight="1">
      <c r="U3498" s="54"/>
      <c r="V3498" s="53"/>
    </row>
    <row r="3499" spans="21:22" ht="26.1" customHeight="1">
      <c r="U3499" s="54"/>
      <c r="V3499" s="53"/>
    </row>
    <row r="3500" spans="21:22" ht="26.1" customHeight="1">
      <c r="U3500" s="54"/>
      <c r="V3500" s="53"/>
    </row>
    <row r="3501" spans="21:22" ht="26.1" customHeight="1">
      <c r="U3501" s="54"/>
      <c r="V3501" s="53"/>
    </row>
    <row r="3502" spans="21:22" ht="26.1" customHeight="1">
      <c r="U3502" s="54"/>
      <c r="V3502" s="53"/>
    </row>
    <row r="3503" spans="21:22" ht="26.1" customHeight="1">
      <c r="U3503" s="54"/>
      <c r="V3503" s="53"/>
    </row>
    <row r="3504" spans="21:22" ht="26.1" customHeight="1">
      <c r="U3504" s="54"/>
      <c r="V3504" s="53"/>
    </row>
    <row r="3505" spans="21:22" ht="26.1" customHeight="1">
      <c r="U3505" s="54"/>
      <c r="V3505" s="53"/>
    </row>
    <row r="3506" spans="21:22" ht="26.1" customHeight="1">
      <c r="U3506" s="54"/>
      <c r="V3506" s="53"/>
    </row>
    <row r="3507" spans="21:22" ht="26.1" customHeight="1">
      <c r="U3507" s="54"/>
      <c r="V3507" s="53"/>
    </row>
    <row r="3508" spans="21:22" ht="26.1" customHeight="1">
      <c r="U3508" s="54"/>
      <c r="V3508" s="53"/>
    </row>
    <row r="3509" spans="21:22" ht="26.1" customHeight="1">
      <c r="U3509" s="54"/>
      <c r="V3509" s="53"/>
    </row>
    <row r="3510" spans="21:22" ht="26.1" customHeight="1">
      <c r="U3510" s="54"/>
      <c r="V3510" s="53"/>
    </row>
    <row r="3511" spans="21:22" ht="26.1" customHeight="1">
      <c r="U3511" s="54"/>
      <c r="V3511" s="53"/>
    </row>
    <row r="3512" spans="21:22" ht="26.1" customHeight="1">
      <c r="U3512" s="54"/>
      <c r="V3512" s="53"/>
    </row>
    <row r="3513" spans="21:22" ht="26.1" customHeight="1">
      <c r="U3513" s="54"/>
      <c r="V3513" s="53"/>
    </row>
    <row r="3514" spans="21:22" ht="26.1" customHeight="1">
      <c r="U3514" s="54"/>
      <c r="V3514" s="53"/>
    </row>
    <row r="3515" spans="21:22" ht="26.1" customHeight="1">
      <c r="U3515" s="54"/>
      <c r="V3515" s="53"/>
    </row>
    <row r="3516" spans="21:22" ht="26.1" customHeight="1">
      <c r="U3516" s="54"/>
      <c r="V3516" s="53"/>
    </row>
    <row r="3517" spans="21:22" ht="26.1" customHeight="1">
      <c r="U3517" s="54"/>
      <c r="V3517" s="53"/>
    </row>
    <row r="3518" spans="21:22" ht="26.1" customHeight="1">
      <c r="U3518" s="54"/>
      <c r="V3518" s="53"/>
    </row>
    <row r="3519" spans="21:22" ht="26.1" customHeight="1">
      <c r="U3519" s="54"/>
      <c r="V3519" s="53"/>
    </row>
    <row r="3520" spans="21:22" ht="26.1" customHeight="1">
      <c r="U3520" s="54"/>
      <c r="V3520" s="53"/>
    </row>
    <row r="3521" spans="21:22" ht="26.1" customHeight="1">
      <c r="U3521" s="54"/>
      <c r="V3521" s="53"/>
    </row>
    <row r="3522" spans="21:22" ht="26.1" customHeight="1">
      <c r="U3522" s="54"/>
      <c r="V3522" s="53"/>
    </row>
    <row r="3523" spans="21:22" ht="26.1" customHeight="1">
      <c r="U3523" s="54"/>
      <c r="V3523" s="53"/>
    </row>
    <row r="3524" spans="21:22" ht="26.1" customHeight="1">
      <c r="U3524" s="54"/>
      <c r="V3524" s="53"/>
    </row>
    <row r="3525" spans="21:22" ht="26.1" customHeight="1">
      <c r="U3525" s="54"/>
      <c r="V3525" s="53"/>
    </row>
    <row r="3526" spans="21:22" ht="26.1" customHeight="1">
      <c r="U3526" s="54"/>
      <c r="V3526" s="53"/>
    </row>
    <row r="3527" spans="21:22" ht="26.1" customHeight="1">
      <c r="U3527" s="54"/>
      <c r="V3527" s="53"/>
    </row>
    <row r="3528" spans="21:22" ht="26.1" customHeight="1">
      <c r="U3528" s="54"/>
      <c r="V3528" s="53"/>
    </row>
    <row r="3529" spans="21:22" ht="26.1" customHeight="1">
      <c r="U3529" s="54"/>
      <c r="V3529" s="53"/>
    </row>
    <row r="3530" spans="21:22" ht="26.1" customHeight="1">
      <c r="U3530" s="54"/>
      <c r="V3530" s="53"/>
    </row>
    <row r="3531" spans="21:22" ht="26.1" customHeight="1">
      <c r="U3531" s="54"/>
      <c r="V3531" s="53"/>
    </row>
    <row r="3532" spans="21:22" ht="26.1" customHeight="1">
      <c r="U3532" s="54"/>
      <c r="V3532" s="53"/>
    </row>
    <row r="3533" spans="21:22" ht="26.1" customHeight="1">
      <c r="U3533" s="54"/>
      <c r="V3533" s="53"/>
    </row>
    <row r="3534" spans="21:22" ht="26.1" customHeight="1">
      <c r="U3534" s="54"/>
      <c r="V3534" s="53"/>
    </row>
    <row r="3535" spans="21:22" ht="26.1" customHeight="1">
      <c r="U3535" s="54"/>
      <c r="V3535" s="53"/>
    </row>
    <row r="3536" spans="21:22" ht="26.1" customHeight="1">
      <c r="U3536" s="54"/>
      <c r="V3536" s="53"/>
    </row>
    <row r="3537" spans="21:22" ht="26.1" customHeight="1">
      <c r="U3537" s="54"/>
      <c r="V3537" s="53"/>
    </row>
    <row r="3538" spans="21:22" ht="26.1" customHeight="1">
      <c r="U3538" s="54"/>
      <c r="V3538" s="53"/>
    </row>
    <row r="3539" spans="21:22" ht="26.1" customHeight="1">
      <c r="U3539" s="54"/>
      <c r="V3539" s="53"/>
    </row>
    <row r="3540" spans="21:22" ht="26.1" customHeight="1">
      <c r="U3540" s="54"/>
      <c r="V3540" s="53"/>
    </row>
    <row r="3541" spans="21:22" ht="26.1" customHeight="1">
      <c r="U3541" s="54"/>
      <c r="V3541" s="53"/>
    </row>
    <row r="3542" spans="21:22" ht="26.1" customHeight="1">
      <c r="U3542" s="54"/>
      <c r="V3542" s="53"/>
    </row>
    <row r="3543" spans="21:22" ht="26.1" customHeight="1">
      <c r="U3543" s="54"/>
      <c r="V3543" s="53"/>
    </row>
    <row r="3544" spans="21:22" ht="26.1" customHeight="1">
      <c r="U3544" s="54"/>
      <c r="V3544" s="53"/>
    </row>
    <row r="3545" spans="21:22" ht="26.1" customHeight="1">
      <c r="U3545" s="54"/>
      <c r="V3545" s="53"/>
    </row>
    <row r="3546" spans="21:22" ht="26.1" customHeight="1">
      <c r="U3546" s="54"/>
      <c r="V3546" s="53"/>
    </row>
    <row r="3547" spans="21:22" ht="26.1" customHeight="1">
      <c r="U3547" s="54"/>
      <c r="V3547" s="53"/>
    </row>
    <row r="3548" spans="21:22" ht="26.1" customHeight="1">
      <c r="U3548" s="54"/>
      <c r="V3548" s="53"/>
    </row>
    <row r="3549" spans="21:22" ht="26.1" customHeight="1">
      <c r="U3549" s="54"/>
      <c r="V3549" s="53"/>
    </row>
    <row r="3550" spans="21:22" ht="26.1" customHeight="1">
      <c r="U3550" s="54"/>
      <c r="V3550" s="53"/>
    </row>
    <row r="3551" spans="21:22" ht="26.1" customHeight="1">
      <c r="U3551" s="54"/>
      <c r="V3551" s="53"/>
    </row>
    <row r="3552" spans="21:22" ht="26.1" customHeight="1">
      <c r="U3552" s="54"/>
      <c r="V3552" s="53"/>
    </row>
    <row r="3553" spans="21:22" ht="26.1" customHeight="1">
      <c r="U3553" s="54"/>
      <c r="V3553" s="53"/>
    </row>
    <row r="3554" spans="21:22" ht="26.1" customHeight="1">
      <c r="U3554" s="54"/>
      <c r="V3554" s="53"/>
    </row>
    <row r="3555" spans="21:22" ht="26.1" customHeight="1">
      <c r="U3555" s="54"/>
      <c r="V3555" s="53"/>
    </row>
    <row r="3556" spans="21:22" ht="26.1" customHeight="1">
      <c r="U3556" s="54"/>
      <c r="V3556" s="53"/>
    </row>
    <row r="3557" spans="21:22" ht="26.1" customHeight="1">
      <c r="U3557" s="54"/>
      <c r="V3557" s="53"/>
    </row>
    <row r="3558" spans="21:22" ht="26.1" customHeight="1">
      <c r="U3558" s="54"/>
      <c r="V3558" s="53"/>
    </row>
    <row r="3559" spans="21:22" ht="26.1" customHeight="1">
      <c r="U3559" s="54"/>
      <c r="V3559" s="53"/>
    </row>
    <row r="3560" spans="21:22" ht="26.1" customHeight="1">
      <c r="U3560" s="54"/>
      <c r="V3560" s="53"/>
    </row>
    <row r="3561" spans="21:22" ht="26.1" customHeight="1">
      <c r="U3561" s="54"/>
      <c r="V3561" s="53"/>
    </row>
    <row r="3562" spans="21:22" ht="26.1" customHeight="1">
      <c r="U3562" s="54"/>
      <c r="V3562" s="53"/>
    </row>
    <row r="3563" spans="21:22" ht="26.1" customHeight="1">
      <c r="U3563" s="54"/>
      <c r="V3563" s="53"/>
    </row>
    <row r="3564" spans="21:22" ht="26.1" customHeight="1">
      <c r="U3564" s="54"/>
      <c r="V3564" s="53"/>
    </row>
    <row r="3565" spans="21:22" ht="26.1" customHeight="1">
      <c r="U3565" s="54"/>
      <c r="V3565" s="53"/>
    </row>
    <row r="3566" spans="21:22" ht="26.1" customHeight="1">
      <c r="U3566" s="54"/>
      <c r="V3566" s="53"/>
    </row>
    <row r="3567" spans="21:22" ht="26.1" customHeight="1">
      <c r="U3567" s="54"/>
      <c r="V3567" s="53"/>
    </row>
    <row r="3568" spans="21:22" ht="26.1" customHeight="1">
      <c r="U3568" s="54"/>
      <c r="V3568" s="53"/>
    </row>
    <row r="3569" spans="21:22" ht="26.1" customHeight="1">
      <c r="U3569" s="54"/>
      <c r="V3569" s="53"/>
    </row>
    <row r="3570" spans="21:22" ht="26.1" customHeight="1">
      <c r="U3570" s="54"/>
      <c r="V3570" s="53"/>
    </row>
    <row r="3571" spans="21:22" ht="26.1" customHeight="1">
      <c r="U3571" s="54"/>
      <c r="V3571" s="53"/>
    </row>
    <row r="3572" spans="21:22" ht="26.1" customHeight="1">
      <c r="U3572" s="54"/>
      <c r="V3572" s="53"/>
    </row>
    <row r="3573" spans="21:22" ht="26.1" customHeight="1">
      <c r="U3573" s="54"/>
      <c r="V3573" s="53"/>
    </row>
    <row r="3574" spans="21:22" ht="26.1" customHeight="1">
      <c r="U3574" s="54"/>
      <c r="V3574" s="53"/>
    </row>
    <row r="3575" spans="21:22" ht="26.1" customHeight="1">
      <c r="U3575" s="54"/>
      <c r="V3575" s="53"/>
    </row>
    <row r="3576" spans="21:22" ht="26.1" customHeight="1">
      <c r="U3576" s="54"/>
      <c r="V3576" s="53"/>
    </row>
    <row r="3577" spans="21:22" ht="26.1" customHeight="1">
      <c r="U3577" s="54"/>
      <c r="V3577" s="53"/>
    </row>
    <row r="3578" spans="21:22" ht="26.1" customHeight="1">
      <c r="U3578" s="54"/>
      <c r="V3578" s="53"/>
    </row>
    <row r="3579" spans="21:22" ht="26.1" customHeight="1">
      <c r="U3579" s="54"/>
      <c r="V3579" s="53"/>
    </row>
    <row r="3580" spans="21:22" ht="26.1" customHeight="1">
      <c r="U3580" s="54"/>
      <c r="V3580" s="53"/>
    </row>
    <row r="3581" spans="21:22" ht="26.1" customHeight="1">
      <c r="U3581" s="54"/>
      <c r="V3581" s="53"/>
    </row>
    <row r="3582" spans="21:22" ht="26.1" customHeight="1">
      <c r="U3582" s="54"/>
      <c r="V3582" s="53"/>
    </row>
    <row r="3583" spans="21:22" ht="26.1" customHeight="1">
      <c r="U3583" s="54"/>
      <c r="V3583" s="53"/>
    </row>
    <row r="3584" spans="21:22" ht="26.1" customHeight="1">
      <c r="U3584" s="54"/>
      <c r="V3584" s="53"/>
    </row>
    <row r="3585" spans="21:22" ht="26.1" customHeight="1">
      <c r="U3585" s="54"/>
      <c r="V3585" s="53"/>
    </row>
    <row r="3586" spans="21:22" ht="26.1" customHeight="1">
      <c r="U3586" s="54"/>
      <c r="V3586" s="53"/>
    </row>
    <row r="3587" spans="21:22" ht="26.1" customHeight="1">
      <c r="U3587" s="54"/>
      <c r="V3587" s="53"/>
    </row>
    <row r="3588" spans="21:22" ht="26.1" customHeight="1">
      <c r="U3588" s="54"/>
      <c r="V3588" s="53"/>
    </row>
    <row r="3589" spans="21:22" ht="26.1" customHeight="1">
      <c r="U3589" s="54"/>
      <c r="V3589" s="53"/>
    </row>
    <row r="3590" spans="21:22" ht="26.1" customHeight="1">
      <c r="U3590" s="54"/>
      <c r="V3590" s="53"/>
    </row>
    <row r="3591" spans="21:22" ht="26.1" customHeight="1">
      <c r="U3591" s="54"/>
      <c r="V3591" s="53"/>
    </row>
    <row r="3592" spans="21:22" ht="26.1" customHeight="1">
      <c r="U3592" s="54"/>
      <c r="V3592" s="53"/>
    </row>
    <row r="3593" spans="21:22" ht="26.1" customHeight="1">
      <c r="U3593" s="54"/>
      <c r="V3593" s="53"/>
    </row>
    <row r="3594" spans="21:22" ht="26.1" customHeight="1">
      <c r="U3594" s="54"/>
      <c r="V3594" s="53"/>
    </row>
    <row r="3595" spans="21:22" ht="26.1" customHeight="1">
      <c r="U3595" s="54"/>
      <c r="V3595" s="53"/>
    </row>
    <row r="3596" spans="21:22" ht="26.1" customHeight="1">
      <c r="U3596" s="54"/>
      <c r="V3596" s="53"/>
    </row>
    <row r="3597" spans="21:22" ht="26.1" customHeight="1">
      <c r="U3597" s="54"/>
      <c r="V3597" s="53"/>
    </row>
    <row r="3598" spans="21:22" ht="26.1" customHeight="1">
      <c r="U3598" s="54"/>
      <c r="V3598" s="53"/>
    </row>
    <row r="3599" spans="21:22" ht="26.1" customHeight="1">
      <c r="U3599" s="54"/>
      <c r="V3599" s="53"/>
    </row>
    <row r="3600" spans="21:22" ht="26.1" customHeight="1">
      <c r="U3600" s="54"/>
      <c r="V3600" s="53"/>
    </row>
    <row r="3601" spans="21:22" ht="26.1" customHeight="1">
      <c r="U3601" s="54"/>
      <c r="V3601" s="53"/>
    </row>
    <row r="3602" spans="21:22" ht="26.1" customHeight="1">
      <c r="U3602" s="54"/>
      <c r="V3602" s="53"/>
    </row>
    <row r="3603" spans="21:22" ht="26.1" customHeight="1">
      <c r="U3603" s="54"/>
      <c r="V3603" s="53"/>
    </row>
    <row r="3604" spans="21:22" ht="26.1" customHeight="1">
      <c r="U3604" s="54"/>
      <c r="V3604" s="53"/>
    </row>
    <row r="3605" spans="21:22" ht="26.1" customHeight="1">
      <c r="U3605" s="54"/>
      <c r="V3605" s="53"/>
    </row>
    <row r="3606" spans="21:22" ht="26.1" customHeight="1">
      <c r="U3606" s="54"/>
      <c r="V3606" s="53"/>
    </row>
    <row r="3607" spans="21:22" ht="26.1" customHeight="1">
      <c r="U3607" s="54"/>
      <c r="V3607" s="53"/>
    </row>
    <row r="3608" spans="21:22" ht="26.1" customHeight="1">
      <c r="U3608" s="54"/>
      <c r="V3608" s="53"/>
    </row>
    <row r="3609" spans="21:22" ht="26.1" customHeight="1">
      <c r="U3609" s="54"/>
      <c r="V3609" s="53"/>
    </row>
    <row r="3610" spans="21:22" ht="26.1" customHeight="1">
      <c r="U3610" s="54"/>
      <c r="V3610" s="53"/>
    </row>
    <row r="3611" spans="21:22" ht="26.1" customHeight="1">
      <c r="U3611" s="54"/>
      <c r="V3611" s="53"/>
    </row>
    <row r="3612" spans="21:22" ht="26.1" customHeight="1">
      <c r="U3612" s="54"/>
      <c r="V3612" s="53"/>
    </row>
    <row r="3613" spans="21:22" ht="26.1" customHeight="1">
      <c r="U3613" s="54"/>
      <c r="V3613" s="53"/>
    </row>
    <row r="3614" spans="21:22" ht="26.1" customHeight="1">
      <c r="U3614" s="54"/>
      <c r="V3614" s="53"/>
    </row>
    <row r="3615" spans="21:22" ht="26.1" customHeight="1">
      <c r="U3615" s="54"/>
      <c r="V3615" s="53"/>
    </row>
    <row r="3616" spans="21:22" ht="26.1" customHeight="1">
      <c r="U3616" s="54"/>
      <c r="V3616" s="53"/>
    </row>
    <row r="3617" spans="21:22" ht="26.1" customHeight="1">
      <c r="U3617" s="54"/>
      <c r="V3617" s="53"/>
    </row>
    <row r="3618" spans="21:22" ht="26.1" customHeight="1">
      <c r="U3618" s="54"/>
      <c r="V3618" s="53"/>
    </row>
    <row r="3619" spans="21:22" ht="26.1" customHeight="1">
      <c r="U3619" s="54"/>
      <c r="V3619" s="53"/>
    </row>
    <row r="3620" spans="21:22" ht="26.1" customHeight="1">
      <c r="U3620" s="54"/>
      <c r="V3620" s="53"/>
    </row>
    <row r="3621" spans="21:22" ht="26.1" customHeight="1">
      <c r="U3621" s="54"/>
      <c r="V3621" s="53"/>
    </row>
    <row r="3622" spans="21:22" ht="26.1" customHeight="1">
      <c r="U3622" s="54"/>
      <c r="V3622" s="53"/>
    </row>
    <row r="3623" spans="21:22" ht="26.1" customHeight="1">
      <c r="U3623" s="54"/>
      <c r="V3623" s="53"/>
    </row>
    <row r="3624" spans="21:22" ht="26.1" customHeight="1">
      <c r="U3624" s="54"/>
      <c r="V3624" s="53"/>
    </row>
    <row r="3625" spans="21:22" ht="26.1" customHeight="1">
      <c r="U3625" s="54"/>
      <c r="V3625" s="53"/>
    </row>
    <row r="3626" spans="21:22" ht="26.1" customHeight="1">
      <c r="U3626" s="54"/>
      <c r="V3626" s="53"/>
    </row>
    <row r="3627" spans="21:22" ht="26.1" customHeight="1">
      <c r="U3627" s="54"/>
      <c r="V3627" s="53"/>
    </row>
    <row r="3628" spans="21:22" ht="26.1" customHeight="1">
      <c r="U3628" s="54"/>
      <c r="V3628" s="53"/>
    </row>
    <row r="3629" spans="21:22" ht="26.1" customHeight="1">
      <c r="U3629" s="54"/>
      <c r="V3629" s="53"/>
    </row>
    <row r="3630" spans="21:22" ht="26.1" customHeight="1">
      <c r="U3630" s="54"/>
      <c r="V3630" s="53"/>
    </row>
    <row r="3631" spans="21:22" ht="26.1" customHeight="1">
      <c r="U3631" s="54"/>
      <c r="V3631" s="53"/>
    </row>
    <row r="3632" spans="21:22" ht="26.1" customHeight="1">
      <c r="U3632" s="54"/>
      <c r="V3632" s="53"/>
    </row>
    <row r="3633" spans="21:22" ht="26.1" customHeight="1">
      <c r="U3633" s="54"/>
      <c r="V3633" s="53"/>
    </row>
    <row r="3634" spans="21:22" ht="26.1" customHeight="1">
      <c r="U3634" s="54"/>
      <c r="V3634" s="53"/>
    </row>
    <row r="3635" spans="21:22" ht="26.1" customHeight="1">
      <c r="U3635" s="54"/>
      <c r="V3635" s="53"/>
    </row>
    <row r="3636" spans="21:22" ht="26.1" customHeight="1">
      <c r="U3636" s="54"/>
      <c r="V3636" s="53"/>
    </row>
    <row r="3637" spans="21:22" ht="26.1" customHeight="1">
      <c r="U3637" s="54"/>
      <c r="V3637" s="53"/>
    </row>
    <row r="3638" spans="21:22" ht="26.1" customHeight="1">
      <c r="U3638" s="54"/>
      <c r="V3638" s="53"/>
    </row>
    <row r="3639" spans="21:22" ht="26.1" customHeight="1">
      <c r="U3639" s="54"/>
      <c r="V3639" s="53"/>
    </row>
    <row r="3640" spans="21:22" ht="26.1" customHeight="1">
      <c r="U3640" s="54"/>
      <c r="V3640" s="53"/>
    </row>
    <row r="3641" spans="21:22" ht="26.1" customHeight="1">
      <c r="U3641" s="54"/>
      <c r="V3641" s="53"/>
    </row>
    <row r="3642" spans="21:22" ht="26.1" customHeight="1">
      <c r="U3642" s="54"/>
      <c r="V3642" s="53"/>
    </row>
    <row r="3643" spans="21:22" ht="26.1" customHeight="1">
      <c r="U3643" s="54"/>
      <c r="V3643" s="53"/>
    </row>
    <row r="3644" spans="21:22" ht="26.1" customHeight="1">
      <c r="U3644" s="54"/>
      <c r="V3644" s="53"/>
    </row>
    <row r="3645" spans="21:22" ht="26.1" customHeight="1">
      <c r="U3645" s="54"/>
      <c r="V3645" s="53"/>
    </row>
    <row r="3646" spans="21:22" ht="26.1" customHeight="1">
      <c r="U3646" s="54"/>
      <c r="V3646" s="53"/>
    </row>
    <row r="3647" spans="21:22" ht="26.1" customHeight="1">
      <c r="U3647" s="54"/>
      <c r="V3647" s="53"/>
    </row>
    <row r="3648" spans="21:22" ht="26.1" customHeight="1">
      <c r="U3648" s="54"/>
      <c r="V3648" s="53"/>
    </row>
    <row r="3649" spans="21:22" ht="26.1" customHeight="1">
      <c r="U3649" s="54"/>
      <c r="V3649" s="53"/>
    </row>
    <row r="3650" spans="21:22" ht="26.1" customHeight="1">
      <c r="U3650" s="54"/>
      <c r="V3650" s="53"/>
    </row>
    <row r="3651" spans="21:22" ht="26.1" customHeight="1">
      <c r="U3651" s="54"/>
      <c r="V3651" s="53"/>
    </row>
    <row r="3652" spans="21:22" ht="26.1" customHeight="1">
      <c r="U3652" s="54"/>
      <c r="V3652" s="53"/>
    </row>
    <row r="3653" spans="21:22" ht="26.1" customHeight="1">
      <c r="U3653" s="54"/>
      <c r="V3653" s="53"/>
    </row>
    <row r="3654" spans="21:22" ht="26.1" customHeight="1">
      <c r="U3654" s="54"/>
      <c r="V3654" s="53"/>
    </row>
    <row r="3655" spans="21:22" ht="26.1" customHeight="1">
      <c r="U3655" s="54"/>
      <c r="V3655" s="53"/>
    </row>
    <row r="3656" spans="21:22" ht="26.1" customHeight="1">
      <c r="U3656" s="54"/>
      <c r="V3656" s="53"/>
    </row>
    <row r="3657" spans="21:22" ht="26.1" customHeight="1">
      <c r="U3657" s="54"/>
      <c r="V3657" s="53"/>
    </row>
    <row r="3658" spans="21:22" ht="26.1" customHeight="1">
      <c r="U3658" s="54"/>
      <c r="V3658" s="53"/>
    </row>
    <row r="3659" spans="21:22" ht="26.1" customHeight="1">
      <c r="U3659" s="54"/>
      <c r="V3659" s="53"/>
    </row>
    <row r="3660" spans="21:22" ht="26.1" customHeight="1">
      <c r="U3660" s="54"/>
      <c r="V3660" s="53"/>
    </row>
    <row r="3661" spans="21:22" ht="26.1" customHeight="1">
      <c r="U3661" s="54"/>
      <c r="V3661" s="53"/>
    </row>
    <row r="3662" spans="21:22" ht="26.1" customHeight="1">
      <c r="U3662" s="54"/>
      <c r="V3662" s="53"/>
    </row>
    <row r="3663" spans="21:22" ht="26.1" customHeight="1">
      <c r="U3663" s="54"/>
      <c r="V3663" s="53"/>
    </row>
    <row r="3664" spans="21:22" ht="26.1" customHeight="1">
      <c r="U3664" s="54"/>
      <c r="V3664" s="53"/>
    </row>
    <row r="3665" spans="21:22" ht="26.1" customHeight="1">
      <c r="U3665" s="54"/>
      <c r="V3665" s="53"/>
    </row>
    <row r="3666" spans="21:22" ht="26.1" customHeight="1">
      <c r="U3666" s="54"/>
      <c r="V3666" s="53"/>
    </row>
    <row r="3667" spans="21:22" ht="26.1" customHeight="1">
      <c r="U3667" s="54"/>
      <c r="V3667" s="53"/>
    </row>
    <row r="3668" spans="21:22" ht="26.1" customHeight="1">
      <c r="U3668" s="54"/>
      <c r="V3668" s="53"/>
    </row>
    <row r="3669" spans="21:22" ht="26.1" customHeight="1">
      <c r="U3669" s="54"/>
      <c r="V3669" s="53"/>
    </row>
    <row r="3670" spans="21:22" ht="26.1" customHeight="1">
      <c r="U3670" s="54"/>
      <c r="V3670" s="53"/>
    </row>
    <row r="3671" spans="21:22" ht="26.1" customHeight="1">
      <c r="U3671" s="54"/>
      <c r="V3671" s="53"/>
    </row>
    <row r="3672" spans="21:22" ht="26.1" customHeight="1">
      <c r="U3672" s="54"/>
      <c r="V3672" s="53"/>
    </row>
    <row r="3673" spans="21:22" ht="26.1" customHeight="1">
      <c r="U3673" s="54"/>
      <c r="V3673" s="53"/>
    </row>
    <row r="3674" spans="21:22" ht="26.1" customHeight="1">
      <c r="U3674" s="54"/>
      <c r="V3674" s="53"/>
    </row>
    <row r="3675" spans="21:22" ht="26.1" customHeight="1">
      <c r="U3675" s="54"/>
      <c r="V3675" s="53"/>
    </row>
    <row r="3676" spans="21:22" ht="26.1" customHeight="1">
      <c r="U3676" s="54"/>
      <c r="V3676" s="53"/>
    </row>
    <row r="3677" spans="21:22" ht="26.1" customHeight="1">
      <c r="U3677" s="54"/>
      <c r="V3677" s="53"/>
    </row>
    <row r="3678" spans="21:22" ht="26.1" customHeight="1">
      <c r="U3678" s="54"/>
      <c r="V3678" s="53"/>
    </row>
    <row r="3679" spans="21:22" ht="26.1" customHeight="1">
      <c r="U3679" s="54"/>
      <c r="V3679" s="53"/>
    </row>
    <row r="3680" spans="21:22" ht="26.1" customHeight="1">
      <c r="U3680" s="54"/>
      <c r="V3680" s="53"/>
    </row>
    <row r="3681" spans="21:22" ht="26.1" customHeight="1">
      <c r="U3681" s="54"/>
      <c r="V3681" s="53"/>
    </row>
    <row r="3682" spans="21:22" ht="26.1" customHeight="1">
      <c r="U3682" s="54"/>
      <c r="V3682" s="53"/>
    </row>
    <row r="3683" spans="21:22" ht="26.1" customHeight="1">
      <c r="U3683" s="54"/>
      <c r="V3683" s="53"/>
    </row>
    <row r="3684" spans="21:22" ht="26.1" customHeight="1">
      <c r="U3684" s="54"/>
      <c r="V3684" s="53"/>
    </row>
    <row r="3685" spans="21:22" ht="26.1" customHeight="1">
      <c r="U3685" s="54"/>
      <c r="V3685" s="53"/>
    </row>
    <row r="3686" spans="21:22" ht="26.1" customHeight="1">
      <c r="U3686" s="54"/>
      <c r="V3686" s="53"/>
    </row>
    <row r="3687" spans="21:22" ht="26.1" customHeight="1">
      <c r="U3687" s="54"/>
      <c r="V3687" s="53"/>
    </row>
    <row r="3688" spans="21:22" ht="26.1" customHeight="1">
      <c r="U3688" s="54"/>
      <c r="V3688" s="53"/>
    </row>
    <row r="3689" spans="21:22" ht="26.1" customHeight="1">
      <c r="U3689" s="54"/>
      <c r="V3689" s="53"/>
    </row>
    <row r="3690" spans="21:22" ht="26.1" customHeight="1">
      <c r="U3690" s="54"/>
      <c r="V3690" s="53"/>
    </row>
    <row r="3691" spans="21:22" ht="26.1" customHeight="1">
      <c r="U3691" s="54"/>
      <c r="V3691" s="53"/>
    </row>
    <row r="3692" spans="21:22" ht="26.1" customHeight="1">
      <c r="U3692" s="54"/>
      <c r="V3692" s="53"/>
    </row>
    <row r="3693" spans="21:22" ht="26.1" customHeight="1">
      <c r="U3693" s="54"/>
      <c r="V3693" s="53"/>
    </row>
    <row r="3694" spans="21:22" ht="26.1" customHeight="1">
      <c r="U3694" s="54"/>
      <c r="V3694" s="53"/>
    </row>
    <row r="3695" spans="21:22" ht="26.1" customHeight="1">
      <c r="U3695" s="54"/>
      <c r="V3695" s="53"/>
    </row>
    <row r="3696" spans="21:22" ht="26.1" customHeight="1">
      <c r="U3696" s="54"/>
      <c r="V3696" s="53"/>
    </row>
    <row r="3697" spans="21:22" ht="26.1" customHeight="1">
      <c r="U3697" s="54"/>
      <c r="V3697" s="53"/>
    </row>
    <row r="3698" spans="21:22" ht="26.1" customHeight="1">
      <c r="U3698" s="54"/>
      <c r="V3698" s="53"/>
    </row>
    <row r="3699" spans="21:22" ht="26.1" customHeight="1">
      <c r="U3699" s="54"/>
      <c r="V3699" s="53"/>
    </row>
    <row r="3700" spans="21:22" ht="26.1" customHeight="1">
      <c r="U3700" s="54"/>
      <c r="V3700" s="53"/>
    </row>
    <row r="3701" spans="21:22" ht="26.1" customHeight="1">
      <c r="U3701" s="54"/>
      <c r="V3701" s="53"/>
    </row>
    <row r="3702" spans="21:22" ht="26.1" customHeight="1">
      <c r="U3702" s="54"/>
      <c r="V3702" s="53"/>
    </row>
    <row r="3703" spans="21:22" ht="26.1" customHeight="1">
      <c r="U3703" s="54"/>
      <c r="V3703" s="53"/>
    </row>
    <row r="3704" spans="21:22" ht="26.1" customHeight="1">
      <c r="U3704" s="54"/>
      <c r="V3704" s="53"/>
    </row>
    <row r="3705" spans="21:22" ht="26.1" customHeight="1">
      <c r="U3705" s="54"/>
      <c r="V3705" s="53"/>
    </row>
    <row r="3706" spans="21:22" ht="26.1" customHeight="1">
      <c r="U3706" s="54"/>
      <c r="V3706" s="53"/>
    </row>
    <row r="3707" spans="21:22" ht="26.1" customHeight="1">
      <c r="U3707" s="54"/>
      <c r="V3707" s="53"/>
    </row>
    <row r="3708" spans="21:22" ht="26.1" customHeight="1">
      <c r="U3708" s="54"/>
      <c r="V3708" s="53"/>
    </row>
    <row r="3709" spans="21:22" ht="26.1" customHeight="1">
      <c r="U3709" s="54"/>
      <c r="V3709" s="53"/>
    </row>
    <row r="3710" spans="21:22" ht="26.1" customHeight="1">
      <c r="U3710" s="54"/>
      <c r="V3710" s="53"/>
    </row>
    <row r="3711" spans="21:22" ht="26.1" customHeight="1">
      <c r="U3711" s="54"/>
      <c r="V3711" s="53"/>
    </row>
    <row r="3712" spans="21:22" ht="26.1" customHeight="1">
      <c r="U3712" s="54"/>
      <c r="V3712" s="53"/>
    </row>
    <row r="3713" spans="21:22" ht="26.1" customHeight="1">
      <c r="U3713" s="54"/>
      <c r="V3713" s="53"/>
    </row>
    <row r="3714" spans="21:22" ht="26.1" customHeight="1">
      <c r="U3714" s="54"/>
      <c r="V3714" s="53"/>
    </row>
    <row r="3715" spans="21:22" ht="26.1" customHeight="1">
      <c r="U3715" s="54"/>
      <c r="V3715" s="53"/>
    </row>
    <row r="3716" spans="21:22" ht="26.1" customHeight="1">
      <c r="U3716" s="54"/>
      <c r="V3716" s="53"/>
    </row>
    <row r="3717" spans="21:22" ht="26.1" customHeight="1">
      <c r="U3717" s="54"/>
      <c r="V3717" s="53"/>
    </row>
    <row r="3718" spans="21:22" ht="26.1" customHeight="1">
      <c r="U3718" s="54"/>
      <c r="V3718" s="53"/>
    </row>
    <row r="3719" spans="21:22" ht="26.1" customHeight="1">
      <c r="U3719" s="54"/>
      <c r="V3719" s="53"/>
    </row>
    <row r="3720" spans="21:22" ht="26.1" customHeight="1">
      <c r="U3720" s="54"/>
      <c r="V3720" s="53"/>
    </row>
    <row r="3721" spans="21:22" ht="26.1" customHeight="1">
      <c r="U3721" s="54"/>
      <c r="V3721" s="53"/>
    </row>
    <row r="3722" spans="21:22" ht="26.1" customHeight="1">
      <c r="U3722" s="54"/>
      <c r="V3722" s="53"/>
    </row>
    <row r="3723" spans="21:22" ht="26.1" customHeight="1">
      <c r="U3723" s="54"/>
      <c r="V3723" s="53"/>
    </row>
    <row r="3724" spans="21:22" ht="26.1" customHeight="1">
      <c r="U3724" s="54"/>
      <c r="V3724" s="53"/>
    </row>
    <row r="3725" spans="21:22" ht="26.1" customHeight="1">
      <c r="U3725" s="54"/>
      <c r="V3725" s="53"/>
    </row>
    <row r="3726" spans="21:22" ht="26.1" customHeight="1">
      <c r="U3726" s="54"/>
      <c r="V3726" s="53"/>
    </row>
    <row r="3727" spans="21:22" ht="26.1" customHeight="1">
      <c r="U3727" s="54"/>
      <c r="V3727" s="53"/>
    </row>
    <row r="3728" spans="21:22" ht="26.1" customHeight="1">
      <c r="U3728" s="54"/>
      <c r="V3728" s="53"/>
    </row>
    <row r="3729" spans="21:22" ht="26.1" customHeight="1">
      <c r="U3729" s="54"/>
      <c r="V3729" s="53"/>
    </row>
    <row r="3730" spans="21:22" ht="26.1" customHeight="1">
      <c r="U3730" s="54"/>
      <c r="V3730" s="53"/>
    </row>
    <row r="3731" spans="21:22" ht="26.1" customHeight="1">
      <c r="U3731" s="54"/>
      <c r="V3731" s="53"/>
    </row>
    <row r="3732" spans="21:22" ht="26.1" customHeight="1">
      <c r="U3732" s="54"/>
      <c r="V3732" s="53"/>
    </row>
    <row r="3733" spans="21:22" ht="26.1" customHeight="1">
      <c r="U3733" s="54"/>
      <c r="V3733" s="53"/>
    </row>
    <row r="3734" spans="21:22" ht="26.1" customHeight="1">
      <c r="U3734" s="54"/>
      <c r="V3734" s="53"/>
    </row>
    <row r="3735" spans="21:22" ht="26.1" customHeight="1">
      <c r="U3735" s="54"/>
      <c r="V3735" s="53"/>
    </row>
    <row r="3736" spans="21:22" ht="26.1" customHeight="1">
      <c r="U3736" s="54"/>
      <c r="V3736" s="53"/>
    </row>
    <row r="3737" spans="21:22" ht="26.1" customHeight="1">
      <c r="U3737" s="54"/>
      <c r="V3737" s="53"/>
    </row>
    <row r="3738" spans="21:22" ht="26.1" customHeight="1">
      <c r="U3738" s="54"/>
      <c r="V3738" s="53"/>
    </row>
    <row r="3739" spans="21:22" ht="26.1" customHeight="1">
      <c r="U3739" s="54"/>
      <c r="V3739" s="53"/>
    </row>
    <row r="3740" spans="21:22" ht="26.1" customHeight="1">
      <c r="U3740" s="54"/>
      <c r="V3740" s="53"/>
    </row>
    <row r="3741" spans="21:22" ht="26.1" customHeight="1">
      <c r="U3741" s="54"/>
      <c r="V3741" s="53"/>
    </row>
    <row r="3742" spans="21:22" ht="26.1" customHeight="1">
      <c r="U3742" s="54"/>
      <c r="V3742" s="53"/>
    </row>
    <row r="3743" spans="21:22" ht="26.1" customHeight="1">
      <c r="U3743" s="54"/>
      <c r="V3743" s="53"/>
    </row>
    <row r="3744" spans="21:22" ht="26.1" customHeight="1">
      <c r="U3744" s="54"/>
      <c r="V3744" s="53"/>
    </row>
    <row r="3745" spans="21:22" ht="26.1" customHeight="1">
      <c r="U3745" s="54"/>
      <c r="V3745" s="53"/>
    </row>
    <row r="3746" spans="21:22" ht="26.1" customHeight="1">
      <c r="U3746" s="54"/>
      <c r="V3746" s="53"/>
    </row>
    <row r="3747" spans="21:22" ht="26.1" customHeight="1">
      <c r="U3747" s="54"/>
      <c r="V3747" s="53"/>
    </row>
    <row r="3748" spans="21:22" ht="26.1" customHeight="1">
      <c r="U3748" s="54"/>
      <c r="V3748" s="53"/>
    </row>
    <row r="3749" spans="21:22" ht="26.1" customHeight="1">
      <c r="U3749" s="54"/>
      <c r="V3749" s="53"/>
    </row>
    <row r="3750" spans="21:22" ht="26.1" customHeight="1">
      <c r="U3750" s="54"/>
      <c r="V3750" s="53"/>
    </row>
    <row r="3751" spans="21:22" ht="26.1" customHeight="1">
      <c r="U3751" s="54"/>
      <c r="V3751" s="53"/>
    </row>
    <row r="3752" spans="21:22" ht="26.1" customHeight="1">
      <c r="U3752" s="54"/>
      <c r="V3752" s="53"/>
    </row>
    <row r="3753" spans="21:22" ht="26.1" customHeight="1">
      <c r="U3753" s="54"/>
      <c r="V3753" s="53"/>
    </row>
    <row r="3754" spans="21:22" ht="26.1" customHeight="1">
      <c r="U3754" s="54"/>
      <c r="V3754" s="53"/>
    </row>
    <row r="3755" spans="21:22" ht="26.1" customHeight="1">
      <c r="U3755" s="54"/>
      <c r="V3755" s="53"/>
    </row>
    <row r="3756" spans="21:22" ht="26.1" customHeight="1">
      <c r="U3756" s="54"/>
      <c r="V3756" s="53"/>
    </row>
    <row r="3757" spans="21:22" ht="26.1" customHeight="1">
      <c r="U3757" s="54"/>
      <c r="V3757" s="53"/>
    </row>
    <row r="3758" spans="21:22" ht="26.1" customHeight="1">
      <c r="U3758" s="54"/>
      <c r="V3758" s="53"/>
    </row>
    <row r="3759" spans="21:22" ht="26.1" customHeight="1">
      <c r="U3759" s="54"/>
      <c r="V3759" s="53"/>
    </row>
    <row r="3760" spans="21:22" ht="26.1" customHeight="1">
      <c r="U3760" s="54"/>
      <c r="V3760" s="53"/>
    </row>
    <row r="3761" spans="21:22" ht="26.1" customHeight="1">
      <c r="U3761" s="54"/>
      <c r="V3761" s="53"/>
    </row>
    <row r="3762" spans="21:22" ht="26.1" customHeight="1">
      <c r="U3762" s="54"/>
      <c r="V3762" s="53"/>
    </row>
    <row r="3763" spans="21:22" ht="26.1" customHeight="1">
      <c r="U3763" s="54"/>
      <c r="V3763" s="53"/>
    </row>
    <row r="3764" spans="21:22" ht="26.1" customHeight="1">
      <c r="U3764" s="54"/>
      <c r="V3764" s="53"/>
    </row>
    <row r="3765" spans="21:22" ht="26.1" customHeight="1">
      <c r="U3765" s="54"/>
      <c r="V3765" s="53"/>
    </row>
    <row r="3766" spans="21:22" ht="26.1" customHeight="1">
      <c r="U3766" s="54"/>
      <c r="V3766" s="53"/>
    </row>
    <row r="3767" spans="21:22" ht="26.1" customHeight="1">
      <c r="U3767" s="54"/>
      <c r="V3767" s="53"/>
    </row>
    <row r="3768" spans="21:22" ht="26.1" customHeight="1">
      <c r="U3768" s="54"/>
      <c r="V3768" s="53"/>
    </row>
    <row r="3769" spans="21:22" ht="26.1" customHeight="1">
      <c r="U3769" s="54"/>
      <c r="V3769" s="53"/>
    </row>
    <row r="3770" spans="21:22" ht="26.1" customHeight="1">
      <c r="U3770" s="54"/>
      <c r="V3770" s="53"/>
    </row>
    <row r="3771" spans="21:22" ht="26.1" customHeight="1">
      <c r="U3771" s="54"/>
      <c r="V3771" s="53"/>
    </row>
    <row r="3772" spans="21:22" ht="26.1" customHeight="1">
      <c r="U3772" s="54"/>
      <c r="V3772" s="53"/>
    </row>
    <row r="3773" spans="21:22" ht="26.1" customHeight="1">
      <c r="U3773" s="54"/>
      <c r="V3773" s="53"/>
    </row>
    <row r="3774" spans="21:22" ht="26.1" customHeight="1">
      <c r="U3774" s="54"/>
      <c r="V3774" s="53"/>
    </row>
    <row r="3775" spans="21:22" ht="26.1" customHeight="1">
      <c r="U3775" s="54"/>
      <c r="V3775" s="53"/>
    </row>
    <row r="3776" spans="21:22" ht="26.1" customHeight="1">
      <c r="U3776" s="54"/>
      <c r="V3776" s="53"/>
    </row>
    <row r="3777" spans="21:22" ht="26.1" customHeight="1">
      <c r="U3777" s="54"/>
      <c r="V3777" s="53"/>
    </row>
    <row r="3778" spans="21:22" ht="26.1" customHeight="1">
      <c r="U3778" s="54"/>
      <c r="V3778" s="53"/>
    </row>
    <row r="3779" spans="21:22" ht="26.1" customHeight="1">
      <c r="U3779" s="54"/>
      <c r="V3779" s="53"/>
    </row>
    <row r="3780" spans="21:22" ht="26.1" customHeight="1">
      <c r="U3780" s="54"/>
      <c r="V3780" s="53"/>
    </row>
    <row r="3781" spans="21:22" ht="26.1" customHeight="1">
      <c r="U3781" s="54"/>
      <c r="V3781" s="53"/>
    </row>
    <row r="3782" spans="21:22" ht="26.1" customHeight="1">
      <c r="U3782" s="54"/>
      <c r="V3782" s="53"/>
    </row>
    <row r="3783" spans="21:22" ht="26.1" customHeight="1">
      <c r="U3783" s="54"/>
      <c r="V3783" s="53"/>
    </row>
    <row r="3784" spans="21:22" ht="26.1" customHeight="1">
      <c r="U3784" s="54"/>
      <c r="V3784" s="53"/>
    </row>
    <row r="3785" spans="21:22" ht="26.1" customHeight="1">
      <c r="U3785" s="54"/>
      <c r="V3785" s="53"/>
    </row>
    <row r="3786" spans="21:22" ht="26.1" customHeight="1">
      <c r="U3786" s="54"/>
      <c r="V3786" s="53"/>
    </row>
    <row r="3787" spans="21:22" ht="26.1" customHeight="1">
      <c r="U3787" s="54"/>
      <c r="V3787" s="53"/>
    </row>
    <row r="3788" spans="21:22" ht="26.1" customHeight="1">
      <c r="U3788" s="54"/>
      <c r="V3788" s="53"/>
    </row>
    <row r="3789" spans="21:22" ht="26.1" customHeight="1">
      <c r="U3789" s="54"/>
      <c r="V3789" s="53"/>
    </row>
    <row r="3790" spans="21:22" ht="26.1" customHeight="1">
      <c r="U3790" s="54"/>
      <c r="V3790" s="53"/>
    </row>
    <row r="3791" spans="21:22" ht="26.1" customHeight="1">
      <c r="U3791" s="54"/>
      <c r="V3791" s="53"/>
    </row>
    <row r="3792" spans="21:22" ht="26.1" customHeight="1">
      <c r="U3792" s="54"/>
      <c r="V3792" s="53"/>
    </row>
    <row r="3793" spans="21:22" ht="26.1" customHeight="1">
      <c r="U3793" s="54"/>
      <c r="V3793" s="53"/>
    </row>
    <row r="3794" spans="21:22" ht="26.1" customHeight="1">
      <c r="U3794" s="54"/>
      <c r="V3794" s="53"/>
    </row>
    <row r="3795" spans="21:22" ht="26.1" customHeight="1">
      <c r="U3795" s="54"/>
      <c r="V3795" s="53"/>
    </row>
    <row r="3796" spans="21:22" ht="26.1" customHeight="1">
      <c r="U3796" s="54"/>
      <c r="V3796" s="53"/>
    </row>
    <row r="3797" spans="21:22" ht="26.1" customHeight="1">
      <c r="U3797" s="54"/>
      <c r="V3797" s="53"/>
    </row>
    <row r="3798" spans="21:22" ht="26.1" customHeight="1">
      <c r="U3798" s="54"/>
      <c r="V3798" s="53"/>
    </row>
    <row r="3799" spans="21:22" ht="26.1" customHeight="1">
      <c r="U3799" s="54"/>
      <c r="V3799" s="53"/>
    </row>
    <row r="3800" spans="21:22" ht="26.1" customHeight="1">
      <c r="U3800" s="54"/>
      <c r="V3800" s="53"/>
    </row>
    <row r="3801" spans="21:22" ht="26.1" customHeight="1">
      <c r="U3801" s="54"/>
      <c r="V3801" s="53"/>
    </row>
    <row r="3802" spans="21:22" ht="26.1" customHeight="1">
      <c r="U3802" s="54"/>
      <c r="V3802" s="53"/>
    </row>
    <row r="3803" spans="21:22" ht="26.1" customHeight="1">
      <c r="U3803" s="54"/>
      <c r="V3803" s="53"/>
    </row>
    <row r="3804" spans="21:22" ht="26.1" customHeight="1">
      <c r="U3804" s="54"/>
      <c r="V3804" s="53"/>
    </row>
    <row r="3805" spans="21:22" ht="26.1" customHeight="1">
      <c r="U3805" s="54"/>
      <c r="V3805" s="53"/>
    </row>
    <row r="3806" spans="21:22" ht="26.1" customHeight="1">
      <c r="U3806" s="54"/>
      <c r="V3806" s="53"/>
    </row>
    <row r="3807" spans="21:22" ht="26.1" customHeight="1">
      <c r="U3807" s="54"/>
      <c r="V3807" s="53"/>
    </row>
    <row r="3808" spans="21:22" ht="26.1" customHeight="1">
      <c r="U3808" s="54"/>
      <c r="V3808" s="53"/>
    </row>
    <row r="3809" spans="21:22" ht="26.1" customHeight="1">
      <c r="U3809" s="54"/>
      <c r="V3809" s="53"/>
    </row>
    <row r="3810" spans="21:22" ht="26.1" customHeight="1">
      <c r="U3810" s="54"/>
      <c r="V3810" s="53"/>
    </row>
    <row r="3811" spans="21:22" ht="26.1" customHeight="1">
      <c r="U3811" s="54"/>
      <c r="V3811" s="53"/>
    </row>
    <row r="3812" spans="21:22" ht="26.1" customHeight="1">
      <c r="U3812" s="54"/>
      <c r="V3812" s="53"/>
    </row>
    <row r="3813" spans="21:22" ht="26.1" customHeight="1">
      <c r="U3813" s="54"/>
      <c r="V3813" s="53"/>
    </row>
    <row r="3814" spans="21:22" ht="26.1" customHeight="1">
      <c r="U3814" s="54"/>
      <c r="V3814" s="53"/>
    </row>
    <row r="3815" spans="21:22" ht="26.1" customHeight="1">
      <c r="U3815" s="54"/>
      <c r="V3815" s="53"/>
    </row>
    <row r="3816" spans="21:22" ht="26.1" customHeight="1">
      <c r="U3816" s="54"/>
      <c r="V3816" s="53"/>
    </row>
    <row r="3817" spans="21:22" ht="26.1" customHeight="1">
      <c r="U3817" s="54"/>
      <c r="V3817" s="53"/>
    </row>
    <row r="3818" spans="21:22" ht="26.1" customHeight="1">
      <c r="U3818" s="54"/>
      <c r="V3818" s="53"/>
    </row>
    <row r="3819" spans="21:22" ht="26.1" customHeight="1">
      <c r="U3819" s="54"/>
      <c r="V3819" s="53"/>
    </row>
    <row r="3820" spans="21:22" ht="26.1" customHeight="1">
      <c r="U3820" s="54"/>
      <c r="V3820" s="53"/>
    </row>
    <row r="3821" spans="21:22" ht="26.1" customHeight="1">
      <c r="U3821" s="54"/>
      <c r="V3821" s="53"/>
    </row>
    <row r="3822" spans="21:22" ht="26.1" customHeight="1">
      <c r="U3822" s="54"/>
      <c r="V3822" s="53"/>
    </row>
    <row r="3823" spans="21:22" ht="26.1" customHeight="1">
      <c r="U3823" s="54"/>
      <c r="V3823" s="53"/>
    </row>
    <row r="3824" spans="21:22" ht="26.1" customHeight="1">
      <c r="U3824" s="54"/>
      <c r="V3824" s="53"/>
    </row>
    <row r="3825" spans="21:22" ht="26.1" customHeight="1">
      <c r="U3825" s="54"/>
      <c r="V3825" s="53"/>
    </row>
    <row r="3826" spans="21:22" ht="26.1" customHeight="1">
      <c r="U3826" s="54"/>
      <c r="V3826" s="53"/>
    </row>
    <row r="3827" spans="21:22" ht="26.1" customHeight="1">
      <c r="U3827" s="54"/>
      <c r="V3827" s="53"/>
    </row>
    <row r="3828" spans="21:22" ht="26.1" customHeight="1">
      <c r="U3828" s="54"/>
      <c r="V3828" s="53"/>
    </row>
    <row r="3829" spans="21:22" ht="26.1" customHeight="1">
      <c r="U3829" s="54"/>
      <c r="V3829" s="53"/>
    </row>
    <row r="3830" spans="21:22" ht="26.1" customHeight="1">
      <c r="U3830" s="54"/>
      <c r="V3830" s="53"/>
    </row>
    <row r="3831" spans="21:22" ht="26.1" customHeight="1">
      <c r="U3831" s="54"/>
      <c r="V3831" s="53"/>
    </row>
    <row r="3832" spans="21:22" ht="26.1" customHeight="1">
      <c r="U3832" s="54"/>
      <c r="V3832" s="53"/>
    </row>
    <row r="3833" spans="21:22" ht="26.1" customHeight="1">
      <c r="U3833" s="54"/>
      <c r="V3833" s="53"/>
    </row>
    <row r="3834" spans="21:22" ht="26.1" customHeight="1">
      <c r="U3834" s="54"/>
      <c r="V3834" s="53"/>
    </row>
    <row r="3835" spans="21:22" ht="26.1" customHeight="1">
      <c r="U3835" s="54"/>
      <c r="V3835" s="53"/>
    </row>
    <row r="3836" spans="21:22" ht="26.1" customHeight="1">
      <c r="U3836" s="54"/>
      <c r="V3836" s="53"/>
    </row>
    <row r="3837" spans="21:22" ht="26.1" customHeight="1">
      <c r="U3837" s="54"/>
      <c r="V3837" s="53"/>
    </row>
    <row r="3838" spans="21:22" ht="26.1" customHeight="1">
      <c r="U3838" s="54"/>
      <c r="V3838" s="53"/>
    </row>
    <row r="3839" spans="21:22" ht="26.1" customHeight="1">
      <c r="U3839" s="54"/>
      <c r="V3839" s="53"/>
    </row>
    <row r="3840" spans="21:22" ht="26.1" customHeight="1">
      <c r="U3840" s="54"/>
      <c r="V3840" s="53"/>
    </row>
    <row r="3841" spans="21:22" ht="26.1" customHeight="1">
      <c r="U3841" s="54"/>
      <c r="V3841" s="53"/>
    </row>
    <row r="3842" spans="21:22" ht="26.1" customHeight="1">
      <c r="U3842" s="54"/>
      <c r="V3842" s="53"/>
    </row>
    <row r="3843" spans="21:22" ht="26.1" customHeight="1">
      <c r="U3843" s="54"/>
      <c r="V3843" s="53"/>
    </row>
    <row r="3844" spans="21:22" ht="26.1" customHeight="1">
      <c r="U3844" s="54"/>
      <c r="V3844" s="53"/>
    </row>
    <row r="3845" spans="21:22" ht="26.1" customHeight="1">
      <c r="U3845" s="54"/>
      <c r="V3845" s="53"/>
    </row>
    <row r="3846" spans="21:22" ht="26.1" customHeight="1">
      <c r="U3846" s="54"/>
      <c r="V3846" s="53"/>
    </row>
    <row r="3847" spans="21:22" ht="26.1" customHeight="1">
      <c r="U3847" s="54"/>
      <c r="V3847" s="53"/>
    </row>
    <row r="3848" spans="21:22" ht="26.1" customHeight="1">
      <c r="U3848" s="54"/>
      <c r="V3848" s="53"/>
    </row>
    <row r="3849" spans="21:22" ht="26.1" customHeight="1">
      <c r="U3849" s="54"/>
      <c r="V3849" s="53"/>
    </row>
    <row r="3850" spans="21:22" ht="26.1" customHeight="1">
      <c r="U3850" s="54"/>
      <c r="V3850" s="53"/>
    </row>
    <row r="3851" spans="21:22" ht="26.1" customHeight="1">
      <c r="U3851" s="54"/>
      <c r="V3851" s="53"/>
    </row>
    <row r="3852" spans="21:22" ht="26.1" customHeight="1">
      <c r="U3852" s="54"/>
      <c r="V3852" s="53"/>
    </row>
    <row r="3853" spans="21:22" ht="26.1" customHeight="1">
      <c r="U3853" s="54"/>
      <c r="V3853" s="53"/>
    </row>
    <row r="3854" spans="21:22" ht="26.1" customHeight="1">
      <c r="U3854" s="54"/>
      <c r="V3854" s="53"/>
    </row>
    <row r="3855" spans="21:22" ht="26.1" customHeight="1">
      <c r="U3855" s="54"/>
      <c r="V3855" s="53"/>
    </row>
    <row r="3856" spans="21:22" ht="26.1" customHeight="1">
      <c r="U3856" s="54"/>
      <c r="V3856" s="53"/>
    </row>
    <row r="3857" spans="21:22" ht="26.1" customHeight="1">
      <c r="U3857" s="54"/>
      <c r="V3857" s="53"/>
    </row>
    <row r="3858" spans="21:22" ht="26.1" customHeight="1">
      <c r="U3858" s="54"/>
      <c r="V3858" s="53"/>
    </row>
    <row r="3859" spans="21:22" ht="26.1" customHeight="1">
      <c r="U3859" s="54"/>
      <c r="V3859" s="53"/>
    </row>
    <row r="3860" spans="21:22" ht="26.1" customHeight="1">
      <c r="U3860" s="54"/>
      <c r="V3860" s="53"/>
    </row>
    <row r="3861" spans="21:22" ht="26.1" customHeight="1">
      <c r="U3861" s="54"/>
      <c r="V3861" s="53"/>
    </row>
    <row r="3862" spans="21:22" ht="26.1" customHeight="1">
      <c r="U3862" s="54"/>
      <c r="V3862" s="53"/>
    </row>
    <row r="3863" spans="21:22" ht="26.1" customHeight="1">
      <c r="U3863" s="54"/>
      <c r="V3863" s="53"/>
    </row>
    <row r="3864" spans="21:22" ht="26.1" customHeight="1">
      <c r="U3864" s="54"/>
      <c r="V3864" s="53"/>
    </row>
    <row r="3865" spans="21:22" ht="26.1" customHeight="1">
      <c r="U3865" s="54"/>
      <c r="V3865" s="53"/>
    </row>
    <row r="3866" spans="21:22" ht="26.1" customHeight="1">
      <c r="U3866" s="54"/>
      <c r="V3866" s="53"/>
    </row>
    <row r="3867" spans="21:22" ht="26.1" customHeight="1">
      <c r="U3867" s="54"/>
      <c r="V3867" s="53"/>
    </row>
    <row r="3868" spans="21:22" ht="26.1" customHeight="1">
      <c r="U3868" s="54"/>
      <c r="V3868" s="53"/>
    </row>
    <row r="3869" spans="21:22" ht="26.1" customHeight="1">
      <c r="U3869" s="54"/>
      <c r="V3869" s="53"/>
    </row>
    <row r="3870" spans="21:22" ht="26.1" customHeight="1">
      <c r="U3870" s="54"/>
      <c r="V3870" s="53"/>
    </row>
    <row r="3871" spans="21:22" ht="26.1" customHeight="1">
      <c r="U3871" s="54"/>
      <c r="V3871" s="53"/>
    </row>
    <row r="3872" spans="21:22" ht="26.1" customHeight="1">
      <c r="U3872" s="54"/>
      <c r="V3872" s="53"/>
    </row>
    <row r="3873" spans="21:22" ht="26.1" customHeight="1">
      <c r="U3873" s="54"/>
      <c r="V3873" s="53"/>
    </row>
    <row r="3874" spans="21:22" ht="26.1" customHeight="1">
      <c r="U3874" s="54"/>
      <c r="V3874" s="53"/>
    </row>
    <row r="3875" spans="21:22" ht="26.1" customHeight="1">
      <c r="U3875" s="54"/>
      <c r="V3875" s="53"/>
    </row>
    <row r="3876" spans="21:22" ht="26.1" customHeight="1">
      <c r="U3876" s="54"/>
      <c r="V3876" s="53"/>
    </row>
    <row r="3877" spans="21:22" ht="26.1" customHeight="1">
      <c r="U3877" s="54"/>
      <c r="V3877" s="53"/>
    </row>
    <row r="3878" spans="21:22" ht="26.1" customHeight="1">
      <c r="U3878" s="54"/>
      <c r="V3878" s="53"/>
    </row>
    <row r="3879" spans="21:22" ht="26.1" customHeight="1">
      <c r="U3879" s="54"/>
      <c r="V3879" s="53"/>
    </row>
    <row r="3880" spans="21:22" ht="26.1" customHeight="1">
      <c r="U3880" s="54"/>
      <c r="V3880" s="53"/>
    </row>
    <row r="3881" spans="21:22" ht="26.1" customHeight="1">
      <c r="U3881" s="54"/>
      <c r="V3881" s="53"/>
    </row>
    <row r="3882" spans="21:22" ht="26.1" customHeight="1">
      <c r="U3882" s="54"/>
      <c r="V3882" s="53"/>
    </row>
    <row r="3883" spans="21:22" ht="26.1" customHeight="1">
      <c r="U3883" s="54"/>
      <c r="V3883" s="53"/>
    </row>
    <row r="3884" spans="21:22" ht="26.1" customHeight="1">
      <c r="U3884" s="54"/>
      <c r="V3884" s="53"/>
    </row>
    <row r="3885" spans="21:22" ht="26.1" customHeight="1">
      <c r="U3885" s="54"/>
      <c r="V3885" s="53"/>
    </row>
    <row r="3886" spans="21:22" ht="26.1" customHeight="1">
      <c r="U3886" s="54"/>
      <c r="V3886" s="53"/>
    </row>
    <row r="3887" spans="21:22" ht="26.1" customHeight="1">
      <c r="U3887" s="54"/>
      <c r="V3887" s="53"/>
    </row>
    <row r="3888" spans="21:22" ht="26.1" customHeight="1">
      <c r="U3888" s="54"/>
      <c r="V3888" s="53"/>
    </row>
    <row r="3889" spans="21:22" ht="26.1" customHeight="1">
      <c r="U3889" s="54"/>
      <c r="V3889" s="53"/>
    </row>
    <row r="3890" spans="21:22" ht="26.1" customHeight="1">
      <c r="U3890" s="54"/>
      <c r="V3890" s="53"/>
    </row>
    <row r="3891" spans="21:22" ht="26.1" customHeight="1">
      <c r="U3891" s="54"/>
      <c r="V3891" s="53"/>
    </row>
    <row r="3892" spans="21:22" ht="26.1" customHeight="1">
      <c r="U3892" s="54"/>
      <c r="V3892" s="53"/>
    </row>
    <row r="3893" spans="21:22" ht="26.1" customHeight="1">
      <c r="U3893" s="54"/>
      <c r="V3893" s="53"/>
    </row>
    <row r="3894" spans="21:22" ht="26.1" customHeight="1">
      <c r="U3894" s="54"/>
      <c r="V3894" s="53"/>
    </row>
    <row r="3895" spans="21:22" ht="26.1" customHeight="1">
      <c r="U3895" s="54"/>
      <c r="V3895" s="53"/>
    </row>
    <row r="3896" spans="21:22" ht="26.1" customHeight="1">
      <c r="U3896" s="54"/>
      <c r="V3896" s="53"/>
    </row>
    <row r="3897" spans="21:22" ht="26.1" customHeight="1">
      <c r="U3897" s="54"/>
      <c r="V3897" s="53"/>
    </row>
    <row r="3898" spans="21:22" ht="26.1" customHeight="1">
      <c r="U3898" s="54"/>
      <c r="V3898" s="53"/>
    </row>
    <row r="3899" spans="21:22" ht="26.1" customHeight="1">
      <c r="U3899" s="54"/>
      <c r="V3899" s="53"/>
    </row>
    <row r="3900" spans="21:22" ht="26.1" customHeight="1">
      <c r="U3900" s="54"/>
      <c r="V3900" s="53"/>
    </row>
    <row r="3901" spans="21:22" ht="26.1" customHeight="1">
      <c r="U3901" s="54"/>
      <c r="V3901" s="53"/>
    </row>
    <row r="3902" spans="21:22" ht="26.1" customHeight="1">
      <c r="U3902" s="54"/>
      <c r="V3902" s="53"/>
    </row>
    <row r="3903" spans="21:22" ht="26.1" customHeight="1">
      <c r="U3903" s="54"/>
      <c r="V3903" s="53"/>
    </row>
    <row r="3904" spans="21:22" ht="26.1" customHeight="1">
      <c r="U3904" s="54"/>
      <c r="V3904" s="53"/>
    </row>
    <row r="3905" spans="21:22" ht="26.1" customHeight="1">
      <c r="U3905" s="54"/>
      <c r="V3905" s="53"/>
    </row>
    <row r="3906" spans="21:22" ht="26.1" customHeight="1">
      <c r="U3906" s="54"/>
      <c r="V3906" s="53"/>
    </row>
    <row r="3907" spans="21:22" ht="26.1" customHeight="1">
      <c r="U3907" s="54"/>
      <c r="V3907" s="53"/>
    </row>
    <row r="3908" spans="21:22" ht="26.1" customHeight="1">
      <c r="U3908" s="54"/>
      <c r="V3908" s="53"/>
    </row>
    <row r="3909" spans="21:22" ht="26.1" customHeight="1">
      <c r="U3909" s="54"/>
      <c r="V3909" s="53"/>
    </row>
    <row r="3910" spans="21:22" ht="26.1" customHeight="1">
      <c r="U3910" s="54"/>
      <c r="V3910" s="53"/>
    </row>
    <row r="3911" spans="21:22" ht="26.1" customHeight="1">
      <c r="U3911" s="54"/>
      <c r="V3911" s="53"/>
    </row>
    <row r="3912" spans="21:22" ht="26.1" customHeight="1">
      <c r="U3912" s="54"/>
      <c r="V3912" s="53"/>
    </row>
    <row r="3913" spans="21:22" ht="26.1" customHeight="1">
      <c r="U3913" s="54"/>
      <c r="V3913" s="53"/>
    </row>
    <row r="3914" spans="21:22" ht="26.1" customHeight="1">
      <c r="U3914" s="54"/>
      <c r="V3914" s="53"/>
    </row>
    <row r="3915" spans="21:22" ht="26.1" customHeight="1">
      <c r="U3915" s="54"/>
      <c r="V3915" s="53"/>
    </row>
    <row r="3916" spans="21:22" ht="26.1" customHeight="1">
      <c r="U3916" s="54"/>
      <c r="V3916" s="53"/>
    </row>
    <row r="3917" spans="21:22" ht="26.1" customHeight="1">
      <c r="U3917" s="54"/>
      <c r="V3917" s="53"/>
    </row>
    <row r="3918" spans="21:22" ht="26.1" customHeight="1">
      <c r="U3918" s="54"/>
      <c r="V3918" s="53"/>
    </row>
    <row r="3919" spans="21:22" ht="26.1" customHeight="1">
      <c r="U3919" s="54"/>
      <c r="V3919" s="53"/>
    </row>
    <row r="3920" spans="21:22" ht="26.1" customHeight="1">
      <c r="U3920" s="54"/>
      <c r="V3920" s="53"/>
    </row>
    <row r="3921" spans="21:22" ht="26.1" customHeight="1">
      <c r="U3921" s="54"/>
      <c r="V3921" s="53"/>
    </row>
    <row r="3922" spans="21:22" ht="26.1" customHeight="1">
      <c r="U3922" s="54"/>
      <c r="V3922" s="53"/>
    </row>
    <row r="3923" spans="21:22" ht="26.1" customHeight="1">
      <c r="U3923" s="54"/>
      <c r="V3923" s="53"/>
    </row>
    <row r="3924" spans="21:22" ht="26.1" customHeight="1">
      <c r="U3924" s="54"/>
      <c r="V3924" s="53"/>
    </row>
    <row r="3925" spans="21:22" ht="26.1" customHeight="1">
      <c r="U3925" s="54"/>
      <c r="V3925" s="53"/>
    </row>
    <row r="3926" spans="21:22" ht="26.1" customHeight="1">
      <c r="U3926" s="54"/>
      <c r="V3926" s="53"/>
    </row>
    <row r="3927" spans="21:22" ht="26.1" customHeight="1">
      <c r="U3927" s="54"/>
      <c r="V3927" s="53"/>
    </row>
    <row r="3928" spans="21:22" ht="26.1" customHeight="1">
      <c r="U3928" s="54"/>
      <c r="V3928" s="53"/>
    </row>
    <row r="3929" spans="21:22" ht="26.1" customHeight="1">
      <c r="U3929" s="54"/>
      <c r="V3929" s="53"/>
    </row>
    <row r="3930" spans="21:22" ht="26.1" customHeight="1">
      <c r="U3930" s="54"/>
      <c r="V3930" s="53"/>
    </row>
    <row r="3931" spans="21:22" ht="26.1" customHeight="1">
      <c r="U3931" s="54"/>
      <c r="V3931" s="53"/>
    </row>
    <row r="3932" spans="21:22" ht="26.1" customHeight="1">
      <c r="U3932" s="54"/>
      <c r="V3932" s="53"/>
    </row>
    <row r="3933" spans="21:22" ht="26.1" customHeight="1">
      <c r="U3933" s="54"/>
      <c r="V3933" s="53"/>
    </row>
    <row r="3934" spans="21:22" ht="26.1" customHeight="1">
      <c r="U3934" s="54"/>
      <c r="V3934" s="53"/>
    </row>
    <row r="3935" spans="21:22" ht="26.1" customHeight="1">
      <c r="U3935" s="54"/>
      <c r="V3935" s="53"/>
    </row>
    <row r="3936" spans="21:22" ht="26.1" customHeight="1">
      <c r="U3936" s="54"/>
      <c r="V3936" s="53"/>
    </row>
    <row r="3937" spans="21:22" ht="26.1" customHeight="1">
      <c r="U3937" s="54"/>
      <c r="V3937" s="53"/>
    </row>
    <row r="3938" spans="21:22" ht="26.1" customHeight="1">
      <c r="U3938" s="54"/>
      <c r="V3938" s="53"/>
    </row>
    <row r="3939" spans="21:22" ht="26.1" customHeight="1">
      <c r="U3939" s="54"/>
      <c r="V3939" s="53"/>
    </row>
    <row r="3940" spans="21:22" ht="26.1" customHeight="1">
      <c r="U3940" s="54"/>
      <c r="V3940" s="53"/>
    </row>
    <row r="3941" spans="21:22" ht="26.1" customHeight="1">
      <c r="U3941" s="54"/>
      <c r="V3941" s="53"/>
    </row>
    <row r="3942" spans="21:22" ht="26.1" customHeight="1">
      <c r="U3942" s="54"/>
      <c r="V3942" s="53"/>
    </row>
    <row r="3943" spans="21:22" ht="26.1" customHeight="1">
      <c r="U3943" s="54"/>
      <c r="V3943" s="53"/>
    </row>
    <row r="3944" spans="21:22" ht="26.1" customHeight="1">
      <c r="U3944" s="54"/>
      <c r="V3944" s="53"/>
    </row>
    <row r="3945" spans="21:22" ht="26.1" customHeight="1">
      <c r="U3945" s="54"/>
      <c r="V3945" s="53"/>
    </row>
    <row r="3946" spans="21:22" ht="26.1" customHeight="1">
      <c r="U3946" s="54"/>
      <c r="V3946" s="53"/>
    </row>
    <row r="3947" spans="21:22" ht="26.1" customHeight="1">
      <c r="U3947" s="54"/>
      <c r="V3947" s="53"/>
    </row>
    <row r="3948" spans="21:22" ht="26.1" customHeight="1">
      <c r="U3948" s="54"/>
      <c r="V3948" s="53"/>
    </row>
    <row r="3949" spans="21:22" ht="26.1" customHeight="1">
      <c r="U3949" s="54"/>
      <c r="V3949" s="53"/>
    </row>
    <row r="3950" spans="21:22" ht="26.1" customHeight="1">
      <c r="U3950" s="54"/>
      <c r="V3950" s="53"/>
    </row>
    <row r="3951" spans="21:22" ht="26.1" customHeight="1">
      <c r="U3951" s="54"/>
      <c r="V3951" s="53"/>
    </row>
    <row r="3952" spans="21:22" ht="26.1" customHeight="1">
      <c r="U3952" s="54"/>
      <c r="V3952" s="53"/>
    </row>
    <row r="3953" spans="21:22" ht="26.1" customHeight="1">
      <c r="U3953" s="54"/>
      <c r="V3953" s="53"/>
    </row>
    <row r="3954" spans="21:22" ht="26.1" customHeight="1">
      <c r="U3954" s="54"/>
      <c r="V3954" s="53"/>
    </row>
    <row r="3955" spans="21:22" ht="26.1" customHeight="1">
      <c r="U3955" s="54"/>
      <c r="V3955" s="53"/>
    </row>
    <row r="3956" spans="21:22" ht="26.1" customHeight="1">
      <c r="U3956" s="54"/>
      <c r="V3956" s="53"/>
    </row>
    <row r="3957" spans="21:22" ht="26.1" customHeight="1">
      <c r="U3957" s="54"/>
      <c r="V3957" s="53"/>
    </row>
    <row r="3958" spans="21:22" ht="26.1" customHeight="1">
      <c r="U3958" s="54"/>
      <c r="V3958" s="53"/>
    </row>
    <row r="3959" spans="21:22" ht="26.1" customHeight="1">
      <c r="U3959" s="54"/>
      <c r="V3959" s="53"/>
    </row>
    <row r="3960" spans="21:22" ht="26.1" customHeight="1">
      <c r="U3960" s="54"/>
      <c r="V3960" s="53"/>
    </row>
    <row r="3961" spans="21:22" ht="26.1" customHeight="1">
      <c r="U3961" s="54"/>
      <c r="V3961" s="53"/>
    </row>
    <row r="3962" spans="21:22" ht="26.1" customHeight="1">
      <c r="U3962" s="54"/>
      <c r="V3962" s="53"/>
    </row>
    <row r="3963" spans="21:22" ht="26.1" customHeight="1">
      <c r="U3963" s="54"/>
      <c r="V3963" s="53"/>
    </row>
    <row r="3964" spans="21:22" ht="26.1" customHeight="1">
      <c r="U3964" s="54"/>
      <c r="V3964" s="53"/>
    </row>
    <row r="3965" spans="21:22" ht="26.1" customHeight="1">
      <c r="U3965" s="54"/>
      <c r="V3965" s="53"/>
    </row>
    <row r="3966" spans="21:22" ht="26.1" customHeight="1">
      <c r="U3966" s="54"/>
      <c r="V3966" s="53"/>
    </row>
    <row r="3967" spans="21:22" ht="26.1" customHeight="1">
      <c r="U3967" s="54"/>
      <c r="V3967" s="53"/>
    </row>
    <row r="3968" spans="21:22" ht="26.1" customHeight="1">
      <c r="U3968" s="54"/>
      <c r="V3968" s="53"/>
    </row>
    <row r="3969" spans="21:22" ht="26.1" customHeight="1">
      <c r="U3969" s="54"/>
      <c r="V3969" s="53"/>
    </row>
    <row r="3970" spans="21:22" ht="26.1" customHeight="1">
      <c r="U3970" s="54"/>
      <c r="V3970" s="53"/>
    </row>
    <row r="3971" spans="21:22" ht="26.1" customHeight="1">
      <c r="U3971" s="54"/>
      <c r="V3971" s="53"/>
    </row>
    <row r="3972" spans="21:22" ht="26.1" customHeight="1">
      <c r="U3972" s="54"/>
      <c r="V3972" s="53"/>
    </row>
    <row r="3973" spans="21:22" ht="26.1" customHeight="1">
      <c r="U3973" s="54"/>
      <c r="V3973" s="53"/>
    </row>
    <row r="3974" spans="21:22" ht="26.1" customHeight="1">
      <c r="U3974" s="54"/>
      <c r="V3974" s="53"/>
    </row>
    <row r="3975" spans="21:22" ht="26.1" customHeight="1">
      <c r="U3975" s="54"/>
      <c r="V3975" s="53"/>
    </row>
    <row r="3976" spans="21:22" ht="26.1" customHeight="1">
      <c r="U3976" s="54"/>
      <c r="V3976" s="53"/>
    </row>
    <row r="3977" spans="21:22" ht="26.1" customHeight="1">
      <c r="U3977" s="54"/>
      <c r="V3977" s="53"/>
    </row>
    <row r="3978" spans="21:22" ht="26.1" customHeight="1">
      <c r="U3978" s="54"/>
      <c r="V3978" s="53"/>
    </row>
    <row r="3979" spans="21:22" ht="26.1" customHeight="1">
      <c r="U3979" s="54"/>
      <c r="V3979" s="53"/>
    </row>
    <row r="3980" spans="21:22" ht="26.1" customHeight="1">
      <c r="U3980" s="54"/>
      <c r="V3980" s="53"/>
    </row>
    <row r="3981" spans="21:22" ht="26.1" customHeight="1">
      <c r="U3981" s="54"/>
      <c r="V3981" s="53"/>
    </row>
    <row r="3982" spans="21:22" ht="26.1" customHeight="1">
      <c r="U3982" s="54"/>
      <c r="V3982" s="53"/>
    </row>
    <row r="3983" spans="21:22" ht="26.1" customHeight="1">
      <c r="U3983" s="54"/>
      <c r="V3983" s="53"/>
    </row>
    <row r="3984" spans="21:22" ht="26.1" customHeight="1">
      <c r="U3984" s="54"/>
      <c r="V3984" s="53"/>
    </row>
    <row r="3985" spans="21:22" ht="26.1" customHeight="1">
      <c r="U3985" s="54"/>
      <c r="V3985" s="53"/>
    </row>
    <row r="3986" spans="21:22" ht="26.1" customHeight="1">
      <c r="U3986" s="54"/>
      <c r="V3986" s="53"/>
    </row>
    <row r="3987" spans="21:22" ht="26.1" customHeight="1">
      <c r="U3987" s="54"/>
      <c r="V3987" s="53"/>
    </row>
    <row r="3988" spans="21:22" ht="26.1" customHeight="1">
      <c r="U3988" s="54"/>
      <c r="V3988" s="53"/>
    </row>
    <row r="3989" spans="21:22" ht="26.1" customHeight="1">
      <c r="U3989" s="54"/>
      <c r="V3989" s="53"/>
    </row>
    <row r="3990" spans="21:22" ht="26.1" customHeight="1">
      <c r="U3990" s="54"/>
      <c r="V3990" s="53"/>
    </row>
    <row r="3991" spans="21:22" ht="26.1" customHeight="1">
      <c r="U3991" s="54"/>
      <c r="V3991" s="53"/>
    </row>
    <row r="3992" spans="21:22" ht="26.1" customHeight="1">
      <c r="U3992" s="54"/>
      <c r="V3992" s="53"/>
    </row>
    <row r="3993" spans="21:22" ht="26.1" customHeight="1">
      <c r="U3993" s="54"/>
      <c r="V3993" s="53"/>
    </row>
    <row r="3994" spans="21:22" ht="26.1" customHeight="1">
      <c r="U3994" s="54"/>
      <c r="V3994" s="53"/>
    </row>
    <row r="3995" spans="21:22" ht="26.1" customHeight="1">
      <c r="U3995" s="54"/>
      <c r="V3995" s="53"/>
    </row>
    <row r="3996" spans="21:22" ht="26.1" customHeight="1">
      <c r="U3996" s="54"/>
      <c r="V3996" s="53"/>
    </row>
    <row r="3997" spans="21:22" ht="26.1" customHeight="1">
      <c r="U3997" s="54"/>
      <c r="V3997" s="53"/>
    </row>
    <row r="3998" spans="21:22" ht="26.1" customHeight="1">
      <c r="U3998" s="54"/>
      <c r="V3998" s="53"/>
    </row>
    <row r="3999" spans="21:22" ht="26.1" customHeight="1">
      <c r="U3999" s="54"/>
      <c r="V3999" s="53"/>
    </row>
    <row r="4000" spans="21:22" ht="26.1" customHeight="1">
      <c r="U4000" s="54"/>
      <c r="V4000" s="53"/>
    </row>
    <row r="4001" spans="21:22" ht="26.1" customHeight="1">
      <c r="U4001" s="54"/>
      <c r="V4001" s="53"/>
    </row>
    <row r="4002" spans="21:22" ht="26.1" customHeight="1">
      <c r="U4002" s="54"/>
      <c r="V4002" s="53"/>
    </row>
    <row r="4003" spans="21:22" ht="26.1" customHeight="1">
      <c r="U4003" s="54"/>
      <c r="V4003" s="53"/>
    </row>
    <row r="4004" spans="21:22" ht="26.1" customHeight="1">
      <c r="U4004" s="54"/>
      <c r="V4004" s="53"/>
    </row>
    <row r="4005" spans="21:22" ht="26.1" customHeight="1">
      <c r="U4005" s="54"/>
      <c r="V4005" s="53"/>
    </row>
    <row r="4006" spans="21:22" ht="26.1" customHeight="1">
      <c r="U4006" s="54"/>
      <c r="V4006" s="53"/>
    </row>
    <row r="4007" spans="21:22" ht="26.1" customHeight="1">
      <c r="U4007" s="54"/>
      <c r="V4007" s="53"/>
    </row>
    <row r="4008" spans="21:22" ht="26.1" customHeight="1">
      <c r="U4008" s="54"/>
      <c r="V4008" s="53"/>
    </row>
    <row r="4009" spans="21:22" ht="26.1" customHeight="1">
      <c r="U4009" s="54"/>
      <c r="V4009" s="53"/>
    </row>
    <row r="4010" spans="21:22" ht="26.1" customHeight="1">
      <c r="U4010" s="54"/>
      <c r="V4010" s="53"/>
    </row>
    <row r="4011" spans="21:22" ht="26.1" customHeight="1">
      <c r="U4011" s="54"/>
      <c r="V4011" s="53"/>
    </row>
    <row r="4012" spans="21:22" ht="26.1" customHeight="1">
      <c r="U4012" s="54"/>
      <c r="V4012" s="53"/>
    </row>
    <row r="4013" spans="21:22" ht="26.1" customHeight="1">
      <c r="U4013" s="54"/>
      <c r="V4013" s="53"/>
    </row>
    <row r="4014" spans="21:22" ht="26.1" customHeight="1">
      <c r="U4014" s="54"/>
      <c r="V4014" s="53"/>
    </row>
    <row r="4015" spans="21:22" ht="26.1" customHeight="1">
      <c r="U4015" s="54"/>
      <c r="V4015" s="53"/>
    </row>
    <row r="4016" spans="21:22" ht="26.1" customHeight="1">
      <c r="U4016" s="54"/>
      <c r="V4016" s="53"/>
    </row>
    <row r="4017" spans="21:22" ht="26.1" customHeight="1">
      <c r="U4017" s="54"/>
      <c r="V4017" s="53"/>
    </row>
    <row r="4018" spans="21:22" ht="26.1" customHeight="1">
      <c r="U4018" s="54"/>
      <c r="V4018" s="53"/>
    </row>
    <row r="4019" spans="21:22" ht="26.1" customHeight="1">
      <c r="U4019" s="54"/>
      <c r="V4019" s="53"/>
    </row>
    <row r="4020" spans="21:22" ht="26.1" customHeight="1">
      <c r="U4020" s="54"/>
      <c r="V4020" s="53"/>
    </row>
    <row r="4021" spans="21:22" ht="26.1" customHeight="1">
      <c r="U4021" s="54"/>
      <c r="V4021" s="53"/>
    </row>
    <row r="4022" spans="21:22" ht="26.1" customHeight="1">
      <c r="U4022" s="54"/>
      <c r="V4022" s="53"/>
    </row>
    <row r="4023" spans="21:22" ht="26.1" customHeight="1">
      <c r="U4023" s="54"/>
      <c r="V4023" s="53"/>
    </row>
    <row r="4024" spans="21:22" ht="26.1" customHeight="1">
      <c r="U4024" s="54"/>
      <c r="V4024" s="53"/>
    </row>
    <row r="4025" spans="21:22" ht="26.1" customHeight="1">
      <c r="U4025" s="54"/>
      <c r="V4025" s="53"/>
    </row>
    <row r="4026" spans="21:22" ht="26.1" customHeight="1">
      <c r="U4026" s="54"/>
      <c r="V4026" s="53"/>
    </row>
    <row r="4027" spans="21:22" ht="26.1" customHeight="1">
      <c r="U4027" s="54"/>
      <c r="V4027" s="53"/>
    </row>
    <row r="4028" spans="21:22" ht="26.1" customHeight="1">
      <c r="U4028" s="54"/>
      <c r="V4028" s="53"/>
    </row>
    <row r="4029" spans="21:22" ht="26.1" customHeight="1">
      <c r="U4029" s="54"/>
      <c r="V4029" s="53"/>
    </row>
    <row r="4030" spans="21:22" ht="26.1" customHeight="1">
      <c r="U4030" s="54"/>
      <c r="V4030" s="53"/>
    </row>
    <row r="4031" spans="21:22" ht="26.1" customHeight="1">
      <c r="U4031" s="54"/>
      <c r="V4031" s="53"/>
    </row>
    <row r="4032" spans="21:22" ht="26.1" customHeight="1">
      <c r="U4032" s="54"/>
      <c r="V4032" s="53"/>
    </row>
    <row r="4033" spans="21:22" ht="26.1" customHeight="1">
      <c r="U4033" s="54"/>
      <c r="V4033" s="53"/>
    </row>
    <row r="4034" spans="21:22" ht="26.1" customHeight="1">
      <c r="U4034" s="54"/>
      <c r="V4034" s="53"/>
    </row>
    <row r="4035" spans="21:22" ht="26.1" customHeight="1">
      <c r="U4035" s="54"/>
      <c r="V4035" s="53"/>
    </row>
    <row r="4036" spans="21:22" ht="26.1" customHeight="1">
      <c r="U4036" s="54"/>
      <c r="V4036" s="53"/>
    </row>
    <row r="4037" spans="21:22" ht="26.1" customHeight="1">
      <c r="U4037" s="54"/>
      <c r="V4037" s="53"/>
    </row>
    <row r="4038" spans="21:22" ht="26.1" customHeight="1">
      <c r="U4038" s="54"/>
      <c r="V4038" s="53"/>
    </row>
    <row r="4039" spans="21:22" ht="26.1" customHeight="1">
      <c r="U4039" s="54"/>
      <c r="V4039" s="53"/>
    </row>
    <row r="4040" spans="21:22" ht="26.1" customHeight="1">
      <c r="U4040" s="54"/>
      <c r="V4040" s="53"/>
    </row>
    <row r="4041" spans="21:22" ht="26.1" customHeight="1">
      <c r="U4041" s="54"/>
      <c r="V4041" s="53"/>
    </row>
    <row r="4042" spans="21:22" ht="26.1" customHeight="1">
      <c r="U4042" s="54"/>
      <c r="V4042" s="53"/>
    </row>
    <row r="4043" spans="21:22" ht="26.1" customHeight="1">
      <c r="U4043" s="54"/>
      <c r="V4043" s="53"/>
    </row>
    <row r="4044" spans="21:22" ht="26.1" customHeight="1">
      <c r="U4044" s="54"/>
      <c r="V4044" s="53"/>
    </row>
    <row r="4045" spans="21:22" ht="26.1" customHeight="1">
      <c r="U4045" s="54"/>
      <c r="V4045" s="53"/>
    </row>
    <row r="4046" spans="21:22" ht="26.1" customHeight="1">
      <c r="U4046" s="54"/>
      <c r="V4046" s="53"/>
    </row>
    <row r="4047" spans="21:22" ht="26.1" customHeight="1">
      <c r="U4047" s="54"/>
      <c r="V4047" s="53"/>
    </row>
    <row r="4048" spans="21:22" ht="26.1" customHeight="1">
      <c r="U4048" s="54"/>
      <c r="V4048" s="53"/>
    </row>
    <row r="4049" spans="21:22" ht="26.1" customHeight="1">
      <c r="U4049" s="54"/>
      <c r="V4049" s="53"/>
    </row>
    <row r="4050" spans="21:22" ht="26.1" customHeight="1">
      <c r="U4050" s="54"/>
      <c r="V4050" s="53"/>
    </row>
    <row r="4051" spans="21:22" ht="26.1" customHeight="1">
      <c r="U4051" s="54"/>
      <c r="V4051" s="53"/>
    </row>
    <row r="4052" spans="21:22" ht="26.1" customHeight="1">
      <c r="U4052" s="54"/>
      <c r="V4052" s="53"/>
    </row>
    <row r="4053" spans="21:22" ht="26.1" customHeight="1">
      <c r="U4053" s="54"/>
      <c r="V4053" s="53"/>
    </row>
    <row r="4054" spans="21:22" ht="26.1" customHeight="1">
      <c r="U4054" s="54"/>
      <c r="V4054" s="53"/>
    </row>
    <row r="4055" spans="21:22" ht="26.1" customHeight="1">
      <c r="U4055" s="54"/>
      <c r="V4055" s="53"/>
    </row>
    <row r="4056" spans="21:22" ht="26.1" customHeight="1">
      <c r="U4056" s="54"/>
      <c r="V4056" s="53"/>
    </row>
    <row r="4057" spans="21:22" ht="26.1" customHeight="1">
      <c r="U4057" s="54"/>
      <c r="V4057" s="53"/>
    </row>
    <row r="4058" spans="21:22" ht="26.1" customHeight="1">
      <c r="U4058" s="54"/>
      <c r="V4058" s="53"/>
    </row>
    <row r="4059" spans="21:22" ht="26.1" customHeight="1">
      <c r="U4059" s="54"/>
      <c r="V4059" s="53"/>
    </row>
    <row r="4060" spans="21:22" ht="26.1" customHeight="1">
      <c r="U4060" s="54"/>
      <c r="V4060" s="53"/>
    </row>
    <row r="4061" spans="21:22" ht="26.1" customHeight="1">
      <c r="U4061" s="54"/>
      <c r="V4061" s="53"/>
    </row>
    <row r="4062" spans="21:22" ht="26.1" customHeight="1">
      <c r="U4062" s="54"/>
      <c r="V4062" s="53"/>
    </row>
    <row r="4063" spans="21:22" ht="26.1" customHeight="1">
      <c r="U4063" s="54"/>
      <c r="V4063" s="53"/>
    </row>
    <row r="4064" spans="21:22" ht="26.1" customHeight="1">
      <c r="U4064" s="54"/>
      <c r="V4064" s="53"/>
    </row>
    <row r="4065" spans="21:22" ht="26.1" customHeight="1">
      <c r="U4065" s="54"/>
      <c r="V4065" s="53"/>
    </row>
    <row r="4066" spans="21:22" ht="26.1" customHeight="1">
      <c r="U4066" s="54"/>
      <c r="V4066" s="53"/>
    </row>
    <row r="4067" spans="21:22" ht="26.1" customHeight="1">
      <c r="U4067" s="54"/>
      <c r="V4067" s="53"/>
    </row>
    <row r="4068" spans="21:22" ht="26.1" customHeight="1">
      <c r="U4068" s="54"/>
      <c r="V4068" s="53"/>
    </row>
    <row r="4069" spans="21:22" ht="26.1" customHeight="1">
      <c r="U4069" s="54"/>
      <c r="V4069" s="53"/>
    </row>
    <row r="4070" spans="21:22" ht="26.1" customHeight="1">
      <c r="U4070" s="54"/>
      <c r="V4070" s="53"/>
    </row>
    <row r="4071" spans="21:22" ht="26.1" customHeight="1">
      <c r="U4071" s="54"/>
      <c r="V4071" s="53"/>
    </row>
    <row r="4072" spans="21:22" ht="26.1" customHeight="1">
      <c r="U4072" s="54"/>
      <c r="V4072" s="53"/>
    </row>
    <row r="4073" spans="21:22" ht="26.1" customHeight="1">
      <c r="U4073" s="54"/>
      <c r="V4073" s="53"/>
    </row>
    <row r="4074" spans="21:22" ht="26.1" customHeight="1">
      <c r="U4074" s="54"/>
      <c r="V4074" s="53"/>
    </row>
    <row r="4075" spans="21:22" ht="26.1" customHeight="1">
      <c r="U4075" s="54"/>
      <c r="V4075" s="53"/>
    </row>
    <row r="4076" spans="21:22" ht="26.1" customHeight="1">
      <c r="U4076" s="54"/>
      <c r="V4076" s="53"/>
    </row>
    <row r="4077" spans="21:22" ht="26.1" customHeight="1">
      <c r="U4077" s="54"/>
      <c r="V4077" s="53"/>
    </row>
    <row r="4078" spans="21:22" ht="26.1" customHeight="1">
      <c r="U4078" s="54"/>
      <c r="V4078" s="53"/>
    </row>
    <row r="4079" spans="21:22" ht="26.1" customHeight="1">
      <c r="U4079" s="54"/>
      <c r="V4079" s="53"/>
    </row>
    <row r="4080" spans="21:22" ht="26.1" customHeight="1">
      <c r="U4080" s="54"/>
      <c r="V4080" s="53"/>
    </row>
    <row r="4081" spans="21:22" ht="26.1" customHeight="1">
      <c r="U4081" s="54"/>
      <c r="V4081" s="53"/>
    </row>
    <row r="4082" spans="21:22" ht="26.1" customHeight="1">
      <c r="U4082" s="54"/>
      <c r="V4082" s="53"/>
    </row>
    <row r="4083" spans="21:22" ht="26.1" customHeight="1">
      <c r="U4083" s="54"/>
      <c r="V4083" s="53"/>
    </row>
    <row r="4084" spans="21:22" ht="26.1" customHeight="1">
      <c r="U4084" s="54"/>
      <c r="V4084" s="53"/>
    </row>
    <row r="4085" spans="21:22" ht="26.1" customHeight="1">
      <c r="U4085" s="54"/>
      <c r="V4085" s="53"/>
    </row>
    <row r="4086" spans="21:22" ht="26.1" customHeight="1">
      <c r="U4086" s="54"/>
      <c r="V4086" s="53"/>
    </row>
    <row r="4087" spans="21:22" ht="26.1" customHeight="1">
      <c r="U4087" s="54"/>
      <c r="V4087" s="53"/>
    </row>
    <row r="4088" spans="21:22" ht="26.1" customHeight="1">
      <c r="U4088" s="54"/>
      <c r="V4088" s="53"/>
    </row>
    <row r="4089" spans="21:22" ht="26.1" customHeight="1">
      <c r="U4089" s="54"/>
      <c r="V4089" s="53"/>
    </row>
    <row r="4090" spans="21:22" ht="26.1" customHeight="1">
      <c r="U4090" s="54"/>
      <c r="V4090" s="53"/>
    </row>
    <row r="4091" spans="21:22" ht="26.1" customHeight="1">
      <c r="U4091" s="54"/>
      <c r="V4091" s="53"/>
    </row>
    <row r="4092" spans="21:22" ht="26.1" customHeight="1">
      <c r="U4092" s="54"/>
      <c r="V4092" s="53"/>
    </row>
    <row r="4093" spans="21:22" ht="26.1" customHeight="1">
      <c r="U4093" s="54"/>
      <c r="V4093" s="53"/>
    </row>
    <row r="4094" spans="21:22" ht="26.1" customHeight="1">
      <c r="U4094" s="54"/>
      <c r="V4094" s="53"/>
    </row>
    <row r="4095" spans="21:22" ht="26.1" customHeight="1">
      <c r="U4095" s="54"/>
      <c r="V4095" s="53"/>
    </row>
    <row r="4096" spans="21:22" ht="26.1" customHeight="1">
      <c r="U4096" s="54"/>
      <c r="V4096" s="53"/>
    </row>
    <row r="4097" spans="21:22" ht="26.1" customHeight="1">
      <c r="U4097" s="54"/>
      <c r="V4097" s="53"/>
    </row>
    <row r="4098" spans="21:22" ht="26.1" customHeight="1">
      <c r="U4098" s="54"/>
      <c r="V4098" s="53"/>
    </row>
    <row r="4099" spans="21:22" ht="26.1" customHeight="1">
      <c r="U4099" s="54"/>
      <c r="V4099" s="53"/>
    </row>
    <row r="4100" spans="21:22" ht="26.1" customHeight="1">
      <c r="U4100" s="54"/>
      <c r="V4100" s="53"/>
    </row>
    <row r="4101" spans="21:22" ht="26.1" customHeight="1">
      <c r="U4101" s="54"/>
      <c r="V4101" s="53"/>
    </row>
    <row r="4102" spans="21:22" ht="26.1" customHeight="1">
      <c r="U4102" s="54"/>
      <c r="V4102" s="53"/>
    </row>
    <row r="4103" spans="21:22" ht="26.1" customHeight="1">
      <c r="U4103" s="54"/>
      <c r="V4103" s="53"/>
    </row>
    <row r="4104" spans="21:22" ht="26.1" customHeight="1">
      <c r="U4104" s="54"/>
      <c r="V4104" s="53"/>
    </row>
    <row r="4105" spans="21:22" ht="26.1" customHeight="1">
      <c r="U4105" s="54"/>
      <c r="V4105" s="53"/>
    </row>
    <row r="4106" spans="21:22" ht="26.1" customHeight="1">
      <c r="U4106" s="54"/>
      <c r="V4106" s="53"/>
    </row>
    <row r="4107" spans="21:22" ht="26.1" customHeight="1">
      <c r="U4107" s="54"/>
      <c r="V4107" s="53"/>
    </row>
    <row r="4108" spans="21:22" ht="26.1" customHeight="1">
      <c r="U4108" s="54"/>
      <c r="V4108" s="53"/>
    </row>
    <row r="4109" spans="21:22" ht="26.1" customHeight="1">
      <c r="U4109" s="54"/>
      <c r="V4109" s="53"/>
    </row>
    <row r="4110" spans="21:22" ht="26.1" customHeight="1">
      <c r="U4110" s="54"/>
      <c r="V4110" s="53"/>
    </row>
    <row r="4111" spans="21:22" ht="26.1" customHeight="1">
      <c r="U4111" s="54"/>
      <c r="V4111" s="53"/>
    </row>
    <row r="4112" spans="21:22" ht="26.1" customHeight="1">
      <c r="U4112" s="54"/>
      <c r="V4112" s="53"/>
    </row>
    <row r="4113" spans="21:22" ht="26.1" customHeight="1">
      <c r="U4113" s="54"/>
      <c r="V4113" s="53"/>
    </row>
    <row r="4114" spans="21:22" ht="26.1" customHeight="1">
      <c r="U4114" s="54"/>
      <c r="V4114" s="53"/>
    </row>
    <row r="4115" spans="21:22" ht="26.1" customHeight="1">
      <c r="U4115" s="54"/>
      <c r="V4115" s="53"/>
    </row>
    <row r="4116" spans="21:22" ht="26.1" customHeight="1">
      <c r="U4116" s="54"/>
      <c r="V4116" s="53"/>
    </row>
    <row r="4117" spans="21:22" ht="26.1" customHeight="1">
      <c r="U4117" s="54"/>
      <c r="V4117" s="53"/>
    </row>
    <row r="4118" spans="21:22" ht="26.1" customHeight="1">
      <c r="U4118" s="54"/>
      <c r="V4118" s="53"/>
    </row>
    <row r="4119" spans="21:22" ht="26.1" customHeight="1">
      <c r="U4119" s="54"/>
      <c r="V4119" s="53"/>
    </row>
    <row r="4120" spans="21:22" ht="26.1" customHeight="1">
      <c r="U4120" s="54"/>
      <c r="V4120" s="53"/>
    </row>
    <row r="4121" spans="21:22" ht="26.1" customHeight="1">
      <c r="U4121" s="54"/>
      <c r="V4121" s="53"/>
    </row>
    <row r="4122" spans="21:22" ht="26.1" customHeight="1">
      <c r="U4122" s="54"/>
      <c r="V4122" s="53"/>
    </row>
    <row r="4123" spans="21:22" ht="26.1" customHeight="1">
      <c r="U4123" s="54"/>
      <c r="V4123" s="53"/>
    </row>
    <row r="4124" spans="21:22" ht="26.1" customHeight="1">
      <c r="U4124" s="54"/>
      <c r="V4124" s="53"/>
    </row>
    <row r="4125" spans="21:22" ht="26.1" customHeight="1">
      <c r="U4125" s="54"/>
      <c r="V4125" s="53"/>
    </row>
    <row r="4126" spans="21:22" ht="26.1" customHeight="1">
      <c r="U4126" s="54"/>
      <c r="V4126" s="53"/>
    </row>
    <row r="4127" spans="21:22" ht="26.1" customHeight="1">
      <c r="U4127" s="54"/>
      <c r="V4127" s="53"/>
    </row>
    <row r="4128" spans="21:22" ht="26.1" customHeight="1">
      <c r="U4128" s="54"/>
      <c r="V4128" s="53"/>
    </row>
    <row r="4129" spans="21:22" ht="26.1" customHeight="1">
      <c r="U4129" s="54"/>
      <c r="V4129" s="53"/>
    </row>
    <row r="4130" spans="21:22" ht="26.1" customHeight="1">
      <c r="U4130" s="54"/>
      <c r="V4130" s="53"/>
    </row>
    <row r="4131" spans="21:22" ht="26.1" customHeight="1">
      <c r="U4131" s="54"/>
      <c r="V4131" s="53"/>
    </row>
    <row r="4132" spans="21:22" ht="26.1" customHeight="1">
      <c r="U4132" s="54"/>
      <c r="V4132" s="53"/>
    </row>
    <row r="4133" spans="21:22" ht="26.1" customHeight="1">
      <c r="U4133" s="54"/>
      <c r="V4133" s="53"/>
    </row>
    <row r="4134" spans="21:22" ht="26.1" customHeight="1">
      <c r="U4134" s="54"/>
      <c r="V4134" s="53"/>
    </row>
    <row r="4135" spans="21:22" ht="26.1" customHeight="1">
      <c r="U4135" s="54"/>
      <c r="V4135" s="53"/>
    </row>
    <row r="4136" spans="21:22" ht="26.1" customHeight="1">
      <c r="U4136" s="54"/>
      <c r="V4136" s="53"/>
    </row>
    <row r="4137" spans="21:22" ht="26.1" customHeight="1">
      <c r="U4137" s="54"/>
      <c r="V4137" s="53"/>
    </row>
    <row r="4138" spans="21:22" ht="26.1" customHeight="1">
      <c r="U4138" s="54"/>
      <c r="V4138" s="53"/>
    </row>
    <row r="4139" spans="21:22" ht="26.1" customHeight="1">
      <c r="U4139" s="54"/>
      <c r="V4139" s="53"/>
    </row>
    <row r="4140" spans="21:22" ht="26.1" customHeight="1">
      <c r="U4140" s="54"/>
      <c r="V4140" s="53"/>
    </row>
    <row r="4141" spans="21:22" ht="26.1" customHeight="1">
      <c r="U4141" s="54"/>
      <c r="V4141" s="53"/>
    </row>
    <row r="4142" spans="21:22" ht="26.1" customHeight="1">
      <c r="U4142" s="54"/>
      <c r="V4142" s="53"/>
    </row>
    <row r="4143" spans="21:22" ht="26.1" customHeight="1">
      <c r="U4143" s="54"/>
      <c r="V4143" s="53"/>
    </row>
    <row r="4144" spans="21:22" ht="26.1" customHeight="1">
      <c r="U4144" s="54"/>
      <c r="V4144" s="53"/>
    </row>
    <row r="4145" spans="21:22" ht="26.1" customHeight="1">
      <c r="U4145" s="54"/>
      <c r="V4145" s="53"/>
    </row>
    <row r="4146" spans="21:22" ht="26.1" customHeight="1">
      <c r="U4146" s="54"/>
      <c r="V4146" s="53"/>
    </row>
    <row r="4147" spans="21:22" ht="26.1" customHeight="1">
      <c r="U4147" s="54"/>
      <c r="V4147" s="53"/>
    </row>
    <row r="4148" spans="21:22" ht="26.1" customHeight="1">
      <c r="U4148" s="54"/>
      <c r="V4148" s="53"/>
    </row>
    <row r="4149" spans="21:22" ht="26.1" customHeight="1">
      <c r="U4149" s="54"/>
      <c r="V4149" s="53"/>
    </row>
    <row r="4150" spans="21:22" ht="26.1" customHeight="1">
      <c r="U4150" s="54"/>
      <c r="V4150" s="53"/>
    </row>
    <row r="4151" spans="21:22" ht="26.1" customHeight="1">
      <c r="U4151" s="54"/>
      <c r="V4151" s="53"/>
    </row>
    <row r="4152" spans="21:22" ht="26.1" customHeight="1">
      <c r="U4152" s="54"/>
      <c r="V4152" s="53"/>
    </row>
    <row r="4153" spans="21:22" ht="26.1" customHeight="1">
      <c r="U4153" s="54"/>
      <c r="V4153" s="53"/>
    </row>
    <row r="4154" spans="21:22" ht="26.1" customHeight="1">
      <c r="U4154" s="54"/>
      <c r="V4154" s="53"/>
    </row>
    <row r="4155" spans="21:22" ht="26.1" customHeight="1">
      <c r="U4155" s="54"/>
      <c r="V4155" s="53"/>
    </row>
    <row r="4156" spans="21:22" ht="26.1" customHeight="1">
      <c r="U4156" s="54"/>
      <c r="V4156" s="53"/>
    </row>
    <row r="4157" spans="21:22" ht="26.1" customHeight="1">
      <c r="U4157" s="54"/>
      <c r="V4157" s="53"/>
    </row>
    <row r="4158" spans="21:22" ht="26.1" customHeight="1">
      <c r="U4158" s="54"/>
      <c r="V4158" s="53"/>
    </row>
    <row r="4159" spans="21:22" ht="26.1" customHeight="1">
      <c r="U4159" s="54"/>
      <c r="V4159" s="53"/>
    </row>
    <row r="4160" spans="21:22" ht="26.1" customHeight="1">
      <c r="U4160" s="54"/>
      <c r="V4160" s="53"/>
    </row>
    <row r="4161" spans="21:22" ht="26.1" customHeight="1">
      <c r="U4161" s="54"/>
      <c r="V4161" s="53"/>
    </row>
    <row r="4162" spans="21:22" ht="26.1" customHeight="1">
      <c r="U4162" s="54"/>
      <c r="V4162" s="53"/>
    </row>
    <row r="4163" spans="21:22" ht="26.1" customHeight="1">
      <c r="U4163" s="54"/>
      <c r="V4163" s="53"/>
    </row>
    <row r="4164" spans="21:22" ht="26.1" customHeight="1">
      <c r="U4164" s="54"/>
      <c r="V4164" s="53"/>
    </row>
    <row r="4165" spans="21:22" ht="26.1" customHeight="1">
      <c r="U4165" s="54"/>
      <c r="V4165" s="53"/>
    </row>
    <row r="4166" spans="21:22" ht="26.1" customHeight="1">
      <c r="U4166" s="54"/>
      <c r="V4166" s="53"/>
    </row>
    <row r="4167" spans="21:22" ht="26.1" customHeight="1">
      <c r="U4167" s="54"/>
      <c r="V4167" s="53"/>
    </row>
    <row r="4168" spans="21:22" ht="26.1" customHeight="1">
      <c r="U4168" s="54"/>
      <c r="V4168" s="53"/>
    </row>
    <row r="4169" spans="21:22" ht="26.1" customHeight="1">
      <c r="U4169" s="54"/>
      <c r="V4169" s="53"/>
    </row>
    <row r="4170" spans="21:22" ht="26.1" customHeight="1">
      <c r="U4170" s="54"/>
      <c r="V4170" s="53"/>
    </row>
    <row r="4171" spans="21:22" ht="26.1" customHeight="1">
      <c r="U4171" s="54"/>
      <c r="V4171" s="53"/>
    </row>
    <row r="4172" spans="21:22" ht="26.1" customHeight="1">
      <c r="U4172" s="54"/>
      <c r="V4172" s="53"/>
    </row>
    <row r="4173" spans="21:22" ht="26.1" customHeight="1">
      <c r="U4173" s="54"/>
      <c r="V4173" s="53"/>
    </row>
    <row r="4174" spans="21:22" ht="26.1" customHeight="1">
      <c r="U4174" s="54"/>
      <c r="V4174" s="53"/>
    </row>
    <row r="4175" spans="21:22" ht="26.1" customHeight="1">
      <c r="U4175" s="54"/>
      <c r="V4175" s="53"/>
    </row>
    <row r="4176" spans="21:22" ht="26.1" customHeight="1">
      <c r="U4176" s="54"/>
      <c r="V4176" s="53"/>
    </row>
    <row r="4177" spans="21:22" ht="26.1" customHeight="1">
      <c r="U4177" s="54"/>
      <c r="V4177" s="53"/>
    </row>
    <row r="4178" spans="21:22" ht="26.1" customHeight="1">
      <c r="U4178" s="54"/>
      <c r="V4178" s="53"/>
    </row>
    <row r="4179" spans="21:22" ht="26.1" customHeight="1">
      <c r="U4179" s="54"/>
      <c r="V4179" s="53"/>
    </row>
    <row r="4180" spans="21:22" ht="26.1" customHeight="1">
      <c r="U4180" s="54"/>
      <c r="V4180" s="53"/>
    </row>
    <row r="4181" spans="21:22" ht="26.1" customHeight="1">
      <c r="U4181" s="54"/>
      <c r="V4181" s="53"/>
    </row>
    <row r="4182" spans="21:22" ht="26.1" customHeight="1">
      <c r="U4182" s="54"/>
      <c r="V4182" s="53"/>
    </row>
    <row r="4183" spans="21:22" ht="26.1" customHeight="1">
      <c r="U4183" s="54"/>
      <c r="V4183" s="53"/>
    </row>
    <row r="4184" spans="21:22" ht="26.1" customHeight="1">
      <c r="U4184" s="54"/>
      <c r="V4184" s="53"/>
    </row>
    <row r="4185" spans="21:22" ht="26.1" customHeight="1">
      <c r="U4185" s="54"/>
      <c r="V4185" s="53"/>
    </row>
    <row r="4186" spans="21:22" ht="26.1" customHeight="1">
      <c r="U4186" s="54"/>
      <c r="V4186" s="53"/>
    </row>
    <row r="4187" spans="21:22" ht="26.1" customHeight="1">
      <c r="U4187" s="54"/>
      <c r="V4187" s="53"/>
    </row>
    <row r="4188" spans="21:22" ht="26.1" customHeight="1">
      <c r="U4188" s="54"/>
      <c r="V4188" s="53"/>
    </row>
    <row r="4189" spans="21:22" ht="26.1" customHeight="1">
      <c r="U4189" s="54"/>
      <c r="V4189" s="53"/>
    </row>
    <row r="4190" spans="21:22" ht="26.1" customHeight="1">
      <c r="U4190" s="54"/>
      <c r="V4190" s="53"/>
    </row>
    <row r="4191" spans="21:22" ht="26.1" customHeight="1">
      <c r="U4191" s="54"/>
      <c r="V4191" s="53"/>
    </row>
    <row r="4192" spans="21:22" ht="26.1" customHeight="1">
      <c r="U4192" s="54"/>
      <c r="V4192" s="53"/>
    </row>
    <row r="4193" spans="21:22" ht="26.1" customHeight="1">
      <c r="U4193" s="54"/>
      <c r="V4193" s="53"/>
    </row>
    <row r="4194" spans="21:22" ht="26.1" customHeight="1">
      <c r="U4194" s="54"/>
      <c r="V4194" s="53"/>
    </row>
    <row r="4195" spans="21:22" ht="26.1" customHeight="1">
      <c r="U4195" s="54"/>
      <c r="V4195" s="53"/>
    </row>
    <row r="4196" spans="21:22" ht="26.1" customHeight="1">
      <c r="U4196" s="54"/>
      <c r="V4196" s="53"/>
    </row>
    <row r="4197" spans="21:22" ht="26.1" customHeight="1">
      <c r="U4197" s="54"/>
      <c r="V4197" s="53"/>
    </row>
    <row r="4198" spans="21:22" ht="26.1" customHeight="1">
      <c r="U4198" s="54"/>
      <c r="V4198" s="53"/>
    </row>
    <row r="4199" spans="21:22" ht="26.1" customHeight="1">
      <c r="U4199" s="54"/>
      <c r="V4199" s="53"/>
    </row>
    <row r="4200" spans="21:22" ht="26.1" customHeight="1">
      <c r="U4200" s="54"/>
      <c r="V4200" s="53"/>
    </row>
    <row r="4201" spans="21:22" ht="26.1" customHeight="1">
      <c r="U4201" s="54"/>
      <c r="V4201" s="53"/>
    </row>
    <row r="4202" spans="21:22" ht="26.1" customHeight="1">
      <c r="U4202" s="54"/>
      <c r="V4202" s="53"/>
    </row>
    <row r="4203" spans="21:22" ht="26.1" customHeight="1">
      <c r="U4203" s="54"/>
      <c r="V4203" s="53"/>
    </row>
    <row r="4204" spans="21:22" ht="26.1" customHeight="1">
      <c r="U4204" s="54"/>
      <c r="V4204" s="53"/>
    </row>
    <row r="4205" spans="21:22" ht="26.1" customHeight="1">
      <c r="U4205" s="54"/>
      <c r="V4205" s="53"/>
    </row>
    <row r="4206" spans="21:22" ht="26.1" customHeight="1">
      <c r="U4206" s="54"/>
      <c r="V4206" s="53"/>
    </row>
    <row r="4207" spans="21:22" ht="26.1" customHeight="1">
      <c r="U4207" s="54"/>
      <c r="V4207" s="53"/>
    </row>
    <row r="4208" spans="21:22" ht="26.1" customHeight="1">
      <c r="U4208" s="54"/>
      <c r="V4208" s="53"/>
    </row>
    <row r="4209" spans="21:22" ht="26.1" customHeight="1">
      <c r="U4209" s="54"/>
      <c r="V4209" s="53"/>
    </row>
    <row r="4210" spans="21:22" ht="26.1" customHeight="1">
      <c r="U4210" s="54"/>
      <c r="V4210" s="53"/>
    </row>
    <row r="4211" spans="21:22" ht="26.1" customHeight="1">
      <c r="U4211" s="54"/>
      <c r="V4211" s="53"/>
    </row>
    <row r="4212" spans="21:22" ht="26.1" customHeight="1">
      <c r="U4212" s="54"/>
      <c r="V4212" s="53"/>
    </row>
    <row r="4213" spans="21:22" ht="26.1" customHeight="1">
      <c r="U4213" s="54"/>
      <c r="V4213" s="53"/>
    </row>
    <row r="4214" spans="21:22" ht="26.1" customHeight="1">
      <c r="U4214" s="54"/>
      <c r="V4214" s="53"/>
    </row>
    <row r="4215" spans="21:22" ht="26.1" customHeight="1">
      <c r="U4215" s="54"/>
      <c r="V4215" s="53"/>
    </row>
    <row r="4216" spans="21:22" ht="26.1" customHeight="1">
      <c r="U4216" s="54"/>
      <c r="V4216" s="53"/>
    </row>
    <row r="4217" spans="21:22" ht="26.1" customHeight="1">
      <c r="U4217" s="54"/>
      <c r="V4217" s="53"/>
    </row>
    <row r="4218" spans="21:22" ht="26.1" customHeight="1">
      <c r="U4218" s="54"/>
      <c r="V4218" s="53"/>
    </row>
    <row r="4219" spans="21:22" ht="26.1" customHeight="1">
      <c r="U4219" s="54"/>
      <c r="V4219" s="53"/>
    </row>
    <row r="4220" spans="21:22" ht="26.1" customHeight="1">
      <c r="U4220" s="54"/>
      <c r="V4220" s="53"/>
    </row>
    <row r="4221" spans="21:22" ht="26.1" customHeight="1">
      <c r="U4221" s="54"/>
      <c r="V4221" s="53"/>
    </row>
    <row r="4222" spans="21:22" ht="26.1" customHeight="1">
      <c r="U4222" s="54"/>
      <c r="V4222" s="53"/>
    </row>
    <row r="4223" spans="21:22" ht="26.1" customHeight="1">
      <c r="U4223" s="54"/>
      <c r="V4223" s="53"/>
    </row>
    <row r="4224" spans="21:22" ht="26.1" customHeight="1">
      <c r="U4224" s="54"/>
      <c r="V4224" s="53"/>
    </row>
    <row r="4225" spans="21:22" ht="26.1" customHeight="1">
      <c r="U4225" s="54"/>
      <c r="V4225" s="53"/>
    </row>
    <row r="4226" spans="21:22" ht="26.1" customHeight="1">
      <c r="U4226" s="54"/>
      <c r="V4226" s="53"/>
    </row>
    <row r="4227" spans="21:22" ht="26.1" customHeight="1">
      <c r="U4227" s="54"/>
      <c r="V4227" s="53"/>
    </row>
    <row r="4228" spans="21:22" ht="26.1" customHeight="1">
      <c r="U4228" s="54"/>
      <c r="V4228" s="53"/>
    </row>
    <row r="4229" spans="21:22" ht="26.1" customHeight="1">
      <c r="U4229" s="54"/>
      <c r="V4229" s="53"/>
    </row>
    <row r="4230" spans="21:22" ht="26.1" customHeight="1">
      <c r="U4230" s="54"/>
      <c r="V4230" s="53"/>
    </row>
    <row r="4231" spans="21:22" ht="26.1" customHeight="1">
      <c r="U4231" s="54"/>
      <c r="V4231" s="53"/>
    </row>
    <row r="4232" spans="21:22" ht="26.1" customHeight="1">
      <c r="U4232" s="54"/>
      <c r="V4232" s="53"/>
    </row>
    <row r="4233" spans="21:22" ht="26.1" customHeight="1">
      <c r="U4233" s="54"/>
      <c r="V4233" s="53"/>
    </row>
    <row r="4234" spans="21:22" ht="26.1" customHeight="1">
      <c r="U4234" s="54"/>
      <c r="V4234" s="53"/>
    </row>
    <row r="4235" spans="21:22" ht="26.1" customHeight="1">
      <c r="U4235" s="54"/>
      <c r="V4235" s="53"/>
    </row>
    <row r="4236" spans="21:22" ht="26.1" customHeight="1">
      <c r="U4236" s="54"/>
      <c r="V4236" s="53"/>
    </row>
    <row r="4237" spans="21:22" ht="26.1" customHeight="1">
      <c r="U4237" s="54"/>
      <c r="V4237" s="53"/>
    </row>
    <row r="4238" spans="21:22" ht="26.1" customHeight="1">
      <c r="U4238" s="54"/>
      <c r="V4238" s="53"/>
    </row>
    <row r="4239" spans="21:22" ht="26.1" customHeight="1">
      <c r="U4239" s="54"/>
      <c r="V4239" s="53"/>
    </row>
    <row r="4240" spans="21:22" ht="26.1" customHeight="1">
      <c r="U4240" s="54"/>
      <c r="V4240" s="53"/>
    </row>
    <row r="4241" spans="21:22" ht="26.1" customHeight="1">
      <c r="U4241" s="54"/>
      <c r="V4241" s="53"/>
    </row>
    <row r="4242" spans="21:22" ht="26.1" customHeight="1">
      <c r="U4242" s="54"/>
      <c r="V4242" s="53"/>
    </row>
    <row r="4243" spans="21:22" ht="26.1" customHeight="1">
      <c r="U4243" s="54"/>
      <c r="V4243" s="53"/>
    </row>
    <row r="4244" spans="21:22" ht="26.1" customHeight="1">
      <c r="U4244" s="54"/>
      <c r="V4244" s="53"/>
    </row>
    <row r="4245" spans="21:22" ht="26.1" customHeight="1">
      <c r="U4245" s="54"/>
      <c r="V4245" s="53"/>
    </row>
    <row r="4246" spans="21:22" ht="26.1" customHeight="1">
      <c r="U4246" s="54"/>
      <c r="V4246" s="53"/>
    </row>
    <row r="4247" spans="21:22" ht="26.1" customHeight="1">
      <c r="U4247" s="54"/>
      <c r="V4247" s="53"/>
    </row>
    <row r="4248" spans="21:22" ht="26.1" customHeight="1">
      <c r="U4248" s="54"/>
      <c r="V4248" s="53"/>
    </row>
    <row r="4249" spans="21:22" ht="26.1" customHeight="1">
      <c r="U4249" s="54"/>
      <c r="V4249" s="53"/>
    </row>
    <row r="4250" spans="21:22" ht="26.1" customHeight="1">
      <c r="U4250" s="54"/>
      <c r="V4250" s="53"/>
    </row>
    <row r="4251" spans="21:22" ht="26.1" customHeight="1">
      <c r="U4251" s="54"/>
      <c r="V4251" s="53"/>
    </row>
    <row r="4252" spans="21:22" ht="26.1" customHeight="1">
      <c r="U4252" s="54"/>
      <c r="V4252" s="53"/>
    </row>
    <row r="4253" spans="21:22" ht="26.1" customHeight="1">
      <c r="U4253" s="54"/>
      <c r="V4253" s="53"/>
    </row>
    <row r="4254" spans="21:22" ht="26.1" customHeight="1">
      <c r="U4254" s="54"/>
      <c r="V4254" s="53"/>
    </row>
    <row r="4255" spans="21:22" ht="26.1" customHeight="1">
      <c r="U4255" s="54"/>
      <c r="V4255" s="53"/>
    </row>
    <row r="4256" spans="21:22" ht="26.1" customHeight="1">
      <c r="U4256" s="54"/>
      <c r="V4256" s="53"/>
    </row>
    <row r="4257" spans="21:22" ht="26.1" customHeight="1">
      <c r="U4257" s="54"/>
      <c r="V4257" s="53"/>
    </row>
    <row r="4258" spans="21:22" ht="26.1" customHeight="1">
      <c r="U4258" s="54"/>
      <c r="V4258" s="53"/>
    </row>
    <row r="4259" spans="21:22" ht="26.1" customHeight="1">
      <c r="U4259" s="54"/>
      <c r="V4259" s="53"/>
    </row>
    <row r="4260" spans="21:22" ht="26.1" customHeight="1">
      <c r="U4260" s="54"/>
      <c r="V4260" s="53"/>
    </row>
    <row r="4261" spans="21:22" ht="26.1" customHeight="1">
      <c r="U4261" s="54"/>
      <c r="V4261" s="53"/>
    </row>
    <row r="4262" spans="21:22" ht="26.1" customHeight="1">
      <c r="U4262" s="54"/>
      <c r="V4262" s="53"/>
    </row>
    <row r="4263" spans="21:22" ht="26.1" customHeight="1">
      <c r="U4263" s="54"/>
      <c r="V4263" s="53"/>
    </row>
    <row r="4264" spans="21:22" ht="26.1" customHeight="1">
      <c r="U4264" s="54"/>
      <c r="V4264" s="53"/>
    </row>
    <row r="4265" spans="21:22" ht="26.1" customHeight="1">
      <c r="U4265" s="54"/>
      <c r="V4265" s="53"/>
    </row>
    <row r="4266" spans="21:22" ht="26.1" customHeight="1">
      <c r="U4266" s="54"/>
      <c r="V4266" s="53"/>
    </row>
    <row r="4267" spans="21:22" ht="26.1" customHeight="1">
      <c r="U4267" s="54"/>
      <c r="V4267" s="53"/>
    </row>
    <row r="4268" spans="21:22" ht="26.1" customHeight="1">
      <c r="U4268" s="54"/>
      <c r="V4268" s="53"/>
    </row>
    <row r="4269" spans="21:22" ht="26.1" customHeight="1">
      <c r="U4269" s="54"/>
      <c r="V4269" s="53"/>
    </row>
    <row r="4270" spans="21:22" ht="26.1" customHeight="1">
      <c r="U4270" s="54"/>
      <c r="V4270" s="53"/>
    </row>
    <row r="4271" spans="21:22" ht="26.1" customHeight="1">
      <c r="U4271" s="54"/>
      <c r="V4271" s="53"/>
    </row>
    <row r="4272" spans="21:22" ht="26.1" customHeight="1">
      <c r="U4272" s="54"/>
      <c r="V4272" s="53"/>
    </row>
    <row r="4273" spans="21:22" ht="26.1" customHeight="1">
      <c r="U4273" s="54"/>
      <c r="V4273" s="53"/>
    </row>
    <row r="4274" spans="21:22" ht="26.1" customHeight="1">
      <c r="U4274" s="54"/>
      <c r="V4274" s="53"/>
    </row>
    <row r="4275" spans="21:22" ht="26.1" customHeight="1">
      <c r="U4275" s="54"/>
      <c r="V4275" s="53"/>
    </row>
    <row r="4276" spans="21:22" ht="26.1" customHeight="1">
      <c r="U4276" s="54"/>
      <c r="V4276" s="53"/>
    </row>
    <row r="4277" spans="21:22" ht="26.1" customHeight="1">
      <c r="U4277" s="54"/>
      <c r="V4277" s="53"/>
    </row>
    <row r="4278" spans="21:22" ht="26.1" customHeight="1">
      <c r="U4278" s="54"/>
      <c r="V4278" s="53"/>
    </row>
    <row r="4279" spans="21:22" ht="26.1" customHeight="1">
      <c r="U4279" s="54"/>
      <c r="V4279" s="53"/>
    </row>
    <row r="4280" spans="21:22" ht="26.1" customHeight="1">
      <c r="U4280" s="54"/>
      <c r="V4280" s="53"/>
    </row>
    <row r="4281" spans="21:22" ht="26.1" customHeight="1">
      <c r="U4281" s="54"/>
      <c r="V4281" s="53"/>
    </row>
    <row r="4282" spans="21:22" ht="26.1" customHeight="1">
      <c r="U4282" s="54"/>
      <c r="V4282" s="53"/>
    </row>
    <row r="4283" spans="21:22" ht="26.1" customHeight="1">
      <c r="U4283" s="54"/>
      <c r="V4283" s="53"/>
    </row>
    <row r="4284" spans="21:22" ht="26.1" customHeight="1">
      <c r="U4284" s="54"/>
      <c r="V4284" s="53"/>
    </row>
    <row r="4285" spans="21:22" ht="26.1" customHeight="1">
      <c r="U4285" s="54"/>
      <c r="V4285" s="53"/>
    </row>
    <row r="4286" spans="21:22" ht="26.1" customHeight="1">
      <c r="U4286" s="54"/>
      <c r="V4286" s="53"/>
    </row>
    <row r="4287" spans="21:22" ht="26.1" customHeight="1">
      <c r="U4287" s="54"/>
      <c r="V4287" s="53"/>
    </row>
    <row r="4288" spans="21:22" ht="26.1" customHeight="1">
      <c r="U4288" s="54"/>
      <c r="V4288" s="53"/>
    </row>
    <row r="4289" spans="21:22" ht="26.1" customHeight="1">
      <c r="U4289" s="54"/>
      <c r="V4289" s="53"/>
    </row>
    <row r="4290" spans="21:22" ht="26.1" customHeight="1">
      <c r="U4290" s="54"/>
      <c r="V4290" s="53"/>
    </row>
    <row r="4291" spans="21:22" ht="26.1" customHeight="1">
      <c r="U4291" s="54"/>
      <c r="V4291" s="53"/>
    </row>
    <row r="4292" spans="21:22" ht="26.1" customHeight="1">
      <c r="U4292" s="54"/>
      <c r="V4292" s="53"/>
    </row>
    <row r="4293" spans="21:22" ht="26.1" customHeight="1">
      <c r="U4293" s="54"/>
      <c r="V4293" s="53"/>
    </row>
    <row r="4294" spans="21:22" ht="26.1" customHeight="1">
      <c r="U4294" s="54"/>
      <c r="V4294" s="53"/>
    </row>
    <row r="4295" spans="21:22" ht="26.1" customHeight="1">
      <c r="U4295" s="54"/>
      <c r="V4295" s="53"/>
    </row>
    <row r="4296" spans="21:22" ht="26.1" customHeight="1">
      <c r="U4296" s="54"/>
      <c r="V4296" s="53"/>
    </row>
    <row r="4297" spans="21:22" ht="26.1" customHeight="1">
      <c r="U4297" s="54"/>
      <c r="V4297" s="53"/>
    </row>
    <row r="4298" spans="21:22" ht="26.1" customHeight="1">
      <c r="U4298" s="54"/>
      <c r="V4298" s="53"/>
    </row>
    <row r="4299" spans="21:22" ht="26.1" customHeight="1">
      <c r="U4299" s="54"/>
      <c r="V4299" s="53"/>
    </row>
    <row r="4300" spans="21:22" ht="26.1" customHeight="1">
      <c r="U4300" s="54"/>
      <c r="V4300" s="53"/>
    </row>
    <row r="4301" spans="21:22" ht="26.1" customHeight="1">
      <c r="U4301" s="54"/>
      <c r="V4301" s="53"/>
    </row>
    <row r="4302" spans="21:22" ht="26.1" customHeight="1">
      <c r="U4302" s="54"/>
      <c r="V4302" s="53"/>
    </row>
    <row r="4303" spans="21:22" ht="26.1" customHeight="1">
      <c r="U4303" s="54"/>
      <c r="V4303" s="53"/>
    </row>
    <row r="4304" spans="21:22" ht="26.1" customHeight="1">
      <c r="U4304" s="54"/>
      <c r="V4304" s="53"/>
    </row>
    <row r="4305" spans="21:22" ht="26.1" customHeight="1">
      <c r="U4305" s="54"/>
      <c r="V4305" s="53"/>
    </row>
    <row r="4306" spans="21:22" ht="26.1" customHeight="1">
      <c r="U4306" s="54"/>
      <c r="V4306" s="53"/>
    </row>
    <row r="4307" spans="21:22" ht="26.1" customHeight="1">
      <c r="U4307" s="54"/>
      <c r="V4307" s="53"/>
    </row>
    <row r="4308" spans="21:22" ht="26.1" customHeight="1">
      <c r="U4308" s="54"/>
      <c r="V4308" s="53"/>
    </row>
    <row r="4309" spans="21:22" ht="26.1" customHeight="1">
      <c r="U4309" s="54"/>
      <c r="V4309" s="53"/>
    </row>
    <row r="4310" spans="21:22" ht="26.1" customHeight="1">
      <c r="U4310" s="54"/>
      <c r="V4310" s="53"/>
    </row>
    <row r="4311" spans="21:22" ht="26.1" customHeight="1">
      <c r="U4311" s="54"/>
      <c r="V4311" s="53"/>
    </row>
    <row r="4312" spans="21:22" ht="26.1" customHeight="1">
      <c r="U4312" s="54"/>
      <c r="V4312" s="53"/>
    </row>
    <row r="4313" spans="21:22" ht="26.1" customHeight="1">
      <c r="U4313" s="54"/>
      <c r="V4313" s="53"/>
    </row>
    <row r="4314" spans="21:22" ht="26.1" customHeight="1">
      <c r="U4314" s="54"/>
      <c r="V4314" s="53"/>
    </row>
    <row r="4315" spans="21:22" ht="26.1" customHeight="1">
      <c r="U4315" s="54"/>
      <c r="V4315" s="53"/>
    </row>
    <row r="4316" spans="21:22" ht="26.1" customHeight="1">
      <c r="U4316" s="54"/>
      <c r="V4316" s="53"/>
    </row>
    <row r="4317" spans="21:22" ht="26.1" customHeight="1">
      <c r="U4317" s="54"/>
      <c r="V4317" s="53"/>
    </row>
    <row r="4318" spans="21:22" ht="26.1" customHeight="1">
      <c r="U4318" s="54"/>
      <c r="V4318" s="53"/>
    </row>
    <row r="4319" spans="21:22" ht="26.1" customHeight="1">
      <c r="U4319" s="54"/>
      <c r="V4319" s="53"/>
    </row>
    <row r="4320" spans="21:22" ht="26.1" customHeight="1">
      <c r="U4320" s="54"/>
      <c r="V4320" s="53"/>
    </row>
    <row r="4321" spans="21:22" ht="26.1" customHeight="1">
      <c r="U4321" s="54"/>
      <c r="V4321" s="53"/>
    </row>
    <row r="4322" spans="21:22" ht="26.1" customHeight="1">
      <c r="U4322" s="54"/>
      <c r="V4322" s="53"/>
    </row>
    <row r="4323" spans="21:22" ht="26.1" customHeight="1">
      <c r="U4323" s="54"/>
      <c r="V4323" s="53"/>
    </row>
    <row r="4324" spans="21:22" ht="26.1" customHeight="1">
      <c r="U4324" s="54"/>
      <c r="V4324" s="53"/>
    </row>
    <row r="4325" spans="21:22" ht="26.1" customHeight="1">
      <c r="U4325" s="54"/>
      <c r="V4325" s="53"/>
    </row>
    <row r="4326" spans="21:22" ht="26.1" customHeight="1">
      <c r="U4326" s="54"/>
      <c r="V4326" s="53"/>
    </row>
    <row r="4327" spans="21:22" ht="26.1" customHeight="1">
      <c r="U4327" s="54"/>
      <c r="V4327" s="53"/>
    </row>
    <row r="4328" spans="21:22" ht="26.1" customHeight="1">
      <c r="U4328" s="54"/>
      <c r="V4328" s="53"/>
    </row>
    <row r="4329" spans="21:22" ht="26.1" customHeight="1">
      <c r="U4329" s="54"/>
      <c r="V4329" s="53"/>
    </row>
    <row r="4330" spans="21:22" ht="26.1" customHeight="1">
      <c r="U4330" s="54"/>
      <c r="V4330" s="53"/>
    </row>
    <row r="4331" spans="21:22" ht="26.1" customHeight="1">
      <c r="U4331" s="54"/>
      <c r="V4331" s="53"/>
    </row>
    <row r="4332" spans="21:22" ht="26.1" customHeight="1">
      <c r="U4332" s="54"/>
      <c r="V4332" s="53"/>
    </row>
    <row r="4333" spans="21:22" ht="26.1" customHeight="1">
      <c r="U4333" s="54"/>
      <c r="V4333" s="53"/>
    </row>
    <row r="4334" spans="21:22" ht="26.1" customHeight="1">
      <c r="U4334" s="54"/>
      <c r="V4334" s="53"/>
    </row>
    <row r="4335" spans="21:22" ht="26.1" customHeight="1">
      <c r="U4335" s="54"/>
      <c r="V4335" s="53"/>
    </row>
    <row r="4336" spans="21:22" ht="26.1" customHeight="1">
      <c r="U4336" s="54"/>
      <c r="V4336" s="53"/>
    </row>
    <row r="4337" spans="21:22" ht="26.1" customHeight="1">
      <c r="U4337" s="54"/>
      <c r="V4337" s="53"/>
    </row>
    <row r="4338" spans="21:22" ht="26.1" customHeight="1">
      <c r="U4338" s="54"/>
      <c r="V4338" s="53"/>
    </row>
    <row r="4339" spans="21:22" ht="26.1" customHeight="1">
      <c r="U4339" s="54"/>
      <c r="V4339" s="53"/>
    </row>
    <row r="4340" spans="21:22" ht="26.1" customHeight="1">
      <c r="U4340" s="54"/>
      <c r="V4340" s="53"/>
    </row>
    <row r="4341" spans="21:22" ht="26.1" customHeight="1">
      <c r="U4341" s="54"/>
      <c r="V4341" s="53"/>
    </row>
    <row r="4342" spans="21:22" ht="26.1" customHeight="1">
      <c r="U4342" s="54"/>
      <c r="V4342" s="53"/>
    </row>
    <row r="4343" spans="21:22" ht="26.1" customHeight="1">
      <c r="U4343" s="54"/>
      <c r="V4343" s="53"/>
    </row>
    <row r="4344" spans="21:22" ht="26.1" customHeight="1">
      <c r="U4344" s="54"/>
      <c r="V4344" s="53"/>
    </row>
    <row r="4345" spans="21:22" ht="26.1" customHeight="1">
      <c r="U4345" s="54"/>
      <c r="V4345" s="53"/>
    </row>
    <row r="4346" spans="21:22" ht="26.1" customHeight="1">
      <c r="U4346" s="54"/>
      <c r="V4346" s="53"/>
    </row>
    <row r="4347" spans="21:22" ht="26.1" customHeight="1">
      <c r="U4347" s="54"/>
      <c r="V4347" s="53"/>
    </row>
    <row r="4348" spans="21:22" ht="26.1" customHeight="1">
      <c r="U4348" s="54"/>
      <c r="V4348" s="53"/>
    </row>
    <row r="4349" spans="21:22" ht="26.1" customHeight="1">
      <c r="U4349" s="54"/>
      <c r="V4349" s="53"/>
    </row>
    <row r="4350" spans="21:22" ht="26.1" customHeight="1">
      <c r="U4350" s="54"/>
      <c r="V4350" s="53"/>
    </row>
    <row r="4351" spans="21:22" ht="26.1" customHeight="1">
      <c r="U4351" s="54"/>
      <c r="V4351" s="53"/>
    </row>
    <row r="4352" spans="21:22" ht="26.1" customHeight="1">
      <c r="U4352" s="54"/>
      <c r="V4352" s="53"/>
    </row>
    <row r="4353" spans="21:22" ht="26.1" customHeight="1">
      <c r="U4353" s="54"/>
      <c r="V4353" s="53"/>
    </row>
    <row r="4354" spans="21:22" ht="26.1" customHeight="1">
      <c r="U4354" s="54"/>
      <c r="V4354" s="53"/>
    </row>
    <row r="4355" spans="21:22" ht="26.1" customHeight="1">
      <c r="U4355" s="54"/>
      <c r="V4355" s="53"/>
    </row>
    <row r="4356" spans="21:22" ht="26.1" customHeight="1">
      <c r="U4356" s="54"/>
      <c r="V4356" s="53"/>
    </row>
    <row r="4357" spans="21:22" ht="26.1" customHeight="1">
      <c r="U4357" s="54"/>
      <c r="V4357" s="53"/>
    </row>
    <row r="4358" spans="21:22" ht="26.1" customHeight="1">
      <c r="U4358" s="54"/>
      <c r="V4358" s="53"/>
    </row>
    <row r="4359" spans="21:22" ht="26.1" customHeight="1">
      <c r="U4359" s="54"/>
      <c r="V4359" s="53"/>
    </row>
    <row r="4360" spans="21:22" ht="26.1" customHeight="1">
      <c r="U4360" s="54"/>
      <c r="V4360" s="53"/>
    </row>
    <row r="4361" spans="21:22" ht="26.1" customHeight="1">
      <c r="U4361" s="54"/>
      <c r="V4361" s="53"/>
    </row>
    <row r="4362" spans="21:22" ht="26.1" customHeight="1">
      <c r="U4362" s="54"/>
      <c r="V4362" s="53"/>
    </row>
    <row r="4363" spans="21:22" ht="26.1" customHeight="1">
      <c r="U4363" s="54"/>
      <c r="V4363" s="53"/>
    </row>
    <row r="4364" spans="21:22" ht="26.1" customHeight="1">
      <c r="U4364" s="54"/>
      <c r="V4364" s="53"/>
    </row>
    <row r="4365" spans="21:22" ht="26.1" customHeight="1">
      <c r="U4365" s="54"/>
      <c r="V4365" s="53"/>
    </row>
    <row r="4366" spans="21:22" ht="26.1" customHeight="1">
      <c r="U4366" s="54"/>
      <c r="V4366" s="53"/>
    </row>
    <row r="4367" spans="21:22" ht="26.1" customHeight="1">
      <c r="U4367" s="54"/>
      <c r="V4367" s="53"/>
    </row>
    <row r="4368" spans="21:22" ht="26.1" customHeight="1">
      <c r="U4368" s="54"/>
      <c r="V4368" s="53"/>
    </row>
    <row r="4369" spans="21:22" ht="26.1" customHeight="1">
      <c r="U4369" s="54"/>
      <c r="V4369" s="53"/>
    </row>
    <row r="4370" spans="21:22" ht="26.1" customHeight="1">
      <c r="U4370" s="54"/>
      <c r="V4370" s="53"/>
    </row>
    <row r="4371" spans="21:22" ht="26.1" customHeight="1">
      <c r="U4371" s="54"/>
      <c r="V4371" s="53"/>
    </row>
    <row r="4372" spans="21:22" ht="26.1" customHeight="1">
      <c r="U4372" s="54"/>
      <c r="V4372" s="53"/>
    </row>
    <row r="4373" spans="21:22" ht="26.1" customHeight="1">
      <c r="U4373" s="54"/>
      <c r="V4373" s="53"/>
    </row>
    <row r="4374" spans="21:22" ht="26.1" customHeight="1">
      <c r="U4374" s="54"/>
      <c r="V4374" s="53"/>
    </row>
    <row r="4375" spans="21:22" ht="26.1" customHeight="1">
      <c r="U4375" s="54"/>
      <c r="V4375" s="53"/>
    </row>
    <row r="4376" spans="21:22" ht="26.1" customHeight="1">
      <c r="U4376" s="54"/>
      <c r="V4376" s="53"/>
    </row>
    <row r="4377" spans="21:22" ht="26.1" customHeight="1">
      <c r="U4377" s="54"/>
      <c r="V4377" s="53"/>
    </row>
    <row r="4378" spans="21:22" ht="26.1" customHeight="1">
      <c r="U4378" s="54"/>
      <c r="V4378" s="53"/>
    </row>
    <row r="4379" spans="21:22" ht="26.1" customHeight="1">
      <c r="U4379" s="54"/>
      <c r="V4379" s="53"/>
    </row>
    <row r="4380" spans="21:22" ht="26.1" customHeight="1">
      <c r="U4380" s="54"/>
      <c r="V4380" s="53"/>
    </row>
    <row r="4381" spans="21:22" ht="26.1" customHeight="1">
      <c r="U4381" s="54"/>
      <c r="V4381" s="53"/>
    </row>
    <row r="4382" spans="21:22" ht="26.1" customHeight="1">
      <c r="U4382" s="54"/>
      <c r="V4382" s="53"/>
    </row>
    <row r="4383" spans="21:22" ht="26.1" customHeight="1">
      <c r="U4383" s="54"/>
      <c r="V4383" s="53"/>
    </row>
    <row r="4384" spans="21:22" ht="26.1" customHeight="1">
      <c r="U4384" s="54"/>
      <c r="V4384" s="53"/>
    </row>
    <row r="4385" spans="21:22" ht="26.1" customHeight="1">
      <c r="U4385" s="54"/>
      <c r="V4385" s="53"/>
    </row>
    <row r="4386" spans="21:22" ht="26.1" customHeight="1">
      <c r="U4386" s="54"/>
      <c r="V4386" s="53"/>
    </row>
    <row r="4387" spans="21:22" ht="26.1" customHeight="1">
      <c r="U4387" s="54"/>
      <c r="V4387" s="53"/>
    </row>
    <row r="4388" spans="21:22" ht="26.1" customHeight="1">
      <c r="U4388" s="54"/>
      <c r="V4388" s="53"/>
    </row>
    <row r="4389" spans="21:22" ht="26.1" customHeight="1">
      <c r="U4389" s="54"/>
      <c r="V4389" s="53"/>
    </row>
    <row r="4390" spans="21:22" ht="26.1" customHeight="1">
      <c r="U4390" s="54"/>
      <c r="V4390" s="53"/>
    </row>
    <row r="4391" spans="21:22" ht="26.1" customHeight="1">
      <c r="U4391" s="54"/>
      <c r="V4391" s="53"/>
    </row>
    <row r="4392" spans="21:22" ht="26.1" customHeight="1">
      <c r="U4392" s="54"/>
      <c r="V4392" s="53"/>
    </row>
    <row r="4393" spans="21:22" ht="26.1" customHeight="1">
      <c r="U4393" s="54"/>
      <c r="V4393" s="53"/>
    </row>
    <row r="4394" spans="21:22" ht="26.1" customHeight="1">
      <c r="U4394" s="54"/>
      <c r="V4394" s="53"/>
    </row>
    <row r="4395" spans="21:22" ht="26.1" customHeight="1">
      <c r="U4395" s="54"/>
      <c r="V4395" s="53"/>
    </row>
    <row r="4396" spans="21:22" ht="26.1" customHeight="1">
      <c r="U4396" s="54"/>
      <c r="V4396" s="53"/>
    </row>
    <row r="4397" spans="21:22" ht="26.1" customHeight="1">
      <c r="U4397" s="54"/>
      <c r="V4397" s="53"/>
    </row>
    <row r="4398" spans="21:22" ht="26.1" customHeight="1">
      <c r="U4398" s="54"/>
      <c r="V4398" s="53"/>
    </row>
    <row r="4399" spans="21:22" ht="26.1" customHeight="1">
      <c r="U4399" s="54"/>
      <c r="V4399" s="53"/>
    </row>
    <row r="4400" spans="21:22" ht="26.1" customHeight="1">
      <c r="U4400" s="54"/>
      <c r="V4400" s="53"/>
    </row>
    <row r="4401" spans="21:22" ht="26.1" customHeight="1">
      <c r="U4401" s="54"/>
      <c r="V4401" s="53"/>
    </row>
    <row r="4402" spans="21:22" ht="26.1" customHeight="1">
      <c r="U4402" s="54"/>
      <c r="V4402" s="53"/>
    </row>
    <row r="4403" spans="21:22" ht="26.1" customHeight="1">
      <c r="U4403" s="54"/>
      <c r="V4403" s="53"/>
    </row>
    <row r="4404" spans="21:22" ht="26.1" customHeight="1">
      <c r="U4404" s="54"/>
      <c r="V4404" s="53"/>
    </row>
    <row r="4405" spans="21:22" ht="26.1" customHeight="1">
      <c r="U4405" s="54"/>
      <c r="V4405" s="53"/>
    </row>
    <row r="4406" spans="21:22" ht="26.1" customHeight="1">
      <c r="U4406" s="54"/>
      <c r="V4406" s="53"/>
    </row>
    <row r="4407" spans="21:22" ht="26.1" customHeight="1">
      <c r="U4407" s="54"/>
      <c r="V4407" s="53"/>
    </row>
    <row r="4408" spans="21:22" ht="26.1" customHeight="1">
      <c r="U4408" s="54"/>
      <c r="V4408" s="53"/>
    </row>
    <row r="4409" spans="21:22" ht="26.1" customHeight="1">
      <c r="U4409" s="54"/>
      <c r="V4409" s="53"/>
    </row>
    <row r="4410" spans="21:22" ht="26.1" customHeight="1">
      <c r="U4410" s="54"/>
      <c r="V4410" s="53"/>
    </row>
    <row r="4411" spans="21:22" ht="26.1" customHeight="1">
      <c r="U4411" s="54"/>
      <c r="V4411" s="53"/>
    </row>
    <row r="4412" spans="21:22" ht="26.1" customHeight="1">
      <c r="U4412" s="54"/>
      <c r="V4412" s="53"/>
    </row>
    <row r="4413" spans="21:22" ht="26.1" customHeight="1">
      <c r="U4413" s="54"/>
      <c r="V4413" s="53"/>
    </row>
    <row r="4414" spans="21:22" ht="26.1" customHeight="1">
      <c r="U4414" s="54"/>
      <c r="V4414" s="53"/>
    </row>
    <row r="4415" spans="21:22" ht="26.1" customHeight="1">
      <c r="U4415" s="54"/>
      <c r="V4415" s="53"/>
    </row>
    <row r="4416" spans="21:22" ht="26.1" customHeight="1">
      <c r="U4416" s="54"/>
      <c r="V4416" s="53"/>
    </row>
    <row r="4417" spans="21:22" ht="26.1" customHeight="1">
      <c r="U4417" s="54"/>
      <c r="V4417" s="53"/>
    </row>
    <row r="4418" spans="21:22" ht="26.1" customHeight="1">
      <c r="U4418" s="54"/>
      <c r="V4418" s="53"/>
    </row>
    <row r="4419" spans="21:22" ht="26.1" customHeight="1">
      <c r="U4419" s="54"/>
      <c r="V4419" s="53"/>
    </row>
    <row r="4420" spans="21:22" ht="26.1" customHeight="1">
      <c r="U4420" s="54"/>
      <c r="V4420" s="53"/>
    </row>
    <row r="4421" spans="21:22" ht="26.1" customHeight="1">
      <c r="U4421" s="54"/>
      <c r="V4421" s="53"/>
    </row>
    <row r="4422" spans="21:22" ht="26.1" customHeight="1">
      <c r="U4422" s="54"/>
      <c r="V4422" s="53"/>
    </row>
    <row r="4423" spans="21:22" ht="26.1" customHeight="1">
      <c r="U4423" s="54"/>
      <c r="V4423" s="53"/>
    </row>
    <row r="4424" spans="21:22" ht="26.1" customHeight="1">
      <c r="U4424" s="54"/>
      <c r="V4424" s="53"/>
    </row>
    <row r="4425" spans="21:22" ht="26.1" customHeight="1">
      <c r="U4425" s="54"/>
      <c r="V4425" s="53"/>
    </row>
    <row r="4426" spans="21:22" ht="26.1" customHeight="1">
      <c r="U4426" s="54"/>
      <c r="V4426" s="53"/>
    </row>
    <row r="4427" spans="21:22" ht="26.1" customHeight="1">
      <c r="U4427" s="54"/>
      <c r="V4427" s="53"/>
    </row>
    <row r="4428" spans="21:22" ht="26.1" customHeight="1">
      <c r="U4428" s="54"/>
      <c r="V4428" s="53"/>
    </row>
    <row r="4429" spans="21:22" ht="26.1" customHeight="1">
      <c r="U4429" s="54"/>
      <c r="V4429" s="53"/>
    </row>
    <row r="4430" spans="21:22" ht="26.1" customHeight="1">
      <c r="U4430" s="54"/>
      <c r="V4430" s="53"/>
    </row>
    <row r="4431" spans="21:22" ht="26.1" customHeight="1">
      <c r="U4431" s="54"/>
      <c r="V4431" s="53"/>
    </row>
    <row r="4432" spans="21:22" ht="26.1" customHeight="1">
      <c r="U4432" s="54"/>
      <c r="V4432" s="53"/>
    </row>
    <row r="4433" spans="21:22" ht="26.1" customHeight="1">
      <c r="U4433" s="54"/>
      <c r="V4433" s="53"/>
    </row>
    <row r="4434" spans="21:22" ht="26.1" customHeight="1">
      <c r="U4434" s="54"/>
      <c r="V4434" s="53"/>
    </row>
    <row r="4435" spans="21:22" ht="26.1" customHeight="1">
      <c r="U4435" s="54"/>
      <c r="V4435" s="53"/>
    </row>
    <row r="4436" spans="21:22" ht="26.1" customHeight="1">
      <c r="U4436" s="54"/>
      <c r="V4436" s="53"/>
    </row>
    <row r="4437" spans="21:22" ht="26.1" customHeight="1">
      <c r="U4437" s="54"/>
      <c r="V4437" s="53"/>
    </row>
    <row r="4438" spans="21:22" ht="26.1" customHeight="1">
      <c r="U4438" s="54"/>
      <c r="V4438" s="53"/>
    </row>
    <row r="4439" spans="21:22" ht="26.1" customHeight="1">
      <c r="U4439" s="54"/>
      <c r="V4439" s="53"/>
    </row>
    <row r="4440" spans="21:22" ht="26.1" customHeight="1">
      <c r="U4440" s="54"/>
      <c r="V4440" s="53"/>
    </row>
    <row r="4441" spans="21:22" ht="26.1" customHeight="1">
      <c r="U4441" s="54"/>
      <c r="V4441" s="53"/>
    </row>
    <row r="4442" spans="21:22" ht="26.1" customHeight="1">
      <c r="U4442" s="54"/>
      <c r="V4442" s="53"/>
    </row>
    <row r="4443" spans="21:22" ht="26.1" customHeight="1">
      <c r="U4443" s="54"/>
      <c r="V4443" s="53"/>
    </row>
    <row r="4444" spans="21:22" ht="26.1" customHeight="1">
      <c r="U4444" s="54"/>
      <c r="V4444" s="53"/>
    </row>
    <row r="4445" spans="21:22" ht="26.1" customHeight="1">
      <c r="U4445" s="54"/>
      <c r="V4445" s="53"/>
    </row>
    <row r="4446" spans="21:22" ht="26.1" customHeight="1">
      <c r="U4446" s="54"/>
      <c r="V4446" s="53"/>
    </row>
    <row r="4447" spans="21:22" ht="26.1" customHeight="1">
      <c r="U4447" s="54"/>
      <c r="V4447" s="53"/>
    </row>
    <row r="4448" spans="21:22" ht="26.1" customHeight="1">
      <c r="U4448" s="54"/>
      <c r="V4448" s="53"/>
    </row>
    <row r="4449" spans="21:22" ht="26.1" customHeight="1">
      <c r="U4449" s="54"/>
      <c r="V4449" s="53"/>
    </row>
    <row r="4450" spans="21:22" ht="26.1" customHeight="1">
      <c r="U4450" s="54"/>
      <c r="V4450" s="53"/>
    </row>
    <row r="4451" spans="21:22" ht="26.1" customHeight="1">
      <c r="U4451" s="54"/>
      <c r="V4451" s="53"/>
    </row>
    <row r="4452" spans="21:22" ht="26.1" customHeight="1">
      <c r="U4452" s="54"/>
      <c r="V4452" s="53"/>
    </row>
    <row r="4453" spans="21:22" ht="26.1" customHeight="1">
      <c r="U4453" s="54"/>
      <c r="V4453" s="53"/>
    </row>
    <row r="4454" spans="21:22" ht="26.1" customHeight="1">
      <c r="U4454" s="54"/>
      <c r="V4454" s="53"/>
    </row>
    <row r="4455" spans="21:22" ht="26.1" customHeight="1">
      <c r="U4455" s="54"/>
      <c r="V4455" s="53"/>
    </row>
    <row r="4456" spans="21:22" ht="26.1" customHeight="1">
      <c r="U4456" s="54"/>
      <c r="V4456" s="53"/>
    </row>
    <row r="4457" spans="21:22" ht="26.1" customHeight="1">
      <c r="U4457" s="54"/>
      <c r="V4457" s="53"/>
    </row>
    <row r="4458" spans="21:22" ht="26.1" customHeight="1">
      <c r="U4458" s="54"/>
      <c r="V4458" s="53"/>
    </row>
    <row r="4459" spans="21:22" ht="26.1" customHeight="1">
      <c r="U4459" s="54"/>
      <c r="V4459" s="53"/>
    </row>
    <row r="4460" spans="21:22" ht="26.1" customHeight="1">
      <c r="U4460" s="54"/>
      <c r="V4460" s="53"/>
    </row>
    <row r="4461" spans="21:22" ht="26.1" customHeight="1">
      <c r="U4461" s="54"/>
      <c r="V4461" s="53"/>
    </row>
    <row r="4462" spans="21:22" ht="26.1" customHeight="1">
      <c r="U4462" s="54"/>
      <c r="V4462" s="53"/>
    </row>
    <row r="4463" spans="21:22" ht="26.1" customHeight="1">
      <c r="U4463" s="54"/>
      <c r="V4463" s="53"/>
    </row>
    <row r="4464" spans="21:22" ht="26.1" customHeight="1">
      <c r="U4464" s="54"/>
      <c r="V4464" s="53"/>
    </row>
    <row r="4465" spans="21:22" ht="26.1" customHeight="1">
      <c r="U4465" s="54"/>
      <c r="V4465" s="53"/>
    </row>
    <row r="4466" spans="21:22" ht="26.1" customHeight="1">
      <c r="U4466" s="54"/>
      <c r="V4466" s="53"/>
    </row>
    <row r="4467" spans="21:22" ht="26.1" customHeight="1">
      <c r="U4467" s="54"/>
      <c r="V4467" s="53"/>
    </row>
    <row r="4468" spans="21:22" ht="26.1" customHeight="1">
      <c r="U4468" s="54"/>
      <c r="V4468" s="53"/>
    </row>
    <row r="4469" spans="21:22" ht="26.1" customHeight="1">
      <c r="U4469" s="54"/>
      <c r="V4469" s="53"/>
    </row>
    <row r="4470" spans="21:22" ht="26.1" customHeight="1">
      <c r="U4470" s="54"/>
      <c r="V4470" s="53"/>
    </row>
    <row r="4471" spans="21:22" ht="26.1" customHeight="1">
      <c r="U4471" s="54"/>
      <c r="V4471" s="53"/>
    </row>
    <row r="4472" spans="21:22" ht="26.1" customHeight="1">
      <c r="U4472" s="54"/>
      <c r="V4472" s="53"/>
    </row>
    <row r="4473" spans="21:22" ht="26.1" customHeight="1">
      <c r="U4473" s="54"/>
      <c r="V4473" s="53"/>
    </row>
    <row r="4474" spans="21:22" ht="26.1" customHeight="1">
      <c r="U4474" s="54"/>
      <c r="V4474" s="53"/>
    </row>
    <row r="4475" spans="21:22" ht="26.1" customHeight="1">
      <c r="U4475" s="54"/>
      <c r="V4475" s="53"/>
    </row>
    <row r="4476" spans="21:22" ht="26.1" customHeight="1">
      <c r="U4476" s="54"/>
      <c r="V4476" s="53"/>
    </row>
    <row r="4477" spans="21:22" ht="26.1" customHeight="1">
      <c r="U4477" s="54"/>
      <c r="V4477" s="53"/>
    </row>
    <row r="4478" spans="21:22" ht="26.1" customHeight="1">
      <c r="U4478" s="54"/>
      <c r="V4478" s="53"/>
    </row>
    <row r="4479" spans="21:22" ht="26.1" customHeight="1">
      <c r="U4479" s="54"/>
      <c r="V4479" s="53"/>
    </row>
    <row r="4480" spans="21:22" ht="26.1" customHeight="1">
      <c r="U4480" s="54"/>
      <c r="V4480" s="53"/>
    </row>
    <row r="4481" spans="21:22" ht="26.1" customHeight="1">
      <c r="U4481" s="54"/>
      <c r="V4481" s="53"/>
    </row>
    <row r="4482" spans="21:22" ht="26.1" customHeight="1">
      <c r="U4482" s="54"/>
      <c r="V4482" s="53"/>
    </row>
    <row r="4483" spans="21:22" ht="26.1" customHeight="1">
      <c r="U4483" s="54"/>
      <c r="V4483" s="53"/>
    </row>
    <row r="4484" spans="21:22" ht="26.1" customHeight="1">
      <c r="U4484" s="54"/>
      <c r="V4484" s="53"/>
    </row>
    <row r="4485" spans="21:22" ht="26.1" customHeight="1">
      <c r="U4485" s="54"/>
      <c r="V4485" s="53"/>
    </row>
    <row r="4486" spans="21:22" ht="26.1" customHeight="1">
      <c r="U4486" s="54"/>
      <c r="V4486" s="53"/>
    </row>
    <row r="4487" spans="21:22" ht="26.1" customHeight="1">
      <c r="U4487" s="54"/>
      <c r="V4487" s="53"/>
    </row>
    <row r="4488" spans="21:22" ht="26.1" customHeight="1">
      <c r="U4488" s="54"/>
      <c r="V4488" s="53"/>
    </row>
    <row r="4489" spans="21:22" ht="26.1" customHeight="1">
      <c r="U4489" s="54"/>
      <c r="V4489" s="53"/>
    </row>
    <row r="4490" spans="21:22" ht="26.1" customHeight="1">
      <c r="U4490" s="54"/>
      <c r="V4490" s="53"/>
    </row>
    <row r="4491" spans="21:22" ht="26.1" customHeight="1">
      <c r="U4491" s="54"/>
      <c r="V4491" s="53"/>
    </row>
    <row r="4492" spans="21:22" ht="26.1" customHeight="1">
      <c r="U4492" s="54"/>
      <c r="V4492" s="53"/>
    </row>
    <row r="4493" spans="21:22" ht="26.1" customHeight="1">
      <c r="U4493" s="54"/>
      <c r="V4493" s="53"/>
    </row>
    <row r="4494" spans="21:22" ht="26.1" customHeight="1">
      <c r="U4494" s="54"/>
      <c r="V4494" s="53"/>
    </row>
    <row r="4495" spans="21:22" ht="26.1" customHeight="1">
      <c r="U4495" s="54"/>
      <c r="V4495" s="53"/>
    </row>
    <row r="4496" spans="21:22" ht="26.1" customHeight="1">
      <c r="U4496" s="54"/>
      <c r="V4496" s="53"/>
    </row>
    <row r="4497" spans="21:22" ht="26.1" customHeight="1">
      <c r="U4497" s="54"/>
      <c r="V4497" s="53"/>
    </row>
    <row r="4498" spans="21:22" ht="26.1" customHeight="1">
      <c r="U4498" s="54"/>
      <c r="V4498" s="53"/>
    </row>
    <row r="4499" spans="21:22" ht="26.1" customHeight="1">
      <c r="U4499" s="54"/>
      <c r="V4499" s="53"/>
    </row>
    <row r="4500" spans="21:22" ht="26.1" customHeight="1">
      <c r="U4500" s="54"/>
      <c r="V4500" s="53"/>
    </row>
    <row r="4501" spans="21:22" ht="26.1" customHeight="1">
      <c r="U4501" s="54"/>
      <c r="V4501" s="53"/>
    </row>
    <row r="4502" spans="21:22" ht="26.1" customHeight="1">
      <c r="U4502" s="54"/>
      <c r="V4502" s="53"/>
    </row>
    <row r="4503" spans="21:22" ht="26.1" customHeight="1">
      <c r="U4503" s="54"/>
      <c r="V4503" s="53"/>
    </row>
    <row r="4504" spans="21:22" ht="26.1" customHeight="1">
      <c r="U4504" s="54"/>
      <c r="V4504" s="53"/>
    </row>
    <row r="4505" spans="21:22" ht="26.1" customHeight="1">
      <c r="U4505" s="54"/>
      <c r="V4505" s="53"/>
    </row>
    <row r="4506" spans="21:22" ht="26.1" customHeight="1">
      <c r="U4506" s="54"/>
      <c r="V4506" s="53"/>
    </row>
    <row r="4507" spans="21:22" ht="26.1" customHeight="1">
      <c r="U4507" s="54"/>
      <c r="V4507" s="53"/>
    </row>
    <row r="4508" spans="21:22" ht="26.1" customHeight="1">
      <c r="U4508" s="54"/>
      <c r="V4508" s="53"/>
    </row>
    <row r="4509" spans="21:22" ht="26.1" customHeight="1">
      <c r="U4509" s="54"/>
      <c r="V4509" s="53"/>
    </row>
    <row r="4510" spans="21:22" ht="26.1" customHeight="1">
      <c r="U4510" s="54"/>
      <c r="V4510" s="53"/>
    </row>
    <row r="4511" spans="21:22" ht="26.1" customHeight="1">
      <c r="U4511" s="54"/>
      <c r="V4511" s="53"/>
    </row>
    <row r="4512" spans="21:22" ht="26.1" customHeight="1">
      <c r="U4512" s="54"/>
      <c r="V4512" s="53"/>
    </row>
    <row r="4513" spans="21:22" ht="26.1" customHeight="1">
      <c r="U4513" s="54"/>
      <c r="V4513" s="53"/>
    </row>
    <row r="4514" spans="21:22" ht="26.1" customHeight="1">
      <c r="U4514" s="54"/>
      <c r="V4514" s="53"/>
    </row>
    <row r="4515" spans="21:22" ht="26.1" customHeight="1">
      <c r="U4515" s="54"/>
      <c r="V4515" s="53"/>
    </row>
    <row r="4516" spans="21:22" ht="26.1" customHeight="1">
      <c r="U4516" s="54"/>
      <c r="V4516" s="53"/>
    </row>
    <row r="4517" spans="21:22" ht="26.1" customHeight="1">
      <c r="U4517" s="54"/>
      <c r="V4517" s="53"/>
    </row>
    <row r="4518" spans="21:22" ht="26.1" customHeight="1">
      <c r="U4518" s="54"/>
      <c r="V4518" s="53"/>
    </row>
    <row r="4519" spans="21:22" ht="26.1" customHeight="1">
      <c r="U4519" s="54"/>
      <c r="V4519" s="53"/>
    </row>
    <row r="4520" spans="21:22" ht="26.1" customHeight="1">
      <c r="U4520" s="54"/>
      <c r="V4520" s="53"/>
    </row>
    <row r="4521" spans="21:22" ht="26.1" customHeight="1">
      <c r="U4521" s="54"/>
      <c r="V4521" s="53"/>
    </row>
    <row r="4522" spans="21:22" ht="26.1" customHeight="1">
      <c r="U4522" s="54"/>
      <c r="V4522" s="53"/>
    </row>
    <row r="4523" spans="21:22" ht="26.1" customHeight="1">
      <c r="U4523" s="54"/>
      <c r="V4523" s="53"/>
    </row>
    <row r="4524" spans="21:22" ht="26.1" customHeight="1">
      <c r="U4524" s="54"/>
      <c r="V4524" s="53"/>
    </row>
    <row r="4525" spans="21:22" ht="26.1" customHeight="1">
      <c r="U4525" s="54"/>
      <c r="V4525" s="53"/>
    </row>
    <row r="4526" spans="21:22" ht="26.1" customHeight="1">
      <c r="U4526" s="54"/>
      <c r="V4526" s="53"/>
    </row>
    <row r="4527" spans="21:22" ht="26.1" customHeight="1">
      <c r="U4527" s="54"/>
      <c r="V4527" s="53"/>
    </row>
    <row r="4528" spans="21:22" ht="26.1" customHeight="1">
      <c r="U4528" s="54"/>
      <c r="V4528" s="53"/>
    </row>
    <row r="4529" spans="21:22" ht="26.1" customHeight="1">
      <c r="U4529" s="54"/>
      <c r="V4529" s="53"/>
    </row>
    <row r="4530" spans="21:22" ht="26.1" customHeight="1">
      <c r="U4530" s="54"/>
      <c r="V4530" s="53"/>
    </row>
    <row r="4531" spans="21:22" ht="26.1" customHeight="1">
      <c r="U4531" s="54"/>
      <c r="V4531" s="53"/>
    </row>
    <row r="4532" spans="21:22" ht="26.1" customHeight="1">
      <c r="U4532" s="54"/>
      <c r="V4532" s="53"/>
    </row>
    <row r="4533" spans="21:22" ht="26.1" customHeight="1">
      <c r="U4533" s="54"/>
      <c r="V4533" s="53"/>
    </row>
    <row r="4534" spans="21:22" ht="26.1" customHeight="1">
      <c r="U4534" s="54"/>
      <c r="V4534" s="53"/>
    </row>
    <row r="4535" spans="21:22" ht="26.1" customHeight="1">
      <c r="U4535" s="54"/>
      <c r="V4535" s="53"/>
    </row>
    <row r="4536" spans="21:22" ht="26.1" customHeight="1">
      <c r="U4536" s="54"/>
      <c r="V4536" s="53"/>
    </row>
    <row r="4537" spans="21:22" ht="26.1" customHeight="1">
      <c r="U4537" s="54"/>
      <c r="V4537" s="53"/>
    </row>
    <row r="4538" spans="21:22" ht="26.1" customHeight="1">
      <c r="U4538" s="54"/>
      <c r="V4538" s="53"/>
    </row>
    <row r="4539" spans="21:22" ht="26.1" customHeight="1">
      <c r="U4539" s="54"/>
      <c r="V4539" s="53"/>
    </row>
    <row r="4540" spans="21:22" ht="26.1" customHeight="1">
      <c r="U4540" s="54"/>
      <c r="V4540" s="53"/>
    </row>
    <row r="4541" spans="21:22" ht="26.1" customHeight="1">
      <c r="U4541" s="54"/>
      <c r="V4541" s="53"/>
    </row>
    <row r="4542" spans="21:22" ht="26.1" customHeight="1">
      <c r="U4542" s="54"/>
      <c r="V4542" s="53"/>
    </row>
    <row r="4543" spans="21:22" ht="26.1" customHeight="1">
      <c r="U4543" s="54"/>
      <c r="V4543" s="53"/>
    </row>
    <row r="4544" spans="21:22" ht="26.1" customHeight="1">
      <c r="U4544" s="54"/>
      <c r="V4544" s="53"/>
    </row>
    <row r="4545" spans="21:22" ht="26.1" customHeight="1">
      <c r="U4545" s="54"/>
      <c r="V4545" s="53"/>
    </row>
    <row r="4546" spans="21:22" ht="26.1" customHeight="1">
      <c r="U4546" s="54"/>
      <c r="V4546" s="53"/>
    </row>
    <row r="4547" spans="21:22" ht="26.1" customHeight="1">
      <c r="U4547" s="54"/>
      <c r="V4547" s="53"/>
    </row>
    <row r="4548" spans="21:22" ht="26.1" customHeight="1">
      <c r="U4548" s="54"/>
      <c r="V4548" s="53"/>
    </row>
    <row r="4549" spans="21:22" ht="26.1" customHeight="1">
      <c r="U4549" s="54"/>
      <c r="V4549" s="53"/>
    </row>
    <row r="4550" spans="21:22" ht="26.1" customHeight="1">
      <c r="U4550" s="54"/>
      <c r="V4550" s="53"/>
    </row>
    <row r="4551" spans="21:22" ht="26.1" customHeight="1">
      <c r="U4551" s="54"/>
      <c r="V4551" s="53"/>
    </row>
    <row r="4552" spans="21:22" ht="26.1" customHeight="1">
      <c r="U4552" s="54"/>
      <c r="V4552" s="53"/>
    </row>
    <row r="4553" spans="21:22" ht="26.1" customHeight="1">
      <c r="U4553" s="54"/>
      <c r="V4553" s="53"/>
    </row>
    <row r="4554" spans="21:22" ht="26.1" customHeight="1">
      <c r="U4554" s="54"/>
      <c r="V4554" s="53"/>
    </row>
    <row r="4555" spans="21:22" ht="26.1" customHeight="1">
      <c r="U4555" s="54"/>
      <c r="V4555" s="53"/>
    </row>
    <row r="4556" spans="21:22" ht="26.1" customHeight="1">
      <c r="U4556" s="54"/>
      <c r="V4556" s="53"/>
    </row>
    <row r="4557" spans="21:22" ht="26.1" customHeight="1">
      <c r="U4557" s="54"/>
      <c r="V4557" s="53"/>
    </row>
    <row r="4558" spans="21:22" ht="26.1" customHeight="1">
      <c r="U4558" s="54"/>
      <c r="V4558" s="53"/>
    </row>
    <row r="4559" spans="21:22" ht="26.1" customHeight="1">
      <c r="U4559" s="54"/>
      <c r="V4559" s="53"/>
    </row>
    <row r="4560" spans="21:22" ht="26.1" customHeight="1">
      <c r="U4560" s="54"/>
      <c r="V4560" s="53"/>
    </row>
    <row r="4561" spans="21:22" ht="26.1" customHeight="1">
      <c r="U4561" s="54"/>
      <c r="V4561" s="53"/>
    </row>
    <row r="4562" spans="21:22" ht="26.1" customHeight="1">
      <c r="U4562" s="54"/>
      <c r="V4562" s="53"/>
    </row>
    <row r="4563" spans="21:22" ht="26.1" customHeight="1">
      <c r="U4563" s="54"/>
      <c r="V4563" s="53"/>
    </row>
    <row r="4564" spans="21:22" ht="26.1" customHeight="1">
      <c r="U4564" s="54"/>
      <c r="V4564" s="53"/>
    </row>
    <row r="4565" spans="21:22" ht="26.1" customHeight="1">
      <c r="U4565" s="54"/>
      <c r="V4565" s="53"/>
    </row>
    <row r="4566" spans="21:22" ht="26.1" customHeight="1">
      <c r="U4566" s="54"/>
      <c r="V4566" s="53"/>
    </row>
    <row r="4567" spans="21:22" ht="26.1" customHeight="1">
      <c r="U4567" s="54"/>
      <c r="V4567" s="53"/>
    </row>
    <row r="4568" spans="21:22" ht="26.1" customHeight="1">
      <c r="U4568" s="54"/>
      <c r="V4568" s="53"/>
    </row>
    <row r="4569" spans="21:22" ht="26.1" customHeight="1">
      <c r="U4569" s="54"/>
      <c r="V4569" s="53"/>
    </row>
    <row r="4570" spans="21:22" ht="26.1" customHeight="1">
      <c r="U4570" s="54"/>
      <c r="V4570" s="53"/>
    </row>
    <row r="4571" spans="21:22" ht="26.1" customHeight="1">
      <c r="U4571" s="54"/>
      <c r="V4571" s="53"/>
    </row>
    <row r="4572" spans="21:22" ht="26.1" customHeight="1">
      <c r="U4572" s="54"/>
      <c r="V4572" s="53"/>
    </row>
    <row r="4573" spans="21:22" ht="26.1" customHeight="1">
      <c r="U4573" s="54"/>
      <c r="V4573" s="53"/>
    </row>
    <row r="4574" spans="21:22" ht="26.1" customHeight="1">
      <c r="U4574" s="54"/>
      <c r="V4574" s="53"/>
    </row>
    <row r="4575" spans="21:22" ht="26.1" customHeight="1">
      <c r="U4575" s="54"/>
      <c r="V4575" s="53"/>
    </row>
    <row r="4576" spans="21:22" ht="26.1" customHeight="1">
      <c r="U4576" s="54"/>
      <c r="V4576" s="53"/>
    </row>
    <row r="4577" spans="21:22" ht="26.1" customHeight="1">
      <c r="U4577" s="54"/>
      <c r="V4577" s="53"/>
    </row>
    <row r="4578" spans="21:22" ht="26.1" customHeight="1">
      <c r="U4578" s="54"/>
      <c r="V4578" s="53"/>
    </row>
    <row r="4579" spans="21:22" ht="26.1" customHeight="1">
      <c r="U4579" s="54"/>
      <c r="V4579" s="53"/>
    </row>
    <row r="4580" spans="21:22" ht="26.1" customHeight="1">
      <c r="U4580" s="54"/>
      <c r="V4580" s="53"/>
    </row>
    <row r="4581" spans="21:22" ht="26.1" customHeight="1">
      <c r="U4581" s="54"/>
      <c r="V4581" s="53"/>
    </row>
    <row r="4582" spans="21:22" ht="26.1" customHeight="1">
      <c r="U4582" s="54"/>
      <c r="V4582" s="53"/>
    </row>
    <row r="4583" spans="21:22" ht="26.1" customHeight="1">
      <c r="U4583" s="54"/>
      <c r="V4583" s="53"/>
    </row>
    <row r="4584" spans="21:22" ht="26.1" customHeight="1">
      <c r="U4584" s="54"/>
      <c r="V4584" s="53"/>
    </row>
    <row r="4585" spans="21:22" ht="26.1" customHeight="1">
      <c r="U4585" s="54"/>
      <c r="V4585" s="53"/>
    </row>
    <row r="4586" spans="21:22" ht="26.1" customHeight="1">
      <c r="U4586" s="54"/>
      <c r="V4586" s="53"/>
    </row>
    <row r="4587" spans="21:22" ht="26.1" customHeight="1">
      <c r="U4587" s="54"/>
      <c r="V4587" s="53"/>
    </row>
    <row r="4588" spans="21:22" ht="26.1" customHeight="1">
      <c r="U4588" s="54"/>
      <c r="V4588" s="53"/>
    </row>
    <row r="4589" spans="21:22" ht="26.1" customHeight="1">
      <c r="U4589" s="54"/>
      <c r="V4589" s="53"/>
    </row>
    <row r="4590" spans="21:22" ht="26.1" customHeight="1">
      <c r="U4590" s="54"/>
      <c r="V4590" s="53"/>
    </row>
    <row r="4591" spans="21:22" ht="26.1" customHeight="1">
      <c r="U4591" s="54"/>
      <c r="V4591" s="53"/>
    </row>
    <row r="4592" spans="21:22" ht="26.1" customHeight="1">
      <c r="U4592" s="54"/>
      <c r="V4592" s="53"/>
    </row>
    <row r="4593" spans="21:22" ht="26.1" customHeight="1">
      <c r="U4593" s="54"/>
      <c r="V4593" s="53"/>
    </row>
    <row r="4594" spans="21:22" ht="26.1" customHeight="1">
      <c r="U4594" s="54"/>
      <c r="V4594" s="53"/>
    </row>
    <row r="4595" spans="21:22" ht="26.1" customHeight="1">
      <c r="U4595" s="54"/>
      <c r="V4595" s="53"/>
    </row>
    <row r="4596" spans="21:22" ht="26.1" customHeight="1">
      <c r="U4596" s="54"/>
      <c r="V4596" s="53"/>
    </row>
    <row r="4597" spans="21:22" ht="26.1" customHeight="1">
      <c r="U4597" s="54"/>
      <c r="V4597" s="53"/>
    </row>
    <row r="4598" spans="21:22" ht="26.1" customHeight="1">
      <c r="U4598" s="54"/>
      <c r="V4598" s="53"/>
    </row>
    <row r="4599" spans="21:22" ht="26.1" customHeight="1">
      <c r="U4599" s="54"/>
      <c r="V4599" s="53"/>
    </row>
    <row r="4600" spans="21:22" ht="26.1" customHeight="1">
      <c r="U4600" s="54"/>
      <c r="V4600" s="53"/>
    </row>
    <row r="4601" spans="21:22" ht="26.1" customHeight="1">
      <c r="U4601" s="54"/>
      <c r="V4601" s="53"/>
    </row>
    <row r="4602" spans="21:22" ht="26.1" customHeight="1">
      <c r="U4602" s="54"/>
      <c r="V4602" s="53"/>
    </row>
    <row r="4603" spans="21:22" ht="26.1" customHeight="1">
      <c r="U4603" s="54"/>
      <c r="V4603" s="53"/>
    </row>
    <row r="4604" spans="21:22" ht="26.1" customHeight="1">
      <c r="U4604" s="54"/>
      <c r="V4604" s="53"/>
    </row>
    <row r="4605" spans="21:22" ht="26.1" customHeight="1">
      <c r="U4605" s="54"/>
      <c r="V4605" s="53"/>
    </row>
    <row r="4606" spans="21:22" ht="26.1" customHeight="1">
      <c r="U4606" s="54"/>
      <c r="V4606" s="53"/>
    </row>
    <row r="4607" spans="21:22" ht="26.1" customHeight="1">
      <c r="U4607" s="54"/>
      <c r="V4607" s="53"/>
    </row>
    <row r="4608" spans="21:22" ht="26.1" customHeight="1">
      <c r="U4608" s="54"/>
      <c r="V4608" s="53"/>
    </row>
    <row r="4609" spans="21:22" ht="26.1" customHeight="1">
      <c r="U4609" s="54"/>
      <c r="V4609" s="53"/>
    </row>
    <row r="4610" spans="21:22" ht="26.1" customHeight="1">
      <c r="U4610" s="54"/>
      <c r="V4610" s="53"/>
    </row>
    <row r="4611" spans="21:22" ht="26.1" customHeight="1">
      <c r="U4611" s="54"/>
      <c r="V4611" s="53"/>
    </row>
    <row r="4612" spans="21:22" ht="26.1" customHeight="1">
      <c r="U4612" s="54"/>
      <c r="V4612" s="53"/>
    </row>
    <row r="4613" spans="21:22" ht="26.1" customHeight="1">
      <c r="U4613" s="54"/>
      <c r="V4613" s="53"/>
    </row>
    <row r="4614" spans="21:22" ht="26.1" customHeight="1">
      <c r="U4614" s="54"/>
      <c r="V4614" s="53"/>
    </row>
    <row r="4615" spans="21:22" ht="26.1" customHeight="1">
      <c r="U4615" s="54"/>
      <c r="V4615" s="53"/>
    </row>
    <row r="4616" spans="21:22" ht="26.1" customHeight="1">
      <c r="U4616" s="54"/>
      <c r="V4616" s="53"/>
    </row>
    <row r="4617" spans="21:22" ht="26.1" customHeight="1">
      <c r="U4617" s="54"/>
      <c r="V4617" s="53"/>
    </row>
    <row r="4618" spans="21:22" ht="26.1" customHeight="1">
      <c r="U4618" s="54"/>
      <c r="V4618" s="53"/>
    </row>
    <row r="4619" spans="21:22" ht="26.1" customHeight="1">
      <c r="U4619" s="54"/>
      <c r="V4619" s="53"/>
    </row>
    <row r="4620" spans="21:22" ht="26.1" customHeight="1">
      <c r="U4620" s="54"/>
      <c r="V4620" s="53"/>
    </row>
    <row r="4621" spans="21:22" ht="26.1" customHeight="1">
      <c r="U4621" s="54"/>
      <c r="V4621" s="53"/>
    </row>
    <row r="4622" spans="21:22" ht="26.1" customHeight="1">
      <c r="U4622" s="54"/>
      <c r="V4622" s="53"/>
    </row>
    <row r="4623" spans="21:22" ht="26.1" customHeight="1">
      <c r="U4623" s="54"/>
      <c r="V4623" s="53"/>
    </row>
    <row r="4624" spans="21:22" ht="26.1" customHeight="1">
      <c r="U4624" s="54"/>
      <c r="V4624" s="53"/>
    </row>
    <row r="4625" spans="21:22" ht="26.1" customHeight="1">
      <c r="U4625" s="54"/>
      <c r="V4625" s="53"/>
    </row>
    <row r="4626" spans="21:22" ht="26.1" customHeight="1">
      <c r="U4626" s="54"/>
      <c r="V4626" s="53"/>
    </row>
    <row r="4627" spans="21:22" ht="26.1" customHeight="1">
      <c r="U4627" s="54"/>
      <c r="V4627" s="53"/>
    </row>
    <row r="4628" spans="21:22" ht="26.1" customHeight="1">
      <c r="U4628" s="54"/>
      <c r="V4628" s="53"/>
    </row>
    <row r="4629" spans="21:22" ht="26.1" customHeight="1">
      <c r="U4629" s="54"/>
      <c r="V4629" s="53"/>
    </row>
    <row r="4630" spans="21:22" ht="26.1" customHeight="1">
      <c r="U4630" s="54"/>
      <c r="V4630" s="53"/>
    </row>
    <row r="4631" spans="21:22" ht="26.1" customHeight="1">
      <c r="U4631" s="54"/>
      <c r="V4631" s="53"/>
    </row>
    <row r="4632" spans="21:22" ht="26.1" customHeight="1">
      <c r="U4632" s="54"/>
      <c r="V4632" s="53"/>
    </row>
    <row r="4633" spans="21:22" ht="26.1" customHeight="1">
      <c r="U4633" s="54"/>
      <c r="V4633" s="53"/>
    </row>
    <row r="4634" spans="21:22" ht="26.1" customHeight="1">
      <c r="U4634" s="54"/>
      <c r="V4634" s="53"/>
    </row>
    <row r="4635" spans="21:22" ht="26.1" customHeight="1">
      <c r="U4635" s="54"/>
      <c r="V4635" s="53"/>
    </row>
    <row r="4636" spans="21:22" ht="26.1" customHeight="1">
      <c r="U4636" s="54"/>
      <c r="V4636" s="53"/>
    </row>
    <row r="4637" spans="21:22" ht="26.1" customHeight="1">
      <c r="U4637" s="54"/>
      <c r="V4637" s="53"/>
    </row>
    <row r="4638" spans="21:22" ht="26.1" customHeight="1">
      <c r="U4638" s="54"/>
      <c r="V4638" s="53"/>
    </row>
    <row r="4639" spans="21:22" ht="26.1" customHeight="1">
      <c r="U4639" s="54"/>
      <c r="V4639" s="53"/>
    </row>
    <row r="4640" spans="21:22" ht="26.1" customHeight="1">
      <c r="U4640" s="54"/>
      <c r="V4640" s="53"/>
    </row>
    <row r="4641" spans="21:22" ht="26.1" customHeight="1">
      <c r="U4641" s="54"/>
      <c r="V4641" s="53"/>
    </row>
    <row r="4642" spans="21:22" ht="26.1" customHeight="1">
      <c r="U4642" s="54"/>
      <c r="V4642" s="53"/>
    </row>
    <row r="4643" spans="21:22" ht="26.1" customHeight="1">
      <c r="U4643" s="54"/>
      <c r="V4643" s="53"/>
    </row>
    <row r="4644" spans="21:22" ht="26.1" customHeight="1">
      <c r="U4644" s="54"/>
      <c r="V4644" s="53"/>
    </row>
    <row r="4645" spans="21:22" ht="26.1" customHeight="1">
      <c r="U4645" s="54"/>
      <c r="V4645" s="53"/>
    </row>
    <row r="4646" spans="21:22" ht="26.1" customHeight="1">
      <c r="U4646" s="54"/>
      <c r="V4646" s="53"/>
    </row>
    <row r="4647" spans="21:22" ht="26.1" customHeight="1">
      <c r="U4647" s="54"/>
      <c r="V4647" s="53"/>
    </row>
    <row r="4648" spans="21:22" ht="26.1" customHeight="1">
      <c r="U4648" s="54"/>
      <c r="V4648" s="53"/>
    </row>
    <row r="4649" spans="21:22" ht="26.1" customHeight="1">
      <c r="U4649" s="54"/>
      <c r="V4649" s="53"/>
    </row>
    <row r="4650" spans="21:22" ht="26.1" customHeight="1">
      <c r="U4650" s="54"/>
      <c r="V4650" s="53"/>
    </row>
    <row r="4651" spans="21:22" ht="26.1" customHeight="1">
      <c r="U4651" s="54"/>
      <c r="V4651" s="53"/>
    </row>
    <row r="4652" spans="21:22" ht="26.1" customHeight="1">
      <c r="U4652" s="54"/>
      <c r="V4652" s="53"/>
    </row>
    <row r="4653" spans="21:22" ht="26.1" customHeight="1">
      <c r="U4653" s="54"/>
      <c r="V4653" s="53"/>
    </row>
    <row r="4654" spans="21:22" ht="26.1" customHeight="1">
      <c r="U4654" s="54"/>
      <c r="V4654" s="53"/>
    </row>
    <row r="4655" spans="21:22" ht="26.1" customHeight="1">
      <c r="U4655" s="54"/>
      <c r="V4655" s="53"/>
    </row>
    <row r="4656" spans="21:22" ht="26.1" customHeight="1">
      <c r="U4656" s="54"/>
      <c r="V4656" s="53"/>
    </row>
    <row r="4657" spans="21:22" ht="26.1" customHeight="1">
      <c r="U4657" s="54"/>
      <c r="V4657" s="53"/>
    </row>
    <row r="4658" spans="21:22" ht="26.1" customHeight="1">
      <c r="U4658" s="54"/>
      <c r="V4658" s="53"/>
    </row>
    <row r="4659" spans="21:22" ht="26.1" customHeight="1">
      <c r="U4659" s="54"/>
      <c r="V4659" s="53"/>
    </row>
    <row r="4660" spans="21:22" ht="26.1" customHeight="1">
      <c r="U4660" s="54"/>
      <c r="V4660" s="53"/>
    </row>
    <row r="4661" spans="21:22" ht="26.1" customHeight="1">
      <c r="U4661" s="54"/>
      <c r="V4661" s="53"/>
    </row>
    <row r="4662" spans="21:22" ht="26.1" customHeight="1">
      <c r="U4662" s="54"/>
      <c r="V4662" s="53"/>
    </row>
    <row r="4663" spans="21:22" ht="26.1" customHeight="1">
      <c r="U4663" s="54"/>
      <c r="V4663" s="53"/>
    </row>
    <row r="4664" spans="21:22" ht="26.1" customHeight="1">
      <c r="U4664" s="54"/>
      <c r="V4664" s="53"/>
    </row>
    <row r="4665" spans="21:22" ht="26.1" customHeight="1">
      <c r="U4665" s="54"/>
      <c r="V4665" s="53"/>
    </row>
    <row r="4666" spans="21:22" ht="26.1" customHeight="1">
      <c r="U4666" s="54"/>
      <c r="V4666" s="53"/>
    </row>
    <row r="4667" spans="21:22" ht="26.1" customHeight="1">
      <c r="U4667" s="54"/>
      <c r="V4667" s="53"/>
    </row>
    <row r="4668" spans="21:22" ht="26.1" customHeight="1">
      <c r="U4668" s="54"/>
      <c r="V4668" s="53"/>
    </row>
    <row r="4669" spans="21:22" ht="26.1" customHeight="1">
      <c r="U4669" s="54"/>
      <c r="V4669" s="53"/>
    </row>
    <row r="4670" spans="21:22" ht="26.1" customHeight="1">
      <c r="U4670" s="54"/>
      <c r="V4670" s="53"/>
    </row>
    <row r="4671" spans="21:22" ht="26.1" customHeight="1">
      <c r="U4671" s="54"/>
      <c r="V4671" s="53"/>
    </row>
    <row r="4672" spans="21:22" ht="26.1" customHeight="1">
      <c r="U4672" s="54"/>
      <c r="V4672" s="53"/>
    </row>
    <row r="4673" spans="21:22" ht="26.1" customHeight="1">
      <c r="U4673" s="54"/>
      <c r="V4673" s="53"/>
    </row>
    <row r="4674" spans="21:22" ht="26.1" customHeight="1">
      <c r="U4674" s="54"/>
      <c r="V4674" s="53"/>
    </row>
    <row r="4675" spans="21:22" ht="26.1" customHeight="1">
      <c r="U4675" s="54"/>
      <c r="V4675" s="53"/>
    </row>
    <row r="4676" spans="21:22" ht="26.1" customHeight="1">
      <c r="U4676" s="54"/>
      <c r="V4676" s="53"/>
    </row>
    <row r="4677" spans="21:22" ht="26.1" customHeight="1">
      <c r="U4677" s="54"/>
      <c r="V4677" s="53"/>
    </row>
    <row r="4678" spans="21:22" ht="26.1" customHeight="1">
      <c r="U4678" s="54"/>
      <c r="V4678" s="53"/>
    </row>
    <row r="4679" spans="21:22" ht="26.1" customHeight="1">
      <c r="U4679" s="54"/>
      <c r="V4679" s="53"/>
    </row>
    <row r="4680" spans="21:22" ht="26.1" customHeight="1">
      <c r="U4680" s="54"/>
      <c r="V4680" s="53"/>
    </row>
    <row r="4681" spans="21:22" ht="26.1" customHeight="1">
      <c r="U4681" s="54"/>
      <c r="V4681" s="53"/>
    </row>
    <row r="4682" spans="21:22" ht="26.1" customHeight="1">
      <c r="U4682" s="54"/>
      <c r="V4682" s="53"/>
    </row>
    <row r="4683" spans="21:22" ht="26.1" customHeight="1">
      <c r="U4683" s="54"/>
      <c r="V4683" s="53"/>
    </row>
    <row r="4684" spans="21:22" ht="26.1" customHeight="1">
      <c r="U4684" s="54"/>
      <c r="V4684" s="53"/>
    </row>
    <row r="4685" spans="21:22" ht="26.1" customHeight="1">
      <c r="U4685" s="54"/>
      <c r="V4685" s="53"/>
    </row>
    <row r="4686" spans="21:22" ht="26.1" customHeight="1">
      <c r="U4686" s="54"/>
      <c r="V4686" s="53"/>
    </row>
    <row r="4687" spans="21:22" ht="26.1" customHeight="1">
      <c r="U4687" s="54"/>
      <c r="V4687" s="53"/>
    </row>
    <row r="4688" spans="21:22" ht="26.1" customHeight="1">
      <c r="U4688" s="54"/>
      <c r="V4688" s="53"/>
    </row>
    <row r="4689" spans="21:22" ht="26.1" customHeight="1">
      <c r="U4689" s="54"/>
      <c r="V4689" s="53"/>
    </row>
    <row r="4690" spans="21:22" ht="26.1" customHeight="1">
      <c r="U4690" s="54"/>
      <c r="V4690" s="53"/>
    </row>
    <row r="4691" spans="21:22" ht="26.1" customHeight="1">
      <c r="U4691" s="54"/>
      <c r="V4691" s="53"/>
    </row>
    <row r="4692" spans="21:22" ht="26.1" customHeight="1">
      <c r="U4692" s="54"/>
      <c r="V4692" s="53"/>
    </row>
    <row r="4693" spans="21:22" ht="26.1" customHeight="1">
      <c r="U4693" s="54"/>
      <c r="V4693" s="53"/>
    </row>
    <row r="4694" spans="21:22" ht="26.1" customHeight="1">
      <c r="U4694" s="54"/>
      <c r="V4694" s="53"/>
    </row>
    <row r="4695" spans="21:22" ht="26.1" customHeight="1">
      <c r="U4695" s="54"/>
      <c r="V4695" s="53"/>
    </row>
    <row r="4696" spans="21:22" ht="26.1" customHeight="1">
      <c r="U4696" s="54"/>
      <c r="V4696" s="53"/>
    </row>
    <row r="4697" spans="21:22" ht="26.1" customHeight="1">
      <c r="U4697" s="54"/>
      <c r="V4697" s="53"/>
    </row>
    <row r="4698" spans="21:22" ht="26.1" customHeight="1">
      <c r="U4698" s="54"/>
      <c r="V4698" s="53"/>
    </row>
    <row r="4699" spans="21:22" ht="26.1" customHeight="1">
      <c r="U4699" s="54"/>
      <c r="V4699" s="53"/>
    </row>
    <row r="4700" spans="21:22" ht="26.1" customHeight="1">
      <c r="U4700" s="54"/>
      <c r="V4700" s="53"/>
    </row>
    <row r="4701" spans="21:22" ht="26.1" customHeight="1">
      <c r="U4701" s="54"/>
      <c r="V4701" s="53"/>
    </row>
    <row r="4702" spans="21:22" ht="26.1" customHeight="1">
      <c r="U4702" s="54"/>
      <c r="V4702" s="53"/>
    </row>
    <row r="4703" spans="21:22" ht="26.1" customHeight="1">
      <c r="U4703" s="54"/>
      <c r="V4703" s="53"/>
    </row>
    <row r="4704" spans="21:22" ht="26.1" customHeight="1">
      <c r="U4704" s="54"/>
      <c r="V4704" s="53"/>
    </row>
    <row r="4705" spans="21:22" ht="26.1" customHeight="1">
      <c r="U4705" s="54"/>
      <c r="V4705" s="53"/>
    </row>
    <row r="4706" spans="21:22" ht="26.1" customHeight="1">
      <c r="U4706" s="54"/>
      <c r="V4706" s="53"/>
    </row>
    <row r="4707" spans="21:22" ht="26.1" customHeight="1">
      <c r="U4707" s="54"/>
      <c r="V4707" s="53"/>
    </row>
    <row r="4708" spans="21:22" ht="26.1" customHeight="1">
      <c r="U4708" s="54"/>
      <c r="V4708" s="53"/>
    </row>
    <row r="4709" spans="21:22" ht="26.1" customHeight="1">
      <c r="U4709" s="54"/>
      <c r="V4709" s="53"/>
    </row>
    <row r="4710" spans="21:22" ht="26.1" customHeight="1">
      <c r="U4710" s="54"/>
      <c r="V4710" s="53"/>
    </row>
    <row r="4711" spans="21:22" ht="26.1" customHeight="1">
      <c r="U4711" s="54"/>
      <c r="V4711" s="53"/>
    </row>
    <row r="4712" spans="21:22" ht="26.1" customHeight="1">
      <c r="U4712" s="54"/>
      <c r="V4712" s="53"/>
    </row>
    <row r="4713" spans="21:22" ht="26.1" customHeight="1">
      <c r="U4713" s="54"/>
      <c r="V4713" s="53"/>
    </row>
    <row r="4714" spans="21:22" ht="26.1" customHeight="1">
      <c r="U4714" s="54"/>
      <c r="V4714" s="53"/>
    </row>
    <row r="4715" spans="21:22" ht="26.1" customHeight="1">
      <c r="U4715" s="54"/>
      <c r="V4715" s="53"/>
    </row>
    <row r="4716" spans="21:22" ht="26.1" customHeight="1">
      <c r="U4716" s="54"/>
      <c r="V4716" s="53"/>
    </row>
    <row r="4717" spans="21:22" ht="26.1" customHeight="1">
      <c r="U4717" s="54"/>
      <c r="V4717" s="53"/>
    </row>
    <row r="4718" spans="21:22" ht="26.1" customHeight="1">
      <c r="U4718" s="54"/>
      <c r="V4718" s="53"/>
    </row>
    <row r="4719" spans="21:22" ht="26.1" customHeight="1">
      <c r="U4719" s="54"/>
      <c r="V4719" s="53"/>
    </row>
    <row r="4720" spans="21:22" ht="26.1" customHeight="1">
      <c r="U4720" s="54"/>
      <c r="V4720" s="53"/>
    </row>
    <row r="4721" spans="21:22" ht="26.1" customHeight="1">
      <c r="U4721" s="54"/>
      <c r="V4721" s="53"/>
    </row>
    <row r="4722" spans="21:22" ht="26.1" customHeight="1">
      <c r="U4722" s="54"/>
      <c r="V4722" s="53"/>
    </row>
    <row r="4723" spans="21:22" ht="26.1" customHeight="1">
      <c r="U4723" s="54"/>
      <c r="V4723" s="53"/>
    </row>
    <row r="4724" spans="21:22" ht="26.1" customHeight="1">
      <c r="U4724" s="54"/>
      <c r="V4724" s="53"/>
    </row>
    <row r="4725" spans="21:22" ht="26.1" customHeight="1">
      <c r="U4725" s="54"/>
      <c r="V4725" s="53"/>
    </row>
    <row r="4726" spans="21:22" ht="26.1" customHeight="1">
      <c r="U4726" s="54"/>
      <c r="V4726" s="53"/>
    </row>
    <row r="4727" spans="21:22" ht="26.1" customHeight="1">
      <c r="U4727" s="54"/>
      <c r="V4727" s="53"/>
    </row>
    <row r="4728" spans="21:22" ht="26.1" customHeight="1">
      <c r="U4728" s="54"/>
      <c r="V4728" s="53"/>
    </row>
    <row r="4729" spans="21:22" ht="26.1" customHeight="1">
      <c r="U4729" s="54"/>
      <c r="V4729" s="53"/>
    </row>
    <row r="4730" spans="21:22" ht="26.1" customHeight="1">
      <c r="U4730" s="54"/>
      <c r="V4730" s="53"/>
    </row>
    <row r="4731" spans="21:22" ht="26.1" customHeight="1">
      <c r="U4731" s="54"/>
      <c r="V4731" s="53"/>
    </row>
    <row r="4732" spans="21:22" ht="26.1" customHeight="1">
      <c r="U4732" s="54"/>
      <c r="V4732" s="53"/>
    </row>
    <row r="4733" spans="21:22" ht="26.1" customHeight="1">
      <c r="U4733" s="54"/>
      <c r="V4733" s="53"/>
    </row>
    <row r="4734" spans="21:22" ht="26.1" customHeight="1">
      <c r="U4734" s="54"/>
      <c r="V4734" s="53"/>
    </row>
    <row r="4735" spans="21:22" ht="26.1" customHeight="1">
      <c r="U4735" s="54"/>
      <c r="V4735" s="53"/>
    </row>
    <row r="4736" spans="21:22" ht="26.1" customHeight="1">
      <c r="U4736" s="54"/>
      <c r="V4736" s="53"/>
    </row>
    <row r="4737" spans="21:22" ht="26.1" customHeight="1">
      <c r="U4737" s="54"/>
      <c r="V4737" s="53"/>
    </row>
    <row r="4738" spans="21:22" ht="26.1" customHeight="1">
      <c r="U4738" s="54"/>
      <c r="V4738" s="53"/>
    </row>
    <row r="4739" spans="21:22" ht="26.1" customHeight="1">
      <c r="U4739" s="54"/>
      <c r="V4739" s="53"/>
    </row>
    <row r="4740" spans="21:22" ht="26.1" customHeight="1">
      <c r="U4740" s="54"/>
      <c r="V4740" s="53"/>
    </row>
    <row r="4741" spans="21:22" ht="26.1" customHeight="1">
      <c r="U4741" s="54"/>
      <c r="V4741" s="53"/>
    </row>
    <row r="4742" spans="21:22" ht="26.1" customHeight="1">
      <c r="U4742" s="54"/>
      <c r="V4742" s="53"/>
    </row>
    <row r="4743" spans="21:22" ht="26.1" customHeight="1">
      <c r="U4743" s="54"/>
      <c r="V4743" s="53"/>
    </row>
    <row r="4744" spans="21:22" ht="26.1" customHeight="1">
      <c r="U4744" s="54"/>
      <c r="V4744" s="53"/>
    </row>
    <row r="4745" spans="21:22" ht="26.1" customHeight="1">
      <c r="U4745" s="54"/>
      <c r="V4745" s="53"/>
    </row>
    <row r="4746" spans="21:22" ht="26.1" customHeight="1">
      <c r="U4746" s="54"/>
      <c r="V4746" s="53"/>
    </row>
    <row r="4747" spans="21:22" ht="26.1" customHeight="1">
      <c r="U4747" s="54"/>
      <c r="V4747" s="53"/>
    </row>
    <row r="4748" spans="21:22" ht="26.1" customHeight="1">
      <c r="U4748" s="54"/>
      <c r="V4748" s="53"/>
    </row>
    <row r="4749" spans="21:22" ht="26.1" customHeight="1">
      <c r="U4749" s="54"/>
      <c r="V4749" s="53"/>
    </row>
    <row r="4750" spans="21:22" ht="26.1" customHeight="1">
      <c r="U4750" s="54"/>
      <c r="V4750" s="53"/>
    </row>
    <row r="4751" spans="21:22" ht="26.1" customHeight="1">
      <c r="U4751" s="54"/>
      <c r="V4751" s="53"/>
    </row>
    <row r="4752" spans="21:22" ht="26.1" customHeight="1">
      <c r="U4752" s="54"/>
      <c r="V4752" s="53"/>
    </row>
    <row r="4753" spans="21:22" ht="26.1" customHeight="1">
      <c r="U4753" s="54"/>
      <c r="V4753" s="53"/>
    </row>
    <row r="4754" spans="21:22" ht="26.1" customHeight="1">
      <c r="U4754" s="54"/>
      <c r="V4754" s="53"/>
    </row>
    <row r="4755" spans="21:22" ht="26.1" customHeight="1">
      <c r="U4755" s="54"/>
      <c r="V4755" s="53"/>
    </row>
    <row r="4756" spans="21:22" ht="26.1" customHeight="1">
      <c r="U4756" s="54"/>
      <c r="V4756" s="53"/>
    </row>
    <row r="4757" spans="21:22" ht="26.1" customHeight="1">
      <c r="U4757" s="54"/>
      <c r="V4757" s="53"/>
    </row>
    <row r="4758" spans="21:22" ht="26.1" customHeight="1">
      <c r="U4758" s="54"/>
      <c r="V4758" s="53"/>
    </row>
    <row r="4759" spans="21:22" ht="26.1" customHeight="1">
      <c r="U4759" s="54"/>
      <c r="V4759" s="53"/>
    </row>
    <row r="4760" spans="21:22" ht="26.1" customHeight="1">
      <c r="U4760" s="54"/>
      <c r="V4760" s="53"/>
    </row>
    <row r="4761" spans="21:22" ht="26.1" customHeight="1">
      <c r="U4761" s="54"/>
      <c r="V4761" s="53"/>
    </row>
    <row r="4762" spans="21:22" ht="26.1" customHeight="1">
      <c r="U4762" s="54"/>
      <c r="V4762" s="53"/>
    </row>
    <row r="4763" spans="21:22" ht="26.1" customHeight="1">
      <c r="U4763" s="54"/>
      <c r="V4763" s="53"/>
    </row>
    <row r="4764" spans="21:22" ht="26.1" customHeight="1">
      <c r="U4764" s="54"/>
      <c r="V4764" s="53"/>
    </row>
    <row r="4765" spans="21:22" ht="26.1" customHeight="1">
      <c r="U4765" s="54"/>
      <c r="V4765" s="53"/>
    </row>
    <row r="4766" spans="21:22" ht="26.1" customHeight="1">
      <c r="U4766" s="54"/>
      <c r="V4766" s="53"/>
    </row>
    <row r="4767" spans="21:22" ht="26.1" customHeight="1">
      <c r="U4767" s="54"/>
      <c r="V4767" s="53"/>
    </row>
    <row r="4768" spans="21:22" ht="26.1" customHeight="1">
      <c r="U4768" s="54"/>
      <c r="V4768" s="53"/>
    </row>
    <row r="4769" spans="21:22" ht="26.1" customHeight="1">
      <c r="U4769" s="54"/>
      <c r="V4769" s="53"/>
    </row>
    <row r="4770" spans="21:22" ht="26.1" customHeight="1">
      <c r="U4770" s="54"/>
      <c r="V4770" s="53"/>
    </row>
    <row r="4771" spans="21:22" ht="26.1" customHeight="1">
      <c r="U4771" s="54"/>
      <c r="V4771" s="53"/>
    </row>
    <row r="4772" spans="21:22" ht="26.1" customHeight="1">
      <c r="U4772" s="54"/>
      <c r="V4772" s="53"/>
    </row>
    <row r="4773" spans="21:22" ht="26.1" customHeight="1">
      <c r="U4773" s="54"/>
      <c r="V4773" s="53"/>
    </row>
    <row r="4774" spans="21:22" ht="26.1" customHeight="1">
      <c r="U4774" s="54"/>
      <c r="V4774" s="53"/>
    </row>
    <row r="4775" spans="21:22" ht="26.1" customHeight="1">
      <c r="U4775" s="54"/>
      <c r="V4775" s="53"/>
    </row>
    <row r="4776" spans="21:22" ht="26.1" customHeight="1">
      <c r="U4776" s="54"/>
      <c r="V4776" s="53"/>
    </row>
    <row r="4777" spans="21:22" ht="26.1" customHeight="1">
      <c r="U4777" s="54"/>
      <c r="V4777" s="53"/>
    </row>
    <row r="4778" spans="21:22" ht="26.1" customHeight="1">
      <c r="U4778" s="54"/>
      <c r="V4778" s="53"/>
    </row>
    <row r="4779" spans="21:22" ht="26.1" customHeight="1">
      <c r="U4779" s="54"/>
      <c r="V4779" s="53"/>
    </row>
    <row r="4780" spans="21:22" ht="26.1" customHeight="1">
      <c r="U4780" s="54"/>
      <c r="V4780" s="53"/>
    </row>
    <row r="4781" spans="21:22" ht="26.1" customHeight="1">
      <c r="U4781" s="54"/>
      <c r="V4781" s="53"/>
    </row>
    <row r="4782" spans="21:22" ht="26.1" customHeight="1">
      <c r="U4782" s="54"/>
      <c r="V4782" s="53"/>
    </row>
    <row r="4783" spans="21:22" ht="26.1" customHeight="1">
      <c r="U4783" s="54"/>
      <c r="V4783" s="53"/>
    </row>
    <row r="4784" spans="21:22" ht="26.1" customHeight="1">
      <c r="U4784" s="54"/>
      <c r="V4784" s="53"/>
    </row>
    <row r="4785" spans="21:22" ht="26.1" customHeight="1">
      <c r="U4785" s="54"/>
      <c r="V4785" s="53"/>
    </row>
    <row r="4786" spans="21:22" ht="26.1" customHeight="1">
      <c r="U4786" s="54"/>
      <c r="V4786" s="53"/>
    </row>
    <row r="4787" spans="21:22" ht="26.1" customHeight="1">
      <c r="U4787" s="54"/>
      <c r="V4787" s="53"/>
    </row>
    <row r="4788" spans="21:22" ht="26.1" customHeight="1">
      <c r="U4788" s="54"/>
      <c r="V4788" s="53"/>
    </row>
    <row r="4789" spans="21:22" ht="26.1" customHeight="1">
      <c r="U4789" s="54"/>
      <c r="V4789" s="53"/>
    </row>
    <row r="4790" spans="21:22" ht="26.1" customHeight="1">
      <c r="U4790" s="54"/>
      <c r="V4790" s="53"/>
    </row>
    <row r="4791" spans="21:22" ht="26.1" customHeight="1">
      <c r="U4791" s="54"/>
      <c r="V4791" s="53"/>
    </row>
    <row r="4792" spans="21:22" ht="26.1" customHeight="1">
      <c r="U4792" s="54"/>
      <c r="V4792" s="53"/>
    </row>
    <row r="4793" spans="21:22" ht="26.1" customHeight="1">
      <c r="U4793" s="54"/>
      <c r="V4793" s="53"/>
    </row>
    <row r="4794" spans="21:22" ht="26.1" customHeight="1">
      <c r="U4794" s="54"/>
      <c r="V4794" s="53"/>
    </row>
    <row r="4795" spans="21:22" ht="26.1" customHeight="1">
      <c r="U4795" s="54"/>
      <c r="V4795" s="53"/>
    </row>
    <row r="4796" spans="21:22" ht="26.1" customHeight="1">
      <c r="U4796" s="54"/>
      <c r="V4796" s="53"/>
    </row>
    <row r="4797" spans="21:22" ht="26.1" customHeight="1">
      <c r="U4797" s="54"/>
      <c r="V4797" s="53"/>
    </row>
    <row r="4798" spans="21:22" ht="26.1" customHeight="1">
      <c r="U4798" s="54"/>
      <c r="V4798" s="53"/>
    </row>
    <row r="4799" spans="21:22" ht="26.1" customHeight="1">
      <c r="U4799" s="54"/>
      <c r="V4799" s="53"/>
    </row>
    <row r="4800" spans="21:22" ht="26.1" customHeight="1">
      <c r="U4800" s="54"/>
      <c r="V4800" s="53"/>
    </row>
    <row r="4801" spans="21:22" ht="26.1" customHeight="1">
      <c r="U4801" s="54"/>
      <c r="V4801" s="53"/>
    </row>
    <row r="4802" spans="21:22" ht="26.1" customHeight="1">
      <c r="U4802" s="54"/>
      <c r="V4802" s="53"/>
    </row>
    <row r="4803" spans="21:22" ht="26.1" customHeight="1">
      <c r="U4803" s="54"/>
      <c r="V4803" s="53"/>
    </row>
    <row r="4804" spans="21:22" ht="26.1" customHeight="1">
      <c r="U4804" s="54"/>
      <c r="V4804" s="53"/>
    </row>
    <row r="4805" spans="21:22" ht="26.1" customHeight="1">
      <c r="U4805" s="54"/>
      <c r="V4805" s="53"/>
    </row>
    <row r="4806" spans="21:22" ht="26.1" customHeight="1">
      <c r="U4806" s="54"/>
      <c r="V4806" s="53"/>
    </row>
    <row r="4807" spans="21:22" ht="26.1" customHeight="1">
      <c r="U4807" s="54"/>
      <c r="V4807" s="53"/>
    </row>
    <row r="4808" spans="21:22" ht="26.1" customHeight="1">
      <c r="U4808" s="54"/>
      <c r="V4808" s="53"/>
    </row>
    <row r="4809" spans="21:22" ht="26.1" customHeight="1">
      <c r="U4809" s="54"/>
      <c r="V4809" s="53"/>
    </row>
    <row r="4810" spans="21:22" ht="26.1" customHeight="1">
      <c r="U4810" s="54"/>
      <c r="V4810" s="53"/>
    </row>
    <row r="4811" spans="21:22" ht="26.1" customHeight="1">
      <c r="U4811" s="54"/>
      <c r="V4811" s="53"/>
    </row>
    <row r="4812" spans="21:22" ht="26.1" customHeight="1">
      <c r="U4812" s="54"/>
      <c r="V4812" s="53"/>
    </row>
    <row r="4813" spans="21:22" ht="26.1" customHeight="1">
      <c r="U4813" s="54"/>
      <c r="V4813" s="53"/>
    </row>
    <row r="4814" spans="21:22" ht="26.1" customHeight="1">
      <c r="U4814" s="54"/>
      <c r="V4814" s="53"/>
    </row>
    <row r="4815" spans="21:22" ht="26.1" customHeight="1">
      <c r="U4815" s="54"/>
      <c r="V4815" s="53"/>
    </row>
    <row r="4816" spans="21:22" ht="26.1" customHeight="1">
      <c r="U4816" s="54"/>
      <c r="V4816" s="53"/>
    </row>
    <row r="4817" spans="21:22" ht="26.1" customHeight="1">
      <c r="U4817" s="54"/>
      <c r="V4817" s="53"/>
    </row>
    <row r="4818" spans="21:22" ht="26.1" customHeight="1">
      <c r="U4818" s="54"/>
      <c r="V4818" s="53"/>
    </row>
    <row r="4819" spans="21:22" ht="26.1" customHeight="1">
      <c r="U4819" s="54"/>
      <c r="V4819" s="53"/>
    </row>
    <row r="4820" spans="21:22" ht="26.1" customHeight="1">
      <c r="U4820" s="54"/>
      <c r="V4820" s="53"/>
    </row>
    <row r="4821" spans="21:22" ht="26.1" customHeight="1">
      <c r="U4821" s="54"/>
      <c r="V4821" s="53"/>
    </row>
    <row r="4822" spans="21:22" ht="26.1" customHeight="1">
      <c r="U4822" s="54"/>
      <c r="V4822" s="53"/>
    </row>
    <row r="4823" spans="21:22" ht="26.1" customHeight="1">
      <c r="U4823" s="54"/>
      <c r="V4823" s="53"/>
    </row>
    <row r="4824" spans="21:22" ht="26.1" customHeight="1">
      <c r="U4824" s="54"/>
      <c r="V4824" s="53"/>
    </row>
    <row r="4825" spans="21:22" ht="26.1" customHeight="1">
      <c r="U4825" s="54"/>
      <c r="V4825" s="53"/>
    </row>
    <row r="4826" spans="21:22" ht="26.1" customHeight="1">
      <c r="U4826" s="54"/>
      <c r="V4826" s="53"/>
    </row>
    <row r="4827" spans="21:22" ht="26.1" customHeight="1">
      <c r="U4827" s="54"/>
      <c r="V4827" s="53"/>
    </row>
    <row r="4828" spans="21:22" ht="26.1" customHeight="1">
      <c r="U4828" s="54"/>
      <c r="V4828" s="53"/>
    </row>
    <row r="4829" spans="21:22" ht="26.1" customHeight="1">
      <c r="U4829" s="54"/>
      <c r="V4829" s="53"/>
    </row>
    <row r="4830" spans="21:22" ht="26.1" customHeight="1">
      <c r="U4830" s="54"/>
      <c r="V4830" s="53"/>
    </row>
    <row r="4831" spans="21:22" ht="26.1" customHeight="1">
      <c r="U4831" s="54"/>
      <c r="V4831" s="53"/>
    </row>
    <row r="4832" spans="21:22" ht="26.1" customHeight="1">
      <c r="U4832" s="54"/>
      <c r="V4832" s="53"/>
    </row>
    <row r="4833" spans="21:22" ht="26.1" customHeight="1">
      <c r="U4833" s="54"/>
      <c r="V4833" s="53"/>
    </row>
    <row r="4834" spans="21:22" ht="26.1" customHeight="1">
      <c r="U4834" s="54"/>
      <c r="V4834" s="53"/>
    </row>
    <row r="4835" spans="21:22" ht="26.1" customHeight="1">
      <c r="U4835" s="54"/>
      <c r="V4835" s="53"/>
    </row>
    <row r="4836" spans="21:22" ht="26.1" customHeight="1">
      <c r="U4836" s="54"/>
      <c r="V4836" s="53"/>
    </row>
    <row r="4837" spans="21:22" ht="26.1" customHeight="1">
      <c r="U4837" s="54"/>
      <c r="V4837" s="53"/>
    </row>
    <row r="4838" spans="21:22" ht="26.1" customHeight="1">
      <c r="U4838" s="54"/>
      <c r="V4838" s="53"/>
    </row>
    <row r="4839" spans="21:22" ht="26.1" customHeight="1">
      <c r="U4839" s="54"/>
      <c r="V4839" s="53"/>
    </row>
    <row r="4840" spans="21:22" ht="26.1" customHeight="1">
      <c r="U4840" s="54"/>
      <c r="V4840" s="53"/>
    </row>
    <row r="4841" spans="21:22" ht="26.1" customHeight="1">
      <c r="U4841" s="54"/>
      <c r="V4841" s="53"/>
    </row>
    <row r="4842" spans="21:22" ht="26.1" customHeight="1">
      <c r="U4842" s="54"/>
      <c r="V4842" s="53"/>
    </row>
    <row r="4843" spans="21:22" ht="26.1" customHeight="1">
      <c r="U4843" s="54"/>
      <c r="V4843" s="53"/>
    </row>
    <row r="4844" spans="21:22" ht="26.1" customHeight="1">
      <c r="U4844" s="54"/>
      <c r="V4844" s="53"/>
    </row>
    <row r="4845" spans="21:22" ht="26.1" customHeight="1">
      <c r="U4845" s="54"/>
      <c r="V4845" s="53"/>
    </row>
    <row r="4846" spans="21:22" ht="26.1" customHeight="1">
      <c r="U4846" s="54"/>
      <c r="V4846" s="53"/>
    </row>
    <row r="4847" spans="21:22" ht="26.1" customHeight="1">
      <c r="U4847" s="54"/>
      <c r="V4847" s="53"/>
    </row>
    <row r="4848" spans="21:22" ht="26.1" customHeight="1">
      <c r="U4848" s="54"/>
      <c r="V4848" s="53"/>
    </row>
    <row r="4849" spans="21:22" ht="26.1" customHeight="1">
      <c r="U4849" s="54"/>
      <c r="V4849" s="53"/>
    </row>
    <row r="4850" spans="21:22" ht="26.1" customHeight="1">
      <c r="U4850" s="54"/>
      <c r="V4850" s="53"/>
    </row>
    <row r="4851" spans="21:22" ht="26.1" customHeight="1">
      <c r="U4851" s="54"/>
      <c r="V4851" s="53"/>
    </row>
    <row r="4852" spans="21:22" ht="26.1" customHeight="1">
      <c r="U4852" s="54"/>
      <c r="V4852" s="53"/>
    </row>
    <row r="4853" spans="21:22" ht="26.1" customHeight="1">
      <c r="U4853" s="54"/>
      <c r="V4853" s="53"/>
    </row>
    <row r="4854" spans="21:22" ht="26.1" customHeight="1">
      <c r="U4854" s="54"/>
      <c r="V4854" s="53"/>
    </row>
    <row r="4855" spans="21:22" ht="26.1" customHeight="1">
      <c r="U4855" s="54"/>
      <c r="V4855" s="53"/>
    </row>
    <row r="4856" spans="21:22" ht="26.1" customHeight="1">
      <c r="U4856" s="54"/>
      <c r="V4856" s="53"/>
    </row>
    <row r="4857" spans="21:22" ht="26.1" customHeight="1">
      <c r="U4857" s="54"/>
      <c r="V4857" s="53"/>
    </row>
    <row r="4858" spans="21:22" ht="26.1" customHeight="1">
      <c r="U4858" s="54"/>
      <c r="V4858" s="53"/>
    </row>
    <row r="4859" spans="21:22" ht="26.1" customHeight="1">
      <c r="U4859" s="54"/>
      <c r="V4859" s="53"/>
    </row>
    <row r="4860" spans="21:22" ht="26.1" customHeight="1">
      <c r="U4860" s="54"/>
      <c r="V4860" s="53"/>
    </row>
    <row r="4861" spans="21:22" ht="26.1" customHeight="1">
      <c r="U4861" s="54"/>
      <c r="V4861" s="53"/>
    </row>
    <row r="4862" spans="21:22" ht="26.1" customHeight="1">
      <c r="U4862" s="54"/>
      <c r="V4862" s="53"/>
    </row>
    <row r="4863" spans="21:22" ht="26.1" customHeight="1">
      <c r="U4863" s="54"/>
      <c r="V4863" s="53"/>
    </row>
    <row r="4864" spans="21:22" ht="26.1" customHeight="1">
      <c r="U4864" s="54"/>
      <c r="V4864" s="53"/>
    </row>
    <row r="4865" spans="21:22" ht="26.1" customHeight="1">
      <c r="U4865" s="54"/>
      <c r="V4865" s="53"/>
    </row>
    <row r="4866" spans="21:22" ht="26.1" customHeight="1">
      <c r="U4866" s="54"/>
      <c r="V4866" s="53"/>
    </row>
    <row r="4867" spans="21:22" ht="26.1" customHeight="1">
      <c r="U4867" s="54"/>
      <c r="V4867" s="53"/>
    </row>
    <row r="4868" spans="21:22" ht="26.1" customHeight="1">
      <c r="U4868" s="54"/>
      <c r="V4868" s="53"/>
    </row>
    <row r="4869" spans="21:22" ht="26.1" customHeight="1">
      <c r="U4869" s="54"/>
      <c r="V4869" s="53"/>
    </row>
    <row r="4870" spans="21:22" ht="26.1" customHeight="1">
      <c r="U4870" s="54"/>
      <c r="V4870" s="53"/>
    </row>
    <row r="4871" spans="21:22" ht="26.1" customHeight="1">
      <c r="U4871" s="54"/>
      <c r="V4871" s="53"/>
    </row>
    <row r="4872" spans="21:22" ht="26.1" customHeight="1">
      <c r="U4872" s="54"/>
      <c r="V4872" s="53"/>
    </row>
    <row r="4873" spans="21:22" ht="26.1" customHeight="1">
      <c r="U4873" s="54"/>
      <c r="V4873" s="53"/>
    </row>
    <row r="4874" spans="21:22" ht="26.1" customHeight="1">
      <c r="U4874" s="54"/>
      <c r="V4874" s="53"/>
    </row>
    <row r="4875" spans="21:22" ht="26.1" customHeight="1">
      <c r="U4875" s="54"/>
      <c r="V4875" s="53"/>
    </row>
    <row r="4876" spans="21:22" ht="26.1" customHeight="1">
      <c r="U4876" s="54"/>
      <c r="V4876" s="53"/>
    </row>
    <row r="4877" spans="21:22" ht="26.1" customHeight="1">
      <c r="U4877" s="54"/>
      <c r="V4877" s="53"/>
    </row>
    <row r="4878" spans="21:22" ht="26.1" customHeight="1">
      <c r="U4878" s="54"/>
      <c r="V4878" s="53"/>
    </row>
    <row r="4879" spans="21:22" ht="26.1" customHeight="1">
      <c r="U4879" s="54"/>
      <c r="V4879" s="53"/>
    </row>
    <row r="4880" spans="21:22" ht="26.1" customHeight="1">
      <c r="U4880" s="54"/>
      <c r="V4880" s="53"/>
    </row>
    <row r="4881" spans="21:22" ht="26.1" customHeight="1">
      <c r="U4881" s="54"/>
      <c r="V4881" s="53"/>
    </row>
    <row r="4882" spans="21:22" ht="26.1" customHeight="1">
      <c r="U4882" s="54"/>
      <c r="V4882" s="53"/>
    </row>
    <row r="4883" spans="21:22" ht="26.1" customHeight="1">
      <c r="U4883" s="54"/>
      <c r="V4883" s="53"/>
    </row>
    <row r="4884" spans="21:22" ht="26.1" customHeight="1">
      <c r="U4884" s="54"/>
      <c r="V4884" s="53"/>
    </row>
    <row r="4885" spans="21:22" ht="26.1" customHeight="1">
      <c r="U4885" s="54"/>
      <c r="V4885" s="53"/>
    </row>
    <row r="4886" spans="21:22" ht="26.1" customHeight="1">
      <c r="U4886" s="54"/>
      <c r="V4886" s="53"/>
    </row>
    <row r="4887" spans="21:22" ht="26.1" customHeight="1">
      <c r="U4887" s="54"/>
      <c r="V4887" s="53"/>
    </row>
    <row r="4888" spans="21:22" ht="26.1" customHeight="1">
      <c r="U4888" s="54"/>
      <c r="V4888" s="53"/>
    </row>
    <row r="4889" spans="21:22" ht="26.1" customHeight="1">
      <c r="U4889" s="54"/>
      <c r="V4889" s="53"/>
    </row>
    <row r="4890" spans="21:22" ht="26.1" customHeight="1">
      <c r="U4890" s="54"/>
      <c r="V4890" s="53"/>
    </row>
    <row r="4891" spans="21:22" ht="26.1" customHeight="1">
      <c r="U4891" s="54"/>
      <c r="V4891" s="53"/>
    </row>
    <row r="4892" spans="21:22" ht="26.1" customHeight="1">
      <c r="U4892" s="54"/>
      <c r="V4892" s="53"/>
    </row>
    <row r="4893" spans="21:22" ht="26.1" customHeight="1">
      <c r="U4893" s="54"/>
      <c r="V4893" s="53"/>
    </row>
    <row r="4894" spans="21:22" ht="26.1" customHeight="1">
      <c r="U4894" s="54"/>
      <c r="V4894" s="53"/>
    </row>
    <row r="4895" spans="21:22" ht="26.1" customHeight="1">
      <c r="U4895" s="54"/>
      <c r="V4895" s="53"/>
    </row>
    <row r="4896" spans="21:22" ht="26.1" customHeight="1">
      <c r="U4896" s="54"/>
      <c r="V4896" s="53"/>
    </row>
    <row r="4897" spans="21:22" ht="26.1" customHeight="1">
      <c r="U4897" s="54"/>
      <c r="V4897" s="53"/>
    </row>
    <row r="4898" spans="21:22" ht="26.1" customHeight="1">
      <c r="U4898" s="54"/>
      <c r="V4898" s="53"/>
    </row>
    <row r="4899" spans="21:22" ht="26.1" customHeight="1">
      <c r="U4899" s="54"/>
      <c r="V4899" s="53"/>
    </row>
    <row r="4900" spans="21:22" ht="26.1" customHeight="1">
      <c r="U4900" s="54"/>
      <c r="V4900" s="53"/>
    </row>
    <row r="4901" spans="21:22" ht="26.1" customHeight="1">
      <c r="U4901" s="54"/>
      <c r="V4901" s="53"/>
    </row>
    <row r="4902" spans="21:22" ht="26.1" customHeight="1">
      <c r="U4902" s="54"/>
      <c r="V4902" s="53"/>
    </row>
    <row r="4903" spans="21:22" ht="26.1" customHeight="1">
      <c r="U4903" s="54"/>
      <c r="V4903" s="53"/>
    </row>
    <row r="4904" spans="21:22" ht="26.1" customHeight="1">
      <c r="U4904" s="54"/>
      <c r="V4904" s="53"/>
    </row>
    <row r="4905" spans="21:22" ht="26.1" customHeight="1">
      <c r="U4905" s="54"/>
      <c r="V4905" s="53"/>
    </row>
    <row r="4906" spans="21:22" ht="26.1" customHeight="1">
      <c r="U4906" s="54"/>
      <c r="V4906" s="53"/>
    </row>
    <row r="4907" spans="21:22" ht="26.1" customHeight="1">
      <c r="U4907" s="54"/>
      <c r="V4907" s="53"/>
    </row>
    <row r="4908" spans="21:22" ht="26.1" customHeight="1">
      <c r="U4908" s="54"/>
      <c r="V4908" s="53"/>
    </row>
    <row r="4909" spans="21:22" ht="26.1" customHeight="1">
      <c r="U4909" s="54"/>
      <c r="V4909" s="53"/>
    </row>
    <row r="4910" spans="21:22" ht="26.1" customHeight="1">
      <c r="U4910" s="54"/>
      <c r="V4910" s="53"/>
    </row>
    <row r="4911" spans="21:22" ht="26.1" customHeight="1">
      <c r="U4911" s="54"/>
      <c r="V4911" s="53"/>
    </row>
    <row r="4912" spans="21:22" ht="26.1" customHeight="1">
      <c r="U4912" s="54"/>
      <c r="V4912" s="53"/>
    </row>
    <row r="4913" spans="21:22" ht="26.1" customHeight="1">
      <c r="U4913" s="54"/>
      <c r="V4913" s="53"/>
    </row>
    <row r="4914" spans="21:22" ht="26.1" customHeight="1">
      <c r="U4914" s="54"/>
      <c r="V4914" s="53"/>
    </row>
    <row r="4915" spans="21:22" ht="26.1" customHeight="1">
      <c r="U4915" s="54"/>
      <c r="V4915" s="53"/>
    </row>
    <row r="4916" spans="21:22" ht="26.1" customHeight="1">
      <c r="U4916" s="54"/>
      <c r="V4916" s="53"/>
    </row>
    <row r="4917" spans="21:22" ht="26.1" customHeight="1">
      <c r="U4917" s="54"/>
      <c r="V4917" s="53"/>
    </row>
    <row r="4918" spans="21:22" ht="26.1" customHeight="1">
      <c r="U4918" s="54"/>
      <c r="V4918" s="53"/>
    </row>
    <row r="4919" spans="21:22" ht="26.1" customHeight="1">
      <c r="U4919" s="54"/>
      <c r="V4919" s="53"/>
    </row>
    <row r="4920" spans="21:22" ht="26.1" customHeight="1">
      <c r="U4920" s="54"/>
      <c r="V4920" s="53"/>
    </row>
    <row r="4921" spans="21:22" ht="26.1" customHeight="1">
      <c r="U4921" s="54"/>
      <c r="V4921" s="53"/>
    </row>
    <row r="4922" spans="21:22" ht="26.1" customHeight="1">
      <c r="U4922" s="54"/>
      <c r="V4922" s="53"/>
    </row>
    <row r="4923" spans="21:22" ht="26.1" customHeight="1">
      <c r="U4923" s="54"/>
      <c r="V4923" s="53"/>
    </row>
    <row r="4924" spans="21:22" ht="26.1" customHeight="1">
      <c r="U4924" s="54"/>
      <c r="V4924" s="53"/>
    </row>
    <row r="4925" spans="21:22" ht="26.1" customHeight="1">
      <c r="U4925" s="54"/>
      <c r="V4925" s="53"/>
    </row>
    <row r="4926" spans="21:22" ht="26.1" customHeight="1">
      <c r="U4926" s="54"/>
      <c r="V4926" s="53"/>
    </row>
    <row r="4927" spans="21:22" ht="26.1" customHeight="1">
      <c r="U4927" s="54"/>
      <c r="V4927" s="53"/>
    </row>
    <row r="4928" spans="21:22" ht="26.1" customHeight="1">
      <c r="U4928" s="54"/>
      <c r="V4928" s="53"/>
    </row>
    <row r="4929" spans="21:22" ht="26.1" customHeight="1">
      <c r="U4929" s="54"/>
      <c r="V4929" s="53"/>
    </row>
    <row r="4930" spans="21:22" ht="26.1" customHeight="1">
      <c r="U4930" s="54"/>
      <c r="V4930" s="53"/>
    </row>
    <row r="4931" spans="21:22" ht="26.1" customHeight="1">
      <c r="U4931" s="54"/>
      <c r="V4931" s="53"/>
    </row>
    <row r="4932" spans="21:22" ht="26.1" customHeight="1">
      <c r="U4932" s="54"/>
      <c r="V4932" s="53"/>
    </row>
    <row r="4933" spans="21:22" ht="26.1" customHeight="1">
      <c r="U4933" s="54"/>
      <c r="V4933" s="53"/>
    </row>
    <row r="4934" spans="21:22" ht="26.1" customHeight="1">
      <c r="U4934" s="54"/>
      <c r="V4934" s="53"/>
    </row>
    <row r="4935" spans="21:22" ht="26.1" customHeight="1">
      <c r="U4935" s="54"/>
      <c r="V4935" s="53"/>
    </row>
    <row r="4936" spans="21:22" ht="26.1" customHeight="1">
      <c r="U4936" s="54"/>
      <c r="V4936" s="53"/>
    </row>
    <row r="4937" spans="21:22" ht="26.1" customHeight="1">
      <c r="U4937" s="54"/>
      <c r="V4937" s="53"/>
    </row>
    <row r="4938" spans="21:22" ht="26.1" customHeight="1">
      <c r="U4938" s="54"/>
      <c r="V4938" s="53"/>
    </row>
    <row r="4939" spans="21:22" ht="26.1" customHeight="1">
      <c r="U4939" s="54"/>
      <c r="V4939" s="53"/>
    </row>
    <row r="4940" spans="21:22" ht="26.1" customHeight="1">
      <c r="U4940" s="54"/>
      <c r="V4940" s="53"/>
    </row>
    <row r="4941" spans="21:22" ht="26.1" customHeight="1">
      <c r="U4941" s="54"/>
      <c r="V4941" s="53"/>
    </row>
    <row r="4942" spans="21:22" ht="26.1" customHeight="1">
      <c r="U4942" s="54"/>
      <c r="V4942" s="53"/>
    </row>
    <row r="4943" spans="21:22" ht="26.1" customHeight="1">
      <c r="U4943" s="54"/>
      <c r="V4943" s="53"/>
    </row>
    <row r="4944" spans="21:22" ht="26.1" customHeight="1">
      <c r="U4944" s="54"/>
      <c r="V4944" s="53"/>
    </row>
    <row r="4945" spans="21:22" ht="26.1" customHeight="1">
      <c r="U4945" s="54"/>
      <c r="V4945" s="53"/>
    </row>
    <row r="4946" spans="21:22" ht="26.1" customHeight="1">
      <c r="U4946" s="54"/>
      <c r="V4946" s="53"/>
    </row>
    <row r="4947" spans="21:22" ht="26.1" customHeight="1">
      <c r="U4947" s="54"/>
      <c r="V4947" s="53"/>
    </row>
    <row r="4948" spans="21:22" ht="26.1" customHeight="1">
      <c r="U4948" s="54"/>
      <c r="V4948" s="53"/>
    </row>
    <row r="4949" spans="21:22" ht="26.1" customHeight="1">
      <c r="U4949" s="54"/>
      <c r="V4949" s="53"/>
    </row>
    <row r="4950" spans="21:22" ht="26.1" customHeight="1">
      <c r="U4950" s="54"/>
      <c r="V4950" s="53"/>
    </row>
    <row r="4951" spans="21:22" ht="26.1" customHeight="1">
      <c r="U4951" s="54"/>
      <c r="V4951" s="53"/>
    </row>
    <row r="4952" spans="21:22" ht="26.1" customHeight="1">
      <c r="U4952" s="54"/>
      <c r="V4952" s="53"/>
    </row>
    <row r="4953" spans="21:22" ht="26.1" customHeight="1">
      <c r="U4953" s="54"/>
      <c r="V4953" s="53"/>
    </row>
    <row r="4954" spans="21:22" ht="26.1" customHeight="1">
      <c r="U4954" s="54"/>
      <c r="V4954" s="53"/>
    </row>
    <row r="4955" spans="21:22" ht="26.1" customHeight="1">
      <c r="U4955" s="54"/>
      <c r="V4955" s="53"/>
    </row>
    <row r="4956" spans="21:22" ht="26.1" customHeight="1">
      <c r="U4956" s="54"/>
      <c r="V4956" s="53"/>
    </row>
    <row r="4957" spans="21:22" ht="26.1" customHeight="1">
      <c r="U4957" s="54"/>
      <c r="V4957" s="53"/>
    </row>
    <row r="4958" spans="21:22" ht="26.1" customHeight="1">
      <c r="U4958" s="54"/>
      <c r="V4958" s="53"/>
    </row>
    <row r="4959" spans="21:22" ht="26.1" customHeight="1">
      <c r="U4959" s="54"/>
      <c r="V4959" s="53"/>
    </row>
    <row r="4960" spans="21:22" ht="26.1" customHeight="1">
      <c r="U4960" s="54"/>
      <c r="V4960" s="53"/>
    </row>
    <row r="4961" spans="21:22" ht="26.1" customHeight="1">
      <c r="U4961" s="54"/>
      <c r="V4961" s="53"/>
    </row>
    <row r="4962" spans="21:22" ht="26.1" customHeight="1">
      <c r="U4962" s="54"/>
      <c r="V4962" s="53"/>
    </row>
    <row r="4963" spans="21:22" ht="26.1" customHeight="1">
      <c r="U4963" s="54"/>
      <c r="V4963" s="53"/>
    </row>
    <row r="4964" spans="21:22" ht="26.1" customHeight="1">
      <c r="U4964" s="54"/>
      <c r="V4964" s="53"/>
    </row>
    <row r="4965" spans="21:22" ht="26.1" customHeight="1">
      <c r="U4965" s="54"/>
      <c r="V4965" s="53"/>
    </row>
    <row r="4966" spans="21:22" ht="26.1" customHeight="1">
      <c r="U4966" s="54"/>
      <c r="V4966" s="53"/>
    </row>
    <row r="4967" spans="21:22" ht="26.1" customHeight="1">
      <c r="U4967" s="54"/>
      <c r="V4967" s="53"/>
    </row>
    <row r="4968" spans="21:22" ht="26.1" customHeight="1">
      <c r="U4968" s="54"/>
      <c r="V4968" s="53"/>
    </row>
    <row r="4969" spans="21:22" ht="26.1" customHeight="1">
      <c r="U4969" s="54"/>
      <c r="V4969" s="53"/>
    </row>
    <row r="4970" spans="21:22" ht="26.1" customHeight="1">
      <c r="U4970" s="54"/>
      <c r="V4970" s="53"/>
    </row>
    <row r="4971" spans="21:22" ht="26.1" customHeight="1">
      <c r="U4971" s="54"/>
      <c r="V4971" s="53"/>
    </row>
    <row r="4972" spans="21:22" ht="26.1" customHeight="1">
      <c r="U4972" s="54"/>
      <c r="V4972" s="53"/>
    </row>
    <row r="4973" spans="21:22" ht="26.1" customHeight="1">
      <c r="U4973" s="54"/>
      <c r="V4973" s="53"/>
    </row>
    <row r="4974" spans="21:22" ht="26.1" customHeight="1">
      <c r="U4974" s="54"/>
      <c r="V4974" s="53"/>
    </row>
    <row r="4975" spans="21:22" ht="26.1" customHeight="1">
      <c r="U4975" s="54"/>
      <c r="V4975" s="53"/>
    </row>
    <row r="4976" spans="21:22" ht="26.1" customHeight="1">
      <c r="U4976" s="54"/>
      <c r="V4976" s="53"/>
    </row>
    <row r="4977" spans="21:22" ht="26.1" customHeight="1">
      <c r="U4977" s="54"/>
      <c r="V4977" s="53"/>
    </row>
    <row r="4978" spans="21:22" ht="26.1" customHeight="1">
      <c r="U4978" s="54"/>
      <c r="V4978" s="53"/>
    </row>
    <row r="4979" spans="21:22" ht="26.1" customHeight="1">
      <c r="U4979" s="54"/>
      <c r="V4979" s="53"/>
    </row>
    <row r="4980" spans="21:22" ht="26.1" customHeight="1">
      <c r="U4980" s="54"/>
      <c r="V4980" s="53"/>
    </row>
    <row r="4981" spans="21:22" ht="26.1" customHeight="1">
      <c r="U4981" s="54"/>
      <c r="V4981" s="53"/>
    </row>
    <row r="4982" spans="21:22" ht="26.1" customHeight="1">
      <c r="U4982" s="54"/>
      <c r="V4982" s="53"/>
    </row>
    <row r="4983" spans="21:22" ht="26.1" customHeight="1">
      <c r="U4983" s="54"/>
      <c r="V4983" s="53"/>
    </row>
    <row r="4984" spans="21:22" ht="26.1" customHeight="1">
      <c r="U4984" s="54"/>
      <c r="V4984" s="53"/>
    </row>
    <row r="4985" spans="21:22" ht="26.1" customHeight="1">
      <c r="U4985" s="54"/>
      <c r="V4985" s="53"/>
    </row>
    <row r="4986" spans="21:22" ht="26.1" customHeight="1">
      <c r="U4986" s="54"/>
      <c r="V4986" s="53"/>
    </row>
    <row r="4987" spans="21:22" ht="26.1" customHeight="1">
      <c r="U4987" s="54"/>
      <c r="V4987" s="53"/>
    </row>
    <row r="4988" spans="21:22" ht="26.1" customHeight="1">
      <c r="U4988" s="54"/>
      <c r="V4988" s="53"/>
    </row>
    <row r="4989" spans="21:22" ht="26.1" customHeight="1">
      <c r="U4989" s="54"/>
      <c r="V4989" s="53"/>
    </row>
    <row r="4990" spans="21:22" ht="26.1" customHeight="1">
      <c r="U4990" s="54"/>
      <c r="V4990" s="53"/>
    </row>
    <row r="4991" spans="21:22" ht="26.1" customHeight="1">
      <c r="U4991" s="54"/>
      <c r="V4991" s="53"/>
    </row>
    <row r="4992" spans="21:22" ht="26.1" customHeight="1">
      <c r="U4992" s="54"/>
      <c r="V4992" s="53"/>
    </row>
    <row r="4993" spans="21:22" ht="26.1" customHeight="1">
      <c r="U4993" s="54"/>
      <c r="V4993" s="53"/>
    </row>
    <row r="4994" spans="21:22" ht="26.1" customHeight="1">
      <c r="U4994" s="54"/>
      <c r="V4994" s="53"/>
    </row>
    <row r="4995" spans="21:22" ht="26.1" customHeight="1">
      <c r="U4995" s="54"/>
      <c r="V4995" s="53"/>
    </row>
    <row r="4996" spans="21:22" ht="26.1" customHeight="1">
      <c r="U4996" s="54"/>
      <c r="V4996" s="53"/>
    </row>
    <row r="4997" spans="21:22" ht="26.1" customHeight="1">
      <c r="U4997" s="54"/>
      <c r="V4997" s="53"/>
    </row>
    <row r="4998" spans="21:22" ht="26.1" customHeight="1">
      <c r="U4998" s="54"/>
      <c r="V4998" s="53"/>
    </row>
    <row r="4999" spans="21:22" ht="26.1" customHeight="1">
      <c r="U4999" s="54"/>
      <c r="V4999" s="53"/>
    </row>
    <row r="5000" spans="21:22" ht="26.1" customHeight="1">
      <c r="U5000" s="54"/>
      <c r="V5000" s="53"/>
    </row>
    <row r="5001" spans="21:22" ht="26.1" customHeight="1">
      <c r="U5001" s="54"/>
      <c r="V5001" s="53"/>
    </row>
    <row r="5002" spans="21:22" ht="26.1" customHeight="1">
      <c r="U5002" s="54"/>
      <c r="V5002" s="53"/>
    </row>
    <row r="5003" spans="21:22" ht="26.1" customHeight="1">
      <c r="U5003" s="54"/>
      <c r="V5003" s="53"/>
    </row>
    <row r="5004" spans="21:22" ht="26.1" customHeight="1">
      <c r="U5004" s="54"/>
      <c r="V5004" s="53"/>
    </row>
    <row r="5005" spans="21:22" ht="26.1" customHeight="1">
      <c r="U5005" s="54"/>
      <c r="V5005" s="53"/>
    </row>
    <row r="5006" spans="21:22" ht="26.1" customHeight="1">
      <c r="U5006" s="54"/>
      <c r="V5006" s="53"/>
    </row>
    <row r="5007" spans="21:22" ht="26.1" customHeight="1">
      <c r="U5007" s="54"/>
      <c r="V5007" s="53"/>
    </row>
    <row r="5008" spans="21:22" ht="26.1" customHeight="1">
      <c r="U5008" s="54"/>
      <c r="V5008" s="53"/>
    </row>
    <row r="5009" spans="21:22" ht="26.1" customHeight="1">
      <c r="U5009" s="54"/>
      <c r="V5009" s="53"/>
    </row>
    <row r="5010" spans="21:22" ht="26.1" customHeight="1">
      <c r="U5010" s="54"/>
      <c r="V5010" s="53"/>
    </row>
    <row r="5011" spans="21:22" ht="26.1" customHeight="1">
      <c r="U5011" s="54"/>
      <c r="V5011" s="53"/>
    </row>
    <row r="5012" spans="21:22" ht="26.1" customHeight="1">
      <c r="U5012" s="54"/>
      <c r="V5012" s="53"/>
    </row>
    <row r="5013" spans="21:22" ht="26.1" customHeight="1">
      <c r="U5013" s="54"/>
      <c r="V5013" s="53"/>
    </row>
    <row r="5014" spans="21:22" ht="26.1" customHeight="1">
      <c r="U5014" s="54"/>
      <c r="V5014" s="53"/>
    </row>
    <row r="5015" spans="21:22" ht="26.1" customHeight="1">
      <c r="U5015" s="54"/>
      <c r="V5015" s="53"/>
    </row>
    <row r="5016" spans="21:22" ht="26.1" customHeight="1">
      <c r="U5016" s="54"/>
      <c r="V5016" s="53"/>
    </row>
    <row r="5017" spans="21:22" ht="26.1" customHeight="1">
      <c r="U5017" s="54"/>
      <c r="V5017" s="53"/>
    </row>
    <row r="5018" spans="21:22" ht="26.1" customHeight="1">
      <c r="U5018" s="54"/>
      <c r="V5018" s="53"/>
    </row>
    <row r="5019" spans="21:22" ht="26.1" customHeight="1">
      <c r="U5019" s="54"/>
      <c r="V5019" s="53"/>
    </row>
    <row r="5020" spans="21:22" ht="26.1" customHeight="1">
      <c r="U5020" s="54"/>
      <c r="V5020" s="53"/>
    </row>
    <row r="5021" spans="21:22" ht="26.1" customHeight="1">
      <c r="U5021" s="54"/>
      <c r="V5021" s="53"/>
    </row>
    <row r="5022" spans="21:22" ht="26.1" customHeight="1">
      <c r="U5022" s="54"/>
      <c r="V5022" s="53"/>
    </row>
    <row r="5023" spans="21:22" ht="26.1" customHeight="1">
      <c r="U5023" s="54"/>
      <c r="V5023" s="53"/>
    </row>
    <row r="5024" spans="21:22" ht="26.1" customHeight="1">
      <c r="U5024" s="54"/>
      <c r="V5024" s="53"/>
    </row>
    <row r="5025" spans="21:22" ht="26.1" customHeight="1">
      <c r="U5025" s="54"/>
      <c r="V5025" s="53"/>
    </row>
    <row r="5026" spans="21:22" ht="26.1" customHeight="1">
      <c r="U5026" s="54"/>
      <c r="V5026" s="53"/>
    </row>
    <row r="5027" spans="21:22" ht="26.1" customHeight="1">
      <c r="U5027" s="54"/>
      <c r="V5027" s="53"/>
    </row>
    <row r="5028" spans="21:22" ht="26.1" customHeight="1">
      <c r="U5028" s="54"/>
      <c r="V5028" s="53"/>
    </row>
    <row r="5029" spans="21:22" ht="26.1" customHeight="1">
      <c r="U5029" s="54"/>
      <c r="V5029" s="53"/>
    </row>
    <row r="5030" spans="21:22" ht="26.1" customHeight="1">
      <c r="U5030" s="54"/>
      <c r="V5030" s="53"/>
    </row>
    <row r="5031" spans="21:22" ht="26.1" customHeight="1">
      <c r="U5031" s="54"/>
      <c r="V5031" s="53"/>
    </row>
    <row r="5032" spans="21:22" ht="26.1" customHeight="1">
      <c r="U5032" s="54"/>
      <c r="V5032" s="53"/>
    </row>
    <row r="5033" spans="21:22" ht="26.1" customHeight="1">
      <c r="U5033" s="54"/>
      <c r="V5033" s="53"/>
    </row>
    <row r="5034" spans="21:22" ht="26.1" customHeight="1">
      <c r="U5034" s="54"/>
      <c r="V5034" s="53"/>
    </row>
    <row r="5035" spans="21:22" ht="26.1" customHeight="1">
      <c r="U5035" s="54"/>
      <c r="V5035" s="53"/>
    </row>
    <row r="5036" spans="21:22" ht="26.1" customHeight="1">
      <c r="U5036" s="54"/>
      <c r="V5036" s="53"/>
    </row>
    <row r="5037" spans="21:22" ht="26.1" customHeight="1">
      <c r="U5037" s="54"/>
      <c r="V5037" s="53"/>
    </row>
    <row r="5038" spans="21:22" ht="26.1" customHeight="1">
      <c r="U5038" s="54"/>
      <c r="V5038" s="53"/>
    </row>
    <row r="5039" spans="21:22" ht="26.1" customHeight="1">
      <c r="U5039" s="54"/>
      <c r="V5039" s="53"/>
    </row>
    <row r="5040" spans="21:22" ht="26.1" customHeight="1">
      <c r="U5040" s="54"/>
      <c r="V5040" s="53"/>
    </row>
    <row r="5041" spans="21:22" ht="26.1" customHeight="1">
      <c r="U5041" s="54"/>
      <c r="V5041" s="53"/>
    </row>
    <row r="5042" spans="21:22" ht="26.1" customHeight="1">
      <c r="U5042" s="54"/>
      <c r="V5042" s="53"/>
    </row>
    <row r="5043" spans="21:22" ht="26.1" customHeight="1">
      <c r="U5043" s="54"/>
      <c r="V5043" s="53"/>
    </row>
    <row r="5044" spans="21:22" ht="26.1" customHeight="1">
      <c r="U5044" s="54"/>
      <c r="V5044" s="53"/>
    </row>
    <row r="5045" spans="21:22" ht="26.1" customHeight="1">
      <c r="U5045" s="54"/>
      <c r="V5045" s="53"/>
    </row>
    <row r="5046" spans="21:22" ht="26.1" customHeight="1">
      <c r="U5046" s="54"/>
      <c r="V5046" s="53"/>
    </row>
    <row r="5047" spans="21:22" ht="26.1" customHeight="1">
      <c r="U5047" s="54"/>
      <c r="V5047" s="53"/>
    </row>
    <row r="5048" spans="21:22" ht="26.1" customHeight="1">
      <c r="U5048" s="54"/>
      <c r="V5048" s="53"/>
    </row>
    <row r="5049" spans="21:22" ht="26.1" customHeight="1">
      <c r="U5049" s="54"/>
      <c r="V5049" s="53"/>
    </row>
    <row r="5050" spans="21:22" ht="26.1" customHeight="1">
      <c r="U5050" s="54"/>
      <c r="V5050" s="53"/>
    </row>
    <row r="5051" spans="21:22" ht="26.1" customHeight="1">
      <c r="U5051" s="54"/>
      <c r="V5051" s="53"/>
    </row>
    <row r="5052" spans="21:22" ht="26.1" customHeight="1">
      <c r="U5052" s="54"/>
      <c r="V5052" s="53"/>
    </row>
    <row r="5053" spans="21:22" ht="26.1" customHeight="1">
      <c r="U5053" s="54"/>
      <c r="V5053" s="53"/>
    </row>
    <row r="5054" spans="21:22" ht="26.1" customHeight="1">
      <c r="U5054" s="54"/>
      <c r="V5054" s="53"/>
    </row>
    <row r="5055" spans="21:22" ht="26.1" customHeight="1">
      <c r="U5055" s="54"/>
      <c r="V5055" s="53"/>
    </row>
    <row r="5056" spans="21:22" ht="26.1" customHeight="1">
      <c r="U5056" s="54"/>
      <c r="V5056" s="53"/>
    </row>
    <row r="5057" spans="21:22" ht="26.1" customHeight="1">
      <c r="U5057" s="54"/>
      <c r="V5057" s="53"/>
    </row>
    <row r="5058" spans="21:22" ht="26.1" customHeight="1">
      <c r="U5058" s="54"/>
      <c r="V5058" s="53"/>
    </row>
    <row r="5059" spans="21:22" ht="26.1" customHeight="1">
      <c r="U5059" s="54"/>
      <c r="V5059" s="53"/>
    </row>
    <row r="5060" spans="21:22" ht="26.1" customHeight="1">
      <c r="U5060" s="54"/>
      <c r="V5060" s="53"/>
    </row>
    <row r="5061" spans="21:22" ht="26.1" customHeight="1">
      <c r="U5061" s="54"/>
      <c r="V5061" s="53"/>
    </row>
    <row r="5062" spans="21:22" ht="26.1" customHeight="1">
      <c r="U5062" s="54"/>
      <c r="V5062" s="53"/>
    </row>
    <row r="5063" spans="21:22" ht="26.1" customHeight="1">
      <c r="U5063" s="54"/>
      <c r="V5063" s="53"/>
    </row>
    <row r="5064" spans="21:22" ht="26.1" customHeight="1">
      <c r="U5064" s="54"/>
      <c r="V5064" s="53"/>
    </row>
    <row r="5065" spans="21:22" ht="26.1" customHeight="1">
      <c r="U5065" s="54"/>
      <c r="V5065" s="53"/>
    </row>
    <row r="5066" spans="21:22" ht="26.1" customHeight="1">
      <c r="U5066" s="54"/>
      <c r="V5066" s="53"/>
    </row>
    <row r="5067" spans="21:22" ht="26.1" customHeight="1">
      <c r="U5067" s="54"/>
      <c r="V5067" s="53"/>
    </row>
    <row r="5068" spans="21:22" ht="26.1" customHeight="1">
      <c r="U5068" s="54"/>
      <c r="V5068" s="53"/>
    </row>
    <row r="5069" spans="21:22" ht="26.1" customHeight="1">
      <c r="U5069" s="54"/>
      <c r="V5069" s="53"/>
    </row>
    <row r="5070" spans="21:22" ht="26.1" customHeight="1">
      <c r="U5070" s="54"/>
      <c r="V5070" s="53"/>
    </row>
    <row r="5071" spans="21:22" ht="26.1" customHeight="1">
      <c r="U5071" s="54"/>
      <c r="V5071" s="53"/>
    </row>
    <row r="5072" spans="21:22" ht="26.1" customHeight="1">
      <c r="U5072" s="54"/>
      <c r="V5072" s="53"/>
    </row>
    <row r="5073" spans="21:22" ht="26.1" customHeight="1">
      <c r="U5073" s="54"/>
      <c r="V5073" s="53"/>
    </row>
    <row r="5074" spans="21:22" ht="26.1" customHeight="1">
      <c r="U5074" s="54"/>
      <c r="V5074" s="53"/>
    </row>
    <row r="5075" spans="21:22" ht="26.1" customHeight="1">
      <c r="U5075" s="54"/>
      <c r="V5075" s="53"/>
    </row>
    <row r="5076" spans="21:22" ht="26.1" customHeight="1">
      <c r="U5076" s="54"/>
      <c r="V5076" s="53"/>
    </row>
    <row r="5077" spans="21:22" ht="26.1" customHeight="1">
      <c r="U5077" s="54"/>
      <c r="V5077" s="53"/>
    </row>
    <row r="5078" spans="21:22" ht="26.1" customHeight="1">
      <c r="U5078" s="54"/>
      <c r="V5078" s="53"/>
    </row>
    <row r="5079" spans="21:22" ht="26.1" customHeight="1">
      <c r="U5079" s="54"/>
      <c r="V5079" s="53"/>
    </row>
    <row r="5080" spans="21:22" ht="26.1" customHeight="1">
      <c r="U5080" s="54"/>
      <c r="V5080" s="53"/>
    </row>
    <row r="5081" spans="21:22" ht="26.1" customHeight="1">
      <c r="U5081" s="54"/>
      <c r="V5081" s="53"/>
    </row>
    <row r="5082" spans="21:22" ht="26.1" customHeight="1">
      <c r="U5082" s="54"/>
      <c r="V5082" s="53"/>
    </row>
    <row r="5083" spans="21:22" ht="26.1" customHeight="1">
      <c r="U5083" s="54"/>
      <c r="V5083" s="53"/>
    </row>
    <row r="5084" spans="21:22" ht="26.1" customHeight="1">
      <c r="U5084" s="54"/>
      <c r="V5084" s="53"/>
    </row>
    <row r="5085" spans="21:22" ht="26.1" customHeight="1">
      <c r="U5085" s="54"/>
      <c r="V5085" s="53"/>
    </row>
    <row r="5086" spans="21:22" ht="26.1" customHeight="1">
      <c r="U5086" s="54"/>
      <c r="V5086" s="53"/>
    </row>
    <row r="5087" spans="21:22" ht="26.1" customHeight="1">
      <c r="U5087" s="54"/>
      <c r="V5087" s="53"/>
    </row>
    <row r="5088" spans="21:22" ht="26.1" customHeight="1">
      <c r="U5088" s="54"/>
      <c r="V5088" s="53"/>
    </row>
    <row r="5089" spans="21:22" ht="26.1" customHeight="1">
      <c r="U5089" s="54"/>
      <c r="V5089" s="53"/>
    </row>
    <row r="5090" spans="21:22" ht="26.1" customHeight="1">
      <c r="U5090" s="54"/>
      <c r="V5090" s="53"/>
    </row>
    <row r="5091" spans="21:22" ht="26.1" customHeight="1">
      <c r="U5091" s="54"/>
      <c r="V5091" s="53"/>
    </row>
    <row r="5092" spans="21:22" ht="26.1" customHeight="1">
      <c r="U5092" s="54"/>
      <c r="V5092" s="53"/>
    </row>
    <row r="5093" spans="21:22" ht="26.1" customHeight="1">
      <c r="U5093" s="54"/>
      <c r="V5093" s="53"/>
    </row>
    <row r="5094" spans="21:22" ht="26.1" customHeight="1">
      <c r="U5094" s="54"/>
      <c r="V5094" s="53"/>
    </row>
    <row r="5095" spans="21:22" ht="26.1" customHeight="1">
      <c r="U5095" s="54"/>
      <c r="V5095" s="53"/>
    </row>
    <row r="5096" spans="21:22" ht="26.1" customHeight="1">
      <c r="U5096" s="54"/>
      <c r="V5096" s="53"/>
    </row>
    <row r="5097" spans="21:22" ht="26.1" customHeight="1">
      <c r="U5097" s="54"/>
      <c r="V5097" s="53"/>
    </row>
    <row r="5098" spans="21:22" ht="26.1" customHeight="1">
      <c r="U5098" s="54"/>
      <c r="V5098" s="53"/>
    </row>
    <row r="5099" spans="21:22" ht="26.1" customHeight="1">
      <c r="U5099" s="54"/>
      <c r="V5099" s="53"/>
    </row>
    <row r="5100" spans="21:22" ht="26.1" customHeight="1">
      <c r="U5100" s="54"/>
      <c r="V5100" s="53"/>
    </row>
    <row r="5101" spans="21:22" ht="26.1" customHeight="1">
      <c r="U5101" s="54"/>
      <c r="V5101" s="53"/>
    </row>
    <row r="5102" spans="21:22" ht="26.1" customHeight="1">
      <c r="U5102" s="54"/>
      <c r="V5102" s="53"/>
    </row>
    <row r="5103" spans="21:22" ht="26.1" customHeight="1">
      <c r="U5103" s="54"/>
      <c r="V5103" s="53"/>
    </row>
    <row r="5104" spans="21:22" ht="26.1" customHeight="1">
      <c r="U5104" s="54"/>
      <c r="V5104" s="53"/>
    </row>
    <row r="5105" spans="21:22" ht="26.1" customHeight="1">
      <c r="U5105" s="54"/>
      <c r="V5105" s="53"/>
    </row>
    <row r="5106" spans="21:22" ht="26.1" customHeight="1">
      <c r="U5106" s="54"/>
      <c r="V5106" s="53"/>
    </row>
    <row r="5107" spans="21:22" ht="26.1" customHeight="1">
      <c r="U5107" s="54"/>
      <c r="V5107" s="53"/>
    </row>
    <row r="5108" spans="21:22" ht="26.1" customHeight="1">
      <c r="U5108" s="54"/>
      <c r="V5108" s="53"/>
    </row>
    <row r="5109" spans="21:22" ht="26.1" customHeight="1">
      <c r="U5109" s="54"/>
      <c r="V5109" s="53"/>
    </row>
    <row r="5110" spans="21:22" ht="26.1" customHeight="1">
      <c r="U5110" s="54"/>
      <c r="V5110" s="53"/>
    </row>
    <row r="5111" spans="21:22" ht="26.1" customHeight="1">
      <c r="U5111" s="54"/>
      <c r="V5111" s="53"/>
    </row>
    <row r="5112" spans="21:22" ht="26.1" customHeight="1">
      <c r="U5112" s="54"/>
      <c r="V5112" s="53"/>
    </row>
    <row r="5113" spans="21:22" ht="26.1" customHeight="1">
      <c r="U5113" s="54"/>
      <c r="V5113" s="53"/>
    </row>
    <row r="5114" spans="21:22" ht="26.1" customHeight="1">
      <c r="U5114" s="54"/>
      <c r="V5114" s="53"/>
    </row>
    <row r="5115" spans="21:22" ht="26.1" customHeight="1">
      <c r="U5115" s="54"/>
      <c r="V5115" s="53"/>
    </row>
    <row r="5116" spans="21:22" ht="26.1" customHeight="1">
      <c r="U5116" s="54"/>
      <c r="V5116" s="53"/>
    </row>
    <row r="5117" spans="21:22" ht="26.1" customHeight="1">
      <c r="U5117" s="54"/>
      <c r="V5117" s="53"/>
    </row>
    <row r="5118" spans="21:22" ht="26.1" customHeight="1">
      <c r="U5118" s="54"/>
      <c r="V5118" s="53"/>
    </row>
    <row r="5119" spans="21:22" ht="26.1" customHeight="1">
      <c r="U5119" s="54"/>
      <c r="V5119" s="53"/>
    </row>
    <row r="5120" spans="21:22" ht="26.1" customHeight="1">
      <c r="U5120" s="54"/>
      <c r="V5120" s="53"/>
    </row>
    <row r="5121" spans="21:22" ht="26.1" customHeight="1">
      <c r="U5121" s="54"/>
      <c r="V5121" s="53"/>
    </row>
    <row r="5122" spans="21:22" ht="26.1" customHeight="1">
      <c r="U5122" s="54"/>
      <c r="V5122" s="53"/>
    </row>
    <row r="5123" spans="21:22" ht="26.1" customHeight="1">
      <c r="U5123" s="54"/>
      <c r="V5123" s="53"/>
    </row>
    <row r="5124" spans="21:22" ht="26.1" customHeight="1">
      <c r="U5124" s="54"/>
      <c r="V5124" s="53"/>
    </row>
    <row r="5125" spans="21:22" ht="26.1" customHeight="1">
      <c r="U5125" s="54"/>
      <c r="V5125" s="53"/>
    </row>
    <row r="5126" spans="21:22" ht="26.1" customHeight="1">
      <c r="U5126" s="54"/>
      <c r="V5126" s="53"/>
    </row>
    <row r="5127" spans="21:22" ht="26.1" customHeight="1">
      <c r="U5127" s="54"/>
      <c r="V5127" s="53"/>
    </row>
    <row r="5128" spans="21:22" ht="26.1" customHeight="1">
      <c r="U5128" s="54"/>
      <c r="V5128" s="53"/>
    </row>
    <row r="5129" spans="21:22" ht="26.1" customHeight="1">
      <c r="U5129" s="54"/>
      <c r="V5129" s="53"/>
    </row>
    <row r="5130" spans="21:22" ht="26.1" customHeight="1">
      <c r="U5130" s="54"/>
      <c r="V5130" s="53"/>
    </row>
    <row r="5131" spans="21:22" ht="26.1" customHeight="1">
      <c r="U5131" s="54"/>
      <c r="V5131" s="53"/>
    </row>
    <row r="5132" spans="21:22" ht="26.1" customHeight="1">
      <c r="U5132" s="54"/>
      <c r="V5132" s="53"/>
    </row>
    <row r="5133" spans="21:22" ht="26.1" customHeight="1">
      <c r="U5133" s="54"/>
      <c r="V5133" s="53"/>
    </row>
    <row r="5134" spans="21:22" ht="26.1" customHeight="1">
      <c r="U5134" s="54"/>
      <c r="V5134" s="53"/>
    </row>
    <row r="5135" spans="21:22" ht="26.1" customHeight="1">
      <c r="U5135" s="54"/>
      <c r="V5135" s="53"/>
    </row>
    <row r="5136" spans="21:22" ht="26.1" customHeight="1">
      <c r="U5136" s="54"/>
      <c r="V5136" s="53"/>
    </row>
    <row r="5137" spans="21:22" ht="26.1" customHeight="1">
      <c r="U5137" s="54"/>
      <c r="V5137" s="53"/>
    </row>
    <row r="5138" spans="21:22" ht="26.1" customHeight="1">
      <c r="U5138" s="54"/>
      <c r="V5138" s="53"/>
    </row>
    <row r="5139" spans="21:22" ht="26.1" customHeight="1">
      <c r="U5139" s="54"/>
      <c r="V5139" s="53"/>
    </row>
    <row r="5140" spans="21:22" ht="26.1" customHeight="1">
      <c r="U5140" s="54"/>
      <c r="V5140" s="53"/>
    </row>
    <row r="5141" spans="21:22" ht="26.1" customHeight="1">
      <c r="U5141" s="54"/>
      <c r="V5141" s="53"/>
    </row>
    <row r="5142" spans="21:22" ht="26.1" customHeight="1">
      <c r="U5142" s="54"/>
      <c r="V5142" s="53"/>
    </row>
    <row r="5143" spans="21:22" ht="26.1" customHeight="1">
      <c r="U5143" s="54"/>
      <c r="V5143" s="53"/>
    </row>
    <row r="5144" spans="21:22" ht="26.1" customHeight="1">
      <c r="U5144" s="54"/>
      <c r="V5144" s="53"/>
    </row>
    <row r="5145" spans="21:22" ht="26.1" customHeight="1">
      <c r="U5145" s="54"/>
      <c r="V5145" s="53"/>
    </row>
    <row r="5146" spans="21:22" ht="26.1" customHeight="1">
      <c r="U5146" s="54"/>
      <c r="V5146" s="53"/>
    </row>
    <row r="5147" spans="21:22" ht="26.1" customHeight="1">
      <c r="U5147" s="54"/>
      <c r="V5147" s="53"/>
    </row>
    <row r="5148" spans="21:22" ht="26.1" customHeight="1">
      <c r="U5148" s="54"/>
      <c r="V5148" s="53"/>
    </row>
    <row r="5149" spans="21:22" ht="26.1" customHeight="1">
      <c r="U5149" s="54"/>
      <c r="V5149" s="53"/>
    </row>
    <row r="5150" spans="21:22" ht="26.1" customHeight="1">
      <c r="U5150" s="54"/>
      <c r="V5150" s="53"/>
    </row>
    <row r="5151" spans="21:22" ht="26.1" customHeight="1">
      <c r="U5151" s="54"/>
      <c r="V5151" s="53"/>
    </row>
    <row r="5152" spans="21:22" ht="26.1" customHeight="1">
      <c r="U5152" s="54"/>
      <c r="V5152" s="53"/>
    </row>
    <row r="5153" spans="21:22" ht="26.1" customHeight="1">
      <c r="U5153" s="54"/>
      <c r="V5153" s="53"/>
    </row>
    <row r="5154" spans="21:22" ht="26.1" customHeight="1">
      <c r="U5154" s="54"/>
      <c r="V5154" s="53"/>
    </row>
    <row r="5155" spans="21:22" ht="26.1" customHeight="1">
      <c r="U5155" s="54"/>
      <c r="V5155" s="53"/>
    </row>
    <row r="5156" spans="21:22" ht="26.1" customHeight="1">
      <c r="U5156" s="54"/>
      <c r="V5156" s="53"/>
    </row>
    <row r="5157" spans="21:22" ht="26.1" customHeight="1">
      <c r="U5157" s="54"/>
      <c r="V5157" s="53"/>
    </row>
    <row r="5158" spans="21:22" ht="26.1" customHeight="1">
      <c r="U5158" s="54"/>
      <c r="V5158" s="53"/>
    </row>
    <row r="5159" spans="21:22" ht="26.1" customHeight="1">
      <c r="U5159" s="54"/>
      <c r="V5159" s="53"/>
    </row>
    <row r="5160" spans="21:22" ht="26.1" customHeight="1">
      <c r="U5160" s="54"/>
      <c r="V5160" s="53"/>
    </row>
    <row r="5161" spans="21:22" ht="26.1" customHeight="1">
      <c r="U5161" s="54"/>
      <c r="V5161" s="53"/>
    </row>
    <row r="5162" spans="21:22" ht="26.1" customHeight="1">
      <c r="U5162" s="54"/>
      <c r="V5162" s="53"/>
    </row>
    <row r="5163" spans="21:22" ht="26.1" customHeight="1">
      <c r="U5163" s="54"/>
      <c r="V5163" s="53"/>
    </row>
    <row r="5164" spans="21:22" ht="26.1" customHeight="1">
      <c r="U5164" s="54"/>
      <c r="V5164" s="53"/>
    </row>
    <row r="5165" spans="21:22" ht="26.1" customHeight="1">
      <c r="U5165" s="54"/>
      <c r="V5165" s="53"/>
    </row>
    <row r="5166" spans="21:22" ht="26.1" customHeight="1">
      <c r="U5166" s="54"/>
      <c r="V5166" s="53"/>
    </row>
    <row r="5167" spans="21:22" ht="26.1" customHeight="1">
      <c r="U5167" s="54"/>
      <c r="V5167" s="53"/>
    </row>
    <row r="5168" spans="21:22" ht="26.1" customHeight="1">
      <c r="U5168" s="54"/>
      <c r="V5168" s="53"/>
    </row>
    <row r="5169" spans="21:22" ht="26.1" customHeight="1">
      <c r="U5169" s="54"/>
      <c r="V5169" s="53"/>
    </row>
    <row r="5170" spans="21:22" ht="26.1" customHeight="1">
      <c r="U5170" s="54"/>
      <c r="V5170" s="53"/>
    </row>
    <row r="5171" spans="21:22" ht="26.1" customHeight="1">
      <c r="U5171" s="54"/>
      <c r="V5171" s="53"/>
    </row>
    <row r="5172" spans="21:22" ht="26.1" customHeight="1">
      <c r="U5172" s="54"/>
      <c r="V5172" s="53"/>
    </row>
    <row r="5173" spans="21:22" ht="26.1" customHeight="1">
      <c r="U5173" s="54"/>
      <c r="V5173" s="53"/>
    </row>
    <row r="5174" spans="21:22" ht="26.1" customHeight="1">
      <c r="U5174" s="54"/>
      <c r="V5174" s="53"/>
    </row>
    <row r="5175" spans="21:22" ht="26.1" customHeight="1">
      <c r="U5175" s="54"/>
      <c r="V5175" s="53"/>
    </row>
    <row r="5176" spans="21:22" ht="26.1" customHeight="1">
      <c r="U5176" s="54"/>
      <c r="V5176" s="53"/>
    </row>
    <row r="5177" spans="21:22" ht="26.1" customHeight="1">
      <c r="U5177" s="54"/>
      <c r="V5177" s="53"/>
    </row>
    <row r="5178" spans="21:22" ht="26.1" customHeight="1">
      <c r="U5178" s="54"/>
      <c r="V5178" s="53"/>
    </row>
    <row r="5179" spans="21:22" ht="26.1" customHeight="1">
      <c r="U5179" s="54"/>
      <c r="V5179" s="53"/>
    </row>
    <row r="5180" spans="21:22" ht="26.1" customHeight="1">
      <c r="U5180" s="54"/>
      <c r="V5180" s="53"/>
    </row>
    <row r="5181" spans="21:22" ht="26.1" customHeight="1">
      <c r="U5181" s="54"/>
      <c r="V5181" s="53"/>
    </row>
    <row r="5182" spans="21:22" ht="26.1" customHeight="1">
      <c r="U5182" s="54"/>
      <c r="V5182" s="53"/>
    </row>
    <row r="5183" spans="21:22" ht="26.1" customHeight="1">
      <c r="U5183" s="54"/>
      <c r="V5183" s="53"/>
    </row>
    <row r="5184" spans="21:22" ht="26.1" customHeight="1">
      <c r="U5184" s="54"/>
      <c r="V5184" s="53"/>
    </row>
    <row r="5185" spans="21:22" ht="26.1" customHeight="1">
      <c r="U5185" s="54"/>
      <c r="V5185" s="53"/>
    </row>
    <row r="5186" spans="21:22" ht="26.1" customHeight="1">
      <c r="U5186" s="54"/>
      <c r="V5186" s="53"/>
    </row>
    <row r="5187" spans="21:22" ht="26.1" customHeight="1">
      <c r="U5187" s="54"/>
      <c r="V5187" s="53"/>
    </row>
    <row r="5188" spans="21:22" ht="26.1" customHeight="1">
      <c r="U5188" s="54"/>
      <c r="V5188" s="53"/>
    </row>
    <row r="5189" spans="21:22" ht="26.1" customHeight="1">
      <c r="U5189" s="54"/>
      <c r="V5189" s="53"/>
    </row>
    <row r="5190" spans="21:22" ht="26.1" customHeight="1">
      <c r="U5190" s="54"/>
      <c r="V5190" s="53"/>
    </row>
    <row r="5191" spans="21:22" ht="26.1" customHeight="1">
      <c r="U5191" s="54"/>
      <c r="V5191" s="53"/>
    </row>
    <row r="5192" spans="21:22" ht="26.1" customHeight="1">
      <c r="U5192" s="54"/>
      <c r="V5192" s="53"/>
    </row>
    <row r="5193" spans="21:22" ht="26.1" customHeight="1">
      <c r="U5193" s="54"/>
      <c r="V5193" s="53"/>
    </row>
    <row r="5194" spans="21:22" ht="26.1" customHeight="1">
      <c r="U5194" s="54"/>
      <c r="V5194" s="53"/>
    </row>
    <row r="5195" spans="21:22" ht="26.1" customHeight="1">
      <c r="U5195" s="54"/>
      <c r="V5195" s="53"/>
    </row>
    <row r="5196" spans="21:22" ht="26.1" customHeight="1">
      <c r="U5196" s="54"/>
      <c r="V5196" s="53"/>
    </row>
    <row r="5197" spans="21:22" ht="26.1" customHeight="1">
      <c r="U5197" s="54"/>
      <c r="V5197" s="53"/>
    </row>
    <row r="5198" spans="21:22" ht="26.1" customHeight="1">
      <c r="U5198" s="54"/>
      <c r="V5198" s="53"/>
    </row>
    <row r="5199" spans="21:22" ht="26.1" customHeight="1">
      <c r="U5199" s="54"/>
      <c r="V5199" s="53"/>
    </row>
    <row r="5200" spans="21:22" ht="26.1" customHeight="1">
      <c r="U5200" s="54"/>
      <c r="V5200" s="53"/>
    </row>
    <row r="5201" spans="21:22" ht="26.1" customHeight="1">
      <c r="U5201" s="54"/>
      <c r="V5201" s="53"/>
    </row>
    <row r="5202" spans="21:22" ht="26.1" customHeight="1">
      <c r="U5202" s="54"/>
      <c r="V5202" s="53"/>
    </row>
    <row r="5203" spans="21:22" ht="26.1" customHeight="1">
      <c r="U5203" s="54"/>
      <c r="V5203" s="53"/>
    </row>
    <row r="5204" spans="21:22" ht="26.1" customHeight="1">
      <c r="U5204" s="54"/>
      <c r="V5204" s="53"/>
    </row>
    <row r="5205" spans="21:22" ht="26.1" customHeight="1">
      <c r="U5205" s="54"/>
      <c r="V5205" s="53"/>
    </row>
    <row r="5206" spans="21:22" ht="26.1" customHeight="1">
      <c r="U5206" s="54"/>
      <c r="V5206" s="53"/>
    </row>
    <row r="5207" spans="21:22" ht="26.1" customHeight="1">
      <c r="U5207" s="54"/>
      <c r="V5207" s="53"/>
    </row>
    <row r="5208" spans="21:22" ht="26.1" customHeight="1">
      <c r="U5208" s="54"/>
      <c r="V5208" s="53"/>
    </row>
    <row r="5209" spans="21:22" ht="26.1" customHeight="1">
      <c r="U5209" s="54"/>
      <c r="V5209" s="53"/>
    </row>
    <row r="5210" spans="21:22" ht="26.1" customHeight="1">
      <c r="U5210" s="54"/>
      <c r="V5210" s="53"/>
    </row>
    <row r="5211" spans="21:22" ht="26.1" customHeight="1">
      <c r="U5211" s="54"/>
      <c r="V5211" s="53"/>
    </row>
    <row r="5212" spans="21:22" ht="26.1" customHeight="1">
      <c r="U5212" s="54"/>
      <c r="V5212" s="53"/>
    </row>
    <row r="5213" spans="21:22" ht="26.1" customHeight="1">
      <c r="U5213" s="54"/>
      <c r="V5213" s="53"/>
    </row>
    <row r="5214" spans="21:22" ht="26.1" customHeight="1">
      <c r="U5214" s="54"/>
      <c r="V5214" s="53"/>
    </row>
    <row r="5215" spans="21:22" ht="26.1" customHeight="1">
      <c r="U5215" s="54"/>
      <c r="V5215" s="53"/>
    </row>
    <row r="5216" spans="21:22" ht="26.1" customHeight="1">
      <c r="U5216" s="54"/>
      <c r="V5216" s="53"/>
    </row>
    <row r="5217" spans="21:22" ht="26.1" customHeight="1">
      <c r="U5217" s="54"/>
      <c r="V5217" s="53"/>
    </row>
    <row r="5218" spans="21:22" ht="26.1" customHeight="1">
      <c r="U5218" s="54"/>
      <c r="V5218" s="53"/>
    </row>
    <row r="5219" spans="21:22" ht="26.1" customHeight="1">
      <c r="U5219" s="54"/>
      <c r="V5219" s="53"/>
    </row>
    <row r="5220" spans="21:22" ht="26.1" customHeight="1">
      <c r="U5220" s="54"/>
      <c r="V5220" s="53"/>
    </row>
    <row r="5221" spans="21:22" ht="26.1" customHeight="1">
      <c r="U5221" s="54"/>
      <c r="V5221" s="53"/>
    </row>
    <row r="5222" spans="21:22" ht="26.1" customHeight="1">
      <c r="U5222" s="54"/>
      <c r="V5222" s="53"/>
    </row>
    <row r="5223" spans="21:22" ht="26.1" customHeight="1">
      <c r="U5223" s="54"/>
      <c r="V5223" s="53"/>
    </row>
    <row r="5224" spans="21:22" ht="26.1" customHeight="1">
      <c r="U5224" s="54"/>
      <c r="V5224" s="53"/>
    </row>
    <row r="5225" spans="21:22" ht="26.1" customHeight="1">
      <c r="U5225" s="54"/>
      <c r="V5225" s="53"/>
    </row>
    <row r="5226" spans="21:22" ht="26.1" customHeight="1">
      <c r="U5226" s="54"/>
      <c r="V5226" s="53"/>
    </row>
    <row r="5227" spans="21:22" ht="26.1" customHeight="1">
      <c r="U5227" s="54"/>
      <c r="V5227" s="53"/>
    </row>
    <row r="5228" spans="21:22" ht="26.1" customHeight="1">
      <c r="U5228" s="54"/>
      <c r="V5228" s="53"/>
    </row>
    <row r="5229" spans="21:22" ht="26.1" customHeight="1">
      <c r="U5229" s="54"/>
      <c r="V5229" s="53"/>
    </row>
    <row r="5230" spans="21:22" ht="26.1" customHeight="1">
      <c r="U5230" s="54"/>
      <c r="V5230" s="53"/>
    </row>
    <row r="5231" spans="21:22" ht="26.1" customHeight="1">
      <c r="U5231" s="54"/>
      <c r="V5231" s="53"/>
    </row>
    <row r="5232" spans="21:22" ht="26.1" customHeight="1">
      <c r="U5232" s="54"/>
      <c r="V5232" s="53"/>
    </row>
    <row r="5233" spans="21:22" ht="26.1" customHeight="1">
      <c r="U5233" s="54"/>
      <c r="V5233" s="53"/>
    </row>
    <row r="5234" spans="21:22" ht="26.1" customHeight="1">
      <c r="U5234" s="54"/>
      <c r="V5234" s="53"/>
    </row>
    <row r="5235" spans="21:22" ht="26.1" customHeight="1">
      <c r="U5235" s="54"/>
      <c r="V5235" s="53"/>
    </row>
    <row r="5236" spans="21:22" ht="26.1" customHeight="1">
      <c r="U5236" s="54"/>
      <c r="V5236" s="53"/>
    </row>
    <row r="5237" spans="21:22" ht="26.1" customHeight="1">
      <c r="U5237" s="54"/>
      <c r="V5237" s="53"/>
    </row>
    <row r="5238" spans="21:22" ht="26.1" customHeight="1">
      <c r="U5238" s="54"/>
      <c r="V5238" s="53"/>
    </row>
    <row r="5239" spans="21:22" ht="26.1" customHeight="1">
      <c r="U5239" s="54"/>
      <c r="V5239" s="53"/>
    </row>
    <row r="5240" spans="21:22" ht="26.1" customHeight="1">
      <c r="U5240" s="54"/>
      <c r="V5240" s="53"/>
    </row>
    <row r="5241" spans="21:22" ht="26.1" customHeight="1">
      <c r="U5241" s="54"/>
      <c r="V5241" s="53"/>
    </row>
    <row r="5242" spans="21:22" ht="26.1" customHeight="1">
      <c r="U5242" s="54"/>
      <c r="V5242" s="53"/>
    </row>
    <row r="5243" spans="21:22" ht="26.1" customHeight="1">
      <c r="U5243" s="54"/>
      <c r="V5243" s="53"/>
    </row>
    <row r="5244" spans="21:22" ht="26.1" customHeight="1">
      <c r="U5244" s="54"/>
      <c r="V5244" s="53"/>
    </row>
    <row r="5245" spans="21:22" ht="26.1" customHeight="1">
      <c r="U5245" s="54"/>
      <c r="V5245" s="53"/>
    </row>
    <row r="5246" spans="21:22" ht="26.1" customHeight="1">
      <c r="U5246" s="54"/>
      <c r="V5246" s="53"/>
    </row>
    <row r="5247" spans="21:22" ht="26.1" customHeight="1">
      <c r="U5247" s="54"/>
      <c r="V5247" s="53"/>
    </row>
    <row r="5248" spans="21:22" ht="26.1" customHeight="1">
      <c r="U5248" s="54"/>
      <c r="V5248" s="53"/>
    </row>
    <row r="5249" spans="21:22" ht="26.1" customHeight="1">
      <c r="U5249" s="54"/>
      <c r="V5249" s="53"/>
    </row>
    <row r="5250" spans="21:22" ht="26.1" customHeight="1">
      <c r="U5250" s="54"/>
      <c r="V5250" s="53"/>
    </row>
    <row r="5251" spans="21:22" ht="26.1" customHeight="1">
      <c r="U5251" s="54"/>
      <c r="V5251" s="53"/>
    </row>
    <row r="5252" spans="21:22" ht="26.1" customHeight="1">
      <c r="U5252" s="54"/>
      <c r="V5252" s="53"/>
    </row>
    <row r="5253" spans="21:22" ht="26.1" customHeight="1">
      <c r="U5253" s="54"/>
      <c r="V5253" s="53"/>
    </row>
    <row r="5254" spans="21:22" ht="26.1" customHeight="1">
      <c r="U5254" s="54"/>
      <c r="V5254" s="53"/>
    </row>
    <row r="5255" spans="21:22" ht="26.1" customHeight="1">
      <c r="U5255" s="54"/>
      <c r="V5255" s="53"/>
    </row>
    <row r="5256" spans="21:22" ht="26.1" customHeight="1">
      <c r="U5256" s="54"/>
      <c r="V5256" s="53"/>
    </row>
    <row r="5257" spans="21:22" ht="26.1" customHeight="1">
      <c r="U5257" s="54"/>
      <c r="V5257" s="53"/>
    </row>
    <row r="5258" spans="21:22" ht="26.1" customHeight="1">
      <c r="U5258" s="54"/>
      <c r="V5258" s="53"/>
    </row>
    <row r="5259" spans="21:22" ht="26.1" customHeight="1">
      <c r="U5259" s="54"/>
      <c r="V5259" s="53"/>
    </row>
    <row r="5260" spans="21:22" ht="26.1" customHeight="1">
      <c r="U5260" s="54"/>
      <c r="V5260" s="53"/>
    </row>
    <row r="5261" spans="21:22" ht="26.1" customHeight="1">
      <c r="U5261" s="54"/>
      <c r="V5261" s="53"/>
    </row>
    <row r="5262" spans="21:22" ht="26.1" customHeight="1">
      <c r="U5262" s="54"/>
      <c r="V5262" s="53"/>
    </row>
    <row r="5263" spans="21:22" ht="26.1" customHeight="1">
      <c r="U5263" s="54"/>
      <c r="V5263" s="53"/>
    </row>
    <row r="5264" spans="21:22" ht="26.1" customHeight="1">
      <c r="U5264" s="54"/>
      <c r="V5264" s="53"/>
    </row>
    <row r="5265" spans="21:22" ht="26.1" customHeight="1">
      <c r="U5265" s="54"/>
      <c r="V5265" s="53"/>
    </row>
    <row r="5266" spans="21:22" ht="26.1" customHeight="1">
      <c r="U5266" s="54"/>
      <c r="V5266" s="53"/>
    </row>
    <row r="5267" spans="21:22" ht="26.1" customHeight="1">
      <c r="U5267" s="54"/>
      <c r="V5267" s="53"/>
    </row>
    <row r="5268" spans="21:22" ht="26.1" customHeight="1">
      <c r="U5268" s="54"/>
      <c r="V5268" s="53"/>
    </row>
    <row r="5269" spans="21:22" ht="26.1" customHeight="1">
      <c r="U5269" s="54"/>
      <c r="V5269" s="53"/>
    </row>
    <row r="5270" spans="21:22" ht="26.1" customHeight="1">
      <c r="U5270" s="54"/>
      <c r="V5270" s="53"/>
    </row>
    <row r="5271" spans="21:22" ht="26.1" customHeight="1">
      <c r="U5271" s="54"/>
      <c r="V5271" s="53"/>
    </row>
    <row r="5272" spans="21:22" ht="26.1" customHeight="1">
      <c r="U5272" s="54"/>
      <c r="V5272" s="53"/>
    </row>
    <row r="5273" spans="21:22" ht="26.1" customHeight="1">
      <c r="U5273" s="54"/>
      <c r="V5273" s="53"/>
    </row>
    <row r="5274" spans="21:22" ht="26.1" customHeight="1">
      <c r="U5274" s="54"/>
      <c r="V5274" s="53"/>
    </row>
    <row r="5275" spans="21:22" ht="26.1" customHeight="1">
      <c r="U5275" s="54"/>
      <c r="V5275" s="53"/>
    </row>
    <row r="5276" spans="21:22" ht="26.1" customHeight="1">
      <c r="U5276" s="54"/>
      <c r="V5276" s="53"/>
    </row>
    <row r="5277" spans="21:22" ht="26.1" customHeight="1">
      <c r="U5277" s="54"/>
      <c r="V5277" s="53"/>
    </row>
    <row r="5278" spans="21:22" ht="26.1" customHeight="1">
      <c r="U5278" s="54"/>
      <c r="V5278" s="53"/>
    </row>
    <row r="5279" spans="21:22" ht="26.1" customHeight="1">
      <c r="U5279" s="54"/>
      <c r="V5279" s="53"/>
    </row>
    <row r="5280" spans="21:22" ht="26.1" customHeight="1">
      <c r="U5280" s="54"/>
      <c r="V5280" s="53"/>
    </row>
    <row r="5281" spans="21:22" ht="26.1" customHeight="1">
      <c r="U5281" s="54"/>
      <c r="V5281" s="53"/>
    </row>
    <row r="5282" spans="21:22" ht="26.1" customHeight="1">
      <c r="U5282" s="54"/>
      <c r="V5282" s="53"/>
    </row>
    <row r="5283" spans="21:22" ht="26.1" customHeight="1">
      <c r="U5283" s="54"/>
      <c r="V5283" s="53"/>
    </row>
    <row r="5284" spans="21:22" ht="26.1" customHeight="1">
      <c r="U5284" s="54"/>
      <c r="V5284" s="53"/>
    </row>
    <row r="5285" spans="21:22" ht="26.1" customHeight="1">
      <c r="U5285" s="54"/>
      <c r="V5285" s="53"/>
    </row>
    <row r="5286" spans="21:22" ht="26.1" customHeight="1">
      <c r="U5286" s="54"/>
      <c r="V5286" s="53"/>
    </row>
    <row r="5287" spans="21:22" ht="26.1" customHeight="1">
      <c r="U5287" s="54"/>
      <c r="V5287" s="53"/>
    </row>
    <row r="5288" spans="21:22" ht="26.1" customHeight="1">
      <c r="U5288" s="54"/>
      <c r="V5288" s="53"/>
    </row>
    <row r="5289" spans="21:22" ht="26.1" customHeight="1">
      <c r="U5289" s="54"/>
      <c r="V5289" s="53"/>
    </row>
    <row r="5290" spans="21:22" ht="26.1" customHeight="1">
      <c r="U5290" s="54"/>
      <c r="V5290" s="53"/>
    </row>
    <row r="5291" spans="21:22" ht="26.1" customHeight="1">
      <c r="U5291" s="54"/>
      <c r="V5291" s="53"/>
    </row>
    <row r="5292" spans="21:22" ht="26.1" customHeight="1">
      <c r="U5292" s="54"/>
      <c r="V5292" s="53"/>
    </row>
    <row r="5293" spans="21:22" ht="26.1" customHeight="1">
      <c r="U5293" s="54"/>
      <c r="V5293" s="53"/>
    </row>
    <row r="5294" spans="21:22" ht="26.1" customHeight="1">
      <c r="U5294" s="54"/>
      <c r="V5294" s="53"/>
    </row>
    <row r="5295" spans="21:22" ht="26.1" customHeight="1">
      <c r="U5295" s="54"/>
      <c r="V5295" s="53"/>
    </row>
    <row r="5296" spans="21:22" ht="26.1" customHeight="1">
      <c r="U5296" s="54"/>
      <c r="V5296" s="53"/>
    </row>
    <row r="5297" spans="21:22" ht="26.1" customHeight="1">
      <c r="U5297" s="54"/>
      <c r="V5297" s="53"/>
    </row>
    <row r="5298" spans="21:22" ht="26.1" customHeight="1">
      <c r="U5298" s="54"/>
      <c r="V5298" s="53"/>
    </row>
    <row r="5299" spans="21:22" ht="26.1" customHeight="1">
      <c r="U5299" s="54"/>
      <c r="V5299" s="53"/>
    </row>
    <row r="5300" spans="21:22" ht="26.1" customHeight="1">
      <c r="U5300" s="54"/>
      <c r="V5300" s="53"/>
    </row>
    <row r="5301" spans="21:22" ht="26.1" customHeight="1">
      <c r="U5301" s="54"/>
      <c r="V5301" s="53"/>
    </row>
    <row r="5302" spans="21:22" ht="26.1" customHeight="1">
      <c r="U5302" s="54"/>
      <c r="V5302" s="53"/>
    </row>
    <row r="5303" spans="21:22" ht="26.1" customHeight="1">
      <c r="U5303" s="54"/>
      <c r="V5303" s="53"/>
    </row>
    <row r="5304" spans="21:22" ht="26.1" customHeight="1">
      <c r="U5304" s="54"/>
      <c r="V5304" s="53"/>
    </row>
    <row r="5305" spans="21:22" ht="26.1" customHeight="1">
      <c r="U5305" s="54"/>
      <c r="V5305" s="53"/>
    </row>
    <row r="5306" spans="21:22" ht="26.1" customHeight="1">
      <c r="U5306" s="54"/>
      <c r="V5306" s="53"/>
    </row>
    <row r="5307" spans="21:22" ht="26.1" customHeight="1">
      <c r="U5307" s="54"/>
      <c r="V5307" s="53"/>
    </row>
    <row r="5308" spans="21:22" ht="26.1" customHeight="1">
      <c r="U5308" s="54"/>
      <c r="V5308" s="53"/>
    </row>
    <row r="5309" spans="21:22" ht="26.1" customHeight="1">
      <c r="U5309" s="54"/>
      <c r="V5309" s="53"/>
    </row>
    <row r="5310" spans="21:22" ht="26.1" customHeight="1">
      <c r="U5310" s="54"/>
      <c r="V5310" s="53"/>
    </row>
    <row r="5311" spans="21:22" ht="26.1" customHeight="1">
      <c r="U5311" s="54"/>
      <c r="V5311" s="53"/>
    </row>
    <row r="5312" spans="21:22" ht="26.1" customHeight="1">
      <c r="U5312" s="54"/>
      <c r="V5312" s="53"/>
    </row>
    <row r="5313" spans="21:22" ht="26.1" customHeight="1">
      <c r="U5313" s="54"/>
      <c r="V5313" s="53"/>
    </row>
    <row r="5314" spans="21:22" ht="26.1" customHeight="1">
      <c r="U5314" s="54"/>
      <c r="V5314" s="53"/>
    </row>
    <row r="5315" spans="21:22" ht="26.1" customHeight="1">
      <c r="U5315" s="54"/>
      <c r="V5315" s="53"/>
    </row>
    <row r="5316" spans="21:22" ht="26.1" customHeight="1">
      <c r="U5316" s="54"/>
      <c r="V5316" s="53"/>
    </row>
    <row r="5317" spans="21:22" ht="26.1" customHeight="1">
      <c r="U5317" s="54"/>
      <c r="V5317" s="53"/>
    </row>
    <row r="5318" spans="21:22" ht="26.1" customHeight="1">
      <c r="U5318" s="54"/>
      <c r="V5318" s="53"/>
    </row>
    <row r="5319" spans="21:22" ht="26.1" customHeight="1">
      <c r="U5319" s="54"/>
      <c r="V5319" s="53"/>
    </row>
    <row r="5320" spans="21:22" ht="26.1" customHeight="1">
      <c r="U5320" s="54"/>
      <c r="V5320" s="53"/>
    </row>
    <row r="5321" spans="21:22" ht="26.1" customHeight="1">
      <c r="U5321" s="54"/>
      <c r="V5321" s="53"/>
    </row>
    <row r="5322" spans="21:22" ht="26.1" customHeight="1">
      <c r="U5322" s="54"/>
      <c r="V5322" s="53"/>
    </row>
    <row r="5323" spans="21:22" ht="26.1" customHeight="1">
      <c r="U5323" s="54"/>
      <c r="V5323" s="53"/>
    </row>
    <row r="5324" spans="21:22" ht="26.1" customHeight="1">
      <c r="U5324" s="54"/>
      <c r="V5324" s="53"/>
    </row>
    <row r="5325" spans="21:22" ht="26.1" customHeight="1">
      <c r="U5325" s="54"/>
      <c r="V5325" s="53"/>
    </row>
    <row r="5326" spans="21:22" ht="26.1" customHeight="1">
      <c r="U5326" s="54"/>
      <c r="V5326" s="53"/>
    </row>
    <row r="5327" spans="21:22" ht="26.1" customHeight="1">
      <c r="U5327" s="54"/>
      <c r="V5327" s="53"/>
    </row>
    <row r="5328" spans="21:22" ht="26.1" customHeight="1">
      <c r="U5328" s="54"/>
      <c r="V5328" s="53"/>
    </row>
    <row r="5329" spans="21:22" ht="26.1" customHeight="1">
      <c r="U5329" s="54"/>
      <c r="V5329" s="53"/>
    </row>
    <row r="5330" spans="21:22" ht="26.1" customHeight="1">
      <c r="U5330" s="54"/>
      <c r="V5330" s="53"/>
    </row>
    <row r="5331" spans="21:22" ht="26.1" customHeight="1">
      <c r="U5331" s="54"/>
      <c r="V5331" s="53"/>
    </row>
    <row r="5332" spans="21:22" ht="26.1" customHeight="1">
      <c r="U5332" s="54"/>
      <c r="V5332" s="53"/>
    </row>
    <row r="5333" spans="21:22" ht="26.1" customHeight="1">
      <c r="U5333" s="54"/>
      <c r="V5333" s="53"/>
    </row>
    <row r="5334" spans="21:22" ht="26.1" customHeight="1">
      <c r="U5334" s="54"/>
      <c r="V5334" s="53"/>
    </row>
    <row r="5335" spans="21:22" ht="26.1" customHeight="1">
      <c r="U5335" s="54"/>
      <c r="V5335" s="53"/>
    </row>
    <row r="5336" spans="21:22" ht="26.1" customHeight="1">
      <c r="U5336" s="54"/>
      <c r="V5336" s="53"/>
    </row>
    <row r="5337" spans="21:22" ht="26.1" customHeight="1">
      <c r="U5337" s="54"/>
      <c r="V5337" s="53"/>
    </row>
    <row r="5338" spans="21:22" ht="26.1" customHeight="1">
      <c r="U5338" s="54"/>
      <c r="V5338" s="53"/>
    </row>
    <row r="5339" spans="21:22" ht="26.1" customHeight="1">
      <c r="U5339" s="54"/>
      <c r="V5339" s="53"/>
    </row>
    <row r="5340" spans="21:22" ht="26.1" customHeight="1">
      <c r="U5340" s="54"/>
      <c r="V5340" s="53"/>
    </row>
    <row r="5341" spans="21:22" ht="26.1" customHeight="1">
      <c r="U5341" s="54"/>
      <c r="V5341" s="53"/>
    </row>
    <row r="5342" spans="21:22" ht="26.1" customHeight="1">
      <c r="U5342" s="54"/>
      <c r="V5342" s="53"/>
    </row>
    <row r="5343" spans="21:22" ht="26.1" customHeight="1">
      <c r="U5343" s="54"/>
      <c r="V5343" s="53"/>
    </row>
    <row r="5344" spans="21:22" ht="26.1" customHeight="1">
      <c r="U5344" s="54"/>
      <c r="V5344" s="53"/>
    </row>
    <row r="5345" spans="21:22" ht="26.1" customHeight="1">
      <c r="U5345" s="54"/>
      <c r="V5345" s="53"/>
    </row>
    <row r="5346" spans="21:22" ht="26.1" customHeight="1">
      <c r="U5346" s="54"/>
      <c r="V5346" s="53"/>
    </row>
    <row r="5347" spans="21:22" ht="26.1" customHeight="1">
      <c r="U5347" s="54"/>
      <c r="V5347" s="53"/>
    </row>
    <row r="5348" spans="21:22" ht="26.1" customHeight="1">
      <c r="U5348" s="54"/>
      <c r="V5348" s="53"/>
    </row>
    <row r="5349" spans="21:22" ht="26.1" customHeight="1">
      <c r="U5349" s="54"/>
      <c r="V5349" s="53"/>
    </row>
    <row r="5350" spans="21:22" ht="26.1" customHeight="1">
      <c r="U5350" s="54"/>
      <c r="V5350" s="53"/>
    </row>
    <row r="5351" spans="21:22" ht="26.1" customHeight="1">
      <c r="U5351" s="54"/>
      <c r="V5351" s="53"/>
    </row>
    <row r="5352" spans="21:22" ht="26.1" customHeight="1">
      <c r="U5352" s="54"/>
      <c r="V5352" s="53"/>
    </row>
    <row r="5353" spans="21:22" ht="26.1" customHeight="1">
      <c r="U5353" s="54"/>
      <c r="V5353" s="53"/>
    </row>
    <row r="5354" spans="21:22" ht="26.1" customHeight="1">
      <c r="U5354" s="54"/>
      <c r="V5354" s="53"/>
    </row>
    <row r="5355" spans="21:22" ht="26.1" customHeight="1">
      <c r="U5355" s="54"/>
      <c r="V5355" s="53"/>
    </row>
    <row r="5356" spans="21:22" ht="26.1" customHeight="1">
      <c r="U5356" s="54"/>
      <c r="V5356" s="53"/>
    </row>
    <row r="5357" spans="21:22" ht="26.1" customHeight="1">
      <c r="U5357" s="54"/>
      <c r="V5357" s="53"/>
    </row>
    <row r="5358" spans="21:22" ht="26.1" customHeight="1">
      <c r="U5358" s="54"/>
      <c r="V5358" s="53"/>
    </row>
    <row r="5359" spans="21:22" ht="26.1" customHeight="1">
      <c r="U5359" s="54"/>
      <c r="V5359" s="53"/>
    </row>
    <row r="5360" spans="21:22" ht="26.1" customHeight="1">
      <c r="U5360" s="54"/>
      <c r="V5360" s="53"/>
    </row>
    <row r="5361" spans="21:22" ht="26.1" customHeight="1">
      <c r="U5361" s="54"/>
      <c r="V5361" s="53"/>
    </row>
    <row r="5362" spans="21:22" ht="26.1" customHeight="1">
      <c r="U5362" s="54"/>
      <c r="V5362" s="53"/>
    </row>
    <row r="5363" spans="21:22" ht="26.1" customHeight="1">
      <c r="U5363" s="54"/>
      <c r="V5363" s="53"/>
    </row>
    <row r="5364" spans="21:22" ht="26.1" customHeight="1">
      <c r="U5364" s="54"/>
      <c r="V5364" s="53"/>
    </row>
    <row r="5365" spans="21:22" ht="26.1" customHeight="1">
      <c r="U5365" s="54"/>
      <c r="V5365" s="53"/>
    </row>
    <row r="5366" spans="21:22" ht="26.1" customHeight="1">
      <c r="U5366" s="54"/>
      <c r="V5366" s="53"/>
    </row>
    <row r="5367" spans="21:22" ht="26.1" customHeight="1">
      <c r="U5367" s="54"/>
      <c r="V5367" s="53"/>
    </row>
    <row r="5368" spans="21:22" ht="26.1" customHeight="1">
      <c r="U5368" s="54"/>
      <c r="V5368" s="53"/>
    </row>
    <row r="5369" spans="21:22" ht="26.1" customHeight="1">
      <c r="U5369" s="54"/>
      <c r="V5369" s="53"/>
    </row>
    <row r="5370" spans="21:22" ht="26.1" customHeight="1">
      <c r="U5370" s="54"/>
      <c r="V5370" s="53"/>
    </row>
    <row r="5371" spans="21:22" ht="26.1" customHeight="1">
      <c r="U5371" s="54"/>
      <c r="V5371" s="53"/>
    </row>
    <row r="5372" spans="21:22" ht="26.1" customHeight="1">
      <c r="U5372" s="54"/>
      <c r="V5372" s="53"/>
    </row>
    <row r="5373" spans="21:22" ht="26.1" customHeight="1">
      <c r="U5373" s="54"/>
      <c r="V5373" s="53"/>
    </row>
    <row r="5374" spans="21:22" ht="26.1" customHeight="1">
      <c r="U5374" s="54"/>
      <c r="V5374" s="53"/>
    </row>
    <row r="5375" spans="21:22" ht="26.1" customHeight="1">
      <c r="U5375" s="54"/>
      <c r="V5375" s="53"/>
    </row>
    <row r="5376" spans="21:22" ht="26.1" customHeight="1">
      <c r="U5376" s="54"/>
      <c r="V5376" s="53"/>
    </row>
    <row r="5377" spans="21:22" ht="26.1" customHeight="1">
      <c r="U5377" s="54"/>
      <c r="V5377" s="53"/>
    </row>
    <row r="5378" spans="21:22" ht="26.1" customHeight="1">
      <c r="U5378" s="54"/>
      <c r="V5378" s="53"/>
    </row>
    <row r="5379" spans="21:22" ht="26.1" customHeight="1">
      <c r="U5379" s="54"/>
      <c r="V5379" s="53"/>
    </row>
    <row r="5380" spans="21:22" ht="26.1" customHeight="1">
      <c r="U5380" s="54"/>
      <c r="V5380" s="53"/>
    </row>
    <row r="5381" spans="21:22" ht="26.1" customHeight="1">
      <c r="U5381" s="54"/>
      <c r="V5381" s="53"/>
    </row>
    <row r="5382" spans="21:22" ht="26.1" customHeight="1">
      <c r="U5382" s="54"/>
      <c r="V5382" s="53"/>
    </row>
    <row r="5383" spans="21:22" ht="26.1" customHeight="1">
      <c r="U5383" s="54"/>
      <c r="V5383" s="53"/>
    </row>
    <row r="5384" spans="21:22" ht="26.1" customHeight="1">
      <c r="U5384" s="54"/>
      <c r="V5384" s="53"/>
    </row>
    <row r="5385" spans="21:22" ht="26.1" customHeight="1">
      <c r="U5385" s="54"/>
      <c r="V5385" s="53"/>
    </row>
    <row r="5386" spans="21:22" ht="26.1" customHeight="1">
      <c r="U5386" s="54"/>
      <c r="V5386" s="53"/>
    </row>
    <row r="5387" spans="21:22" ht="26.1" customHeight="1">
      <c r="U5387" s="54"/>
      <c r="V5387" s="53"/>
    </row>
    <row r="5388" spans="21:22" ht="26.1" customHeight="1">
      <c r="U5388" s="54"/>
      <c r="V5388" s="53"/>
    </row>
    <row r="5389" spans="21:22" ht="26.1" customHeight="1">
      <c r="U5389" s="54"/>
      <c r="V5389" s="53"/>
    </row>
    <row r="5390" spans="21:22" ht="26.1" customHeight="1">
      <c r="U5390" s="54"/>
      <c r="V5390" s="53"/>
    </row>
    <row r="5391" spans="21:22" ht="26.1" customHeight="1">
      <c r="U5391" s="54"/>
      <c r="V5391" s="53"/>
    </row>
    <row r="5392" spans="21:22" ht="26.1" customHeight="1">
      <c r="U5392" s="54"/>
      <c r="V5392" s="53"/>
    </row>
    <row r="5393" spans="21:22" ht="26.1" customHeight="1">
      <c r="U5393" s="54"/>
      <c r="V5393" s="53"/>
    </row>
    <row r="5394" spans="21:22" ht="26.1" customHeight="1">
      <c r="U5394" s="54"/>
      <c r="V5394" s="53"/>
    </row>
    <row r="5395" spans="21:22" ht="26.1" customHeight="1">
      <c r="U5395" s="54"/>
      <c r="V5395" s="53"/>
    </row>
    <row r="5396" spans="21:22" ht="26.1" customHeight="1">
      <c r="U5396" s="54"/>
      <c r="V5396" s="53"/>
    </row>
    <row r="5397" spans="21:22" ht="26.1" customHeight="1">
      <c r="U5397" s="54"/>
      <c r="V5397" s="53"/>
    </row>
    <row r="5398" spans="21:22" ht="26.1" customHeight="1">
      <c r="U5398" s="54"/>
      <c r="V5398" s="53"/>
    </row>
    <row r="5399" spans="21:22" ht="26.1" customHeight="1">
      <c r="U5399" s="54"/>
      <c r="V5399" s="53"/>
    </row>
    <row r="5400" spans="21:22" ht="26.1" customHeight="1">
      <c r="U5400" s="54"/>
      <c r="V5400" s="53"/>
    </row>
    <row r="5401" spans="21:22" ht="26.1" customHeight="1">
      <c r="U5401" s="54"/>
      <c r="V5401" s="53"/>
    </row>
    <row r="5402" spans="21:22" ht="26.1" customHeight="1">
      <c r="U5402" s="54"/>
      <c r="V5402" s="53"/>
    </row>
    <row r="5403" spans="21:22" ht="26.1" customHeight="1">
      <c r="U5403" s="54"/>
      <c r="V5403" s="53"/>
    </row>
    <row r="5404" spans="21:22" ht="26.1" customHeight="1">
      <c r="U5404" s="54"/>
      <c r="V5404" s="53"/>
    </row>
    <row r="5405" spans="21:22" ht="26.1" customHeight="1">
      <c r="U5405" s="54"/>
      <c r="V5405" s="53"/>
    </row>
    <row r="5406" spans="21:22" ht="26.1" customHeight="1">
      <c r="U5406" s="54"/>
      <c r="V5406" s="53"/>
    </row>
    <row r="5407" spans="21:22" ht="26.1" customHeight="1">
      <c r="U5407" s="54"/>
      <c r="V5407" s="53"/>
    </row>
    <row r="5408" spans="21:22" ht="26.1" customHeight="1">
      <c r="U5408" s="54"/>
      <c r="V5408" s="53"/>
    </row>
    <row r="5409" spans="21:22" ht="26.1" customHeight="1">
      <c r="U5409" s="54"/>
      <c r="V5409" s="53"/>
    </row>
    <row r="5410" spans="21:22" ht="26.1" customHeight="1">
      <c r="U5410" s="54"/>
      <c r="V5410" s="53"/>
    </row>
    <row r="5411" spans="21:22" ht="26.1" customHeight="1">
      <c r="U5411" s="54"/>
      <c r="V5411" s="53"/>
    </row>
    <row r="5412" spans="21:22" ht="26.1" customHeight="1">
      <c r="U5412" s="54"/>
      <c r="V5412" s="53"/>
    </row>
    <row r="5413" spans="21:22" ht="26.1" customHeight="1">
      <c r="U5413" s="54"/>
      <c r="V5413" s="53"/>
    </row>
    <row r="5414" spans="21:22" ht="26.1" customHeight="1">
      <c r="U5414" s="54"/>
      <c r="V5414" s="53"/>
    </row>
    <row r="5415" spans="21:22" ht="26.1" customHeight="1">
      <c r="U5415" s="54"/>
      <c r="V5415" s="53"/>
    </row>
    <row r="5416" spans="21:22" ht="26.1" customHeight="1">
      <c r="U5416" s="54"/>
      <c r="V5416" s="53"/>
    </row>
    <row r="5417" spans="21:22" ht="26.1" customHeight="1">
      <c r="U5417" s="54"/>
      <c r="V5417" s="53"/>
    </row>
    <row r="5418" spans="21:22" ht="26.1" customHeight="1">
      <c r="U5418" s="54"/>
      <c r="V5418" s="53"/>
    </row>
    <row r="5419" spans="21:22" ht="26.1" customHeight="1">
      <c r="U5419" s="54"/>
      <c r="V5419" s="53"/>
    </row>
    <row r="5420" spans="21:22" ht="26.1" customHeight="1">
      <c r="U5420" s="54"/>
      <c r="V5420" s="53"/>
    </row>
    <row r="5421" spans="21:22" ht="26.1" customHeight="1">
      <c r="U5421" s="54"/>
      <c r="V5421" s="53"/>
    </row>
    <row r="5422" spans="21:22" ht="26.1" customHeight="1">
      <c r="U5422" s="54"/>
      <c r="V5422" s="53"/>
    </row>
    <row r="5423" spans="21:22" ht="26.1" customHeight="1">
      <c r="U5423" s="54"/>
      <c r="V5423" s="53"/>
    </row>
    <row r="5424" spans="21:22" ht="26.1" customHeight="1">
      <c r="U5424" s="54"/>
      <c r="V5424" s="53"/>
    </row>
    <row r="5425" spans="21:22" ht="26.1" customHeight="1">
      <c r="U5425" s="54"/>
      <c r="V5425" s="53"/>
    </row>
    <row r="5426" spans="21:22" ht="26.1" customHeight="1">
      <c r="U5426" s="54"/>
      <c r="V5426" s="53"/>
    </row>
    <row r="5427" spans="21:22" ht="26.1" customHeight="1">
      <c r="U5427" s="54"/>
      <c r="V5427" s="53"/>
    </row>
    <row r="5428" spans="21:22" ht="26.1" customHeight="1">
      <c r="U5428" s="54"/>
      <c r="V5428" s="53"/>
    </row>
    <row r="5429" spans="21:22" ht="26.1" customHeight="1">
      <c r="U5429" s="54"/>
      <c r="V5429" s="53"/>
    </row>
    <row r="5430" spans="21:22" ht="26.1" customHeight="1">
      <c r="U5430" s="54"/>
      <c r="V5430" s="53"/>
    </row>
    <row r="5431" spans="21:22" ht="26.1" customHeight="1">
      <c r="U5431" s="54"/>
      <c r="V5431" s="53"/>
    </row>
    <row r="5432" spans="21:22" ht="26.1" customHeight="1">
      <c r="U5432" s="54"/>
      <c r="V5432" s="53"/>
    </row>
    <row r="5433" spans="21:22" ht="26.1" customHeight="1">
      <c r="U5433" s="54"/>
      <c r="V5433" s="53"/>
    </row>
    <row r="5434" spans="21:22" ht="26.1" customHeight="1">
      <c r="U5434" s="54"/>
      <c r="V5434" s="53"/>
    </row>
    <row r="5435" spans="21:22" ht="26.1" customHeight="1">
      <c r="U5435" s="54"/>
      <c r="V5435" s="53"/>
    </row>
    <row r="5436" spans="21:22" ht="26.1" customHeight="1">
      <c r="U5436" s="54"/>
      <c r="V5436" s="53"/>
    </row>
    <row r="5437" spans="21:22" ht="26.1" customHeight="1">
      <c r="U5437" s="54"/>
      <c r="V5437" s="53"/>
    </row>
    <row r="5438" spans="21:22" ht="26.1" customHeight="1">
      <c r="U5438" s="54"/>
      <c r="V5438" s="53"/>
    </row>
    <row r="5439" spans="21:22" ht="26.1" customHeight="1">
      <c r="U5439" s="54"/>
      <c r="V5439" s="53"/>
    </row>
    <row r="5440" spans="21:22" ht="26.1" customHeight="1">
      <c r="U5440" s="54"/>
      <c r="V5440" s="53"/>
    </row>
    <row r="5441" spans="21:22" ht="26.1" customHeight="1">
      <c r="U5441" s="54"/>
      <c r="V5441" s="53"/>
    </row>
    <row r="5442" spans="21:22" ht="26.1" customHeight="1">
      <c r="U5442" s="54"/>
      <c r="V5442" s="53"/>
    </row>
    <row r="5443" spans="21:22" ht="26.1" customHeight="1">
      <c r="U5443" s="54"/>
      <c r="V5443" s="53"/>
    </row>
    <row r="5444" spans="21:22" ht="26.1" customHeight="1">
      <c r="U5444" s="54"/>
      <c r="V5444" s="53"/>
    </row>
    <row r="5445" spans="21:22" ht="26.1" customHeight="1">
      <c r="U5445" s="54"/>
      <c r="V5445" s="53"/>
    </row>
    <row r="5446" spans="21:22" ht="26.1" customHeight="1">
      <c r="U5446" s="54"/>
      <c r="V5446" s="53"/>
    </row>
    <row r="5447" spans="21:22" ht="26.1" customHeight="1">
      <c r="U5447" s="54"/>
      <c r="V5447" s="53"/>
    </row>
    <row r="5448" spans="21:22" ht="26.1" customHeight="1">
      <c r="U5448" s="54"/>
      <c r="V5448" s="53"/>
    </row>
    <row r="5449" spans="21:22" ht="26.1" customHeight="1">
      <c r="U5449" s="54"/>
      <c r="V5449" s="53"/>
    </row>
    <row r="5450" spans="21:22" ht="26.1" customHeight="1">
      <c r="U5450" s="54"/>
      <c r="V5450" s="53"/>
    </row>
    <row r="5451" spans="21:22" ht="26.1" customHeight="1">
      <c r="U5451" s="54"/>
      <c r="V5451" s="53"/>
    </row>
    <row r="5452" spans="21:22" ht="26.1" customHeight="1">
      <c r="U5452" s="54"/>
      <c r="V5452" s="53"/>
    </row>
    <row r="5453" spans="21:22" ht="26.1" customHeight="1">
      <c r="U5453" s="54"/>
      <c r="V5453" s="53"/>
    </row>
    <row r="5454" spans="21:22" ht="26.1" customHeight="1">
      <c r="U5454" s="54"/>
      <c r="V5454" s="53"/>
    </row>
    <row r="5455" spans="21:22" ht="26.1" customHeight="1">
      <c r="U5455" s="54"/>
      <c r="V5455" s="53"/>
    </row>
    <row r="5456" spans="21:22" ht="26.1" customHeight="1">
      <c r="U5456" s="54"/>
      <c r="V5456" s="53"/>
    </row>
    <row r="5457" spans="21:22" ht="26.1" customHeight="1">
      <c r="U5457" s="54"/>
      <c r="V5457" s="53"/>
    </row>
    <row r="5458" spans="21:22" ht="26.1" customHeight="1">
      <c r="U5458" s="54"/>
      <c r="V5458" s="53"/>
    </row>
    <row r="5459" spans="21:22" ht="26.1" customHeight="1">
      <c r="U5459" s="54"/>
      <c r="V5459" s="53"/>
    </row>
    <row r="5460" spans="21:22" ht="26.1" customHeight="1">
      <c r="U5460" s="54"/>
      <c r="V5460" s="53"/>
    </row>
    <row r="5461" spans="21:22" ht="26.1" customHeight="1">
      <c r="U5461" s="54"/>
      <c r="V5461" s="53"/>
    </row>
    <row r="5462" spans="21:22" ht="26.1" customHeight="1">
      <c r="U5462" s="54"/>
      <c r="V5462" s="53"/>
    </row>
    <row r="5463" spans="21:22" ht="26.1" customHeight="1">
      <c r="U5463" s="54"/>
      <c r="V5463" s="53"/>
    </row>
    <row r="5464" spans="21:22" ht="26.1" customHeight="1">
      <c r="U5464" s="54"/>
      <c r="V5464" s="53"/>
    </row>
    <row r="5465" spans="21:22" ht="26.1" customHeight="1">
      <c r="U5465" s="54"/>
      <c r="V5465" s="53"/>
    </row>
    <row r="5466" spans="21:22" ht="26.1" customHeight="1">
      <c r="U5466" s="54"/>
      <c r="V5466" s="53"/>
    </row>
    <row r="5467" spans="21:22" ht="26.1" customHeight="1">
      <c r="U5467" s="54"/>
      <c r="V5467" s="53"/>
    </row>
    <row r="5468" spans="21:22" ht="26.1" customHeight="1">
      <c r="U5468" s="54"/>
      <c r="V5468" s="53"/>
    </row>
    <row r="5469" spans="21:22" ht="26.1" customHeight="1">
      <c r="U5469" s="54"/>
      <c r="V5469" s="53"/>
    </row>
    <row r="5470" spans="21:22" ht="26.1" customHeight="1">
      <c r="U5470" s="54"/>
      <c r="V5470" s="53"/>
    </row>
    <row r="5471" spans="21:22" ht="26.1" customHeight="1">
      <c r="U5471" s="54"/>
      <c r="V5471" s="53"/>
    </row>
    <row r="5472" spans="21:22" ht="26.1" customHeight="1">
      <c r="U5472" s="54"/>
      <c r="V5472" s="53"/>
    </row>
    <row r="5473" spans="21:22" ht="26.1" customHeight="1">
      <c r="U5473" s="54"/>
      <c r="V5473" s="53"/>
    </row>
    <row r="5474" spans="21:22" ht="26.1" customHeight="1">
      <c r="U5474" s="54"/>
      <c r="V5474" s="53"/>
    </row>
    <row r="5475" spans="21:22" ht="26.1" customHeight="1">
      <c r="U5475" s="54"/>
      <c r="V5475" s="53"/>
    </row>
    <row r="5476" spans="21:22" ht="26.1" customHeight="1">
      <c r="U5476" s="54"/>
      <c r="V5476" s="53"/>
    </row>
    <row r="5477" spans="21:22" ht="26.1" customHeight="1">
      <c r="U5477" s="54"/>
      <c r="V5477" s="53"/>
    </row>
    <row r="5478" spans="21:22" ht="26.1" customHeight="1">
      <c r="U5478" s="54"/>
      <c r="V5478" s="53"/>
    </row>
    <row r="5479" spans="21:22" ht="26.1" customHeight="1">
      <c r="U5479" s="54"/>
      <c r="V5479" s="53"/>
    </row>
    <row r="5480" spans="21:22" ht="26.1" customHeight="1">
      <c r="U5480" s="54"/>
      <c r="V5480" s="53"/>
    </row>
    <row r="5481" spans="21:22" ht="26.1" customHeight="1">
      <c r="U5481" s="54"/>
      <c r="V5481" s="53"/>
    </row>
    <row r="5482" spans="21:22" ht="26.1" customHeight="1">
      <c r="U5482" s="54"/>
      <c r="V5482" s="53"/>
    </row>
    <row r="5483" spans="21:22" ht="26.1" customHeight="1">
      <c r="U5483" s="54"/>
      <c r="V5483" s="53"/>
    </row>
    <row r="5484" spans="21:22" ht="26.1" customHeight="1">
      <c r="U5484" s="54"/>
      <c r="V5484" s="53"/>
    </row>
    <row r="5485" spans="21:22" ht="26.1" customHeight="1">
      <c r="U5485" s="54"/>
      <c r="V5485" s="53"/>
    </row>
    <row r="5486" spans="21:22" ht="26.1" customHeight="1">
      <c r="U5486" s="54"/>
      <c r="V5486" s="53"/>
    </row>
    <row r="5487" spans="21:22" ht="26.1" customHeight="1">
      <c r="U5487" s="54"/>
      <c r="V5487" s="53"/>
    </row>
    <row r="5488" spans="21:22" ht="26.1" customHeight="1">
      <c r="U5488" s="54"/>
      <c r="V5488" s="53"/>
    </row>
    <row r="5489" spans="21:22" ht="26.1" customHeight="1">
      <c r="U5489" s="54"/>
      <c r="V5489" s="53"/>
    </row>
    <row r="5490" spans="21:22" ht="26.1" customHeight="1">
      <c r="U5490" s="54"/>
      <c r="V5490" s="53"/>
    </row>
    <row r="5491" spans="21:22" ht="26.1" customHeight="1">
      <c r="U5491" s="54"/>
      <c r="V5491" s="53"/>
    </row>
    <row r="5492" spans="21:22" ht="26.1" customHeight="1">
      <c r="U5492" s="54"/>
      <c r="V5492" s="53"/>
    </row>
    <row r="5493" spans="21:22" ht="26.1" customHeight="1">
      <c r="U5493" s="54"/>
      <c r="V5493" s="53"/>
    </row>
    <row r="5494" spans="21:22" ht="26.1" customHeight="1">
      <c r="U5494" s="54"/>
      <c r="V5494" s="53"/>
    </row>
    <row r="5495" spans="21:22" ht="26.1" customHeight="1">
      <c r="U5495" s="54"/>
      <c r="V5495" s="53"/>
    </row>
    <row r="5496" spans="21:22" ht="26.1" customHeight="1">
      <c r="U5496" s="54"/>
      <c r="V5496" s="53"/>
    </row>
    <row r="5497" spans="21:22" ht="26.1" customHeight="1">
      <c r="U5497" s="54"/>
      <c r="V5497" s="53"/>
    </row>
    <row r="5498" spans="21:22" ht="26.1" customHeight="1">
      <c r="U5498" s="54"/>
      <c r="V5498" s="53"/>
    </row>
    <row r="5499" spans="21:22" ht="26.1" customHeight="1">
      <c r="U5499" s="54"/>
      <c r="V5499" s="53"/>
    </row>
    <row r="5500" spans="21:22" ht="26.1" customHeight="1">
      <c r="U5500" s="54"/>
      <c r="V5500" s="53"/>
    </row>
    <row r="5501" spans="21:22" ht="26.1" customHeight="1">
      <c r="U5501" s="54"/>
      <c r="V5501" s="53"/>
    </row>
    <row r="5502" spans="21:22" ht="26.1" customHeight="1">
      <c r="U5502" s="54"/>
      <c r="V5502" s="53"/>
    </row>
    <row r="5503" spans="21:22" ht="26.1" customHeight="1">
      <c r="U5503" s="54"/>
      <c r="V5503" s="53"/>
    </row>
    <row r="5504" spans="21:22" ht="26.1" customHeight="1">
      <c r="U5504" s="54"/>
      <c r="V5504" s="53"/>
    </row>
    <row r="5505" spans="21:22" ht="26.1" customHeight="1">
      <c r="U5505" s="54"/>
      <c r="V5505" s="53"/>
    </row>
    <row r="5506" spans="21:22" ht="26.1" customHeight="1">
      <c r="U5506" s="54"/>
      <c r="V5506" s="53"/>
    </row>
    <row r="5507" spans="21:22" ht="26.1" customHeight="1">
      <c r="U5507" s="54"/>
      <c r="V5507" s="53"/>
    </row>
    <row r="5508" spans="21:22" ht="26.1" customHeight="1">
      <c r="U5508" s="54"/>
      <c r="V5508" s="53"/>
    </row>
    <row r="5509" spans="21:22" ht="26.1" customHeight="1">
      <c r="U5509" s="54"/>
      <c r="V5509" s="53"/>
    </row>
    <row r="5510" spans="21:22" ht="26.1" customHeight="1">
      <c r="U5510" s="54"/>
      <c r="V5510" s="53"/>
    </row>
    <row r="5511" spans="21:22" ht="26.1" customHeight="1">
      <c r="U5511" s="54"/>
      <c r="V5511" s="53"/>
    </row>
    <row r="5512" spans="21:22" ht="26.1" customHeight="1">
      <c r="U5512" s="54"/>
      <c r="V5512" s="53"/>
    </row>
    <row r="5513" spans="21:22" ht="26.1" customHeight="1">
      <c r="U5513" s="54"/>
      <c r="V5513" s="53"/>
    </row>
    <row r="5514" spans="21:22" ht="26.1" customHeight="1">
      <c r="U5514" s="54"/>
      <c r="V5514" s="53"/>
    </row>
    <row r="5515" spans="21:22" ht="26.1" customHeight="1">
      <c r="U5515" s="54"/>
      <c r="V5515" s="53"/>
    </row>
    <row r="5516" spans="21:22" ht="26.1" customHeight="1">
      <c r="U5516" s="54"/>
      <c r="V5516" s="53"/>
    </row>
    <row r="5517" spans="21:22" ht="26.1" customHeight="1">
      <c r="U5517" s="54"/>
      <c r="V5517" s="53"/>
    </row>
    <row r="5518" spans="21:22" ht="26.1" customHeight="1">
      <c r="U5518" s="54"/>
      <c r="V5518" s="53"/>
    </row>
    <row r="5519" spans="21:22" ht="26.1" customHeight="1">
      <c r="U5519" s="54"/>
      <c r="V5519" s="53"/>
    </row>
    <row r="5520" spans="21:22" ht="26.1" customHeight="1">
      <c r="U5520" s="54"/>
      <c r="V5520" s="53"/>
    </row>
    <row r="5521" spans="21:22" ht="26.1" customHeight="1">
      <c r="U5521" s="54"/>
      <c r="V5521" s="53"/>
    </row>
    <row r="5522" spans="21:22" ht="26.1" customHeight="1">
      <c r="U5522" s="54"/>
      <c r="V5522" s="53"/>
    </row>
    <row r="5523" spans="21:22" ht="26.1" customHeight="1">
      <c r="U5523" s="54"/>
      <c r="V5523" s="53"/>
    </row>
    <row r="5524" spans="21:22" ht="26.1" customHeight="1">
      <c r="U5524" s="54"/>
      <c r="V5524" s="53"/>
    </row>
    <row r="5525" spans="21:22" ht="26.1" customHeight="1">
      <c r="U5525" s="54"/>
      <c r="V5525" s="53"/>
    </row>
    <row r="5526" spans="21:22" ht="26.1" customHeight="1">
      <c r="U5526" s="54"/>
      <c r="V5526" s="53"/>
    </row>
    <row r="5527" spans="21:22" ht="26.1" customHeight="1">
      <c r="U5527" s="54"/>
      <c r="V5527" s="53"/>
    </row>
    <row r="5528" spans="21:22" ht="26.1" customHeight="1">
      <c r="U5528" s="54"/>
      <c r="V5528" s="53"/>
    </row>
    <row r="5529" spans="21:22" ht="26.1" customHeight="1">
      <c r="U5529" s="54"/>
      <c r="V5529" s="53"/>
    </row>
    <row r="5530" spans="21:22" ht="26.1" customHeight="1">
      <c r="U5530" s="54"/>
      <c r="V5530" s="53"/>
    </row>
    <row r="5531" spans="21:22" ht="26.1" customHeight="1">
      <c r="U5531" s="54"/>
      <c r="V5531" s="53"/>
    </row>
    <row r="5532" spans="21:22" ht="26.1" customHeight="1">
      <c r="U5532" s="54"/>
      <c r="V5532" s="53"/>
    </row>
    <row r="5533" spans="21:22" ht="26.1" customHeight="1">
      <c r="U5533" s="54"/>
      <c r="V5533" s="53"/>
    </row>
    <row r="5534" spans="21:22" ht="26.1" customHeight="1">
      <c r="U5534" s="54"/>
      <c r="V5534" s="53"/>
    </row>
    <row r="5535" spans="21:22" ht="26.1" customHeight="1">
      <c r="U5535" s="54"/>
      <c r="V5535" s="53"/>
    </row>
    <row r="5536" spans="21:22" ht="26.1" customHeight="1">
      <c r="U5536" s="54"/>
      <c r="V5536" s="53"/>
    </row>
    <row r="5537" spans="21:22" ht="26.1" customHeight="1">
      <c r="U5537" s="54"/>
      <c r="V5537" s="53"/>
    </row>
    <row r="5538" spans="21:22" ht="26.1" customHeight="1">
      <c r="U5538" s="54"/>
      <c r="V5538" s="53"/>
    </row>
    <row r="5539" spans="21:22" ht="26.1" customHeight="1">
      <c r="U5539" s="54"/>
      <c r="V5539" s="53"/>
    </row>
    <row r="5540" spans="21:22" ht="26.1" customHeight="1">
      <c r="U5540" s="54"/>
      <c r="V5540" s="53"/>
    </row>
    <row r="5541" spans="21:22" ht="26.1" customHeight="1">
      <c r="U5541" s="54"/>
      <c r="V5541" s="53"/>
    </row>
    <row r="5542" spans="21:22" ht="26.1" customHeight="1">
      <c r="U5542" s="54"/>
      <c r="V5542" s="53"/>
    </row>
    <row r="5543" spans="21:22" ht="26.1" customHeight="1">
      <c r="U5543" s="54"/>
      <c r="V5543" s="53"/>
    </row>
    <row r="5544" spans="21:22" ht="26.1" customHeight="1">
      <c r="U5544" s="54"/>
      <c r="V5544" s="53"/>
    </row>
    <row r="5545" spans="21:22" ht="26.1" customHeight="1">
      <c r="U5545" s="54"/>
      <c r="V5545" s="53"/>
    </row>
    <row r="5546" spans="21:22" ht="26.1" customHeight="1">
      <c r="U5546" s="54"/>
      <c r="V5546" s="53"/>
    </row>
    <row r="5547" spans="21:22" ht="26.1" customHeight="1">
      <c r="U5547" s="54"/>
      <c r="V5547" s="53"/>
    </row>
    <row r="5548" spans="21:22" ht="26.1" customHeight="1">
      <c r="U5548" s="54"/>
      <c r="V5548" s="53"/>
    </row>
    <row r="5549" spans="21:22" ht="26.1" customHeight="1">
      <c r="U5549" s="54"/>
      <c r="V5549" s="53"/>
    </row>
    <row r="5550" spans="21:22" ht="26.1" customHeight="1">
      <c r="U5550" s="54"/>
      <c r="V5550" s="53"/>
    </row>
    <row r="5551" spans="21:22" ht="26.1" customHeight="1">
      <c r="U5551" s="54"/>
      <c r="V5551" s="53"/>
    </row>
    <row r="5552" spans="21:22" ht="26.1" customHeight="1">
      <c r="U5552" s="54"/>
      <c r="V5552" s="53"/>
    </row>
    <row r="5553" spans="21:22" ht="26.1" customHeight="1">
      <c r="U5553" s="54"/>
      <c r="V5553" s="53"/>
    </row>
    <row r="5554" spans="21:22" ht="26.1" customHeight="1">
      <c r="U5554" s="54"/>
      <c r="V5554" s="53"/>
    </row>
    <row r="5555" spans="21:22" ht="26.1" customHeight="1">
      <c r="U5555" s="54"/>
      <c r="V5555" s="53"/>
    </row>
    <row r="5556" spans="21:22" ht="26.1" customHeight="1">
      <c r="U5556" s="54"/>
      <c r="V5556" s="53"/>
    </row>
    <row r="5557" spans="21:22" ht="26.1" customHeight="1">
      <c r="U5557" s="54"/>
      <c r="V5557" s="53"/>
    </row>
    <row r="5558" spans="21:22" ht="26.1" customHeight="1">
      <c r="U5558" s="54"/>
      <c r="V5558" s="53"/>
    </row>
    <row r="5559" spans="21:22" ht="26.1" customHeight="1">
      <c r="U5559" s="54"/>
      <c r="V5559" s="53"/>
    </row>
    <row r="5560" spans="21:22" ht="26.1" customHeight="1">
      <c r="U5560" s="54"/>
      <c r="V5560" s="53"/>
    </row>
    <row r="5561" spans="21:22" ht="26.1" customHeight="1">
      <c r="U5561" s="54"/>
      <c r="V5561" s="53"/>
    </row>
    <row r="5562" spans="21:22" ht="26.1" customHeight="1">
      <c r="U5562" s="54"/>
      <c r="V5562" s="53"/>
    </row>
    <row r="5563" spans="21:22" ht="26.1" customHeight="1">
      <c r="U5563" s="54"/>
      <c r="V5563" s="53"/>
    </row>
    <row r="5564" spans="21:22" ht="26.1" customHeight="1">
      <c r="U5564" s="54"/>
      <c r="V5564" s="53"/>
    </row>
    <row r="5565" spans="21:22" ht="26.1" customHeight="1">
      <c r="U5565" s="54"/>
      <c r="V5565" s="53"/>
    </row>
    <row r="5566" spans="21:22" ht="26.1" customHeight="1">
      <c r="U5566" s="54"/>
      <c r="V5566" s="53"/>
    </row>
    <row r="5567" spans="21:22" ht="26.1" customHeight="1">
      <c r="U5567" s="54"/>
      <c r="V5567" s="53"/>
    </row>
    <row r="5568" spans="21:22" ht="26.1" customHeight="1">
      <c r="U5568" s="54"/>
      <c r="V5568" s="53"/>
    </row>
    <row r="5569" spans="21:22" ht="26.1" customHeight="1">
      <c r="U5569" s="54"/>
      <c r="V5569" s="53"/>
    </row>
    <row r="5570" spans="21:22" ht="26.1" customHeight="1">
      <c r="U5570" s="54"/>
      <c r="V5570" s="53"/>
    </row>
    <row r="5571" spans="21:22" ht="26.1" customHeight="1">
      <c r="U5571" s="54"/>
      <c r="V5571" s="53"/>
    </row>
    <row r="5572" spans="21:22" ht="26.1" customHeight="1">
      <c r="U5572" s="54"/>
      <c r="V5572" s="53"/>
    </row>
    <row r="5573" spans="21:22" ht="26.1" customHeight="1">
      <c r="U5573" s="54"/>
      <c r="V5573" s="53"/>
    </row>
    <row r="5574" spans="21:22" ht="26.1" customHeight="1">
      <c r="U5574" s="54"/>
      <c r="V5574" s="53"/>
    </row>
    <row r="5575" spans="21:22" ht="26.1" customHeight="1">
      <c r="U5575" s="54"/>
      <c r="V5575" s="53"/>
    </row>
    <row r="5576" spans="21:22" ht="26.1" customHeight="1">
      <c r="U5576" s="54"/>
      <c r="V5576" s="53"/>
    </row>
    <row r="5577" spans="21:22" ht="26.1" customHeight="1">
      <c r="U5577" s="54"/>
      <c r="V5577" s="53"/>
    </row>
    <row r="5578" spans="21:22" ht="26.1" customHeight="1">
      <c r="U5578" s="54"/>
      <c r="V5578" s="53"/>
    </row>
    <row r="5579" spans="21:22" ht="26.1" customHeight="1">
      <c r="U5579" s="54"/>
      <c r="V5579" s="53"/>
    </row>
    <row r="5580" spans="21:22" ht="26.1" customHeight="1">
      <c r="U5580" s="54"/>
      <c r="V5580" s="53"/>
    </row>
    <row r="5581" spans="21:22" ht="26.1" customHeight="1">
      <c r="U5581" s="54"/>
      <c r="V5581" s="53"/>
    </row>
    <row r="5582" spans="21:22" ht="26.1" customHeight="1">
      <c r="U5582" s="54"/>
      <c r="V5582" s="53"/>
    </row>
    <row r="5583" spans="21:22" ht="26.1" customHeight="1">
      <c r="U5583" s="54"/>
      <c r="V5583" s="53"/>
    </row>
    <row r="5584" spans="21:22" ht="26.1" customHeight="1">
      <c r="U5584" s="54"/>
      <c r="V5584" s="53"/>
    </row>
    <row r="5585" spans="21:22" ht="26.1" customHeight="1">
      <c r="U5585" s="54"/>
      <c r="V5585" s="53"/>
    </row>
    <row r="5586" spans="21:22" ht="26.1" customHeight="1">
      <c r="U5586" s="54"/>
      <c r="V5586" s="53"/>
    </row>
    <row r="5587" spans="21:22" ht="26.1" customHeight="1">
      <c r="U5587" s="54"/>
      <c r="V5587" s="53"/>
    </row>
    <row r="5588" spans="21:22" ht="26.1" customHeight="1">
      <c r="U5588" s="54"/>
      <c r="V5588" s="53"/>
    </row>
    <row r="5589" spans="21:22" ht="26.1" customHeight="1">
      <c r="U5589" s="54"/>
      <c r="V5589" s="53"/>
    </row>
    <row r="5590" spans="21:22" ht="26.1" customHeight="1">
      <c r="U5590" s="54"/>
      <c r="V5590" s="53"/>
    </row>
    <row r="5591" spans="21:22" ht="26.1" customHeight="1">
      <c r="U5591" s="54"/>
      <c r="V5591" s="53"/>
    </row>
    <row r="5592" spans="21:22" ht="26.1" customHeight="1">
      <c r="U5592" s="54"/>
      <c r="V5592" s="53"/>
    </row>
    <row r="5593" spans="21:22" ht="26.1" customHeight="1">
      <c r="U5593" s="54"/>
      <c r="V5593" s="53"/>
    </row>
    <row r="5594" spans="21:22" ht="26.1" customHeight="1">
      <c r="U5594" s="54"/>
      <c r="V5594" s="53"/>
    </row>
    <row r="5595" spans="21:22" ht="26.1" customHeight="1">
      <c r="U5595" s="54"/>
      <c r="V5595" s="53"/>
    </row>
    <row r="5596" spans="21:22" ht="26.1" customHeight="1">
      <c r="U5596" s="54"/>
      <c r="V5596" s="53"/>
    </row>
    <row r="5597" spans="21:22" ht="26.1" customHeight="1">
      <c r="U5597" s="54"/>
      <c r="V5597" s="53"/>
    </row>
    <row r="5598" spans="21:22" ht="26.1" customHeight="1">
      <c r="U5598" s="54"/>
      <c r="V5598" s="53"/>
    </row>
    <row r="5599" spans="21:22" ht="26.1" customHeight="1">
      <c r="U5599" s="54"/>
      <c r="V5599" s="53"/>
    </row>
    <row r="5600" spans="21:22" ht="26.1" customHeight="1">
      <c r="U5600" s="54"/>
      <c r="V5600" s="53"/>
    </row>
    <row r="5601" spans="21:22" ht="26.1" customHeight="1">
      <c r="U5601" s="54"/>
      <c r="V5601" s="53"/>
    </row>
    <row r="5602" spans="21:22" ht="26.1" customHeight="1">
      <c r="U5602" s="54"/>
      <c r="V5602" s="53"/>
    </row>
    <row r="5603" spans="21:22" ht="26.1" customHeight="1">
      <c r="U5603" s="54"/>
      <c r="V5603" s="53"/>
    </row>
    <row r="5604" spans="21:22" ht="26.1" customHeight="1">
      <c r="U5604" s="54"/>
      <c r="V5604" s="53"/>
    </row>
    <row r="5605" spans="21:22" ht="26.1" customHeight="1">
      <c r="U5605" s="54"/>
      <c r="V5605" s="53"/>
    </row>
    <row r="5606" spans="21:22" ht="26.1" customHeight="1">
      <c r="U5606" s="54"/>
      <c r="V5606" s="53"/>
    </row>
    <row r="5607" spans="21:22" ht="26.1" customHeight="1">
      <c r="U5607" s="54"/>
      <c r="V5607" s="53"/>
    </row>
    <row r="5608" spans="21:22" ht="26.1" customHeight="1">
      <c r="U5608" s="54"/>
      <c r="V5608" s="53"/>
    </row>
    <row r="5609" spans="21:22" ht="26.1" customHeight="1">
      <c r="U5609" s="54"/>
      <c r="V5609" s="53"/>
    </row>
    <row r="5610" spans="21:22" ht="26.1" customHeight="1">
      <c r="U5610" s="54"/>
      <c r="V5610" s="53"/>
    </row>
    <row r="5611" spans="21:22" ht="26.1" customHeight="1">
      <c r="U5611" s="54"/>
      <c r="V5611" s="53"/>
    </row>
    <row r="5612" spans="21:22" ht="26.1" customHeight="1">
      <c r="U5612" s="54"/>
      <c r="V5612" s="53"/>
    </row>
    <row r="5613" spans="21:22" ht="26.1" customHeight="1">
      <c r="U5613" s="54"/>
      <c r="V5613" s="53"/>
    </row>
    <row r="5614" spans="21:22" ht="26.1" customHeight="1">
      <c r="U5614" s="54"/>
      <c r="V5614" s="53"/>
    </row>
    <row r="5615" spans="21:22" ht="26.1" customHeight="1">
      <c r="U5615" s="54"/>
      <c r="V5615" s="53"/>
    </row>
    <row r="5616" spans="21:22" ht="26.1" customHeight="1">
      <c r="U5616" s="54"/>
      <c r="V5616" s="53"/>
    </row>
    <row r="5617" spans="21:22" ht="26.1" customHeight="1">
      <c r="U5617" s="54"/>
      <c r="V5617" s="53"/>
    </row>
    <row r="5618" spans="21:22" ht="26.1" customHeight="1">
      <c r="U5618" s="54"/>
      <c r="V5618" s="53"/>
    </row>
    <row r="5619" spans="21:22" ht="26.1" customHeight="1">
      <c r="U5619" s="54"/>
      <c r="V5619" s="53"/>
    </row>
    <row r="5620" spans="21:22" ht="26.1" customHeight="1">
      <c r="U5620" s="54"/>
      <c r="V5620" s="53"/>
    </row>
    <row r="5621" spans="21:22" ht="26.1" customHeight="1">
      <c r="U5621" s="54"/>
      <c r="V5621" s="53"/>
    </row>
    <row r="5622" spans="21:22" ht="26.1" customHeight="1">
      <c r="U5622" s="54"/>
      <c r="V5622" s="53"/>
    </row>
    <row r="5623" spans="21:22" ht="26.1" customHeight="1">
      <c r="U5623" s="54"/>
      <c r="V5623" s="53"/>
    </row>
    <row r="5624" spans="21:22" ht="26.1" customHeight="1">
      <c r="U5624" s="54"/>
      <c r="V5624" s="53"/>
    </row>
    <row r="5625" spans="21:22" ht="26.1" customHeight="1">
      <c r="U5625" s="54"/>
      <c r="V5625" s="53"/>
    </row>
    <row r="5626" spans="21:22" ht="26.1" customHeight="1">
      <c r="U5626" s="54"/>
      <c r="V5626" s="53"/>
    </row>
    <row r="5627" spans="21:22" ht="26.1" customHeight="1">
      <c r="U5627" s="54"/>
      <c r="V5627" s="53"/>
    </row>
    <row r="5628" spans="21:22" ht="26.1" customHeight="1">
      <c r="U5628" s="54"/>
      <c r="V5628" s="53"/>
    </row>
    <row r="5629" spans="21:22" ht="26.1" customHeight="1">
      <c r="U5629" s="54"/>
      <c r="V5629" s="53"/>
    </row>
    <row r="5630" spans="21:22" ht="26.1" customHeight="1">
      <c r="U5630" s="54"/>
      <c r="V5630" s="53"/>
    </row>
    <row r="5631" spans="21:22" ht="26.1" customHeight="1">
      <c r="U5631" s="54"/>
      <c r="V5631" s="53"/>
    </row>
    <row r="5632" spans="21:22" ht="26.1" customHeight="1">
      <c r="U5632" s="54"/>
      <c r="V5632" s="53"/>
    </row>
    <row r="5633" spans="21:22" ht="26.1" customHeight="1">
      <c r="U5633" s="54"/>
      <c r="V5633" s="53"/>
    </row>
    <row r="5634" spans="21:22" ht="26.1" customHeight="1">
      <c r="U5634" s="54"/>
      <c r="V5634" s="53"/>
    </row>
    <row r="5635" spans="21:22" ht="26.1" customHeight="1">
      <c r="U5635" s="54"/>
      <c r="V5635" s="53"/>
    </row>
    <row r="5636" spans="21:22" ht="26.1" customHeight="1">
      <c r="U5636" s="54"/>
      <c r="V5636" s="53"/>
    </row>
    <row r="5637" spans="21:22" ht="26.1" customHeight="1">
      <c r="U5637" s="54"/>
      <c r="V5637" s="53"/>
    </row>
    <row r="5638" spans="21:22" ht="26.1" customHeight="1">
      <c r="U5638" s="54"/>
      <c r="V5638" s="53"/>
    </row>
    <row r="5639" spans="21:22" ht="26.1" customHeight="1">
      <c r="U5639" s="54"/>
      <c r="V5639" s="53"/>
    </row>
    <row r="5640" spans="21:22" ht="26.1" customHeight="1">
      <c r="U5640" s="54"/>
      <c r="V5640" s="53"/>
    </row>
    <row r="5641" spans="21:22" ht="26.1" customHeight="1">
      <c r="U5641" s="54"/>
      <c r="V5641" s="53"/>
    </row>
    <row r="5642" spans="21:22" ht="26.1" customHeight="1">
      <c r="U5642" s="54"/>
      <c r="V5642" s="53"/>
    </row>
    <row r="5643" spans="21:22" ht="26.1" customHeight="1">
      <c r="U5643" s="54"/>
      <c r="V5643" s="53"/>
    </row>
    <row r="5644" spans="21:22" ht="26.1" customHeight="1">
      <c r="U5644" s="54"/>
      <c r="V5644" s="53"/>
    </row>
    <row r="5645" spans="21:22" ht="26.1" customHeight="1">
      <c r="U5645" s="54"/>
      <c r="V5645" s="53"/>
    </row>
    <row r="5646" spans="21:22" ht="26.1" customHeight="1">
      <c r="U5646" s="54"/>
      <c r="V5646" s="53"/>
    </row>
    <row r="5647" spans="21:22" ht="26.1" customHeight="1">
      <c r="U5647" s="54"/>
      <c r="V5647" s="53"/>
    </row>
    <row r="5648" spans="21:22" ht="26.1" customHeight="1">
      <c r="U5648" s="54"/>
      <c r="V5648" s="53"/>
    </row>
    <row r="5649" spans="21:22" ht="26.1" customHeight="1">
      <c r="U5649" s="54"/>
      <c r="V5649" s="53"/>
    </row>
    <row r="5650" spans="21:22" ht="26.1" customHeight="1">
      <c r="U5650" s="54"/>
      <c r="V5650" s="53"/>
    </row>
    <row r="5651" spans="21:22" ht="26.1" customHeight="1">
      <c r="U5651" s="54"/>
      <c r="V5651" s="53"/>
    </row>
    <row r="5652" spans="21:22" ht="26.1" customHeight="1">
      <c r="U5652" s="54"/>
      <c r="V5652" s="53"/>
    </row>
    <row r="5653" spans="21:22" ht="26.1" customHeight="1">
      <c r="U5653" s="54"/>
      <c r="V5653" s="53"/>
    </row>
    <row r="5654" spans="21:22" ht="26.1" customHeight="1">
      <c r="U5654" s="54"/>
      <c r="V5654" s="53"/>
    </row>
    <row r="5655" spans="21:22" ht="26.1" customHeight="1">
      <c r="U5655" s="54"/>
      <c r="V5655" s="53"/>
    </row>
    <row r="5656" spans="21:22" ht="26.1" customHeight="1">
      <c r="U5656" s="54"/>
      <c r="V5656" s="53"/>
    </row>
    <row r="5657" spans="21:22" ht="26.1" customHeight="1">
      <c r="U5657" s="54"/>
      <c r="V5657" s="53"/>
    </row>
    <row r="5658" spans="21:22" ht="26.1" customHeight="1">
      <c r="U5658" s="54"/>
      <c r="V5658" s="53"/>
    </row>
    <row r="5659" spans="21:22" ht="26.1" customHeight="1">
      <c r="U5659" s="54"/>
      <c r="V5659" s="53"/>
    </row>
    <row r="5660" spans="21:22" ht="26.1" customHeight="1">
      <c r="U5660" s="54"/>
      <c r="V5660" s="53"/>
    </row>
    <row r="5661" spans="21:22" ht="26.1" customHeight="1">
      <c r="U5661" s="54"/>
      <c r="V5661" s="53"/>
    </row>
    <row r="5662" spans="21:22" ht="26.1" customHeight="1">
      <c r="U5662" s="54"/>
      <c r="V5662" s="53"/>
    </row>
    <row r="5663" spans="21:22" ht="26.1" customHeight="1">
      <c r="U5663" s="54"/>
      <c r="V5663" s="53"/>
    </row>
    <row r="5664" spans="21:22" ht="26.1" customHeight="1">
      <c r="U5664" s="54"/>
      <c r="V5664" s="53"/>
    </row>
    <row r="5665" spans="21:22" ht="26.1" customHeight="1">
      <c r="U5665" s="54"/>
      <c r="V5665" s="53"/>
    </row>
    <row r="5666" spans="21:22" ht="26.1" customHeight="1">
      <c r="U5666" s="54"/>
      <c r="V5666" s="53"/>
    </row>
    <row r="5667" spans="21:22" ht="26.1" customHeight="1">
      <c r="U5667" s="54"/>
      <c r="V5667" s="53"/>
    </row>
    <row r="5668" spans="21:22" ht="26.1" customHeight="1">
      <c r="U5668" s="54"/>
      <c r="V5668" s="53"/>
    </row>
    <row r="5669" spans="21:22" ht="26.1" customHeight="1">
      <c r="U5669" s="54"/>
      <c r="V5669" s="53"/>
    </row>
    <row r="5670" spans="21:22" ht="26.1" customHeight="1">
      <c r="U5670" s="54"/>
      <c r="V5670" s="53"/>
    </row>
    <row r="5671" spans="21:22" ht="26.1" customHeight="1">
      <c r="U5671" s="54"/>
      <c r="V5671" s="53"/>
    </row>
    <row r="5672" spans="21:22" ht="26.1" customHeight="1">
      <c r="U5672" s="54"/>
      <c r="V5672" s="53"/>
    </row>
    <row r="5673" spans="21:22" ht="26.1" customHeight="1">
      <c r="U5673" s="54"/>
      <c r="V5673" s="53"/>
    </row>
    <row r="5674" spans="21:22" ht="26.1" customHeight="1">
      <c r="U5674" s="54"/>
      <c r="V5674" s="53"/>
    </row>
    <row r="5675" spans="21:22" ht="26.1" customHeight="1">
      <c r="U5675" s="54"/>
      <c r="V5675" s="53"/>
    </row>
    <row r="5676" spans="21:22" ht="26.1" customHeight="1">
      <c r="U5676" s="54"/>
      <c r="V5676" s="53"/>
    </row>
    <row r="5677" spans="21:22" ht="26.1" customHeight="1">
      <c r="U5677" s="54"/>
      <c r="V5677" s="53"/>
    </row>
    <row r="5678" spans="21:22" ht="26.1" customHeight="1">
      <c r="U5678" s="54"/>
      <c r="V5678" s="53"/>
    </row>
    <row r="5679" spans="21:22" ht="26.1" customHeight="1">
      <c r="U5679" s="54"/>
      <c r="V5679" s="53"/>
    </row>
    <row r="5680" spans="21:22" ht="26.1" customHeight="1">
      <c r="U5680" s="54"/>
      <c r="V5680" s="53"/>
    </row>
    <row r="5681" spans="21:22" ht="26.1" customHeight="1">
      <c r="U5681" s="54"/>
      <c r="V5681" s="53"/>
    </row>
    <row r="5682" spans="21:22" ht="26.1" customHeight="1">
      <c r="U5682" s="54"/>
      <c r="V5682" s="53"/>
    </row>
    <row r="5683" spans="21:22" ht="26.1" customHeight="1">
      <c r="U5683" s="54"/>
      <c r="V5683" s="53"/>
    </row>
    <row r="5684" spans="21:22" ht="26.1" customHeight="1">
      <c r="U5684" s="54"/>
      <c r="V5684" s="53"/>
    </row>
    <row r="5685" spans="21:22" ht="26.1" customHeight="1">
      <c r="U5685" s="54"/>
      <c r="V5685" s="53"/>
    </row>
    <row r="5686" spans="21:22" ht="26.1" customHeight="1">
      <c r="U5686" s="54"/>
      <c r="V5686" s="53"/>
    </row>
    <row r="5687" spans="21:22" ht="26.1" customHeight="1">
      <c r="U5687" s="54"/>
      <c r="V5687" s="53"/>
    </row>
    <row r="5688" spans="21:22" ht="26.1" customHeight="1">
      <c r="U5688" s="54"/>
      <c r="V5688" s="53"/>
    </row>
    <row r="5689" spans="21:22" ht="26.1" customHeight="1">
      <c r="U5689" s="54"/>
      <c r="V5689" s="53"/>
    </row>
    <row r="5690" spans="21:22" ht="26.1" customHeight="1">
      <c r="U5690" s="54"/>
      <c r="V5690" s="53"/>
    </row>
    <row r="5691" spans="21:22" ht="26.1" customHeight="1">
      <c r="U5691" s="54"/>
      <c r="V5691" s="53"/>
    </row>
    <row r="5692" spans="21:22" ht="26.1" customHeight="1">
      <c r="U5692" s="54"/>
      <c r="V5692" s="53"/>
    </row>
    <row r="5693" spans="21:22" ht="26.1" customHeight="1">
      <c r="U5693" s="54"/>
      <c r="V5693" s="53"/>
    </row>
    <row r="5694" spans="21:22" ht="26.1" customHeight="1">
      <c r="U5694" s="54"/>
      <c r="V5694" s="53"/>
    </row>
    <row r="5695" spans="21:22" ht="26.1" customHeight="1">
      <c r="U5695" s="54"/>
      <c r="V5695" s="53"/>
    </row>
    <row r="5696" spans="21:22" ht="26.1" customHeight="1">
      <c r="U5696" s="54"/>
      <c r="V5696" s="53"/>
    </row>
    <row r="5697" spans="21:22" ht="26.1" customHeight="1">
      <c r="U5697" s="54"/>
      <c r="V5697" s="53"/>
    </row>
    <row r="5698" spans="21:22" ht="26.1" customHeight="1">
      <c r="U5698" s="54"/>
      <c r="V5698" s="53"/>
    </row>
    <row r="5699" spans="21:22" ht="26.1" customHeight="1">
      <c r="U5699" s="54"/>
      <c r="V5699" s="53"/>
    </row>
    <row r="5700" spans="21:22" ht="26.1" customHeight="1">
      <c r="U5700" s="54"/>
      <c r="V5700" s="53"/>
    </row>
    <row r="5701" spans="21:22" ht="26.1" customHeight="1">
      <c r="U5701" s="54"/>
      <c r="V5701" s="53"/>
    </row>
    <row r="5702" spans="21:22" ht="26.1" customHeight="1">
      <c r="U5702" s="54"/>
      <c r="V5702" s="53"/>
    </row>
    <row r="5703" spans="21:22" ht="26.1" customHeight="1">
      <c r="U5703" s="54"/>
      <c r="V5703" s="53"/>
    </row>
    <row r="5704" spans="21:22" ht="26.1" customHeight="1">
      <c r="U5704" s="54"/>
      <c r="V5704" s="53"/>
    </row>
    <row r="5705" spans="21:22" ht="26.1" customHeight="1">
      <c r="U5705" s="54"/>
      <c r="V5705" s="53"/>
    </row>
    <row r="5706" spans="21:22" ht="26.1" customHeight="1">
      <c r="U5706" s="54"/>
      <c r="V5706" s="53"/>
    </row>
    <row r="5707" spans="21:22" ht="26.1" customHeight="1">
      <c r="U5707" s="54"/>
      <c r="V5707" s="53"/>
    </row>
    <row r="5708" spans="21:22" ht="26.1" customHeight="1">
      <c r="U5708" s="54"/>
      <c r="V5708" s="53"/>
    </row>
    <row r="5709" spans="21:22" ht="26.1" customHeight="1">
      <c r="U5709" s="54"/>
      <c r="V5709" s="53"/>
    </row>
    <row r="5710" spans="21:22" ht="26.1" customHeight="1">
      <c r="U5710" s="54"/>
      <c r="V5710" s="53"/>
    </row>
    <row r="5711" spans="21:22" ht="26.1" customHeight="1">
      <c r="U5711" s="54"/>
      <c r="V5711" s="53"/>
    </row>
    <row r="5712" spans="21:22" ht="26.1" customHeight="1">
      <c r="U5712" s="54"/>
      <c r="V5712" s="53"/>
    </row>
    <row r="5713" spans="21:22" ht="26.1" customHeight="1">
      <c r="U5713" s="54"/>
      <c r="V5713" s="53"/>
    </row>
    <row r="5714" spans="21:22" ht="26.1" customHeight="1">
      <c r="U5714" s="54"/>
      <c r="V5714" s="53"/>
    </row>
    <row r="5715" spans="21:22" ht="26.1" customHeight="1">
      <c r="U5715" s="54"/>
      <c r="V5715" s="53"/>
    </row>
    <row r="5716" spans="21:22" ht="26.1" customHeight="1">
      <c r="U5716" s="54"/>
      <c r="V5716" s="53"/>
    </row>
    <row r="5717" spans="21:22" ht="26.1" customHeight="1">
      <c r="U5717" s="54"/>
      <c r="V5717" s="53"/>
    </row>
    <row r="5718" spans="21:22" ht="26.1" customHeight="1">
      <c r="U5718" s="54"/>
      <c r="V5718" s="53"/>
    </row>
    <row r="5719" spans="21:22" ht="26.1" customHeight="1">
      <c r="U5719" s="54"/>
      <c r="V5719" s="53"/>
    </row>
    <row r="5720" spans="21:22" ht="26.1" customHeight="1">
      <c r="U5720" s="54"/>
      <c r="V5720" s="53"/>
    </row>
    <row r="5721" spans="21:22" ht="26.1" customHeight="1">
      <c r="U5721" s="54"/>
      <c r="V5721" s="53"/>
    </row>
    <row r="5722" spans="21:22" ht="26.1" customHeight="1">
      <c r="U5722" s="54"/>
      <c r="V5722" s="53"/>
    </row>
    <row r="5723" spans="21:22" ht="26.1" customHeight="1">
      <c r="U5723" s="54"/>
      <c r="V5723" s="53"/>
    </row>
    <row r="5724" spans="21:22" ht="26.1" customHeight="1">
      <c r="U5724" s="54"/>
      <c r="V5724" s="53"/>
    </row>
    <row r="5725" spans="21:22" ht="26.1" customHeight="1">
      <c r="U5725" s="54"/>
      <c r="V5725" s="53"/>
    </row>
    <row r="5726" spans="21:22" ht="26.1" customHeight="1">
      <c r="U5726" s="54"/>
      <c r="V5726" s="53"/>
    </row>
    <row r="5727" spans="21:22" ht="26.1" customHeight="1">
      <c r="U5727" s="54"/>
      <c r="V5727" s="53"/>
    </row>
    <row r="5728" spans="21:22" ht="26.1" customHeight="1">
      <c r="U5728" s="54"/>
      <c r="V5728" s="53"/>
    </row>
    <row r="5729" spans="21:22" ht="26.1" customHeight="1">
      <c r="U5729" s="54"/>
      <c r="V5729" s="53"/>
    </row>
    <row r="5730" spans="21:22" ht="26.1" customHeight="1">
      <c r="U5730" s="54"/>
      <c r="V5730" s="53"/>
    </row>
    <row r="5731" spans="21:22" ht="26.1" customHeight="1">
      <c r="U5731" s="54"/>
      <c r="V5731" s="53"/>
    </row>
    <row r="5732" spans="21:22" ht="26.1" customHeight="1">
      <c r="U5732" s="54"/>
      <c r="V5732" s="53"/>
    </row>
    <row r="5733" spans="21:22" ht="26.1" customHeight="1">
      <c r="U5733" s="54"/>
      <c r="V5733" s="53"/>
    </row>
    <row r="5734" spans="21:22" ht="26.1" customHeight="1">
      <c r="U5734" s="54"/>
      <c r="V5734" s="53"/>
    </row>
    <row r="5735" spans="21:22" ht="26.1" customHeight="1">
      <c r="U5735" s="54"/>
      <c r="V5735" s="53"/>
    </row>
    <row r="5736" spans="21:22" ht="26.1" customHeight="1">
      <c r="U5736" s="54"/>
      <c r="V5736" s="53"/>
    </row>
    <row r="5737" spans="21:22" ht="26.1" customHeight="1">
      <c r="U5737" s="54"/>
      <c r="V5737" s="53"/>
    </row>
    <row r="5738" spans="21:22" ht="26.1" customHeight="1">
      <c r="U5738" s="54"/>
      <c r="V5738" s="53"/>
    </row>
    <row r="5739" spans="21:22" ht="26.1" customHeight="1">
      <c r="U5739" s="54"/>
      <c r="V5739" s="53"/>
    </row>
    <row r="5740" spans="21:22" ht="26.1" customHeight="1">
      <c r="U5740" s="54"/>
      <c r="V5740" s="53"/>
    </row>
    <row r="5741" spans="21:22" ht="26.1" customHeight="1">
      <c r="U5741" s="54"/>
      <c r="V5741" s="53"/>
    </row>
    <row r="5742" spans="21:22" ht="26.1" customHeight="1">
      <c r="U5742" s="54"/>
      <c r="V5742" s="53"/>
    </row>
    <row r="5743" spans="21:22" ht="26.1" customHeight="1">
      <c r="U5743" s="54"/>
      <c r="V5743" s="53"/>
    </row>
    <row r="5744" spans="21:22" ht="26.1" customHeight="1">
      <c r="U5744" s="54"/>
      <c r="V5744" s="53"/>
    </row>
    <row r="5745" spans="21:22" ht="26.1" customHeight="1">
      <c r="U5745" s="54"/>
      <c r="V5745" s="53"/>
    </row>
    <row r="5746" spans="21:22" ht="26.1" customHeight="1">
      <c r="U5746" s="54"/>
      <c r="V5746" s="53"/>
    </row>
    <row r="5747" spans="21:22" ht="26.1" customHeight="1">
      <c r="U5747" s="54"/>
      <c r="V5747" s="53"/>
    </row>
    <row r="5748" spans="21:22" ht="26.1" customHeight="1">
      <c r="U5748" s="54"/>
      <c r="V5748" s="53"/>
    </row>
    <row r="5749" spans="21:22" ht="26.1" customHeight="1">
      <c r="U5749" s="54"/>
      <c r="V5749" s="53"/>
    </row>
    <row r="5750" spans="21:22" ht="26.1" customHeight="1">
      <c r="U5750" s="54"/>
      <c r="V5750" s="53"/>
    </row>
    <row r="5751" spans="21:22" ht="26.1" customHeight="1">
      <c r="U5751" s="54"/>
      <c r="V5751" s="53"/>
    </row>
    <row r="5752" spans="21:22" ht="26.1" customHeight="1">
      <c r="U5752" s="54"/>
      <c r="V5752" s="53"/>
    </row>
    <row r="5753" spans="21:22" ht="26.1" customHeight="1">
      <c r="U5753" s="54"/>
      <c r="V5753" s="53"/>
    </row>
    <row r="5754" spans="21:22" ht="26.1" customHeight="1">
      <c r="U5754" s="54"/>
      <c r="V5754" s="53"/>
    </row>
    <row r="5755" spans="21:22" ht="26.1" customHeight="1">
      <c r="U5755" s="54"/>
      <c r="V5755" s="53"/>
    </row>
    <row r="5756" spans="21:22" ht="26.1" customHeight="1">
      <c r="U5756" s="54"/>
      <c r="V5756" s="53"/>
    </row>
    <row r="5757" spans="21:22" ht="26.1" customHeight="1">
      <c r="U5757" s="54"/>
      <c r="V5757" s="53"/>
    </row>
    <row r="5758" spans="21:22" ht="26.1" customHeight="1">
      <c r="U5758" s="54"/>
      <c r="V5758" s="53"/>
    </row>
    <row r="5759" spans="21:22" ht="26.1" customHeight="1">
      <c r="U5759" s="54"/>
      <c r="V5759" s="53"/>
    </row>
    <row r="5760" spans="21:22" ht="26.1" customHeight="1">
      <c r="U5760" s="54"/>
      <c r="V5760" s="53"/>
    </row>
    <row r="5761" spans="21:22" ht="26.1" customHeight="1">
      <c r="U5761" s="54"/>
      <c r="V5761" s="53"/>
    </row>
    <row r="5762" spans="21:22" ht="26.1" customHeight="1">
      <c r="U5762" s="54"/>
      <c r="V5762" s="53"/>
    </row>
    <row r="5763" spans="21:22" ht="26.1" customHeight="1">
      <c r="U5763" s="54"/>
      <c r="V5763" s="53"/>
    </row>
    <row r="5764" spans="21:22" ht="26.1" customHeight="1">
      <c r="U5764" s="54"/>
      <c r="V5764" s="53"/>
    </row>
    <row r="5765" spans="21:22" ht="26.1" customHeight="1">
      <c r="U5765" s="54"/>
      <c r="V5765" s="53"/>
    </row>
    <row r="5766" spans="21:22" ht="26.1" customHeight="1">
      <c r="U5766" s="54"/>
      <c r="V5766" s="53"/>
    </row>
    <row r="5767" spans="21:22" ht="26.1" customHeight="1">
      <c r="U5767" s="54"/>
      <c r="V5767" s="53"/>
    </row>
    <row r="5768" spans="21:22" ht="26.1" customHeight="1">
      <c r="U5768" s="54"/>
      <c r="V5768" s="53"/>
    </row>
    <row r="5769" spans="21:22" ht="26.1" customHeight="1">
      <c r="U5769" s="54"/>
      <c r="V5769" s="53"/>
    </row>
    <row r="5770" spans="21:22" ht="26.1" customHeight="1">
      <c r="U5770" s="54"/>
      <c r="V5770" s="53"/>
    </row>
    <row r="5771" spans="21:22" ht="26.1" customHeight="1">
      <c r="U5771" s="54"/>
      <c r="V5771" s="53"/>
    </row>
    <row r="5772" spans="21:22" ht="26.1" customHeight="1">
      <c r="U5772" s="54"/>
      <c r="V5772" s="53"/>
    </row>
    <row r="5773" spans="21:22" ht="26.1" customHeight="1">
      <c r="U5773" s="54"/>
      <c r="V5773" s="53"/>
    </row>
    <row r="5774" spans="21:22" ht="26.1" customHeight="1">
      <c r="U5774" s="54"/>
      <c r="V5774" s="53"/>
    </row>
    <row r="5775" spans="21:22" ht="26.1" customHeight="1">
      <c r="U5775" s="54"/>
      <c r="V5775" s="53"/>
    </row>
    <row r="5776" spans="21:22" ht="26.1" customHeight="1">
      <c r="U5776" s="54"/>
      <c r="V5776" s="53"/>
    </row>
    <row r="5777" spans="21:22" ht="26.1" customHeight="1">
      <c r="U5777" s="54"/>
      <c r="V5777" s="53"/>
    </row>
    <row r="5778" spans="21:22" ht="26.1" customHeight="1">
      <c r="U5778" s="54"/>
      <c r="V5778" s="53"/>
    </row>
    <row r="5779" spans="21:22" ht="26.1" customHeight="1">
      <c r="U5779" s="54"/>
      <c r="V5779" s="53"/>
    </row>
    <row r="5780" spans="21:22" ht="26.1" customHeight="1">
      <c r="U5780" s="54"/>
      <c r="V5780" s="53"/>
    </row>
    <row r="5781" spans="21:22" ht="26.1" customHeight="1">
      <c r="U5781" s="54"/>
      <c r="V5781" s="53"/>
    </row>
    <row r="5782" spans="21:22" ht="26.1" customHeight="1">
      <c r="U5782" s="54"/>
      <c r="V5782" s="53"/>
    </row>
    <row r="5783" spans="21:22" ht="26.1" customHeight="1">
      <c r="U5783" s="54"/>
      <c r="V5783" s="53"/>
    </row>
    <row r="5784" spans="21:22" ht="26.1" customHeight="1">
      <c r="U5784" s="54"/>
      <c r="V5784" s="53"/>
    </row>
    <row r="5785" spans="21:22" ht="26.1" customHeight="1">
      <c r="U5785" s="54"/>
      <c r="V5785" s="53"/>
    </row>
    <row r="5786" spans="21:22" ht="26.1" customHeight="1">
      <c r="U5786" s="54"/>
      <c r="V5786" s="53"/>
    </row>
    <row r="5787" spans="21:22" ht="26.1" customHeight="1">
      <c r="U5787" s="54"/>
      <c r="V5787" s="53"/>
    </row>
    <row r="5788" spans="21:22" ht="26.1" customHeight="1">
      <c r="U5788" s="54"/>
      <c r="V5788" s="53"/>
    </row>
    <row r="5789" spans="21:22" ht="26.1" customHeight="1">
      <c r="U5789" s="54"/>
      <c r="V5789" s="53"/>
    </row>
    <row r="5790" spans="21:22" ht="26.1" customHeight="1">
      <c r="U5790" s="54"/>
      <c r="V5790" s="53"/>
    </row>
    <row r="5791" spans="21:22" ht="26.1" customHeight="1">
      <c r="U5791" s="54"/>
      <c r="V5791" s="53"/>
    </row>
    <row r="5792" spans="21:22" ht="26.1" customHeight="1">
      <c r="U5792" s="54"/>
      <c r="V5792" s="53"/>
    </row>
    <row r="5793" spans="21:22" ht="26.1" customHeight="1">
      <c r="U5793" s="54"/>
      <c r="V5793" s="53"/>
    </row>
    <row r="5794" spans="21:22" ht="26.1" customHeight="1">
      <c r="U5794" s="54"/>
      <c r="V5794" s="53"/>
    </row>
    <row r="5795" spans="21:22" ht="26.1" customHeight="1">
      <c r="U5795" s="54"/>
      <c r="V5795" s="53"/>
    </row>
    <row r="5796" spans="21:22" ht="26.1" customHeight="1">
      <c r="U5796" s="54"/>
      <c r="V5796" s="53"/>
    </row>
    <row r="5797" spans="21:22" ht="26.1" customHeight="1">
      <c r="U5797" s="54"/>
      <c r="V5797" s="53"/>
    </row>
    <row r="5798" spans="21:22" ht="26.1" customHeight="1">
      <c r="U5798" s="54"/>
      <c r="V5798" s="53"/>
    </row>
    <row r="5799" spans="21:22" ht="26.1" customHeight="1">
      <c r="U5799" s="54"/>
      <c r="V5799" s="53"/>
    </row>
    <row r="5800" spans="21:22" ht="26.1" customHeight="1">
      <c r="U5800" s="54"/>
      <c r="V5800" s="53"/>
    </row>
    <row r="5801" spans="21:22" ht="26.1" customHeight="1">
      <c r="U5801" s="54"/>
      <c r="V5801" s="53"/>
    </row>
    <row r="5802" spans="21:22" ht="26.1" customHeight="1">
      <c r="U5802" s="54"/>
      <c r="V5802" s="53"/>
    </row>
    <row r="5803" spans="21:22" ht="26.1" customHeight="1">
      <c r="U5803" s="54"/>
      <c r="V5803" s="53"/>
    </row>
    <row r="5804" spans="21:22" ht="26.1" customHeight="1">
      <c r="U5804" s="54"/>
      <c r="V5804" s="53"/>
    </row>
    <row r="5805" spans="21:22" ht="26.1" customHeight="1">
      <c r="U5805" s="54"/>
      <c r="V5805" s="53"/>
    </row>
    <row r="5806" spans="21:22" ht="26.1" customHeight="1">
      <c r="U5806" s="54"/>
      <c r="V5806" s="53"/>
    </row>
    <row r="5807" spans="21:22" ht="26.1" customHeight="1">
      <c r="U5807" s="54"/>
      <c r="V5807" s="53"/>
    </row>
    <row r="5808" spans="21:22" ht="26.1" customHeight="1">
      <c r="U5808" s="54"/>
      <c r="V5808" s="53"/>
    </row>
    <row r="5809" spans="21:22" ht="26.1" customHeight="1">
      <c r="U5809" s="54"/>
      <c r="V5809" s="53"/>
    </row>
    <row r="5810" spans="21:22" ht="26.1" customHeight="1">
      <c r="U5810" s="54"/>
      <c r="V5810" s="53"/>
    </row>
    <row r="5811" spans="21:22" ht="26.1" customHeight="1">
      <c r="U5811" s="54"/>
      <c r="V5811" s="53"/>
    </row>
    <row r="5812" spans="21:22" ht="26.1" customHeight="1">
      <c r="U5812" s="54"/>
      <c r="V5812" s="53"/>
    </row>
    <row r="5813" spans="21:22" ht="26.1" customHeight="1">
      <c r="U5813" s="54"/>
      <c r="V5813" s="53"/>
    </row>
    <row r="5814" spans="21:22" ht="26.1" customHeight="1">
      <c r="U5814" s="54"/>
      <c r="V5814" s="53"/>
    </row>
    <row r="5815" spans="21:22" ht="26.1" customHeight="1">
      <c r="U5815" s="54"/>
      <c r="V5815" s="53"/>
    </row>
    <row r="5816" spans="21:22" ht="26.1" customHeight="1">
      <c r="U5816" s="54"/>
      <c r="V5816" s="53"/>
    </row>
    <row r="5817" spans="21:22" ht="26.1" customHeight="1">
      <c r="U5817" s="54"/>
      <c r="V5817" s="53"/>
    </row>
    <row r="5818" spans="21:22" ht="26.1" customHeight="1">
      <c r="U5818" s="54"/>
      <c r="V5818" s="53"/>
    </row>
    <row r="5819" spans="21:22" ht="26.1" customHeight="1">
      <c r="U5819" s="54"/>
      <c r="V5819" s="53"/>
    </row>
    <row r="5820" spans="21:22" ht="26.1" customHeight="1">
      <c r="U5820" s="54"/>
      <c r="V5820" s="53"/>
    </row>
    <row r="5821" spans="21:22" ht="26.1" customHeight="1">
      <c r="U5821" s="54"/>
      <c r="V5821" s="53"/>
    </row>
    <row r="5822" spans="21:22" ht="26.1" customHeight="1">
      <c r="U5822" s="54"/>
      <c r="V5822" s="53"/>
    </row>
    <row r="5823" spans="21:22" ht="26.1" customHeight="1">
      <c r="U5823" s="54"/>
      <c r="V5823" s="53"/>
    </row>
    <row r="5824" spans="21:22" ht="26.1" customHeight="1">
      <c r="U5824" s="54"/>
      <c r="V5824" s="53"/>
    </row>
    <row r="5825" spans="21:22" ht="26.1" customHeight="1">
      <c r="U5825" s="54"/>
      <c r="V5825" s="53"/>
    </row>
    <row r="5826" spans="21:22" ht="26.1" customHeight="1">
      <c r="U5826" s="54"/>
      <c r="V5826" s="53"/>
    </row>
    <row r="5827" spans="21:22" ht="26.1" customHeight="1">
      <c r="U5827" s="54"/>
      <c r="V5827" s="53"/>
    </row>
    <row r="5828" spans="21:22" ht="26.1" customHeight="1">
      <c r="U5828" s="54"/>
      <c r="V5828" s="53"/>
    </row>
    <row r="5829" spans="21:22" ht="26.1" customHeight="1">
      <c r="U5829" s="54"/>
      <c r="V5829" s="53"/>
    </row>
    <row r="5830" spans="21:22" ht="26.1" customHeight="1">
      <c r="U5830" s="54"/>
      <c r="V5830" s="53"/>
    </row>
    <row r="5831" spans="21:22" ht="26.1" customHeight="1">
      <c r="U5831" s="54"/>
      <c r="V5831" s="53"/>
    </row>
    <row r="5832" spans="21:22" ht="26.1" customHeight="1">
      <c r="U5832" s="54"/>
      <c r="V5832" s="53"/>
    </row>
    <row r="5833" spans="21:22" ht="26.1" customHeight="1">
      <c r="U5833" s="54"/>
      <c r="V5833" s="53"/>
    </row>
    <row r="5834" spans="21:22" ht="26.1" customHeight="1">
      <c r="U5834" s="54"/>
      <c r="V5834" s="53"/>
    </row>
    <row r="5835" spans="21:22" ht="26.1" customHeight="1">
      <c r="U5835" s="54"/>
      <c r="V5835" s="53"/>
    </row>
    <row r="5836" spans="21:22" ht="26.1" customHeight="1">
      <c r="U5836" s="54"/>
      <c r="V5836" s="53"/>
    </row>
    <row r="5837" spans="21:22" ht="26.1" customHeight="1">
      <c r="U5837" s="54"/>
      <c r="V5837" s="53"/>
    </row>
    <row r="5838" spans="21:22" ht="26.1" customHeight="1">
      <c r="U5838" s="54"/>
      <c r="V5838" s="53"/>
    </row>
    <row r="5839" spans="21:22" ht="26.1" customHeight="1">
      <c r="U5839" s="54"/>
      <c r="V5839" s="53"/>
    </row>
    <row r="5840" spans="21:22" ht="26.1" customHeight="1">
      <c r="U5840" s="54"/>
      <c r="V5840" s="53"/>
    </row>
    <row r="5841" spans="21:22" ht="26.1" customHeight="1">
      <c r="U5841" s="54"/>
      <c r="V5841" s="53"/>
    </row>
    <row r="5842" spans="21:22" ht="26.1" customHeight="1">
      <c r="U5842" s="54"/>
      <c r="V5842" s="53"/>
    </row>
    <row r="5843" spans="21:22" ht="26.1" customHeight="1">
      <c r="U5843" s="54"/>
      <c r="V5843" s="53"/>
    </row>
    <row r="5844" spans="21:22" ht="26.1" customHeight="1">
      <c r="U5844" s="54"/>
      <c r="V5844" s="53"/>
    </row>
    <row r="5845" spans="21:22" ht="26.1" customHeight="1">
      <c r="U5845" s="54"/>
      <c r="V5845" s="53"/>
    </row>
    <row r="5846" spans="21:22" ht="26.1" customHeight="1">
      <c r="U5846" s="54"/>
      <c r="V5846" s="53"/>
    </row>
    <row r="5847" spans="21:22" ht="26.1" customHeight="1">
      <c r="U5847" s="54"/>
      <c r="V5847" s="53"/>
    </row>
    <row r="5848" spans="21:22" ht="26.1" customHeight="1">
      <c r="U5848" s="54"/>
      <c r="V5848" s="53"/>
    </row>
    <row r="5849" spans="21:22" ht="26.1" customHeight="1">
      <c r="U5849" s="54"/>
      <c r="V5849" s="53"/>
    </row>
    <row r="5850" spans="21:22" ht="26.1" customHeight="1">
      <c r="U5850" s="54"/>
      <c r="V5850" s="53"/>
    </row>
    <row r="5851" spans="21:22" ht="26.1" customHeight="1">
      <c r="U5851" s="54"/>
      <c r="V5851" s="53"/>
    </row>
    <row r="5852" spans="21:22" ht="26.1" customHeight="1">
      <c r="U5852" s="54"/>
      <c r="V5852" s="53"/>
    </row>
    <row r="5853" spans="21:22" ht="26.1" customHeight="1">
      <c r="U5853" s="54"/>
      <c r="V5853" s="53"/>
    </row>
    <row r="5854" spans="21:22" ht="26.1" customHeight="1">
      <c r="U5854" s="54"/>
      <c r="V5854" s="53"/>
    </row>
    <row r="5855" spans="21:22" ht="26.1" customHeight="1">
      <c r="U5855" s="54"/>
      <c r="V5855" s="53"/>
    </row>
    <row r="5856" spans="21:22" ht="26.1" customHeight="1">
      <c r="U5856" s="54"/>
      <c r="V5856" s="53"/>
    </row>
    <row r="5857" spans="21:22" ht="26.1" customHeight="1">
      <c r="U5857" s="54"/>
      <c r="V5857" s="53"/>
    </row>
    <row r="5858" spans="21:22" ht="26.1" customHeight="1">
      <c r="U5858" s="54"/>
      <c r="V5858" s="53"/>
    </row>
    <row r="5859" spans="21:22" ht="26.1" customHeight="1">
      <c r="U5859" s="54"/>
      <c r="V5859" s="53"/>
    </row>
    <row r="5860" spans="21:22" ht="26.1" customHeight="1">
      <c r="U5860" s="54"/>
      <c r="V5860" s="53"/>
    </row>
    <row r="5861" spans="21:22" ht="26.1" customHeight="1">
      <c r="U5861" s="54"/>
      <c r="V5861" s="53"/>
    </row>
    <row r="5862" spans="21:22" ht="26.1" customHeight="1">
      <c r="U5862" s="54"/>
      <c r="V5862" s="53"/>
    </row>
    <row r="5863" spans="21:22" ht="26.1" customHeight="1">
      <c r="U5863" s="54"/>
      <c r="V5863" s="53"/>
    </row>
    <row r="5864" spans="21:22" ht="26.1" customHeight="1">
      <c r="U5864" s="54"/>
      <c r="V5864" s="53"/>
    </row>
    <row r="5865" spans="21:22" ht="26.1" customHeight="1">
      <c r="U5865" s="54"/>
      <c r="V5865" s="53"/>
    </row>
    <row r="5866" spans="21:22" ht="26.1" customHeight="1">
      <c r="U5866" s="54"/>
      <c r="V5866" s="53"/>
    </row>
    <row r="5867" spans="21:22" ht="26.1" customHeight="1">
      <c r="U5867" s="54"/>
      <c r="V5867" s="53"/>
    </row>
    <row r="5868" spans="21:22" ht="26.1" customHeight="1">
      <c r="U5868" s="54"/>
      <c r="V5868" s="53"/>
    </row>
    <row r="5869" spans="21:22" ht="26.1" customHeight="1">
      <c r="U5869" s="54"/>
      <c r="V5869" s="53"/>
    </row>
    <row r="5870" spans="21:22" ht="26.1" customHeight="1">
      <c r="U5870" s="54"/>
      <c r="V5870" s="53"/>
    </row>
    <row r="5871" spans="21:22" ht="26.1" customHeight="1">
      <c r="U5871" s="54"/>
      <c r="V5871" s="53"/>
    </row>
    <row r="5872" spans="21:22" ht="26.1" customHeight="1">
      <c r="U5872" s="54"/>
      <c r="V5872" s="53"/>
    </row>
    <row r="5873" spans="21:22" ht="26.1" customHeight="1">
      <c r="U5873" s="54"/>
      <c r="V5873" s="53"/>
    </row>
    <row r="5874" spans="21:22" ht="26.1" customHeight="1">
      <c r="U5874" s="54"/>
      <c r="V5874" s="53"/>
    </row>
    <row r="5875" spans="21:22" ht="26.1" customHeight="1">
      <c r="U5875" s="54"/>
      <c r="V5875" s="53"/>
    </row>
    <row r="5876" spans="21:22" ht="26.1" customHeight="1">
      <c r="U5876" s="54"/>
      <c r="V5876" s="53"/>
    </row>
    <row r="5877" spans="21:22" ht="26.1" customHeight="1">
      <c r="U5877" s="54"/>
      <c r="V5877" s="53"/>
    </row>
    <row r="5878" spans="21:22" ht="26.1" customHeight="1">
      <c r="U5878" s="54"/>
      <c r="V5878" s="53"/>
    </row>
    <row r="5879" spans="21:22" ht="26.1" customHeight="1">
      <c r="U5879" s="54"/>
      <c r="V5879" s="53"/>
    </row>
    <row r="5880" spans="21:22" ht="26.1" customHeight="1">
      <c r="U5880" s="54"/>
      <c r="V5880" s="53"/>
    </row>
    <row r="5881" spans="21:22" ht="26.1" customHeight="1">
      <c r="U5881" s="54"/>
      <c r="V5881" s="53"/>
    </row>
    <row r="5882" spans="21:22" ht="26.1" customHeight="1">
      <c r="U5882" s="54"/>
      <c r="V5882" s="53"/>
    </row>
    <row r="5883" spans="21:22" ht="26.1" customHeight="1">
      <c r="U5883" s="54"/>
      <c r="V5883" s="53"/>
    </row>
    <row r="5884" spans="21:22" ht="26.1" customHeight="1">
      <c r="U5884" s="54"/>
      <c r="V5884" s="53"/>
    </row>
    <row r="5885" spans="21:22" ht="26.1" customHeight="1">
      <c r="U5885" s="54"/>
      <c r="V5885" s="53"/>
    </row>
    <row r="5886" spans="21:22" ht="26.1" customHeight="1">
      <c r="U5886" s="54"/>
      <c r="V5886" s="53"/>
    </row>
    <row r="5887" spans="21:22" ht="26.1" customHeight="1">
      <c r="U5887" s="54"/>
      <c r="V5887" s="53"/>
    </row>
    <row r="5888" spans="21:22" ht="26.1" customHeight="1">
      <c r="U5888" s="54"/>
      <c r="V5888" s="53"/>
    </row>
    <row r="5889" spans="21:22" ht="26.1" customHeight="1">
      <c r="U5889" s="54"/>
      <c r="V5889" s="53"/>
    </row>
    <row r="5890" spans="21:22" ht="26.1" customHeight="1">
      <c r="U5890" s="54"/>
      <c r="V5890" s="53"/>
    </row>
    <row r="5891" spans="21:22" ht="26.1" customHeight="1">
      <c r="U5891" s="54"/>
      <c r="V5891" s="53"/>
    </row>
    <row r="5892" spans="21:22" ht="26.1" customHeight="1">
      <c r="U5892" s="54"/>
      <c r="V5892" s="53"/>
    </row>
    <row r="5893" spans="21:22" ht="26.1" customHeight="1">
      <c r="U5893" s="54"/>
      <c r="V5893" s="53"/>
    </row>
    <row r="5894" spans="21:22" ht="26.1" customHeight="1">
      <c r="U5894" s="54"/>
      <c r="V5894" s="53"/>
    </row>
    <row r="5895" spans="21:22" ht="26.1" customHeight="1">
      <c r="U5895" s="54"/>
      <c r="V5895" s="53"/>
    </row>
    <row r="5896" spans="21:22" ht="26.1" customHeight="1">
      <c r="U5896" s="54"/>
      <c r="V5896" s="53"/>
    </row>
    <row r="5897" spans="21:22" ht="26.1" customHeight="1">
      <c r="U5897" s="54"/>
      <c r="V5897" s="53"/>
    </row>
    <row r="5898" spans="21:22" ht="26.1" customHeight="1">
      <c r="U5898" s="54"/>
      <c r="V5898" s="53"/>
    </row>
    <row r="5899" spans="21:22" ht="26.1" customHeight="1">
      <c r="U5899" s="54"/>
      <c r="V5899" s="53"/>
    </row>
    <row r="5900" spans="21:22" ht="26.1" customHeight="1">
      <c r="U5900" s="54"/>
      <c r="V5900" s="53"/>
    </row>
    <row r="5901" spans="21:22" ht="26.1" customHeight="1">
      <c r="U5901" s="54"/>
      <c r="V5901" s="53"/>
    </row>
    <row r="5902" spans="21:22" ht="26.1" customHeight="1">
      <c r="U5902" s="54"/>
      <c r="V5902" s="53"/>
    </row>
    <row r="5903" spans="21:22" ht="26.1" customHeight="1">
      <c r="U5903" s="54"/>
      <c r="V5903" s="53"/>
    </row>
    <row r="5904" spans="21:22" ht="26.1" customHeight="1">
      <c r="U5904" s="54"/>
      <c r="V5904" s="53"/>
    </row>
    <row r="5905" spans="21:22" ht="26.1" customHeight="1">
      <c r="U5905" s="54"/>
      <c r="V5905" s="53"/>
    </row>
    <row r="5906" spans="21:22" ht="26.1" customHeight="1">
      <c r="U5906" s="54"/>
      <c r="V5906" s="53"/>
    </row>
    <row r="5907" spans="21:22" ht="26.1" customHeight="1">
      <c r="U5907" s="54"/>
      <c r="V5907" s="53"/>
    </row>
    <row r="5908" spans="21:22" ht="26.1" customHeight="1">
      <c r="U5908" s="54"/>
      <c r="V5908" s="53"/>
    </row>
    <row r="5909" spans="21:22" ht="26.1" customHeight="1">
      <c r="U5909" s="54"/>
      <c r="V5909" s="53"/>
    </row>
    <row r="5910" spans="21:22" ht="26.1" customHeight="1">
      <c r="U5910" s="54"/>
      <c r="V5910" s="53"/>
    </row>
    <row r="5911" spans="21:22" ht="26.1" customHeight="1">
      <c r="U5911" s="54"/>
      <c r="V5911" s="53"/>
    </row>
    <row r="5912" spans="21:22" ht="26.1" customHeight="1">
      <c r="U5912" s="54"/>
      <c r="V5912" s="53"/>
    </row>
    <row r="5913" spans="21:22" ht="26.1" customHeight="1">
      <c r="U5913" s="54"/>
      <c r="V5913" s="53"/>
    </row>
    <row r="5914" spans="21:22" ht="26.1" customHeight="1">
      <c r="U5914" s="54"/>
      <c r="V5914" s="53"/>
    </row>
    <row r="5915" spans="21:22" ht="26.1" customHeight="1">
      <c r="U5915" s="54"/>
      <c r="V5915" s="53"/>
    </row>
    <row r="5916" spans="21:22" ht="26.1" customHeight="1">
      <c r="U5916" s="54"/>
      <c r="V5916" s="53"/>
    </row>
    <row r="5917" spans="21:22" ht="26.1" customHeight="1">
      <c r="U5917" s="54"/>
      <c r="V5917" s="53"/>
    </row>
    <row r="5918" spans="21:22" ht="26.1" customHeight="1">
      <c r="U5918" s="54"/>
      <c r="V5918" s="53"/>
    </row>
    <row r="5919" spans="21:22" ht="26.1" customHeight="1">
      <c r="U5919" s="54"/>
      <c r="V5919" s="53"/>
    </row>
    <row r="5920" spans="21:22" ht="26.1" customHeight="1">
      <c r="U5920" s="54"/>
      <c r="V5920" s="53"/>
    </row>
    <row r="5921" spans="21:22" ht="26.1" customHeight="1">
      <c r="U5921" s="54"/>
      <c r="V5921" s="53"/>
    </row>
    <row r="5922" spans="21:22" ht="26.1" customHeight="1">
      <c r="U5922" s="54"/>
      <c r="V5922" s="53"/>
    </row>
    <row r="5923" spans="21:22" ht="26.1" customHeight="1">
      <c r="U5923" s="54"/>
      <c r="V5923" s="53"/>
    </row>
    <row r="5924" spans="21:22" ht="26.1" customHeight="1">
      <c r="U5924" s="54"/>
      <c r="V5924" s="53"/>
    </row>
    <row r="5925" spans="21:22" ht="26.1" customHeight="1">
      <c r="U5925" s="54"/>
      <c r="V5925" s="53"/>
    </row>
    <row r="5926" spans="21:22" ht="26.1" customHeight="1">
      <c r="U5926" s="54"/>
      <c r="V5926" s="53"/>
    </row>
    <row r="5927" spans="21:22" ht="26.1" customHeight="1">
      <c r="U5927" s="54"/>
      <c r="V5927" s="53"/>
    </row>
    <row r="5928" spans="21:22" ht="26.1" customHeight="1">
      <c r="U5928" s="54"/>
      <c r="V5928" s="53"/>
    </row>
    <row r="5929" spans="21:22" ht="26.1" customHeight="1">
      <c r="U5929" s="54"/>
      <c r="V5929" s="53"/>
    </row>
    <row r="5930" spans="21:22" ht="26.1" customHeight="1">
      <c r="U5930" s="54"/>
      <c r="V5930" s="53"/>
    </row>
    <row r="5931" spans="21:22" ht="26.1" customHeight="1">
      <c r="U5931" s="54"/>
      <c r="V5931" s="53"/>
    </row>
    <row r="5932" spans="21:22" ht="26.1" customHeight="1">
      <c r="U5932" s="54"/>
      <c r="V5932" s="53"/>
    </row>
    <row r="5933" spans="21:22" ht="26.1" customHeight="1">
      <c r="U5933" s="54"/>
      <c r="V5933" s="53"/>
    </row>
    <row r="5934" spans="21:22" ht="26.1" customHeight="1">
      <c r="U5934" s="54"/>
      <c r="V5934" s="53"/>
    </row>
    <row r="5935" spans="21:22" ht="26.1" customHeight="1">
      <c r="U5935" s="54"/>
      <c r="V5935" s="53"/>
    </row>
    <row r="5936" spans="21:22" ht="26.1" customHeight="1">
      <c r="U5936" s="54"/>
      <c r="V5936" s="53"/>
    </row>
    <row r="5937" spans="21:22" ht="26.1" customHeight="1">
      <c r="U5937" s="54"/>
      <c r="V5937" s="53"/>
    </row>
    <row r="5938" spans="21:22" ht="26.1" customHeight="1">
      <c r="U5938" s="54"/>
      <c r="V5938" s="53"/>
    </row>
    <row r="5939" spans="21:22" ht="26.1" customHeight="1">
      <c r="U5939" s="54"/>
      <c r="V5939" s="53"/>
    </row>
    <row r="5940" spans="21:22" ht="26.1" customHeight="1">
      <c r="U5940" s="54"/>
      <c r="V5940" s="53"/>
    </row>
    <row r="5941" spans="21:22" ht="26.1" customHeight="1">
      <c r="U5941" s="54"/>
      <c r="V5941" s="53"/>
    </row>
    <row r="5942" spans="21:22" ht="26.1" customHeight="1">
      <c r="U5942" s="54"/>
      <c r="V5942" s="53"/>
    </row>
    <row r="5943" spans="21:22" ht="26.1" customHeight="1">
      <c r="U5943" s="54"/>
      <c r="V5943" s="53"/>
    </row>
    <row r="5944" spans="21:22" ht="26.1" customHeight="1">
      <c r="U5944" s="54"/>
      <c r="V5944" s="53"/>
    </row>
    <row r="5945" spans="21:22" ht="26.1" customHeight="1">
      <c r="U5945" s="54"/>
      <c r="V5945" s="53"/>
    </row>
    <row r="5946" spans="21:22" ht="26.1" customHeight="1">
      <c r="U5946" s="54"/>
      <c r="V5946" s="53"/>
    </row>
    <row r="5947" spans="21:22" ht="26.1" customHeight="1">
      <c r="U5947" s="54"/>
      <c r="V5947" s="53"/>
    </row>
    <row r="5948" spans="21:22" ht="26.1" customHeight="1">
      <c r="U5948" s="54"/>
      <c r="V5948" s="53"/>
    </row>
    <row r="5949" spans="21:22" ht="26.1" customHeight="1">
      <c r="U5949" s="54"/>
      <c r="V5949" s="53"/>
    </row>
    <row r="5950" spans="21:22" ht="26.1" customHeight="1">
      <c r="U5950" s="54"/>
      <c r="V5950" s="53"/>
    </row>
    <row r="5951" spans="21:22" ht="26.1" customHeight="1">
      <c r="U5951" s="54"/>
      <c r="V5951" s="53"/>
    </row>
    <row r="5952" spans="21:22" ht="26.1" customHeight="1">
      <c r="U5952" s="54"/>
      <c r="V5952" s="53"/>
    </row>
    <row r="5953" spans="21:22" ht="26.1" customHeight="1">
      <c r="U5953" s="54"/>
      <c r="V5953" s="53"/>
    </row>
    <row r="5954" spans="21:22" ht="26.1" customHeight="1">
      <c r="U5954" s="54"/>
      <c r="V5954" s="53"/>
    </row>
    <row r="5955" spans="21:22" ht="26.1" customHeight="1">
      <c r="U5955" s="54"/>
      <c r="V5955" s="53"/>
    </row>
    <row r="5956" spans="21:22" ht="26.1" customHeight="1">
      <c r="U5956" s="54"/>
      <c r="V5956" s="53"/>
    </row>
    <row r="5957" spans="21:22" ht="26.1" customHeight="1">
      <c r="U5957" s="54"/>
      <c r="V5957" s="53"/>
    </row>
    <row r="5958" spans="21:22" ht="26.1" customHeight="1">
      <c r="U5958" s="54"/>
      <c r="V5958" s="53"/>
    </row>
    <row r="5959" spans="21:22" ht="26.1" customHeight="1">
      <c r="U5959" s="54"/>
      <c r="V5959" s="53"/>
    </row>
    <row r="5960" spans="21:22" ht="26.1" customHeight="1">
      <c r="U5960" s="54"/>
      <c r="V5960" s="53"/>
    </row>
    <row r="5961" spans="21:22" ht="26.1" customHeight="1">
      <c r="U5961" s="54"/>
      <c r="V5961" s="53"/>
    </row>
    <row r="5962" spans="21:22" ht="26.1" customHeight="1">
      <c r="U5962" s="54"/>
      <c r="V5962" s="53"/>
    </row>
    <row r="5963" spans="21:22" ht="26.1" customHeight="1">
      <c r="U5963" s="54"/>
      <c r="V5963" s="53"/>
    </row>
    <row r="5964" spans="21:22" ht="26.1" customHeight="1">
      <c r="U5964" s="54"/>
      <c r="V5964" s="53"/>
    </row>
    <row r="5965" spans="21:22" ht="26.1" customHeight="1">
      <c r="U5965" s="54"/>
      <c r="V5965" s="53"/>
    </row>
    <row r="5966" spans="21:22" ht="26.1" customHeight="1">
      <c r="U5966" s="54"/>
      <c r="V5966" s="53"/>
    </row>
    <row r="5967" spans="21:22" ht="26.1" customHeight="1">
      <c r="U5967" s="54"/>
      <c r="V5967" s="53"/>
    </row>
    <row r="5968" spans="21:22" ht="26.1" customHeight="1">
      <c r="U5968" s="54"/>
      <c r="V5968" s="53"/>
    </row>
    <row r="5969" spans="21:22" ht="26.1" customHeight="1">
      <c r="U5969" s="54"/>
      <c r="V5969" s="53"/>
    </row>
    <row r="5970" spans="21:22" ht="26.1" customHeight="1">
      <c r="U5970" s="54"/>
      <c r="V5970" s="53"/>
    </row>
    <row r="5971" spans="21:22" ht="26.1" customHeight="1">
      <c r="U5971" s="54"/>
      <c r="V5971" s="53"/>
    </row>
    <row r="5972" spans="21:22" ht="26.1" customHeight="1">
      <c r="U5972" s="54"/>
      <c r="V5972" s="53"/>
    </row>
    <row r="5973" spans="21:22" ht="26.1" customHeight="1">
      <c r="U5973" s="54"/>
      <c r="V5973" s="53"/>
    </row>
    <row r="5974" spans="21:22" ht="26.1" customHeight="1">
      <c r="U5974" s="54"/>
      <c r="V5974" s="53"/>
    </row>
    <row r="5975" spans="21:22" ht="26.1" customHeight="1">
      <c r="U5975" s="54"/>
      <c r="V5975" s="53"/>
    </row>
    <row r="5976" spans="21:22" ht="26.1" customHeight="1">
      <c r="U5976" s="54"/>
      <c r="V5976" s="53"/>
    </row>
    <row r="5977" spans="21:22" ht="26.1" customHeight="1">
      <c r="U5977" s="54"/>
      <c r="V5977" s="53"/>
    </row>
    <row r="5978" spans="21:22" ht="26.1" customHeight="1">
      <c r="U5978" s="54"/>
      <c r="V5978" s="53"/>
    </row>
    <row r="5979" spans="21:22" ht="26.1" customHeight="1">
      <c r="U5979" s="54"/>
      <c r="V5979" s="53"/>
    </row>
    <row r="5980" spans="21:22" ht="26.1" customHeight="1">
      <c r="U5980" s="54"/>
      <c r="V5980" s="53"/>
    </row>
    <row r="5981" spans="21:22" ht="26.1" customHeight="1">
      <c r="U5981" s="54"/>
      <c r="V5981" s="53"/>
    </row>
    <row r="5982" spans="21:22" ht="26.1" customHeight="1">
      <c r="U5982" s="54"/>
      <c r="V5982" s="53"/>
    </row>
    <row r="5983" spans="21:22" ht="26.1" customHeight="1">
      <c r="U5983" s="54"/>
      <c r="V5983" s="53"/>
    </row>
    <row r="5984" spans="21:22" ht="26.1" customHeight="1">
      <c r="U5984" s="54"/>
      <c r="V5984" s="53"/>
    </row>
    <row r="5985" spans="21:22" ht="26.1" customHeight="1">
      <c r="U5985" s="54"/>
      <c r="V5985" s="53"/>
    </row>
    <row r="5986" spans="21:22" ht="26.1" customHeight="1">
      <c r="U5986" s="54"/>
      <c r="V5986" s="53"/>
    </row>
    <row r="5987" spans="21:22" ht="26.1" customHeight="1">
      <c r="U5987" s="54"/>
      <c r="V5987" s="53"/>
    </row>
    <row r="5988" spans="21:22" ht="26.1" customHeight="1">
      <c r="U5988" s="54"/>
      <c r="V5988" s="53"/>
    </row>
    <row r="5989" spans="21:22" ht="26.1" customHeight="1">
      <c r="U5989" s="54"/>
      <c r="V5989" s="53"/>
    </row>
    <row r="5990" spans="21:22" ht="26.1" customHeight="1">
      <c r="U5990" s="54"/>
      <c r="V5990" s="53"/>
    </row>
    <row r="5991" spans="21:22" ht="26.1" customHeight="1">
      <c r="U5991" s="54"/>
      <c r="V5991" s="53"/>
    </row>
    <row r="5992" spans="21:22" ht="26.1" customHeight="1">
      <c r="U5992" s="54"/>
      <c r="V5992" s="53"/>
    </row>
    <row r="5993" spans="21:22" ht="26.1" customHeight="1">
      <c r="U5993" s="54"/>
      <c r="V5993" s="53"/>
    </row>
    <row r="5994" spans="21:22" ht="26.1" customHeight="1">
      <c r="U5994" s="54"/>
      <c r="V5994" s="53"/>
    </row>
    <row r="5995" spans="21:22" ht="26.1" customHeight="1">
      <c r="U5995" s="54"/>
      <c r="V5995" s="53"/>
    </row>
    <row r="5996" spans="21:22" ht="26.1" customHeight="1">
      <c r="U5996" s="54"/>
      <c r="V5996" s="53"/>
    </row>
    <row r="5997" spans="21:22" ht="26.1" customHeight="1">
      <c r="U5997" s="54"/>
      <c r="V5997" s="53"/>
    </row>
    <row r="5998" spans="21:22" ht="26.1" customHeight="1">
      <c r="U5998" s="54"/>
      <c r="V5998" s="53"/>
    </row>
    <row r="5999" spans="21:22" ht="26.1" customHeight="1">
      <c r="U5999" s="54"/>
      <c r="V5999" s="53"/>
    </row>
    <row r="6000" spans="21:22" ht="26.1" customHeight="1">
      <c r="U6000" s="54"/>
      <c r="V6000" s="53"/>
    </row>
    <row r="6001" spans="21:22" ht="26.1" customHeight="1">
      <c r="U6001" s="54"/>
      <c r="V6001" s="53"/>
    </row>
    <row r="6002" spans="21:22" ht="26.1" customHeight="1">
      <c r="U6002" s="54"/>
      <c r="V6002" s="53"/>
    </row>
    <row r="6003" spans="21:22" ht="26.1" customHeight="1">
      <c r="U6003" s="54"/>
      <c r="V6003" s="53"/>
    </row>
    <row r="6004" spans="21:22" ht="26.1" customHeight="1">
      <c r="U6004" s="54"/>
      <c r="V6004" s="53"/>
    </row>
    <row r="6005" spans="21:22" ht="26.1" customHeight="1">
      <c r="U6005" s="54"/>
      <c r="V6005" s="53"/>
    </row>
    <row r="6006" spans="21:22" ht="26.1" customHeight="1">
      <c r="U6006" s="54"/>
      <c r="V6006" s="53"/>
    </row>
    <row r="6007" spans="21:22" ht="26.1" customHeight="1">
      <c r="U6007" s="54"/>
      <c r="V6007" s="53"/>
    </row>
    <row r="6008" spans="21:22" ht="26.1" customHeight="1">
      <c r="U6008" s="54"/>
      <c r="V6008" s="53"/>
    </row>
    <row r="6009" spans="21:22" ht="26.1" customHeight="1">
      <c r="U6009" s="54"/>
      <c r="V6009" s="53"/>
    </row>
    <row r="6010" spans="21:22" ht="26.1" customHeight="1">
      <c r="U6010" s="54"/>
      <c r="V6010" s="53"/>
    </row>
    <row r="6011" spans="21:22" ht="26.1" customHeight="1">
      <c r="U6011" s="54"/>
      <c r="V6011" s="53"/>
    </row>
    <row r="6012" spans="21:22" ht="26.1" customHeight="1">
      <c r="U6012" s="54"/>
      <c r="V6012" s="53"/>
    </row>
    <row r="6013" spans="21:22" ht="26.1" customHeight="1">
      <c r="U6013" s="54"/>
      <c r="V6013" s="53"/>
    </row>
    <row r="6014" spans="21:22" ht="26.1" customHeight="1">
      <c r="U6014" s="54"/>
      <c r="V6014" s="53"/>
    </row>
    <row r="6015" spans="21:22" ht="26.1" customHeight="1">
      <c r="U6015" s="54"/>
      <c r="V6015" s="53"/>
    </row>
    <row r="6016" spans="21:22" ht="26.1" customHeight="1">
      <c r="U6016" s="54"/>
      <c r="V6016" s="53"/>
    </row>
    <row r="6017" spans="21:22" ht="26.1" customHeight="1">
      <c r="U6017" s="54"/>
      <c r="V6017" s="53"/>
    </row>
    <row r="6018" spans="21:22" ht="26.1" customHeight="1">
      <c r="U6018" s="54"/>
      <c r="V6018" s="53"/>
    </row>
    <row r="6019" spans="21:22" ht="26.1" customHeight="1">
      <c r="U6019" s="54"/>
      <c r="V6019" s="53"/>
    </row>
    <row r="6020" spans="21:22" ht="26.1" customHeight="1">
      <c r="U6020" s="54"/>
      <c r="V6020" s="53"/>
    </row>
    <row r="6021" spans="21:22" ht="26.1" customHeight="1">
      <c r="U6021" s="54"/>
      <c r="V6021" s="53"/>
    </row>
    <row r="6022" spans="21:22" ht="26.1" customHeight="1">
      <c r="U6022" s="54"/>
      <c r="V6022" s="53"/>
    </row>
    <row r="6023" spans="21:22" ht="26.1" customHeight="1">
      <c r="U6023" s="54"/>
      <c r="V6023" s="53"/>
    </row>
    <row r="6024" spans="21:22" ht="26.1" customHeight="1">
      <c r="U6024" s="54"/>
      <c r="V6024" s="53"/>
    </row>
    <row r="6025" spans="21:22" ht="26.1" customHeight="1">
      <c r="U6025" s="54"/>
      <c r="V6025" s="53"/>
    </row>
    <row r="6026" spans="21:22" ht="26.1" customHeight="1">
      <c r="U6026" s="54"/>
      <c r="V6026" s="53"/>
    </row>
    <row r="6027" spans="21:22" ht="26.1" customHeight="1">
      <c r="U6027" s="54"/>
      <c r="V6027" s="53"/>
    </row>
    <row r="6028" spans="21:22" ht="26.1" customHeight="1">
      <c r="U6028" s="54"/>
      <c r="V6028" s="53"/>
    </row>
    <row r="6029" spans="21:22" ht="26.1" customHeight="1">
      <c r="U6029" s="54"/>
      <c r="V6029" s="53"/>
    </row>
    <row r="6030" spans="21:22" ht="26.1" customHeight="1">
      <c r="U6030" s="54"/>
      <c r="V6030" s="53"/>
    </row>
    <row r="6031" spans="21:22" ht="26.1" customHeight="1">
      <c r="U6031" s="54"/>
      <c r="V6031" s="53"/>
    </row>
    <row r="6032" spans="21:22" ht="26.1" customHeight="1">
      <c r="U6032" s="54"/>
      <c r="V6032" s="53"/>
    </row>
    <row r="6033" spans="21:22" ht="26.1" customHeight="1">
      <c r="U6033" s="54"/>
      <c r="V6033" s="53"/>
    </row>
    <row r="6034" spans="21:22" ht="26.1" customHeight="1">
      <c r="U6034" s="54"/>
      <c r="V6034" s="53"/>
    </row>
    <row r="6035" spans="21:22" ht="26.1" customHeight="1">
      <c r="U6035" s="54"/>
      <c r="V6035" s="53"/>
    </row>
    <row r="6036" spans="21:22" ht="26.1" customHeight="1">
      <c r="U6036" s="54"/>
      <c r="V6036" s="53"/>
    </row>
    <row r="6037" spans="21:22" ht="26.1" customHeight="1">
      <c r="U6037" s="54"/>
      <c r="V6037" s="53"/>
    </row>
    <row r="6038" spans="21:22" ht="26.1" customHeight="1">
      <c r="U6038" s="54"/>
      <c r="V6038" s="53"/>
    </row>
    <row r="6039" spans="21:22" ht="26.1" customHeight="1">
      <c r="U6039" s="54"/>
      <c r="V6039" s="53"/>
    </row>
    <row r="6040" spans="21:22" ht="26.1" customHeight="1">
      <c r="U6040" s="54"/>
      <c r="V6040" s="53"/>
    </row>
    <row r="6041" spans="21:22" ht="26.1" customHeight="1">
      <c r="U6041" s="54"/>
      <c r="V6041" s="53"/>
    </row>
    <row r="6042" spans="21:22" ht="26.1" customHeight="1">
      <c r="U6042" s="54"/>
      <c r="V6042" s="53"/>
    </row>
    <row r="6043" spans="21:22" ht="26.1" customHeight="1">
      <c r="U6043" s="54"/>
      <c r="V6043" s="53"/>
    </row>
    <row r="6044" spans="21:22" ht="26.1" customHeight="1">
      <c r="U6044" s="54"/>
      <c r="V6044" s="53"/>
    </row>
    <row r="6045" spans="21:22" ht="26.1" customHeight="1">
      <c r="U6045" s="54"/>
      <c r="V6045" s="53"/>
    </row>
    <row r="6046" spans="21:22" ht="26.1" customHeight="1">
      <c r="U6046" s="54"/>
      <c r="V6046" s="53"/>
    </row>
    <row r="6047" spans="21:22" ht="26.1" customHeight="1">
      <c r="U6047" s="54"/>
      <c r="V6047" s="53"/>
    </row>
    <row r="6048" spans="21:22" ht="26.1" customHeight="1">
      <c r="U6048" s="54"/>
      <c r="V6048" s="53"/>
    </row>
    <row r="6049" spans="21:22" ht="26.1" customHeight="1">
      <c r="U6049" s="54"/>
      <c r="V6049" s="53"/>
    </row>
    <row r="6050" spans="21:22" ht="26.1" customHeight="1">
      <c r="U6050" s="54"/>
      <c r="V6050" s="53"/>
    </row>
    <row r="6051" spans="21:22" ht="26.1" customHeight="1">
      <c r="U6051" s="54"/>
      <c r="V6051" s="53"/>
    </row>
    <row r="6052" spans="21:22" ht="26.1" customHeight="1">
      <c r="U6052" s="54"/>
      <c r="V6052" s="53"/>
    </row>
    <row r="6053" spans="21:22" ht="26.1" customHeight="1">
      <c r="U6053" s="54"/>
      <c r="V6053" s="53"/>
    </row>
    <row r="6054" spans="21:22" ht="26.1" customHeight="1">
      <c r="U6054" s="54"/>
      <c r="V6054" s="53"/>
    </row>
    <row r="6055" spans="21:22" ht="26.1" customHeight="1">
      <c r="U6055" s="54"/>
      <c r="V6055" s="53"/>
    </row>
    <row r="6056" spans="21:22" ht="26.1" customHeight="1">
      <c r="U6056" s="54"/>
      <c r="V6056" s="53"/>
    </row>
    <row r="6057" spans="21:22" ht="26.1" customHeight="1">
      <c r="U6057" s="54"/>
      <c r="V6057" s="53"/>
    </row>
    <row r="6058" spans="21:22" ht="26.1" customHeight="1">
      <c r="U6058" s="54"/>
      <c r="V6058" s="53"/>
    </row>
    <row r="6059" spans="21:22" ht="26.1" customHeight="1">
      <c r="U6059" s="54"/>
      <c r="V6059" s="53"/>
    </row>
    <row r="6060" spans="21:22" ht="26.1" customHeight="1">
      <c r="U6060" s="54"/>
      <c r="V6060" s="53"/>
    </row>
    <row r="6061" spans="21:22" ht="26.1" customHeight="1">
      <c r="U6061" s="54"/>
      <c r="V6061" s="53"/>
    </row>
    <row r="6062" spans="21:22" ht="26.1" customHeight="1">
      <c r="U6062" s="54"/>
      <c r="V6062" s="53"/>
    </row>
    <row r="6063" spans="21:22" ht="26.1" customHeight="1">
      <c r="U6063" s="54"/>
      <c r="V6063" s="53"/>
    </row>
    <row r="6064" spans="21:22" ht="26.1" customHeight="1">
      <c r="U6064" s="54"/>
      <c r="V6064" s="53"/>
    </row>
    <row r="6065" spans="21:22" ht="26.1" customHeight="1">
      <c r="U6065" s="54"/>
      <c r="V6065" s="53"/>
    </row>
    <row r="6066" spans="21:22" ht="26.1" customHeight="1">
      <c r="U6066" s="54"/>
      <c r="V6066" s="53"/>
    </row>
    <row r="6067" spans="21:22" ht="26.1" customHeight="1">
      <c r="U6067" s="54"/>
      <c r="V6067" s="53"/>
    </row>
    <row r="6068" spans="21:22" ht="26.1" customHeight="1">
      <c r="U6068" s="54"/>
      <c r="V6068" s="53"/>
    </row>
    <row r="6069" spans="21:22" ht="26.1" customHeight="1">
      <c r="U6069" s="54"/>
      <c r="V6069" s="53"/>
    </row>
    <row r="6070" spans="21:22" ht="26.1" customHeight="1">
      <c r="U6070" s="54"/>
      <c r="V6070" s="53"/>
    </row>
    <row r="6071" spans="21:22" ht="26.1" customHeight="1">
      <c r="U6071" s="54"/>
      <c r="V6071" s="53"/>
    </row>
    <row r="6072" spans="21:22" ht="26.1" customHeight="1">
      <c r="U6072" s="54"/>
      <c r="V6072" s="53"/>
    </row>
    <row r="6073" spans="21:22" ht="26.1" customHeight="1">
      <c r="U6073" s="54"/>
      <c r="V6073" s="53"/>
    </row>
    <row r="6074" spans="21:22" ht="26.1" customHeight="1">
      <c r="U6074" s="54"/>
      <c r="V6074" s="53"/>
    </row>
    <row r="6075" spans="21:22" ht="26.1" customHeight="1">
      <c r="U6075" s="54"/>
      <c r="V6075" s="53"/>
    </row>
    <row r="6076" spans="21:22" ht="26.1" customHeight="1">
      <c r="U6076" s="54"/>
      <c r="V6076" s="53"/>
    </row>
    <row r="6077" spans="21:22" ht="26.1" customHeight="1">
      <c r="U6077" s="54"/>
      <c r="V6077" s="53"/>
    </row>
    <row r="6078" spans="21:22" ht="26.1" customHeight="1">
      <c r="U6078" s="54"/>
      <c r="V6078" s="53"/>
    </row>
    <row r="6079" spans="21:22" ht="26.1" customHeight="1">
      <c r="U6079" s="54"/>
      <c r="V6079" s="53"/>
    </row>
    <row r="6080" spans="21:22" ht="26.1" customHeight="1">
      <c r="U6080" s="54"/>
      <c r="V6080" s="53"/>
    </row>
    <row r="6081" spans="21:22" ht="26.1" customHeight="1">
      <c r="U6081" s="54"/>
      <c r="V6081" s="53"/>
    </row>
    <row r="6082" spans="21:22" ht="26.1" customHeight="1">
      <c r="U6082" s="54"/>
      <c r="V6082" s="53"/>
    </row>
    <row r="6083" spans="21:22" ht="26.1" customHeight="1">
      <c r="U6083" s="54"/>
      <c r="V6083" s="53"/>
    </row>
    <row r="6084" spans="21:22" ht="26.1" customHeight="1">
      <c r="U6084" s="54"/>
      <c r="V6084" s="53"/>
    </row>
    <row r="6085" spans="21:22" ht="26.1" customHeight="1">
      <c r="U6085" s="54"/>
      <c r="V6085" s="53"/>
    </row>
    <row r="6086" spans="21:22" ht="26.1" customHeight="1">
      <c r="U6086" s="54"/>
      <c r="V6086" s="53"/>
    </row>
    <row r="6087" spans="21:22" ht="26.1" customHeight="1">
      <c r="U6087" s="54"/>
      <c r="V6087" s="53"/>
    </row>
    <row r="6088" spans="21:22" ht="26.1" customHeight="1">
      <c r="U6088" s="54"/>
      <c r="V6088" s="53"/>
    </row>
    <row r="6089" spans="21:22" ht="26.1" customHeight="1">
      <c r="U6089" s="54"/>
      <c r="V6089" s="53"/>
    </row>
    <row r="6090" spans="21:22" ht="26.1" customHeight="1">
      <c r="U6090" s="54"/>
      <c r="V6090" s="53"/>
    </row>
    <row r="6091" spans="21:22" ht="26.1" customHeight="1">
      <c r="U6091" s="54"/>
      <c r="V6091" s="53"/>
    </row>
    <row r="6092" spans="21:22" ht="26.1" customHeight="1">
      <c r="U6092" s="54"/>
      <c r="V6092" s="53"/>
    </row>
    <row r="6093" spans="21:22" ht="26.1" customHeight="1">
      <c r="U6093" s="54"/>
      <c r="V6093" s="53"/>
    </row>
    <row r="6094" spans="21:22" ht="26.1" customHeight="1">
      <c r="U6094" s="54"/>
      <c r="V6094" s="53"/>
    </row>
    <row r="6095" spans="21:22" ht="26.1" customHeight="1">
      <c r="U6095" s="54"/>
      <c r="V6095" s="53"/>
    </row>
    <row r="6096" spans="21:22" ht="26.1" customHeight="1">
      <c r="U6096" s="54"/>
      <c r="V6096" s="53"/>
    </row>
    <row r="6097" spans="21:22" ht="26.1" customHeight="1">
      <c r="U6097" s="54"/>
      <c r="V6097" s="53"/>
    </row>
    <row r="6098" spans="21:22" ht="26.1" customHeight="1">
      <c r="U6098" s="54"/>
      <c r="V6098" s="53"/>
    </row>
    <row r="6099" spans="21:22" ht="26.1" customHeight="1">
      <c r="U6099" s="54"/>
      <c r="V6099" s="53"/>
    </row>
    <row r="6100" spans="21:22" ht="26.1" customHeight="1">
      <c r="U6100" s="54"/>
      <c r="V6100" s="53"/>
    </row>
    <row r="6101" spans="21:22" ht="26.1" customHeight="1">
      <c r="U6101" s="54"/>
      <c r="V6101" s="53"/>
    </row>
    <row r="6102" spans="21:22" ht="26.1" customHeight="1">
      <c r="U6102" s="54"/>
      <c r="V6102" s="53"/>
    </row>
    <row r="6103" spans="21:22" ht="26.1" customHeight="1">
      <c r="U6103" s="54"/>
      <c r="V6103" s="53"/>
    </row>
    <row r="6104" spans="21:22" ht="26.1" customHeight="1">
      <c r="U6104" s="54"/>
      <c r="V6104" s="53"/>
    </row>
    <row r="6105" spans="21:22" ht="26.1" customHeight="1">
      <c r="U6105" s="54"/>
      <c r="V6105" s="53"/>
    </row>
    <row r="6106" spans="21:22" ht="26.1" customHeight="1">
      <c r="U6106" s="54"/>
      <c r="V6106" s="53"/>
    </row>
    <row r="6107" spans="21:22" ht="26.1" customHeight="1">
      <c r="U6107" s="54"/>
      <c r="V6107" s="53"/>
    </row>
    <row r="6108" spans="21:22" ht="26.1" customHeight="1">
      <c r="U6108" s="54"/>
      <c r="V6108" s="53"/>
    </row>
    <row r="6109" spans="21:22" ht="26.1" customHeight="1">
      <c r="U6109" s="54"/>
      <c r="V6109" s="53"/>
    </row>
    <row r="6110" spans="21:22" ht="26.1" customHeight="1">
      <c r="U6110" s="54"/>
      <c r="V6110" s="53"/>
    </row>
    <row r="6111" spans="21:22" ht="26.1" customHeight="1">
      <c r="U6111" s="54"/>
      <c r="V6111" s="53"/>
    </row>
    <row r="6112" spans="21:22" ht="26.1" customHeight="1">
      <c r="U6112" s="54"/>
      <c r="V6112" s="53"/>
    </row>
    <row r="6113" spans="21:22" ht="26.1" customHeight="1">
      <c r="U6113" s="54"/>
      <c r="V6113" s="53"/>
    </row>
    <row r="6114" spans="21:22" ht="26.1" customHeight="1">
      <c r="U6114" s="54"/>
      <c r="V6114" s="53"/>
    </row>
    <row r="6115" spans="21:22" ht="26.1" customHeight="1">
      <c r="U6115" s="54"/>
      <c r="V6115" s="53"/>
    </row>
    <row r="6116" spans="21:22" ht="26.1" customHeight="1">
      <c r="U6116" s="54"/>
      <c r="V6116" s="53"/>
    </row>
    <row r="6117" spans="21:22" ht="26.1" customHeight="1">
      <c r="U6117" s="54"/>
      <c r="V6117" s="53"/>
    </row>
    <row r="6118" spans="21:22" ht="26.1" customHeight="1">
      <c r="U6118" s="54"/>
      <c r="V6118" s="53"/>
    </row>
    <row r="6119" spans="21:22" ht="26.1" customHeight="1">
      <c r="U6119" s="54"/>
      <c r="V6119" s="53"/>
    </row>
    <row r="6120" spans="21:22" ht="26.1" customHeight="1">
      <c r="U6120" s="54"/>
      <c r="V6120" s="53"/>
    </row>
    <row r="6121" spans="21:22" ht="26.1" customHeight="1">
      <c r="U6121" s="54"/>
      <c r="V6121" s="53"/>
    </row>
    <row r="6122" spans="21:22" ht="26.1" customHeight="1">
      <c r="U6122" s="54"/>
      <c r="V6122" s="53"/>
    </row>
    <row r="6123" spans="21:22" ht="26.1" customHeight="1">
      <c r="U6123" s="54"/>
      <c r="V6123" s="53"/>
    </row>
    <row r="6124" spans="21:22" ht="26.1" customHeight="1">
      <c r="U6124" s="54"/>
      <c r="V6124" s="53"/>
    </row>
    <row r="6125" spans="21:22" ht="26.1" customHeight="1">
      <c r="U6125" s="54"/>
      <c r="V6125" s="53"/>
    </row>
    <row r="6126" spans="21:22" ht="26.1" customHeight="1">
      <c r="U6126" s="54"/>
      <c r="V6126" s="53"/>
    </row>
    <row r="6127" spans="21:22" ht="26.1" customHeight="1">
      <c r="U6127" s="54"/>
      <c r="V6127" s="53"/>
    </row>
    <row r="6128" spans="21:22" ht="26.1" customHeight="1">
      <c r="U6128" s="54"/>
      <c r="V6128" s="53"/>
    </row>
    <row r="6129" spans="21:22" ht="26.1" customHeight="1">
      <c r="U6129" s="54"/>
      <c r="V6129" s="53"/>
    </row>
    <row r="6130" spans="21:22" ht="26.1" customHeight="1">
      <c r="U6130" s="54"/>
      <c r="V6130" s="53"/>
    </row>
    <row r="6131" spans="21:22" ht="26.1" customHeight="1">
      <c r="U6131" s="54"/>
      <c r="V6131" s="53"/>
    </row>
    <row r="6132" spans="21:22" ht="26.1" customHeight="1">
      <c r="U6132" s="54"/>
      <c r="V6132" s="53"/>
    </row>
    <row r="6133" spans="21:22" ht="26.1" customHeight="1">
      <c r="U6133" s="54"/>
      <c r="V6133" s="53"/>
    </row>
    <row r="6134" spans="21:22" ht="26.1" customHeight="1">
      <c r="U6134" s="54"/>
      <c r="V6134" s="53"/>
    </row>
    <row r="6135" spans="21:22" ht="26.1" customHeight="1">
      <c r="U6135" s="54"/>
      <c r="V6135" s="53"/>
    </row>
    <row r="6136" spans="21:22" ht="26.1" customHeight="1">
      <c r="U6136" s="54"/>
      <c r="V6136" s="53"/>
    </row>
    <row r="6137" spans="21:22" ht="26.1" customHeight="1">
      <c r="U6137" s="54"/>
      <c r="V6137" s="53"/>
    </row>
    <row r="6138" spans="21:22" ht="26.1" customHeight="1">
      <c r="U6138" s="54"/>
      <c r="V6138" s="53"/>
    </row>
    <row r="6139" spans="21:22" ht="26.1" customHeight="1">
      <c r="U6139" s="54"/>
      <c r="V6139" s="53"/>
    </row>
    <row r="6140" spans="21:22" ht="26.1" customHeight="1">
      <c r="U6140" s="54"/>
      <c r="V6140" s="53"/>
    </row>
    <row r="6141" spans="21:22" ht="26.1" customHeight="1">
      <c r="U6141" s="54"/>
      <c r="V6141" s="53"/>
    </row>
    <row r="6142" spans="21:22" ht="26.1" customHeight="1">
      <c r="U6142" s="54"/>
      <c r="V6142" s="53"/>
    </row>
    <row r="6143" spans="21:22" ht="26.1" customHeight="1">
      <c r="U6143" s="54"/>
      <c r="V6143" s="53"/>
    </row>
    <row r="6144" spans="21:22" ht="26.1" customHeight="1">
      <c r="U6144" s="54"/>
      <c r="V6144" s="53"/>
    </row>
    <row r="6145" spans="21:22" ht="26.1" customHeight="1">
      <c r="U6145" s="54"/>
      <c r="V6145" s="53"/>
    </row>
    <row r="6146" spans="21:22" ht="26.1" customHeight="1">
      <c r="U6146" s="54"/>
      <c r="V6146" s="53"/>
    </row>
    <row r="6147" spans="21:22" ht="26.1" customHeight="1">
      <c r="U6147" s="54"/>
      <c r="V6147" s="53"/>
    </row>
    <row r="6148" spans="21:22" ht="26.1" customHeight="1">
      <c r="U6148" s="54"/>
      <c r="V6148" s="53"/>
    </row>
    <row r="6149" spans="21:22" ht="26.1" customHeight="1">
      <c r="U6149" s="54"/>
      <c r="V6149" s="53"/>
    </row>
    <row r="6150" spans="21:22" ht="26.1" customHeight="1">
      <c r="U6150" s="54"/>
      <c r="V6150" s="53"/>
    </row>
    <row r="6151" spans="21:22" ht="26.1" customHeight="1">
      <c r="U6151" s="54"/>
      <c r="V6151" s="53"/>
    </row>
    <row r="6152" spans="21:22" ht="26.1" customHeight="1">
      <c r="U6152" s="54"/>
      <c r="V6152" s="53"/>
    </row>
    <row r="6153" spans="21:22" ht="26.1" customHeight="1">
      <c r="U6153" s="54"/>
      <c r="V6153" s="53"/>
    </row>
    <row r="6154" spans="21:22" ht="26.1" customHeight="1">
      <c r="U6154" s="54"/>
      <c r="V6154" s="53"/>
    </row>
    <row r="6155" spans="21:22" ht="26.1" customHeight="1">
      <c r="U6155" s="54"/>
      <c r="V6155" s="53"/>
    </row>
    <row r="6156" spans="21:22" ht="26.1" customHeight="1">
      <c r="U6156" s="54"/>
      <c r="V6156" s="53"/>
    </row>
    <row r="6157" spans="21:22" ht="26.1" customHeight="1">
      <c r="U6157" s="54"/>
      <c r="V6157" s="53"/>
    </row>
    <row r="6158" spans="21:22" ht="26.1" customHeight="1">
      <c r="U6158" s="54"/>
      <c r="V6158" s="53"/>
    </row>
    <row r="6159" spans="21:22" ht="26.1" customHeight="1">
      <c r="U6159" s="54"/>
      <c r="V6159" s="53"/>
    </row>
    <row r="6160" spans="21:22" ht="26.1" customHeight="1">
      <c r="U6160" s="54"/>
      <c r="V6160" s="53"/>
    </row>
    <row r="6161" spans="21:22" ht="26.1" customHeight="1">
      <c r="U6161" s="54"/>
      <c r="V6161" s="53"/>
    </row>
    <row r="6162" spans="21:22" ht="26.1" customHeight="1">
      <c r="U6162" s="54"/>
      <c r="V6162" s="53"/>
    </row>
    <row r="6163" spans="21:22" ht="26.1" customHeight="1">
      <c r="U6163" s="54"/>
      <c r="V6163" s="53"/>
    </row>
    <row r="6164" spans="21:22" ht="26.1" customHeight="1">
      <c r="U6164" s="54"/>
      <c r="V6164" s="53"/>
    </row>
    <row r="6165" spans="21:22" ht="26.1" customHeight="1">
      <c r="U6165" s="54"/>
      <c r="V6165" s="53"/>
    </row>
    <row r="6166" spans="21:22" ht="26.1" customHeight="1">
      <c r="U6166" s="54"/>
      <c r="V6166" s="53"/>
    </row>
    <row r="6167" spans="21:22" ht="26.1" customHeight="1">
      <c r="U6167" s="54"/>
      <c r="V6167" s="53"/>
    </row>
    <row r="6168" spans="21:22" ht="26.1" customHeight="1">
      <c r="U6168" s="54"/>
      <c r="V6168" s="53"/>
    </row>
    <row r="6169" spans="21:22" ht="26.1" customHeight="1">
      <c r="U6169" s="54"/>
      <c r="V6169" s="53"/>
    </row>
    <row r="6170" spans="21:22" ht="26.1" customHeight="1">
      <c r="U6170" s="54"/>
      <c r="V6170" s="53"/>
    </row>
    <row r="6171" spans="21:22" ht="26.1" customHeight="1">
      <c r="U6171" s="54"/>
      <c r="V6171" s="53"/>
    </row>
    <row r="6172" spans="21:22" ht="26.1" customHeight="1">
      <c r="U6172" s="54"/>
      <c r="V6172" s="53"/>
    </row>
    <row r="6173" spans="21:22" ht="26.1" customHeight="1">
      <c r="U6173" s="54"/>
      <c r="V6173" s="53"/>
    </row>
    <row r="6174" spans="21:22" ht="26.1" customHeight="1">
      <c r="U6174" s="54"/>
      <c r="V6174" s="53"/>
    </row>
    <row r="6175" spans="21:22" ht="26.1" customHeight="1">
      <c r="U6175" s="54"/>
      <c r="V6175" s="53"/>
    </row>
    <row r="6176" spans="21:22" ht="26.1" customHeight="1">
      <c r="U6176" s="54"/>
      <c r="V6176" s="53"/>
    </row>
    <row r="6177" spans="21:22" ht="26.1" customHeight="1">
      <c r="U6177" s="54"/>
      <c r="V6177" s="53"/>
    </row>
    <row r="6178" spans="21:22" ht="26.1" customHeight="1">
      <c r="U6178" s="54"/>
      <c r="V6178" s="53"/>
    </row>
    <row r="6179" spans="21:22" ht="26.1" customHeight="1">
      <c r="U6179" s="54"/>
      <c r="V6179" s="53"/>
    </row>
    <row r="6180" spans="21:22" ht="26.1" customHeight="1">
      <c r="U6180" s="54"/>
      <c r="V6180" s="53"/>
    </row>
    <row r="6181" spans="21:22" ht="26.1" customHeight="1">
      <c r="U6181" s="54"/>
      <c r="V6181" s="53"/>
    </row>
    <row r="6182" spans="21:22" ht="26.1" customHeight="1">
      <c r="U6182" s="54"/>
      <c r="V6182" s="53"/>
    </row>
    <row r="6183" spans="21:22" ht="26.1" customHeight="1">
      <c r="U6183" s="54"/>
      <c r="V6183" s="53"/>
    </row>
    <row r="6184" spans="21:22" ht="26.1" customHeight="1">
      <c r="U6184" s="54"/>
      <c r="V6184" s="53"/>
    </row>
    <row r="6185" spans="21:22" ht="26.1" customHeight="1">
      <c r="U6185" s="54"/>
      <c r="V6185" s="53"/>
    </row>
    <row r="6186" spans="21:22" ht="26.1" customHeight="1">
      <c r="U6186" s="54"/>
      <c r="V6186" s="53"/>
    </row>
    <row r="6187" spans="21:22" ht="26.1" customHeight="1">
      <c r="U6187" s="54"/>
      <c r="V6187" s="53"/>
    </row>
    <row r="6188" spans="21:22" ht="26.1" customHeight="1">
      <c r="U6188" s="54"/>
      <c r="V6188" s="53"/>
    </row>
    <row r="6189" spans="21:22" ht="26.1" customHeight="1">
      <c r="U6189" s="54"/>
      <c r="V6189" s="53"/>
    </row>
    <row r="6190" spans="21:22" ht="26.1" customHeight="1">
      <c r="U6190" s="54"/>
      <c r="V6190" s="53"/>
    </row>
    <row r="6191" spans="21:22" ht="26.1" customHeight="1">
      <c r="U6191" s="54"/>
      <c r="V6191" s="53"/>
    </row>
    <row r="6192" spans="21:22" ht="26.1" customHeight="1">
      <c r="U6192" s="54"/>
      <c r="V6192" s="53"/>
    </row>
    <row r="6193" spans="21:22" ht="26.1" customHeight="1">
      <c r="U6193" s="54"/>
      <c r="V6193" s="53"/>
    </row>
    <row r="6194" spans="21:22" ht="26.1" customHeight="1">
      <c r="U6194" s="54"/>
      <c r="V6194" s="53"/>
    </row>
    <row r="6195" spans="21:22" ht="26.1" customHeight="1">
      <c r="U6195" s="54"/>
      <c r="V6195" s="53"/>
    </row>
    <row r="6196" spans="21:22" ht="26.1" customHeight="1">
      <c r="U6196" s="54"/>
      <c r="V6196" s="53"/>
    </row>
    <row r="6197" spans="21:22" ht="26.1" customHeight="1">
      <c r="U6197" s="54"/>
      <c r="V6197" s="53"/>
    </row>
    <row r="6198" spans="21:22" ht="26.1" customHeight="1">
      <c r="U6198" s="54"/>
      <c r="V6198" s="53"/>
    </row>
    <row r="6199" spans="21:22" ht="26.1" customHeight="1">
      <c r="U6199" s="54"/>
      <c r="V6199" s="53"/>
    </row>
    <row r="6200" spans="21:22" ht="26.1" customHeight="1">
      <c r="U6200" s="54"/>
      <c r="V6200" s="53"/>
    </row>
    <row r="6201" spans="21:22" ht="26.1" customHeight="1">
      <c r="U6201" s="54"/>
      <c r="V6201" s="53"/>
    </row>
    <row r="6202" spans="21:22" ht="26.1" customHeight="1">
      <c r="U6202" s="54"/>
      <c r="V6202" s="53"/>
    </row>
    <row r="6203" spans="21:22" ht="26.1" customHeight="1">
      <c r="U6203" s="54"/>
      <c r="V6203" s="53"/>
    </row>
    <row r="6204" spans="21:22" ht="26.1" customHeight="1">
      <c r="U6204" s="54"/>
      <c r="V6204" s="53"/>
    </row>
    <row r="6205" spans="21:22" ht="26.1" customHeight="1">
      <c r="U6205" s="54"/>
      <c r="V6205" s="53"/>
    </row>
    <row r="6206" spans="21:22" ht="26.1" customHeight="1">
      <c r="U6206" s="54"/>
      <c r="V6206" s="53"/>
    </row>
    <row r="6207" spans="21:22" ht="26.1" customHeight="1">
      <c r="U6207" s="54"/>
      <c r="V6207" s="53"/>
    </row>
    <row r="6208" spans="21:22" ht="26.1" customHeight="1">
      <c r="U6208" s="54"/>
      <c r="V6208" s="53"/>
    </row>
    <row r="6209" spans="21:22" ht="26.1" customHeight="1">
      <c r="U6209" s="54"/>
      <c r="V6209" s="53"/>
    </row>
    <row r="6210" spans="21:22" ht="26.1" customHeight="1">
      <c r="U6210" s="54"/>
      <c r="V6210" s="53"/>
    </row>
    <row r="6211" spans="21:22" ht="26.1" customHeight="1">
      <c r="U6211" s="54"/>
      <c r="V6211" s="53"/>
    </row>
    <row r="6212" spans="21:22" ht="26.1" customHeight="1">
      <c r="U6212" s="54"/>
      <c r="V6212" s="53"/>
    </row>
    <row r="6213" spans="21:22" ht="26.1" customHeight="1">
      <c r="U6213" s="54"/>
      <c r="V6213" s="53"/>
    </row>
    <row r="6214" spans="21:22" ht="26.1" customHeight="1">
      <c r="U6214" s="54"/>
      <c r="V6214" s="53"/>
    </row>
    <row r="6215" spans="21:22" ht="26.1" customHeight="1">
      <c r="U6215" s="54"/>
      <c r="V6215" s="53"/>
    </row>
    <row r="6216" spans="21:22" ht="26.1" customHeight="1">
      <c r="U6216" s="54"/>
      <c r="V6216" s="53"/>
    </row>
    <row r="6217" spans="21:22" ht="26.1" customHeight="1">
      <c r="U6217" s="54"/>
      <c r="V6217" s="53"/>
    </row>
    <row r="6218" spans="21:22" ht="26.1" customHeight="1">
      <c r="U6218" s="54"/>
      <c r="V6218" s="53"/>
    </row>
    <row r="6219" spans="21:22" ht="26.1" customHeight="1">
      <c r="U6219" s="54"/>
      <c r="V6219" s="53"/>
    </row>
    <row r="6220" spans="21:22" ht="26.1" customHeight="1">
      <c r="U6220" s="54"/>
      <c r="V6220" s="53"/>
    </row>
    <row r="6221" spans="21:22" ht="26.1" customHeight="1">
      <c r="U6221" s="54"/>
      <c r="V6221" s="53"/>
    </row>
    <row r="6222" spans="21:22" ht="26.1" customHeight="1">
      <c r="U6222" s="54"/>
      <c r="V6222" s="53"/>
    </row>
    <row r="6223" spans="21:22" ht="26.1" customHeight="1">
      <c r="U6223" s="54"/>
      <c r="V6223" s="53"/>
    </row>
    <row r="6224" spans="21:22" ht="26.1" customHeight="1">
      <c r="U6224" s="54"/>
      <c r="V6224" s="53"/>
    </row>
    <row r="6225" spans="21:22" ht="26.1" customHeight="1">
      <c r="U6225" s="54"/>
      <c r="V6225" s="53"/>
    </row>
    <row r="6226" spans="21:22" ht="26.1" customHeight="1">
      <c r="U6226" s="54"/>
      <c r="V6226" s="53"/>
    </row>
    <row r="6227" spans="21:22" ht="26.1" customHeight="1">
      <c r="U6227" s="54"/>
      <c r="V6227" s="53"/>
    </row>
    <row r="6228" spans="21:22" ht="26.1" customHeight="1">
      <c r="U6228" s="54"/>
      <c r="V6228" s="53"/>
    </row>
    <row r="6229" spans="21:22" ht="26.1" customHeight="1">
      <c r="U6229" s="54"/>
      <c r="V6229" s="53"/>
    </row>
    <row r="6230" spans="21:22" ht="26.1" customHeight="1">
      <c r="U6230" s="54"/>
      <c r="V6230" s="53"/>
    </row>
    <row r="6231" spans="21:22" ht="26.1" customHeight="1">
      <c r="U6231" s="54"/>
      <c r="V6231" s="53"/>
    </row>
    <row r="6232" spans="21:22" ht="26.1" customHeight="1">
      <c r="U6232" s="54"/>
      <c r="V6232" s="53"/>
    </row>
    <row r="6233" spans="21:22" ht="26.1" customHeight="1">
      <c r="U6233" s="54"/>
      <c r="V6233" s="53"/>
    </row>
    <row r="6234" spans="21:22" ht="26.1" customHeight="1">
      <c r="U6234" s="54"/>
      <c r="V6234" s="53"/>
    </row>
    <row r="6235" spans="21:22" ht="26.1" customHeight="1">
      <c r="U6235" s="54"/>
      <c r="V6235" s="53"/>
    </row>
    <row r="6236" spans="21:22" ht="26.1" customHeight="1">
      <c r="U6236" s="54"/>
      <c r="V6236" s="53"/>
    </row>
    <row r="6237" spans="21:22" ht="26.1" customHeight="1">
      <c r="U6237" s="54"/>
      <c r="V6237" s="53"/>
    </row>
    <row r="6238" spans="21:22" ht="26.1" customHeight="1">
      <c r="U6238" s="54"/>
      <c r="V6238" s="53"/>
    </row>
    <row r="6239" spans="21:22" ht="26.1" customHeight="1">
      <c r="U6239" s="54"/>
      <c r="V6239" s="53"/>
    </row>
    <row r="6240" spans="21:22" ht="26.1" customHeight="1">
      <c r="U6240" s="54"/>
      <c r="V6240" s="53"/>
    </row>
    <row r="6241" spans="21:22" ht="26.1" customHeight="1">
      <c r="U6241" s="54"/>
      <c r="V6241" s="53"/>
    </row>
    <row r="6242" spans="21:22" ht="26.1" customHeight="1">
      <c r="U6242" s="54"/>
      <c r="V6242" s="53"/>
    </row>
    <row r="6243" spans="21:22" ht="26.1" customHeight="1">
      <c r="U6243" s="54"/>
      <c r="V6243" s="53"/>
    </row>
    <row r="6244" spans="21:22" ht="26.1" customHeight="1">
      <c r="U6244" s="54"/>
      <c r="V6244" s="53"/>
    </row>
    <row r="6245" spans="21:22" ht="26.1" customHeight="1">
      <c r="U6245" s="54"/>
      <c r="V6245" s="53"/>
    </row>
    <row r="6246" spans="21:22" ht="26.1" customHeight="1">
      <c r="U6246" s="54"/>
      <c r="V6246" s="53"/>
    </row>
    <row r="6247" spans="21:22" ht="26.1" customHeight="1">
      <c r="U6247" s="54"/>
      <c r="V6247" s="53"/>
    </row>
    <row r="6248" spans="21:22" ht="26.1" customHeight="1">
      <c r="U6248" s="54"/>
      <c r="V6248" s="53"/>
    </row>
    <row r="6249" spans="21:22" ht="26.1" customHeight="1">
      <c r="U6249" s="54"/>
      <c r="V6249" s="53"/>
    </row>
    <row r="6250" spans="21:22" ht="26.1" customHeight="1">
      <c r="U6250" s="54"/>
      <c r="V6250" s="53"/>
    </row>
    <row r="6251" spans="21:22" ht="26.1" customHeight="1">
      <c r="U6251" s="54"/>
      <c r="V6251" s="53"/>
    </row>
    <row r="6252" spans="21:22" ht="26.1" customHeight="1">
      <c r="U6252" s="54"/>
      <c r="V6252" s="53"/>
    </row>
    <row r="6253" spans="21:22" ht="26.1" customHeight="1">
      <c r="U6253" s="54"/>
      <c r="V6253" s="53"/>
    </row>
    <row r="6254" spans="21:22" ht="26.1" customHeight="1">
      <c r="U6254" s="54"/>
      <c r="V6254" s="53"/>
    </row>
    <row r="6255" spans="21:22" ht="26.1" customHeight="1">
      <c r="U6255" s="54"/>
      <c r="V6255" s="53"/>
    </row>
    <row r="6256" spans="21:22" ht="26.1" customHeight="1">
      <c r="U6256" s="54"/>
      <c r="V6256" s="53"/>
    </row>
    <row r="6257" spans="21:22" ht="26.1" customHeight="1">
      <c r="U6257" s="54"/>
      <c r="V6257" s="53"/>
    </row>
    <row r="6258" spans="21:22" ht="26.1" customHeight="1">
      <c r="U6258" s="54"/>
      <c r="V6258" s="53"/>
    </row>
    <row r="6259" spans="21:22" ht="26.1" customHeight="1">
      <c r="U6259" s="54"/>
      <c r="V6259" s="53"/>
    </row>
    <row r="6260" spans="21:22" ht="26.1" customHeight="1">
      <c r="U6260" s="54"/>
      <c r="V6260" s="53"/>
    </row>
    <row r="6261" spans="21:22" ht="26.1" customHeight="1">
      <c r="U6261" s="54"/>
      <c r="V6261" s="53"/>
    </row>
    <row r="6262" spans="21:22" ht="26.1" customHeight="1">
      <c r="U6262" s="54"/>
      <c r="V6262" s="53"/>
    </row>
    <row r="6263" spans="21:22" ht="26.1" customHeight="1">
      <c r="U6263" s="54"/>
      <c r="V6263" s="53"/>
    </row>
    <row r="6264" spans="21:22" ht="26.1" customHeight="1">
      <c r="U6264" s="54"/>
      <c r="V6264" s="53"/>
    </row>
    <row r="6265" spans="21:22" ht="26.1" customHeight="1">
      <c r="U6265" s="54"/>
      <c r="V6265" s="53"/>
    </row>
    <row r="6266" spans="21:22" ht="26.1" customHeight="1">
      <c r="U6266" s="54"/>
      <c r="V6266" s="53"/>
    </row>
    <row r="6267" spans="21:22" ht="26.1" customHeight="1">
      <c r="U6267" s="54"/>
      <c r="V6267" s="53"/>
    </row>
    <row r="6268" spans="21:22" ht="26.1" customHeight="1">
      <c r="U6268" s="54"/>
      <c r="V6268" s="53"/>
    </row>
    <row r="6269" spans="21:22" ht="26.1" customHeight="1">
      <c r="U6269" s="54"/>
      <c r="V6269" s="53"/>
    </row>
    <row r="6270" spans="21:22" ht="26.1" customHeight="1">
      <c r="U6270" s="54"/>
      <c r="V6270" s="53"/>
    </row>
    <row r="6271" spans="21:22" ht="26.1" customHeight="1">
      <c r="U6271" s="54"/>
      <c r="V6271" s="53"/>
    </row>
    <row r="6272" spans="21:22" ht="26.1" customHeight="1">
      <c r="U6272" s="54"/>
      <c r="V6272" s="53"/>
    </row>
    <row r="6273" spans="21:22" ht="26.1" customHeight="1">
      <c r="U6273" s="54"/>
      <c r="V6273" s="53"/>
    </row>
    <row r="6274" spans="21:22" ht="26.1" customHeight="1">
      <c r="U6274" s="54"/>
      <c r="V6274" s="53"/>
    </row>
    <row r="6275" spans="21:22" ht="26.1" customHeight="1">
      <c r="U6275" s="54"/>
      <c r="V6275" s="53"/>
    </row>
    <row r="6276" spans="21:22" ht="26.1" customHeight="1">
      <c r="U6276" s="54"/>
      <c r="V6276" s="53"/>
    </row>
    <row r="6277" spans="21:22" ht="26.1" customHeight="1">
      <c r="U6277" s="54"/>
      <c r="V6277" s="53"/>
    </row>
    <row r="6278" spans="21:22" ht="26.1" customHeight="1">
      <c r="U6278" s="54"/>
      <c r="V6278" s="53"/>
    </row>
    <row r="6279" spans="21:22" ht="26.1" customHeight="1">
      <c r="U6279" s="54"/>
      <c r="V6279" s="53"/>
    </row>
    <row r="6280" spans="21:22" ht="26.1" customHeight="1">
      <c r="U6280" s="54"/>
      <c r="V6280" s="53"/>
    </row>
    <row r="6281" spans="21:22" ht="26.1" customHeight="1">
      <c r="U6281" s="54"/>
      <c r="V6281" s="53"/>
    </row>
    <row r="6282" spans="21:22" ht="26.1" customHeight="1">
      <c r="U6282" s="54"/>
      <c r="V6282" s="53"/>
    </row>
    <row r="6283" spans="21:22" ht="26.1" customHeight="1">
      <c r="U6283" s="54"/>
      <c r="V6283" s="53"/>
    </row>
    <row r="6284" spans="21:22" ht="26.1" customHeight="1">
      <c r="U6284" s="54"/>
      <c r="V6284" s="53"/>
    </row>
    <row r="6285" spans="21:22" ht="26.1" customHeight="1">
      <c r="U6285" s="54"/>
      <c r="V6285" s="53"/>
    </row>
    <row r="6286" spans="21:22" ht="26.1" customHeight="1">
      <c r="U6286" s="54"/>
      <c r="V6286" s="53"/>
    </row>
    <row r="6287" spans="21:22" ht="26.1" customHeight="1">
      <c r="U6287" s="54"/>
      <c r="V6287" s="53"/>
    </row>
    <row r="6288" spans="21:22" ht="26.1" customHeight="1">
      <c r="U6288" s="54"/>
      <c r="V6288" s="53"/>
    </row>
    <row r="6289" spans="21:22" ht="26.1" customHeight="1">
      <c r="U6289" s="54"/>
      <c r="V6289" s="53"/>
    </row>
    <row r="6290" spans="21:22" ht="26.1" customHeight="1">
      <c r="U6290" s="54"/>
      <c r="V6290" s="53"/>
    </row>
    <row r="6291" spans="21:22" ht="26.1" customHeight="1">
      <c r="U6291" s="54"/>
      <c r="V6291" s="53"/>
    </row>
    <row r="6292" spans="21:22" ht="26.1" customHeight="1">
      <c r="U6292" s="54"/>
      <c r="V6292" s="53"/>
    </row>
    <row r="6293" spans="21:22" ht="26.1" customHeight="1">
      <c r="U6293" s="54"/>
      <c r="V6293" s="53"/>
    </row>
    <row r="6294" spans="21:22" ht="26.1" customHeight="1">
      <c r="U6294" s="54"/>
      <c r="V6294" s="53"/>
    </row>
    <row r="6295" spans="21:22" ht="26.1" customHeight="1">
      <c r="U6295" s="54"/>
      <c r="V6295" s="53"/>
    </row>
    <row r="6296" spans="21:22" ht="26.1" customHeight="1">
      <c r="U6296" s="54"/>
      <c r="V6296" s="53"/>
    </row>
    <row r="6297" spans="21:22" ht="26.1" customHeight="1">
      <c r="U6297" s="54"/>
      <c r="V6297" s="53"/>
    </row>
    <row r="6298" spans="21:22" ht="26.1" customHeight="1">
      <c r="U6298" s="54"/>
      <c r="V6298" s="53"/>
    </row>
    <row r="6299" spans="21:22" ht="26.1" customHeight="1">
      <c r="U6299" s="54"/>
      <c r="V6299" s="53"/>
    </row>
    <row r="6300" spans="21:22" ht="26.1" customHeight="1">
      <c r="U6300" s="54"/>
      <c r="V6300" s="53"/>
    </row>
    <row r="6301" spans="21:22" ht="26.1" customHeight="1">
      <c r="U6301" s="54"/>
      <c r="V6301" s="53"/>
    </row>
    <row r="6302" spans="21:22" ht="26.1" customHeight="1">
      <c r="U6302" s="54"/>
      <c r="V6302" s="53"/>
    </row>
    <row r="6303" spans="21:22" ht="26.1" customHeight="1">
      <c r="U6303" s="54"/>
      <c r="V6303" s="53"/>
    </row>
    <row r="6304" spans="21:22" ht="26.1" customHeight="1">
      <c r="U6304" s="54"/>
      <c r="V6304" s="53"/>
    </row>
    <row r="6305" spans="21:22" ht="26.1" customHeight="1">
      <c r="U6305" s="54"/>
      <c r="V6305" s="53"/>
    </row>
    <row r="6306" spans="21:22" ht="26.1" customHeight="1">
      <c r="U6306" s="54"/>
      <c r="V6306" s="53"/>
    </row>
    <row r="6307" spans="21:22" ht="26.1" customHeight="1">
      <c r="U6307" s="54"/>
      <c r="V6307" s="53"/>
    </row>
    <row r="6308" spans="21:22" ht="26.1" customHeight="1">
      <c r="U6308" s="54"/>
      <c r="V6308" s="53"/>
    </row>
    <row r="6309" spans="21:22" ht="26.1" customHeight="1">
      <c r="U6309" s="54"/>
      <c r="V6309" s="53"/>
    </row>
    <row r="6310" spans="21:22" ht="26.1" customHeight="1">
      <c r="U6310" s="54"/>
      <c r="V6310" s="53"/>
    </row>
    <row r="6311" spans="21:22" ht="26.1" customHeight="1">
      <c r="U6311" s="54"/>
      <c r="V6311" s="53"/>
    </row>
    <row r="6312" spans="21:22" ht="26.1" customHeight="1">
      <c r="U6312" s="54"/>
      <c r="V6312" s="53"/>
    </row>
    <row r="6313" spans="21:22" ht="26.1" customHeight="1">
      <c r="U6313" s="54"/>
      <c r="V6313" s="53"/>
    </row>
    <row r="6314" spans="21:22" ht="26.1" customHeight="1">
      <c r="U6314" s="54"/>
      <c r="V6314" s="53"/>
    </row>
    <row r="6315" spans="21:22" ht="26.1" customHeight="1">
      <c r="U6315" s="54"/>
      <c r="V6315" s="53"/>
    </row>
    <row r="6316" spans="21:22" ht="26.1" customHeight="1">
      <c r="U6316" s="54"/>
      <c r="V6316" s="53"/>
    </row>
    <row r="6317" spans="21:22" ht="26.1" customHeight="1">
      <c r="U6317" s="54"/>
      <c r="V6317" s="53"/>
    </row>
    <row r="6318" spans="21:22" ht="26.1" customHeight="1">
      <c r="U6318" s="54"/>
      <c r="V6318" s="53"/>
    </row>
    <row r="6319" spans="21:22" ht="26.1" customHeight="1">
      <c r="U6319" s="54"/>
      <c r="V6319" s="53"/>
    </row>
    <row r="6320" spans="21:22" ht="26.1" customHeight="1">
      <c r="U6320" s="54"/>
      <c r="V6320" s="53"/>
    </row>
    <row r="6321" spans="21:22" ht="26.1" customHeight="1">
      <c r="U6321" s="54"/>
      <c r="V6321" s="53"/>
    </row>
    <row r="6322" spans="21:22" ht="26.1" customHeight="1">
      <c r="U6322" s="54"/>
      <c r="V6322" s="53"/>
    </row>
    <row r="6323" spans="21:22" ht="26.1" customHeight="1">
      <c r="U6323" s="54"/>
      <c r="V6323" s="53"/>
    </row>
    <row r="6324" spans="21:22" ht="26.1" customHeight="1">
      <c r="U6324" s="54"/>
      <c r="V6324" s="53"/>
    </row>
    <row r="6325" spans="21:22" ht="26.1" customHeight="1">
      <c r="U6325" s="54"/>
      <c r="V6325" s="53"/>
    </row>
    <row r="6326" spans="21:22" ht="26.1" customHeight="1">
      <c r="U6326" s="54"/>
      <c r="V6326" s="53"/>
    </row>
    <row r="6327" spans="21:22" ht="26.1" customHeight="1">
      <c r="U6327" s="54"/>
      <c r="V6327" s="53"/>
    </row>
    <row r="6328" spans="21:22" ht="26.1" customHeight="1">
      <c r="U6328" s="54"/>
      <c r="V6328" s="53"/>
    </row>
    <row r="6329" spans="21:22" ht="26.1" customHeight="1">
      <c r="U6329" s="54"/>
      <c r="V6329" s="53"/>
    </row>
    <row r="6330" spans="21:22" ht="26.1" customHeight="1">
      <c r="U6330" s="54"/>
      <c r="V6330" s="53"/>
    </row>
    <row r="6331" spans="21:22" ht="26.1" customHeight="1">
      <c r="U6331" s="54"/>
      <c r="V6331" s="53"/>
    </row>
    <row r="6332" spans="21:22" ht="26.1" customHeight="1">
      <c r="U6332" s="54"/>
      <c r="V6332" s="53"/>
    </row>
    <row r="6333" spans="21:22" ht="26.1" customHeight="1">
      <c r="U6333" s="54"/>
      <c r="V6333" s="53"/>
    </row>
    <row r="6334" spans="21:22" ht="26.1" customHeight="1">
      <c r="U6334" s="54"/>
      <c r="V6334" s="53"/>
    </row>
    <row r="6335" spans="21:22" ht="26.1" customHeight="1">
      <c r="U6335" s="54"/>
      <c r="V6335" s="53"/>
    </row>
    <row r="6336" spans="21:22" ht="26.1" customHeight="1">
      <c r="U6336" s="54"/>
      <c r="V6336" s="53"/>
    </row>
    <row r="6337" spans="21:22" ht="26.1" customHeight="1">
      <c r="U6337" s="54"/>
      <c r="V6337" s="53"/>
    </row>
    <row r="6338" spans="21:22" ht="26.1" customHeight="1">
      <c r="U6338" s="54"/>
      <c r="V6338" s="53"/>
    </row>
    <row r="6339" spans="21:22" ht="26.1" customHeight="1">
      <c r="U6339" s="54"/>
      <c r="V6339" s="53"/>
    </row>
    <row r="6340" spans="21:22" ht="26.1" customHeight="1">
      <c r="U6340" s="54"/>
      <c r="V6340" s="53"/>
    </row>
    <row r="6341" spans="21:22" ht="26.1" customHeight="1">
      <c r="U6341" s="54"/>
      <c r="V6341" s="53"/>
    </row>
    <row r="6342" spans="21:22" ht="26.1" customHeight="1">
      <c r="U6342" s="54"/>
      <c r="V6342" s="53"/>
    </row>
    <row r="6343" spans="21:22" ht="26.1" customHeight="1">
      <c r="U6343" s="54"/>
      <c r="V6343" s="53"/>
    </row>
    <row r="6344" spans="21:22" ht="26.1" customHeight="1">
      <c r="U6344" s="54"/>
      <c r="V6344" s="53"/>
    </row>
    <row r="6345" spans="21:22" ht="26.1" customHeight="1">
      <c r="U6345" s="54"/>
      <c r="V6345" s="53"/>
    </row>
    <row r="6346" spans="21:22" ht="26.1" customHeight="1">
      <c r="U6346" s="54"/>
      <c r="V6346" s="53"/>
    </row>
    <row r="6347" spans="21:22" ht="26.1" customHeight="1">
      <c r="U6347" s="54"/>
      <c r="V6347" s="53"/>
    </row>
    <row r="6348" spans="21:22" ht="26.1" customHeight="1">
      <c r="U6348" s="54"/>
      <c r="V6348" s="53"/>
    </row>
    <row r="6349" spans="21:22" ht="26.1" customHeight="1">
      <c r="U6349" s="54"/>
      <c r="V6349" s="53"/>
    </row>
    <row r="6350" spans="21:22" ht="26.1" customHeight="1">
      <c r="U6350" s="54"/>
      <c r="V6350" s="53"/>
    </row>
    <row r="6351" spans="21:22" ht="26.1" customHeight="1">
      <c r="U6351" s="54"/>
      <c r="V6351" s="53"/>
    </row>
    <row r="6352" spans="21:22" ht="26.1" customHeight="1">
      <c r="U6352" s="54"/>
      <c r="V6352" s="53"/>
    </row>
    <row r="6353" spans="21:22" ht="26.1" customHeight="1">
      <c r="U6353" s="54"/>
      <c r="V6353" s="53"/>
    </row>
    <row r="6354" spans="21:22" ht="26.1" customHeight="1">
      <c r="U6354" s="54"/>
      <c r="V6354" s="53"/>
    </row>
    <row r="6355" spans="21:22" ht="26.1" customHeight="1">
      <c r="U6355" s="54"/>
      <c r="V6355" s="53"/>
    </row>
    <row r="6356" spans="21:22" ht="26.1" customHeight="1">
      <c r="U6356" s="54"/>
      <c r="V6356" s="53"/>
    </row>
    <row r="6357" spans="21:22" ht="26.1" customHeight="1">
      <c r="U6357" s="54"/>
      <c r="V6357" s="53"/>
    </row>
    <row r="6358" spans="21:22" ht="26.1" customHeight="1">
      <c r="U6358" s="54"/>
      <c r="V6358" s="53"/>
    </row>
    <row r="6359" spans="21:22" ht="26.1" customHeight="1">
      <c r="U6359" s="54"/>
      <c r="V6359" s="53"/>
    </row>
    <row r="6360" spans="21:22" ht="26.1" customHeight="1">
      <c r="U6360" s="54"/>
      <c r="V6360" s="53"/>
    </row>
    <row r="6361" spans="21:22" ht="26.1" customHeight="1">
      <c r="U6361" s="54"/>
      <c r="V6361" s="53"/>
    </row>
    <row r="6362" spans="21:22" ht="26.1" customHeight="1">
      <c r="U6362" s="54"/>
      <c r="V6362" s="53"/>
    </row>
    <row r="6363" spans="21:22" ht="26.1" customHeight="1">
      <c r="U6363" s="54"/>
      <c r="V6363" s="53"/>
    </row>
    <row r="6364" spans="21:22" ht="26.1" customHeight="1">
      <c r="U6364" s="54"/>
      <c r="V6364" s="53"/>
    </row>
    <row r="6365" spans="21:22" ht="26.1" customHeight="1">
      <c r="U6365" s="54"/>
      <c r="V6365" s="53"/>
    </row>
    <row r="6366" spans="21:22" ht="26.1" customHeight="1">
      <c r="U6366" s="54"/>
      <c r="V6366" s="53"/>
    </row>
    <row r="6367" spans="21:22" ht="26.1" customHeight="1">
      <c r="U6367" s="54"/>
      <c r="V6367" s="53"/>
    </row>
    <row r="6368" spans="21:22" ht="26.1" customHeight="1">
      <c r="U6368" s="54"/>
      <c r="V6368" s="53"/>
    </row>
    <row r="6369" spans="21:22" ht="26.1" customHeight="1">
      <c r="U6369" s="54"/>
      <c r="V6369" s="53"/>
    </row>
    <row r="6370" spans="21:22" ht="26.1" customHeight="1">
      <c r="U6370" s="54"/>
      <c r="V6370" s="53"/>
    </row>
    <row r="6371" spans="21:22" ht="26.1" customHeight="1">
      <c r="U6371" s="54"/>
      <c r="V6371" s="53"/>
    </row>
    <row r="6372" spans="21:22" ht="26.1" customHeight="1">
      <c r="U6372" s="54"/>
      <c r="V6372" s="53"/>
    </row>
    <row r="6373" spans="21:22" ht="26.1" customHeight="1">
      <c r="U6373" s="54"/>
      <c r="V6373" s="53"/>
    </row>
    <row r="6374" spans="21:22" ht="26.1" customHeight="1">
      <c r="U6374" s="54"/>
      <c r="V6374" s="53"/>
    </row>
    <row r="6375" spans="21:22" ht="26.1" customHeight="1">
      <c r="U6375" s="54"/>
      <c r="V6375" s="53"/>
    </row>
    <row r="6376" spans="21:22" ht="26.1" customHeight="1">
      <c r="U6376" s="54"/>
      <c r="V6376" s="53"/>
    </row>
    <row r="6377" spans="21:22" ht="26.1" customHeight="1">
      <c r="U6377" s="54"/>
      <c r="V6377" s="53"/>
    </row>
    <row r="6378" spans="21:22" ht="26.1" customHeight="1">
      <c r="U6378" s="54"/>
      <c r="V6378" s="53"/>
    </row>
    <row r="6379" spans="21:22" ht="26.1" customHeight="1">
      <c r="U6379" s="54"/>
      <c r="V6379" s="53"/>
    </row>
    <row r="6380" spans="21:22" ht="26.1" customHeight="1">
      <c r="U6380" s="54"/>
      <c r="V6380" s="53"/>
    </row>
    <row r="6381" spans="21:22" ht="26.1" customHeight="1">
      <c r="U6381" s="54"/>
      <c r="V6381" s="53"/>
    </row>
    <row r="6382" spans="21:22" ht="26.1" customHeight="1">
      <c r="U6382" s="54"/>
      <c r="V6382" s="53"/>
    </row>
    <row r="6383" spans="21:22" ht="26.1" customHeight="1">
      <c r="U6383" s="54"/>
      <c r="V6383" s="53"/>
    </row>
    <row r="6384" spans="21:22" ht="26.1" customHeight="1">
      <c r="U6384" s="54"/>
      <c r="V6384" s="53"/>
    </row>
    <row r="6385" spans="21:22" ht="26.1" customHeight="1">
      <c r="U6385" s="54"/>
      <c r="V6385" s="53"/>
    </row>
    <row r="6386" spans="21:22" ht="26.1" customHeight="1">
      <c r="U6386" s="54"/>
      <c r="V6386" s="53"/>
    </row>
    <row r="6387" spans="21:22" ht="26.1" customHeight="1">
      <c r="U6387" s="54"/>
      <c r="V6387" s="53"/>
    </row>
    <row r="6388" spans="21:22" ht="26.1" customHeight="1">
      <c r="U6388" s="54"/>
      <c r="V6388" s="53"/>
    </row>
    <row r="6389" spans="21:22" ht="26.1" customHeight="1">
      <c r="U6389" s="54"/>
      <c r="V6389" s="53"/>
    </row>
    <row r="6390" spans="21:22" ht="26.1" customHeight="1">
      <c r="U6390" s="54"/>
      <c r="V6390" s="53"/>
    </row>
    <row r="6391" spans="21:22" ht="26.1" customHeight="1">
      <c r="U6391" s="54"/>
      <c r="V6391" s="53"/>
    </row>
    <row r="6392" spans="21:22" ht="26.1" customHeight="1">
      <c r="U6392" s="54"/>
      <c r="V6392" s="53"/>
    </row>
    <row r="6393" spans="21:22" ht="26.1" customHeight="1">
      <c r="U6393" s="54"/>
      <c r="V6393" s="53"/>
    </row>
    <row r="6394" spans="21:22" ht="26.1" customHeight="1">
      <c r="U6394" s="54"/>
      <c r="V6394" s="53"/>
    </row>
    <row r="6395" spans="21:22" ht="26.1" customHeight="1">
      <c r="U6395" s="54"/>
      <c r="V6395" s="53"/>
    </row>
    <row r="6396" spans="21:22" ht="26.1" customHeight="1">
      <c r="U6396" s="54"/>
      <c r="V6396" s="53"/>
    </row>
    <row r="6397" spans="21:22" ht="26.1" customHeight="1">
      <c r="U6397" s="54"/>
      <c r="V6397" s="53"/>
    </row>
    <row r="6398" spans="21:22" ht="26.1" customHeight="1">
      <c r="U6398" s="54"/>
      <c r="V6398" s="53"/>
    </row>
    <row r="6399" spans="21:22" ht="26.1" customHeight="1">
      <c r="U6399" s="54"/>
      <c r="V6399" s="53"/>
    </row>
    <row r="6400" spans="21:22" ht="26.1" customHeight="1">
      <c r="U6400" s="54"/>
      <c r="V6400" s="53"/>
    </row>
    <row r="6401" spans="21:22" ht="26.1" customHeight="1">
      <c r="U6401" s="54"/>
      <c r="V6401" s="53"/>
    </row>
    <row r="6402" spans="21:22" ht="26.1" customHeight="1">
      <c r="U6402" s="54"/>
      <c r="V6402" s="53"/>
    </row>
    <row r="6403" spans="21:22" ht="26.1" customHeight="1">
      <c r="U6403" s="54"/>
      <c r="V6403" s="53"/>
    </row>
    <row r="6404" spans="21:22" ht="26.1" customHeight="1">
      <c r="U6404" s="54"/>
      <c r="V6404" s="53"/>
    </row>
    <row r="6405" spans="21:22" ht="26.1" customHeight="1">
      <c r="U6405" s="54"/>
      <c r="V6405" s="53"/>
    </row>
    <row r="6406" spans="21:22" ht="26.1" customHeight="1">
      <c r="U6406" s="54"/>
      <c r="V6406" s="53"/>
    </row>
    <row r="6407" spans="21:22" ht="26.1" customHeight="1">
      <c r="U6407" s="54"/>
      <c r="V6407" s="53"/>
    </row>
    <row r="6408" spans="21:22" ht="26.1" customHeight="1">
      <c r="U6408" s="54"/>
      <c r="V6408" s="53"/>
    </row>
    <row r="6409" spans="21:22" ht="26.1" customHeight="1">
      <c r="U6409" s="54"/>
      <c r="V6409" s="53"/>
    </row>
    <row r="6410" spans="21:22" ht="26.1" customHeight="1">
      <c r="U6410" s="54"/>
      <c r="V6410" s="53"/>
    </row>
    <row r="6411" spans="21:22" ht="26.1" customHeight="1">
      <c r="U6411" s="54"/>
      <c r="V6411" s="53"/>
    </row>
    <row r="6412" spans="21:22" ht="26.1" customHeight="1">
      <c r="U6412" s="54"/>
      <c r="V6412" s="53"/>
    </row>
    <row r="6413" spans="21:22" ht="26.1" customHeight="1">
      <c r="U6413" s="54"/>
      <c r="V6413" s="53"/>
    </row>
    <row r="6414" spans="21:22" ht="26.1" customHeight="1">
      <c r="U6414" s="54"/>
      <c r="V6414" s="53"/>
    </row>
    <row r="6415" spans="21:22" ht="26.1" customHeight="1">
      <c r="U6415" s="54"/>
      <c r="V6415" s="53"/>
    </row>
    <row r="6416" spans="21:22" ht="26.1" customHeight="1">
      <c r="U6416" s="54"/>
      <c r="V6416" s="53"/>
    </row>
    <row r="6417" spans="21:22" ht="26.1" customHeight="1">
      <c r="U6417" s="54"/>
      <c r="V6417" s="53"/>
    </row>
    <row r="6418" spans="21:22" ht="26.1" customHeight="1">
      <c r="U6418" s="54"/>
      <c r="V6418" s="53"/>
    </row>
    <row r="6419" spans="21:22" ht="26.1" customHeight="1">
      <c r="U6419" s="54"/>
      <c r="V6419" s="53"/>
    </row>
    <row r="6420" spans="21:22" ht="26.1" customHeight="1">
      <c r="U6420" s="54"/>
      <c r="V6420" s="53"/>
    </row>
    <row r="6421" spans="21:22" ht="26.1" customHeight="1">
      <c r="U6421" s="54"/>
      <c r="V6421" s="53"/>
    </row>
    <row r="6422" spans="21:22" ht="26.1" customHeight="1">
      <c r="U6422" s="54"/>
      <c r="V6422" s="53"/>
    </row>
    <row r="6423" spans="21:22" ht="26.1" customHeight="1">
      <c r="U6423" s="54"/>
      <c r="V6423" s="53"/>
    </row>
    <row r="6424" spans="21:22" ht="26.1" customHeight="1">
      <c r="U6424" s="54"/>
      <c r="V6424" s="53"/>
    </row>
    <row r="6425" spans="21:22" ht="26.1" customHeight="1">
      <c r="U6425" s="54"/>
      <c r="V6425" s="53"/>
    </row>
    <row r="6426" spans="21:22" ht="26.1" customHeight="1">
      <c r="U6426" s="54"/>
      <c r="V6426" s="53"/>
    </row>
    <row r="6427" spans="21:22" ht="26.1" customHeight="1">
      <c r="U6427" s="54"/>
      <c r="V6427" s="53"/>
    </row>
    <row r="6428" spans="21:22" ht="26.1" customHeight="1">
      <c r="U6428" s="54"/>
      <c r="V6428" s="53"/>
    </row>
    <row r="6429" spans="21:22" ht="26.1" customHeight="1">
      <c r="U6429" s="54"/>
      <c r="V6429" s="53"/>
    </row>
    <row r="6430" spans="21:22" ht="26.1" customHeight="1">
      <c r="U6430" s="54"/>
      <c r="V6430" s="53"/>
    </row>
    <row r="6431" spans="21:22" ht="26.1" customHeight="1">
      <c r="U6431" s="54"/>
      <c r="V6431" s="53"/>
    </row>
    <row r="6432" spans="21:22" ht="26.1" customHeight="1">
      <c r="U6432" s="54"/>
      <c r="V6432" s="53"/>
    </row>
    <row r="6433" spans="21:22" ht="26.1" customHeight="1">
      <c r="U6433" s="54"/>
      <c r="V6433" s="53"/>
    </row>
    <row r="6434" spans="21:22" ht="26.1" customHeight="1">
      <c r="U6434" s="54"/>
      <c r="V6434" s="53"/>
    </row>
    <row r="6435" spans="21:22" ht="26.1" customHeight="1">
      <c r="U6435" s="54"/>
      <c r="V6435" s="53"/>
    </row>
    <row r="6436" spans="21:22" ht="26.1" customHeight="1">
      <c r="U6436" s="54"/>
      <c r="V6436" s="53"/>
    </row>
    <row r="6437" spans="21:22" ht="26.1" customHeight="1">
      <c r="U6437" s="54"/>
      <c r="V6437" s="53"/>
    </row>
    <row r="6438" spans="21:22" ht="26.1" customHeight="1">
      <c r="U6438" s="54"/>
      <c r="V6438" s="53"/>
    </row>
    <row r="6439" spans="21:22" ht="26.1" customHeight="1">
      <c r="U6439" s="54"/>
      <c r="V6439" s="53"/>
    </row>
    <row r="6440" spans="21:22" ht="26.1" customHeight="1">
      <c r="U6440" s="54"/>
      <c r="V6440" s="53"/>
    </row>
    <row r="6441" spans="21:22" ht="26.1" customHeight="1">
      <c r="U6441" s="54"/>
      <c r="V6441" s="53"/>
    </row>
    <row r="6442" spans="21:22" ht="26.1" customHeight="1">
      <c r="U6442" s="54"/>
      <c r="V6442" s="53"/>
    </row>
    <row r="6443" spans="21:22" ht="26.1" customHeight="1">
      <c r="U6443" s="54"/>
      <c r="V6443" s="53"/>
    </row>
    <row r="6444" spans="21:22" ht="26.1" customHeight="1">
      <c r="U6444" s="54"/>
      <c r="V6444" s="53"/>
    </row>
    <row r="6445" spans="21:22" ht="26.1" customHeight="1">
      <c r="U6445" s="54"/>
      <c r="V6445" s="53"/>
    </row>
    <row r="6446" spans="21:22" ht="26.1" customHeight="1">
      <c r="U6446" s="54"/>
      <c r="V6446" s="53"/>
    </row>
    <row r="6447" spans="21:22" ht="26.1" customHeight="1">
      <c r="U6447" s="54"/>
      <c r="V6447" s="53"/>
    </row>
    <row r="6448" spans="21:22" ht="26.1" customHeight="1">
      <c r="U6448" s="54"/>
      <c r="V6448" s="53"/>
    </row>
    <row r="6449" spans="21:22" ht="26.1" customHeight="1">
      <c r="U6449" s="54"/>
      <c r="V6449" s="53"/>
    </row>
    <row r="6450" spans="21:22" ht="26.1" customHeight="1">
      <c r="U6450" s="54"/>
      <c r="V6450" s="53"/>
    </row>
    <row r="6451" spans="21:22" ht="26.1" customHeight="1">
      <c r="U6451" s="54"/>
      <c r="V6451" s="53"/>
    </row>
    <row r="6452" spans="21:22" ht="26.1" customHeight="1">
      <c r="U6452" s="54"/>
      <c r="V6452" s="53"/>
    </row>
    <row r="6453" spans="21:22" ht="26.1" customHeight="1">
      <c r="U6453" s="54"/>
      <c r="V6453" s="53"/>
    </row>
    <row r="6454" spans="21:22" ht="26.1" customHeight="1">
      <c r="U6454" s="54"/>
      <c r="V6454" s="53"/>
    </row>
    <row r="6455" spans="21:22" ht="26.1" customHeight="1">
      <c r="U6455" s="54"/>
      <c r="V6455" s="53"/>
    </row>
    <row r="6456" spans="21:22" ht="26.1" customHeight="1">
      <c r="U6456" s="54"/>
      <c r="V6456" s="53"/>
    </row>
    <row r="6457" spans="21:22" ht="26.1" customHeight="1">
      <c r="U6457" s="54"/>
      <c r="V6457" s="53"/>
    </row>
    <row r="6458" spans="21:22" ht="26.1" customHeight="1">
      <c r="U6458" s="54"/>
      <c r="V6458" s="53"/>
    </row>
    <row r="6459" spans="21:22" ht="26.1" customHeight="1">
      <c r="U6459" s="54"/>
      <c r="V6459" s="53"/>
    </row>
    <row r="6460" spans="21:22" ht="26.1" customHeight="1">
      <c r="U6460" s="54"/>
      <c r="V6460" s="53"/>
    </row>
    <row r="6461" spans="21:22" ht="26.1" customHeight="1">
      <c r="U6461" s="54"/>
      <c r="V6461" s="53"/>
    </row>
    <row r="6462" spans="21:22" ht="26.1" customHeight="1">
      <c r="U6462" s="54"/>
      <c r="V6462" s="53"/>
    </row>
    <row r="6463" spans="21:22" ht="26.1" customHeight="1">
      <c r="U6463" s="54"/>
      <c r="V6463" s="53"/>
    </row>
    <row r="6464" spans="21:22" ht="26.1" customHeight="1">
      <c r="U6464" s="54"/>
      <c r="V6464" s="53"/>
    </row>
    <row r="6465" spans="21:22" ht="26.1" customHeight="1">
      <c r="U6465" s="54"/>
      <c r="V6465" s="53"/>
    </row>
    <row r="6466" spans="21:22" ht="26.1" customHeight="1">
      <c r="U6466" s="54"/>
      <c r="V6466" s="53"/>
    </row>
    <row r="6467" spans="21:22" ht="26.1" customHeight="1">
      <c r="U6467" s="54"/>
      <c r="V6467" s="53"/>
    </row>
    <row r="6468" spans="21:22" ht="26.1" customHeight="1">
      <c r="U6468" s="54"/>
      <c r="V6468" s="53"/>
    </row>
    <row r="6469" spans="21:22" ht="26.1" customHeight="1">
      <c r="U6469" s="54"/>
      <c r="V6469" s="53"/>
    </row>
    <row r="6470" spans="21:22" ht="26.1" customHeight="1">
      <c r="U6470" s="54"/>
      <c r="V6470" s="53"/>
    </row>
    <row r="6471" spans="21:22" ht="26.1" customHeight="1">
      <c r="U6471" s="54"/>
      <c r="V6471" s="53"/>
    </row>
    <row r="6472" spans="21:22" ht="26.1" customHeight="1">
      <c r="U6472" s="54"/>
      <c r="V6472" s="53"/>
    </row>
    <row r="6473" spans="21:22" ht="26.1" customHeight="1">
      <c r="U6473" s="54"/>
      <c r="V6473" s="53"/>
    </row>
    <row r="6474" spans="21:22" ht="26.1" customHeight="1">
      <c r="U6474" s="54"/>
      <c r="V6474" s="53"/>
    </row>
    <row r="6475" spans="21:22" ht="26.1" customHeight="1">
      <c r="U6475" s="54"/>
      <c r="V6475" s="53"/>
    </row>
    <row r="6476" spans="21:22" ht="26.1" customHeight="1">
      <c r="U6476" s="54"/>
      <c r="V6476" s="53"/>
    </row>
    <row r="6477" spans="21:22" ht="26.1" customHeight="1">
      <c r="U6477" s="54"/>
      <c r="V6477" s="53"/>
    </row>
    <row r="6478" spans="21:22" ht="26.1" customHeight="1">
      <c r="U6478" s="54"/>
      <c r="V6478" s="53"/>
    </row>
    <row r="6479" spans="21:22" ht="26.1" customHeight="1">
      <c r="U6479" s="54"/>
      <c r="V6479" s="53"/>
    </row>
    <row r="6480" spans="21:22" ht="26.1" customHeight="1">
      <c r="U6480" s="54"/>
      <c r="V6480" s="53"/>
    </row>
    <row r="6481" spans="21:22" ht="26.1" customHeight="1">
      <c r="U6481" s="54"/>
      <c r="V6481" s="53"/>
    </row>
    <row r="6482" spans="21:22" ht="26.1" customHeight="1">
      <c r="U6482" s="54"/>
      <c r="V6482" s="53"/>
    </row>
    <row r="6483" spans="21:22" ht="26.1" customHeight="1">
      <c r="U6483" s="54"/>
      <c r="V6483" s="53"/>
    </row>
    <row r="6484" spans="21:22" ht="26.1" customHeight="1">
      <c r="U6484" s="54"/>
      <c r="V6484" s="53"/>
    </row>
    <row r="6485" spans="21:22" ht="26.1" customHeight="1">
      <c r="U6485" s="54"/>
      <c r="V6485" s="53"/>
    </row>
    <row r="6486" spans="21:22" ht="26.1" customHeight="1">
      <c r="U6486" s="54"/>
      <c r="V6486" s="53"/>
    </row>
    <row r="6487" spans="21:22" ht="26.1" customHeight="1">
      <c r="U6487" s="54"/>
      <c r="V6487" s="53"/>
    </row>
    <row r="6488" spans="21:22" ht="26.1" customHeight="1">
      <c r="U6488" s="54"/>
      <c r="V6488" s="53"/>
    </row>
    <row r="6489" spans="21:22" ht="26.1" customHeight="1">
      <c r="U6489" s="54"/>
      <c r="V6489" s="53"/>
    </row>
    <row r="6490" spans="21:22" ht="26.1" customHeight="1">
      <c r="U6490" s="54"/>
      <c r="V6490" s="53"/>
    </row>
    <row r="6491" spans="21:22" ht="26.1" customHeight="1">
      <c r="U6491" s="54"/>
      <c r="V6491" s="53"/>
    </row>
    <row r="6492" spans="21:22" ht="26.1" customHeight="1">
      <c r="U6492" s="54"/>
      <c r="V6492" s="53"/>
    </row>
    <row r="6493" spans="21:22" ht="26.1" customHeight="1">
      <c r="U6493" s="54"/>
      <c r="V6493" s="53"/>
    </row>
    <row r="6494" spans="21:22" ht="26.1" customHeight="1">
      <c r="U6494" s="54"/>
      <c r="V6494" s="53"/>
    </row>
    <row r="6495" spans="21:22" ht="26.1" customHeight="1">
      <c r="U6495" s="54"/>
      <c r="V6495" s="53"/>
    </row>
    <row r="6496" spans="21:22" ht="26.1" customHeight="1">
      <c r="U6496" s="54"/>
      <c r="V6496" s="53"/>
    </row>
    <row r="6497" spans="21:22" ht="26.1" customHeight="1">
      <c r="U6497" s="54"/>
      <c r="V6497" s="53"/>
    </row>
    <row r="6498" spans="21:22" ht="26.1" customHeight="1">
      <c r="U6498" s="54"/>
      <c r="V6498" s="53"/>
    </row>
    <row r="6499" spans="21:22" ht="26.1" customHeight="1">
      <c r="U6499" s="54"/>
      <c r="V6499" s="53"/>
    </row>
    <row r="6500" spans="21:22" ht="26.1" customHeight="1">
      <c r="U6500" s="54"/>
      <c r="V6500" s="53"/>
    </row>
    <row r="6501" spans="21:22" ht="26.1" customHeight="1">
      <c r="U6501" s="54"/>
      <c r="V6501" s="53"/>
    </row>
    <row r="6502" spans="21:22" ht="26.1" customHeight="1">
      <c r="U6502" s="54"/>
      <c r="V6502" s="53"/>
    </row>
    <row r="6503" spans="21:22" ht="26.1" customHeight="1">
      <c r="U6503" s="54"/>
      <c r="V6503" s="53"/>
    </row>
    <row r="6504" spans="21:22" ht="26.1" customHeight="1">
      <c r="U6504" s="54"/>
      <c r="V6504" s="53"/>
    </row>
    <row r="6505" spans="21:22" ht="26.1" customHeight="1">
      <c r="U6505" s="54"/>
      <c r="V6505" s="53"/>
    </row>
    <row r="6506" spans="21:22" ht="26.1" customHeight="1">
      <c r="U6506" s="54"/>
      <c r="V6506" s="53"/>
    </row>
    <row r="6507" spans="21:22" ht="26.1" customHeight="1">
      <c r="U6507" s="54"/>
      <c r="V6507" s="53"/>
    </row>
    <row r="6508" spans="21:22" ht="26.1" customHeight="1">
      <c r="U6508" s="54"/>
      <c r="V6508" s="53"/>
    </row>
    <row r="6509" spans="21:22" ht="26.1" customHeight="1">
      <c r="U6509" s="54"/>
      <c r="V6509" s="53"/>
    </row>
    <row r="6510" spans="21:22" ht="26.1" customHeight="1">
      <c r="U6510" s="54"/>
      <c r="V6510" s="53"/>
    </row>
    <row r="6511" spans="21:22" ht="26.1" customHeight="1">
      <c r="U6511" s="54"/>
      <c r="V6511" s="53"/>
    </row>
    <row r="6512" spans="21:22" ht="26.1" customHeight="1">
      <c r="U6512" s="54"/>
      <c r="V6512" s="53"/>
    </row>
    <row r="6513" spans="21:22" ht="26.1" customHeight="1">
      <c r="U6513" s="54"/>
      <c r="V6513" s="53"/>
    </row>
    <row r="6514" spans="21:22" ht="26.1" customHeight="1">
      <c r="U6514" s="54"/>
      <c r="V6514" s="53"/>
    </row>
    <row r="6515" spans="21:22" ht="26.1" customHeight="1">
      <c r="U6515" s="54"/>
      <c r="V6515" s="53"/>
    </row>
    <row r="6516" spans="21:22" ht="26.1" customHeight="1">
      <c r="U6516" s="54"/>
      <c r="V6516" s="53"/>
    </row>
    <row r="6517" spans="21:22" ht="26.1" customHeight="1">
      <c r="U6517" s="54"/>
      <c r="V6517" s="53"/>
    </row>
    <row r="6518" spans="21:22" ht="26.1" customHeight="1">
      <c r="U6518" s="54"/>
      <c r="V6518" s="53"/>
    </row>
    <row r="6519" spans="21:22" ht="26.1" customHeight="1">
      <c r="U6519" s="54"/>
      <c r="V6519" s="53"/>
    </row>
    <row r="6520" spans="21:22" ht="26.1" customHeight="1">
      <c r="U6520" s="54"/>
      <c r="V6520" s="53"/>
    </row>
    <row r="6521" spans="21:22" ht="26.1" customHeight="1">
      <c r="U6521" s="54"/>
      <c r="V6521" s="53"/>
    </row>
    <row r="6522" spans="21:22" ht="26.1" customHeight="1">
      <c r="U6522" s="54"/>
      <c r="V6522" s="53"/>
    </row>
    <row r="6523" spans="21:22" ht="26.1" customHeight="1">
      <c r="U6523" s="54"/>
      <c r="V6523" s="53"/>
    </row>
    <row r="6524" spans="21:22" ht="26.1" customHeight="1">
      <c r="U6524" s="54"/>
      <c r="V6524" s="53"/>
    </row>
    <row r="6525" spans="21:22" ht="26.1" customHeight="1">
      <c r="U6525" s="54"/>
      <c r="V6525" s="53"/>
    </row>
    <row r="6526" spans="21:22" ht="26.1" customHeight="1">
      <c r="U6526" s="54"/>
      <c r="V6526" s="53"/>
    </row>
    <row r="6527" spans="21:22" ht="26.1" customHeight="1">
      <c r="U6527" s="54"/>
      <c r="V6527" s="53"/>
    </row>
    <row r="6528" spans="21:22" ht="26.1" customHeight="1">
      <c r="U6528" s="54"/>
      <c r="V6528" s="53"/>
    </row>
    <row r="6529" spans="21:22" ht="26.1" customHeight="1">
      <c r="U6529" s="54"/>
      <c r="V6529" s="53"/>
    </row>
    <row r="6530" spans="21:22" ht="26.1" customHeight="1">
      <c r="U6530" s="54"/>
      <c r="V6530" s="53"/>
    </row>
    <row r="6531" spans="21:22" ht="26.1" customHeight="1">
      <c r="U6531" s="54"/>
      <c r="V6531" s="53"/>
    </row>
    <row r="6532" spans="21:22" ht="26.1" customHeight="1">
      <c r="U6532" s="54"/>
      <c r="V6532" s="53"/>
    </row>
    <row r="6533" spans="21:22" ht="26.1" customHeight="1">
      <c r="U6533" s="54"/>
      <c r="V6533" s="53"/>
    </row>
    <row r="6534" spans="21:22" ht="26.1" customHeight="1">
      <c r="U6534" s="54"/>
      <c r="V6534" s="53"/>
    </row>
    <row r="6535" spans="21:22" ht="26.1" customHeight="1">
      <c r="U6535" s="54"/>
      <c r="V6535" s="53"/>
    </row>
    <row r="6536" spans="21:22" ht="26.1" customHeight="1">
      <c r="U6536" s="54"/>
      <c r="V6536" s="53"/>
    </row>
    <row r="6537" spans="21:22" ht="26.1" customHeight="1">
      <c r="U6537" s="54"/>
      <c r="V6537" s="53"/>
    </row>
    <row r="6538" spans="21:22" ht="26.1" customHeight="1">
      <c r="U6538" s="54"/>
      <c r="V6538" s="53"/>
    </row>
    <row r="6539" spans="21:22" ht="26.1" customHeight="1">
      <c r="U6539" s="54"/>
      <c r="V6539" s="53"/>
    </row>
    <row r="6540" spans="21:22" ht="26.1" customHeight="1">
      <c r="U6540" s="54"/>
      <c r="V6540" s="53"/>
    </row>
    <row r="6541" spans="21:22" ht="26.1" customHeight="1">
      <c r="U6541" s="54"/>
      <c r="V6541" s="53"/>
    </row>
    <row r="6542" spans="21:22" ht="26.1" customHeight="1">
      <c r="U6542" s="54"/>
      <c r="V6542" s="53"/>
    </row>
    <row r="6543" spans="21:22" ht="26.1" customHeight="1">
      <c r="U6543" s="54"/>
      <c r="V6543" s="53"/>
    </row>
    <row r="6544" spans="21:22" ht="26.1" customHeight="1">
      <c r="U6544" s="54"/>
      <c r="V6544" s="53"/>
    </row>
    <row r="6545" spans="21:22" ht="26.1" customHeight="1">
      <c r="U6545" s="54"/>
      <c r="V6545" s="53"/>
    </row>
    <row r="6546" spans="21:22" ht="26.1" customHeight="1">
      <c r="U6546" s="54"/>
      <c r="V6546" s="53"/>
    </row>
    <row r="6547" spans="21:22" ht="26.1" customHeight="1">
      <c r="U6547" s="54"/>
      <c r="V6547" s="53"/>
    </row>
    <row r="6548" spans="21:22" ht="26.1" customHeight="1">
      <c r="U6548" s="54"/>
      <c r="V6548" s="53"/>
    </row>
    <row r="6549" spans="21:22" ht="26.1" customHeight="1">
      <c r="U6549" s="54"/>
      <c r="V6549" s="53"/>
    </row>
    <row r="6550" spans="21:22" ht="26.1" customHeight="1">
      <c r="U6550" s="54"/>
      <c r="V6550" s="53"/>
    </row>
    <row r="6551" spans="21:22" ht="26.1" customHeight="1">
      <c r="U6551" s="54"/>
      <c r="V6551" s="53"/>
    </row>
    <row r="6552" spans="21:22" ht="26.1" customHeight="1">
      <c r="U6552" s="54"/>
      <c r="V6552" s="53"/>
    </row>
    <row r="6553" spans="21:22" ht="26.1" customHeight="1">
      <c r="U6553" s="54"/>
      <c r="V6553" s="53"/>
    </row>
    <row r="6554" spans="21:22" ht="26.1" customHeight="1">
      <c r="U6554" s="54"/>
      <c r="V6554" s="53"/>
    </row>
    <row r="6555" spans="21:22" ht="26.1" customHeight="1">
      <c r="U6555" s="54"/>
      <c r="V6555" s="53"/>
    </row>
    <row r="6556" spans="21:22" ht="26.1" customHeight="1">
      <c r="U6556" s="54"/>
      <c r="V6556" s="53"/>
    </row>
    <row r="6557" spans="21:22" ht="26.1" customHeight="1">
      <c r="U6557" s="54"/>
      <c r="V6557" s="53"/>
    </row>
    <row r="6558" spans="21:22" ht="26.1" customHeight="1">
      <c r="U6558" s="54"/>
      <c r="V6558" s="53"/>
    </row>
    <row r="6559" spans="21:22" ht="26.1" customHeight="1">
      <c r="U6559" s="54"/>
      <c r="V6559" s="53"/>
    </row>
    <row r="6560" spans="21:22" ht="26.1" customHeight="1">
      <c r="U6560" s="54"/>
      <c r="V6560" s="53"/>
    </row>
    <row r="6561" spans="21:22" ht="26.1" customHeight="1">
      <c r="U6561" s="54"/>
      <c r="V6561" s="53"/>
    </row>
    <row r="6562" spans="21:22" ht="26.1" customHeight="1">
      <c r="U6562" s="54"/>
      <c r="V6562" s="53"/>
    </row>
    <row r="6563" spans="21:22" ht="26.1" customHeight="1">
      <c r="U6563" s="54"/>
      <c r="V6563" s="53"/>
    </row>
    <row r="6564" spans="21:22" ht="26.1" customHeight="1">
      <c r="U6564" s="54"/>
      <c r="V6564" s="53"/>
    </row>
    <row r="6565" spans="21:22" ht="26.1" customHeight="1">
      <c r="U6565" s="54"/>
      <c r="V6565" s="53"/>
    </row>
    <row r="6566" spans="21:22" ht="26.1" customHeight="1">
      <c r="U6566" s="54"/>
      <c r="V6566" s="53"/>
    </row>
    <row r="6567" spans="21:22" ht="26.1" customHeight="1">
      <c r="U6567" s="54"/>
      <c r="V6567" s="53"/>
    </row>
    <row r="6568" spans="21:22" ht="26.1" customHeight="1">
      <c r="U6568" s="54"/>
      <c r="V6568" s="53"/>
    </row>
    <row r="6569" spans="21:22" ht="26.1" customHeight="1">
      <c r="U6569" s="54"/>
      <c r="V6569" s="53"/>
    </row>
    <row r="6570" spans="21:22" ht="26.1" customHeight="1">
      <c r="U6570" s="54"/>
      <c r="V6570" s="53"/>
    </row>
    <row r="6571" spans="21:22" ht="26.1" customHeight="1">
      <c r="U6571" s="54"/>
      <c r="V6571" s="53"/>
    </row>
    <row r="6572" spans="21:22" ht="26.1" customHeight="1">
      <c r="U6572" s="54"/>
      <c r="V6572" s="53"/>
    </row>
    <row r="6573" spans="21:22" ht="26.1" customHeight="1">
      <c r="U6573" s="54"/>
      <c r="V6573" s="53"/>
    </row>
    <row r="6574" spans="21:22" ht="26.1" customHeight="1">
      <c r="U6574" s="54"/>
      <c r="V6574" s="53"/>
    </row>
    <row r="6575" spans="21:22" ht="26.1" customHeight="1">
      <c r="U6575" s="54"/>
      <c r="V6575" s="53"/>
    </row>
    <row r="6576" spans="21:22" ht="26.1" customHeight="1">
      <c r="U6576" s="54"/>
      <c r="V6576" s="53"/>
    </row>
    <row r="6577" spans="21:22" ht="26.1" customHeight="1">
      <c r="U6577" s="54"/>
      <c r="V6577" s="53"/>
    </row>
    <row r="6578" spans="21:22" ht="26.1" customHeight="1">
      <c r="U6578" s="54"/>
      <c r="V6578" s="53"/>
    </row>
    <row r="6579" spans="21:22" ht="26.1" customHeight="1">
      <c r="U6579" s="54"/>
      <c r="V6579" s="53"/>
    </row>
    <row r="6580" spans="21:22" ht="26.1" customHeight="1">
      <c r="U6580" s="54"/>
      <c r="V6580" s="53"/>
    </row>
    <row r="6581" spans="21:22" ht="26.1" customHeight="1">
      <c r="U6581" s="54"/>
      <c r="V6581" s="53"/>
    </row>
    <row r="6582" spans="21:22" ht="26.1" customHeight="1">
      <c r="U6582" s="54"/>
      <c r="V6582" s="53"/>
    </row>
    <row r="6583" spans="21:22" ht="26.1" customHeight="1">
      <c r="U6583" s="54"/>
      <c r="V6583" s="53"/>
    </row>
    <row r="6584" spans="21:22" ht="26.1" customHeight="1">
      <c r="U6584" s="54"/>
      <c r="V6584" s="53"/>
    </row>
    <row r="6585" spans="21:22" ht="26.1" customHeight="1">
      <c r="U6585" s="54"/>
      <c r="V6585" s="53"/>
    </row>
    <row r="6586" spans="21:22" ht="26.1" customHeight="1">
      <c r="U6586" s="54"/>
      <c r="V6586" s="53"/>
    </row>
    <row r="6587" spans="21:22" ht="26.1" customHeight="1">
      <c r="U6587" s="54"/>
      <c r="V6587" s="53"/>
    </row>
    <row r="6588" spans="21:22" ht="26.1" customHeight="1">
      <c r="U6588" s="54"/>
      <c r="V6588" s="53"/>
    </row>
    <row r="6589" spans="21:22" ht="26.1" customHeight="1">
      <c r="U6589" s="54"/>
      <c r="V6589" s="53"/>
    </row>
    <row r="6590" spans="21:22" ht="26.1" customHeight="1">
      <c r="U6590" s="54"/>
      <c r="V6590" s="53"/>
    </row>
    <row r="6591" spans="21:22" ht="26.1" customHeight="1">
      <c r="U6591" s="54"/>
      <c r="V6591" s="53"/>
    </row>
    <row r="6592" spans="21:22" ht="26.1" customHeight="1">
      <c r="U6592" s="54"/>
      <c r="V6592" s="53"/>
    </row>
    <row r="6593" spans="21:22" ht="26.1" customHeight="1">
      <c r="U6593" s="54"/>
      <c r="V6593" s="53"/>
    </row>
    <row r="6594" spans="21:22" ht="26.1" customHeight="1">
      <c r="U6594" s="54"/>
      <c r="V6594" s="53"/>
    </row>
    <row r="6595" spans="21:22" ht="26.1" customHeight="1">
      <c r="U6595" s="54"/>
      <c r="V6595" s="53"/>
    </row>
    <row r="6596" spans="21:22" ht="26.1" customHeight="1">
      <c r="U6596" s="54"/>
      <c r="V6596" s="53"/>
    </row>
    <row r="6597" spans="21:22" ht="26.1" customHeight="1">
      <c r="U6597" s="54"/>
      <c r="V6597" s="53"/>
    </row>
    <row r="6598" spans="21:22" ht="26.1" customHeight="1">
      <c r="U6598" s="54"/>
      <c r="V6598" s="53"/>
    </row>
    <row r="6599" spans="21:22" ht="26.1" customHeight="1">
      <c r="U6599" s="54"/>
      <c r="V6599" s="53"/>
    </row>
    <row r="6600" spans="21:22" ht="26.1" customHeight="1">
      <c r="U6600" s="54"/>
      <c r="V6600" s="53"/>
    </row>
    <row r="6601" spans="21:22" ht="26.1" customHeight="1">
      <c r="U6601" s="54"/>
      <c r="V6601" s="53"/>
    </row>
    <row r="6602" spans="21:22" ht="26.1" customHeight="1">
      <c r="U6602" s="54"/>
      <c r="V6602" s="53"/>
    </row>
    <row r="6603" spans="21:22" ht="26.1" customHeight="1">
      <c r="U6603" s="54"/>
      <c r="V6603" s="53"/>
    </row>
    <row r="6604" spans="21:22" ht="26.1" customHeight="1">
      <c r="U6604" s="54"/>
      <c r="V6604" s="53"/>
    </row>
    <row r="6605" spans="21:22" ht="26.1" customHeight="1">
      <c r="U6605" s="54"/>
      <c r="V6605" s="53"/>
    </row>
    <row r="6606" spans="21:22" ht="26.1" customHeight="1">
      <c r="U6606" s="54"/>
      <c r="V6606" s="53"/>
    </row>
    <row r="6607" spans="21:22" ht="26.1" customHeight="1">
      <c r="U6607" s="54"/>
      <c r="V6607" s="53"/>
    </row>
    <row r="6608" spans="21:22" ht="26.1" customHeight="1">
      <c r="U6608" s="54"/>
      <c r="V6608" s="53"/>
    </row>
    <row r="6609" spans="21:22" ht="26.1" customHeight="1">
      <c r="U6609" s="54"/>
      <c r="V6609" s="53"/>
    </row>
    <row r="6610" spans="21:22" ht="26.1" customHeight="1">
      <c r="U6610" s="54"/>
      <c r="V6610" s="53"/>
    </row>
    <row r="6611" spans="21:22" ht="26.1" customHeight="1">
      <c r="U6611" s="54"/>
      <c r="V6611" s="53"/>
    </row>
    <row r="6612" spans="21:22" ht="26.1" customHeight="1">
      <c r="U6612" s="54"/>
      <c r="V6612" s="53"/>
    </row>
    <row r="6613" spans="21:22" ht="26.1" customHeight="1">
      <c r="U6613" s="54"/>
      <c r="V6613" s="53"/>
    </row>
    <row r="6614" spans="21:22" ht="26.1" customHeight="1">
      <c r="U6614" s="54"/>
      <c r="V6614" s="53"/>
    </row>
    <row r="6615" spans="21:22" ht="26.1" customHeight="1">
      <c r="U6615" s="54"/>
      <c r="V6615" s="53"/>
    </row>
    <row r="6616" spans="21:22" ht="26.1" customHeight="1">
      <c r="U6616" s="54"/>
      <c r="V6616" s="53"/>
    </row>
    <row r="6617" spans="21:22" ht="26.1" customHeight="1">
      <c r="U6617" s="54"/>
      <c r="V6617" s="53"/>
    </row>
    <row r="6618" spans="21:22" ht="26.1" customHeight="1">
      <c r="U6618" s="54"/>
      <c r="V6618" s="53"/>
    </row>
    <row r="6619" spans="21:22" ht="26.1" customHeight="1">
      <c r="U6619" s="54"/>
      <c r="V6619" s="53"/>
    </row>
    <row r="6620" spans="21:22" ht="26.1" customHeight="1">
      <c r="U6620" s="54"/>
      <c r="V6620" s="53"/>
    </row>
    <row r="6621" spans="21:22" ht="26.1" customHeight="1">
      <c r="U6621" s="54"/>
      <c r="V6621" s="53"/>
    </row>
    <row r="6622" spans="21:22" ht="26.1" customHeight="1">
      <c r="U6622" s="54"/>
      <c r="V6622" s="53"/>
    </row>
    <row r="6623" spans="21:22" ht="26.1" customHeight="1">
      <c r="U6623" s="54"/>
      <c r="V6623" s="53"/>
    </row>
    <row r="6624" spans="21:22" ht="26.1" customHeight="1">
      <c r="U6624" s="54"/>
      <c r="V6624" s="53"/>
    </row>
    <row r="6625" spans="21:22" ht="26.1" customHeight="1">
      <c r="U6625" s="54"/>
      <c r="V6625" s="53"/>
    </row>
    <row r="6626" spans="21:22" ht="26.1" customHeight="1">
      <c r="U6626" s="54"/>
      <c r="V6626" s="53"/>
    </row>
    <row r="6627" spans="21:22" ht="26.1" customHeight="1">
      <c r="U6627" s="54"/>
      <c r="V6627" s="53"/>
    </row>
    <row r="6628" spans="21:22" ht="26.1" customHeight="1">
      <c r="U6628" s="54"/>
      <c r="V6628" s="53"/>
    </row>
    <row r="6629" spans="21:22" ht="26.1" customHeight="1">
      <c r="U6629" s="54"/>
      <c r="V6629" s="53"/>
    </row>
    <row r="6630" spans="21:22" ht="26.1" customHeight="1">
      <c r="U6630" s="54"/>
      <c r="V6630" s="53"/>
    </row>
    <row r="6631" spans="21:22" ht="26.1" customHeight="1">
      <c r="U6631" s="54"/>
      <c r="V6631" s="53"/>
    </row>
    <row r="6632" spans="21:22" ht="26.1" customHeight="1">
      <c r="U6632" s="54"/>
      <c r="V6632" s="53"/>
    </row>
    <row r="6633" spans="21:22" ht="26.1" customHeight="1">
      <c r="U6633" s="54"/>
      <c r="V6633" s="53"/>
    </row>
    <row r="6634" spans="21:22" ht="26.1" customHeight="1">
      <c r="U6634" s="54"/>
      <c r="V6634" s="53"/>
    </row>
    <row r="6635" spans="21:22" ht="26.1" customHeight="1">
      <c r="U6635" s="54"/>
      <c r="V6635" s="53"/>
    </row>
    <row r="6636" spans="21:22" ht="26.1" customHeight="1">
      <c r="U6636" s="54"/>
      <c r="V6636" s="53"/>
    </row>
    <row r="6637" spans="21:22" ht="26.1" customHeight="1">
      <c r="U6637" s="54"/>
      <c r="V6637" s="53"/>
    </row>
    <row r="6638" spans="21:22" ht="26.1" customHeight="1">
      <c r="U6638" s="54"/>
      <c r="V6638" s="53"/>
    </row>
    <row r="6639" spans="21:22" ht="26.1" customHeight="1">
      <c r="U6639" s="54"/>
      <c r="V6639" s="53"/>
    </row>
    <row r="6640" spans="21:22" ht="26.1" customHeight="1">
      <c r="U6640" s="54"/>
      <c r="V6640" s="53"/>
    </row>
    <row r="6641" spans="21:22" ht="26.1" customHeight="1">
      <c r="U6641" s="54"/>
      <c r="V6641" s="53"/>
    </row>
    <row r="6642" spans="21:22" ht="26.1" customHeight="1">
      <c r="U6642" s="54"/>
      <c r="V6642" s="53"/>
    </row>
    <row r="6643" spans="21:22" ht="26.1" customHeight="1">
      <c r="U6643" s="54"/>
      <c r="V6643" s="53"/>
    </row>
    <row r="6644" spans="21:22" ht="26.1" customHeight="1">
      <c r="U6644" s="54"/>
      <c r="V6644" s="53"/>
    </row>
    <row r="6645" spans="21:22" ht="26.1" customHeight="1">
      <c r="U6645" s="54"/>
      <c r="V6645" s="53"/>
    </row>
    <row r="6646" spans="21:22" ht="26.1" customHeight="1">
      <c r="U6646" s="54"/>
      <c r="V6646" s="53"/>
    </row>
    <row r="6647" spans="21:22" ht="26.1" customHeight="1">
      <c r="U6647" s="54"/>
      <c r="V6647" s="53"/>
    </row>
    <row r="6648" spans="21:22" ht="26.1" customHeight="1">
      <c r="U6648" s="54"/>
      <c r="V6648" s="53"/>
    </row>
    <row r="6649" spans="21:22" ht="26.1" customHeight="1">
      <c r="U6649" s="54"/>
      <c r="V6649" s="53"/>
    </row>
    <row r="6650" spans="21:22" ht="26.1" customHeight="1">
      <c r="U6650" s="54"/>
      <c r="V6650" s="53"/>
    </row>
    <row r="6651" spans="21:22" ht="26.1" customHeight="1">
      <c r="U6651" s="54"/>
      <c r="V6651" s="53"/>
    </row>
    <row r="6652" spans="21:22" ht="26.1" customHeight="1">
      <c r="U6652" s="54"/>
      <c r="V6652" s="53"/>
    </row>
    <row r="6653" spans="21:22" ht="26.1" customHeight="1">
      <c r="U6653" s="54"/>
      <c r="V6653" s="53"/>
    </row>
    <row r="6654" spans="21:22" ht="26.1" customHeight="1">
      <c r="U6654" s="54"/>
      <c r="V6654" s="53"/>
    </row>
    <row r="6655" spans="21:22" ht="26.1" customHeight="1">
      <c r="U6655" s="54"/>
      <c r="V6655" s="53"/>
    </row>
    <row r="6656" spans="21:22" ht="26.1" customHeight="1">
      <c r="U6656" s="54"/>
      <c r="V6656" s="53"/>
    </row>
    <row r="6657" spans="21:22" ht="26.1" customHeight="1">
      <c r="U6657" s="54"/>
      <c r="V6657" s="53"/>
    </row>
    <row r="6658" spans="21:22" ht="26.1" customHeight="1">
      <c r="U6658" s="54"/>
      <c r="V6658" s="53"/>
    </row>
    <row r="6659" spans="21:22" ht="26.1" customHeight="1">
      <c r="U6659" s="54"/>
      <c r="V6659" s="53"/>
    </row>
    <row r="6660" spans="21:22" ht="26.1" customHeight="1">
      <c r="U6660" s="54"/>
      <c r="V6660" s="53"/>
    </row>
    <row r="6661" spans="21:22" ht="26.1" customHeight="1">
      <c r="U6661" s="54"/>
      <c r="V6661" s="53"/>
    </row>
    <row r="6662" spans="21:22" ht="26.1" customHeight="1">
      <c r="U6662" s="54"/>
      <c r="V6662" s="53"/>
    </row>
    <row r="6663" spans="21:22" ht="26.1" customHeight="1">
      <c r="U6663" s="54"/>
      <c r="V6663" s="53"/>
    </row>
    <row r="6664" spans="21:22" ht="26.1" customHeight="1">
      <c r="U6664" s="54"/>
      <c r="V6664" s="53"/>
    </row>
    <row r="6665" spans="21:22" ht="26.1" customHeight="1">
      <c r="U6665" s="54"/>
      <c r="V6665" s="53"/>
    </row>
    <row r="6666" spans="21:22" ht="26.1" customHeight="1">
      <c r="U6666" s="54"/>
      <c r="V6666" s="53"/>
    </row>
    <row r="6667" spans="21:22" ht="26.1" customHeight="1">
      <c r="U6667" s="54"/>
      <c r="V6667" s="53"/>
    </row>
    <row r="6668" spans="21:22" ht="26.1" customHeight="1">
      <c r="U6668" s="54"/>
      <c r="V6668" s="53"/>
    </row>
    <row r="6669" spans="21:22" ht="26.1" customHeight="1">
      <c r="U6669" s="54"/>
      <c r="V6669" s="53"/>
    </row>
    <row r="6670" spans="21:22" ht="26.1" customHeight="1">
      <c r="U6670" s="54"/>
      <c r="V6670" s="53"/>
    </row>
    <row r="6671" spans="21:22" ht="26.1" customHeight="1">
      <c r="U6671" s="54"/>
      <c r="V6671" s="53"/>
    </row>
    <row r="6672" spans="21:22" ht="26.1" customHeight="1">
      <c r="U6672" s="54"/>
      <c r="V6672" s="53"/>
    </row>
    <row r="6673" spans="21:22" ht="26.1" customHeight="1">
      <c r="U6673" s="54"/>
      <c r="V6673" s="53"/>
    </row>
    <row r="6674" spans="21:22" ht="26.1" customHeight="1">
      <c r="U6674" s="54"/>
      <c r="V6674" s="53"/>
    </row>
    <row r="6675" spans="21:22" ht="26.1" customHeight="1">
      <c r="U6675" s="54"/>
      <c r="V6675" s="53"/>
    </row>
    <row r="6676" spans="21:22" ht="26.1" customHeight="1">
      <c r="U6676" s="54"/>
      <c r="V6676" s="53"/>
    </row>
    <row r="6677" spans="21:22" ht="26.1" customHeight="1">
      <c r="U6677" s="54"/>
      <c r="V6677" s="53"/>
    </row>
    <row r="6678" spans="21:22" ht="26.1" customHeight="1">
      <c r="U6678" s="54"/>
      <c r="V6678" s="53"/>
    </row>
    <row r="6679" spans="21:22" ht="26.1" customHeight="1">
      <c r="U6679" s="54"/>
      <c r="V6679" s="53"/>
    </row>
    <row r="6680" spans="21:22" ht="26.1" customHeight="1">
      <c r="U6680" s="54"/>
      <c r="V6680" s="53"/>
    </row>
    <row r="6681" spans="21:22" ht="26.1" customHeight="1">
      <c r="U6681" s="54"/>
      <c r="V6681" s="53"/>
    </row>
    <row r="6682" spans="21:22" ht="26.1" customHeight="1">
      <c r="U6682" s="54"/>
      <c r="V6682" s="53"/>
    </row>
    <row r="6683" spans="21:22" ht="26.1" customHeight="1">
      <c r="U6683" s="54"/>
      <c r="V6683" s="53"/>
    </row>
    <row r="6684" spans="21:22" ht="26.1" customHeight="1">
      <c r="U6684" s="54"/>
      <c r="V6684" s="53"/>
    </row>
    <row r="6685" spans="21:22" ht="26.1" customHeight="1">
      <c r="U6685" s="54"/>
      <c r="V6685" s="53"/>
    </row>
    <row r="6686" spans="21:22" ht="26.1" customHeight="1">
      <c r="U6686" s="54"/>
      <c r="V6686" s="53"/>
    </row>
    <row r="6687" spans="21:22" ht="26.1" customHeight="1">
      <c r="U6687" s="54"/>
      <c r="V6687" s="53"/>
    </row>
    <row r="6688" spans="21:22" ht="26.1" customHeight="1">
      <c r="U6688" s="54"/>
      <c r="V6688" s="53"/>
    </row>
    <row r="6689" spans="21:22" ht="26.1" customHeight="1">
      <c r="U6689" s="54"/>
      <c r="V6689" s="53"/>
    </row>
    <row r="6690" spans="21:22" ht="26.1" customHeight="1">
      <c r="U6690" s="54"/>
      <c r="V6690" s="53"/>
    </row>
    <row r="6691" spans="21:22" ht="26.1" customHeight="1">
      <c r="U6691" s="54"/>
      <c r="V6691" s="53"/>
    </row>
    <row r="6692" spans="21:22" ht="26.1" customHeight="1">
      <c r="U6692" s="54"/>
      <c r="V6692" s="53"/>
    </row>
    <row r="6693" spans="21:22" ht="26.1" customHeight="1">
      <c r="U6693" s="54"/>
      <c r="V6693" s="53"/>
    </row>
    <row r="6694" spans="21:22" ht="26.1" customHeight="1">
      <c r="U6694" s="54"/>
      <c r="V6694" s="53"/>
    </row>
    <row r="6695" spans="21:22" ht="26.1" customHeight="1">
      <c r="U6695" s="54"/>
      <c r="V6695" s="53"/>
    </row>
    <row r="6696" spans="21:22" ht="26.1" customHeight="1">
      <c r="U6696" s="54"/>
      <c r="V6696" s="53"/>
    </row>
    <row r="6697" spans="21:22" ht="26.1" customHeight="1">
      <c r="U6697" s="54"/>
      <c r="V6697" s="53"/>
    </row>
    <row r="6698" spans="21:22" ht="26.1" customHeight="1">
      <c r="U6698" s="54"/>
      <c r="V6698" s="53"/>
    </row>
    <row r="6699" spans="21:22" ht="26.1" customHeight="1">
      <c r="U6699" s="54"/>
      <c r="V6699" s="53"/>
    </row>
    <row r="6700" spans="21:22" ht="26.1" customHeight="1">
      <c r="U6700" s="54"/>
      <c r="V6700" s="53"/>
    </row>
    <row r="6701" spans="21:22" ht="26.1" customHeight="1">
      <c r="U6701" s="54"/>
      <c r="V6701" s="53"/>
    </row>
    <row r="6702" spans="21:22" ht="26.1" customHeight="1">
      <c r="U6702" s="54"/>
      <c r="V6702" s="53"/>
    </row>
    <row r="6703" spans="21:22" ht="26.1" customHeight="1">
      <c r="U6703" s="54"/>
      <c r="V6703" s="53"/>
    </row>
    <row r="6704" spans="21:22" ht="26.1" customHeight="1">
      <c r="U6704" s="54"/>
      <c r="V6704" s="53"/>
    </row>
    <row r="6705" spans="21:22" ht="26.1" customHeight="1">
      <c r="U6705" s="54"/>
      <c r="V6705" s="53"/>
    </row>
    <row r="6706" spans="21:22" ht="26.1" customHeight="1">
      <c r="U6706" s="54"/>
      <c r="V6706" s="53"/>
    </row>
    <row r="6707" spans="21:22" ht="26.1" customHeight="1">
      <c r="U6707" s="54"/>
      <c r="V6707" s="53"/>
    </row>
    <row r="6708" spans="21:22" ht="26.1" customHeight="1">
      <c r="U6708" s="54"/>
      <c r="V6708" s="53"/>
    </row>
    <row r="6709" spans="21:22" ht="26.1" customHeight="1">
      <c r="U6709" s="54"/>
      <c r="V6709" s="53"/>
    </row>
    <row r="6710" spans="21:22" ht="26.1" customHeight="1">
      <c r="U6710" s="54"/>
      <c r="V6710" s="53"/>
    </row>
    <row r="6711" spans="21:22" ht="26.1" customHeight="1">
      <c r="U6711" s="54"/>
      <c r="V6711" s="53"/>
    </row>
    <row r="6712" spans="21:22" ht="26.1" customHeight="1">
      <c r="U6712" s="54"/>
      <c r="V6712" s="53"/>
    </row>
    <row r="6713" spans="21:22" ht="26.1" customHeight="1">
      <c r="U6713" s="54"/>
      <c r="V6713" s="53"/>
    </row>
    <row r="6714" spans="21:22" ht="26.1" customHeight="1">
      <c r="U6714" s="54"/>
      <c r="V6714" s="53"/>
    </row>
    <row r="6715" spans="21:22" ht="26.1" customHeight="1">
      <c r="U6715" s="54"/>
      <c r="V6715" s="53"/>
    </row>
    <row r="6716" spans="21:22" ht="26.1" customHeight="1">
      <c r="U6716" s="54"/>
      <c r="V6716" s="53"/>
    </row>
    <row r="6717" spans="21:22" ht="26.1" customHeight="1">
      <c r="U6717" s="54"/>
      <c r="V6717" s="53"/>
    </row>
    <row r="6718" spans="21:22" ht="26.1" customHeight="1">
      <c r="U6718" s="54"/>
      <c r="V6718" s="53"/>
    </row>
    <row r="6719" spans="21:22" ht="26.1" customHeight="1">
      <c r="U6719" s="54"/>
      <c r="V6719" s="53"/>
    </row>
    <row r="6720" spans="21:22" ht="26.1" customHeight="1">
      <c r="U6720" s="54"/>
      <c r="V6720" s="53"/>
    </row>
    <row r="6721" spans="21:22" ht="26.1" customHeight="1">
      <c r="U6721" s="54"/>
      <c r="V6721" s="53"/>
    </row>
    <row r="6722" spans="21:22" ht="26.1" customHeight="1">
      <c r="U6722" s="54"/>
      <c r="V6722" s="53"/>
    </row>
    <row r="6723" spans="21:22" ht="26.1" customHeight="1">
      <c r="U6723" s="54"/>
      <c r="V6723" s="53"/>
    </row>
    <row r="6724" spans="21:22" ht="26.1" customHeight="1">
      <c r="U6724" s="54"/>
      <c r="V6724" s="53"/>
    </row>
    <row r="6725" spans="21:22" ht="26.1" customHeight="1">
      <c r="U6725" s="54"/>
      <c r="V6725" s="53"/>
    </row>
    <row r="6726" spans="21:22" ht="26.1" customHeight="1">
      <c r="U6726" s="54"/>
      <c r="V6726" s="53"/>
    </row>
    <row r="6727" spans="21:22" ht="26.1" customHeight="1">
      <c r="U6727" s="54"/>
      <c r="V6727" s="53"/>
    </row>
    <row r="6728" spans="21:22" ht="26.1" customHeight="1">
      <c r="U6728" s="54"/>
      <c r="V6728" s="53"/>
    </row>
    <row r="6729" spans="21:22" ht="26.1" customHeight="1">
      <c r="U6729" s="54"/>
      <c r="V6729" s="53"/>
    </row>
    <row r="6730" spans="21:22" ht="26.1" customHeight="1">
      <c r="U6730" s="54"/>
      <c r="V6730" s="53"/>
    </row>
    <row r="6731" spans="21:22" ht="26.1" customHeight="1">
      <c r="U6731" s="54"/>
      <c r="V6731" s="53"/>
    </row>
    <row r="6732" spans="21:22" ht="26.1" customHeight="1">
      <c r="U6732" s="54"/>
      <c r="V6732" s="53"/>
    </row>
    <row r="6733" spans="21:22" ht="26.1" customHeight="1">
      <c r="U6733" s="54"/>
      <c r="V6733" s="53"/>
    </row>
    <row r="6734" spans="21:22" ht="26.1" customHeight="1">
      <c r="U6734" s="54"/>
      <c r="V6734" s="53"/>
    </row>
    <row r="6735" spans="21:22" ht="26.1" customHeight="1">
      <c r="U6735" s="54"/>
      <c r="V6735" s="53"/>
    </row>
    <row r="6736" spans="21:22" ht="26.1" customHeight="1">
      <c r="U6736" s="54"/>
      <c r="V6736" s="53"/>
    </row>
    <row r="6737" spans="21:22" ht="26.1" customHeight="1">
      <c r="U6737" s="54"/>
      <c r="V6737" s="53"/>
    </row>
    <row r="6738" spans="21:22" ht="26.1" customHeight="1">
      <c r="U6738" s="54"/>
      <c r="V6738" s="53"/>
    </row>
    <row r="6739" spans="21:22" ht="26.1" customHeight="1">
      <c r="U6739" s="54"/>
      <c r="V6739" s="53"/>
    </row>
    <row r="6740" spans="21:22" ht="26.1" customHeight="1">
      <c r="U6740" s="54"/>
      <c r="V6740" s="53"/>
    </row>
    <row r="6741" spans="21:22" ht="26.1" customHeight="1">
      <c r="U6741" s="54"/>
      <c r="V6741" s="53"/>
    </row>
    <row r="6742" spans="21:22" ht="26.1" customHeight="1">
      <c r="U6742" s="54"/>
      <c r="V6742" s="53"/>
    </row>
    <row r="6743" spans="21:22" ht="26.1" customHeight="1">
      <c r="U6743" s="54"/>
      <c r="V6743" s="53"/>
    </row>
    <row r="6744" spans="21:22" ht="26.1" customHeight="1">
      <c r="U6744" s="54"/>
      <c r="V6744" s="53"/>
    </row>
    <row r="6745" spans="21:22" ht="26.1" customHeight="1">
      <c r="U6745" s="54"/>
      <c r="V6745" s="53"/>
    </row>
    <row r="6746" spans="21:22" ht="26.1" customHeight="1">
      <c r="U6746" s="54"/>
      <c r="V6746" s="53"/>
    </row>
    <row r="6747" spans="21:22" ht="26.1" customHeight="1">
      <c r="U6747" s="54"/>
      <c r="V6747" s="53"/>
    </row>
    <row r="6748" spans="21:22" ht="26.1" customHeight="1">
      <c r="U6748" s="54"/>
      <c r="V6748" s="53"/>
    </row>
    <row r="6749" spans="21:22" ht="26.1" customHeight="1">
      <c r="U6749" s="54"/>
      <c r="V6749" s="53"/>
    </row>
    <row r="6750" spans="21:22" ht="26.1" customHeight="1">
      <c r="U6750" s="54"/>
      <c r="V6750" s="53"/>
    </row>
    <row r="6751" spans="21:22" ht="26.1" customHeight="1">
      <c r="U6751" s="54"/>
      <c r="V6751" s="53"/>
    </row>
    <row r="6752" spans="21:22" ht="26.1" customHeight="1">
      <c r="U6752" s="54"/>
      <c r="V6752" s="53"/>
    </row>
    <row r="6753" spans="21:22" ht="26.1" customHeight="1">
      <c r="U6753" s="54"/>
      <c r="V6753" s="53"/>
    </row>
    <row r="6754" spans="21:22" ht="26.1" customHeight="1">
      <c r="U6754" s="54"/>
      <c r="V6754" s="53"/>
    </row>
    <row r="6755" spans="21:22" ht="26.1" customHeight="1">
      <c r="U6755" s="54"/>
      <c r="V6755" s="53"/>
    </row>
    <row r="6756" spans="21:22" ht="26.1" customHeight="1">
      <c r="U6756" s="54"/>
      <c r="V6756" s="53"/>
    </row>
    <row r="6757" spans="21:22" ht="26.1" customHeight="1">
      <c r="U6757" s="54"/>
      <c r="V6757" s="53"/>
    </row>
    <row r="6758" spans="21:22" ht="26.1" customHeight="1">
      <c r="U6758" s="54"/>
      <c r="V6758" s="53"/>
    </row>
    <row r="6759" spans="21:22" ht="26.1" customHeight="1">
      <c r="U6759" s="54"/>
      <c r="V6759" s="53"/>
    </row>
    <row r="6760" spans="21:22" ht="26.1" customHeight="1">
      <c r="U6760" s="54"/>
      <c r="V6760" s="53"/>
    </row>
    <row r="6761" spans="21:22" ht="26.1" customHeight="1">
      <c r="U6761" s="54"/>
      <c r="V6761" s="53"/>
    </row>
    <row r="6762" spans="21:22" ht="26.1" customHeight="1">
      <c r="U6762" s="54"/>
      <c r="V6762" s="53"/>
    </row>
    <row r="6763" spans="21:22" ht="26.1" customHeight="1">
      <c r="U6763" s="54"/>
      <c r="V6763" s="53"/>
    </row>
    <row r="6764" spans="21:22" ht="26.1" customHeight="1">
      <c r="U6764" s="54"/>
      <c r="V6764" s="53"/>
    </row>
    <row r="6765" spans="21:22" ht="26.1" customHeight="1">
      <c r="U6765" s="54"/>
      <c r="V6765" s="53"/>
    </row>
    <row r="6766" spans="21:22" ht="26.1" customHeight="1">
      <c r="U6766" s="54"/>
      <c r="V6766" s="53"/>
    </row>
    <row r="6767" spans="21:22" ht="26.1" customHeight="1">
      <c r="U6767" s="54"/>
      <c r="V6767" s="53"/>
    </row>
    <row r="6768" spans="21:22" ht="26.1" customHeight="1">
      <c r="U6768" s="54"/>
      <c r="V6768" s="53"/>
    </row>
    <row r="6769" spans="21:22" ht="26.1" customHeight="1">
      <c r="U6769" s="54"/>
      <c r="V6769" s="53"/>
    </row>
    <row r="6770" spans="21:22" ht="26.1" customHeight="1">
      <c r="U6770" s="54"/>
      <c r="V6770" s="53"/>
    </row>
    <row r="6771" spans="21:22" ht="26.1" customHeight="1">
      <c r="U6771" s="54"/>
      <c r="V6771" s="53"/>
    </row>
    <row r="6772" spans="21:22" ht="26.1" customHeight="1">
      <c r="U6772" s="54"/>
      <c r="V6772" s="53"/>
    </row>
    <row r="6773" spans="21:22" ht="26.1" customHeight="1">
      <c r="U6773" s="54"/>
      <c r="V6773" s="53"/>
    </row>
    <row r="6774" spans="21:22" ht="26.1" customHeight="1">
      <c r="U6774" s="54"/>
      <c r="V6774" s="53"/>
    </row>
    <row r="6775" spans="21:22" ht="26.1" customHeight="1">
      <c r="U6775" s="54"/>
      <c r="V6775" s="53"/>
    </row>
    <row r="6776" spans="21:22" ht="26.1" customHeight="1">
      <c r="U6776" s="54"/>
      <c r="V6776" s="53"/>
    </row>
    <row r="6777" spans="21:22" ht="26.1" customHeight="1">
      <c r="U6777" s="54"/>
      <c r="V6777" s="53"/>
    </row>
    <row r="6778" spans="21:22" ht="26.1" customHeight="1">
      <c r="U6778" s="54"/>
      <c r="V6778" s="53"/>
    </row>
    <row r="6779" spans="21:22" ht="26.1" customHeight="1">
      <c r="U6779" s="54"/>
      <c r="V6779" s="53"/>
    </row>
    <row r="6780" spans="21:22" ht="26.1" customHeight="1">
      <c r="U6780" s="54"/>
      <c r="V6780" s="53"/>
    </row>
    <row r="6781" spans="21:22" ht="26.1" customHeight="1">
      <c r="U6781" s="54"/>
      <c r="V6781" s="53"/>
    </row>
    <row r="6782" spans="21:22" ht="26.1" customHeight="1">
      <c r="U6782" s="54"/>
      <c r="V6782" s="53"/>
    </row>
    <row r="6783" spans="21:22" ht="26.1" customHeight="1">
      <c r="U6783" s="54"/>
      <c r="V6783" s="53"/>
    </row>
    <row r="6784" spans="21:22" ht="26.1" customHeight="1">
      <c r="U6784" s="54"/>
      <c r="V6784" s="53"/>
    </row>
    <row r="6785" spans="21:22" ht="26.1" customHeight="1">
      <c r="U6785" s="54"/>
      <c r="V6785" s="53"/>
    </row>
    <row r="6786" spans="21:22" ht="26.1" customHeight="1">
      <c r="U6786" s="54"/>
      <c r="V6786" s="53"/>
    </row>
    <row r="6787" spans="21:22" ht="26.1" customHeight="1">
      <c r="U6787" s="54"/>
      <c r="V6787" s="53"/>
    </row>
    <row r="6788" spans="21:22" ht="26.1" customHeight="1">
      <c r="U6788" s="54"/>
      <c r="V6788" s="53"/>
    </row>
    <row r="6789" spans="21:22" ht="26.1" customHeight="1">
      <c r="U6789" s="54"/>
      <c r="V6789" s="53"/>
    </row>
    <row r="6790" spans="21:22" ht="26.1" customHeight="1">
      <c r="U6790" s="54"/>
      <c r="V6790" s="53"/>
    </row>
    <row r="6791" spans="21:22" ht="26.1" customHeight="1">
      <c r="U6791" s="54"/>
      <c r="V6791" s="53"/>
    </row>
    <row r="6792" spans="21:22" ht="26.1" customHeight="1">
      <c r="U6792" s="54"/>
      <c r="V6792" s="53"/>
    </row>
    <row r="6793" spans="21:22" ht="26.1" customHeight="1">
      <c r="U6793" s="54"/>
      <c r="V6793" s="53"/>
    </row>
    <row r="6794" spans="21:22" ht="26.1" customHeight="1">
      <c r="U6794" s="54"/>
      <c r="V6794" s="53"/>
    </row>
    <row r="6795" spans="21:22" ht="26.1" customHeight="1">
      <c r="U6795" s="54"/>
      <c r="V6795" s="53"/>
    </row>
    <row r="6796" spans="21:22" ht="26.1" customHeight="1">
      <c r="U6796" s="54"/>
      <c r="V6796" s="53"/>
    </row>
    <row r="6797" spans="21:22" ht="26.1" customHeight="1">
      <c r="U6797" s="54"/>
      <c r="V6797" s="53"/>
    </row>
    <row r="6798" spans="21:22" ht="26.1" customHeight="1">
      <c r="U6798" s="54"/>
      <c r="V6798" s="53"/>
    </row>
    <row r="6799" spans="21:22" ht="26.1" customHeight="1">
      <c r="U6799" s="54"/>
      <c r="V6799" s="53"/>
    </row>
    <row r="6800" spans="21:22" ht="26.1" customHeight="1">
      <c r="U6800" s="54"/>
      <c r="V6800" s="53"/>
    </row>
    <row r="6801" spans="21:22" ht="26.1" customHeight="1">
      <c r="U6801" s="54"/>
      <c r="V6801" s="53"/>
    </row>
    <row r="6802" spans="21:22" ht="26.1" customHeight="1">
      <c r="U6802" s="54"/>
      <c r="V6802" s="53"/>
    </row>
    <row r="6803" spans="21:22" ht="26.1" customHeight="1">
      <c r="U6803" s="54"/>
      <c r="V6803" s="53"/>
    </row>
    <row r="6804" spans="21:22" ht="26.1" customHeight="1">
      <c r="U6804" s="54"/>
      <c r="V6804" s="53"/>
    </row>
    <row r="6805" spans="21:22" ht="26.1" customHeight="1">
      <c r="U6805" s="54"/>
      <c r="V6805" s="53"/>
    </row>
    <row r="6806" spans="21:22" ht="26.1" customHeight="1">
      <c r="U6806" s="54"/>
      <c r="V6806" s="53"/>
    </row>
    <row r="6807" spans="21:22" ht="26.1" customHeight="1">
      <c r="U6807" s="54"/>
      <c r="V6807" s="53"/>
    </row>
    <row r="6808" spans="21:22" ht="26.1" customHeight="1">
      <c r="U6808" s="54"/>
      <c r="V6808" s="53"/>
    </row>
    <row r="6809" spans="21:22" ht="26.1" customHeight="1">
      <c r="U6809" s="54"/>
      <c r="V6809" s="53"/>
    </row>
    <row r="6810" spans="21:22" ht="26.1" customHeight="1">
      <c r="U6810" s="54"/>
      <c r="V6810" s="53"/>
    </row>
    <row r="6811" spans="21:22" ht="26.1" customHeight="1">
      <c r="U6811" s="54"/>
      <c r="V6811" s="53"/>
    </row>
    <row r="6812" spans="21:22" ht="26.1" customHeight="1">
      <c r="U6812" s="54"/>
      <c r="V6812" s="53"/>
    </row>
    <row r="6813" spans="21:22" ht="26.1" customHeight="1">
      <c r="U6813" s="54"/>
      <c r="V6813" s="53"/>
    </row>
    <row r="6814" spans="21:22" ht="26.1" customHeight="1">
      <c r="U6814" s="54"/>
      <c r="V6814" s="53"/>
    </row>
    <row r="6815" spans="21:22" ht="26.1" customHeight="1">
      <c r="U6815" s="54"/>
      <c r="V6815" s="53"/>
    </row>
    <row r="6816" spans="21:22" ht="26.1" customHeight="1">
      <c r="U6816" s="54"/>
      <c r="V6816" s="53"/>
    </row>
    <row r="6817" spans="21:22" ht="26.1" customHeight="1">
      <c r="U6817" s="54"/>
      <c r="V6817" s="53"/>
    </row>
    <row r="6818" spans="21:22" ht="26.1" customHeight="1">
      <c r="U6818" s="54"/>
      <c r="V6818" s="53"/>
    </row>
    <row r="6819" spans="21:22" ht="26.1" customHeight="1">
      <c r="U6819" s="54"/>
      <c r="V6819" s="53"/>
    </row>
    <row r="6820" spans="21:22" ht="26.1" customHeight="1">
      <c r="U6820" s="54"/>
      <c r="V6820" s="53"/>
    </row>
    <row r="6821" spans="21:22" ht="26.1" customHeight="1">
      <c r="U6821" s="54"/>
      <c r="V6821" s="53"/>
    </row>
    <row r="6822" spans="21:22" ht="26.1" customHeight="1">
      <c r="U6822" s="54"/>
      <c r="V6822" s="53"/>
    </row>
    <row r="6823" spans="21:22" ht="26.1" customHeight="1">
      <c r="U6823" s="54"/>
      <c r="V6823" s="53"/>
    </row>
    <row r="6824" spans="21:22" ht="26.1" customHeight="1">
      <c r="U6824" s="54"/>
      <c r="V6824" s="53"/>
    </row>
    <row r="6825" spans="21:22" ht="26.1" customHeight="1">
      <c r="U6825" s="54"/>
      <c r="V6825" s="53"/>
    </row>
    <row r="6826" spans="21:22" ht="26.1" customHeight="1">
      <c r="U6826" s="54"/>
      <c r="V6826" s="53"/>
    </row>
    <row r="6827" spans="21:22" ht="26.1" customHeight="1">
      <c r="U6827" s="54"/>
      <c r="V6827" s="53"/>
    </row>
    <row r="6828" spans="21:22" ht="26.1" customHeight="1">
      <c r="U6828" s="54"/>
      <c r="V6828" s="53"/>
    </row>
    <row r="6829" spans="21:22" ht="26.1" customHeight="1">
      <c r="U6829" s="54"/>
      <c r="V6829" s="53"/>
    </row>
    <row r="6830" spans="21:22" ht="26.1" customHeight="1">
      <c r="U6830" s="54"/>
      <c r="V6830" s="53"/>
    </row>
    <row r="6831" spans="21:22" ht="26.1" customHeight="1">
      <c r="U6831" s="54"/>
      <c r="V6831" s="53"/>
    </row>
    <row r="6832" spans="21:22" ht="26.1" customHeight="1">
      <c r="U6832" s="54"/>
      <c r="V6832" s="53"/>
    </row>
    <row r="6833" spans="21:22" ht="26.1" customHeight="1">
      <c r="U6833" s="54"/>
      <c r="V6833" s="53"/>
    </row>
    <row r="6834" spans="21:22" ht="26.1" customHeight="1">
      <c r="U6834" s="54"/>
      <c r="V6834" s="53"/>
    </row>
    <row r="6835" spans="21:22" ht="26.1" customHeight="1">
      <c r="U6835" s="54"/>
      <c r="V6835" s="53"/>
    </row>
    <row r="6836" spans="21:22" ht="26.1" customHeight="1">
      <c r="U6836" s="54"/>
      <c r="V6836" s="53"/>
    </row>
    <row r="6837" spans="21:22" ht="26.1" customHeight="1">
      <c r="U6837" s="54"/>
      <c r="V6837" s="53"/>
    </row>
    <row r="6838" spans="21:22" ht="26.1" customHeight="1">
      <c r="U6838" s="54"/>
      <c r="V6838" s="53"/>
    </row>
    <row r="6839" spans="21:22" ht="26.1" customHeight="1">
      <c r="U6839" s="54"/>
      <c r="V6839" s="53"/>
    </row>
    <row r="6840" spans="21:22" ht="26.1" customHeight="1">
      <c r="U6840" s="54"/>
      <c r="V6840" s="53"/>
    </row>
    <row r="6841" spans="21:22" ht="26.1" customHeight="1">
      <c r="U6841" s="54"/>
      <c r="V6841" s="53"/>
    </row>
    <row r="6842" spans="21:22" ht="26.1" customHeight="1">
      <c r="U6842" s="54"/>
      <c r="V6842" s="53"/>
    </row>
    <row r="6843" spans="21:22" ht="26.1" customHeight="1">
      <c r="U6843" s="54"/>
      <c r="V6843" s="53"/>
    </row>
    <row r="6844" spans="21:22" ht="26.1" customHeight="1">
      <c r="U6844" s="54"/>
      <c r="V6844" s="53"/>
    </row>
    <row r="6845" spans="21:22" ht="26.1" customHeight="1">
      <c r="U6845" s="54"/>
      <c r="V6845" s="53"/>
    </row>
    <row r="6846" spans="21:22" ht="26.1" customHeight="1">
      <c r="U6846" s="54"/>
      <c r="V6846" s="53"/>
    </row>
    <row r="6847" spans="21:22" ht="26.1" customHeight="1">
      <c r="U6847" s="54"/>
      <c r="V6847" s="53"/>
    </row>
    <row r="6848" spans="21:22" ht="26.1" customHeight="1">
      <c r="U6848" s="54"/>
      <c r="V6848" s="53"/>
    </row>
    <row r="6849" spans="21:22" ht="26.1" customHeight="1">
      <c r="U6849" s="54"/>
      <c r="V6849" s="53"/>
    </row>
    <row r="6850" spans="21:22" ht="26.1" customHeight="1">
      <c r="U6850" s="54"/>
      <c r="V6850" s="53"/>
    </row>
    <row r="6851" spans="21:22" ht="26.1" customHeight="1">
      <c r="U6851" s="54"/>
      <c r="V6851" s="53"/>
    </row>
    <row r="6852" spans="21:22" ht="26.1" customHeight="1">
      <c r="U6852" s="54"/>
      <c r="V6852" s="53"/>
    </row>
    <row r="6853" spans="21:22" ht="26.1" customHeight="1">
      <c r="U6853" s="54"/>
      <c r="V6853" s="53"/>
    </row>
    <row r="6854" spans="21:22" ht="26.1" customHeight="1">
      <c r="U6854" s="54"/>
      <c r="V6854" s="53"/>
    </row>
    <row r="6855" spans="21:22" ht="26.1" customHeight="1">
      <c r="U6855" s="54"/>
      <c r="V6855" s="53"/>
    </row>
    <row r="6856" spans="21:22" ht="26.1" customHeight="1">
      <c r="U6856" s="54"/>
      <c r="V6856" s="53"/>
    </row>
    <row r="6857" spans="21:22" ht="26.1" customHeight="1">
      <c r="U6857" s="54"/>
      <c r="V6857" s="53"/>
    </row>
    <row r="6858" spans="21:22" ht="26.1" customHeight="1">
      <c r="U6858" s="54"/>
      <c r="V6858" s="53"/>
    </row>
    <row r="6859" spans="21:22" ht="26.1" customHeight="1">
      <c r="U6859" s="54"/>
      <c r="V6859" s="53"/>
    </row>
    <row r="6860" spans="21:22" ht="26.1" customHeight="1">
      <c r="U6860" s="54"/>
      <c r="V6860" s="53"/>
    </row>
    <row r="6861" spans="21:22" ht="26.1" customHeight="1">
      <c r="U6861" s="54"/>
      <c r="V6861" s="53"/>
    </row>
    <row r="6862" spans="21:22" ht="26.1" customHeight="1">
      <c r="U6862" s="54"/>
      <c r="V6862" s="53"/>
    </row>
    <row r="6863" spans="21:22" ht="26.1" customHeight="1">
      <c r="U6863" s="54"/>
      <c r="V6863" s="53"/>
    </row>
    <row r="6864" spans="21:22" ht="26.1" customHeight="1">
      <c r="U6864" s="54"/>
      <c r="V6864" s="53"/>
    </row>
    <row r="6865" spans="21:22" ht="26.1" customHeight="1">
      <c r="U6865" s="54"/>
      <c r="V6865" s="53"/>
    </row>
    <row r="6866" spans="21:22" ht="26.1" customHeight="1">
      <c r="U6866" s="54"/>
      <c r="V6866" s="53"/>
    </row>
    <row r="6867" spans="21:22" ht="26.1" customHeight="1">
      <c r="U6867" s="54"/>
      <c r="V6867" s="53"/>
    </row>
    <row r="6868" spans="21:22" ht="26.1" customHeight="1">
      <c r="U6868" s="54"/>
      <c r="V6868" s="53"/>
    </row>
    <row r="6869" spans="21:22" ht="26.1" customHeight="1">
      <c r="U6869" s="54"/>
      <c r="V6869" s="53"/>
    </row>
    <row r="6870" spans="21:22" ht="26.1" customHeight="1">
      <c r="U6870" s="54"/>
      <c r="V6870" s="53"/>
    </row>
    <row r="6871" spans="21:22" ht="26.1" customHeight="1">
      <c r="U6871" s="54"/>
      <c r="V6871" s="53"/>
    </row>
    <row r="6872" spans="21:22" ht="26.1" customHeight="1">
      <c r="U6872" s="54"/>
      <c r="V6872" s="53"/>
    </row>
    <row r="6873" spans="21:22" ht="26.1" customHeight="1">
      <c r="U6873" s="54"/>
      <c r="V6873" s="53"/>
    </row>
    <row r="6874" spans="21:22" ht="26.1" customHeight="1">
      <c r="U6874" s="54"/>
      <c r="V6874" s="53"/>
    </row>
    <row r="6875" spans="21:22" ht="26.1" customHeight="1">
      <c r="U6875" s="54"/>
      <c r="V6875" s="53"/>
    </row>
    <row r="6876" spans="21:22" ht="26.1" customHeight="1">
      <c r="U6876" s="54"/>
      <c r="V6876" s="53"/>
    </row>
    <row r="6877" spans="21:22" ht="26.1" customHeight="1">
      <c r="U6877" s="54"/>
      <c r="V6877" s="53"/>
    </row>
    <row r="6878" spans="21:22" ht="26.1" customHeight="1">
      <c r="U6878" s="54"/>
      <c r="V6878" s="53"/>
    </row>
    <row r="6879" spans="21:22" ht="26.1" customHeight="1">
      <c r="U6879" s="54"/>
      <c r="V6879" s="53"/>
    </row>
    <row r="6880" spans="21:22" ht="26.1" customHeight="1">
      <c r="U6880" s="54"/>
      <c r="V6880" s="53"/>
    </row>
    <row r="6881" spans="21:22" ht="26.1" customHeight="1">
      <c r="U6881" s="54"/>
      <c r="V6881" s="53"/>
    </row>
    <row r="6882" spans="21:22" ht="26.1" customHeight="1">
      <c r="U6882" s="54"/>
      <c r="V6882" s="53"/>
    </row>
    <row r="6883" spans="21:22" ht="26.1" customHeight="1">
      <c r="U6883" s="54"/>
      <c r="V6883" s="53"/>
    </row>
    <row r="6884" spans="21:22" ht="26.1" customHeight="1">
      <c r="U6884" s="54"/>
      <c r="V6884" s="53"/>
    </row>
    <row r="6885" spans="21:22" ht="26.1" customHeight="1">
      <c r="U6885" s="54"/>
      <c r="V6885" s="53"/>
    </row>
    <row r="6886" spans="21:22" ht="26.1" customHeight="1">
      <c r="U6886" s="54"/>
      <c r="V6886" s="53"/>
    </row>
    <row r="6887" spans="21:22" ht="26.1" customHeight="1">
      <c r="U6887" s="54"/>
      <c r="V6887" s="53"/>
    </row>
    <row r="6888" spans="21:22" ht="26.1" customHeight="1">
      <c r="U6888" s="54"/>
      <c r="V6888" s="53"/>
    </row>
    <row r="6889" spans="21:22" ht="26.1" customHeight="1">
      <c r="U6889" s="54"/>
      <c r="V6889" s="53"/>
    </row>
    <row r="6890" spans="21:22" ht="26.1" customHeight="1">
      <c r="U6890" s="54"/>
      <c r="V6890" s="53"/>
    </row>
    <row r="6891" spans="21:22" ht="26.1" customHeight="1">
      <c r="U6891" s="54"/>
      <c r="V6891" s="53"/>
    </row>
    <row r="6892" spans="21:22" ht="26.1" customHeight="1">
      <c r="U6892" s="54"/>
      <c r="V6892" s="53"/>
    </row>
    <row r="6893" spans="21:22" ht="26.1" customHeight="1">
      <c r="U6893" s="54"/>
      <c r="V6893" s="53"/>
    </row>
    <row r="6894" spans="21:22" ht="26.1" customHeight="1">
      <c r="U6894" s="54"/>
      <c r="V6894" s="53"/>
    </row>
    <row r="6895" spans="21:22" ht="26.1" customHeight="1">
      <c r="U6895" s="54"/>
      <c r="V6895" s="53"/>
    </row>
    <row r="6896" spans="21:22" ht="26.1" customHeight="1">
      <c r="U6896" s="54"/>
      <c r="V6896" s="53"/>
    </row>
    <row r="6897" spans="21:22" ht="26.1" customHeight="1">
      <c r="U6897" s="54"/>
      <c r="V6897" s="53"/>
    </row>
    <row r="6898" spans="21:22" ht="26.1" customHeight="1">
      <c r="U6898" s="54"/>
      <c r="V6898" s="53"/>
    </row>
    <row r="6899" spans="21:22" ht="26.1" customHeight="1">
      <c r="U6899" s="54"/>
      <c r="V6899" s="53"/>
    </row>
    <row r="6900" spans="21:22" ht="26.1" customHeight="1">
      <c r="U6900" s="54"/>
      <c r="V6900" s="53"/>
    </row>
    <row r="6901" spans="21:22" ht="26.1" customHeight="1">
      <c r="U6901" s="54"/>
      <c r="V6901" s="53"/>
    </row>
    <row r="6902" spans="21:22" ht="26.1" customHeight="1">
      <c r="U6902" s="54"/>
      <c r="V6902" s="53"/>
    </row>
    <row r="6903" spans="21:22" ht="26.1" customHeight="1">
      <c r="U6903" s="54"/>
      <c r="V6903" s="53"/>
    </row>
    <row r="6904" spans="21:22" ht="26.1" customHeight="1">
      <c r="U6904" s="54"/>
      <c r="V6904" s="53"/>
    </row>
    <row r="6905" spans="21:22" ht="26.1" customHeight="1">
      <c r="U6905" s="54"/>
      <c r="V6905" s="53"/>
    </row>
    <row r="6906" spans="21:22" ht="26.1" customHeight="1">
      <c r="U6906" s="54"/>
      <c r="V6906" s="53"/>
    </row>
    <row r="6907" spans="21:22" ht="26.1" customHeight="1">
      <c r="U6907" s="54"/>
      <c r="V6907" s="53"/>
    </row>
    <row r="6908" spans="21:22" ht="26.1" customHeight="1">
      <c r="U6908" s="54"/>
      <c r="V6908" s="53"/>
    </row>
    <row r="6909" spans="21:22" ht="26.1" customHeight="1">
      <c r="U6909" s="54"/>
      <c r="V6909" s="53"/>
    </row>
    <row r="6910" spans="21:22" ht="26.1" customHeight="1">
      <c r="U6910" s="54"/>
      <c r="V6910" s="53"/>
    </row>
    <row r="6911" spans="21:22" ht="26.1" customHeight="1">
      <c r="U6911" s="54"/>
      <c r="V6911" s="53"/>
    </row>
    <row r="6912" spans="21:22" ht="26.1" customHeight="1">
      <c r="U6912" s="54"/>
      <c r="V6912" s="53"/>
    </row>
    <row r="6913" spans="21:22" ht="26.1" customHeight="1">
      <c r="U6913" s="54"/>
      <c r="V6913" s="53"/>
    </row>
    <row r="6914" spans="21:22" ht="26.1" customHeight="1">
      <c r="U6914" s="54"/>
      <c r="V6914" s="53"/>
    </row>
    <row r="6915" spans="21:22" ht="26.1" customHeight="1">
      <c r="U6915" s="54"/>
      <c r="V6915" s="53"/>
    </row>
    <row r="6916" spans="21:22" ht="26.1" customHeight="1">
      <c r="U6916" s="54"/>
      <c r="V6916" s="53"/>
    </row>
    <row r="6917" spans="21:22" ht="26.1" customHeight="1">
      <c r="U6917" s="54"/>
      <c r="V6917" s="53"/>
    </row>
    <row r="6918" spans="21:22" ht="26.1" customHeight="1">
      <c r="U6918" s="54"/>
      <c r="V6918" s="53"/>
    </row>
    <row r="6919" spans="21:22" ht="26.1" customHeight="1">
      <c r="U6919" s="54"/>
      <c r="V6919" s="53"/>
    </row>
    <row r="6920" spans="21:22" ht="26.1" customHeight="1">
      <c r="U6920" s="54"/>
      <c r="V6920" s="53"/>
    </row>
    <row r="6921" spans="21:22" ht="26.1" customHeight="1">
      <c r="U6921" s="54"/>
      <c r="V6921" s="53"/>
    </row>
    <row r="6922" spans="21:22" ht="26.1" customHeight="1">
      <c r="U6922" s="54"/>
      <c r="V6922" s="53"/>
    </row>
    <row r="6923" spans="21:22" ht="26.1" customHeight="1">
      <c r="U6923" s="54"/>
      <c r="V6923" s="53"/>
    </row>
    <row r="6924" spans="21:22" ht="26.1" customHeight="1">
      <c r="U6924" s="54"/>
      <c r="V6924" s="53"/>
    </row>
    <row r="6925" spans="21:22" ht="26.1" customHeight="1">
      <c r="U6925" s="54"/>
      <c r="V6925" s="53"/>
    </row>
    <row r="6926" spans="21:22" ht="26.1" customHeight="1">
      <c r="U6926" s="54"/>
      <c r="V6926" s="53"/>
    </row>
    <row r="6927" spans="21:22" ht="26.1" customHeight="1">
      <c r="U6927" s="54"/>
      <c r="V6927" s="53"/>
    </row>
    <row r="6928" spans="21:22" ht="26.1" customHeight="1">
      <c r="U6928" s="54"/>
      <c r="V6928" s="53"/>
    </row>
    <row r="6929" spans="21:22" ht="26.1" customHeight="1">
      <c r="U6929" s="54"/>
      <c r="V6929" s="53"/>
    </row>
    <row r="6930" spans="21:22" ht="26.1" customHeight="1">
      <c r="U6930" s="54"/>
      <c r="V6930" s="53"/>
    </row>
    <row r="6931" spans="21:22" ht="26.1" customHeight="1">
      <c r="U6931" s="54"/>
      <c r="V6931" s="53"/>
    </row>
    <row r="6932" spans="21:22" ht="26.1" customHeight="1">
      <c r="U6932" s="54"/>
      <c r="V6932" s="53"/>
    </row>
    <row r="6933" spans="21:22" ht="26.1" customHeight="1">
      <c r="U6933" s="54"/>
      <c r="V6933" s="53"/>
    </row>
    <row r="6934" spans="21:22" ht="26.1" customHeight="1">
      <c r="U6934" s="54"/>
      <c r="V6934" s="53"/>
    </row>
    <row r="6935" spans="21:22" ht="26.1" customHeight="1">
      <c r="U6935" s="54"/>
      <c r="V6935" s="53"/>
    </row>
    <row r="6936" spans="21:22" ht="26.1" customHeight="1">
      <c r="U6936" s="54"/>
      <c r="V6936" s="53"/>
    </row>
    <row r="6937" spans="21:22" ht="26.1" customHeight="1">
      <c r="U6937" s="54"/>
      <c r="V6937" s="53"/>
    </row>
    <row r="6938" spans="21:22" ht="26.1" customHeight="1">
      <c r="U6938" s="54"/>
      <c r="V6938" s="53"/>
    </row>
    <row r="6939" spans="21:22" ht="26.1" customHeight="1">
      <c r="U6939" s="54"/>
      <c r="V6939" s="53"/>
    </row>
    <row r="6940" spans="21:22" ht="26.1" customHeight="1">
      <c r="U6940" s="54"/>
      <c r="V6940" s="53"/>
    </row>
    <row r="6941" spans="21:22" ht="26.1" customHeight="1">
      <c r="U6941" s="54"/>
      <c r="V6941" s="53"/>
    </row>
    <row r="6942" spans="21:22" ht="26.1" customHeight="1">
      <c r="U6942" s="54"/>
      <c r="V6942" s="53"/>
    </row>
    <row r="6943" spans="21:22" ht="26.1" customHeight="1">
      <c r="U6943" s="54"/>
      <c r="V6943" s="53"/>
    </row>
    <row r="6944" spans="21:22" ht="26.1" customHeight="1">
      <c r="U6944" s="54"/>
      <c r="V6944" s="53"/>
    </row>
    <row r="6945" spans="21:22" ht="26.1" customHeight="1">
      <c r="U6945" s="54"/>
      <c r="V6945" s="53"/>
    </row>
    <row r="6946" spans="21:22" ht="26.1" customHeight="1">
      <c r="U6946" s="54"/>
      <c r="V6946" s="53"/>
    </row>
    <row r="6947" spans="21:22" ht="26.1" customHeight="1">
      <c r="U6947" s="54"/>
      <c r="V6947" s="53"/>
    </row>
    <row r="6948" spans="21:22" ht="26.1" customHeight="1">
      <c r="U6948" s="54"/>
      <c r="V6948" s="53"/>
    </row>
    <row r="6949" spans="21:22" ht="26.1" customHeight="1">
      <c r="U6949" s="54"/>
      <c r="V6949" s="53"/>
    </row>
    <row r="6950" spans="21:22" ht="26.1" customHeight="1">
      <c r="U6950" s="54"/>
      <c r="V6950" s="53"/>
    </row>
    <row r="6951" spans="21:22" ht="26.1" customHeight="1">
      <c r="U6951" s="54"/>
      <c r="V6951" s="53"/>
    </row>
    <row r="6952" spans="21:22" ht="26.1" customHeight="1">
      <c r="U6952" s="54"/>
      <c r="V6952" s="53"/>
    </row>
    <row r="6953" spans="21:22" ht="26.1" customHeight="1">
      <c r="U6953" s="54"/>
      <c r="V6953" s="53"/>
    </row>
    <row r="6954" spans="21:22" ht="26.1" customHeight="1">
      <c r="U6954" s="54"/>
      <c r="V6954" s="53"/>
    </row>
    <row r="6955" spans="21:22" ht="26.1" customHeight="1">
      <c r="U6955" s="54"/>
      <c r="V6955" s="53"/>
    </row>
    <row r="6956" spans="21:22" ht="26.1" customHeight="1">
      <c r="U6956" s="54"/>
      <c r="V6956" s="53"/>
    </row>
    <row r="6957" spans="21:22" ht="26.1" customHeight="1">
      <c r="U6957" s="54"/>
      <c r="V6957" s="53"/>
    </row>
    <row r="6958" spans="21:22" ht="26.1" customHeight="1">
      <c r="U6958" s="54"/>
      <c r="V6958" s="53"/>
    </row>
    <row r="6959" spans="21:22" ht="26.1" customHeight="1">
      <c r="U6959" s="54"/>
      <c r="V6959" s="53"/>
    </row>
    <row r="6960" spans="21:22" ht="26.1" customHeight="1">
      <c r="U6960" s="54"/>
      <c r="V6960" s="53"/>
    </row>
    <row r="6961" spans="21:22" ht="26.1" customHeight="1">
      <c r="U6961" s="54"/>
      <c r="V6961" s="53"/>
    </row>
    <row r="6962" spans="21:22" ht="26.1" customHeight="1">
      <c r="U6962" s="54"/>
      <c r="V6962" s="53"/>
    </row>
    <row r="6963" spans="21:22" ht="26.1" customHeight="1">
      <c r="U6963" s="54"/>
      <c r="V6963" s="53"/>
    </row>
    <row r="6964" spans="21:22" ht="26.1" customHeight="1">
      <c r="U6964" s="54"/>
      <c r="V6964" s="53"/>
    </row>
    <row r="6965" spans="21:22" ht="26.1" customHeight="1">
      <c r="U6965" s="54"/>
      <c r="V6965" s="53"/>
    </row>
    <row r="6966" spans="21:22" ht="26.1" customHeight="1">
      <c r="U6966" s="54"/>
      <c r="V6966" s="53"/>
    </row>
    <row r="6967" spans="21:22" ht="26.1" customHeight="1">
      <c r="U6967" s="54"/>
      <c r="V6967" s="53"/>
    </row>
    <row r="6968" spans="21:22" ht="26.1" customHeight="1">
      <c r="U6968" s="54"/>
      <c r="V6968" s="53"/>
    </row>
    <row r="6969" spans="21:22" ht="26.1" customHeight="1">
      <c r="U6969" s="54"/>
      <c r="V6969" s="53"/>
    </row>
    <row r="6970" spans="21:22" ht="26.1" customHeight="1">
      <c r="U6970" s="54"/>
      <c r="V6970" s="53"/>
    </row>
    <row r="6971" spans="21:22" ht="26.1" customHeight="1">
      <c r="U6971" s="54"/>
      <c r="V6971" s="53"/>
    </row>
    <row r="6972" spans="21:22" ht="26.1" customHeight="1">
      <c r="U6972" s="54"/>
      <c r="V6972" s="53"/>
    </row>
    <row r="6973" spans="21:22" ht="26.1" customHeight="1">
      <c r="U6973" s="54"/>
      <c r="V6973" s="53"/>
    </row>
    <row r="6974" spans="21:22" ht="26.1" customHeight="1">
      <c r="U6974" s="54"/>
      <c r="V6974" s="53"/>
    </row>
    <row r="6975" spans="21:22" ht="26.1" customHeight="1">
      <c r="U6975" s="54"/>
      <c r="V6975" s="53"/>
    </row>
    <row r="6976" spans="21:22" ht="26.1" customHeight="1">
      <c r="U6976" s="54"/>
      <c r="V6976" s="53"/>
    </row>
    <row r="6977" spans="21:22" ht="26.1" customHeight="1">
      <c r="U6977" s="54"/>
      <c r="V6977" s="53"/>
    </row>
    <row r="6978" spans="21:22" ht="26.1" customHeight="1">
      <c r="U6978" s="54"/>
      <c r="V6978" s="53"/>
    </row>
    <row r="6979" spans="21:22" ht="26.1" customHeight="1">
      <c r="U6979" s="54"/>
      <c r="V6979" s="53"/>
    </row>
    <row r="6980" spans="21:22" ht="26.1" customHeight="1">
      <c r="U6980" s="54"/>
      <c r="V6980" s="53"/>
    </row>
    <row r="6981" spans="21:22" ht="26.1" customHeight="1">
      <c r="U6981" s="54"/>
      <c r="V6981" s="53"/>
    </row>
    <row r="6982" spans="21:22" ht="26.1" customHeight="1">
      <c r="U6982" s="54"/>
      <c r="V6982" s="53"/>
    </row>
    <row r="6983" spans="21:22" ht="26.1" customHeight="1">
      <c r="U6983" s="54"/>
      <c r="V6983" s="53"/>
    </row>
    <row r="6984" spans="21:22" ht="26.1" customHeight="1">
      <c r="U6984" s="54"/>
      <c r="V6984" s="53"/>
    </row>
    <row r="6985" spans="21:22" ht="26.1" customHeight="1">
      <c r="U6985" s="54"/>
      <c r="V6985" s="53"/>
    </row>
    <row r="6986" spans="21:22" ht="26.1" customHeight="1">
      <c r="U6986" s="54"/>
      <c r="V6986" s="53"/>
    </row>
    <row r="6987" spans="21:22" ht="26.1" customHeight="1">
      <c r="U6987" s="54"/>
      <c r="V6987" s="53"/>
    </row>
    <row r="6988" spans="21:22" ht="26.1" customHeight="1">
      <c r="U6988" s="54"/>
      <c r="V6988" s="53"/>
    </row>
    <row r="6989" spans="21:22" ht="26.1" customHeight="1">
      <c r="U6989" s="54"/>
      <c r="V6989" s="53"/>
    </row>
    <row r="6990" spans="21:22" ht="26.1" customHeight="1">
      <c r="U6990" s="54"/>
      <c r="V6990" s="53"/>
    </row>
    <row r="6991" spans="21:22" ht="26.1" customHeight="1">
      <c r="U6991" s="54"/>
      <c r="V6991" s="53"/>
    </row>
    <row r="6992" spans="21:22" ht="26.1" customHeight="1">
      <c r="U6992" s="54"/>
      <c r="V6992" s="53"/>
    </row>
    <row r="6993" spans="21:22" ht="26.1" customHeight="1">
      <c r="U6993" s="54"/>
      <c r="V6993" s="53"/>
    </row>
    <row r="6994" spans="21:22" ht="26.1" customHeight="1">
      <c r="U6994" s="54"/>
      <c r="V6994" s="53"/>
    </row>
    <row r="6995" spans="21:22" ht="26.1" customHeight="1">
      <c r="U6995" s="54"/>
      <c r="V6995" s="53"/>
    </row>
    <row r="6996" spans="21:22" ht="26.1" customHeight="1">
      <c r="U6996" s="54"/>
      <c r="V6996" s="53"/>
    </row>
    <row r="6997" spans="21:22" ht="26.1" customHeight="1">
      <c r="U6997" s="54"/>
      <c r="V6997" s="53"/>
    </row>
    <row r="6998" spans="21:22" ht="26.1" customHeight="1">
      <c r="U6998" s="54"/>
      <c r="V6998" s="53"/>
    </row>
    <row r="6999" spans="21:22" ht="26.1" customHeight="1">
      <c r="U6999" s="54"/>
      <c r="V6999" s="53"/>
    </row>
    <row r="7000" spans="21:22" ht="26.1" customHeight="1">
      <c r="U7000" s="54"/>
      <c r="V7000" s="53"/>
    </row>
    <row r="7001" spans="21:22" ht="26.1" customHeight="1">
      <c r="U7001" s="54"/>
      <c r="V7001" s="53"/>
    </row>
    <row r="7002" spans="21:22" ht="26.1" customHeight="1">
      <c r="U7002" s="54"/>
      <c r="V7002" s="53"/>
    </row>
    <row r="7003" spans="21:22" ht="26.1" customHeight="1">
      <c r="U7003" s="54"/>
      <c r="V7003" s="53"/>
    </row>
    <row r="7004" spans="21:22" ht="26.1" customHeight="1">
      <c r="U7004" s="54"/>
      <c r="V7004" s="53"/>
    </row>
    <row r="7005" spans="21:22" ht="26.1" customHeight="1">
      <c r="U7005" s="54"/>
      <c r="V7005" s="53"/>
    </row>
    <row r="7006" spans="21:22" ht="26.1" customHeight="1">
      <c r="U7006" s="54"/>
      <c r="V7006" s="53"/>
    </row>
    <row r="7007" spans="21:22" ht="26.1" customHeight="1">
      <c r="U7007" s="54"/>
      <c r="V7007" s="53"/>
    </row>
    <row r="7008" spans="21:22" ht="26.1" customHeight="1">
      <c r="U7008" s="54"/>
      <c r="V7008" s="53"/>
    </row>
    <row r="7009" spans="21:22" ht="26.1" customHeight="1">
      <c r="U7009" s="54"/>
      <c r="V7009" s="53"/>
    </row>
    <row r="7010" spans="21:22" ht="26.1" customHeight="1">
      <c r="U7010" s="54"/>
      <c r="V7010" s="53"/>
    </row>
    <row r="7011" spans="21:22" ht="26.1" customHeight="1">
      <c r="U7011" s="54"/>
      <c r="V7011" s="53"/>
    </row>
    <row r="7012" spans="21:22" ht="26.1" customHeight="1">
      <c r="U7012" s="54"/>
      <c r="V7012" s="53"/>
    </row>
    <row r="7013" spans="21:22" ht="26.1" customHeight="1">
      <c r="U7013" s="54"/>
      <c r="V7013" s="53"/>
    </row>
    <row r="7014" spans="21:22" ht="26.1" customHeight="1">
      <c r="U7014" s="54"/>
      <c r="V7014" s="53"/>
    </row>
    <row r="7015" spans="21:22" ht="26.1" customHeight="1">
      <c r="U7015" s="54"/>
      <c r="V7015" s="53"/>
    </row>
    <row r="7016" spans="21:22" ht="26.1" customHeight="1">
      <c r="U7016" s="54"/>
      <c r="V7016" s="53"/>
    </row>
    <row r="7017" spans="21:22" ht="26.1" customHeight="1">
      <c r="U7017" s="54"/>
      <c r="V7017" s="53"/>
    </row>
    <row r="7018" spans="21:22" ht="26.1" customHeight="1">
      <c r="U7018" s="54"/>
      <c r="V7018" s="53"/>
    </row>
    <row r="7019" spans="21:22" ht="26.1" customHeight="1">
      <c r="U7019" s="54"/>
      <c r="V7019" s="53"/>
    </row>
    <row r="7020" spans="21:22" ht="26.1" customHeight="1">
      <c r="U7020" s="54"/>
      <c r="V7020" s="53"/>
    </row>
    <row r="7021" spans="21:22" ht="26.1" customHeight="1">
      <c r="U7021" s="54"/>
      <c r="V7021" s="53"/>
    </row>
    <row r="7022" spans="21:22" ht="26.1" customHeight="1">
      <c r="U7022" s="54"/>
      <c r="V7022" s="53"/>
    </row>
    <row r="7023" spans="21:22" ht="26.1" customHeight="1">
      <c r="U7023" s="54"/>
      <c r="V7023" s="53"/>
    </row>
    <row r="7024" spans="21:22" ht="26.1" customHeight="1">
      <c r="U7024" s="54"/>
      <c r="V7024" s="53"/>
    </row>
    <row r="7025" spans="21:22" ht="26.1" customHeight="1">
      <c r="U7025" s="54"/>
      <c r="V7025" s="53"/>
    </row>
    <row r="7026" spans="21:22" ht="26.1" customHeight="1">
      <c r="U7026" s="54"/>
      <c r="V7026" s="53"/>
    </row>
    <row r="7027" spans="21:22" ht="26.1" customHeight="1">
      <c r="U7027" s="54"/>
      <c r="V7027" s="53"/>
    </row>
    <row r="7028" spans="21:22" ht="26.1" customHeight="1">
      <c r="U7028" s="54"/>
      <c r="V7028" s="53"/>
    </row>
    <row r="7029" spans="21:22" ht="26.1" customHeight="1">
      <c r="U7029" s="54"/>
      <c r="V7029" s="53"/>
    </row>
    <row r="7030" spans="21:22" ht="26.1" customHeight="1">
      <c r="U7030" s="54"/>
      <c r="V7030" s="53"/>
    </row>
    <row r="7031" spans="21:22" ht="26.1" customHeight="1">
      <c r="U7031" s="54"/>
      <c r="V7031" s="53"/>
    </row>
    <row r="7032" spans="21:22" ht="26.1" customHeight="1">
      <c r="U7032" s="54"/>
      <c r="V7032" s="53"/>
    </row>
    <row r="7033" spans="21:22" ht="26.1" customHeight="1">
      <c r="U7033" s="54"/>
      <c r="V7033" s="53"/>
    </row>
    <row r="7034" spans="21:22" ht="26.1" customHeight="1">
      <c r="U7034" s="54"/>
      <c r="V7034" s="53"/>
    </row>
    <row r="7035" spans="21:22" ht="26.1" customHeight="1">
      <c r="U7035" s="54"/>
      <c r="V7035" s="53"/>
    </row>
    <row r="7036" spans="21:22" ht="26.1" customHeight="1">
      <c r="U7036" s="54"/>
      <c r="V7036" s="53"/>
    </row>
    <row r="7037" spans="21:22" ht="26.1" customHeight="1">
      <c r="U7037" s="54"/>
      <c r="V7037" s="53"/>
    </row>
    <row r="7038" spans="21:22" ht="26.1" customHeight="1">
      <c r="U7038" s="54"/>
      <c r="V7038" s="53"/>
    </row>
    <row r="7039" spans="21:22" ht="26.1" customHeight="1">
      <c r="U7039" s="54"/>
      <c r="V7039" s="53"/>
    </row>
    <row r="7040" spans="21:22" ht="26.1" customHeight="1">
      <c r="U7040" s="54"/>
      <c r="V7040" s="53"/>
    </row>
    <row r="7041" spans="21:22" ht="26.1" customHeight="1">
      <c r="U7041" s="54"/>
      <c r="V7041" s="53"/>
    </row>
    <row r="7042" spans="21:22" ht="26.1" customHeight="1">
      <c r="U7042" s="54"/>
      <c r="V7042" s="53"/>
    </row>
    <row r="7043" spans="21:22" ht="26.1" customHeight="1">
      <c r="U7043" s="54"/>
      <c r="V7043" s="53"/>
    </row>
    <row r="7044" spans="21:22" ht="26.1" customHeight="1">
      <c r="U7044" s="54"/>
      <c r="V7044" s="53"/>
    </row>
    <row r="7045" spans="21:22" ht="26.1" customHeight="1">
      <c r="U7045" s="54"/>
      <c r="V7045" s="53"/>
    </row>
    <row r="7046" spans="21:22" ht="26.1" customHeight="1">
      <c r="U7046" s="54"/>
      <c r="V7046" s="53"/>
    </row>
    <row r="7047" spans="21:22" ht="26.1" customHeight="1">
      <c r="U7047" s="54"/>
      <c r="V7047" s="53"/>
    </row>
    <row r="7048" spans="21:22" ht="26.1" customHeight="1">
      <c r="U7048" s="54"/>
      <c r="V7048" s="53"/>
    </row>
    <row r="7049" spans="21:22" ht="26.1" customHeight="1">
      <c r="U7049" s="54"/>
      <c r="V7049" s="53"/>
    </row>
    <row r="7050" spans="21:22" ht="26.1" customHeight="1">
      <c r="U7050" s="54"/>
      <c r="V7050" s="53"/>
    </row>
    <row r="7051" spans="21:22" ht="26.1" customHeight="1">
      <c r="U7051" s="54"/>
      <c r="V7051" s="53"/>
    </row>
    <row r="7052" spans="21:22" ht="26.1" customHeight="1">
      <c r="U7052" s="54"/>
      <c r="V7052" s="53"/>
    </row>
    <row r="7053" spans="21:22" ht="26.1" customHeight="1">
      <c r="U7053" s="54"/>
      <c r="V7053" s="53"/>
    </row>
    <row r="7054" spans="21:22" ht="26.1" customHeight="1">
      <c r="U7054" s="54"/>
      <c r="V7054" s="53"/>
    </row>
    <row r="7055" spans="21:22" ht="26.1" customHeight="1">
      <c r="U7055" s="54"/>
      <c r="V7055" s="53"/>
    </row>
    <row r="7056" spans="21:22" ht="26.1" customHeight="1">
      <c r="U7056" s="54"/>
      <c r="V7056" s="53"/>
    </row>
    <row r="7057" spans="21:22" ht="26.1" customHeight="1">
      <c r="U7057" s="54"/>
      <c r="V7057" s="53"/>
    </row>
    <row r="7058" spans="21:22" ht="26.1" customHeight="1">
      <c r="U7058" s="54"/>
      <c r="V7058" s="53"/>
    </row>
    <row r="7059" spans="21:22" ht="26.1" customHeight="1">
      <c r="U7059" s="54"/>
      <c r="V7059" s="53"/>
    </row>
    <row r="7060" spans="21:22" ht="26.1" customHeight="1">
      <c r="U7060" s="54"/>
      <c r="V7060" s="53"/>
    </row>
    <row r="7061" spans="21:22" ht="26.1" customHeight="1">
      <c r="U7061" s="54"/>
      <c r="V7061" s="53"/>
    </row>
    <row r="7062" spans="21:22" ht="26.1" customHeight="1">
      <c r="U7062" s="54"/>
      <c r="V7062" s="53"/>
    </row>
    <row r="7063" spans="21:22" ht="26.1" customHeight="1">
      <c r="U7063" s="54"/>
      <c r="V7063" s="53"/>
    </row>
    <row r="7064" spans="21:22" ht="26.1" customHeight="1">
      <c r="U7064" s="54"/>
      <c r="V7064" s="53"/>
    </row>
    <row r="7065" spans="21:22" ht="26.1" customHeight="1">
      <c r="U7065" s="54"/>
      <c r="V7065" s="53"/>
    </row>
    <row r="7066" spans="21:22" ht="26.1" customHeight="1">
      <c r="U7066" s="54"/>
      <c r="V7066" s="53"/>
    </row>
    <row r="7067" spans="21:22" ht="26.1" customHeight="1">
      <c r="U7067" s="54"/>
      <c r="V7067" s="53"/>
    </row>
    <row r="7068" spans="21:22" ht="26.1" customHeight="1">
      <c r="U7068" s="54"/>
      <c r="V7068" s="53"/>
    </row>
    <row r="7069" spans="21:22" ht="26.1" customHeight="1">
      <c r="U7069" s="54"/>
      <c r="V7069" s="53"/>
    </row>
    <row r="7070" spans="21:22" ht="26.1" customHeight="1">
      <c r="U7070" s="54"/>
      <c r="V7070" s="53"/>
    </row>
    <row r="7071" spans="21:22" ht="26.1" customHeight="1">
      <c r="U7071" s="54"/>
      <c r="V7071" s="53"/>
    </row>
    <row r="7072" spans="21:22" ht="26.1" customHeight="1">
      <c r="U7072" s="54"/>
      <c r="V7072" s="53"/>
    </row>
    <row r="7073" spans="21:22" ht="26.1" customHeight="1">
      <c r="U7073" s="54"/>
      <c r="V7073" s="53"/>
    </row>
    <row r="7074" spans="21:22" ht="26.1" customHeight="1">
      <c r="U7074" s="54"/>
      <c r="V7074" s="53"/>
    </row>
    <row r="7075" spans="21:22" ht="26.1" customHeight="1">
      <c r="U7075" s="54"/>
      <c r="V7075" s="53"/>
    </row>
    <row r="7076" spans="21:22" ht="26.1" customHeight="1">
      <c r="U7076" s="54"/>
      <c r="V7076" s="53"/>
    </row>
    <row r="7077" spans="21:22" ht="26.1" customHeight="1">
      <c r="U7077" s="54"/>
      <c r="V7077" s="53"/>
    </row>
    <row r="7078" spans="21:22" ht="26.1" customHeight="1">
      <c r="U7078" s="54"/>
      <c r="V7078" s="53"/>
    </row>
    <row r="7079" spans="21:22" ht="26.1" customHeight="1">
      <c r="U7079" s="54"/>
      <c r="V7079" s="53"/>
    </row>
    <row r="7080" spans="21:22" ht="26.1" customHeight="1">
      <c r="U7080" s="54"/>
      <c r="V7080" s="53"/>
    </row>
    <row r="7081" spans="21:22" ht="26.1" customHeight="1">
      <c r="U7081" s="54"/>
      <c r="V7081" s="53"/>
    </row>
    <row r="7082" spans="21:22" ht="26.1" customHeight="1">
      <c r="U7082" s="54"/>
      <c r="V7082" s="53"/>
    </row>
    <row r="7083" spans="21:22" ht="26.1" customHeight="1">
      <c r="U7083" s="54"/>
      <c r="V7083" s="53"/>
    </row>
    <row r="7084" spans="21:22" ht="26.1" customHeight="1">
      <c r="U7084" s="54"/>
      <c r="V7084" s="53"/>
    </row>
    <row r="7085" spans="21:22" ht="26.1" customHeight="1">
      <c r="U7085" s="54"/>
      <c r="V7085" s="53"/>
    </row>
    <row r="7086" spans="21:22" ht="26.1" customHeight="1">
      <c r="U7086" s="54"/>
      <c r="V7086" s="53"/>
    </row>
    <row r="7087" spans="21:22" ht="26.1" customHeight="1">
      <c r="U7087" s="54"/>
      <c r="V7087" s="53"/>
    </row>
    <row r="7088" spans="21:22" ht="26.1" customHeight="1">
      <c r="U7088" s="54"/>
      <c r="V7088" s="53"/>
    </row>
    <row r="7089" spans="21:22" ht="26.1" customHeight="1">
      <c r="U7089" s="54"/>
      <c r="V7089" s="53"/>
    </row>
    <row r="7090" spans="21:22" ht="26.1" customHeight="1">
      <c r="U7090" s="54"/>
      <c r="V7090" s="53"/>
    </row>
    <row r="7091" spans="21:22" ht="26.1" customHeight="1">
      <c r="U7091" s="54"/>
      <c r="V7091" s="53"/>
    </row>
    <row r="7092" spans="21:22" ht="26.1" customHeight="1">
      <c r="U7092" s="54"/>
      <c r="V7092" s="53"/>
    </row>
    <row r="7093" spans="21:22" ht="26.1" customHeight="1">
      <c r="U7093" s="54"/>
      <c r="V7093" s="53"/>
    </row>
    <row r="7094" spans="21:22" ht="26.1" customHeight="1">
      <c r="U7094" s="54"/>
      <c r="V7094" s="53"/>
    </row>
    <row r="7095" spans="21:22" ht="26.1" customHeight="1">
      <c r="U7095" s="54"/>
      <c r="V7095" s="53"/>
    </row>
    <row r="7096" spans="21:22" ht="26.1" customHeight="1">
      <c r="U7096" s="54"/>
      <c r="V7096" s="53"/>
    </row>
    <row r="7097" spans="21:22" ht="26.1" customHeight="1">
      <c r="U7097" s="54"/>
      <c r="V7097" s="53"/>
    </row>
    <row r="7098" spans="21:22" ht="26.1" customHeight="1">
      <c r="U7098" s="54"/>
      <c r="V7098" s="53"/>
    </row>
    <row r="7099" spans="21:22" ht="26.1" customHeight="1">
      <c r="U7099" s="54"/>
      <c r="V7099" s="53"/>
    </row>
    <row r="7100" spans="21:22" ht="26.1" customHeight="1">
      <c r="U7100" s="54"/>
      <c r="V7100" s="53"/>
    </row>
    <row r="7101" spans="21:22" ht="26.1" customHeight="1">
      <c r="U7101" s="54"/>
      <c r="V7101" s="53"/>
    </row>
    <row r="7102" spans="21:22" ht="26.1" customHeight="1">
      <c r="U7102" s="54"/>
      <c r="V7102" s="53"/>
    </row>
    <row r="7103" spans="21:22" ht="26.1" customHeight="1">
      <c r="U7103" s="54"/>
      <c r="V7103" s="53"/>
    </row>
    <row r="7104" spans="21:22" ht="26.1" customHeight="1">
      <c r="U7104" s="54"/>
      <c r="V7104" s="53"/>
    </row>
    <row r="7105" spans="21:22" ht="26.1" customHeight="1">
      <c r="U7105" s="54"/>
      <c r="V7105" s="53"/>
    </row>
    <row r="7106" spans="21:22" ht="26.1" customHeight="1">
      <c r="U7106" s="54"/>
      <c r="V7106" s="53"/>
    </row>
    <row r="7107" spans="21:22" ht="26.1" customHeight="1">
      <c r="U7107" s="54"/>
      <c r="V7107" s="53"/>
    </row>
    <row r="7108" spans="21:22" ht="26.1" customHeight="1">
      <c r="U7108" s="54"/>
      <c r="V7108" s="53"/>
    </row>
    <row r="7109" spans="21:22" ht="26.1" customHeight="1">
      <c r="U7109" s="54"/>
      <c r="V7109" s="53"/>
    </row>
    <row r="7110" spans="21:22" ht="26.1" customHeight="1">
      <c r="U7110" s="54"/>
      <c r="V7110" s="53"/>
    </row>
    <row r="7111" spans="21:22" ht="26.1" customHeight="1">
      <c r="U7111" s="54"/>
      <c r="V7111" s="53"/>
    </row>
    <row r="7112" spans="21:22" ht="26.1" customHeight="1">
      <c r="U7112" s="54"/>
      <c r="V7112" s="53"/>
    </row>
    <row r="7113" spans="21:22" ht="26.1" customHeight="1">
      <c r="U7113" s="54"/>
      <c r="V7113" s="53"/>
    </row>
    <row r="7114" spans="21:22" ht="26.1" customHeight="1">
      <c r="U7114" s="54"/>
      <c r="V7114" s="53"/>
    </row>
    <row r="7115" spans="21:22" ht="26.1" customHeight="1">
      <c r="U7115" s="54"/>
      <c r="V7115" s="53"/>
    </row>
    <row r="7116" spans="21:22" ht="26.1" customHeight="1">
      <c r="U7116" s="54"/>
      <c r="V7116" s="53"/>
    </row>
    <row r="7117" spans="21:22" ht="26.1" customHeight="1">
      <c r="U7117" s="54"/>
      <c r="V7117" s="53"/>
    </row>
    <row r="7118" spans="21:22" ht="26.1" customHeight="1">
      <c r="U7118" s="54"/>
      <c r="V7118" s="53"/>
    </row>
    <row r="7119" spans="21:22" ht="26.1" customHeight="1">
      <c r="U7119" s="54"/>
      <c r="V7119" s="53"/>
    </row>
    <row r="7120" spans="21:22" ht="26.1" customHeight="1">
      <c r="U7120" s="54"/>
      <c r="V7120" s="53"/>
    </row>
    <row r="7121" spans="21:22" ht="26.1" customHeight="1">
      <c r="U7121" s="54"/>
      <c r="V7121" s="53"/>
    </row>
    <row r="7122" spans="21:22" ht="26.1" customHeight="1">
      <c r="U7122" s="54"/>
      <c r="V7122" s="53"/>
    </row>
    <row r="7123" spans="21:22" ht="26.1" customHeight="1">
      <c r="U7123" s="54"/>
      <c r="V7123" s="53"/>
    </row>
    <row r="7124" spans="21:22" ht="26.1" customHeight="1">
      <c r="U7124" s="54"/>
      <c r="V7124" s="53"/>
    </row>
    <row r="7125" spans="21:22" ht="26.1" customHeight="1">
      <c r="U7125" s="54"/>
      <c r="V7125" s="53"/>
    </row>
    <row r="7126" spans="21:22" ht="26.1" customHeight="1">
      <c r="U7126" s="54"/>
      <c r="V7126" s="53"/>
    </row>
    <row r="7127" spans="21:22" ht="26.1" customHeight="1">
      <c r="U7127" s="54"/>
      <c r="V7127" s="53"/>
    </row>
    <row r="7128" spans="21:22" ht="26.1" customHeight="1">
      <c r="U7128" s="54"/>
      <c r="V7128" s="53"/>
    </row>
    <row r="7129" spans="21:22" ht="26.1" customHeight="1">
      <c r="U7129" s="54"/>
      <c r="V7129" s="53"/>
    </row>
    <row r="7130" spans="21:22" ht="26.1" customHeight="1">
      <c r="U7130" s="54"/>
      <c r="V7130" s="53"/>
    </row>
    <row r="7131" spans="21:22" ht="26.1" customHeight="1">
      <c r="U7131" s="54"/>
      <c r="V7131" s="53"/>
    </row>
    <row r="7132" spans="21:22" ht="26.1" customHeight="1">
      <c r="U7132" s="54"/>
      <c r="V7132" s="53"/>
    </row>
    <row r="7133" spans="21:22" ht="26.1" customHeight="1">
      <c r="U7133" s="54"/>
      <c r="V7133" s="53"/>
    </row>
    <row r="7134" spans="21:22" ht="26.1" customHeight="1">
      <c r="U7134" s="54"/>
      <c r="V7134" s="53"/>
    </row>
    <row r="7135" spans="21:22" ht="26.1" customHeight="1">
      <c r="U7135" s="54"/>
      <c r="V7135" s="53"/>
    </row>
    <row r="7136" spans="21:22" ht="26.1" customHeight="1">
      <c r="U7136" s="54"/>
      <c r="V7136" s="53"/>
    </row>
    <row r="7137" spans="21:22" ht="26.1" customHeight="1">
      <c r="U7137" s="54"/>
      <c r="V7137" s="53"/>
    </row>
    <row r="7138" spans="21:22" ht="26.1" customHeight="1">
      <c r="U7138" s="54"/>
      <c r="V7138" s="53"/>
    </row>
    <row r="7139" spans="21:22" ht="26.1" customHeight="1">
      <c r="U7139" s="54"/>
      <c r="V7139" s="53"/>
    </row>
    <row r="7140" spans="21:22" ht="26.1" customHeight="1">
      <c r="U7140" s="54"/>
      <c r="V7140" s="53"/>
    </row>
    <row r="7141" spans="21:22" ht="26.1" customHeight="1">
      <c r="U7141" s="54"/>
      <c r="V7141" s="53"/>
    </row>
    <row r="7142" spans="21:22" ht="26.1" customHeight="1">
      <c r="U7142" s="54"/>
      <c r="V7142" s="53"/>
    </row>
    <row r="7143" spans="21:22" ht="26.1" customHeight="1">
      <c r="U7143" s="54"/>
      <c r="V7143" s="53"/>
    </row>
    <row r="7144" spans="21:22" ht="26.1" customHeight="1">
      <c r="U7144" s="54"/>
      <c r="V7144" s="53"/>
    </row>
    <row r="7145" spans="21:22" ht="26.1" customHeight="1">
      <c r="U7145" s="54"/>
      <c r="V7145" s="53"/>
    </row>
    <row r="7146" spans="21:22" ht="26.1" customHeight="1">
      <c r="U7146" s="54"/>
      <c r="V7146" s="53"/>
    </row>
    <row r="7147" spans="21:22" ht="26.1" customHeight="1">
      <c r="U7147" s="54"/>
      <c r="V7147" s="53"/>
    </row>
    <row r="7148" spans="21:22" ht="26.1" customHeight="1">
      <c r="U7148" s="54"/>
      <c r="V7148" s="53"/>
    </row>
    <row r="7149" spans="21:22" ht="26.1" customHeight="1">
      <c r="U7149" s="54"/>
      <c r="V7149" s="53"/>
    </row>
    <row r="7150" spans="21:22" ht="26.1" customHeight="1">
      <c r="U7150" s="54"/>
      <c r="V7150" s="53"/>
    </row>
    <row r="7151" spans="21:22" ht="26.1" customHeight="1">
      <c r="U7151" s="54"/>
      <c r="V7151" s="53"/>
    </row>
    <row r="7152" spans="21:22" ht="26.1" customHeight="1">
      <c r="U7152" s="54"/>
      <c r="V7152" s="53"/>
    </row>
    <row r="7153" spans="21:22" ht="26.1" customHeight="1">
      <c r="U7153" s="54"/>
      <c r="V7153" s="53"/>
    </row>
    <row r="7154" spans="21:22" ht="26.1" customHeight="1">
      <c r="U7154" s="54"/>
      <c r="V7154" s="53"/>
    </row>
    <row r="7155" spans="21:22" ht="26.1" customHeight="1">
      <c r="U7155" s="54"/>
      <c r="V7155" s="53"/>
    </row>
    <row r="7156" spans="21:22" ht="26.1" customHeight="1">
      <c r="U7156" s="54"/>
      <c r="V7156" s="53"/>
    </row>
    <row r="7157" spans="21:22" ht="26.1" customHeight="1">
      <c r="U7157" s="54"/>
      <c r="V7157" s="53"/>
    </row>
    <row r="7158" spans="21:22" ht="26.1" customHeight="1">
      <c r="U7158" s="54"/>
      <c r="V7158" s="53"/>
    </row>
    <row r="7159" spans="21:22" ht="26.1" customHeight="1">
      <c r="U7159" s="54"/>
      <c r="V7159" s="53"/>
    </row>
    <row r="7160" spans="21:22" ht="26.1" customHeight="1">
      <c r="U7160" s="54"/>
      <c r="V7160" s="53"/>
    </row>
    <row r="7161" spans="21:22" ht="26.1" customHeight="1">
      <c r="U7161" s="54"/>
      <c r="V7161" s="53"/>
    </row>
    <row r="7162" spans="21:22" ht="26.1" customHeight="1">
      <c r="U7162" s="54"/>
      <c r="V7162" s="53"/>
    </row>
    <row r="7163" spans="21:22" ht="26.1" customHeight="1">
      <c r="U7163" s="54"/>
      <c r="V7163" s="53"/>
    </row>
    <row r="7164" spans="21:22" ht="26.1" customHeight="1">
      <c r="U7164" s="54"/>
      <c r="V7164" s="53"/>
    </row>
    <row r="7165" spans="21:22" ht="26.1" customHeight="1">
      <c r="U7165" s="54"/>
      <c r="V7165" s="53"/>
    </row>
    <row r="7166" spans="21:22" ht="26.1" customHeight="1">
      <c r="U7166" s="54"/>
      <c r="V7166" s="53"/>
    </row>
    <row r="7167" spans="21:22" ht="26.1" customHeight="1">
      <c r="U7167" s="54"/>
      <c r="V7167" s="53"/>
    </row>
    <row r="7168" spans="21:22" ht="26.1" customHeight="1">
      <c r="U7168" s="54"/>
      <c r="V7168" s="53"/>
    </row>
    <row r="7169" spans="21:22" ht="26.1" customHeight="1">
      <c r="U7169" s="54"/>
      <c r="V7169" s="53"/>
    </row>
    <row r="7170" spans="21:22" ht="26.1" customHeight="1">
      <c r="U7170" s="54"/>
      <c r="V7170" s="53"/>
    </row>
    <row r="7171" spans="21:22" ht="26.1" customHeight="1">
      <c r="U7171" s="54"/>
      <c r="V7171" s="53"/>
    </row>
    <row r="7172" spans="21:22" ht="26.1" customHeight="1">
      <c r="U7172" s="54"/>
      <c r="V7172" s="53"/>
    </row>
    <row r="7173" spans="21:22" ht="26.1" customHeight="1">
      <c r="U7173" s="54"/>
      <c r="V7173" s="53"/>
    </row>
    <row r="7174" spans="21:22" ht="26.1" customHeight="1">
      <c r="U7174" s="54"/>
      <c r="V7174" s="53"/>
    </row>
    <row r="7175" spans="21:22" ht="26.1" customHeight="1">
      <c r="U7175" s="54"/>
      <c r="V7175" s="53"/>
    </row>
    <row r="7176" spans="21:22" ht="26.1" customHeight="1">
      <c r="U7176" s="54"/>
      <c r="V7176" s="53"/>
    </row>
    <row r="7177" spans="21:22" ht="26.1" customHeight="1">
      <c r="U7177" s="54"/>
      <c r="V7177" s="53"/>
    </row>
    <row r="7178" spans="21:22" ht="26.1" customHeight="1">
      <c r="U7178" s="54"/>
      <c r="V7178" s="53"/>
    </row>
    <row r="7179" spans="21:22" ht="26.1" customHeight="1">
      <c r="U7179" s="54"/>
      <c r="V7179" s="53"/>
    </row>
    <row r="7180" spans="21:22" ht="26.1" customHeight="1">
      <c r="U7180" s="54"/>
      <c r="V7180" s="53"/>
    </row>
    <row r="7181" spans="21:22" ht="26.1" customHeight="1">
      <c r="U7181" s="54"/>
      <c r="V7181" s="53"/>
    </row>
    <row r="7182" spans="21:22" ht="26.1" customHeight="1">
      <c r="U7182" s="54"/>
      <c r="V7182" s="53"/>
    </row>
    <row r="7183" spans="21:22" ht="26.1" customHeight="1">
      <c r="U7183" s="54"/>
      <c r="V7183" s="53"/>
    </row>
    <row r="7184" spans="21:22" ht="26.1" customHeight="1">
      <c r="U7184" s="54"/>
      <c r="V7184" s="53"/>
    </row>
    <row r="7185" spans="21:22" ht="26.1" customHeight="1">
      <c r="U7185" s="54"/>
      <c r="V7185" s="53"/>
    </row>
    <row r="7186" spans="21:22" ht="26.1" customHeight="1">
      <c r="U7186" s="54"/>
      <c r="V7186" s="53"/>
    </row>
    <row r="7187" spans="21:22" ht="26.1" customHeight="1">
      <c r="U7187" s="54"/>
      <c r="V7187" s="53"/>
    </row>
    <row r="7188" spans="21:22" ht="26.1" customHeight="1">
      <c r="U7188" s="54"/>
      <c r="V7188" s="53"/>
    </row>
    <row r="7189" spans="21:22" ht="26.1" customHeight="1">
      <c r="U7189" s="54"/>
      <c r="V7189" s="53"/>
    </row>
    <row r="7190" spans="21:22" ht="26.1" customHeight="1">
      <c r="U7190" s="54"/>
      <c r="V7190" s="53"/>
    </row>
    <row r="7191" spans="21:22" ht="26.1" customHeight="1">
      <c r="U7191" s="54"/>
      <c r="V7191" s="53"/>
    </row>
    <row r="7192" spans="21:22" ht="26.1" customHeight="1">
      <c r="U7192" s="54"/>
      <c r="V7192" s="53"/>
    </row>
    <row r="7193" spans="21:22" ht="26.1" customHeight="1">
      <c r="U7193" s="54"/>
      <c r="V7193" s="53"/>
    </row>
    <row r="7194" spans="21:22" ht="26.1" customHeight="1">
      <c r="U7194" s="54"/>
      <c r="V7194" s="53"/>
    </row>
    <row r="7195" spans="21:22" ht="26.1" customHeight="1">
      <c r="U7195" s="54"/>
      <c r="V7195" s="53"/>
    </row>
    <row r="7196" spans="21:22" ht="26.1" customHeight="1">
      <c r="U7196" s="54"/>
      <c r="V7196" s="53"/>
    </row>
    <row r="7197" spans="21:22" ht="26.1" customHeight="1">
      <c r="U7197" s="54"/>
      <c r="V7197" s="53"/>
    </row>
    <row r="7198" spans="21:22" ht="26.1" customHeight="1">
      <c r="U7198" s="54"/>
      <c r="V7198" s="53"/>
    </row>
    <row r="7199" spans="21:22" ht="26.1" customHeight="1">
      <c r="U7199" s="54"/>
      <c r="V7199" s="53"/>
    </row>
    <row r="7200" spans="21:22" ht="26.1" customHeight="1">
      <c r="U7200" s="54"/>
      <c r="V7200" s="53"/>
    </row>
    <row r="7201" spans="21:22" ht="26.1" customHeight="1">
      <c r="U7201" s="54"/>
      <c r="V7201" s="53"/>
    </row>
    <row r="7202" spans="21:22" ht="26.1" customHeight="1">
      <c r="U7202" s="54"/>
      <c r="V7202" s="53"/>
    </row>
    <row r="7203" spans="21:22" ht="26.1" customHeight="1">
      <c r="U7203" s="54"/>
      <c r="V7203" s="53"/>
    </row>
    <row r="7204" spans="21:22" ht="26.1" customHeight="1">
      <c r="U7204" s="54"/>
      <c r="V7204" s="53"/>
    </row>
    <row r="7205" spans="21:22" ht="26.1" customHeight="1">
      <c r="U7205" s="54"/>
      <c r="V7205" s="53"/>
    </row>
    <row r="7206" spans="21:22" ht="26.1" customHeight="1">
      <c r="U7206" s="54"/>
      <c r="V7206" s="53"/>
    </row>
    <row r="7207" spans="21:22" ht="26.1" customHeight="1">
      <c r="U7207" s="54"/>
      <c r="V7207" s="53"/>
    </row>
    <row r="7208" spans="21:22" ht="26.1" customHeight="1">
      <c r="U7208" s="54"/>
      <c r="V7208" s="53"/>
    </row>
    <row r="7209" spans="21:22" ht="26.1" customHeight="1">
      <c r="U7209" s="54"/>
      <c r="V7209" s="53"/>
    </row>
    <row r="7210" spans="21:22" ht="26.1" customHeight="1">
      <c r="U7210" s="54"/>
      <c r="V7210" s="53"/>
    </row>
    <row r="7211" spans="21:22" ht="26.1" customHeight="1">
      <c r="U7211" s="54"/>
      <c r="V7211" s="53"/>
    </row>
    <row r="7212" spans="21:22" ht="26.1" customHeight="1">
      <c r="U7212" s="54"/>
      <c r="V7212" s="53"/>
    </row>
    <row r="7213" spans="21:22" ht="26.1" customHeight="1">
      <c r="U7213" s="54"/>
      <c r="V7213" s="53"/>
    </row>
    <row r="7214" spans="21:22" ht="26.1" customHeight="1">
      <c r="U7214" s="54"/>
      <c r="V7214" s="53"/>
    </row>
    <row r="7215" spans="21:22" ht="26.1" customHeight="1">
      <c r="U7215" s="54"/>
      <c r="V7215" s="53"/>
    </row>
    <row r="7216" spans="21:22" ht="26.1" customHeight="1">
      <c r="U7216" s="54"/>
      <c r="V7216" s="53"/>
    </row>
    <row r="7217" spans="21:22" ht="26.1" customHeight="1">
      <c r="U7217" s="54"/>
      <c r="V7217" s="53"/>
    </row>
    <row r="7218" spans="21:22" ht="26.1" customHeight="1">
      <c r="U7218" s="54"/>
      <c r="V7218" s="53"/>
    </row>
    <row r="7219" spans="21:22" ht="26.1" customHeight="1">
      <c r="U7219" s="54"/>
      <c r="V7219" s="53"/>
    </row>
    <row r="7220" spans="21:22" ht="26.1" customHeight="1">
      <c r="U7220" s="54"/>
      <c r="V7220" s="53"/>
    </row>
    <row r="7221" spans="21:22" ht="26.1" customHeight="1">
      <c r="U7221" s="54"/>
      <c r="V7221" s="53"/>
    </row>
    <row r="7222" spans="21:22" ht="26.1" customHeight="1">
      <c r="U7222" s="54"/>
      <c r="V7222" s="53"/>
    </row>
    <row r="7223" spans="21:22" ht="26.1" customHeight="1">
      <c r="U7223" s="54"/>
      <c r="V7223" s="53"/>
    </row>
    <row r="7224" spans="21:22" ht="26.1" customHeight="1">
      <c r="U7224" s="54"/>
      <c r="V7224" s="53"/>
    </row>
    <row r="7225" spans="21:22" ht="26.1" customHeight="1">
      <c r="U7225" s="54"/>
      <c r="V7225" s="53"/>
    </row>
    <row r="7226" spans="21:22" ht="26.1" customHeight="1">
      <c r="U7226" s="54"/>
      <c r="V7226" s="53"/>
    </row>
    <row r="7227" spans="21:22" ht="26.1" customHeight="1">
      <c r="U7227" s="54"/>
      <c r="V7227" s="53"/>
    </row>
    <row r="7228" spans="21:22" ht="26.1" customHeight="1">
      <c r="U7228" s="54"/>
      <c r="V7228" s="53"/>
    </row>
    <row r="7229" spans="21:22" ht="26.1" customHeight="1">
      <c r="U7229" s="54"/>
      <c r="V7229" s="53"/>
    </row>
    <row r="7230" spans="21:22" ht="26.1" customHeight="1">
      <c r="U7230" s="54"/>
      <c r="V7230" s="53"/>
    </row>
    <row r="7231" spans="21:22" ht="26.1" customHeight="1">
      <c r="U7231" s="54"/>
      <c r="V7231" s="53"/>
    </row>
    <row r="7232" spans="21:22" ht="26.1" customHeight="1">
      <c r="U7232" s="54"/>
      <c r="V7232" s="53"/>
    </row>
    <row r="7233" spans="21:22" ht="26.1" customHeight="1">
      <c r="U7233" s="54"/>
      <c r="V7233" s="53"/>
    </row>
    <row r="7234" spans="21:22" ht="26.1" customHeight="1">
      <c r="U7234" s="54"/>
      <c r="V7234" s="53"/>
    </row>
    <row r="7235" spans="21:22" ht="26.1" customHeight="1">
      <c r="U7235" s="54"/>
      <c r="V7235" s="53"/>
    </row>
    <row r="7236" spans="21:22" ht="26.1" customHeight="1">
      <c r="U7236" s="54"/>
      <c r="V7236" s="53"/>
    </row>
    <row r="7237" spans="21:22" ht="26.1" customHeight="1">
      <c r="U7237" s="54"/>
      <c r="V7237" s="53"/>
    </row>
    <row r="7238" spans="21:22" ht="26.1" customHeight="1">
      <c r="U7238" s="54"/>
      <c r="V7238" s="53"/>
    </row>
    <row r="7239" spans="21:22" ht="26.1" customHeight="1">
      <c r="U7239" s="54"/>
      <c r="V7239" s="53"/>
    </row>
    <row r="7240" spans="21:22" ht="26.1" customHeight="1">
      <c r="U7240" s="54"/>
      <c r="V7240" s="53"/>
    </row>
    <row r="7241" spans="21:22" ht="26.1" customHeight="1">
      <c r="U7241" s="54"/>
      <c r="V7241" s="53"/>
    </row>
    <row r="7242" spans="21:22" ht="26.1" customHeight="1">
      <c r="U7242" s="54"/>
      <c r="V7242" s="53"/>
    </row>
    <row r="7243" spans="21:22" ht="26.1" customHeight="1">
      <c r="U7243" s="54"/>
      <c r="V7243" s="53"/>
    </row>
    <row r="7244" spans="21:22" ht="26.1" customHeight="1">
      <c r="U7244" s="54"/>
      <c r="V7244" s="53"/>
    </row>
    <row r="7245" spans="21:22" ht="26.1" customHeight="1">
      <c r="U7245" s="54"/>
      <c r="V7245" s="53"/>
    </row>
    <row r="7246" spans="21:22" ht="26.1" customHeight="1">
      <c r="U7246" s="54"/>
      <c r="V7246" s="53"/>
    </row>
    <row r="7247" spans="21:22" ht="26.1" customHeight="1">
      <c r="U7247" s="54"/>
      <c r="V7247" s="53"/>
    </row>
    <row r="7248" spans="21:22" ht="26.1" customHeight="1">
      <c r="U7248" s="54"/>
      <c r="V7248" s="53"/>
    </row>
    <row r="7249" spans="21:22" ht="26.1" customHeight="1">
      <c r="U7249" s="54"/>
      <c r="V7249" s="53"/>
    </row>
    <row r="7250" spans="21:22" ht="26.1" customHeight="1">
      <c r="U7250" s="54"/>
      <c r="V7250" s="53"/>
    </row>
    <row r="7251" spans="21:22" ht="26.1" customHeight="1">
      <c r="U7251" s="54"/>
      <c r="V7251" s="53"/>
    </row>
    <row r="7252" spans="21:22" ht="26.1" customHeight="1">
      <c r="U7252" s="54"/>
      <c r="V7252" s="53"/>
    </row>
    <row r="7253" spans="21:22" ht="26.1" customHeight="1">
      <c r="U7253" s="54"/>
      <c r="V7253" s="53"/>
    </row>
    <row r="7254" spans="21:22" ht="26.1" customHeight="1">
      <c r="U7254" s="54"/>
      <c r="V7254" s="53"/>
    </row>
    <row r="7255" spans="21:22" ht="26.1" customHeight="1">
      <c r="U7255" s="54"/>
      <c r="V7255" s="53"/>
    </row>
    <row r="7256" spans="21:22" ht="26.1" customHeight="1">
      <c r="U7256" s="54"/>
      <c r="V7256" s="53"/>
    </row>
    <row r="7257" spans="21:22" ht="26.1" customHeight="1">
      <c r="U7257" s="54"/>
      <c r="V7257" s="53"/>
    </row>
    <row r="7258" spans="21:22" ht="26.1" customHeight="1">
      <c r="U7258" s="54"/>
      <c r="V7258" s="53"/>
    </row>
    <row r="7259" spans="21:22" ht="26.1" customHeight="1">
      <c r="U7259" s="54"/>
      <c r="V7259" s="53"/>
    </row>
    <row r="7260" spans="21:22" ht="26.1" customHeight="1">
      <c r="U7260" s="54"/>
      <c r="V7260" s="53"/>
    </row>
    <row r="7261" spans="21:22" ht="26.1" customHeight="1">
      <c r="U7261" s="54"/>
      <c r="V7261" s="53"/>
    </row>
    <row r="7262" spans="21:22" ht="26.1" customHeight="1">
      <c r="U7262" s="54"/>
      <c r="V7262" s="53"/>
    </row>
    <row r="7263" spans="21:22" ht="26.1" customHeight="1">
      <c r="U7263" s="54"/>
      <c r="V7263" s="53"/>
    </row>
    <row r="7264" spans="21:22" ht="26.1" customHeight="1">
      <c r="U7264" s="54"/>
      <c r="V7264" s="53"/>
    </row>
    <row r="7265" spans="21:22" ht="26.1" customHeight="1">
      <c r="U7265" s="54"/>
      <c r="V7265" s="53"/>
    </row>
    <row r="7266" spans="21:22" ht="26.1" customHeight="1">
      <c r="U7266" s="54"/>
      <c r="V7266" s="53"/>
    </row>
    <row r="7267" spans="21:22" ht="26.1" customHeight="1">
      <c r="U7267" s="54"/>
      <c r="V7267" s="53"/>
    </row>
    <row r="7268" spans="21:22" ht="26.1" customHeight="1">
      <c r="U7268" s="54"/>
      <c r="V7268" s="53"/>
    </row>
    <row r="7269" spans="21:22" ht="26.1" customHeight="1">
      <c r="U7269" s="54"/>
      <c r="V7269" s="53"/>
    </row>
    <row r="7270" spans="21:22" ht="26.1" customHeight="1">
      <c r="U7270" s="54"/>
      <c r="V7270" s="53"/>
    </row>
    <row r="7271" spans="21:22" ht="26.1" customHeight="1">
      <c r="U7271" s="54"/>
      <c r="V7271" s="53"/>
    </row>
    <row r="7272" spans="21:22" ht="26.1" customHeight="1">
      <c r="U7272" s="54"/>
      <c r="V7272" s="53"/>
    </row>
    <row r="7273" spans="21:22" ht="26.1" customHeight="1">
      <c r="U7273" s="54"/>
      <c r="V7273" s="53"/>
    </row>
    <row r="7274" spans="21:22" ht="26.1" customHeight="1">
      <c r="U7274" s="54"/>
      <c r="V7274" s="53"/>
    </row>
    <row r="7275" spans="21:22" ht="26.1" customHeight="1">
      <c r="U7275" s="54"/>
      <c r="V7275" s="53"/>
    </row>
    <row r="7276" spans="21:22" ht="26.1" customHeight="1">
      <c r="U7276" s="54"/>
      <c r="V7276" s="53"/>
    </row>
    <row r="7277" spans="21:22" ht="26.1" customHeight="1">
      <c r="U7277" s="54"/>
      <c r="V7277" s="53"/>
    </row>
    <row r="7278" spans="21:22" ht="26.1" customHeight="1">
      <c r="U7278" s="54"/>
      <c r="V7278" s="53"/>
    </row>
    <row r="7279" spans="21:22" ht="26.1" customHeight="1">
      <c r="U7279" s="54"/>
      <c r="V7279" s="53"/>
    </row>
    <row r="7280" spans="21:22" ht="26.1" customHeight="1">
      <c r="U7280" s="54"/>
      <c r="V7280" s="53"/>
    </row>
    <row r="7281" spans="21:22" ht="26.1" customHeight="1">
      <c r="U7281" s="54"/>
      <c r="V7281" s="53"/>
    </row>
    <row r="7282" spans="21:22" ht="26.1" customHeight="1">
      <c r="U7282" s="54"/>
      <c r="V7282" s="53"/>
    </row>
    <row r="7283" spans="21:22" ht="26.1" customHeight="1">
      <c r="U7283" s="54"/>
      <c r="V7283" s="53"/>
    </row>
    <row r="7284" spans="21:22" ht="26.1" customHeight="1">
      <c r="U7284" s="54"/>
      <c r="V7284" s="53"/>
    </row>
    <row r="7285" spans="21:22" ht="26.1" customHeight="1">
      <c r="U7285" s="54"/>
      <c r="V7285" s="53"/>
    </row>
    <row r="7286" spans="21:22" ht="26.1" customHeight="1">
      <c r="U7286" s="54"/>
      <c r="V7286" s="53"/>
    </row>
    <row r="7287" spans="21:22" ht="26.1" customHeight="1">
      <c r="U7287" s="54"/>
      <c r="V7287" s="53"/>
    </row>
    <row r="7288" spans="21:22" ht="26.1" customHeight="1">
      <c r="U7288" s="54"/>
      <c r="V7288" s="53"/>
    </row>
    <row r="7289" spans="21:22" ht="26.1" customHeight="1">
      <c r="U7289" s="54"/>
      <c r="V7289" s="53"/>
    </row>
    <row r="7290" spans="21:22" ht="26.1" customHeight="1">
      <c r="U7290" s="54"/>
      <c r="V7290" s="53"/>
    </row>
    <row r="7291" spans="21:22" ht="26.1" customHeight="1">
      <c r="U7291" s="54"/>
      <c r="V7291" s="53"/>
    </row>
    <row r="7292" spans="21:22" ht="26.1" customHeight="1">
      <c r="U7292" s="54"/>
      <c r="V7292" s="53"/>
    </row>
    <row r="7293" spans="21:22" ht="26.1" customHeight="1">
      <c r="U7293" s="54"/>
      <c r="V7293" s="53"/>
    </row>
    <row r="7294" spans="21:22" ht="26.1" customHeight="1">
      <c r="U7294" s="54"/>
      <c r="V7294" s="53"/>
    </row>
    <row r="7295" spans="21:22" ht="26.1" customHeight="1">
      <c r="U7295" s="54"/>
      <c r="V7295" s="53"/>
    </row>
    <row r="7296" spans="21:22" ht="26.1" customHeight="1">
      <c r="U7296" s="54"/>
      <c r="V7296" s="53"/>
    </row>
    <row r="7297" spans="21:22" ht="26.1" customHeight="1">
      <c r="U7297" s="54"/>
      <c r="V7297" s="53"/>
    </row>
    <row r="7298" spans="21:22" ht="26.1" customHeight="1">
      <c r="U7298" s="54"/>
      <c r="V7298" s="53"/>
    </row>
    <row r="7299" spans="21:22" ht="26.1" customHeight="1">
      <c r="U7299" s="54"/>
      <c r="V7299" s="53"/>
    </row>
    <row r="7300" spans="21:22" ht="26.1" customHeight="1">
      <c r="U7300" s="54"/>
      <c r="V7300" s="53"/>
    </row>
    <row r="7301" spans="21:22" ht="26.1" customHeight="1">
      <c r="U7301" s="54"/>
      <c r="V7301" s="53"/>
    </row>
    <row r="7302" spans="21:22" ht="26.1" customHeight="1">
      <c r="U7302" s="54"/>
      <c r="V7302" s="53"/>
    </row>
    <row r="7303" spans="21:22" ht="26.1" customHeight="1">
      <c r="U7303" s="54"/>
      <c r="V7303" s="53"/>
    </row>
    <row r="7304" spans="21:22" ht="26.1" customHeight="1">
      <c r="U7304" s="54"/>
      <c r="V7304" s="53"/>
    </row>
    <row r="7305" spans="21:22" ht="26.1" customHeight="1">
      <c r="U7305" s="54"/>
      <c r="V7305" s="53"/>
    </row>
    <row r="7306" spans="21:22" ht="26.1" customHeight="1">
      <c r="U7306" s="54"/>
      <c r="V7306" s="53"/>
    </row>
    <row r="7307" spans="21:22" ht="26.1" customHeight="1">
      <c r="U7307" s="54"/>
      <c r="V7307" s="53"/>
    </row>
    <row r="7308" spans="21:22" ht="26.1" customHeight="1">
      <c r="U7308" s="54"/>
      <c r="V7308" s="53"/>
    </row>
    <row r="7309" spans="21:22" ht="26.1" customHeight="1">
      <c r="U7309" s="54"/>
      <c r="V7309" s="53"/>
    </row>
    <row r="7310" spans="21:22" ht="26.1" customHeight="1">
      <c r="U7310" s="54"/>
      <c r="V7310" s="53"/>
    </row>
    <row r="7311" spans="21:22" ht="26.1" customHeight="1">
      <c r="U7311" s="54"/>
      <c r="V7311" s="53"/>
    </row>
    <row r="7312" spans="21:22" ht="26.1" customHeight="1">
      <c r="U7312" s="54"/>
      <c r="V7312" s="53"/>
    </row>
    <row r="7313" spans="21:22" ht="26.1" customHeight="1">
      <c r="U7313" s="54"/>
      <c r="V7313" s="53"/>
    </row>
    <row r="7314" spans="21:22" ht="26.1" customHeight="1">
      <c r="U7314" s="54"/>
      <c r="V7314" s="53"/>
    </row>
    <row r="7315" spans="21:22" ht="26.1" customHeight="1">
      <c r="U7315" s="54"/>
      <c r="V7315" s="53"/>
    </row>
    <row r="7316" spans="21:22" ht="26.1" customHeight="1">
      <c r="U7316" s="54"/>
      <c r="V7316" s="53"/>
    </row>
    <row r="7317" spans="21:22" ht="26.1" customHeight="1">
      <c r="U7317" s="54"/>
      <c r="V7317" s="53"/>
    </row>
    <row r="7318" spans="21:22" ht="26.1" customHeight="1">
      <c r="U7318" s="54"/>
      <c r="V7318" s="53"/>
    </row>
    <row r="7319" spans="21:22" ht="26.1" customHeight="1">
      <c r="U7319" s="54"/>
      <c r="V7319" s="53"/>
    </row>
    <row r="7320" spans="21:22" ht="26.1" customHeight="1">
      <c r="U7320" s="54"/>
      <c r="V7320" s="53"/>
    </row>
    <row r="7321" spans="21:22" ht="26.1" customHeight="1">
      <c r="U7321" s="54"/>
      <c r="V7321" s="53"/>
    </row>
    <row r="7322" spans="21:22" ht="26.1" customHeight="1">
      <c r="U7322" s="54"/>
      <c r="V7322" s="53"/>
    </row>
    <row r="7323" spans="21:22" ht="26.1" customHeight="1">
      <c r="U7323" s="54"/>
      <c r="V7323" s="53"/>
    </row>
    <row r="7324" spans="21:22" ht="26.1" customHeight="1">
      <c r="U7324" s="54"/>
      <c r="V7324" s="53"/>
    </row>
    <row r="7325" spans="21:22" ht="26.1" customHeight="1">
      <c r="U7325" s="54"/>
      <c r="V7325" s="53"/>
    </row>
    <row r="7326" spans="21:22" ht="26.1" customHeight="1">
      <c r="U7326" s="54"/>
      <c r="V7326" s="53"/>
    </row>
    <row r="7327" spans="21:22" ht="26.1" customHeight="1">
      <c r="U7327" s="54"/>
      <c r="V7327" s="53"/>
    </row>
    <row r="7328" spans="21:22" ht="26.1" customHeight="1">
      <c r="U7328" s="54"/>
      <c r="V7328" s="53"/>
    </row>
    <row r="7329" spans="21:22" ht="26.1" customHeight="1">
      <c r="U7329" s="54"/>
      <c r="V7329" s="53"/>
    </row>
    <row r="7330" spans="21:22" ht="26.1" customHeight="1">
      <c r="U7330" s="54"/>
      <c r="V7330" s="53"/>
    </row>
    <row r="7331" spans="21:22" ht="26.1" customHeight="1">
      <c r="U7331" s="54"/>
      <c r="V7331" s="53"/>
    </row>
    <row r="7332" spans="21:22" ht="26.1" customHeight="1">
      <c r="U7332" s="54"/>
      <c r="V7332" s="53"/>
    </row>
    <row r="7333" spans="21:22" ht="26.1" customHeight="1">
      <c r="U7333" s="54"/>
      <c r="V7333" s="53"/>
    </row>
    <row r="7334" spans="21:22" ht="26.1" customHeight="1">
      <c r="U7334" s="54"/>
      <c r="V7334" s="53"/>
    </row>
    <row r="7335" spans="21:22" ht="26.1" customHeight="1">
      <c r="U7335" s="54"/>
      <c r="V7335" s="53"/>
    </row>
    <row r="7336" spans="21:22" ht="26.1" customHeight="1">
      <c r="U7336" s="54"/>
      <c r="V7336" s="53"/>
    </row>
    <row r="7337" spans="21:22" ht="26.1" customHeight="1">
      <c r="U7337" s="54"/>
      <c r="V7337" s="53"/>
    </row>
    <row r="7338" spans="21:22" ht="26.1" customHeight="1">
      <c r="U7338" s="54"/>
      <c r="V7338" s="53"/>
    </row>
    <row r="7339" spans="21:22" ht="26.1" customHeight="1">
      <c r="U7339" s="54"/>
      <c r="V7339" s="53"/>
    </row>
    <row r="7340" spans="21:22" ht="26.1" customHeight="1">
      <c r="U7340" s="54"/>
      <c r="V7340" s="53"/>
    </row>
    <row r="7341" spans="21:22" ht="26.1" customHeight="1">
      <c r="U7341" s="54"/>
      <c r="V7341" s="53"/>
    </row>
    <row r="7342" spans="21:22" ht="26.1" customHeight="1">
      <c r="U7342" s="54"/>
      <c r="V7342" s="53"/>
    </row>
    <row r="7343" spans="21:22" ht="26.1" customHeight="1">
      <c r="U7343" s="54"/>
      <c r="V7343" s="53"/>
    </row>
    <row r="7344" spans="21:22" ht="26.1" customHeight="1">
      <c r="U7344" s="54"/>
      <c r="V7344" s="53"/>
    </row>
    <row r="7345" spans="21:22" ht="26.1" customHeight="1">
      <c r="U7345" s="54"/>
      <c r="V7345" s="53"/>
    </row>
    <row r="7346" spans="21:22" ht="26.1" customHeight="1">
      <c r="U7346" s="54"/>
      <c r="V7346" s="53"/>
    </row>
    <row r="7347" spans="21:22" ht="26.1" customHeight="1">
      <c r="U7347" s="54"/>
      <c r="V7347" s="53"/>
    </row>
    <row r="7348" spans="21:22" ht="26.1" customHeight="1">
      <c r="U7348" s="54"/>
      <c r="V7348" s="53"/>
    </row>
    <row r="7349" spans="21:22" ht="26.1" customHeight="1">
      <c r="U7349" s="54"/>
      <c r="V7349" s="53"/>
    </row>
    <row r="7350" spans="21:22" ht="26.1" customHeight="1">
      <c r="U7350" s="54"/>
      <c r="V7350" s="53"/>
    </row>
    <row r="7351" spans="21:22" ht="26.1" customHeight="1">
      <c r="U7351" s="54"/>
      <c r="V7351" s="53"/>
    </row>
    <row r="7352" spans="21:22" ht="26.1" customHeight="1">
      <c r="U7352" s="54"/>
      <c r="V7352" s="53"/>
    </row>
    <row r="7353" spans="21:22" ht="26.1" customHeight="1">
      <c r="U7353" s="54"/>
      <c r="V7353" s="53"/>
    </row>
    <row r="7354" spans="21:22" ht="26.1" customHeight="1">
      <c r="U7354" s="54"/>
      <c r="V7354" s="53"/>
    </row>
    <row r="7355" spans="21:22" ht="26.1" customHeight="1">
      <c r="U7355" s="54"/>
      <c r="V7355" s="53"/>
    </row>
    <row r="7356" spans="21:22" ht="26.1" customHeight="1">
      <c r="U7356" s="54"/>
      <c r="V7356" s="53"/>
    </row>
    <row r="7357" spans="21:22" ht="26.1" customHeight="1">
      <c r="U7357" s="54"/>
      <c r="V7357" s="53"/>
    </row>
    <row r="7358" spans="21:22" ht="26.1" customHeight="1">
      <c r="U7358" s="54"/>
      <c r="V7358" s="53"/>
    </row>
    <row r="7359" spans="21:22" ht="26.1" customHeight="1">
      <c r="U7359" s="54"/>
      <c r="V7359" s="53"/>
    </row>
    <row r="7360" spans="21:22" ht="26.1" customHeight="1">
      <c r="U7360" s="54"/>
      <c r="V7360" s="53"/>
    </row>
    <row r="7361" spans="21:22" ht="26.1" customHeight="1">
      <c r="U7361" s="54"/>
      <c r="V7361" s="53"/>
    </row>
    <row r="7362" spans="21:22" ht="26.1" customHeight="1">
      <c r="U7362" s="54"/>
      <c r="V7362" s="53"/>
    </row>
    <row r="7363" spans="21:22" ht="26.1" customHeight="1">
      <c r="U7363" s="54"/>
      <c r="V7363" s="53"/>
    </row>
    <row r="7364" spans="21:22" ht="26.1" customHeight="1">
      <c r="U7364" s="54"/>
      <c r="V7364" s="53"/>
    </row>
    <row r="7365" spans="21:22" ht="26.1" customHeight="1">
      <c r="U7365" s="54"/>
      <c r="V7365" s="53"/>
    </row>
    <row r="7366" spans="21:22" ht="26.1" customHeight="1">
      <c r="U7366" s="54"/>
      <c r="V7366" s="53"/>
    </row>
    <row r="7367" spans="21:22" ht="26.1" customHeight="1">
      <c r="U7367" s="54"/>
      <c r="V7367" s="53"/>
    </row>
    <row r="7368" spans="21:22" ht="26.1" customHeight="1">
      <c r="U7368" s="54"/>
      <c r="V7368" s="53"/>
    </row>
    <row r="7369" spans="21:22" ht="26.1" customHeight="1">
      <c r="U7369" s="54"/>
      <c r="V7369" s="53"/>
    </row>
    <row r="7370" spans="21:22" ht="26.1" customHeight="1">
      <c r="U7370" s="54"/>
      <c r="V7370" s="53"/>
    </row>
    <row r="7371" spans="21:22" ht="26.1" customHeight="1">
      <c r="U7371" s="54"/>
      <c r="V7371" s="53"/>
    </row>
    <row r="7372" spans="21:22" ht="26.1" customHeight="1">
      <c r="U7372" s="54"/>
      <c r="V7372" s="53"/>
    </row>
    <row r="7373" spans="21:22" ht="26.1" customHeight="1">
      <c r="U7373" s="54"/>
      <c r="V7373" s="53"/>
    </row>
    <row r="7374" spans="21:22" ht="26.1" customHeight="1">
      <c r="U7374" s="54"/>
      <c r="V7374" s="53"/>
    </row>
    <row r="7375" spans="21:22" ht="26.1" customHeight="1">
      <c r="U7375" s="54"/>
      <c r="V7375" s="53"/>
    </row>
    <row r="7376" spans="21:22" ht="26.1" customHeight="1">
      <c r="U7376" s="54"/>
      <c r="V7376" s="53"/>
    </row>
    <row r="7377" spans="21:22" ht="26.1" customHeight="1">
      <c r="U7377" s="54"/>
      <c r="V7377" s="53"/>
    </row>
    <row r="7378" spans="21:22" ht="26.1" customHeight="1">
      <c r="U7378" s="54"/>
      <c r="V7378" s="53"/>
    </row>
    <row r="7379" spans="21:22" ht="26.1" customHeight="1">
      <c r="U7379" s="54"/>
      <c r="V7379" s="53"/>
    </row>
    <row r="7380" spans="21:22" ht="26.1" customHeight="1">
      <c r="U7380" s="54"/>
      <c r="V7380" s="53"/>
    </row>
    <row r="7381" spans="21:22" ht="26.1" customHeight="1">
      <c r="U7381" s="54"/>
      <c r="V7381" s="53"/>
    </row>
    <row r="7382" spans="21:22" ht="26.1" customHeight="1">
      <c r="U7382" s="54"/>
      <c r="V7382" s="53"/>
    </row>
    <row r="7383" spans="21:22" ht="26.1" customHeight="1">
      <c r="U7383" s="54"/>
      <c r="V7383" s="53"/>
    </row>
    <row r="7384" spans="21:22" ht="26.1" customHeight="1">
      <c r="U7384" s="54"/>
      <c r="V7384" s="53"/>
    </row>
    <row r="7385" spans="21:22" ht="26.1" customHeight="1">
      <c r="U7385" s="54"/>
      <c r="V7385" s="53"/>
    </row>
    <row r="7386" spans="21:22" ht="26.1" customHeight="1">
      <c r="U7386" s="54"/>
      <c r="V7386" s="53"/>
    </row>
    <row r="7387" spans="21:22" ht="26.1" customHeight="1">
      <c r="U7387" s="54"/>
      <c r="V7387" s="53"/>
    </row>
    <row r="7388" spans="21:22" ht="26.1" customHeight="1">
      <c r="U7388" s="54"/>
      <c r="V7388" s="53"/>
    </row>
    <row r="7389" spans="21:22" ht="26.1" customHeight="1">
      <c r="U7389" s="54"/>
      <c r="V7389" s="53"/>
    </row>
    <row r="7390" spans="21:22" ht="26.1" customHeight="1">
      <c r="U7390" s="54"/>
      <c r="V7390" s="53"/>
    </row>
    <row r="7391" spans="21:22" ht="26.1" customHeight="1">
      <c r="U7391" s="54"/>
      <c r="V7391" s="53"/>
    </row>
    <row r="7392" spans="21:22" ht="26.1" customHeight="1">
      <c r="U7392" s="54"/>
      <c r="V7392" s="53"/>
    </row>
    <row r="7393" spans="21:22" ht="26.1" customHeight="1">
      <c r="U7393" s="54"/>
      <c r="V7393" s="53"/>
    </row>
    <row r="7394" spans="21:22" ht="26.1" customHeight="1">
      <c r="U7394" s="54"/>
      <c r="V7394" s="53"/>
    </row>
    <row r="7395" spans="21:22" ht="26.1" customHeight="1">
      <c r="U7395" s="54"/>
      <c r="V7395" s="53"/>
    </row>
    <row r="7396" spans="21:22" ht="26.1" customHeight="1">
      <c r="U7396" s="54"/>
      <c r="V7396" s="53"/>
    </row>
    <row r="7397" spans="21:22" ht="26.1" customHeight="1">
      <c r="U7397" s="54"/>
      <c r="V7397" s="53"/>
    </row>
    <row r="7398" spans="21:22" ht="26.1" customHeight="1">
      <c r="U7398" s="54"/>
      <c r="V7398" s="53"/>
    </row>
    <row r="7399" spans="21:22" ht="26.1" customHeight="1">
      <c r="U7399" s="54"/>
      <c r="V7399" s="53"/>
    </row>
    <row r="7400" spans="21:22" ht="26.1" customHeight="1">
      <c r="U7400" s="54"/>
      <c r="V7400" s="53"/>
    </row>
    <row r="7401" spans="21:22" ht="26.1" customHeight="1">
      <c r="U7401" s="54"/>
      <c r="V7401" s="53"/>
    </row>
    <row r="7402" spans="21:22" ht="26.1" customHeight="1">
      <c r="U7402" s="54"/>
      <c r="V7402" s="53"/>
    </row>
    <row r="7403" spans="21:22" ht="26.1" customHeight="1">
      <c r="U7403" s="54"/>
      <c r="V7403" s="53"/>
    </row>
    <row r="7404" spans="21:22" ht="26.1" customHeight="1">
      <c r="U7404" s="54"/>
      <c r="V7404" s="53"/>
    </row>
    <row r="7405" spans="21:22" ht="26.1" customHeight="1">
      <c r="U7405" s="54"/>
      <c r="V7405" s="53"/>
    </row>
    <row r="7406" spans="21:22" ht="26.1" customHeight="1">
      <c r="U7406" s="54"/>
      <c r="V7406" s="53"/>
    </row>
    <row r="7407" spans="21:22" ht="26.1" customHeight="1">
      <c r="U7407" s="54"/>
      <c r="V7407" s="53"/>
    </row>
    <row r="7408" spans="21:22" ht="26.1" customHeight="1">
      <c r="U7408" s="54"/>
      <c r="V7408" s="53"/>
    </row>
    <row r="7409" spans="21:22" ht="26.1" customHeight="1">
      <c r="U7409" s="54"/>
      <c r="V7409" s="53"/>
    </row>
    <row r="7410" spans="21:22" ht="26.1" customHeight="1">
      <c r="U7410" s="54"/>
      <c r="V7410" s="53"/>
    </row>
    <row r="7411" spans="21:22" ht="26.1" customHeight="1">
      <c r="U7411" s="54"/>
      <c r="V7411" s="53"/>
    </row>
    <row r="7412" spans="21:22" ht="26.1" customHeight="1">
      <c r="U7412" s="54"/>
      <c r="V7412" s="53"/>
    </row>
    <row r="7413" spans="21:22" ht="26.1" customHeight="1">
      <c r="U7413" s="54"/>
      <c r="V7413" s="53"/>
    </row>
    <row r="7414" spans="21:22" ht="26.1" customHeight="1">
      <c r="U7414" s="54"/>
      <c r="V7414" s="53"/>
    </row>
    <row r="7415" spans="21:22" ht="26.1" customHeight="1">
      <c r="U7415" s="54"/>
      <c r="V7415" s="53"/>
    </row>
    <row r="7416" spans="21:22" ht="26.1" customHeight="1">
      <c r="U7416" s="54"/>
      <c r="V7416" s="53"/>
    </row>
    <row r="7417" spans="21:22" ht="26.1" customHeight="1">
      <c r="U7417" s="54"/>
      <c r="V7417" s="53"/>
    </row>
    <row r="7418" spans="21:22" ht="26.1" customHeight="1">
      <c r="U7418" s="54"/>
      <c r="V7418" s="53"/>
    </row>
    <row r="7419" spans="21:22" ht="26.1" customHeight="1">
      <c r="U7419" s="54"/>
      <c r="V7419" s="53"/>
    </row>
    <row r="7420" spans="21:22" ht="26.1" customHeight="1">
      <c r="U7420" s="54"/>
      <c r="V7420" s="53"/>
    </row>
    <row r="7421" spans="21:22" ht="26.1" customHeight="1">
      <c r="U7421" s="54"/>
      <c r="V7421" s="53"/>
    </row>
    <row r="7422" spans="21:22" ht="26.1" customHeight="1">
      <c r="U7422" s="54"/>
      <c r="V7422" s="53"/>
    </row>
    <row r="7423" spans="21:22" ht="26.1" customHeight="1">
      <c r="U7423" s="54"/>
      <c r="V7423" s="53"/>
    </row>
    <row r="7424" spans="21:22" ht="26.1" customHeight="1">
      <c r="U7424" s="54"/>
      <c r="V7424" s="53"/>
    </row>
    <row r="7425" spans="21:22" ht="26.1" customHeight="1">
      <c r="U7425" s="54"/>
      <c r="V7425" s="53"/>
    </row>
    <row r="7426" spans="21:22" ht="26.1" customHeight="1">
      <c r="U7426" s="54"/>
      <c r="V7426" s="53"/>
    </row>
    <row r="7427" spans="21:22" ht="26.1" customHeight="1">
      <c r="U7427" s="54"/>
      <c r="V7427" s="53"/>
    </row>
    <row r="7428" spans="21:22" ht="26.1" customHeight="1">
      <c r="U7428" s="54"/>
      <c r="V7428" s="53"/>
    </row>
    <row r="7429" spans="21:22" ht="26.1" customHeight="1">
      <c r="U7429" s="54"/>
      <c r="V7429" s="53"/>
    </row>
    <row r="7430" spans="21:22" ht="26.1" customHeight="1">
      <c r="U7430" s="54"/>
      <c r="V7430" s="53"/>
    </row>
    <row r="7431" spans="21:22" ht="26.1" customHeight="1">
      <c r="U7431" s="54"/>
      <c r="V7431" s="53"/>
    </row>
    <row r="7432" spans="21:22" ht="26.1" customHeight="1">
      <c r="U7432" s="54"/>
      <c r="V7432" s="53"/>
    </row>
    <row r="7433" spans="21:22" ht="26.1" customHeight="1">
      <c r="U7433" s="54"/>
      <c r="V7433" s="53"/>
    </row>
    <row r="7434" spans="21:22" ht="26.1" customHeight="1">
      <c r="U7434" s="54"/>
      <c r="V7434" s="53"/>
    </row>
    <row r="7435" spans="21:22" ht="26.1" customHeight="1">
      <c r="U7435" s="54"/>
      <c r="V7435" s="53"/>
    </row>
    <row r="7436" spans="21:22" ht="26.1" customHeight="1">
      <c r="U7436" s="54"/>
      <c r="V7436" s="53"/>
    </row>
    <row r="7437" spans="21:22" ht="26.1" customHeight="1">
      <c r="U7437" s="54"/>
      <c r="V7437" s="53"/>
    </row>
    <row r="7438" spans="21:22" ht="26.1" customHeight="1">
      <c r="U7438" s="54"/>
      <c r="V7438" s="53"/>
    </row>
    <row r="7439" spans="21:22" ht="26.1" customHeight="1">
      <c r="U7439" s="54"/>
      <c r="V7439" s="53"/>
    </row>
    <row r="7440" spans="21:22" ht="26.1" customHeight="1">
      <c r="U7440" s="54"/>
      <c r="V7440" s="53"/>
    </row>
    <row r="7441" spans="21:22" ht="26.1" customHeight="1">
      <c r="U7441" s="54"/>
      <c r="V7441" s="53"/>
    </row>
    <row r="7442" spans="21:22" ht="26.1" customHeight="1">
      <c r="U7442" s="54"/>
      <c r="V7442" s="53"/>
    </row>
    <row r="7443" spans="21:22" ht="26.1" customHeight="1">
      <c r="U7443" s="54"/>
      <c r="V7443" s="53"/>
    </row>
    <row r="7444" spans="21:22" ht="26.1" customHeight="1">
      <c r="U7444" s="54"/>
      <c r="V7444" s="53"/>
    </row>
    <row r="7445" spans="21:22" ht="26.1" customHeight="1">
      <c r="U7445" s="54"/>
      <c r="V7445" s="53"/>
    </row>
    <row r="7446" spans="21:22" ht="26.1" customHeight="1">
      <c r="U7446" s="54"/>
      <c r="V7446" s="53"/>
    </row>
    <row r="7447" spans="21:22" ht="26.1" customHeight="1">
      <c r="U7447" s="54"/>
      <c r="V7447" s="53"/>
    </row>
    <row r="7448" spans="21:22" ht="26.1" customHeight="1">
      <c r="U7448" s="54"/>
      <c r="V7448" s="53"/>
    </row>
    <row r="7449" spans="21:22" ht="26.1" customHeight="1">
      <c r="U7449" s="54"/>
      <c r="V7449" s="53"/>
    </row>
    <row r="7450" spans="21:22" ht="26.1" customHeight="1">
      <c r="U7450" s="54"/>
      <c r="V7450" s="53"/>
    </row>
    <row r="7451" spans="21:22" ht="26.1" customHeight="1">
      <c r="U7451" s="54"/>
      <c r="V7451" s="53"/>
    </row>
    <row r="7452" spans="21:22" ht="26.1" customHeight="1">
      <c r="U7452" s="54"/>
      <c r="V7452" s="53"/>
    </row>
    <row r="7453" spans="21:22" ht="26.1" customHeight="1">
      <c r="U7453" s="54"/>
      <c r="V7453" s="53"/>
    </row>
    <row r="7454" spans="21:22" ht="26.1" customHeight="1">
      <c r="U7454" s="54"/>
      <c r="V7454" s="53"/>
    </row>
    <row r="7455" spans="21:22" ht="26.1" customHeight="1">
      <c r="U7455" s="54"/>
      <c r="V7455" s="53"/>
    </row>
    <row r="7456" spans="21:22" ht="26.1" customHeight="1">
      <c r="U7456" s="54"/>
      <c r="V7456" s="53"/>
    </row>
    <row r="7457" spans="21:22" ht="26.1" customHeight="1">
      <c r="U7457" s="54"/>
      <c r="V7457" s="53"/>
    </row>
    <row r="7458" spans="21:22" ht="26.1" customHeight="1">
      <c r="U7458" s="54"/>
      <c r="V7458" s="53"/>
    </row>
    <row r="7459" spans="21:22" ht="26.1" customHeight="1">
      <c r="U7459" s="54"/>
      <c r="V7459" s="53"/>
    </row>
    <row r="7460" spans="21:22" ht="26.1" customHeight="1">
      <c r="U7460" s="54"/>
      <c r="V7460" s="53"/>
    </row>
    <row r="7461" spans="21:22" ht="26.1" customHeight="1">
      <c r="U7461" s="54"/>
      <c r="V7461" s="53"/>
    </row>
    <row r="7462" spans="21:22" ht="26.1" customHeight="1">
      <c r="U7462" s="54"/>
      <c r="V7462" s="53"/>
    </row>
    <row r="7463" spans="21:22" ht="26.1" customHeight="1">
      <c r="U7463" s="54"/>
      <c r="V7463" s="53"/>
    </row>
    <row r="7464" spans="21:22" ht="26.1" customHeight="1">
      <c r="U7464" s="54"/>
      <c r="V7464" s="53"/>
    </row>
    <row r="7465" spans="21:22" ht="26.1" customHeight="1">
      <c r="U7465" s="54"/>
      <c r="V7465" s="53"/>
    </row>
    <row r="7466" spans="21:22" ht="26.1" customHeight="1">
      <c r="U7466" s="54"/>
      <c r="V7466" s="53"/>
    </row>
    <row r="7467" spans="21:22" ht="26.1" customHeight="1">
      <c r="U7467" s="54"/>
      <c r="V7467" s="53"/>
    </row>
    <row r="7468" spans="21:22" ht="26.1" customHeight="1">
      <c r="U7468" s="54"/>
      <c r="V7468" s="53"/>
    </row>
    <row r="7469" spans="21:22" ht="26.1" customHeight="1">
      <c r="U7469" s="54"/>
      <c r="V7469" s="53"/>
    </row>
    <row r="7470" spans="21:22" ht="26.1" customHeight="1">
      <c r="U7470" s="54"/>
      <c r="V7470" s="53"/>
    </row>
    <row r="7471" spans="21:22" ht="26.1" customHeight="1">
      <c r="U7471" s="54"/>
      <c r="V7471" s="53"/>
    </row>
    <row r="7472" spans="21:22" ht="26.1" customHeight="1">
      <c r="U7472" s="54"/>
      <c r="V7472" s="53"/>
    </row>
    <row r="7473" spans="21:22" ht="26.1" customHeight="1">
      <c r="U7473" s="54"/>
      <c r="V7473" s="53"/>
    </row>
    <row r="7474" spans="21:22" ht="26.1" customHeight="1">
      <c r="U7474" s="54"/>
      <c r="V7474" s="53"/>
    </row>
    <row r="7475" spans="21:22" ht="26.1" customHeight="1">
      <c r="U7475" s="54"/>
      <c r="V7475" s="53"/>
    </row>
    <row r="7476" spans="21:22" ht="26.1" customHeight="1">
      <c r="U7476" s="54"/>
      <c r="V7476" s="53"/>
    </row>
    <row r="7477" spans="21:22" ht="26.1" customHeight="1">
      <c r="U7477" s="54"/>
      <c r="V7477" s="53"/>
    </row>
    <row r="7478" spans="21:22" ht="26.1" customHeight="1">
      <c r="U7478" s="54"/>
      <c r="V7478" s="53"/>
    </row>
    <row r="7479" spans="21:22" ht="26.1" customHeight="1">
      <c r="U7479" s="54"/>
      <c r="V7479" s="53"/>
    </row>
    <row r="7480" spans="21:22" ht="26.1" customHeight="1">
      <c r="U7480" s="54"/>
      <c r="V7480" s="53"/>
    </row>
    <row r="7481" spans="21:22" ht="26.1" customHeight="1">
      <c r="U7481" s="54"/>
      <c r="V7481" s="53"/>
    </row>
    <row r="7482" spans="21:22" ht="26.1" customHeight="1">
      <c r="U7482" s="54"/>
      <c r="V7482" s="53"/>
    </row>
    <row r="7483" spans="21:22" ht="26.1" customHeight="1">
      <c r="U7483" s="54"/>
      <c r="V7483" s="53"/>
    </row>
    <row r="7484" spans="21:22" ht="26.1" customHeight="1">
      <c r="U7484" s="54"/>
      <c r="V7484" s="53"/>
    </row>
    <row r="7485" spans="21:22" ht="26.1" customHeight="1">
      <c r="U7485" s="54"/>
      <c r="V7485" s="53"/>
    </row>
    <row r="7486" spans="21:22" ht="26.1" customHeight="1">
      <c r="U7486" s="54"/>
      <c r="V7486" s="53"/>
    </row>
    <row r="7487" spans="21:22" ht="26.1" customHeight="1">
      <c r="U7487" s="54"/>
      <c r="V7487" s="53"/>
    </row>
    <row r="7488" spans="21:22" ht="26.1" customHeight="1">
      <c r="U7488" s="54"/>
      <c r="V7488" s="53"/>
    </row>
    <row r="7489" spans="21:22" ht="26.1" customHeight="1">
      <c r="U7489" s="54"/>
      <c r="V7489" s="53"/>
    </row>
    <row r="7490" spans="21:22" ht="26.1" customHeight="1">
      <c r="U7490" s="54"/>
      <c r="V7490" s="53"/>
    </row>
    <row r="7491" spans="21:22" ht="26.1" customHeight="1">
      <c r="U7491" s="54"/>
      <c r="V7491" s="53"/>
    </row>
    <row r="7492" spans="21:22" ht="26.1" customHeight="1">
      <c r="U7492" s="54"/>
      <c r="V7492" s="53"/>
    </row>
    <row r="7493" spans="21:22" ht="26.1" customHeight="1">
      <c r="U7493" s="54"/>
      <c r="V7493" s="53"/>
    </row>
    <row r="7494" spans="21:22" ht="26.1" customHeight="1">
      <c r="U7494" s="54"/>
      <c r="V7494" s="53"/>
    </row>
    <row r="7495" spans="21:22" ht="26.1" customHeight="1">
      <c r="U7495" s="54"/>
      <c r="V7495" s="53"/>
    </row>
    <row r="7496" spans="21:22" ht="26.1" customHeight="1">
      <c r="U7496" s="54"/>
      <c r="V7496" s="53"/>
    </row>
    <row r="7497" spans="21:22" ht="26.1" customHeight="1">
      <c r="U7497" s="54"/>
      <c r="V7497" s="53"/>
    </row>
    <row r="7498" spans="21:22" ht="26.1" customHeight="1">
      <c r="U7498" s="54"/>
      <c r="V7498" s="53"/>
    </row>
    <row r="7499" spans="21:22" ht="26.1" customHeight="1">
      <c r="U7499" s="54"/>
      <c r="V7499" s="53"/>
    </row>
    <row r="7500" spans="21:22" ht="26.1" customHeight="1">
      <c r="U7500" s="54"/>
      <c r="V7500" s="53"/>
    </row>
    <row r="7501" spans="21:22" ht="26.1" customHeight="1">
      <c r="U7501" s="54"/>
      <c r="V7501" s="53"/>
    </row>
    <row r="7502" spans="21:22" ht="26.1" customHeight="1">
      <c r="U7502" s="54"/>
      <c r="V7502" s="53"/>
    </row>
    <row r="7503" spans="21:22" ht="26.1" customHeight="1">
      <c r="U7503" s="54"/>
      <c r="V7503" s="53"/>
    </row>
    <row r="7504" spans="21:22" ht="26.1" customHeight="1">
      <c r="U7504" s="54"/>
      <c r="V7504" s="53"/>
    </row>
    <row r="7505" spans="21:22" ht="26.1" customHeight="1">
      <c r="U7505" s="54"/>
      <c r="V7505" s="53"/>
    </row>
    <row r="7506" spans="21:22" ht="26.1" customHeight="1">
      <c r="U7506" s="54"/>
      <c r="V7506" s="53"/>
    </row>
    <row r="7507" spans="21:22" ht="26.1" customHeight="1">
      <c r="U7507" s="54"/>
      <c r="V7507" s="53"/>
    </row>
    <row r="7508" spans="21:22" ht="26.1" customHeight="1">
      <c r="U7508" s="54"/>
      <c r="V7508" s="53"/>
    </row>
    <row r="7509" spans="21:22" ht="26.1" customHeight="1">
      <c r="U7509" s="54"/>
      <c r="V7509" s="53"/>
    </row>
    <row r="7510" spans="21:22" ht="26.1" customHeight="1">
      <c r="U7510" s="54"/>
      <c r="V7510" s="53"/>
    </row>
    <row r="7511" spans="21:22" ht="26.1" customHeight="1">
      <c r="U7511" s="54"/>
      <c r="V7511" s="53"/>
    </row>
    <row r="7512" spans="21:22" ht="26.1" customHeight="1">
      <c r="U7512" s="54"/>
      <c r="V7512" s="53"/>
    </row>
    <row r="7513" spans="21:22" ht="26.1" customHeight="1">
      <c r="U7513" s="54"/>
      <c r="V7513" s="53"/>
    </row>
    <row r="7514" spans="21:22" ht="26.1" customHeight="1">
      <c r="U7514" s="54"/>
      <c r="V7514" s="53"/>
    </row>
    <row r="7515" spans="21:22" ht="26.1" customHeight="1">
      <c r="U7515" s="54"/>
      <c r="V7515" s="53"/>
    </row>
    <row r="7516" spans="21:22" ht="26.1" customHeight="1">
      <c r="U7516" s="54"/>
      <c r="V7516" s="53"/>
    </row>
    <row r="7517" spans="21:22" ht="26.1" customHeight="1">
      <c r="U7517" s="54"/>
      <c r="V7517" s="53"/>
    </row>
    <row r="7518" spans="21:22" ht="26.1" customHeight="1">
      <c r="U7518" s="54"/>
      <c r="V7518" s="53"/>
    </row>
    <row r="7519" spans="21:22" ht="26.1" customHeight="1">
      <c r="U7519" s="54"/>
      <c r="V7519" s="53"/>
    </row>
    <row r="7520" spans="21:22" ht="26.1" customHeight="1">
      <c r="U7520" s="54"/>
      <c r="V7520" s="53"/>
    </row>
    <row r="7521" spans="21:22" ht="26.1" customHeight="1">
      <c r="U7521" s="54"/>
      <c r="V7521" s="53"/>
    </row>
    <row r="7522" spans="21:22" ht="26.1" customHeight="1">
      <c r="U7522" s="54"/>
      <c r="V7522" s="53"/>
    </row>
    <row r="7523" spans="21:22" ht="26.1" customHeight="1">
      <c r="U7523" s="54"/>
      <c r="V7523" s="53"/>
    </row>
    <row r="7524" spans="21:22" ht="26.1" customHeight="1">
      <c r="U7524" s="54"/>
      <c r="V7524" s="53"/>
    </row>
    <row r="7525" spans="21:22" ht="26.1" customHeight="1">
      <c r="U7525" s="54"/>
      <c r="V7525" s="53"/>
    </row>
    <row r="7526" spans="21:22" ht="26.1" customHeight="1">
      <c r="U7526" s="54"/>
      <c r="V7526" s="53"/>
    </row>
    <row r="7527" spans="21:22" ht="26.1" customHeight="1">
      <c r="U7527" s="54"/>
      <c r="V7527" s="53"/>
    </row>
    <row r="7528" spans="21:22" ht="26.1" customHeight="1">
      <c r="U7528" s="54"/>
      <c r="V7528" s="53"/>
    </row>
    <row r="7529" spans="21:22" ht="26.1" customHeight="1">
      <c r="U7529" s="54"/>
      <c r="V7529" s="53"/>
    </row>
    <row r="7530" spans="21:22" ht="26.1" customHeight="1">
      <c r="U7530" s="54"/>
      <c r="V7530" s="53"/>
    </row>
    <row r="7531" spans="21:22" ht="26.1" customHeight="1">
      <c r="U7531" s="54"/>
      <c r="V7531" s="53"/>
    </row>
    <row r="7532" spans="21:22" ht="26.1" customHeight="1">
      <c r="U7532" s="54"/>
      <c r="V7532" s="53"/>
    </row>
    <row r="7533" spans="21:22" ht="26.1" customHeight="1">
      <c r="U7533" s="54"/>
      <c r="V7533" s="53"/>
    </row>
    <row r="7534" spans="21:22" ht="26.1" customHeight="1">
      <c r="U7534" s="54"/>
      <c r="V7534" s="53"/>
    </row>
    <row r="7535" spans="21:22" ht="26.1" customHeight="1">
      <c r="U7535" s="54"/>
      <c r="V7535" s="53"/>
    </row>
    <row r="7536" spans="21:22" ht="26.1" customHeight="1">
      <c r="U7536" s="54"/>
      <c r="V7536" s="53"/>
    </row>
    <row r="7537" spans="21:22" ht="26.1" customHeight="1">
      <c r="U7537" s="54"/>
      <c r="V7537" s="53"/>
    </row>
    <row r="7538" spans="21:22" ht="26.1" customHeight="1">
      <c r="U7538" s="54"/>
      <c r="V7538" s="53"/>
    </row>
    <row r="7539" spans="21:22" ht="26.1" customHeight="1">
      <c r="U7539" s="54"/>
      <c r="V7539" s="53"/>
    </row>
    <row r="7540" spans="21:22" ht="26.1" customHeight="1">
      <c r="U7540" s="54"/>
      <c r="V7540" s="53"/>
    </row>
    <row r="7541" spans="21:22" ht="26.1" customHeight="1">
      <c r="U7541" s="54"/>
      <c r="V7541" s="53"/>
    </row>
    <row r="7542" spans="21:22" ht="26.1" customHeight="1">
      <c r="U7542" s="54"/>
      <c r="V7542" s="53"/>
    </row>
    <row r="7543" spans="21:22" ht="26.1" customHeight="1">
      <c r="U7543" s="54"/>
      <c r="V7543" s="53"/>
    </row>
    <row r="7544" spans="21:22" ht="26.1" customHeight="1">
      <c r="U7544" s="54"/>
      <c r="V7544" s="53"/>
    </row>
    <row r="7545" spans="21:22" ht="26.1" customHeight="1">
      <c r="U7545" s="54"/>
      <c r="V7545" s="53"/>
    </row>
    <row r="7546" spans="21:22" ht="26.1" customHeight="1">
      <c r="U7546" s="54"/>
      <c r="V7546" s="53"/>
    </row>
    <row r="7547" spans="21:22" ht="26.1" customHeight="1">
      <c r="U7547" s="54"/>
      <c r="V7547" s="53"/>
    </row>
    <row r="7548" spans="21:22" ht="26.1" customHeight="1">
      <c r="U7548" s="54"/>
      <c r="V7548" s="53"/>
    </row>
    <row r="7549" spans="21:22" ht="26.1" customHeight="1">
      <c r="U7549" s="54"/>
      <c r="V7549" s="53"/>
    </row>
    <row r="7550" spans="21:22" ht="26.1" customHeight="1">
      <c r="U7550" s="54"/>
      <c r="V7550" s="53"/>
    </row>
    <row r="7551" spans="21:22" ht="26.1" customHeight="1">
      <c r="U7551" s="54"/>
      <c r="V7551" s="53"/>
    </row>
    <row r="7552" spans="21:22" ht="26.1" customHeight="1">
      <c r="U7552" s="54"/>
      <c r="V7552" s="53"/>
    </row>
    <row r="7553" spans="21:22" ht="26.1" customHeight="1">
      <c r="U7553" s="54"/>
      <c r="V7553" s="53"/>
    </row>
    <row r="7554" spans="21:22" ht="26.1" customHeight="1">
      <c r="U7554" s="54"/>
      <c r="V7554" s="53"/>
    </row>
    <row r="7555" spans="21:22" ht="26.1" customHeight="1">
      <c r="U7555" s="54"/>
      <c r="V7555" s="53"/>
    </row>
    <row r="7556" spans="21:22" ht="26.1" customHeight="1">
      <c r="U7556" s="54"/>
      <c r="V7556" s="53"/>
    </row>
    <row r="7557" spans="21:22" ht="26.1" customHeight="1">
      <c r="U7557" s="54"/>
      <c r="V7557" s="53"/>
    </row>
    <row r="7558" spans="21:22" ht="26.1" customHeight="1">
      <c r="U7558" s="54"/>
      <c r="V7558" s="53"/>
    </row>
    <row r="7559" spans="21:22" ht="26.1" customHeight="1">
      <c r="U7559" s="54"/>
      <c r="V7559" s="53"/>
    </row>
    <row r="7560" spans="21:22" ht="26.1" customHeight="1">
      <c r="U7560" s="54"/>
      <c r="V7560" s="53"/>
    </row>
    <row r="7561" spans="21:22" ht="26.1" customHeight="1">
      <c r="U7561" s="54"/>
      <c r="V7561" s="53"/>
    </row>
    <row r="7562" spans="21:22" ht="26.1" customHeight="1">
      <c r="U7562" s="54"/>
      <c r="V7562" s="53"/>
    </row>
    <row r="7563" spans="21:22" ht="26.1" customHeight="1">
      <c r="U7563" s="54"/>
      <c r="V7563" s="53"/>
    </row>
    <row r="7564" spans="21:22" ht="26.1" customHeight="1">
      <c r="U7564" s="54"/>
      <c r="V7564" s="53"/>
    </row>
    <row r="7565" spans="21:22" ht="26.1" customHeight="1">
      <c r="U7565" s="54"/>
      <c r="V7565" s="53"/>
    </row>
    <row r="7566" spans="21:22" ht="26.1" customHeight="1">
      <c r="U7566" s="54"/>
      <c r="V7566" s="53"/>
    </row>
    <row r="7567" spans="21:22" ht="26.1" customHeight="1">
      <c r="U7567" s="54"/>
      <c r="V7567" s="53"/>
    </row>
    <row r="7568" spans="21:22" ht="26.1" customHeight="1">
      <c r="U7568" s="54"/>
      <c r="V7568" s="53"/>
    </row>
    <row r="7569" spans="21:22" ht="26.1" customHeight="1">
      <c r="U7569" s="54"/>
      <c r="V7569" s="53"/>
    </row>
    <row r="7570" spans="21:22" ht="26.1" customHeight="1">
      <c r="U7570" s="54"/>
      <c r="V7570" s="53"/>
    </row>
    <row r="7571" spans="21:22" ht="26.1" customHeight="1">
      <c r="U7571" s="54"/>
      <c r="V7571" s="53"/>
    </row>
    <row r="7572" spans="21:22" ht="26.1" customHeight="1">
      <c r="U7572" s="54"/>
      <c r="V7572" s="53"/>
    </row>
    <row r="7573" spans="21:22" ht="26.1" customHeight="1">
      <c r="U7573" s="54"/>
      <c r="V7573" s="53"/>
    </row>
    <row r="7574" spans="21:22" ht="26.1" customHeight="1">
      <c r="U7574" s="54"/>
      <c r="V7574" s="53"/>
    </row>
    <row r="7575" spans="21:22" ht="26.1" customHeight="1">
      <c r="U7575" s="54"/>
      <c r="V7575" s="53"/>
    </row>
    <row r="7576" spans="21:22" ht="26.1" customHeight="1">
      <c r="U7576" s="54"/>
      <c r="V7576" s="53"/>
    </row>
    <row r="7577" spans="21:22" ht="26.1" customHeight="1">
      <c r="U7577" s="54"/>
      <c r="V7577" s="53"/>
    </row>
    <row r="7578" spans="21:22" ht="26.1" customHeight="1">
      <c r="U7578" s="54"/>
      <c r="V7578" s="53"/>
    </row>
    <row r="7579" spans="21:22" ht="26.1" customHeight="1">
      <c r="U7579" s="54"/>
      <c r="V7579" s="53"/>
    </row>
    <row r="7580" spans="21:22" ht="26.1" customHeight="1">
      <c r="U7580" s="54"/>
      <c r="V7580" s="53"/>
    </row>
    <row r="7581" spans="21:22" ht="26.1" customHeight="1">
      <c r="U7581" s="54"/>
      <c r="V7581" s="53"/>
    </row>
    <row r="7582" spans="21:22" ht="26.1" customHeight="1">
      <c r="U7582" s="54"/>
      <c r="V7582" s="53"/>
    </row>
    <row r="7583" spans="21:22" ht="26.1" customHeight="1">
      <c r="U7583" s="54"/>
      <c r="V7583" s="53"/>
    </row>
    <row r="7584" spans="21:22" ht="26.1" customHeight="1">
      <c r="U7584" s="54"/>
      <c r="V7584" s="53"/>
    </row>
    <row r="7585" spans="21:22" ht="26.1" customHeight="1">
      <c r="U7585" s="54"/>
      <c r="V7585" s="53"/>
    </row>
    <row r="7586" spans="21:22" ht="26.1" customHeight="1">
      <c r="U7586" s="54"/>
      <c r="V7586" s="53"/>
    </row>
    <row r="7587" spans="21:22" ht="26.1" customHeight="1">
      <c r="U7587" s="54"/>
      <c r="V7587" s="53"/>
    </row>
    <row r="7588" spans="21:22" ht="26.1" customHeight="1">
      <c r="U7588" s="54"/>
      <c r="V7588" s="53"/>
    </row>
    <row r="7589" spans="21:22" ht="26.1" customHeight="1">
      <c r="U7589" s="54"/>
      <c r="V7589" s="53"/>
    </row>
    <row r="7590" spans="21:22" ht="26.1" customHeight="1">
      <c r="U7590" s="54"/>
      <c r="V7590" s="53"/>
    </row>
    <row r="7591" spans="21:22" ht="26.1" customHeight="1">
      <c r="U7591" s="54"/>
      <c r="V7591" s="53"/>
    </row>
    <row r="7592" spans="21:22" ht="26.1" customHeight="1">
      <c r="U7592" s="54"/>
      <c r="V7592" s="53"/>
    </row>
    <row r="7593" spans="21:22" ht="26.1" customHeight="1">
      <c r="U7593" s="54"/>
      <c r="V7593" s="53"/>
    </row>
    <row r="7594" spans="21:22" ht="26.1" customHeight="1">
      <c r="U7594" s="54"/>
      <c r="V7594" s="53"/>
    </row>
    <row r="7595" spans="21:22" ht="26.1" customHeight="1">
      <c r="U7595" s="54"/>
      <c r="V7595" s="53"/>
    </row>
    <row r="7596" spans="21:22" ht="26.1" customHeight="1">
      <c r="U7596" s="54"/>
      <c r="V7596" s="53"/>
    </row>
    <row r="7597" spans="21:22" ht="26.1" customHeight="1">
      <c r="U7597" s="54"/>
      <c r="V7597" s="53"/>
    </row>
    <row r="7598" spans="21:22" ht="26.1" customHeight="1">
      <c r="U7598" s="54"/>
      <c r="V7598" s="53"/>
    </row>
    <row r="7599" spans="21:22" ht="26.1" customHeight="1">
      <c r="U7599" s="54"/>
      <c r="V7599" s="53"/>
    </row>
    <row r="7600" spans="21:22" ht="26.1" customHeight="1">
      <c r="U7600" s="54"/>
      <c r="V7600" s="53"/>
    </row>
    <row r="7601" spans="21:22" ht="26.1" customHeight="1">
      <c r="U7601" s="54"/>
      <c r="V7601" s="53"/>
    </row>
    <row r="7602" spans="21:22" ht="26.1" customHeight="1">
      <c r="U7602" s="54"/>
      <c r="V7602" s="53"/>
    </row>
    <row r="7603" spans="21:22" ht="26.1" customHeight="1">
      <c r="U7603" s="54"/>
      <c r="V7603" s="53"/>
    </row>
    <row r="7604" spans="21:22" ht="26.1" customHeight="1">
      <c r="U7604" s="54"/>
      <c r="V7604" s="53"/>
    </row>
    <row r="7605" spans="21:22" ht="26.1" customHeight="1">
      <c r="U7605" s="54"/>
      <c r="V7605" s="53"/>
    </row>
    <row r="7606" spans="21:22" ht="26.1" customHeight="1">
      <c r="U7606" s="54"/>
      <c r="V7606" s="53"/>
    </row>
    <row r="7607" spans="21:22" ht="26.1" customHeight="1">
      <c r="U7607" s="54"/>
      <c r="V7607" s="53"/>
    </row>
    <row r="7608" spans="21:22" ht="26.1" customHeight="1">
      <c r="U7608" s="54"/>
      <c r="V7608" s="53"/>
    </row>
    <row r="7609" spans="21:22" ht="26.1" customHeight="1">
      <c r="U7609" s="54"/>
      <c r="V7609" s="53"/>
    </row>
    <row r="7610" spans="21:22" ht="26.1" customHeight="1">
      <c r="U7610" s="54"/>
      <c r="V7610" s="53"/>
    </row>
    <row r="7611" spans="21:22" ht="26.1" customHeight="1">
      <c r="U7611" s="54"/>
      <c r="V7611" s="53"/>
    </row>
    <row r="7612" spans="21:22" ht="26.1" customHeight="1">
      <c r="U7612" s="54"/>
      <c r="V7612" s="53"/>
    </row>
    <row r="7613" spans="21:22" ht="26.1" customHeight="1">
      <c r="U7613" s="54"/>
      <c r="V7613" s="53"/>
    </row>
    <row r="7614" spans="21:22" ht="26.1" customHeight="1">
      <c r="U7614" s="54"/>
      <c r="V7614" s="53"/>
    </row>
    <row r="7615" spans="21:22" ht="26.1" customHeight="1">
      <c r="U7615" s="54"/>
      <c r="V7615" s="53"/>
    </row>
    <row r="7616" spans="21:22" ht="26.1" customHeight="1">
      <c r="U7616" s="54"/>
      <c r="V7616" s="53"/>
    </row>
    <row r="7617" spans="21:22" ht="26.1" customHeight="1">
      <c r="U7617" s="54"/>
      <c r="V7617" s="53"/>
    </row>
    <row r="7618" spans="21:22" ht="26.1" customHeight="1">
      <c r="U7618" s="54"/>
      <c r="V7618" s="53"/>
    </row>
    <row r="7619" spans="21:22" ht="26.1" customHeight="1">
      <c r="U7619" s="54"/>
      <c r="V7619" s="53"/>
    </row>
    <row r="7620" spans="21:22" ht="26.1" customHeight="1">
      <c r="U7620" s="54"/>
      <c r="V7620" s="53"/>
    </row>
    <row r="7621" spans="21:22" ht="26.1" customHeight="1">
      <c r="U7621" s="54"/>
      <c r="V7621" s="53"/>
    </row>
    <row r="7622" spans="21:22" ht="26.1" customHeight="1">
      <c r="U7622" s="54"/>
      <c r="V7622" s="53"/>
    </row>
    <row r="7623" spans="21:22" ht="26.1" customHeight="1">
      <c r="U7623" s="54"/>
      <c r="V7623" s="53"/>
    </row>
    <row r="7624" spans="21:22" ht="26.1" customHeight="1">
      <c r="U7624" s="54"/>
      <c r="V7624" s="53"/>
    </row>
    <row r="7625" spans="21:22" ht="26.1" customHeight="1">
      <c r="U7625" s="54"/>
      <c r="V7625" s="53"/>
    </row>
    <row r="7626" spans="21:22" ht="26.1" customHeight="1">
      <c r="U7626" s="54"/>
      <c r="V7626" s="53"/>
    </row>
    <row r="7627" spans="21:22" ht="26.1" customHeight="1">
      <c r="U7627" s="54"/>
      <c r="V7627" s="53"/>
    </row>
    <row r="7628" spans="21:22" ht="26.1" customHeight="1">
      <c r="U7628" s="54"/>
      <c r="V7628" s="53"/>
    </row>
    <row r="7629" spans="21:22" ht="26.1" customHeight="1">
      <c r="U7629" s="54"/>
      <c r="V7629" s="53"/>
    </row>
    <row r="7630" spans="21:22" ht="26.1" customHeight="1">
      <c r="U7630" s="54"/>
      <c r="V7630" s="53"/>
    </row>
    <row r="7631" spans="21:22" ht="26.1" customHeight="1">
      <c r="U7631" s="54"/>
      <c r="V7631" s="53"/>
    </row>
    <row r="7632" spans="21:22" ht="26.1" customHeight="1">
      <c r="U7632" s="54"/>
      <c r="V7632" s="53"/>
    </row>
    <row r="7633" spans="21:22" ht="26.1" customHeight="1">
      <c r="U7633" s="54"/>
      <c r="V7633" s="53"/>
    </row>
    <row r="7634" spans="21:22" ht="26.1" customHeight="1">
      <c r="U7634" s="54"/>
      <c r="V7634" s="53"/>
    </row>
    <row r="7635" spans="21:22" ht="26.1" customHeight="1">
      <c r="U7635" s="54"/>
      <c r="V7635" s="53"/>
    </row>
    <row r="7636" spans="21:22" ht="26.1" customHeight="1">
      <c r="U7636" s="54"/>
      <c r="V7636" s="53"/>
    </row>
    <row r="7637" spans="21:22" ht="26.1" customHeight="1">
      <c r="U7637" s="54"/>
      <c r="V7637" s="53"/>
    </row>
    <row r="7638" spans="21:22" ht="26.1" customHeight="1">
      <c r="U7638" s="54"/>
      <c r="V7638" s="53"/>
    </row>
    <row r="7639" spans="21:22" ht="26.1" customHeight="1">
      <c r="U7639" s="54"/>
      <c r="V7639" s="53"/>
    </row>
    <row r="7640" spans="21:22" ht="26.1" customHeight="1">
      <c r="U7640" s="54"/>
      <c r="V7640" s="53"/>
    </row>
    <row r="7641" spans="21:22" ht="26.1" customHeight="1">
      <c r="U7641" s="54"/>
      <c r="V7641" s="53"/>
    </row>
    <row r="7642" spans="21:22" ht="26.1" customHeight="1">
      <c r="U7642" s="54"/>
      <c r="V7642" s="53"/>
    </row>
    <row r="7643" spans="21:22" ht="26.1" customHeight="1">
      <c r="U7643" s="54"/>
      <c r="V7643" s="53"/>
    </row>
    <row r="7644" spans="21:22" ht="26.1" customHeight="1">
      <c r="U7644" s="54"/>
      <c r="V7644" s="53"/>
    </row>
    <row r="7645" spans="21:22" ht="26.1" customHeight="1">
      <c r="U7645" s="54"/>
      <c r="V7645" s="53"/>
    </row>
    <row r="7646" spans="21:22" ht="26.1" customHeight="1">
      <c r="U7646" s="54"/>
      <c r="V7646" s="53"/>
    </row>
    <row r="7647" spans="21:22" ht="26.1" customHeight="1">
      <c r="U7647" s="54"/>
      <c r="V7647" s="53"/>
    </row>
    <row r="7648" spans="21:22" ht="26.1" customHeight="1">
      <c r="U7648" s="54"/>
      <c r="V7648" s="53"/>
    </row>
    <row r="7649" spans="21:22" ht="26.1" customHeight="1">
      <c r="U7649" s="54"/>
      <c r="V7649" s="53"/>
    </row>
    <row r="7650" spans="21:22" ht="26.1" customHeight="1">
      <c r="U7650" s="54"/>
      <c r="V7650" s="53"/>
    </row>
    <row r="7651" spans="21:22" ht="26.1" customHeight="1">
      <c r="U7651" s="54"/>
      <c r="V7651" s="53"/>
    </row>
    <row r="7652" spans="21:22" ht="26.1" customHeight="1">
      <c r="U7652" s="54"/>
      <c r="V7652" s="53"/>
    </row>
    <row r="7653" spans="21:22" ht="26.1" customHeight="1">
      <c r="U7653" s="54"/>
      <c r="V7653" s="53"/>
    </row>
    <row r="7654" spans="21:22" ht="26.1" customHeight="1">
      <c r="U7654" s="54"/>
      <c r="V7654" s="53"/>
    </row>
    <row r="7655" spans="21:22" ht="26.1" customHeight="1">
      <c r="U7655" s="54"/>
      <c r="V7655" s="53"/>
    </row>
    <row r="7656" spans="21:22" ht="26.1" customHeight="1">
      <c r="U7656" s="54"/>
      <c r="V7656" s="53"/>
    </row>
    <row r="7657" spans="21:22" ht="26.1" customHeight="1">
      <c r="U7657" s="54"/>
      <c r="V7657" s="53"/>
    </row>
    <row r="7658" spans="21:22" ht="26.1" customHeight="1">
      <c r="U7658" s="54"/>
      <c r="V7658" s="53"/>
    </row>
    <row r="7659" spans="21:22" ht="26.1" customHeight="1">
      <c r="U7659" s="54"/>
      <c r="V7659" s="53"/>
    </row>
    <row r="7660" spans="21:22" ht="26.1" customHeight="1">
      <c r="U7660" s="54"/>
      <c r="V7660" s="53"/>
    </row>
    <row r="7661" spans="21:22" ht="26.1" customHeight="1">
      <c r="U7661" s="54"/>
      <c r="V7661" s="53"/>
    </row>
    <row r="7662" spans="21:22" ht="26.1" customHeight="1">
      <c r="U7662" s="54"/>
      <c r="V7662" s="53"/>
    </row>
    <row r="7663" spans="21:22" ht="26.1" customHeight="1">
      <c r="U7663" s="54"/>
      <c r="V7663" s="53"/>
    </row>
    <row r="7664" spans="21:22" ht="26.1" customHeight="1">
      <c r="U7664" s="54"/>
      <c r="V7664" s="53"/>
    </row>
    <row r="7665" spans="21:22" ht="26.1" customHeight="1">
      <c r="U7665" s="54"/>
      <c r="V7665" s="53"/>
    </row>
    <row r="7666" spans="21:22" ht="26.1" customHeight="1">
      <c r="U7666" s="54"/>
      <c r="V7666" s="53"/>
    </row>
    <row r="7667" spans="21:22" ht="26.1" customHeight="1">
      <c r="U7667" s="54"/>
      <c r="V7667" s="53"/>
    </row>
    <row r="7668" spans="21:22" ht="26.1" customHeight="1">
      <c r="U7668" s="54"/>
      <c r="V7668" s="53"/>
    </row>
    <row r="7669" spans="21:22" ht="26.1" customHeight="1">
      <c r="U7669" s="54"/>
      <c r="V7669" s="53"/>
    </row>
    <row r="7670" spans="21:22" ht="26.1" customHeight="1">
      <c r="U7670" s="54"/>
      <c r="V7670" s="53"/>
    </row>
    <row r="7671" spans="21:22" ht="26.1" customHeight="1">
      <c r="U7671" s="54"/>
      <c r="V7671" s="53"/>
    </row>
    <row r="7672" spans="21:22" ht="26.1" customHeight="1">
      <c r="U7672" s="54"/>
      <c r="V7672" s="53"/>
    </row>
    <row r="7673" spans="21:22" ht="26.1" customHeight="1">
      <c r="U7673" s="54"/>
      <c r="V7673" s="53"/>
    </row>
    <row r="7674" spans="21:22" ht="26.1" customHeight="1">
      <c r="U7674" s="54"/>
      <c r="V7674" s="53"/>
    </row>
    <row r="7675" spans="21:22" ht="26.1" customHeight="1">
      <c r="U7675" s="54"/>
      <c r="V7675" s="53"/>
    </row>
    <row r="7676" spans="21:22" ht="26.1" customHeight="1">
      <c r="U7676" s="54"/>
      <c r="V7676" s="53"/>
    </row>
    <row r="7677" spans="21:22" ht="26.1" customHeight="1">
      <c r="U7677" s="54"/>
      <c r="V7677" s="53"/>
    </row>
    <row r="7678" spans="21:22" ht="26.1" customHeight="1">
      <c r="U7678" s="54"/>
      <c r="V7678" s="53"/>
    </row>
    <row r="7679" spans="21:22" ht="26.1" customHeight="1">
      <c r="U7679" s="54"/>
      <c r="V7679" s="53"/>
    </row>
    <row r="7680" spans="21:22" ht="26.1" customHeight="1">
      <c r="U7680" s="54"/>
      <c r="V7680" s="53"/>
    </row>
    <row r="7681" spans="21:22" ht="26.1" customHeight="1">
      <c r="U7681" s="54"/>
      <c r="V7681" s="53"/>
    </row>
    <row r="7682" spans="21:22" ht="26.1" customHeight="1">
      <c r="U7682" s="54"/>
      <c r="V7682" s="53"/>
    </row>
    <row r="7683" spans="21:22" ht="26.1" customHeight="1">
      <c r="U7683" s="54"/>
      <c r="V7683" s="53"/>
    </row>
    <row r="7684" spans="21:22" ht="26.1" customHeight="1">
      <c r="U7684" s="54"/>
      <c r="V7684" s="53"/>
    </row>
    <row r="7685" spans="21:22" ht="26.1" customHeight="1">
      <c r="U7685" s="54"/>
      <c r="V7685" s="53"/>
    </row>
    <row r="7686" spans="21:22" ht="26.1" customHeight="1">
      <c r="U7686" s="54"/>
      <c r="V7686" s="53"/>
    </row>
    <row r="7687" spans="21:22" ht="26.1" customHeight="1">
      <c r="U7687" s="54"/>
      <c r="V7687" s="53"/>
    </row>
    <row r="7688" spans="21:22" ht="26.1" customHeight="1">
      <c r="U7688" s="54"/>
      <c r="V7688" s="53"/>
    </row>
    <row r="7689" spans="21:22" ht="26.1" customHeight="1">
      <c r="U7689" s="54"/>
      <c r="V7689" s="53"/>
    </row>
    <row r="7690" spans="21:22" ht="26.1" customHeight="1">
      <c r="U7690" s="54"/>
      <c r="V7690" s="53"/>
    </row>
    <row r="7691" spans="21:22" ht="26.1" customHeight="1">
      <c r="U7691" s="54"/>
      <c r="V7691" s="53"/>
    </row>
    <row r="7692" spans="21:22" ht="26.1" customHeight="1">
      <c r="U7692" s="54"/>
      <c r="V7692" s="53"/>
    </row>
    <row r="7693" spans="21:22" ht="26.1" customHeight="1">
      <c r="U7693" s="54"/>
      <c r="V7693" s="53"/>
    </row>
    <row r="7694" spans="21:22" ht="26.1" customHeight="1">
      <c r="U7694" s="54"/>
      <c r="V7694" s="53"/>
    </row>
    <row r="7695" spans="21:22" ht="26.1" customHeight="1">
      <c r="U7695" s="54"/>
      <c r="V7695" s="53"/>
    </row>
    <row r="7696" spans="21:22" ht="26.1" customHeight="1">
      <c r="U7696" s="54"/>
      <c r="V7696" s="53"/>
    </row>
    <row r="7697" spans="21:22" ht="26.1" customHeight="1">
      <c r="U7697" s="54"/>
      <c r="V7697" s="53"/>
    </row>
    <row r="7698" spans="21:22" ht="26.1" customHeight="1">
      <c r="U7698" s="54"/>
      <c r="V7698" s="53"/>
    </row>
    <row r="7699" spans="21:22" ht="26.1" customHeight="1">
      <c r="U7699" s="54"/>
      <c r="V7699" s="53"/>
    </row>
    <row r="7700" spans="21:22" ht="26.1" customHeight="1">
      <c r="U7700" s="54"/>
      <c r="V7700" s="53"/>
    </row>
    <row r="7701" spans="21:22" ht="26.1" customHeight="1">
      <c r="U7701" s="54"/>
      <c r="V7701" s="53"/>
    </row>
    <row r="7702" spans="21:22" ht="26.1" customHeight="1">
      <c r="U7702" s="54"/>
      <c r="V7702" s="53"/>
    </row>
    <row r="7703" spans="21:22" ht="26.1" customHeight="1">
      <c r="U7703" s="54"/>
      <c r="V7703" s="53"/>
    </row>
    <row r="7704" spans="21:22" ht="26.1" customHeight="1">
      <c r="U7704" s="54"/>
      <c r="V7704" s="53"/>
    </row>
    <row r="7705" spans="21:22" ht="26.1" customHeight="1">
      <c r="U7705" s="54"/>
      <c r="V7705" s="53"/>
    </row>
    <row r="7706" spans="21:22" ht="26.1" customHeight="1">
      <c r="U7706" s="54"/>
      <c r="V7706" s="53"/>
    </row>
    <row r="7707" spans="21:22" ht="26.1" customHeight="1">
      <c r="U7707" s="54"/>
      <c r="V7707" s="53"/>
    </row>
    <row r="7708" spans="21:22" ht="26.1" customHeight="1">
      <c r="U7708" s="54"/>
      <c r="V7708" s="53"/>
    </row>
    <row r="7709" spans="21:22" ht="26.1" customHeight="1">
      <c r="U7709" s="54"/>
      <c r="V7709" s="53"/>
    </row>
    <row r="7710" spans="21:22" ht="26.1" customHeight="1">
      <c r="U7710" s="54"/>
      <c r="V7710" s="53"/>
    </row>
    <row r="7711" spans="21:22" ht="26.1" customHeight="1">
      <c r="U7711" s="54"/>
      <c r="V7711" s="53"/>
    </row>
    <row r="7712" spans="21:22" ht="26.1" customHeight="1">
      <c r="U7712" s="54"/>
      <c r="V7712" s="53"/>
    </row>
    <row r="7713" spans="21:22" ht="26.1" customHeight="1">
      <c r="U7713" s="54"/>
      <c r="V7713" s="53"/>
    </row>
    <row r="7714" spans="21:22" ht="26.1" customHeight="1">
      <c r="U7714" s="54"/>
      <c r="V7714" s="53"/>
    </row>
    <row r="7715" spans="21:22" ht="26.1" customHeight="1">
      <c r="U7715" s="54"/>
      <c r="V7715" s="53"/>
    </row>
    <row r="7716" spans="21:22" ht="26.1" customHeight="1">
      <c r="U7716" s="54"/>
      <c r="V7716" s="53"/>
    </row>
    <row r="7717" spans="21:22" ht="26.1" customHeight="1">
      <c r="U7717" s="54"/>
      <c r="V7717" s="53"/>
    </row>
    <row r="7718" spans="21:22" ht="26.1" customHeight="1">
      <c r="U7718" s="54"/>
      <c r="V7718" s="53"/>
    </row>
    <row r="7719" spans="21:22" ht="26.1" customHeight="1">
      <c r="U7719" s="54"/>
      <c r="V7719" s="53"/>
    </row>
    <row r="7720" spans="21:22" ht="26.1" customHeight="1">
      <c r="U7720" s="54"/>
      <c r="V7720" s="53"/>
    </row>
    <row r="7721" spans="21:22" ht="26.1" customHeight="1">
      <c r="U7721" s="54"/>
      <c r="V7721" s="53"/>
    </row>
    <row r="7722" spans="21:22" ht="26.1" customHeight="1">
      <c r="U7722" s="54"/>
      <c r="V7722" s="53"/>
    </row>
    <row r="7723" spans="21:22" ht="26.1" customHeight="1">
      <c r="U7723" s="54"/>
      <c r="V7723" s="53"/>
    </row>
    <row r="7724" spans="21:22" ht="26.1" customHeight="1">
      <c r="U7724" s="54"/>
      <c r="V7724" s="53"/>
    </row>
    <row r="7725" spans="21:22" ht="26.1" customHeight="1">
      <c r="U7725" s="54"/>
      <c r="V7725" s="53"/>
    </row>
    <row r="7726" spans="21:22" ht="26.1" customHeight="1">
      <c r="U7726" s="54"/>
      <c r="V7726" s="53"/>
    </row>
    <row r="7727" spans="21:22" ht="26.1" customHeight="1">
      <c r="U7727" s="54"/>
      <c r="V7727" s="53"/>
    </row>
    <row r="7728" spans="21:22" ht="26.1" customHeight="1">
      <c r="U7728" s="54"/>
      <c r="V7728" s="53"/>
    </row>
    <row r="7729" spans="21:22" ht="26.1" customHeight="1">
      <c r="U7729" s="54"/>
      <c r="V7729" s="53"/>
    </row>
    <row r="7730" spans="21:22" ht="26.1" customHeight="1">
      <c r="U7730" s="54"/>
      <c r="V7730" s="53"/>
    </row>
    <row r="7731" spans="21:22" ht="26.1" customHeight="1">
      <c r="U7731" s="54"/>
      <c r="V7731" s="53"/>
    </row>
    <row r="7732" spans="21:22" ht="26.1" customHeight="1">
      <c r="U7732" s="54"/>
      <c r="V7732" s="53"/>
    </row>
    <row r="7733" spans="21:22" ht="26.1" customHeight="1">
      <c r="U7733" s="54"/>
      <c r="V7733" s="53"/>
    </row>
    <row r="7734" spans="21:22" ht="26.1" customHeight="1">
      <c r="U7734" s="54"/>
      <c r="V7734" s="53"/>
    </row>
    <row r="7735" spans="21:22" ht="26.1" customHeight="1">
      <c r="U7735" s="54"/>
      <c r="V7735" s="53"/>
    </row>
    <row r="7736" spans="21:22" ht="26.1" customHeight="1">
      <c r="U7736" s="54"/>
      <c r="V7736" s="53"/>
    </row>
    <row r="7737" spans="21:22" ht="26.1" customHeight="1">
      <c r="U7737" s="54"/>
      <c r="V7737" s="53"/>
    </row>
    <row r="7738" spans="21:22" ht="26.1" customHeight="1">
      <c r="U7738" s="54"/>
      <c r="V7738" s="53"/>
    </row>
    <row r="7739" spans="21:22" ht="26.1" customHeight="1">
      <c r="U7739" s="54"/>
      <c r="V7739" s="53"/>
    </row>
    <row r="7740" spans="21:22" ht="26.1" customHeight="1">
      <c r="U7740" s="54"/>
      <c r="V7740" s="53"/>
    </row>
    <row r="7741" spans="21:22" ht="26.1" customHeight="1">
      <c r="U7741" s="54"/>
      <c r="V7741" s="53"/>
    </row>
    <row r="7742" spans="21:22" ht="26.1" customHeight="1">
      <c r="U7742" s="54"/>
      <c r="V7742" s="53"/>
    </row>
    <row r="7743" spans="21:22" ht="26.1" customHeight="1">
      <c r="U7743" s="54"/>
      <c r="V7743" s="53"/>
    </row>
    <row r="7744" spans="21:22" ht="26.1" customHeight="1">
      <c r="U7744" s="54"/>
      <c r="V7744" s="53"/>
    </row>
    <row r="7745" spans="21:22" ht="26.1" customHeight="1">
      <c r="U7745" s="54"/>
      <c r="V7745" s="53"/>
    </row>
    <row r="7746" spans="21:22" ht="26.1" customHeight="1">
      <c r="U7746" s="54"/>
      <c r="V7746" s="53"/>
    </row>
    <row r="7747" spans="21:22" ht="26.1" customHeight="1">
      <c r="U7747" s="54"/>
      <c r="V7747" s="53"/>
    </row>
    <row r="7748" spans="21:22" ht="26.1" customHeight="1">
      <c r="U7748" s="54"/>
      <c r="V7748" s="53"/>
    </row>
    <row r="7749" spans="21:22" ht="26.1" customHeight="1">
      <c r="U7749" s="54"/>
      <c r="V7749" s="53"/>
    </row>
    <row r="7750" spans="21:22" ht="26.1" customHeight="1">
      <c r="U7750" s="54"/>
      <c r="V7750" s="53"/>
    </row>
    <row r="7751" spans="21:22" ht="26.1" customHeight="1">
      <c r="U7751" s="54"/>
      <c r="V7751" s="53"/>
    </row>
    <row r="7752" spans="21:22" ht="26.1" customHeight="1">
      <c r="U7752" s="54"/>
      <c r="V7752" s="53"/>
    </row>
    <row r="7753" spans="21:22" ht="26.1" customHeight="1">
      <c r="U7753" s="54"/>
      <c r="V7753" s="53"/>
    </row>
    <row r="7754" spans="21:22" ht="26.1" customHeight="1">
      <c r="U7754" s="54"/>
      <c r="V7754" s="53"/>
    </row>
    <row r="7755" spans="21:22" ht="26.1" customHeight="1">
      <c r="U7755" s="54"/>
      <c r="V7755" s="53"/>
    </row>
    <row r="7756" spans="21:22" ht="26.1" customHeight="1">
      <c r="U7756" s="54"/>
      <c r="V7756" s="53"/>
    </row>
    <row r="7757" spans="21:22" ht="26.1" customHeight="1">
      <c r="U7757" s="54"/>
      <c r="V7757" s="53"/>
    </row>
    <row r="7758" spans="21:22" ht="26.1" customHeight="1">
      <c r="U7758" s="54"/>
      <c r="V7758" s="53"/>
    </row>
    <row r="7759" spans="21:22" ht="26.1" customHeight="1">
      <c r="U7759" s="54"/>
      <c r="V7759" s="53"/>
    </row>
    <row r="7760" spans="21:22" ht="26.1" customHeight="1">
      <c r="U7760" s="54"/>
      <c r="V7760" s="53"/>
    </row>
    <row r="7761" spans="21:22" ht="26.1" customHeight="1">
      <c r="U7761" s="54"/>
      <c r="V7761" s="53"/>
    </row>
    <row r="7762" spans="21:22" ht="26.1" customHeight="1">
      <c r="U7762" s="54"/>
      <c r="V7762" s="53"/>
    </row>
    <row r="7763" spans="21:22" ht="26.1" customHeight="1">
      <c r="U7763" s="54"/>
      <c r="V7763" s="53"/>
    </row>
    <row r="7764" spans="21:22" ht="26.1" customHeight="1">
      <c r="U7764" s="54"/>
      <c r="V7764" s="53"/>
    </row>
    <row r="7765" spans="21:22" ht="26.1" customHeight="1">
      <c r="U7765" s="54"/>
      <c r="V7765" s="53"/>
    </row>
    <row r="7766" spans="21:22" ht="26.1" customHeight="1">
      <c r="U7766" s="54"/>
      <c r="V7766" s="53"/>
    </row>
    <row r="7767" spans="21:22" ht="26.1" customHeight="1">
      <c r="U7767" s="54"/>
      <c r="V7767" s="53"/>
    </row>
    <row r="7768" spans="21:22" ht="26.1" customHeight="1">
      <c r="U7768" s="54"/>
      <c r="V7768" s="53"/>
    </row>
    <row r="7769" spans="21:22" ht="26.1" customHeight="1">
      <c r="U7769" s="54"/>
      <c r="V7769" s="53"/>
    </row>
    <row r="7770" spans="21:22" ht="26.1" customHeight="1">
      <c r="U7770" s="54"/>
      <c r="V7770" s="53"/>
    </row>
    <row r="7771" spans="21:22" ht="26.1" customHeight="1">
      <c r="U7771" s="54"/>
      <c r="V7771" s="53"/>
    </row>
    <row r="7772" spans="21:22" ht="26.1" customHeight="1">
      <c r="U7772" s="54"/>
      <c r="V7772" s="53"/>
    </row>
    <row r="7773" spans="21:22" ht="26.1" customHeight="1">
      <c r="U7773" s="54"/>
      <c r="V7773" s="53"/>
    </row>
    <row r="7774" spans="21:22" ht="26.1" customHeight="1">
      <c r="U7774" s="54"/>
      <c r="V7774" s="53"/>
    </row>
    <row r="7775" spans="21:22" ht="26.1" customHeight="1">
      <c r="U7775" s="54"/>
      <c r="V7775" s="53"/>
    </row>
    <row r="7776" spans="21:22" ht="26.1" customHeight="1">
      <c r="U7776" s="54"/>
      <c r="V7776" s="53"/>
    </row>
    <row r="7777" spans="21:22" ht="26.1" customHeight="1">
      <c r="U7777" s="54"/>
      <c r="V7777" s="53"/>
    </row>
    <row r="7778" spans="21:22" ht="26.1" customHeight="1">
      <c r="U7778" s="54"/>
      <c r="V7778" s="53"/>
    </row>
    <row r="7779" spans="21:22" ht="26.1" customHeight="1">
      <c r="U7779" s="54"/>
      <c r="V7779" s="53"/>
    </row>
    <row r="7780" spans="21:22" ht="26.1" customHeight="1">
      <c r="U7780" s="54"/>
      <c r="V7780" s="53"/>
    </row>
    <row r="7781" spans="21:22" ht="26.1" customHeight="1">
      <c r="U7781" s="54"/>
      <c r="V7781" s="53"/>
    </row>
    <row r="7782" spans="21:22" ht="26.1" customHeight="1">
      <c r="U7782" s="54"/>
      <c r="V7782" s="53"/>
    </row>
    <row r="7783" spans="21:22" ht="26.1" customHeight="1">
      <c r="U7783" s="54"/>
      <c r="V7783" s="53"/>
    </row>
    <row r="7784" spans="21:22" ht="26.1" customHeight="1">
      <c r="U7784" s="54"/>
      <c r="V7784" s="53"/>
    </row>
    <row r="7785" spans="21:22" ht="26.1" customHeight="1">
      <c r="U7785" s="54"/>
      <c r="V7785" s="53"/>
    </row>
    <row r="7786" spans="21:22" ht="26.1" customHeight="1">
      <c r="U7786" s="54"/>
      <c r="V7786" s="53"/>
    </row>
    <row r="7787" spans="21:22" ht="26.1" customHeight="1">
      <c r="U7787" s="54"/>
      <c r="V7787" s="53"/>
    </row>
    <row r="7788" spans="21:22" ht="26.1" customHeight="1">
      <c r="U7788" s="54"/>
      <c r="V7788" s="53"/>
    </row>
    <row r="7789" spans="21:22" ht="26.1" customHeight="1">
      <c r="U7789" s="54"/>
      <c r="V7789" s="53"/>
    </row>
    <row r="7790" spans="21:22" ht="26.1" customHeight="1">
      <c r="U7790" s="54"/>
      <c r="V7790" s="53"/>
    </row>
    <row r="7791" spans="21:22" ht="26.1" customHeight="1">
      <c r="U7791" s="54"/>
      <c r="V7791" s="53"/>
    </row>
    <row r="7792" spans="21:22" ht="26.1" customHeight="1">
      <c r="U7792" s="54"/>
      <c r="V7792" s="53"/>
    </row>
    <row r="7793" spans="21:22" ht="26.1" customHeight="1">
      <c r="U7793" s="54"/>
      <c r="V7793" s="53"/>
    </row>
    <row r="7794" spans="21:22" ht="26.1" customHeight="1">
      <c r="U7794" s="54"/>
      <c r="V7794" s="53"/>
    </row>
    <row r="7795" spans="21:22" ht="26.1" customHeight="1">
      <c r="U7795" s="54"/>
      <c r="V7795" s="53"/>
    </row>
    <row r="7796" spans="21:22" ht="26.1" customHeight="1">
      <c r="U7796" s="54"/>
      <c r="V7796" s="53"/>
    </row>
    <row r="7797" spans="21:22" ht="26.1" customHeight="1">
      <c r="U7797" s="54"/>
      <c r="V7797" s="53"/>
    </row>
    <row r="7798" spans="21:22" ht="26.1" customHeight="1">
      <c r="U7798" s="54"/>
      <c r="V7798" s="53"/>
    </row>
    <row r="7799" spans="21:22" ht="26.1" customHeight="1">
      <c r="U7799" s="54"/>
      <c r="V7799" s="53"/>
    </row>
    <row r="7800" spans="21:22" ht="26.1" customHeight="1">
      <c r="U7800" s="54"/>
      <c r="V7800" s="53"/>
    </row>
    <row r="7801" spans="21:22" ht="26.1" customHeight="1">
      <c r="U7801" s="54"/>
      <c r="V7801" s="53"/>
    </row>
    <row r="7802" spans="21:22" ht="26.1" customHeight="1">
      <c r="U7802" s="54"/>
      <c r="V7802" s="53"/>
    </row>
    <row r="7803" spans="21:22" ht="26.1" customHeight="1">
      <c r="U7803" s="54"/>
      <c r="V7803" s="53"/>
    </row>
    <row r="7804" spans="21:22" ht="26.1" customHeight="1">
      <c r="U7804" s="54"/>
      <c r="V7804" s="53"/>
    </row>
    <row r="7805" spans="21:22" ht="26.1" customHeight="1">
      <c r="U7805" s="54"/>
      <c r="V7805" s="53"/>
    </row>
    <row r="7806" spans="21:22" ht="26.1" customHeight="1">
      <c r="U7806" s="54"/>
      <c r="V7806" s="53"/>
    </row>
    <row r="7807" spans="21:22" ht="26.1" customHeight="1">
      <c r="U7807" s="54"/>
      <c r="V7807" s="53"/>
    </row>
    <row r="7808" spans="21:22" ht="26.1" customHeight="1">
      <c r="U7808" s="54"/>
      <c r="V7808" s="53"/>
    </row>
    <row r="7809" spans="21:22" ht="26.1" customHeight="1">
      <c r="U7809" s="54"/>
      <c r="V7809" s="53"/>
    </row>
    <row r="7810" spans="21:22" ht="26.1" customHeight="1">
      <c r="U7810" s="54"/>
      <c r="V7810" s="53"/>
    </row>
    <row r="7811" spans="21:22" ht="26.1" customHeight="1">
      <c r="U7811" s="54"/>
      <c r="V7811" s="53"/>
    </row>
    <row r="7812" spans="21:22" ht="26.1" customHeight="1">
      <c r="U7812" s="54"/>
      <c r="V7812" s="53"/>
    </row>
    <row r="7813" spans="21:22" ht="26.1" customHeight="1">
      <c r="U7813" s="54"/>
      <c r="V7813" s="53"/>
    </row>
    <row r="7814" spans="21:22" ht="26.1" customHeight="1">
      <c r="U7814" s="54"/>
      <c r="V7814" s="53"/>
    </row>
    <row r="7815" spans="21:22" ht="26.1" customHeight="1">
      <c r="U7815" s="54"/>
      <c r="V7815" s="53"/>
    </row>
    <row r="7816" spans="21:22" ht="26.1" customHeight="1">
      <c r="U7816" s="54"/>
      <c r="V7816" s="53"/>
    </row>
    <row r="7817" spans="21:22" ht="26.1" customHeight="1">
      <c r="U7817" s="54"/>
      <c r="V7817" s="53"/>
    </row>
    <row r="7818" spans="21:22" ht="26.1" customHeight="1">
      <c r="U7818" s="54"/>
      <c r="V7818" s="53"/>
    </row>
    <row r="7819" spans="21:22" ht="26.1" customHeight="1">
      <c r="U7819" s="54"/>
      <c r="V7819" s="53"/>
    </row>
    <row r="7820" spans="21:22" ht="26.1" customHeight="1">
      <c r="U7820" s="54"/>
      <c r="V7820" s="53"/>
    </row>
    <row r="7821" spans="21:22" ht="26.1" customHeight="1">
      <c r="U7821" s="54"/>
      <c r="V7821" s="53"/>
    </row>
    <row r="7822" spans="21:22" ht="26.1" customHeight="1">
      <c r="U7822" s="54"/>
      <c r="V7822" s="53"/>
    </row>
    <row r="7823" spans="21:22" ht="26.1" customHeight="1">
      <c r="U7823" s="54"/>
      <c r="V7823" s="53"/>
    </row>
    <row r="7824" spans="21:22" ht="26.1" customHeight="1">
      <c r="U7824" s="54"/>
      <c r="V7824" s="53"/>
    </row>
    <row r="7825" spans="21:22" ht="26.1" customHeight="1">
      <c r="U7825" s="54"/>
      <c r="V7825" s="53"/>
    </row>
    <row r="7826" spans="21:22" ht="26.1" customHeight="1">
      <c r="U7826" s="54"/>
      <c r="V7826" s="53"/>
    </row>
    <row r="7827" spans="21:22" ht="26.1" customHeight="1">
      <c r="U7827" s="54"/>
      <c r="V7827" s="53"/>
    </row>
    <row r="7828" spans="21:22" ht="26.1" customHeight="1">
      <c r="U7828" s="54"/>
      <c r="V7828" s="53"/>
    </row>
    <row r="7829" spans="21:22" ht="26.1" customHeight="1">
      <c r="U7829" s="54"/>
      <c r="V7829" s="53"/>
    </row>
    <row r="7830" spans="21:22" ht="26.1" customHeight="1">
      <c r="U7830" s="54"/>
      <c r="V7830" s="53"/>
    </row>
    <row r="7831" spans="21:22" ht="26.1" customHeight="1">
      <c r="U7831" s="54"/>
      <c r="V7831" s="53"/>
    </row>
    <row r="7832" spans="21:22" ht="26.1" customHeight="1">
      <c r="U7832" s="54"/>
      <c r="V7832" s="53"/>
    </row>
    <row r="7833" spans="21:22" ht="26.1" customHeight="1">
      <c r="U7833" s="54"/>
      <c r="V7833" s="53"/>
    </row>
    <row r="7834" spans="21:22" ht="26.1" customHeight="1">
      <c r="U7834" s="54"/>
      <c r="V7834" s="53"/>
    </row>
    <row r="7835" spans="21:22" ht="26.1" customHeight="1">
      <c r="U7835" s="54"/>
      <c r="V7835" s="53"/>
    </row>
    <row r="7836" spans="21:22" ht="26.1" customHeight="1">
      <c r="U7836" s="54"/>
      <c r="V7836" s="53"/>
    </row>
    <row r="7837" spans="21:22" ht="26.1" customHeight="1">
      <c r="U7837" s="54"/>
      <c r="V7837" s="53"/>
    </row>
    <row r="7838" spans="21:22" ht="26.1" customHeight="1">
      <c r="U7838" s="54"/>
      <c r="V7838" s="53"/>
    </row>
    <row r="7839" spans="21:22" ht="26.1" customHeight="1">
      <c r="U7839" s="54"/>
      <c r="V7839" s="53"/>
    </row>
    <row r="7840" spans="21:22" ht="26.1" customHeight="1">
      <c r="U7840" s="54"/>
      <c r="V7840" s="53"/>
    </row>
    <row r="7841" spans="21:22" ht="26.1" customHeight="1">
      <c r="U7841" s="54"/>
      <c r="V7841" s="53"/>
    </row>
    <row r="7842" spans="21:22" ht="26.1" customHeight="1">
      <c r="U7842" s="54"/>
      <c r="V7842" s="53"/>
    </row>
    <row r="7843" spans="21:22" ht="26.1" customHeight="1">
      <c r="U7843" s="54"/>
      <c r="V7843" s="53"/>
    </row>
    <row r="7844" spans="21:22" ht="26.1" customHeight="1">
      <c r="U7844" s="54"/>
      <c r="V7844" s="53"/>
    </row>
    <row r="7845" spans="21:22" ht="26.1" customHeight="1">
      <c r="U7845" s="54"/>
      <c r="V7845" s="53"/>
    </row>
    <row r="7846" spans="21:22" ht="26.1" customHeight="1">
      <c r="U7846" s="54"/>
      <c r="V7846" s="53"/>
    </row>
    <row r="7847" spans="21:22" ht="26.1" customHeight="1">
      <c r="U7847" s="54"/>
      <c r="V7847" s="53"/>
    </row>
    <row r="7848" spans="21:22" ht="26.1" customHeight="1">
      <c r="U7848" s="54"/>
      <c r="V7848" s="53"/>
    </row>
    <row r="7849" spans="21:22" ht="26.1" customHeight="1">
      <c r="U7849" s="54"/>
      <c r="V7849" s="53"/>
    </row>
    <row r="7850" spans="21:22" ht="26.1" customHeight="1">
      <c r="U7850" s="54"/>
      <c r="V7850" s="53"/>
    </row>
    <row r="7851" spans="21:22" ht="26.1" customHeight="1">
      <c r="U7851" s="54"/>
      <c r="V7851" s="53"/>
    </row>
    <row r="7852" spans="21:22" ht="26.1" customHeight="1">
      <c r="U7852" s="54"/>
      <c r="V7852" s="53"/>
    </row>
    <row r="7853" spans="21:22" ht="26.1" customHeight="1">
      <c r="U7853" s="54"/>
      <c r="V7853" s="53"/>
    </row>
    <row r="7854" spans="21:22" ht="26.1" customHeight="1">
      <c r="U7854" s="54"/>
      <c r="V7854" s="53"/>
    </row>
    <row r="7855" spans="21:22" ht="26.1" customHeight="1">
      <c r="U7855" s="54"/>
      <c r="V7855" s="53"/>
    </row>
    <row r="7856" spans="21:22" ht="26.1" customHeight="1">
      <c r="U7856" s="54"/>
      <c r="V7856" s="53"/>
    </row>
    <row r="7857" spans="21:22" ht="26.1" customHeight="1">
      <c r="U7857" s="54"/>
      <c r="V7857" s="53"/>
    </row>
    <row r="7858" spans="21:22" ht="26.1" customHeight="1">
      <c r="U7858" s="54"/>
      <c r="V7858" s="53"/>
    </row>
    <row r="7859" spans="21:22" ht="26.1" customHeight="1">
      <c r="U7859" s="54"/>
      <c r="V7859" s="53"/>
    </row>
    <row r="7860" spans="21:22" ht="26.1" customHeight="1">
      <c r="U7860" s="54"/>
      <c r="V7860" s="53"/>
    </row>
    <row r="7861" spans="21:22" ht="26.1" customHeight="1">
      <c r="U7861" s="54"/>
      <c r="V7861" s="53"/>
    </row>
    <row r="7862" spans="21:22" ht="26.1" customHeight="1">
      <c r="U7862" s="54"/>
      <c r="V7862" s="53"/>
    </row>
    <row r="7863" spans="21:22" ht="26.1" customHeight="1">
      <c r="U7863" s="54"/>
      <c r="V7863" s="53"/>
    </row>
    <row r="7864" spans="21:22" ht="26.1" customHeight="1">
      <c r="U7864" s="54"/>
      <c r="V7864" s="53"/>
    </row>
    <row r="7865" spans="21:22" ht="26.1" customHeight="1">
      <c r="U7865" s="54"/>
      <c r="V7865" s="53"/>
    </row>
    <row r="7866" spans="21:22" ht="26.1" customHeight="1">
      <c r="U7866" s="54"/>
      <c r="V7866" s="53"/>
    </row>
    <row r="7867" spans="21:22" ht="26.1" customHeight="1">
      <c r="U7867" s="54"/>
      <c r="V7867" s="53"/>
    </row>
    <row r="7868" spans="21:22" ht="26.1" customHeight="1">
      <c r="U7868" s="54"/>
      <c r="V7868" s="53"/>
    </row>
    <row r="7869" spans="21:22" ht="26.1" customHeight="1">
      <c r="U7869" s="54"/>
      <c r="V7869" s="53"/>
    </row>
    <row r="7870" spans="21:22" ht="26.1" customHeight="1">
      <c r="U7870" s="54"/>
      <c r="V7870" s="53"/>
    </row>
    <row r="7871" spans="21:22" ht="26.1" customHeight="1">
      <c r="U7871" s="54"/>
      <c r="V7871" s="53"/>
    </row>
    <row r="7872" spans="21:22" ht="26.1" customHeight="1">
      <c r="U7872" s="54"/>
      <c r="V7872" s="53"/>
    </row>
    <row r="7873" spans="21:22" ht="26.1" customHeight="1">
      <c r="U7873" s="54"/>
      <c r="V7873" s="53"/>
    </row>
    <row r="7874" spans="21:22" ht="26.1" customHeight="1">
      <c r="U7874" s="54"/>
      <c r="V7874" s="53"/>
    </row>
    <row r="7875" spans="21:22" ht="26.1" customHeight="1">
      <c r="U7875" s="54"/>
      <c r="V7875" s="53"/>
    </row>
    <row r="7876" spans="21:22" ht="26.1" customHeight="1">
      <c r="U7876" s="54"/>
      <c r="V7876" s="53"/>
    </row>
    <row r="7877" spans="21:22" ht="26.1" customHeight="1">
      <c r="U7877" s="54"/>
      <c r="V7877" s="53"/>
    </row>
    <row r="7878" spans="21:22" ht="26.1" customHeight="1">
      <c r="U7878" s="54"/>
      <c r="V7878" s="53"/>
    </row>
    <row r="7879" spans="21:22" ht="26.1" customHeight="1">
      <c r="U7879" s="54"/>
      <c r="V7879" s="53"/>
    </row>
    <row r="7880" spans="21:22" ht="26.1" customHeight="1">
      <c r="U7880" s="54"/>
      <c r="V7880" s="53"/>
    </row>
    <row r="7881" spans="21:22" ht="26.1" customHeight="1">
      <c r="U7881" s="54"/>
      <c r="V7881" s="53"/>
    </row>
    <row r="7882" spans="21:22" ht="26.1" customHeight="1">
      <c r="U7882" s="54"/>
      <c r="V7882" s="53"/>
    </row>
    <row r="7883" spans="21:22" ht="26.1" customHeight="1">
      <c r="U7883" s="54"/>
      <c r="V7883" s="53"/>
    </row>
    <row r="7884" spans="21:22" ht="26.1" customHeight="1">
      <c r="U7884" s="54"/>
      <c r="V7884" s="53"/>
    </row>
    <row r="7885" spans="21:22" ht="26.1" customHeight="1">
      <c r="U7885" s="54"/>
      <c r="V7885" s="53"/>
    </row>
    <row r="7886" spans="21:22" ht="26.1" customHeight="1">
      <c r="U7886" s="54"/>
      <c r="V7886" s="53"/>
    </row>
    <row r="7887" spans="21:22" ht="26.1" customHeight="1">
      <c r="U7887" s="54"/>
      <c r="V7887" s="53"/>
    </row>
    <row r="7888" spans="21:22" ht="26.1" customHeight="1">
      <c r="U7888" s="54"/>
      <c r="V7888" s="53"/>
    </row>
    <row r="7889" spans="21:22" ht="26.1" customHeight="1">
      <c r="U7889" s="54"/>
      <c r="V7889" s="53"/>
    </row>
    <row r="7890" spans="21:22" ht="26.1" customHeight="1">
      <c r="U7890" s="54"/>
      <c r="V7890" s="53"/>
    </row>
    <row r="7891" spans="21:22" ht="26.1" customHeight="1">
      <c r="U7891" s="54"/>
      <c r="V7891" s="53"/>
    </row>
    <row r="7892" spans="21:22" ht="26.1" customHeight="1">
      <c r="U7892" s="54"/>
      <c r="V7892" s="53"/>
    </row>
    <row r="7893" spans="21:22" ht="26.1" customHeight="1">
      <c r="U7893" s="54"/>
      <c r="V7893" s="53"/>
    </row>
    <row r="7894" spans="21:22" ht="26.1" customHeight="1">
      <c r="U7894" s="54"/>
      <c r="V7894" s="53"/>
    </row>
    <row r="7895" spans="21:22" ht="26.1" customHeight="1">
      <c r="U7895" s="54"/>
      <c r="V7895" s="53"/>
    </row>
    <row r="7896" spans="21:22" ht="26.1" customHeight="1">
      <c r="U7896" s="54"/>
      <c r="V7896" s="53"/>
    </row>
    <row r="7897" spans="21:22" ht="26.1" customHeight="1">
      <c r="U7897" s="54"/>
      <c r="V7897" s="53"/>
    </row>
    <row r="7898" spans="21:22" ht="26.1" customHeight="1">
      <c r="U7898" s="54"/>
      <c r="V7898" s="53"/>
    </row>
    <row r="7899" spans="21:22" ht="26.1" customHeight="1">
      <c r="U7899" s="54"/>
      <c r="V7899" s="53"/>
    </row>
    <row r="7900" spans="21:22" ht="26.1" customHeight="1">
      <c r="U7900" s="54"/>
      <c r="V7900" s="53"/>
    </row>
    <row r="7901" spans="21:22" ht="26.1" customHeight="1">
      <c r="U7901" s="54"/>
      <c r="V7901" s="53"/>
    </row>
    <row r="7902" spans="21:22" ht="26.1" customHeight="1">
      <c r="U7902" s="54"/>
      <c r="V7902" s="53"/>
    </row>
    <row r="7903" spans="21:22" ht="26.1" customHeight="1">
      <c r="U7903" s="54"/>
      <c r="V7903" s="53"/>
    </row>
    <row r="7904" spans="21:22" ht="26.1" customHeight="1">
      <c r="U7904" s="54"/>
      <c r="V7904" s="53"/>
    </row>
    <row r="7905" spans="21:22" ht="26.1" customHeight="1">
      <c r="U7905" s="54"/>
      <c r="V7905" s="53"/>
    </row>
    <row r="7906" spans="21:22" ht="26.1" customHeight="1">
      <c r="U7906" s="54"/>
      <c r="V7906" s="53"/>
    </row>
    <row r="7907" spans="21:22" ht="26.1" customHeight="1">
      <c r="U7907" s="54"/>
      <c r="V7907" s="53"/>
    </row>
    <row r="7908" spans="21:22" ht="26.1" customHeight="1">
      <c r="U7908" s="54"/>
      <c r="V7908" s="53"/>
    </row>
    <row r="7909" spans="21:22" ht="26.1" customHeight="1">
      <c r="U7909" s="54"/>
      <c r="V7909" s="53"/>
    </row>
    <row r="7910" spans="21:22" ht="26.1" customHeight="1">
      <c r="U7910" s="54"/>
      <c r="V7910" s="53"/>
    </row>
    <row r="7911" spans="21:22" ht="26.1" customHeight="1">
      <c r="U7911" s="54"/>
      <c r="V7911" s="53"/>
    </row>
    <row r="7912" spans="21:22" ht="26.1" customHeight="1">
      <c r="U7912" s="54"/>
      <c r="V7912" s="53"/>
    </row>
    <row r="7913" spans="21:22" ht="26.1" customHeight="1">
      <c r="U7913" s="54"/>
      <c r="V7913" s="53"/>
    </row>
    <row r="7914" spans="21:22" ht="26.1" customHeight="1">
      <c r="U7914" s="54"/>
      <c r="V7914" s="53"/>
    </row>
    <row r="7915" spans="21:22" ht="26.1" customHeight="1">
      <c r="U7915" s="54"/>
      <c r="V7915" s="53"/>
    </row>
    <row r="7916" spans="21:22" ht="26.1" customHeight="1">
      <c r="U7916" s="54"/>
      <c r="V7916" s="53"/>
    </row>
    <row r="7917" spans="21:22" ht="26.1" customHeight="1">
      <c r="U7917" s="54"/>
      <c r="V7917" s="53"/>
    </row>
    <row r="7918" spans="21:22" ht="26.1" customHeight="1">
      <c r="U7918" s="54"/>
      <c r="V7918" s="53"/>
    </row>
    <row r="7919" spans="21:22" ht="26.1" customHeight="1">
      <c r="U7919" s="54"/>
      <c r="V7919" s="53"/>
    </row>
    <row r="7920" spans="21:22" ht="26.1" customHeight="1">
      <c r="U7920" s="54"/>
      <c r="V7920" s="53"/>
    </row>
    <row r="7921" spans="21:22" ht="26.1" customHeight="1">
      <c r="U7921" s="54"/>
      <c r="V7921" s="53"/>
    </row>
    <row r="7922" spans="21:22" ht="26.1" customHeight="1">
      <c r="U7922" s="54"/>
      <c r="V7922" s="53"/>
    </row>
    <row r="7923" spans="21:22" ht="26.1" customHeight="1">
      <c r="U7923" s="54"/>
      <c r="V7923" s="53"/>
    </row>
    <row r="7924" spans="21:22" ht="26.1" customHeight="1">
      <c r="U7924" s="54"/>
      <c r="V7924" s="53"/>
    </row>
    <row r="7925" spans="21:22" ht="26.1" customHeight="1">
      <c r="U7925" s="54"/>
      <c r="V7925" s="53"/>
    </row>
    <row r="7926" spans="21:22" ht="26.1" customHeight="1">
      <c r="U7926" s="54"/>
      <c r="V7926" s="53"/>
    </row>
    <row r="7927" spans="21:22" ht="26.1" customHeight="1">
      <c r="U7927" s="54"/>
      <c r="V7927" s="53"/>
    </row>
    <row r="7928" spans="21:22" ht="26.1" customHeight="1">
      <c r="U7928" s="54"/>
      <c r="V7928" s="53"/>
    </row>
    <row r="7929" spans="21:22" ht="26.1" customHeight="1">
      <c r="U7929" s="54"/>
      <c r="V7929" s="53"/>
    </row>
    <row r="7930" spans="21:22" ht="26.1" customHeight="1">
      <c r="U7930" s="54"/>
      <c r="V7930" s="53"/>
    </row>
    <row r="7931" spans="21:22" ht="26.1" customHeight="1">
      <c r="U7931" s="54"/>
      <c r="V7931" s="53"/>
    </row>
    <row r="7932" spans="21:22" ht="26.1" customHeight="1">
      <c r="U7932" s="54"/>
      <c r="V7932" s="53"/>
    </row>
    <row r="7933" spans="21:22" ht="26.1" customHeight="1">
      <c r="U7933" s="54"/>
      <c r="V7933" s="53"/>
    </row>
    <row r="7934" spans="21:22" ht="26.1" customHeight="1">
      <c r="U7934" s="54"/>
      <c r="V7934" s="53"/>
    </row>
    <row r="7935" spans="21:22" ht="26.1" customHeight="1">
      <c r="U7935" s="54"/>
      <c r="V7935" s="53"/>
    </row>
    <row r="7936" spans="21:22" ht="26.1" customHeight="1">
      <c r="U7936" s="54"/>
      <c r="V7936" s="53"/>
    </row>
    <row r="7937" spans="21:22" ht="26.1" customHeight="1">
      <c r="U7937" s="54"/>
      <c r="V7937" s="53"/>
    </row>
    <row r="7938" spans="21:22" ht="26.1" customHeight="1">
      <c r="U7938" s="54"/>
      <c r="V7938" s="53"/>
    </row>
    <row r="7939" spans="21:22" ht="26.1" customHeight="1">
      <c r="U7939" s="54"/>
      <c r="V7939" s="53"/>
    </row>
    <row r="7940" spans="21:22" ht="26.1" customHeight="1">
      <c r="U7940" s="54"/>
      <c r="V7940" s="53"/>
    </row>
    <row r="7941" spans="21:22" ht="26.1" customHeight="1">
      <c r="U7941" s="54"/>
      <c r="V7941" s="53"/>
    </row>
    <row r="7942" spans="21:22" ht="26.1" customHeight="1">
      <c r="U7942" s="54"/>
      <c r="V7942" s="53"/>
    </row>
    <row r="7943" spans="21:22" ht="26.1" customHeight="1">
      <c r="U7943" s="54"/>
      <c r="V7943" s="53"/>
    </row>
    <row r="7944" spans="21:22" ht="26.1" customHeight="1">
      <c r="U7944" s="54"/>
      <c r="V7944" s="53"/>
    </row>
    <row r="7945" spans="21:22" ht="26.1" customHeight="1">
      <c r="U7945" s="54"/>
      <c r="V7945" s="53"/>
    </row>
    <row r="7946" spans="21:22" ht="26.1" customHeight="1">
      <c r="U7946" s="54"/>
      <c r="V7946" s="53"/>
    </row>
    <row r="7947" spans="21:22" ht="26.1" customHeight="1">
      <c r="U7947" s="54"/>
      <c r="V7947" s="53"/>
    </row>
    <row r="7948" spans="21:22" ht="26.1" customHeight="1">
      <c r="U7948" s="54"/>
      <c r="V7948" s="53"/>
    </row>
    <row r="7949" spans="21:22" ht="26.1" customHeight="1">
      <c r="U7949" s="54"/>
      <c r="V7949" s="53"/>
    </row>
    <row r="7950" spans="21:22" ht="26.1" customHeight="1">
      <c r="U7950" s="54"/>
      <c r="V7950" s="53"/>
    </row>
    <row r="7951" spans="21:22" ht="26.1" customHeight="1">
      <c r="U7951" s="54"/>
      <c r="V7951" s="53"/>
    </row>
    <row r="7952" spans="21:22" ht="26.1" customHeight="1">
      <c r="U7952" s="54"/>
      <c r="V7952" s="53"/>
    </row>
    <row r="7953" spans="21:22" ht="26.1" customHeight="1">
      <c r="U7953" s="54"/>
      <c r="V7953" s="53"/>
    </row>
    <row r="7954" spans="21:22" ht="26.1" customHeight="1">
      <c r="U7954" s="54"/>
      <c r="V7954" s="53"/>
    </row>
    <row r="7955" spans="21:22" ht="26.1" customHeight="1">
      <c r="U7955" s="54"/>
      <c r="V7955" s="53"/>
    </row>
    <row r="7956" spans="21:22" ht="26.1" customHeight="1">
      <c r="U7956" s="54"/>
      <c r="V7956" s="53"/>
    </row>
    <row r="7957" spans="21:22" ht="26.1" customHeight="1">
      <c r="U7957" s="54"/>
      <c r="V7957" s="53"/>
    </row>
    <row r="7958" spans="21:22" ht="26.1" customHeight="1">
      <c r="U7958" s="54"/>
      <c r="V7958" s="53"/>
    </row>
    <row r="7959" spans="21:22" ht="26.1" customHeight="1">
      <c r="U7959" s="54"/>
      <c r="V7959" s="53"/>
    </row>
    <row r="7960" spans="21:22" ht="26.1" customHeight="1">
      <c r="U7960" s="54"/>
      <c r="V7960" s="53"/>
    </row>
    <row r="7961" spans="21:22" ht="26.1" customHeight="1">
      <c r="U7961" s="54"/>
      <c r="V7961" s="53"/>
    </row>
    <row r="7962" spans="21:22" ht="26.1" customHeight="1">
      <c r="U7962" s="54"/>
      <c r="V7962" s="53"/>
    </row>
    <row r="7963" spans="21:22" ht="26.1" customHeight="1">
      <c r="U7963" s="54"/>
      <c r="V7963" s="53"/>
    </row>
    <row r="7964" spans="21:22" ht="26.1" customHeight="1">
      <c r="U7964" s="54"/>
      <c r="V7964" s="53"/>
    </row>
    <row r="7965" spans="21:22" ht="26.1" customHeight="1">
      <c r="U7965" s="54"/>
      <c r="V7965" s="53"/>
    </row>
    <row r="7966" spans="21:22" ht="26.1" customHeight="1">
      <c r="U7966" s="54"/>
      <c r="V7966" s="53"/>
    </row>
    <row r="7967" spans="21:22" ht="26.1" customHeight="1">
      <c r="U7967" s="54"/>
      <c r="V7967" s="53"/>
    </row>
    <row r="7968" spans="21:22" ht="26.1" customHeight="1">
      <c r="U7968" s="54"/>
      <c r="V7968" s="53"/>
    </row>
    <row r="7969" spans="21:22" ht="26.1" customHeight="1">
      <c r="U7969" s="54"/>
      <c r="V7969" s="53"/>
    </row>
    <row r="7970" spans="21:22" ht="26.1" customHeight="1">
      <c r="U7970" s="54"/>
      <c r="V7970" s="53"/>
    </row>
    <row r="7971" spans="21:22" ht="26.1" customHeight="1">
      <c r="U7971" s="54"/>
      <c r="V7971" s="53"/>
    </row>
    <row r="7972" spans="21:22" ht="26.1" customHeight="1">
      <c r="U7972" s="54"/>
      <c r="V7972" s="53"/>
    </row>
    <row r="7973" spans="21:22" ht="26.1" customHeight="1">
      <c r="U7973" s="54"/>
      <c r="V7973" s="53"/>
    </row>
    <row r="7974" spans="21:22" ht="26.1" customHeight="1">
      <c r="U7974" s="54"/>
      <c r="V7974" s="53"/>
    </row>
    <row r="7975" spans="21:22" ht="26.1" customHeight="1">
      <c r="U7975" s="54"/>
      <c r="V7975" s="53"/>
    </row>
    <row r="7976" spans="21:22" ht="26.1" customHeight="1">
      <c r="U7976" s="54"/>
      <c r="V7976" s="53"/>
    </row>
    <row r="7977" spans="21:22" ht="26.1" customHeight="1">
      <c r="U7977" s="54"/>
      <c r="V7977" s="53"/>
    </row>
    <row r="7978" spans="21:22" ht="26.1" customHeight="1">
      <c r="U7978" s="54"/>
      <c r="V7978" s="53"/>
    </row>
    <row r="7979" spans="21:22" ht="26.1" customHeight="1">
      <c r="U7979" s="54"/>
      <c r="V7979" s="53"/>
    </row>
    <row r="7980" spans="21:22" ht="26.1" customHeight="1">
      <c r="U7980" s="54"/>
      <c r="V7980" s="53"/>
    </row>
    <row r="7981" spans="21:22" ht="26.1" customHeight="1">
      <c r="U7981" s="54"/>
      <c r="V7981" s="53"/>
    </row>
    <row r="7982" spans="21:22" ht="26.1" customHeight="1">
      <c r="U7982" s="54"/>
      <c r="V7982" s="53"/>
    </row>
    <row r="7983" spans="21:22" ht="26.1" customHeight="1">
      <c r="U7983" s="54"/>
      <c r="V7983" s="53"/>
    </row>
    <row r="7984" spans="21:22" ht="26.1" customHeight="1">
      <c r="U7984" s="54"/>
      <c r="V7984" s="53"/>
    </row>
    <row r="7985" spans="21:22" ht="26.1" customHeight="1">
      <c r="U7985" s="54"/>
      <c r="V7985" s="53"/>
    </row>
    <row r="7986" spans="21:22" ht="26.1" customHeight="1">
      <c r="U7986" s="54"/>
      <c r="V7986" s="53"/>
    </row>
    <row r="7987" spans="21:22" ht="26.1" customHeight="1">
      <c r="U7987" s="54"/>
      <c r="V7987" s="53"/>
    </row>
    <row r="7988" spans="21:22" ht="26.1" customHeight="1">
      <c r="U7988" s="54"/>
      <c r="V7988" s="53"/>
    </row>
    <row r="7989" spans="21:22" ht="26.1" customHeight="1">
      <c r="U7989" s="54"/>
      <c r="V7989" s="53"/>
    </row>
    <row r="7990" spans="21:22" ht="26.1" customHeight="1">
      <c r="U7990" s="54"/>
      <c r="V7990" s="53"/>
    </row>
    <row r="7991" spans="21:22" ht="26.1" customHeight="1">
      <c r="U7991" s="54"/>
      <c r="V7991" s="53"/>
    </row>
    <row r="7992" spans="21:22" ht="26.1" customHeight="1">
      <c r="U7992" s="54"/>
      <c r="V7992" s="53"/>
    </row>
    <row r="7993" spans="21:22" ht="26.1" customHeight="1">
      <c r="U7993" s="54"/>
      <c r="V7993" s="53"/>
    </row>
    <row r="7994" spans="21:22" ht="26.1" customHeight="1">
      <c r="U7994" s="54"/>
      <c r="V7994" s="53"/>
    </row>
    <row r="7995" spans="21:22" ht="26.1" customHeight="1">
      <c r="U7995" s="54"/>
      <c r="V7995" s="53"/>
    </row>
    <row r="7996" spans="21:22" ht="26.1" customHeight="1">
      <c r="U7996" s="54"/>
      <c r="V7996" s="53"/>
    </row>
    <row r="7997" spans="21:22" ht="26.1" customHeight="1">
      <c r="U7997" s="54"/>
      <c r="V7997" s="53"/>
    </row>
    <row r="7998" spans="21:22" ht="26.1" customHeight="1">
      <c r="U7998" s="54"/>
      <c r="V7998" s="53"/>
    </row>
    <row r="7999" spans="21:22" ht="26.1" customHeight="1">
      <c r="U7999" s="54"/>
      <c r="V7999" s="53"/>
    </row>
    <row r="8000" spans="21:22" ht="26.1" customHeight="1">
      <c r="U8000" s="54"/>
      <c r="V8000" s="53"/>
    </row>
    <row r="8001" spans="21:22" ht="26.1" customHeight="1">
      <c r="U8001" s="54"/>
      <c r="V8001" s="53"/>
    </row>
    <row r="8002" spans="21:22" ht="26.1" customHeight="1">
      <c r="U8002" s="54"/>
      <c r="V8002" s="53"/>
    </row>
    <row r="8003" spans="21:22" ht="26.1" customHeight="1">
      <c r="U8003" s="54"/>
      <c r="V8003" s="53"/>
    </row>
    <row r="8004" spans="21:22" ht="26.1" customHeight="1">
      <c r="U8004" s="54"/>
      <c r="V8004" s="53"/>
    </row>
    <row r="8005" spans="21:22" ht="26.1" customHeight="1">
      <c r="U8005" s="54"/>
      <c r="V8005" s="53"/>
    </row>
    <row r="8006" spans="21:22" ht="26.1" customHeight="1">
      <c r="U8006" s="54"/>
      <c r="V8006" s="53"/>
    </row>
    <row r="8007" spans="21:22" ht="26.1" customHeight="1">
      <c r="U8007" s="54"/>
      <c r="V8007" s="53"/>
    </row>
    <row r="8008" spans="21:22" ht="26.1" customHeight="1">
      <c r="U8008" s="54"/>
      <c r="V8008" s="53"/>
    </row>
    <row r="8009" spans="21:22" ht="26.1" customHeight="1">
      <c r="U8009" s="54"/>
      <c r="V8009" s="53"/>
    </row>
    <row r="8010" spans="21:22" ht="26.1" customHeight="1">
      <c r="U8010" s="54"/>
      <c r="V8010" s="53"/>
    </row>
    <row r="8011" spans="21:22" ht="26.1" customHeight="1">
      <c r="U8011" s="54"/>
      <c r="V8011" s="53"/>
    </row>
    <row r="8012" spans="21:22" ht="26.1" customHeight="1">
      <c r="U8012" s="54"/>
      <c r="V8012" s="53"/>
    </row>
    <row r="8013" spans="21:22" ht="26.1" customHeight="1">
      <c r="U8013" s="54"/>
      <c r="V8013" s="53"/>
    </row>
    <row r="8014" spans="21:22" ht="26.1" customHeight="1">
      <c r="U8014" s="54"/>
      <c r="V8014" s="53"/>
    </row>
    <row r="8015" spans="21:22" ht="26.1" customHeight="1">
      <c r="U8015" s="54"/>
      <c r="V8015" s="53"/>
    </row>
    <row r="8016" spans="21:22" ht="26.1" customHeight="1">
      <c r="U8016" s="54"/>
      <c r="V8016" s="53"/>
    </row>
    <row r="8017" spans="21:22" ht="26.1" customHeight="1">
      <c r="U8017" s="54"/>
      <c r="V8017" s="53"/>
    </row>
    <row r="8018" spans="21:22" ht="26.1" customHeight="1">
      <c r="U8018" s="54"/>
      <c r="V8018" s="53"/>
    </row>
    <row r="8019" spans="21:22" ht="26.1" customHeight="1">
      <c r="U8019" s="54"/>
      <c r="V8019" s="53"/>
    </row>
    <row r="8020" spans="21:22" ht="26.1" customHeight="1">
      <c r="U8020" s="54"/>
      <c r="V8020" s="53"/>
    </row>
    <row r="8021" spans="21:22" ht="26.1" customHeight="1">
      <c r="U8021" s="54"/>
      <c r="V8021" s="53"/>
    </row>
    <row r="8022" spans="21:22" ht="26.1" customHeight="1">
      <c r="U8022" s="54"/>
      <c r="V8022" s="53"/>
    </row>
    <row r="8023" spans="21:22" ht="26.1" customHeight="1">
      <c r="U8023" s="54"/>
      <c r="V8023" s="53"/>
    </row>
    <row r="8024" spans="21:22" ht="26.1" customHeight="1">
      <c r="U8024" s="54"/>
      <c r="V8024" s="53"/>
    </row>
    <row r="8025" spans="21:22" ht="26.1" customHeight="1">
      <c r="U8025" s="54"/>
      <c r="V8025" s="53"/>
    </row>
    <row r="8026" spans="21:22" ht="26.1" customHeight="1">
      <c r="U8026" s="54"/>
      <c r="V8026" s="53"/>
    </row>
    <row r="8027" spans="21:22" ht="26.1" customHeight="1">
      <c r="U8027" s="54"/>
      <c r="V8027" s="53"/>
    </row>
    <row r="8028" spans="21:22" ht="26.1" customHeight="1">
      <c r="U8028" s="54"/>
      <c r="V8028" s="53"/>
    </row>
    <row r="8029" spans="21:22" ht="26.1" customHeight="1">
      <c r="U8029" s="54"/>
      <c r="V8029" s="53"/>
    </row>
    <row r="8030" spans="21:22" ht="26.1" customHeight="1">
      <c r="U8030" s="54"/>
      <c r="V8030" s="53"/>
    </row>
    <row r="8031" spans="21:22" ht="26.1" customHeight="1">
      <c r="U8031" s="54"/>
      <c r="V8031" s="53"/>
    </row>
    <row r="8032" spans="21:22" ht="26.1" customHeight="1">
      <c r="U8032" s="54"/>
      <c r="V8032" s="53"/>
    </row>
    <row r="8033" spans="21:22" ht="26.1" customHeight="1">
      <c r="U8033" s="54"/>
      <c r="V8033" s="53"/>
    </row>
    <row r="8034" spans="21:22" ht="26.1" customHeight="1">
      <c r="U8034" s="54"/>
      <c r="V8034" s="53"/>
    </row>
    <row r="8035" spans="21:22" ht="26.1" customHeight="1">
      <c r="U8035" s="54"/>
      <c r="V8035" s="53"/>
    </row>
    <row r="8036" spans="21:22" ht="26.1" customHeight="1">
      <c r="U8036" s="54"/>
      <c r="V8036" s="53"/>
    </row>
    <row r="8037" spans="21:22" ht="26.1" customHeight="1">
      <c r="U8037" s="54"/>
      <c r="V8037" s="53"/>
    </row>
    <row r="8038" spans="21:22" ht="26.1" customHeight="1">
      <c r="U8038" s="54"/>
      <c r="V8038" s="53"/>
    </row>
    <row r="8039" spans="21:22" ht="26.1" customHeight="1">
      <c r="U8039" s="54"/>
      <c r="V8039" s="53"/>
    </row>
    <row r="8040" spans="21:22" ht="26.1" customHeight="1">
      <c r="U8040" s="54"/>
      <c r="V8040" s="53"/>
    </row>
    <row r="8041" spans="21:22" ht="26.1" customHeight="1">
      <c r="U8041" s="54"/>
      <c r="V8041" s="53"/>
    </row>
    <row r="8042" spans="21:22" ht="26.1" customHeight="1">
      <c r="U8042" s="54"/>
      <c r="V8042" s="53"/>
    </row>
    <row r="8043" spans="21:22" ht="26.1" customHeight="1">
      <c r="U8043" s="54"/>
      <c r="V8043" s="53"/>
    </row>
    <row r="8044" spans="21:22" ht="26.1" customHeight="1">
      <c r="U8044" s="54"/>
      <c r="V8044" s="53"/>
    </row>
    <row r="8045" spans="21:22" ht="26.1" customHeight="1">
      <c r="U8045" s="54"/>
      <c r="V8045" s="53"/>
    </row>
    <row r="8046" spans="21:22" ht="26.1" customHeight="1">
      <c r="U8046" s="54"/>
      <c r="V8046" s="53"/>
    </row>
    <row r="8047" spans="21:22" ht="26.1" customHeight="1">
      <c r="U8047" s="54"/>
      <c r="V8047" s="53"/>
    </row>
    <row r="8048" spans="21:22" ht="26.1" customHeight="1">
      <c r="U8048" s="54"/>
      <c r="V8048" s="53"/>
    </row>
    <row r="8049" spans="21:22" ht="26.1" customHeight="1">
      <c r="U8049" s="54"/>
      <c r="V8049" s="53"/>
    </row>
    <row r="8050" spans="21:22" ht="26.1" customHeight="1">
      <c r="U8050" s="54"/>
      <c r="V8050" s="53"/>
    </row>
    <row r="8051" spans="21:22" ht="26.1" customHeight="1">
      <c r="U8051" s="54"/>
      <c r="V8051" s="53"/>
    </row>
    <row r="8052" spans="21:22" ht="26.1" customHeight="1">
      <c r="U8052" s="54"/>
      <c r="V8052" s="53"/>
    </row>
    <row r="8053" spans="21:22" ht="26.1" customHeight="1">
      <c r="U8053" s="54"/>
      <c r="V8053" s="53"/>
    </row>
    <row r="8054" spans="21:22" ht="26.1" customHeight="1">
      <c r="U8054" s="54"/>
      <c r="V8054" s="53"/>
    </row>
    <row r="8055" spans="21:22" ht="26.1" customHeight="1">
      <c r="U8055" s="54"/>
      <c r="V8055" s="53"/>
    </row>
    <row r="8056" spans="21:22" ht="26.1" customHeight="1">
      <c r="U8056" s="54"/>
      <c r="V8056" s="53"/>
    </row>
    <row r="8057" spans="21:22" ht="26.1" customHeight="1">
      <c r="U8057" s="54"/>
      <c r="V8057" s="53"/>
    </row>
    <row r="8058" spans="21:22" ht="26.1" customHeight="1">
      <c r="U8058" s="54"/>
      <c r="V8058" s="53"/>
    </row>
    <row r="8059" spans="21:22" ht="26.1" customHeight="1">
      <c r="U8059" s="54"/>
      <c r="V8059" s="53"/>
    </row>
    <row r="8060" spans="21:22" ht="26.1" customHeight="1">
      <c r="U8060" s="54"/>
      <c r="V8060" s="53"/>
    </row>
    <row r="8061" spans="21:22" ht="26.1" customHeight="1">
      <c r="U8061" s="54"/>
      <c r="V8061" s="53"/>
    </row>
    <row r="8062" spans="21:22" ht="26.1" customHeight="1">
      <c r="U8062" s="54"/>
      <c r="V8062" s="53"/>
    </row>
    <row r="8063" spans="21:22" ht="26.1" customHeight="1">
      <c r="U8063" s="54"/>
      <c r="V8063" s="53"/>
    </row>
    <row r="8064" spans="21:22" ht="26.1" customHeight="1">
      <c r="U8064" s="54"/>
      <c r="V8064" s="53"/>
    </row>
    <row r="8065" spans="21:22" ht="26.1" customHeight="1">
      <c r="U8065" s="54"/>
      <c r="V8065" s="53"/>
    </row>
    <row r="8066" spans="21:22" ht="26.1" customHeight="1">
      <c r="U8066" s="54"/>
      <c r="V8066" s="53"/>
    </row>
    <row r="8067" spans="21:22" ht="26.1" customHeight="1">
      <c r="U8067" s="54"/>
      <c r="V8067" s="53"/>
    </row>
    <row r="8068" spans="21:22" ht="26.1" customHeight="1">
      <c r="U8068" s="54"/>
      <c r="V8068" s="53"/>
    </row>
    <row r="8069" spans="21:22" ht="26.1" customHeight="1">
      <c r="U8069" s="54"/>
      <c r="V8069" s="53"/>
    </row>
    <row r="8070" spans="21:22" ht="26.1" customHeight="1">
      <c r="U8070" s="54"/>
      <c r="V8070" s="53"/>
    </row>
    <row r="8071" spans="21:22" ht="26.1" customHeight="1">
      <c r="U8071" s="54"/>
      <c r="V8071" s="53"/>
    </row>
    <row r="8072" spans="21:22" ht="26.1" customHeight="1">
      <c r="U8072" s="54"/>
      <c r="V8072" s="53"/>
    </row>
    <row r="8073" spans="21:22" ht="26.1" customHeight="1">
      <c r="U8073" s="54"/>
      <c r="V8073" s="53"/>
    </row>
    <row r="8074" spans="21:22" ht="26.1" customHeight="1">
      <c r="U8074" s="54"/>
      <c r="V8074" s="53"/>
    </row>
    <row r="8075" spans="21:22" ht="26.1" customHeight="1">
      <c r="U8075" s="54"/>
      <c r="V8075" s="53"/>
    </row>
    <row r="8076" spans="21:22" ht="26.1" customHeight="1">
      <c r="U8076" s="54"/>
      <c r="V8076" s="53"/>
    </row>
    <row r="8077" spans="21:22" ht="26.1" customHeight="1">
      <c r="U8077" s="54"/>
      <c r="V8077" s="53"/>
    </row>
    <row r="8078" spans="21:22" ht="26.1" customHeight="1">
      <c r="U8078" s="54"/>
      <c r="V8078" s="53"/>
    </row>
    <row r="8079" spans="21:22" ht="26.1" customHeight="1">
      <c r="U8079" s="54"/>
      <c r="V8079" s="53"/>
    </row>
    <row r="8080" spans="21:22" ht="26.1" customHeight="1">
      <c r="U8080" s="54"/>
      <c r="V8080" s="53"/>
    </row>
    <row r="8081" spans="21:22" ht="26.1" customHeight="1">
      <c r="U8081" s="54"/>
      <c r="V8081" s="53"/>
    </row>
    <row r="8082" spans="21:22" ht="26.1" customHeight="1">
      <c r="U8082" s="54"/>
      <c r="V8082" s="53"/>
    </row>
    <row r="8083" spans="21:22" ht="26.1" customHeight="1">
      <c r="U8083" s="54"/>
      <c r="V8083" s="53"/>
    </row>
    <row r="8084" spans="21:22" ht="26.1" customHeight="1">
      <c r="U8084" s="54"/>
      <c r="V8084" s="53"/>
    </row>
    <row r="8085" spans="21:22" ht="26.1" customHeight="1">
      <c r="U8085" s="54"/>
      <c r="V8085" s="53"/>
    </row>
    <row r="8086" spans="21:22" ht="26.1" customHeight="1">
      <c r="U8086" s="54"/>
      <c r="V8086" s="53"/>
    </row>
    <row r="8087" spans="21:22" ht="26.1" customHeight="1">
      <c r="U8087" s="54"/>
      <c r="V8087" s="53"/>
    </row>
    <row r="8088" spans="21:22" ht="26.1" customHeight="1">
      <c r="U8088" s="54"/>
      <c r="V8088" s="53"/>
    </row>
    <row r="8089" spans="21:22" ht="26.1" customHeight="1">
      <c r="U8089" s="54"/>
      <c r="V8089" s="53"/>
    </row>
    <row r="8090" spans="21:22" ht="26.1" customHeight="1">
      <c r="U8090" s="54"/>
      <c r="V8090" s="53"/>
    </row>
    <row r="8091" spans="21:22" ht="26.1" customHeight="1">
      <c r="U8091" s="54"/>
      <c r="V8091" s="53"/>
    </row>
    <row r="8092" spans="21:22" ht="26.1" customHeight="1">
      <c r="U8092" s="54"/>
      <c r="V8092" s="53"/>
    </row>
    <row r="8093" spans="21:22" ht="26.1" customHeight="1">
      <c r="U8093" s="54"/>
      <c r="V8093" s="53"/>
    </row>
    <row r="8094" spans="21:22" ht="26.1" customHeight="1">
      <c r="U8094" s="54"/>
      <c r="V8094" s="53"/>
    </row>
    <row r="8095" spans="21:22" ht="26.1" customHeight="1">
      <c r="U8095" s="54"/>
      <c r="V8095" s="53"/>
    </row>
    <row r="8096" spans="21:22" ht="26.1" customHeight="1">
      <c r="U8096" s="54"/>
      <c r="V8096" s="53"/>
    </row>
    <row r="8097" spans="21:22" ht="26.1" customHeight="1">
      <c r="U8097" s="54"/>
      <c r="V8097" s="53"/>
    </row>
    <row r="8098" spans="21:22" ht="26.1" customHeight="1">
      <c r="U8098" s="54"/>
      <c r="V8098" s="53"/>
    </row>
    <row r="8099" spans="21:22" ht="26.1" customHeight="1">
      <c r="U8099" s="54"/>
      <c r="V8099" s="53"/>
    </row>
    <row r="8100" spans="21:22" ht="26.1" customHeight="1">
      <c r="U8100" s="54"/>
      <c r="V8100" s="53"/>
    </row>
    <row r="8101" spans="21:22" ht="26.1" customHeight="1">
      <c r="U8101" s="54"/>
      <c r="V8101" s="53"/>
    </row>
    <row r="8102" spans="21:22" ht="26.1" customHeight="1">
      <c r="U8102" s="54"/>
      <c r="V8102" s="53"/>
    </row>
    <row r="8103" spans="21:22" ht="26.1" customHeight="1">
      <c r="U8103" s="54"/>
      <c r="V8103" s="53"/>
    </row>
    <row r="8104" spans="21:22" ht="26.1" customHeight="1">
      <c r="U8104" s="54"/>
      <c r="V8104" s="53"/>
    </row>
    <row r="8105" spans="21:22" ht="26.1" customHeight="1">
      <c r="U8105" s="54"/>
      <c r="V8105" s="53"/>
    </row>
    <row r="8106" spans="21:22" ht="26.1" customHeight="1">
      <c r="U8106" s="54"/>
      <c r="V8106" s="53"/>
    </row>
    <row r="8107" spans="21:22" ht="26.1" customHeight="1">
      <c r="U8107" s="54"/>
      <c r="V8107" s="53"/>
    </row>
    <row r="8108" spans="21:22" ht="26.1" customHeight="1">
      <c r="U8108" s="54"/>
      <c r="V8108" s="53"/>
    </row>
    <row r="8109" spans="21:22" ht="26.1" customHeight="1">
      <c r="U8109" s="54"/>
      <c r="V8109" s="53"/>
    </row>
    <row r="8110" spans="21:22" ht="26.1" customHeight="1">
      <c r="U8110" s="54"/>
      <c r="V8110" s="53"/>
    </row>
    <row r="8111" spans="21:22" ht="26.1" customHeight="1">
      <c r="U8111" s="54"/>
      <c r="V8111" s="53"/>
    </row>
    <row r="8112" spans="21:22" ht="26.1" customHeight="1">
      <c r="U8112" s="54"/>
      <c r="V8112" s="53"/>
    </row>
    <row r="8113" spans="21:22" ht="26.1" customHeight="1">
      <c r="U8113" s="54"/>
      <c r="V8113" s="53"/>
    </row>
    <row r="8114" spans="21:22" ht="26.1" customHeight="1">
      <c r="U8114" s="54"/>
      <c r="V8114" s="53"/>
    </row>
    <row r="8115" spans="21:22" ht="26.1" customHeight="1">
      <c r="U8115" s="54"/>
      <c r="V8115" s="53"/>
    </row>
    <row r="8116" spans="21:22" ht="26.1" customHeight="1">
      <c r="U8116" s="54"/>
      <c r="V8116" s="53"/>
    </row>
    <row r="8117" spans="21:22" ht="26.1" customHeight="1">
      <c r="U8117" s="54"/>
      <c r="V8117" s="53"/>
    </row>
    <row r="8118" spans="21:22" ht="26.1" customHeight="1">
      <c r="U8118" s="54"/>
      <c r="V8118" s="53"/>
    </row>
    <row r="8119" spans="21:22" ht="26.1" customHeight="1">
      <c r="U8119" s="54"/>
      <c r="V8119" s="53"/>
    </row>
    <row r="8120" spans="21:22" ht="26.1" customHeight="1">
      <c r="U8120" s="54"/>
      <c r="V8120" s="53"/>
    </row>
    <row r="8121" spans="21:22" ht="26.1" customHeight="1">
      <c r="U8121" s="54"/>
      <c r="V8121" s="53"/>
    </row>
    <row r="8122" spans="21:22" ht="26.1" customHeight="1">
      <c r="U8122" s="54"/>
      <c r="V8122" s="53"/>
    </row>
    <row r="8123" spans="21:22" ht="26.1" customHeight="1">
      <c r="U8123" s="54"/>
      <c r="V8123" s="53"/>
    </row>
    <row r="8124" spans="21:22" ht="26.1" customHeight="1">
      <c r="U8124" s="54"/>
      <c r="V8124" s="53"/>
    </row>
    <row r="8125" spans="21:22" ht="26.1" customHeight="1">
      <c r="U8125" s="54"/>
      <c r="V8125" s="53"/>
    </row>
    <row r="8126" spans="21:22" ht="26.1" customHeight="1">
      <c r="U8126" s="54"/>
      <c r="V8126" s="53"/>
    </row>
    <row r="8127" spans="21:22" ht="26.1" customHeight="1">
      <c r="U8127" s="54"/>
      <c r="V8127" s="53"/>
    </row>
    <row r="8128" spans="21:22" ht="26.1" customHeight="1">
      <c r="U8128" s="54"/>
      <c r="V8128" s="53"/>
    </row>
    <row r="8129" spans="21:22" ht="26.1" customHeight="1">
      <c r="U8129" s="54"/>
      <c r="V8129" s="53"/>
    </row>
    <row r="8130" spans="21:22" ht="26.1" customHeight="1">
      <c r="U8130" s="54"/>
      <c r="V8130" s="53"/>
    </row>
    <row r="8131" spans="21:22" ht="26.1" customHeight="1">
      <c r="U8131" s="54"/>
      <c r="V8131" s="53"/>
    </row>
    <row r="8132" spans="21:22" ht="26.1" customHeight="1">
      <c r="U8132" s="54"/>
      <c r="V8132" s="53"/>
    </row>
    <row r="8133" spans="21:22" ht="26.1" customHeight="1">
      <c r="U8133" s="54"/>
      <c r="V8133" s="53"/>
    </row>
    <row r="8134" spans="21:22" ht="26.1" customHeight="1">
      <c r="U8134" s="54"/>
      <c r="V8134" s="53"/>
    </row>
    <row r="8135" spans="21:22" ht="26.1" customHeight="1">
      <c r="U8135" s="54"/>
      <c r="V8135" s="53"/>
    </row>
    <row r="8136" spans="21:22" ht="26.1" customHeight="1">
      <c r="U8136" s="54"/>
      <c r="V8136" s="53"/>
    </row>
    <row r="8137" spans="21:22" ht="26.1" customHeight="1">
      <c r="U8137" s="54"/>
      <c r="V8137" s="53"/>
    </row>
    <row r="8138" spans="21:22" ht="26.1" customHeight="1">
      <c r="U8138" s="54"/>
      <c r="V8138" s="53"/>
    </row>
    <row r="8139" spans="21:22" ht="26.1" customHeight="1">
      <c r="U8139" s="54"/>
      <c r="V8139" s="53"/>
    </row>
    <row r="8140" spans="21:22" ht="26.1" customHeight="1">
      <c r="U8140" s="54"/>
      <c r="V8140" s="53"/>
    </row>
    <row r="8141" spans="21:22" ht="26.1" customHeight="1">
      <c r="U8141" s="54"/>
      <c r="V8141" s="53"/>
    </row>
    <row r="8142" spans="21:22" ht="26.1" customHeight="1">
      <c r="U8142" s="54"/>
      <c r="V8142" s="53"/>
    </row>
    <row r="8143" spans="21:22" ht="26.1" customHeight="1">
      <c r="U8143" s="54"/>
      <c r="V8143" s="53"/>
    </row>
    <row r="8144" spans="21:22" ht="26.1" customHeight="1">
      <c r="U8144" s="54"/>
      <c r="V8144" s="53"/>
    </row>
    <row r="8145" spans="21:22" ht="26.1" customHeight="1">
      <c r="U8145" s="54"/>
      <c r="V8145" s="53"/>
    </row>
    <row r="8146" spans="21:22" ht="26.1" customHeight="1">
      <c r="U8146" s="54"/>
      <c r="V8146" s="53"/>
    </row>
    <row r="8147" spans="21:22" ht="26.1" customHeight="1">
      <c r="U8147" s="54"/>
      <c r="V8147" s="53"/>
    </row>
    <row r="8148" spans="21:22" ht="26.1" customHeight="1">
      <c r="U8148" s="54"/>
      <c r="V8148" s="53"/>
    </row>
    <row r="8149" spans="21:22" ht="26.1" customHeight="1">
      <c r="U8149" s="54"/>
      <c r="V8149" s="53"/>
    </row>
    <row r="8150" spans="21:22" ht="26.1" customHeight="1">
      <c r="U8150" s="54"/>
      <c r="V8150" s="53"/>
    </row>
    <row r="8151" spans="21:22" ht="26.1" customHeight="1">
      <c r="U8151" s="54"/>
      <c r="V8151" s="53"/>
    </row>
    <row r="8152" spans="21:22" ht="26.1" customHeight="1">
      <c r="U8152" s="54"/>
      <c r="V8152" s="53"/>
    </row>
    <row r="8153" spans="21:22" ht="26.1" customHeight="1">
      <c r="U8153" s="54"/>
      <c r="V8153" s="53"/>
    </row>
    <row r="8154" spans="21:22" ht="26.1" customHeight="1">
      <c r="U8154" s="54"/>
      <c r="V8154" s="53"/>
    </row>
    <row r="8155" spans="21:22" ht="26.1" customHeight="1">
      <c r="U8155" s="54"/>
      <c r="V8155" s="53"/>
    </row>
    <row r="8156" spans="21:22" ht="26.1" customHeight="1">
      <c r="U8156" s="54"/>
      <c r="V8156" s="53"/>
    </row>
    <row r="8157" spans="21:22" ht="26.1" customHeight="1">
      <c r="U8157" s="54"/>
      <c r="V8157" s="53"/>
    </row>
    <row r="8158" spans="21:22" ht="26.1" customHeight="1">
      <c r="U8158" s="54"/>
      <c r="V8158" s="53"/>
    </row>
    <row r="8159" spans="21:22" ht="26.1" customHeight="1">
      <c r="U8159" s="54"/>
      <c r="V8159" s="53"/>
    </row>
    <row r="8160" spans="21:22" ht="26.1" customHeight="1">
      <c r="U8160" s="54"/>
      <c r="V8160" s="53"/>
    </row>
    <row r="8161" spans="21:22" ht="26.1" customHeight="1">
      <c r="U8161" s="54"/>
      <c r="V8161" s="53"/>
    </row>
    <row r="8162" spans="21:22" ht="26.1" customHeight="1">
      <c r="U8162" s="54"/>
      <c r="V8162" s="53"/>
    </row>
    <row r="8163" spans="21:22" ht="26.1" customHeight="1">
      <c r="U8163" s="54"/>
      <c r="V8163" s="53"/>
    </row>
    <row r="8164" spans="21:22" ht="26.1" customHeight="1">
      <c r="U8164" s="54"/>
      <c r="V8164" s="53"/>
    </row>
    <row r="8165" spans="21:22" ht="26.1" customHeight="1">
      <c r="U8165" s="54"/>
      <c r="V8165" s="53"/>
    </row>
    <row r="8166" spans="21:22" ht="26.1" customHeight="1">
      <c r="U8166" s="54"/>
      <c r="V8166" s="53"/>
    </row>
    <row r="8167" spans="21:22" ht="26.1" customHeight="1">
      <c r="U8167" s="54"/>
      <c r="V8167" s="53"/>
    </row>
    <row r="8168" spans="21:22" ht="26.1" customHeight="1">
      <c r="U8168" s="54"/>
      <c r="V8168" s="53"/>
    </row>
    <row r="8169" spans="21:22" ht="26.1" customHeight="1">
      <c r="U8169" s="54"/>
      <c r="V8169" s="53"/>
    </row>
    <row r="8170" spans="21:22" ht="26.1" customHeight="1">
      <c r="U8170" s="54"/>
      <c r="V8170" s="53"/>
    </row>
    <row r="8171" spans="21:22" ht="26.1" customHeight="1">
      <c r="U8171" s="54"/>
      <c r="V8171" s="53"/>
    </row>
    <row r="8172" spans="21:22" ht="26.1" customHeight="1">
      <c r="U8172" s="54"/>
      <c r="V8172" s="53"/>
    </row>
    <row r="8173" spans="21:22" ht="26.1" customHeight="1">
      <c r="U8173" s="54"/>
      <c r="V8173" s="53"/>
    </row>
    <row r="8174" spans="21:22" ht="26.1" customHeight="1">
      <c r="U8174" s="54"/>
      <c r="V8174" s="53"/>
    </row>
    <row r="8175" spans="21:22" ht="26.1" customHeight="1">
      <c r="U8175" s="54"/>
      <c r="V8175" s="53"/>
    </row>
    <row r="8176" spans="21:22" ht="26.1" customHeight="1">
      <c r="U8176" s="54"/>
      <c r="V8176" s="53"/>
    </row>
    <row r="8177" spans="21:22" ht="26.1" customHeight="1">
      <c r="U8177" s="54"/>
      <c r="V8177" s="53"/>
    </row>
    <row r="8178" spans="21:22" ht="26.1" customHeight="1">
      <c r="U8178" s="54"/>
      <c r="V8178" s="53"/>
    </row>
    <row r="8179" spans="21:22" ht="26.1" customHeight="1">
      <c r="U8179" s="54"/>
      <c r="V8179" s="53"/>
    </row>
    <row r="8180" spans="21:22" ht="26.1" customHeight="1">
      <c r="U8180" s="54"/>
      <c r="V8180" s="53"/>
    </row>
    <row r="8181" spans="21:22" ht="26.1" customHeight="1">
      <c r="U8181" s="54"/>
      <c r="V8181" s="53"/>
    </row>
    <row r="8182" spans="21:22" ht="26.1" customHeight="1">
      <c r="U8182" s="54"/>
      <c r="V8182" s="53"/>
    </row>
    <row r="8183" spans="21:22" ht="26.1" customHeight="1">
      <c r="U8183" s="54"/>
      <c r="V8183" s="53"/>
    </row>
    <row r="8184" spans="21:22" ht="26.1" customHeight="1">
      <c r="U8184" s="54"/>
      <c r="V8184" s="53"/>
    </row>
    <row r="8185" spans="21:22" ht="26.1" customHeight="1">
      <c r="U8185" s="54"/>
      <c r="V8185" s="53"/>
    </row>
    <row r="8186" spans="21:22" ht="26.1" customHeight="1">
      <c r="U8186" s="54"/>
      <c r="V8186" s="53"/>
    </row>
    <row r="8187" spans="21:22" ht="26.1" customHeight="1">
      <c r="U8187" s="54"/>
      <c r="V8187" s="53"/>
    </row>
    <row r="8188" spans="21:22" ht="26.1" customHeight="1">
      <c r="U8188" s="54"/>
      <c r="V8188" s="53"/>
    </row>
    <row r="8189" spans="21:22" ht="26.1" customHeight="1">
      <c r="U8189" s="54"/>
      <c r="V8189" s="53"/>
    </row>
    <row r="8190" spans="21:22" ht="26.1" customHeight="1">
      <c r="U8190" s="54"/>
      <c r="V8190" s="53"/>
    </row>
    <row r="8191" spans="21:22" ht="26.1" customHeight="1">
      <c r="U8191" s="54"/>
      <c r="V8191" s="53"/>
    </row>
    <row r="8192" spans="21:22" ht="26.1" customHeight="1">
      <c r="U8192" s="54"/>
      <c r="V8192" s="53"/>
    </row>
    <row r="8193" spans="21:22" ht="26.1" customHeight="1">
      <c r="U8193" s="54"/>
      <c r="V8193" s="53"/>
    </row>
    <row r="8194" spans="21:22" ht="26.1" customHeight="1">
      <c r="U8194" s="54"/>
      <c r="V8194" s="53"/>
    </row>
    <row r="8195" spans="21:22" ht="26.1" customHeight="1">
      <c r="U8195" s="54"/>
      <c r="V8195" s="53"/>
    </row>
    <row r="8196" spans="21:22" ht="26.1" customHeight="1">
      <c r="U8196" s="54"/>
      <c r="V8196" s="53"/>
    </row>
    <row r="8197" spans="21:22" ht="26.1" customHeight="1">
      <c r="U8197" s="54"/>
      <c r="V8197" s="53"/>
    </row>
    <row r="8198" spans="21:22" ht="26.1" customHeight="1">
      <c r="U8198" s="54"/>
      <c r="V8198" s="53"/>
    </row>
    <row r="8199" spans="21:22" ht="26.1" customHeight="1">
      <c r="U8199" s="54"/>
      <c r="V8199" s="53"/>
    </row>
    <row r="8200" spans="21:22" ht="26.1" customHeight="1">
      <c r="U8200" s="54"/>
      <c r="V8200" s="53"/>
    </row>
    <row r="8201" spans="21:22" ht="26.1" customHeight="1">
      <c r="U8201" s="54"/>
      <c r="V8201" s="53"/>
    </row>
    <row r="8202" spans="21:22" ht="26.1" customHeight="1">
      <c r="U8202" s="54"/>
      <c r="V8202" s="53"/>
    </row>
    <row r="8203" spans="21:22" ht="26.1" customHeight="1">
      <c r="U8203" s="54"/>
      <c r="V8203" s="53"/>
    </row>
    <row r="8204" spans="21:22" ht="26.1" customHeight="1">
      <c r="U8204" s="54"/>
      <c r="V8204" s="53"/>
    </row>
    <row r="8205" spans="21:22" ht="26.1" customHeight="1">
      <c r="U8205" s="54"/>
      <c r="V8205" s="53"/>
    </row>
    <row r="8206" spans="21:22" ht="26.1" customHeight="1">
      <c r="U8206" s="54"/>
      <c r="V8206" s="53"/>
    </row>
    <row r="8207" spans="21:22" ht="26.1" customHeight="1">
      <c r="U8207" s="54"/>
      <c r="V8207" s="53"/>
    </row>
    <row r="8208" spans="21:22" ht="26.1" customHeight="1">
      <c r="U8208" s="54"/>
      <c r="V8208" s="53"/>
    </row>
    <row r="8209" spans="21:22" ht="26.1" customHeight="1">
      <c r="U8209" s="54"/>
      <c r="V8209" s="53"/>
    </row>
    <row r="8210" spans="21:22" ht="26.1" customHeight="1">
      <c r="U8210" s="54"/>
      <c r="V8210" s="53"/>
    </row>
    <row r="8211" spans="21:22" ht="26.1" customHeight="1">
      <c r="U8211" s="54"/>
      <c r="V8211" s="53"/>
    </row>
    <row r="8212" spans="21:22" ht="26.1" customHeight="1">
      <c r="U8212" s="54"/>
      <c r="V8212" s="53"/>
    </row>
    <row r="8213" spans="21:22" ht="26.1" customHeight="1">
      <c r="U8213" s="54"/>
      <c r="V8213" s="53"/>
    </row>
    <row r="8214" spans="21:22" ht="26.1" customHeight="1">
      <c r="U8214" s="54"/>
      <c r="V8214" s="53"/>
    </row>
    <row r="8215" spans="21:22" ht="26.1" customHeight="1">
      <c r="U8215" s="54"/>
      <c r="V8215" s="53"/>
    </row>
    <row r="8216" spans="21:22" ht="26.1" customHeight="1">
      <c r="U8216" s="54"/>
      <c r="V8216" s="53"/>
    </row>
    <row r="8217" spans="21:22" ht="26.1" customHeight="1">
      <c r="U8217" s="54"/>
      <c r="V8217" s="53"/>
    </row>
    <row r="8218" spans="21:22" ht="26.1" customHeight="1">
      <c r="U8218" s="54"/>
      <c r="V8218" s="53"/>
    </row>
    <row r="8219" spans="21:22" ht="26.1" customHeight="1">
      <c r="U8219" s="54"/>
      <c r="V8219" s="53"/>
    </row>
    <row r="8220" spans="21:22" ht="26.1" customHeight="1">
      <c r="U8220" s="54"/>
      <c r="V8220" s="53"/>
    </row>
    <row r="8221" spans="21:22" ht="26.1" customHeight="1">
      <c r="U8221" s="54"/>
      <c r="V8221" s="53"/>
    </row>
    <row r="8222" spans="21:22" ht="26.1" customHeight="1">
      <c r="U8222" s="54"/>
      <c r="V8222" s="53"/>
    </row>
    <row r="8223" spans="21:22" ht="26.1" customHeight="1">
      <c r="U8223" s="54"/>
      <c r="V8223" s="53"/>
    </row>
    <row r="8224" spans="21:22" ht="26.1" customHeight="1">
      <c r="U8224" s="54"/>
      <c r="V8224" s="53"/>
    </row>
    <row r="8225" spans="21:22" ht="26.1" customHeight="1">
      <c r="U8225" s="54"/>
      <c r="V8225" s="53"/>
    </row>
    <row r="8226" spans="21:22" ht="26.1" customHeight="1">
      <c r="U8226" s="54"/>
      <c r="V8226" s="53"/>
    </row>
    <row r="8227" spans="21:22" ht="26.1" customHeight="1">
      <c r="U8227" s="54"/>
      <c r="V8227" s="53"/>
    </row>
    <row r="8228" spans="21:22" ht="26.1" customHeight="1">
      <c r="U8228" s="54"/>
      <c r="V8228" s="53"/>
    </row>
    <row r="8229" spans="21:22" ht="26.1" customHeight="1">
      <c r="U8229" s="54"/>
      <c r="V8229" s="53"/>
    </row>
    <row r="8230" spans="21:22" ht="26.1" customHeight="1">
      <c r="U8230" s="54"/>
      <c r="V8230" s="53"/>
    </row>
    <row r="8231" spans="21:22" ht="26.1" customHeight="1">
      <c r="U8231" s="54"/>
      <c r="V8231" s="53"/>
    </row>
    <row r="8232" spans="21:22" ht="26.1" customHeight="1">
      <c r="U8232" s="54"/>
      <c r="V8232" s="53"/>
    </row>
    <row r="8233" spans="21:22" ht="26.1" customHeight="1">
      <c r="U8233" s="54"/>
      <c r="V8233" s="53"/>
    </row>
    <row r="8234" spans="21:22" ht="26.1" customHeight="1">
      <c r="U8234" s="54"/>
      <c r="V8234" s="53"/>
    </row>
    <row r="8235" spans="21:22" ht="26.1" customHeight="1">
      <c r="U8235" s="54"/>
      <c r="V8235" s="53"/>
    </row>
    <row r="8236" spans="21:22" ht="26.1" customHeight="1">
      <c r="U8236" s="54"/>
      <c r="V8236" s="53"/>
    </row>
    <row r="8237" spans="21:22" ht="26.1" customHeight="1">
      <c r="U8237" s="54"/>
      <c r="V8237" s="53"/>
    </row>
    <row r="8238" spans="21:22" ht="26.1" customHeight="1">
      <c r="U8238" s="54"/>
      <c r="V8238" s="53"/>
    </row>
    <row r="8239" spans="21:22" ht="26.1" customHeight="1">
      <c r="U8239" s="54"/>
      <c r="V8239" s="53"/>
    </row>
    <row r="8240" spans="21:22" ht="26.1" customHeight="1">
      <c r="U8240" s="54"/>
      <c r="V8240" s="53"/>
    </row>
    <row r="8241" spans="21:22" ht="26.1" customHeight="1">
      <c r="U8241" s="54"/>
      <c r="V8241" s="53"/>
    </row>
    <row r="8242" spans="21:22" ht="26.1" customHeight="1">
      <c r="U8242" s="54"/>
      <c r="V8242" s="53"/>
    </row>
    <row r="8243" spans="21:22" ht="26.1" customHeight="1">
      <c r="U8243" s="54"/>
      <c r="V8243" s="53"/>
    </row>
    <row r="8244" spans="21:22" ht="26.1" customHeight="1">
      <c r="U8244" s="54"/>
      <c r="V8244" s="53"/>
    </row>
    <row r="8245" spans="21:22" ht="26.1" customHeight="1">
      <c r="U8245" s="54"/>
      <c r="V8245" s="53"/>
    </row>
    <row r="8246" spans="21:22" ht="26.1" customHeight="1">
      <c r="U8246" s="54"/>
      <c r="V8246" s="53"/>
    </row>
    <row r="8247" spans="21:22" ht="26.1" customHeight="1">
      <c r="U8247" s="54"/>
      <c r="V8247" s="53"/>
    </row>
    <row r="8248" spans="21:22" ht="26.1" customHeight="1">
      <c r="U8248" s="54"/>
      <c r="V8248" s="53"/>
    </row>
    <row r="8249" spans="21:22" ht="26.1" customHeight="1">
      <c r="U8249" s="54"/>
      <c r="V8249" s="53"/>
    </row>
    <row r="8250" spans="21:22" ht="26.1" customHeight="1">
      <c r="U8250" s="54"/>
      <c r="V8250" s="53"/>
    </row>
    <row r="8251" spans="21:22" ht="26.1" customHeight="1">
      <c r="U8251" s="54"/>
      <c r="V8251" s="53"/>
    </row>
    <row r="8252" spans="21:22" ht="26.1" customHeight="1">
      <c r="U8252" s="54"/>
      <c r="V8252" s="53"/>
    </row>
    <row r="8253" spans="21:22" ht="26.1" customHeight="1">
      <c r="U8253" s="54"/>
      <c r="V8253" s="53"/>
    </row>
    <row r="8254" spans="21:22" ht="26.1" customHeight="1">
      <c r="U8254" s="54"/>
      <c r="V8254" s="53"/>
    </row>
    <row r="8255" spans="21:22" ht="26.1" customHeight="1">
      <c r="U8255" s="54"/>
      <c r="V8255" s="53"/>
    </row>
    <row r="8256" spans="21:22" ht="26.1" customHeight="1">
      <c r="U8256" s="54"/>
      <c r="V8256" s="53"/>
    </row>
    <row r="8257" spans="21:22" ht="26.1" customHeight="1">
      <c r="U8257" s="54"/>
      <c r="V8257" s="53"/>
    </row>
    <row r="8258" spans="21:22" ht="26.1" customHeight="1">
      <c r="U8258" s="54"/>
      <c r="V8258" s="53"/>
    </row>
    <row r="8259" spans="21:22" ht="26.1" customHeight="1">
      <c r="U8259" s="54"/>
      <c r="V8259" s="53"/>
    </row>
    <row r="8260" spans="21:22" ht="26.1" customHeight="1">
      <c r="U8260" s="54"/>
      <c r="V8260" s="53"/>
    </row>
    <row r="8261" spans="21:22" ht="26.1" customHeight="1">
      <c r="U8261" s="54"/>
      <c r="V8261" s="53"/>
    </row>
    <row r="8262" spans="21:22" ht="26.1" customHeight="1">
      <c r="U8262" s="54"/>
      <c r="V8262" s="53"/>
    </row>
    <row r="8263" spans="21:22" ht="26.1" customHeight="1">
      <c r="U8263" s="54"/>
      <c r="V8263" s="53"/>
    </row>
    <row r="8264" spans="21:22" ht="26.1" customHeight="1">
      <c r="U8264" s="54"/>
      <c r="V8264" s="53"/>
    </row>
    <row r="8265" spans="21:22" ht="26.1" customHeight="1">
      <c r="U8265" s="54"/>
      <c r="V8265" s="53"/>
    </row>
    <row r="8266" spans="21:22" ht="26.1" customHeight="1">
      <c r="U8266" s="54"/>
      <c r="V8266" s="53"/>
    </row>
    <row r="8267" spans="21:22" ht="26.1" customHeight="1">
      <c r="U8267" s="54"/>
      <c r="V8267" s="53"/>
    </row>
    <row r="8268" spans="21:22" ht="26.1" customHeight="1">
      <c r="U8268" s="54"/>
      <c r="V8268" s="53"/>
    </row>
    <row r="8269" spans="21:22" ht="26.1" customHeight="1">
      <c r="U8269" s="54"/>
      <c r="V8269" s="53"/>
    </row>
    <row r="8270" spans="21:22" ht="26.1" customHeight="1">
      <c r="U8270" s="54"/>
      <c r="V8270" s="53"/>
    </row>
    <row r="8271" spans="21:22" ht="26.1" customHeight="1">
      <c r="U8271" s="54"/>
      <c r="V8271" s="53"/>
    </row>
    <row r="8272" spans="21:22" ht="26.1" customHeight="1">
      <c r="U8272" s="54"/>
      <c r="V8272" s="53"/>
    </row>
    <row r="8273" spans="21:22" ht="26.1" customHeight="1">
      <c r="U8273" s="54"/>
      <c r="V8273" s="53"/>
    </row>
    <row r="8274" spans="21:22" ht="26.1" customHeight="1">
      <c r="U8274" s="54"/>
      <c r="V8274" s="53"/>
    </row>
    <row r="8275" spans="21:22" ht="26.1" customHeight="1">
      <c r="U8275" s="54"/>
      <c r="V8275" s="53"/>
    </row>
    <row r="8276" spans="21:22" ht="26.1" customHeight="1">
      <c r="U8276" s="54"/>
      <c r="V8276" s="53"/>
    </row>
    <row r="8277" spans="21:22" ht="26.1" customHeight="1">
      <c r="U8277" s="54"/>
      <c r="V8277" s="53"/>
    </row>
    <row r="8278" spans="21:22" ht="26.1" customHeight="1">
      <c r="U8278" s="54"/>
      <c r="V8278" s="53"/>
    </row>
    <row r="8279" spans="21:22" ht="26.1" customHeight="1">
      <c r="U8279" s="54"/>
      <c r="V8279" s="53"/>
    </row>
    <row r="8280" spans="21:22" ht="26.1" customHeight="1">
      <c r="U8280" s="54"/>
      <c r="V8280" s="53"/>
    </row>
    <row r="8281" spans="21:22" ht="26.1" customHeight="1">
      <c r="U8281" s="54"/>
      <c r="V8281" s="53"/>
    </row>
    <row r="8282" spans="21:22" ht="26.1" customHeight="1">
      <c r="U8282" s="54"/>
      <c r="V8282" s="53"/>
    </row>
    <row r="8283" spans="21:22" ht="26.1" customHeight="1">
      <c r="U8283" s="54"/>
      <c r="V8283" s="53"/>
    </row>
    <row r="8284" spans="21:22" ht="26.1" customHeight="1">
      <c r="U8284" s="54"/>
      <c r="V8284" s="53"/>
    </row>
    <row r="8285" spans="21:22" ht="26.1" customHeight="1">
      <c r="U8285" s="54"/>
      <c r="V8285" s="53"/>
    </row>
    <row r="8286" spans="21:22" ht="26.1" customHeight="1">
      <c r="U8286" s="54"/>
      <c r="V8286" s="53"/>
    </row>
    <row r="8287" spans="21:22" ht="26.1" customHeight="1">
      <c r="U8287" s="54"/>
      <c r="V8287" s="53"/>
    </row>
    <row r="8288" spans="21:22" ht="26.1" customHeight="1">
      <c r="U8288" s="54"/>
      <c r="V8288" s="53"/>
    </row>
    <row r="8289" spans="21:22" ht="26.1" customHeight="1">
      <c r="U8289" s="54"/>
      <c r="V8289" s="53"/>
    </row>
    <row r="8290" spans="21:22" ht="26.1" customHeight="1">
      <c r="U8290" s="54"/>
      <c r="V8290" s="53"/>
    </row>
    <row r="8291" spans="21:22" ht="26.1" customHeight="1">
      <c r="U8291" s="54"/>
      <c r="V8291" s="53"/>
    </row>
    <row r="8292" spans="21:22" ht="26.1" customHeight="1">
      <c r="U8292" s="54"/>
      <c r="V8292" s="53"/>
    </row>
    <row r="8293" spans="21:22" ht="26.1" customHeight="1">
      <c r="U8293" s="54"/>
      <c r="V8293" s="53"/>
    </row>
    <row r="8294" spans="21:22" ht="26.1" customHeight="1">
      <c r="U8294" s="54"/>
      <c r="V8294" s="53"/>
    </row>
    <row r="8295" spans="21:22" ht="26.1" customHeight="1">
      <c r="U8295" s="54"/>
      <c r="V8295" s="53"/>
    </row>
    <row r="8296" spans="21:22" ht="26.1" customHeight="1">
      <c r="U8296" s="54"/>
      <c r="V8296" s="53"/>
    </row>
    <row r="8297" spans="21:22" ht="26.1" customHeight="1">
      <c r="U8297" s="54"/>
      <c r="V8297" s="53"/>
    </row>
    <row r="8298" spans="21:22" ht="26.1" customHeight="1">
      <c r="U8298" s="54"/>
      <c r="V8298" s="53"/>
    </row>
    <row r="8299" spans="21:22" ht="26.1" customHeight="1">
      <c r="U8299" s="54"/>
      <c r="V8299" s="53"/>
    </row>
    <row r="8300" spans="21:22" ht="26.1" customHeight="1">
      <c r="U8300" s="54"/>
      <c r="V8300" s="53"/>
    </row>
    <row r="8301" spans="21:22" ht="26.1" customHeight="1">
      <c r="U8301" s="54"/>
      <c r="V8301" s="53"/>
    </row>
    <row r="8302" spans="21:22" ht="26.1" customHeight="1">
      <c r="U8302" s="54"/>
      <c r="V8302" s="53"/>
    </row>
    <row r="8303" spans="21:22" ht="26.1" customHeight="1">
      <c r="U8303" s="54"/>
      <c r="V8303" s="53"/>
    </row>
    <row r="8304" spans="21:22" ht="26.1" customHeight="1">
      <c r="U8304" s="54"/>
      <c r="V8304" s="53"/>
    </row>
    <row r="8305" spans="21:22" ht="26.1" customHeight="1">
      <c r="U8305" s="54"/>
      <c r="V8305" s="53"/>
    </row>
    <row r="8306" spans="21:22" ht="26.1" customHeight="1">
      <c r="U8306" s="54"/>
      <c r="V8306" s="53"/>
    </row>
    <row r="8307" spans="21:22" ht="26.1" customHeight="1">
      <c r="U8307" s="54"/>
      <c r="V8307" s="53"/>
    </row>
    <row r="8308" spans="21:22" ht="26.1" customHeight="1">
      <c r="U8308" s="54"/>
      <c r="V8308" s="53"/>
    </row>
    <row r="8309" spans="21:22" ht="26.1" customHeight="1">
      <c r="U8309" s="54"/>
      <c r="V8309" s="53"/>
    </row>
    <row r="8310" spans="21:22" ht="26.1" customHeight="1">
      <c r="U8310" s="54"/>
      <c r="V8310" s="53"/>
    </row>
    <row r="8311" spans="21:22" ht="26.1" customHeight="1">
      <c r="U8311" s="54"/>
      <c r="V8311" s="53"/>
    </row>
    <row r="8312" spans="21:22" ht="26.1" customHeight="1">
      <c r="U8312" s="54"/>
      <c r="V8312" s="53"/>
    </row>
    <row r="8313" spans="21:22" ht="26.1" customHeight="1">
      <c r="U8313" s="54"/>
      <c r="V8313" s="53"/>
    </row>
    <row r="8314" spans="21:22" ht="26.1" customHeight="1">
      <c r="U8314" s="54"/>
      <c r="V8314" s="53"/>
    </row>
    <row r="8315" spans="21:22" ht="26.1" customHeight="1">
      <c r="U8315" s="54"/>
      <c r="V8315" s="53"/>
    </row>
    <row r="8316" spans="21:22" ht="26.1" customHeight="1">
      <c r="U8316" s="54"/>
      <c r="V8316" s="53"/>
    </row>
    <row r="8317" spans="21:22" ht="26.1" customHeight="1">
      <c r="U8317" s="54"/>
      <c r="V8317" s="53"/>
    </row>
    <row r="8318" spans="21:22" ht="26.1" customHeight="1">
      <c r="U8318" s="54"/>
      <c r="V8318" s="53"/>
    </row>
    <row r="8319" spans="21:22" ht="26.1" customHeight="1">
      <c r="U8319" s="54"/>
      <c r="V8319" s="53"/>
    </row>
    <row r="8320" spans="21:22" ht="26.1" customHeight="1">
      <c r="U8320" s="54"/>
      <c r="V8320" s="53"/>
    </row>
    <row r="8321" spans="21:22" ht="26.1" customHeight="1">
      <c r="U8321" s="54"/>
      <c r="V8321" s="53"/>
    </row>
    <row r="8322" spans="21:22" ht="26.1" customHeight="1">
      <c r="U8322" s="54"/>
      <c r="V8322" s="53"/>
    </row>
    <row r="8323" spans="21:22" ht="26.1" customHeight="1">
      <c r="U8323" s="54"/>
      <c r="V8323" s="53"/>
    </row>
    <row r="8324" spans="21:22" ht="26.1" customHeight="1">
      <c r="U8324" s="54"/>
      <c r="V8324" s="53"/>
    </row>
    <row r="8325" spans="21:22" ht="26.1" customHeight="1">
      <c r="U8325" s="54"/>
      <c r="V8325" s="53"/>
    </row>
    <row r="8326" spans="21:22" ht="26.1" customHeight="1">
      <c r="U8326" s="54"/>
      <c r="V8326" s="53"/>
    </row>
    <row r="8327" spans="21:22" ht="26.1" customHeight="1">
      <c r="U8327" s="54"/>
      <c r="V8327" s="53"/>
    </row>
    <row r="8328" spans="21:22" ht="26.1" customHeight="1">
      <c r="U8328" s="54"/>
      <c r="V8328" s="53"/>
    </row>
    <row r="8329" spans="21:22" ht="26.1" customHeight="1">
      <c r="U8329" s="54"/>
      <c r="V8329" s="53"/>
    </row>
    <row r="8330" spans="21:22" ht="26.1" customHeight="1">
      <c r="U8330" s="54"/>
      <c r="V8330" s="53"/>
    </row>
    <row r="8331" spans="21:22" ht="26.1" customHeight="1">
      <c r="U8331" s="54"/>
      <c r="V8331" s="53"/>
    </row>
    <row r="8332" spans="21:22" ht="26.1" customHeight="1">
      <c r="U8332" s="54"/>
      <c r="V8332" s="53"/>
    </row>
    <row r="8333" spans="21:22" ht="26.1" customHeight="1">
      <c r="U8333" s="54"/>
      <c r="V8333" s="53"/>
    </row>
    <row r="8334" spans="21:22" ht="26.1" customHeight="1">
      <c r="U8334" s="54"/>
      <c r="V8334" s="53"/>
    </row>
    <row r="8335" spans="21:22" ht="26.1" customHeight="1">
      <c r="U8335" s="54"/>
      <c r="V8335" s="53"/>
    </row>
    <row r="8336" spans="21:22" ht="26.1" customHeight="1">
      <c r="U8336" s="54"/>
      <c r="V8336" s="53"/>
    </row>
    <row r="8337" spans="21:22" ht="26.1" customHeight="1">
      <c r="U8337" s="54"/>
      <c r="V8337" s="53"/>
    </row>
    <row r="8338" spans="21:22" ht="26.1" customHeight="1">
      <c r="U8338" s="54"/>
      <c r="V8338" s="53"/>
    </row>
    <row r="8339" spans="21:22" ht="26.1" customHeight="1">
      <c r="U8339" s="54"/>
      <c r="V8339" s="53"/>
    </row>
    <row r="8340" spans="21:22" ht="26.1" customHeight="1">
      <c r="U8340" s="54"/>
      <c r="V8340" s="53"/>
    </row>
    <row r="8341" spans="21:22" ht="26.1" customHeight="1">
      <c r="U8341" s="54"/>
      <c r="V8341" s="53"/>
    </row>
    <row r="8342" spans="21:22" ht="26.1" customHeight="1">
      <c r="U8342" s="54"/>
      <c r="V8342" s="53"/>
    </row>
    <row r="8343" spans="21:22" ht="26.1" customHeight="1">
      <c r="U8343" s="54"/>
      <c r="V8343" s="53"/>
    </row>
    <row r="8344" spans="21:22" ht="26.1" customHeight="1">
      <c r="U8344" s="54"/>
      <c r="V8344" s="53"/>
    </row>
    <row r="8345" spans="21:22" ht="26.1" customHeight="1">
      <c r="U8345" s="54"/>
      <c r="V8345" s="53"/>
    </row>
    <row r="8346" spans="21:22" ht="26.1" customHeight="1">
      <c r="U8346" s="54"/>
      <c r="V8346" s="53"/>
    </row>
    <row r="8347" spans="21:22" ht="26.1" customHeight="1">
      <c r="U8347" s="54"/>
      <c r="V8347" s="53"/>
    </row>
    <row r="8348" spans="21:22" ht="26.1" customHeight="1">
      <c r="U8348" s="54"/>
      <c r="V8348" s="53"/>
    </row>
    <row r="8349" spans="21:22" ht="26.1" customHeight="1">
      <c r="U8349" s="54"/>
      <c r="V8349" s="53"/>
    </row>
    <row r="8350" spans="21:22" ht="26.1" customHeight="1">
      <c r="U8350" s="54"/>
      <c r="V8350" s="53"/>
    </row>
    <row r="8351" spans="21:22" ht="26.1" customHeight="1">
      <c r="U8351" s="54"/>
      <c r="V8351" s="53"/>
    </row>
    <row r="8352" spans="21:22" ht="26.1" customHeight="1">
      <c r="U8352" s="54"/>
      <c r="V8352" s="53"/>
    </row>
    <row r="8353" spans="21:22" ht="26.1" customHeight="1">
      <c r="U8353" s="54"/>
      <c r="V8353" s="53"/>
    </row>
    <row r="8354" spans="21:22" ht="26.1" customHeight="1">
      <c r="U8354" s="54"/>
      <c r="V8354" s="53"/>
    </row>
    <row r="8355" spans="21:22" ht="26.1" customHeight="1">
      <c r="U8355" s="54"/>
      <c r="V8355" s="53"/>
    </row>
    <row r="8356" spans="21:22" ht="26.1" customHeight="1">
      <c r="U8356" s="54"/>
      <c r="V8356" s="53"/>
    </row>
    <row r="8357" spans="21:22" ht="26.1" customHeight="1">
      <c r="U8357" s="54"/>
      <c r="V8357" s="53"/>
    </row>
    <row r="8358" spans="21:22" ht="26.1" customHeight="1">
      <c r="U8358" s="54"/>
      <c r="V8358" s="53"/>
    </row>
    <row r="8359" spans="21:22" ht="26.1" customHeight="1">
      <c r="U8359" s="54"/>
      <c r="V8359" s="53"/>
    </row>
    <row r="8360" spans="21:22" ht="26.1" customHeight="1">
      <c r="U8360" s="54"/>
      <c r="V8360" s="53"/>
    </row>
    <row r="8361" spans="21:22" ht="26.1" customHeight="1">
      <c r="U8361" s="54"/>
      <c r="V8361" s="53"/>
    </row>
    <row r="8362" spans="21:22" ht="26.1" customHeight="1">
      <c r="U8362" s="54"/>
      <c r="V8362" s="53"/>
    </row>
    <row r="8363" spans="21:22" ht="26.1" customHeight="1">
      <c r="U8363" s="54"/>
      <c r="V8363" s="53"/>
    </row>
    <row r="8364" spans="21:22" ht="26.1" customHeight="1">
      <c r="U8364" s="54"/>
      <c r="V8364" s="53"/>
    </row>
    <row r="8365" spans="21:22" ht="26.1" customHeight="1">
      <c r="U8365" s="54"/>
      <c r="V8365" s="53"/>
    </row>
    <row r="8366" spans="21:22" ht="26.1" customHeight="1">
      <c r="U8366" s="54"/>
      <c r="V8366" s="53"/>
    </row>
    <row r="8367" spans="21:22" ht="26.1" customHeight="1">
      <c r="U8367" s="54"/>
      <c r="V8367" s="53"/>
    </row>
    <row r="8368" spans="21:22" ht="26.1" customHeight="1">
      <c r="U8368" s="54"/>
      <c r="V8368" s="53"/>
    </row>
    <row r="8369" spans="21:22" ht="26.1" customHeight="1">
      <c r="U8369" s="54"/>
      <c r="V8369" s="53"/>
    </row>
    <row r="8370" spans="21:22" ht="26.1" customHeight="1">
      <c r="U8370" s="54"/>
      <c r="V8370" s="53"/>
    </row>
    <row r="8371" spans="21:22" ht="26.1" customHeight="1">
      <c r="U8371" s="54"/>
      <c r="V8371" s="53"/>
    </row>
    <row r="8372" spans="21:22" ht="26.1" customHeight="1">
      <c r="U8372" s="54"/>
      <c r="V8372" s="53"/>
    </row>
    <row r="8373" spans="21:22" ht="26.1" customHeight="1">
      <c r="U8373" s="54"/>
      <c r="V8373" s="53"/>
    </row>
    <row r="8374" spans="21:22" ht="26.1" customHeight="1">
      <c r="U8374" s="54"/>
      <c r="V8374" s="53"/>
    </row>
    <row r="8375" spans="21:22" ht="26.1" customHeight="1">
      <c r="U8375" s="54"/>
      <c r="V8375" s="53"/>
    </row>
    <row r="8376" spans="21:22" ht="26.1" customHeight="1">
      <c r="U8376" s="54"/>
      <c r="V8376" s="53"/>
    </row>
    <row r="8377" spans="21:22" ht="26.1" customHeight="1">
      <c r="U8377" s="54"/>
      <c r="V8377" s="53"/>
    </row>
    <row r="8378" spans="21:22" ht="26.1" customHeight="1">
      <c r="U8378" s="54"/>
      <c r="V8378" s="53"/>
    </row>
    <row r="8379" spans="21:22" ht="26.1" customHeight="1">
      <c r="U8379" s="54"/>
      <c r="V8379" s="53"/>
    </row>
    <row r="8380" spans="21:22" ht="26.1" customHeight="1">
      <c r="U8380" s="54"/>
      <c r="V8380" s="53"/>
    </row>
    <row r="8381" spans="21:22" ht="26.1" customHeight="1">
      <c r="U8381" s="54"/>
      <c r="V8381" s="53"/>
    </row>
    <row r="8382" spans="21:22" ht="26.1" customHeight="1">
      <c r="U8382" s="54"/>
      <c r="V8382" s="53"/>
    </row>
    <row r="8383" spans="21:22" ht="26.1" customHeight="1">
      <c r="U8383" s="54"/>
      <c r="V8383" s="53"/>
    </row>
    <row r="8384" spans="21:22" ht="26.1" customHeight="1">
      <c r="U8384" s="54"/>
      <c r="V8384" s="53"/>
    </row>
    <row r="8385" spans="21:22" ht="26.1" customHeight="1">
      <c r="U8385" s="54"/>
      <c r="V8385" s="53"/>
    </row>
    <row r="8386" spans="21:22" ht="26.1" customHeight="1">
      <c r="U8386" s="54"/>
      <c r="V8386" s="53"/>
    </row>
    <row r="8387" spans="21:22" ht="26.1" customHeight="1">
      <c r="U8387" s="54"/>
      <c r="V8387" s="53"/>
    </row>
    <row r="8388" spans="21:22" ht="26.1" customHeight="1">
      <c r="U8388" s="54"/>
      <c r="V8388" s="53"/>
    </row>
    <row r="8389" spans="21:22" ht="26.1" customHeight="1">
      <c r="U8389" s="54"/>
      <c r="V8389" s="53"/>
    </row>
    <row r="8390" spans="21:22" ht="26.1" customHeight="1">
      <c r="U8390" s="54"/>
      <c r="V8390" s="53"/>
    </row>
    <row r="8391" spans="21:22" ht="26.1" customHeight="1">
      <c r="U8391" s="54"/>
      <c r="V8391" s="53"/>
    </row>
    <row r="8392" spans="21:22" ht="26.1" customHeight="1">
      <c r="U8392" s="54"/>
      <c r="V8392" s="53"/>
    </row>
    <row r="8393" spans="21:22" ht="26.1" customHeight="1">
      <c r="U8393" s="54"/>
      <c r="V8393" s="53"/>
    </row>
    <row r="8394" spans="21:22" ht="26.1" customHeight="1">
      <c r="U8394" s="54"/>
      <c r="V8394" s="53"/>
    </row>
    <row r="8395" spans="21:22" ht="26.1" customHeight="1">
      <c r="U8395" s="54"/>
      <c r="V8395" s="53"/>
    </row>
    <row r="8396" spans="21:22" ht="26.1" customHeight="1">
      <c r="U8396" s="54"/>
      <c r="V8396" s="53"/>
    </row>
    <row r="8397" spans="21:22" ht="26.1" customHeight="1">
      <c r="U8397" s="54"/>
      <c r="V8397" s="53"/>
    </row>
    <row r="8398" spans="21:22" ht="26.1" customHeight="1">
      <c r="U8398" s="54"/>
      <c r="V8398" s="53"/>
    </row>
    <row r="8399" spans="21:22" ht="26.1" customHeight="1">
      <c r="U8399" s="54"/>
      <c r="V8399" s="53"/>
    </row>
    <row r="8400" spans="21:22" ht="26.1" customHeight="1">
      <c r="U8400" s="54"/>
      <c r="V8400" s="53"/>
    </row>
    <row r="8401" spans="21:22" ht="26.1" customHeight="1">
      <c r="U8401" s="54"/>
      <c r="V8401" s="53"/>
    </row>
    <row r="8402" spans="21:22" ht="26.1" customHeight="1">
      <c r="U8402" s="54"/>
      <c r="V8402" s="53"/>
    </row>
    <row r="8403" spans="21:22" ht="26.1" customHeight="1">
      <c r="U8403" s="54"/>
      <c r="V8403" s="53"/>
    </row>
    <row r="8404" spans="21:22" ht="26.1" customHeight="1">
      <c r="U8404" s="54"/>
      <c r="V8404" s="53"/>
    </row>
    <row r="8405" spans="21:22" ht="26.1" customHeight="1">
      <c r="U8405" s="54"/>
      <c r="V8405" s="53"/>
    </row>
    <row r="8406" spans="21:22" ht="26.1" customHeight="1">
      <c r="U8406" s="54"/>
      <c r="V8406" s="53"/>
    </row>
    <row r="8407" spans="21:22" ht="26.1" customHeight="1">
      <c r="U8407" s="54"/>
      <c r="V8407" s="53"/>
    </row>
    <row r="8408" spans="21:22" ht="26.1" customHeight="1">
      <c r="U8408" s="54"/>
      <c r="V8408" s="53"/>
    </row>
    <row r="8409" spans="21:22" ht="26.1" customHeight="1">
      <c r="U8409" s="54"/>
      <c r="V8409" s="53"/>
    </row>
    <row r="8410" spans="21:22" ht="26.1" customHeight="1">
      <c r="U8410" s="54"/>
      <c r="V8410" s="53"/>
    </row>
    <row r="8411" spans="21:22" ht="26.1" customHeight="1">
      <c r="U8411" s="54"/>
      <c r="V8411" s="53"/>
    </row>
    <row r="8412" spans="21:22" ht="26.1" customHeight="1">
      <c r="U8412" s="54"/>
      <c r="V8412" s="53"/>
    </row>
    <row r="8413" spans="21:22" ht="26.1" customHeight="1">
      <c r="U8413" s="54"/>
      <c r="V8413" s="53"/>
    </row>
    <row r="8414" spans="21:22" ht="26.1" customHeight="1">
      <c r="U8414" s="54"/>
      <c r="V8414" s="53"/>
    </row>
    <row r="8415" spans="21:22" ht="26.1" customHeight="1">
      <c r="U8415" s="54"/>
      <c r="V8415" s="53"/>
    </row>
    <row r="8416" spans="21:22" ht="26.1" customHeight="1">
      <c r="U8416" s="54"/>
      <c r="V8416" s="53"/>
    </row>
    <row r="8417" spans="21:22" ht="26.1" customHeight="1">
      <c r="U8417" s="54"/>
      <c r="V8417" s="53"/>
    </row>
    <row r="8418" spans="21:22" ht="26.1" customHeight="1">
      <c r="U8418" s="54"/>
      <c r="V8418" s="53"/>
    </row>
    <row r="8419" spans="21:22" ht="26.1" customHeight="1">
      <c r="U8419" s="54"/>
      <c r="V8419" s="53"/>
    </row>
    <row r="8420" spans="21:22" ht="26.1" customHeight="1">
      <c r="U8420" s="54"/>
      <c r="V8420" s="53"/>
    </row>
    <row r="8421" spans="21:22" ht="26.1" customHeight="1">
      <c r="U8421" s="54"/>
      <c r="V8421" s="53"/>
    </row>
    <row r="8422" spans="21:22" ht="26.1" customHeight="1">
      <c r="U8422" s="54"/>
      <c r="V8422" s="53"/>
    </row>
    <row r="8423" spans="21:22" ht="26.1" customHeight="1">
      <c r="U8423" s="54"/>
      <c r="V8423" s="53"/>
    </row>
    <row r="8424" spans="21:22" ht="26.1" customHeight="1">
      <c r="U8424" s="54"/>
      <c r="V8424" s="53"/>
    </row>
    <row r="8425" spans="21:22" ht="26.1" customHeight="1">
      <c r="U8425" s="54"/>
      <c r="V8425" s="53"/>
    </row>
    <row r="8426" spans="21:22" ht="26.1" customHeight="1">
      <c r="U8426" s="54"/>
      <c r="V8426" s="53"/>
    </row>
    <row r="8427" spans="21:22" ht="26.1" customHeight="1">
      <c r="U8427" s="54"/>
      <c r="V8427" s="53"/>
    </row>
    <row r="8428" spans="21:22" ht="26.1" customHeight="1">
      <c r="U8428" s="54"/>
      <c r="V8428" s="53"/>
    </row>
    <row r="8429" spans="21:22" ht="26.1" customHeight="1">
      <c r="U8429" s="54"/>
      <c r="V8429" s="53"/>
    </row>
    <row r="8430" spans="21:22" ht="26.1" customHeight="1">
      <c r="U8430" s="54"/>
      <c r="V8430" s="53"/>
    </row>
    <row r="8431" spans="21:22" ht="26.1" customHeight="1">
      <c r="U8431" s="54"/>
      <c r="V8431" s="53"/>
    </row>
    <row r="8432" spans="21:22" ht="26.1" customHeight="1">
      <c r="U8432" s="54"/>
      <c r="V8432" s="53"/>
    </row>
    <row r="8433" spans="21:22" ht="26.1" customHeight="1">
      <c r="U8433" s="54"/>
      <c r="V8433" s="53"/>
    </row>
    <row r="8434" spans="21:22" ht="26.1" customHeight="1">
      <c r="U8434" s="54"/>
      <c r="V8434" s="53"/>
    </row>
    <row r="8435" spans="21:22" ht="26.1" customHeight="1">
      <c r="U8435" s="54"/>
      <c r="V8435" s="53"/>
    </row>
    <row r="8436" spans="21:22" ht="26.1" customHeight="1">
      <c r="U8436" s="54"/>
      <c r="V8436" s="53"/>
    </row>
    <row r="8437" spans="21:22" ht="26.1" customHeight="1">
      <c r="U8437" s="54"/>
      <c r="V8437" s="53"/>
    </row>
    <row r="8438" spans="21:22" ht="26.1" customHeight="1">
      <c r="U8438" s="54"/>
      <c r="V8438" s="53"/>
    </row>
    <row r="8439" spans="21:22" ht="26.1" customHeight="1">
      <c r="U8439" s="54"/>
      <c r="V8439" s="53"/>
    </row>
    <row r="8440" spans="21:22" ht="26.1" customHeight="1">
      <c r="U8440" s="54"/>
      <c r="V8440" s="53"/>
    </row>
    <row r="8441" spans="21:22" ht="26.1" customHeight="1">
      <c r="U8441" s="54"/>
      <c r="V8441" s="53"/>
    </row>
    <row r="8442" spans="21:22" ht="26.1" customHeight="1">
      <c r="U8442" s="54"/>
      <c r="V8442" s="53"/>
    </row>
    <row r="8443" spans="21:22" ht="26.1" customHeight="1">
      <c r="U8443" s="54"/>
      <c r="V8443" s="53"/>
    </row>
    <row r="8444" spans="21:22" ht="26.1" customHeight="1">
      <c r="U8444" s="54"/>
      <c r="V8444" s="53"/>
    </row>
    <row r="8445" spans="21:22" ht="26.1" customHeight="1">
      <c r="U8445" s="54"/>
      <c r="V8445" s="53"/>
    </row>
    <row r="8446" spans="21:22" ht="26.1" customHeight="1">
      <c r="U8446" s="54"/>
      <c r="V8446" s="53"/>
    </row>
    <row r="8447" spans="21:22" ht="26.1" customHeight="1">
      <c r="U8447" s="54"/>
      <c r="V8447" s="53"/>
    </row>
    <row r="8448" spans="21:22" ht="26.1" customHeight="1">
      <c r="U8448" s="54"/>
      <c r="V8448" s="53"/>
    </row>
    <row r="8449" spans="21:22" ht="26.1" customHeight="1">
      <c r="U8449" s="54"/>
      <c r="V8449" s="53"/>
    </row>
    <row r="8450" spans="21:22" ht="26.1" customHeight="1">
      <c r="U8450" s="54"/>
      <c r="V8450" s="53"/>
    </row>
    <row r="8451" spans="21:22" ht="26.1" customHeight="1">
      <c r="U8451" s="54"/>
      <c r="V8451" s="53"/>
    </row>
    <row r="8452" spans="21:22" ht="26.1" customHeight="1">
      <c r="U8452" s="54"/>
      <c r="V8452" s="53"/>
    </row>
    <row r="8453" spans="21:22" ht="26.1" customHeight="1">
      <c r="U8453" s="54"/>
      <c r="V8453" s="53"/>
    </row>
    <row r="8454" spans="21:22" ht="26.1" customHeight="1">
      <c r="U8454" s="54"/>
      <c r="V8454" s="53"/>
    </row>
    <row r="8455" spans="21:22" ht="26.1" customHeight="1">
      <c r="U8455" s="54"/>
      <c r="V8455" s="53"/>
    </row>
    <row r="8456" spans="21:22" ht="26.1" customHeight="1">
      <c r="U8456" s="54"/>
      <c r="V8456" s="53"/>
    </row>
    <row r="8457" spans="21:22" ht="26.1" customHeight="1">
      <c r="U8457" s="54"/>
      <c r="V8457" s="53"/>
    </row>
    <row r="8458" spans="21:22" ht="26.1" customHeight="1">
      <c r="U8458" s="54"/>
      <c r="V8458" s="53"/>
    </row>
    <row r="8459" spans="21:22" ht="26.1" customHeight="1">
      <c r="U8459" s="54"/>
      <c r="V8459" s="53"/>
    </row>
    <row r="8460" spans="21:22" ht="26.1" customHeight="1">
      <c r="U8460" s="54"/>
      <c r="V8460" s="53"/>
    </row>
    <row r="8461" spans="21:22" ht="26.1" customHeight="1">
      <c r="U8461" s="54"/>
      <c r="V8461" s="53"/>
    </row>
    <row r="8462" spans="21:22" ht="26.1" customHeight="1">
      <c r="U8462" s="54"/>
      <c r="V8462" s="53"/>
    </row>
    <row r="8463" spans="21:22" ht="26.1" customHeight="1">
      <c r="U8463" s="54"/>
      <c r="V8463" s="53"/>
    </row>
    <row r="8464" spans="21:22" ht="26.1" customHeight="1">
      <c r="U8464" s="54"/>
      <c r="V8464" s="53"/>
    </row>
    <row r="8465" spans="21:22" ht="26.1" customHeight="1">
      <c r="U8465" s="54"/>
      <c r="V8465" s="53"/>
    </row>
    <row r="8466" spans="21:22" ht="26.1" customHeight="1">
      <c r="U8466" s="54"/>
      <c r="V8466" s="53"/>
    </row>
    <row r="8467" spans="21:22" ht="26.1" customHeight="1">
      <c r="U8467" s="54"/>
      <c r="V8467" s="53"/>
    </row>
    <row r="8468" spans="21:22" ht="26.1" customHeight="1">
      <c r="U8468" s="54"/>
      <c r="V8468" s="53"/>
    </row>
    <row r="8469" spans="21:22" ht="26.1" customHeight="1">
      <c r="U8469" s="54"/>
      <c r="V8469" s="53"/>
    </row>
    <row r="8470" spans="21:22" ht="26.1" customHeight="1">
      <c r="U8470" s="54"/>
      <c r="V8470" s="53"/>
    </row>
    <row r="8471" spans="21:22" ht="26.1" customHeight="1">
      <c r="U8471" s="54"/>
      <c r="V8471" s="53"/>
    </row>
    <row r="8472" spans="21:22" ht="26.1" customHeight="1">
      <c r="U8472" s="54"/>
      <c r="V8472" s="53"/>
    </row>
    <row r="8473" spans="21:22" ht="26.1" customHeight="1">
      <c r="U8473" s="54"/>
      <c r="V8473" s="53"/>
    </row>
    <row r="8474" spans="21:22" ht="26.1" customHeight="1">
      <c r="U8474" s="54"/>
      <c r="V8474" s="53"/>
    </row>
    <row r="8475" spans="21:22" ht="26.1" customHeight="1">
      <c r="U8475" s="54"/>
      <c r="V8475" s="53"/>
    </row>
    <row r="8476" spans="21:22" ht="26.1" customHeight="1">
      <c r="U8476" s="54"/>
      <c r="V8476" s="53"/>
    </row>
    <row r="8477" spans="21:22" ht="26.1" customHeight="1">
      <c r="U8477" s="54"/>
      <c r="V8477" s="53"/>
    </row>
    <row r="8478" spans="21:22" ht="26.1" customHeight="1">
      <c r="U8478" s="54"/>
      <c r="V8478" s="53"/>
    </row>
    <row r="8479" spans="21:22" ht="26.1" customHeight="1">
      <c r="U8479" s="54"/>
      <c r="V8479" s="53"/>
    </row>
    <row r="8480" spans="21:22" ht="26.1" customHeight="1">
      <c r="U8480" s="54"/>
      <c r="V8480" s="53"/>
    </row>
    <row r="8481" spans="21:22" ht="26.1" customHeight="1">
      <c r="U8481" s="54"/>
      <c r="V8481" s="53"/>
    </row>
    <row r="8482" spans="21:22" ht="26.1" customHeight="1">
      <c r="U8482" s="54"/>
      <c r="V8482" s="53"/>
    </row>
    <row r="8483" spans="21:22" ht="26.1" customHeight="1">
      <c r="U8483" s="54"/>
      <c r="V8483" s="53"/>
    </row>
    <row r="8484" spans="21:22" ht="26.1" customHeight="1">
      <c r="U8484" s="54"/>
      <c r="V8484" s="53"/>
    </row>
    <row r="8485" spans="21:22" ht="26.1" customHeight="1">
      <c r="U8485" s="54"/>
      <c r="V8485" s="53"/>
    </row>
    <row r="8486" spans="21:22" ht="26.1" customHeight="1">
      <c r="U8486" s="54"/>
      <c r="V8486" s="53"/>
    </row>
    <row r="8487" spans="21:22" ht="26.1" customHeight="1">
      <c r="U8487" s="54"/>
      <c r="V8487" s="53"/>
    </row>
    <row r="8488" spans="21:22" ht="26.1" customHeight="1">
      <c r="U8488" s="54"/>
      <c r="V8488" s="53"/>
    </row>
    <row r="8489" spans="21:22" ht="26.1" customHeight="1">
      <c r="U8489" s="54"/>
      <c r="V8489" s="53"/>
    </row>
    <row r="8490" spans="21:22" ht="26.1" customHeight="1">
      <c r="U8490" s="54"/>
      <c r="V8490" s="53"/>
    </row>
    <row r="8491" spans="21:22" ht="26.1" customHeight="1">
      <c r="U8491" s="54"/>
      <c r="V8491" s="53"/>
    </row>
    <row r="8492" spans="21:22" ht="26.1" customHeight="1">
      <c r="U8492" s="54"/>
      <c r="V8492" s="53"/>
    </row>
    <row r="8493" spans="21:22" ht="26.1" customHeight="1">
      <c r="U8493" s="54"/>
      <c r="V8493" s="53"/>
    </row>
    <row r="8494" spans="21:22" ht="26.1" customHeight="1">
      <c r="U8494" s="54"/>
      <c r="V8494" s="53"/>
    </row>
    <row r="8495" spans="21:22" ht="26.1" customHeight="1">
      <c r="U8495" s="54"/>
      <c r="V8495" s="53"/>
    </row>
    <row r="8496" spans="21:22" ht="26.1" customHeight="1">
      <c r="U8496" s="54"/>
      <c r="V8496" s="53"/>
    </row>
    <row r="8497" spans="21:22" ht="26.1" customHeight="1">
      <c r="U8497" s="54"/>
      <c r="V8497" s="53"/>
    </row>
    <row r="8498" spans="21:22" ht="26.1" customHeight="1">
      <c r="U8498" s="54"/>
      <c r="V8498" s="53"/>
    </row>
    <row r="8499" spans="21:22" ht="26.1" customHeight="1">
      <c r="U8499" s="54"/>
      <c r="V8499" s="53"/>
    </row>
    <row r="8500" spans="21:22" ht="26.1" customHeight="1">
      <c r="U8500" s="54"/>
      <c r="V8500" s="53"/>
    </row>
    <row r="8501" spans="21:22" ht="26.1" customHeight="1">
      <c r="U8501" s="54"/>
      <c r="V8501" s="53"/>
    </row>
    <row r="8502" spans="21:22" ht="26.1" customHeight="1">
      <c r="U8502" s="54"/>
      <c r="V8502" s="53"/>
    </row>
    <row r="8503" spans="21:22" ht="26.1" customHeight="1">
      <c r="U8503" s="54"/>
      <c r="V8503" s="53"/>
    </row>
    <row r="8504" spans="21:22" ht="26.1" customHeight="1">
      <c r="U8504" s="54"/>
      <c r="V8504" s="53"/>
    </row>
    <row r="8505" spans="21:22" ht="26.1" customHeight="1">
      <c r="U8505" s="54"/>
      <c r="V8505" s="53"/>
    </row>
    <row r="8506" spans="21:22" ht="26.1" customHeight="1">
      <c r="U8506" s="54"/>
      <c r="V8506" s="53"/>
    </row>
    <row r="8507" spans="21:22" ht="26.1" customHeight="1">
      <c r="U8507" s="54"/>
      <c r="V8507" s="53"/>
    </row>
    <row r="8508" spans="21:22" ht="26.1" customHeight="1">
      <c r="U8508" s="54"/>
      <c r="V8508" s="53"/>
    </row>
    <row r="8509" spans="21:22" ht="26.1" customHeight="1">
      <c r="U8509" s="54"/>
      <c r="V8509" s="53"/>
    </row>
    <row r="8510" spans="21:22" ht="26.1" customHeight="1">
      <c r="U8510" s="54"/>
      <c r="V8510" s="53"/>
    </row>
    <row r="8511" spans="21:22" ht="26.1" customHeight="1">
      <c r="U8511" s="54"/>
      <c r="V8511" s="53"/>
    </row>
    <row r="8512" spans="21:22" ht="26.1" customHeight="1">
      <c r="U8512" s="54"/>
      <c r="V8512" s="53"/>
    </row>
    <row r="8513" spans="21:22" ht="26.1" customHeight="1">
      <c r="U8513" s="54"/>
      <c r="V8513" s="53"/>
    </row>
    <row r="8514" spans="21:22" ht="26.1" customHeight="1">
      <c r="U8514" s="54"/>
      <c r="V8514" s="53"/>
    </row>
    <row r="8515" spans="21:22" ht="26.1" customHeight="1">
      <c r="U8515" s="54"/>
      <c r="V8515" s="53"/>
    </row>
    <row r="8516" spans="21:22" ht="26.1" customHeight="1">
      <c r="U8516" s="54"/>
      <c r="V8516" s="53"/>
    </row>
    <row r="8517" spans="21:22" ht="26.1" customHeight="1">
      <c r="U8517" s="54"/>
      <c r="V8517" s="53"/>
    </row>
    <row r="8518" spans="21:22" ht="26.1" customHeight="1">
      <c r="U8518" s="54"/>
      <c r="V8518" s="53"/>
    </row>
    <row r="8519" spans="21:22" ht="26.1" customHeight="1">
      <c r="U8519" s="54"/>
      <c r="V8519" s="53"/>
    </row>
    <row r="8520" spans="21:22" ht="26.1" customHeight="1">
      <c r="U8520" s="54"/>
      <c r="V8520" s="53"/>
    </row>
    <row r="8521" spans="21:22" ht="26.1" customHeight="1">
      <c r="U8521" s="54"/>
      <c r="V8521" s="53"/>
    </row>
    <row r="8522" spans="21:22" ht="26.1" customHeight="1">
      <c r="U8522" s="54"/>
      <c r="V8522" s="53"/>
    </row>
    <row r="8523" spans="21:22" ht="26.1" customHeight="1">
      <c r="U8523" s="54"/>
      <c r="V8523" s="53"/>
    </row>
    <row r="8524" spans="21:22" ht="26.1" customHeight="1">
      <c r="U8524" s="54"/>
      <c r="V8524" s="53"/>
    </row>
    <row r="8525" spans="21:22" ht="26.1" customHeight="1">
      <c r="U8525" s="54"/>
      <c r="V8525" s="53"/>
    </row>
    <row r="8526" spans="21:22" ht="26.1" customHeight="1">
      <c r="U8526" s="54"/>
      <c r="V8526" s="53"/>
    </row>
    <row r="8527" spans="21:22" ht="26.1" customHeight="1">
      <c r="U8527" s="54"/>
      <c r="V8527" s="53"/>
    </row>
    <row r="8528" spans="21:22" ht="26.1" customHeight="1">
      <c r="U8528" s="54"/>
      <c r="V8528" s="53"/>
    </row>
    <row r="8529" spans="21:22" ht="26.1" customHeight="1">
      <c r="U8529" s="54"/>
      <c r="V8529" s="53"/>
    </row>
    <row r="8530" spans="21:22" ht="26.1" customHeight="1">
      <c r="U8530" s="54"/>
      <c r="V8530" s="53"/>
    </row>
    <row r="8531" spans="21:22" ht="26.1" customHeight="1">
      <c r="U8531" s="54"/>
      <c r="V8531" s="53"/>
    </row>
    <row r="8532" spans="21:22" ht="26.1" customHeight="1">
      <c r="U8532" s="54"/>
      <c r="V8532" s="53"/>
    </row>
    <row r="8533" spans="21:22" ht="26.1" customHeight="1">
      <c r="U8533" s="54"/>
      <c r="V8533" s="53"/>
    </row>
    <row r="8534" spans="21:22" ht="26.1" customHeight="1">
      <c r="U8534" s="54"/>
      <c r="V8534" s="53"/>
    </row>
    <row r="8535" spans="21:22" ht="26.1" customHeight="1">
      <c r="U8535" s="54"/>
      <c r="V8535" s="53"/>
    </row>
    <row r="8536" spans="21:22" ht="26.1" customHeight="1">
      <c r="U8536" s="54"/>
      <c r="V8536" s="53"/>
    </row>
    <row r="8537" spans="21:22" ht="26.1" customHeight="1">
      <c r="U8537" s="54"/>
      <c r="V8537" s="53"/>
    </row>
    <row r="8538" spans="21:22" ht="26.1" customHeight="1">
      <c r="U8538" s="54"/>
      <c r="V8538" s="53"/>
    </row>
    <row r="8539" spans="21:22" ht="26.1" customHeight="1">
      <c r="U8539" s="54"/>
      <c r="V8539" s="53"/>
    </row>
    <row r="8540" spans="21:22" ht="26.1" customHeight="1">
      <c r="U8540" s="54"/>
      <c r="V8540" s="53"/>
    </row>
    <row r="8541" spans="21:22" ht="26.1" customHeight="1">
      <c r="U8541" s="54"/>
      <c r="V8541" s="53"/>
    </row>
    <row r="8542" spans="21:22" ht="26.1" customHeight="1">
      <c r="U8542" s="54"/>
      <c r="V8542" s="53"/>
    </row>
    <row r="8543" spans="21:22" ht="26.1" customHeight="1">
      <c r="U8543" s="54"/>
      <c r="V8543" s="53"/>
    </row>
    <row r="8544" spans="21:22" ht="26.1" customHeight="1">
      <c r="U8544" s="54"/>
      <c r="V8544" s="53"/>
    </row>
    <row r="8545" spans="21:22" ht="26.1" customHeight="1">
      <c r="U8545" s="54"/>
      <c r="V8545" s="53"/>
    </row>
    <row r="8546" spans="21:22" ht="26.1" customHeight="1">
      <c r="U8546" s="54"/>
      <c r="V8546" s="53"/>
    </row>
    <row r="8547" spans="21:22" ht="26.1" customHeight="1">
      <c r="U8547" s="54"/>
      <c r="V8547" s="53"/>
    </row>
    <row r="8548" spans="21:22" ht="26.1" customHeight="1">
      <c r="U8548" s="54"/>
      <c r="V8548" s="53"/>
    </row>
    <row r="8549" spans="21:22" ht="26.1" customHeight="1">
      <c r="U8549" s="54"/>
      <c r="V8549" s="53"/>
    </row>
    <row r="8550" spans="21:22" ht="26.1" customHeight="1">
      <c r="U8550" s="54"/>
      <c r="V8550" s="53"/>
    </row>
    <row r="8551" spans="21:22" ht="26.1" customHeight="1">
      <c r="U8551" s="54"/>
      <c r="V8551" s="53"/>
    </row>
    <row r="8552" spans="21:22" ht="26.1" customHeight="1">
      <c r="U8552" s="54"/>
      <c r="V8552" s="53"/>
    </row>
    <row r="8553" spans="21:22" ht="26.1" customHeight="1">
      <c r="U8553" s="54"/>
      <c r="V8553" s="53"/>
    </row>
    <row r="8554" spans="21:22" ht="26.1" customHeight="1">
      <c r="U8554" s="54"/>
      <c r="V8554" s="53"/>
    </row>
    <row r="8555" spans="21:22" ht="26.1" customHeight="1">
      <c r="U8555" s="54"/>
      <c r="V8555" s="53"/>
    </row>
    <row r="8556" spans="21:22" ht="26.1" customHeight="1">
      <c r="U8556" s="54"/>
      <c r="V8556" s="53"/>
    </row>
    <row r="8557" spans="21:22" ht="26.1" customHeight="1">
      <c r="U8557" s="54"/>
      <c r="V8557" s="53"/>
    </row>
    <row r="8558" spans="21:22" ht="26.1" customHeight="1">
      <c r="U8558" s="54"/>
      <c r="V8558" s="53"/>
    </row>
    <row r="8559" spans="21:22" ht="26.1" customHeight="1">
      <c r="U8559" s="54"/>
      <c r="V8559" s="53"/>
    </row>
    <row r="8560" spans="21:22" ht="26.1" customHeight="1">
      <c r="U8560" s="54"/>
      <c r="V8560" s="53"/>
    </row>
    <row r="8561" spans="21:22" ht="26.1" customHeight="1">
      <c r="U8561" s="54"/>
      <c r="V8561" s="53"/>
    </row>
    <row r="8562" spans="21:22" ht="26.1" customHeight="1">
      <c r="U8562" s="54"/>
      <c r="V8562" s="53"/>
    </row>
    <row r="8563" spans="21:22" ht="26.1" customHeight="1">
      <c r="U8563" s="54"/>
      <c r="V8563" s="53"/>
    </row>
    <row r="8564" spans="21:22" ht="26.1" customHeight="1">
      <c r="U8564" s="54"/>
      <c r="V8564" s="53"/>
    </row>
    <row r="8565" spans="21:22" ht="26.1" customHeight="1">
      <c r="U8565" s="54"/>
      <c r="V8565" s="53"/>
    </row>
    <row r="8566" spans="21:22" ht="26.1" customHeight="1">
      <c r="U8566" s="54"/>
      <c r="V8566" s="53"/>
    </row>
    <row r="8567" spans="21:22" ht="26.1" customHeight="1">
      <c r="U8567" s="54"/>
      <c r="V8567" s="53"/>
    </row>
    <row r="8568" spans="21:22" ht="26.1" customHeight="1">
      <c r="U8568" s="54"/>
      <c r="V8568" s="53"/>
    </row>
    <row r="8569" spans="21:22" ht="26.1" customHeight="1">
      <c r="U8569" s="54"/>
      <c r="V8569" s="53"/>
    </row>
    <row r="8570" spans="21:22" ht="26.1" customHeight="1">
      <c r="U8570" s="54"/>
      <c r="V8570" s="53"/>
    </row>
    <row r="8571" spans="21:22" ht="26.1" customHeight="1">
      <c r="U8571" s="54"/>
      <c r="V8571" s="53"/>
    </row>
    <row r="8572" spans="21:22" ht="26.1" customHeight="1">
      <c r="U8572" s="54"/>
      <c r="V8572" s="53"/>
    </row>
    <row r="8573" spans="21:22" ht="26.1" customHeight="1">
      <c r="U8573" s="54"/>
      <c r="V8573" s="53"/>
    </row>
    <row r="8574" spans="21:22" ht="26.1" customHeight="1">
      <c r="U8574" s="54"/>
      <c r="V8574" s="53"/>
    </row>
    <row r="8575" spans="21:22" ht="26.1" customHeight="1">
      <c r="U8575" s="54"/>
      <c r="V8575" s="53"/>
    </row>
    <row r="8576" spans="21:22" ht="26.1" customHeight="1">
      <c r="U8576" s="54"/>
      <c r="V8576" s="53"/>
    </row>
    <row r="8577" spans="21:22" ht="26.1" customHeight="1">
      <c r="U8577" s="54"/>
      <c r="V8577" s="53"/>
    </row>
    <row r="8578" spans="21:22" ht="26.1" customHeight="1">
      <c r="U8578" s="54"/>
      <c r="V8578" s="53"/>
    </row>
    <row r="8579" spans="21:22" ht="26.1" customHeight="1">
      <c r="U8579" s="54"/>
      <c r="V8579" s="53"/>
    </row>
    <row r="8580" spans="21:22" ht="26.1" customHeight="1">
      <c r="U8580" s="54"/>
      <c r="V8580" s="53"/>
    </row>
    <row r="8581" spans="21:22" ht="26.1" customHeight="1">
      <c r="U8581" s="54"/>
      <c r="V8581" s="53"/>
    </row>
    <row r="8582" spans="21:22" ht="26.1" customHeight="1">
      <c r="U8582" s="54"/>
      <c r="V8582" s="53"/>
    </row>
    <row r="8583" spans="21:22" ht="26.1" customHeight="1">
      <c r="U8583" s="54"/>
      <c r="V8583" s="53"/>
    </row>
    <row r="8584" spans="21:22" ht="26.1" customHeight="1">
      <c r="U8584" s="54"/>
      <c r="V8584" s="53"/>
    </row>
    <row r="8585" spans="21:22" ht="26.1" customHeight="1">
      <c r="U8585" s="54"/>
      <c r="V8585" s="53"/>
    </row>
    <row r="8586" spans="21:22" ht="26.1" customHeight="1">
      <c r="U8586" s="54"/>
      <c r="V8586" s="53"/>
    </row>
    <row r="8587" spans="21:22" ht="26.1" customHeight="1">
      <c r="U8587" s="54"/>
      <c r="V8587" s="53"/>
    </row>
    <row r="8588" spans="21:22" ht="26.1" customHeight="1">
      <c r="U8588" s="54"/>
      <c r="V8588" s="53"/>
    </row>
    <row r="8589" spans="21:22" ht="26.1" customHeight="1">
      <c r="U8589" s="54"/>
      <c r="V8589" s="53"/>
    </row>
    <row r="8590" spans="21:22" ht="26.1" customHeight="1">
      <c r="U8590" s="54"/>
      <c r="V8590" s="53"/>
    </row>
    <row r="8591" spans="21:22" ht="26.1" customHeight="1">
      <c r="U8591" s="54"/>
      <c r="V8591" s="53"/>
    </row>
    <row r="8592" spans="21:22" ht="26.1" customHeight="1">
      <c r="U8592" s="54"/>
      <c r="V8592" s="53"/>
    </row>
    <row r="8593" spans="21:22" ht="26.1" customHeight="1">
      <c r="U8593" s="54"/>
      <c r="V8593" s="53"/>
    </row>
    <row r="8594" spans="21:22" ht="26.1" customHeight="1">
      <c r="U8594" s="54"/>
      <c r="V8594" s="53"/>
    </row>
    <row r="8595" spans="21:22" ht="26.1" customHeight="1">
      <c r="U8595" s="54"/>
      <c r="V8595" s="53"/>
    </row>
    <row r="8596" spans="21:22" ht="26.1" customHeight="1">
      <c r="U8596" s="54"/>
      <c r="V8596" s="53"/>
    </row>
    <row r="8597" spans="21:22" ht="26.1" customHeight="1">
      <c r="U8597" s="54"/>
      <c r="V8597" s="53"/>
    </row>
    <row r="8598" spans="21:22" ht="26.1" customHeight="1">
      <c r="U8598" s="54"/>
      <c r="V8598" s="53"/>
    </row>
    <row r="8599" spans="21:22" ht="26.1" customHeight="1">
      <c r="U8599" s="54"/>
      <c r="V8599" s="53"/>
    </row>
    <row r="8600" spans="21:22" ht="26.1" customHeight="1">
      <c r="U8600" s="54"/>
      <c r="V8600" s="53"/>
    </row>
    <row r="8601" spans="21:22" ht="26.1" customHeight="1">
      <c r="U8601" s="54"/>
      <c r="V8601" s="53"/>
    </row>
    <row r="8602" spans="21:22" ht="26.1" customHeight="1">
      <c r="U8602" s="54"/>
      <c r="V8602" s="53"/>
    </row>
    <row r="8603" spans="21:22" ht="26.1" customHeight="1">
      <c r="U8603" s="54"/>
      <c r="V8603" s="53"/>
    </row>
    <row r="8604" spans="21:22" ht="26.1" customHeight="1">
      <c r="U8604" s="54"/>
      <c r="V8604" s="53"/>
    </row>
    <row r="8605" spans="21:22" ht="26.1" customHeight="1">
      <c r="U8605" s="54"/>
      <c r="V8605" s="53"/>
    </row>
    <row r="8606" spans="21:22" ht="26.1" customHeight="1">
      <c r="U8606" s="54"/>
      <c r="V8606" s="53"/>
    </row>
    <row r="8607" spans="21:22" ht="26.1" customHeight="1">
      <c r="U8607" s="54"/>
      <c r="V8607" s="53"/>
    </row>
    <row r="8608" spans="21:22" ht="26.1" customHeight="1">
      <c r="U8608" s="54"/>
      <c r="V8608" s="53"/>
    </row>
    <row r="8609" spans="21:22" ht="26.1" customHeight="1">
      <c r="U8609" s="54"/>
      <c r="V8609" s="53"/>
    </row>
    <row r="8610" spans="21:22" ht="26.1" customHeight="1">
      <c r="U8610" s="54"/>
      <c r="V8610" s="53"/>
    </row>
    <row r="8611" spans="21:22" ht="26.1" customHeight="1">
      <c r="U8611" s="54"/>
      <c r="V8611" s="53"/>
    </row>
    <row r="8612" spans="21:22" ht="26.1" customHeight="1">
      <c r="U8612" s="54"/>
      <c r="V8612" s="53"/>
    </row>
    <row r="8613" spans="21:22" ht="26.1" customHeight="1">
      <c r="U8613" s="54"/>
      <c r="V8613" s="53"/>
    </row>
    <row r="8614" spans="21:22" ht="26.1" customHeight="1">
      <c r="U8614" s="54"/>
      <c r="V8614" s="53"/>
    </row>
    <row r="8615" spans="21:22" ht="26.1" customHeight="1">
      <c r="U8615" s="54"/>
      <c r="V8615" s="53"/>
    </row>
    <row r="8616" spans="21:22" ht="26.1" customHeight="1">
      <c r="U8616" s="54"/>
      <c r="V8616" s="53"/>
    </row>
    <row r="8617" spans="21:22" ht="26.1" customHeight="1">
      <c r="U8617" s="54"/>
      <c r="V8617" s="53"/>
    </row>
    <row r="8618" spans="21:22" ht="26.1" customHeight="1">
      <c r="U8618" s="54"/>
      <c r="V8618" s="53"/>
    </row>
    <row r="8619" spans="21:22" ht="26.1" customHeight="1">
      <c r="U8619" s="54"/>
      <c r="V8619" s="53"/>
    </row>
    <row r="8620" spans="21:22" ht="26.1" customHeight="1">
      <c r="U8620" s="54"/>
      <c r="V8620" s="53"/>
    </row>
    <row r="8621" spans="21:22" ht="26.1" customHeight="1">
      <c r="U8621" s="54"/>
      <c r="V8621" s="53"/>
    </row>
    <row r="8622" spans="21:22" ht="26.1" customHeight="1">
      <c r="U8622" s="54"/>
      <c r="V8622" s="53"/>
    </row>
    <row r="8623" spans="21:22" ht="26.1" customHeight="1">
      <c r="U8623" s="54"/>
      <c r="V8623" s="53"/>
    </row>
    <row r="8624" spans="21:22" ht="26.1" customHeight="1">
      <c r="U8624" s="54"/>
      <c r="V8624" s="53"/>
    </row>
    <row r="8625" spans="21:22" ht="26.1" customHeight="1">
      <c r="U8625" s="54"/>
      <c r="V8625" s="53"/>
    </row>
    <row r="8626" spans="21:22" ht="26.1" customHeight="1">
      <c r="U8626" s="54"/>
      <c r="V8626" s="53"/>
    </row>
    <row r="8627" spans="21:22" ht="26.1" customHeight="1">
      <c r="U8627" s="54"/>
      <c r="V8627" s="53"/>
    </row>
    <row r="8628" spans="21:22" ht="26.1" customHeight="1">
      <c r="U8628" s="54"/>
      <c r="V8628" s="53"/>
    </row>
    <row r="8629" spans="21:22" ht="26.1" customHeight="1">
      <c r="U8629" s="54"/>
      <c r="V8629" s="53"/>
    </row>
    <row r="8630" spans="21:22" ht="26.1" customHeight="1">
      <c r="U8630" s="54"/>
      <c r="V8630" s="53"/>
    </row>
    <row r="8631" spans="21:22" ht="26.1" customHeight="1">
      <c r="U8631" s="54"/>
      <c r="V8631" s="53"/>
    </row>
    <row r="8632" spans="21:22" ht="26.1" customHeight="1">
      <c r="U8632" s="54"/>
      <c r="V8632" s="53"/>
    </row>
    <row r="8633" spans="21:22" ht="26.1" customHeight="1">
      <c r="U8633" s="54"/>
      <c r="V8633" s="53"/>
    </row>
    <row r="8634" spans="21:22" ht="26.1" customHeight="1">
      <c r="U8634" s="54"/>
      <c r="V8634" s="53"/>
    </row>
    <row r="8635" spans="21:22" ht="26.1" customHeight="1">
      <c r="U8635" s="54"/>
      <c r="V8635" s="53"/>
    </row>
    <row r="8636" spans="21:22" ht="26.1" customHeight="1">
      <c r="U8636" s="54"/>
      <c r="V8636" s="53"/>
    </row>
    <row r="8637" spans="21:22" ht="26.1" customHeight="1">
      <c r="U8637" s="54"/>
      <c r="V8637" s="53"/>
    </row>
    <row r="8638" spans="21:22" ht="26.1" customHeight="1">
      <c r="U8638" s="54"/>
      <c r="V8638" s="53"/>
    </row>
    <row r="8639" spans="21:22" ht="26.1" customHeight="1">
      <c r="U8639" s="54"/>
      <c r="V8639" s="53"/>
    </row>
    <row r="8640" spans="21:22" ht="26.1" customHeight="1">
      <c r="U8640" s="54"/>
      <c r="V8640" s="53"/>
    </row>
    <row r="8641" spans="21:22" ht="26.1" customHeight="1">
      <c r="U8641" s="54"/>
      <c r="V8641" s="53"/>
    </row>
    <row r="8642" spans="21:22" ht="26.1" customHeight="1">
      <c r="U8642" s="54"/>
      <c r="V8642" s="53"/>
    </row>
    <row r="8643" spans="21:22" ht="26.1" customHeight="1">
      <c r="U8643" s="54"/>
      <c r="V8643" s="53"/>
    </row>
    <row r="8644" spans="21:22" ht="26.1" customHeight="1">
      <c r="U8644" s="54"/>
      <c r="V8644" s="53"/>
    </row>
    <row r="8645" spans="21:22" ht="26.1" customHeight="1">
      <c r="U8645" s="54"/>
      <c r="V8645" s="53"/>
    </row>
    <row r="8646" spans="21:22" ht="26.1" customHeight="1">
      <c r="U8646" s="54"/>
      <c r="V8646" s="53"/>
    </row>
    <row r="8647" spans="21:22" ht="26.1" customHeight="1">
      <c r="U8647" s="54"/>
      <c r="V8647" s="53"/>
    </row>
    <row r="8648" spans="21:22" ht="26.1" customHeight="1">
      <c r="U8648" s="54"/>
      <c r="V8648" s="53"/>
    </row>
    <row r="8649" spans="21:22" ht="26.1" customHeight="1">
      <c r="U8649" s="54"/>
      <c r="V8649" s="53"/>
    </row>
    <row r="8650" spans="21:22" ht="26.1" customHeight="1">
      <c r="U8650" s="54"/>
      <c r="V8650" s="53"/>
    </row>
    <row r="8651" spans="21:22" ht="26.1" customHeight="1">
      <c r="U8651" s="54"/>
      <c r="V8651" s="53"/>
    </row>
    <row r="8652" spans="21:22" ht="26.1" customHeight="1">
      <c r="U8652" s="54"/>
      <c r="V8652" s="53"/>
    </row>
    <row r="8653" spans="21:22" ht="26.1" customHeight="1">
      <c r="U8653" s="54"/>
      <c r="V8653" s="53"/>
    </row>
    <row r="8654" spans="21:22" ht="26.1" customHeight="1">
      <c r="U8654" s="54"/>
      <c r="V8654" s="53"/>
    </row>
    <row r="8655" spans="21:22" ht="26.1" customHeight="1">
      <c r="U8655" s="54"/>
      <c r="V8655" s="53"/>
    </row>
    <row r="8656" spans="21:22" ht="26.1" customHeight="1">
      <c r="U8656" s="54"/>
      <c r="V8656" s="53"/>
    </row>
    <row r="8657" spans="21:22" ht="26.1" customHeight="1">
      <c r="U8657" s="54"/>
      <c r="V8657" s="53"/>
    </row>
    <row r="8658" spans="21:22" ht="26.1" customHeight="1">
      <c r="U8658" s="54"/>
      <c r="V8658" s="53"/>
    </row>
    <row r="8659" spans="21:22" ht="26.1" customHeight="1">
      <c r="U8659" s="54"/>
      <c r="V8659" s="53"/>
    </row>
    <row r="8660" spans="21:22" ht="26.1" customHeight="1">
      <c r="U8660" s="54"/>
      <c r="V8660" s="53"/>
    </row>
    <row r="8661" spans="21:22" ht="26.1" customHeight="1">
      <c r="U8661" s="54"/>
      <c r="V8661" s="53"/>
    </row>
    <row r="8662" spans="21:22" ht="26.1" customHeight="1">
      <c r="U8662" s="54"/>
      <c r="V8662" s="53"/>
    </row>
    <row r="8663" spans="21:22" ht="26.1" customHeight="1">
      <c r="U8663" s="54"/>
      <c r="V8663" s="53"/>
    </row>
    <row r="8664" spans="21:22" ht="26.1" customHeight="1">
      <c r="U8664" s="54"/>
      <c r="V8664" s="53"/>
    </row>
    <row r="8665" spans="21:22" ht="26.1" customHeight="1">
      <c r="U8665" s="54"/>
      <c r="V8665" s="53"/>
    </row>
    <row r="8666" spans="21:22" ht="26.1" customHeight="1">
      <c r="U8666" s="54"/>
      <c r="V8666" s="53"/>
    </row>
    <row r="8667" spans="21:22" ht="26.1" customHeight="1">
      <c r="U8667" s="54"/>
      <c r="V8667" s="53"/>
    </row>
    <row r="8668" spans="21:22" ht="26.1" customHeight="1">
      <c r="U8668" s="54"/>
      <c r="V8668" s="53"/>
    </row>
    <row r="8669" spans="21:22" ht="26.1" customHeight="1">
      <c r="U8669" s="54"/>
      <c r="V8669" s="53"/>
    </row>
    <row r="8670" spans="21:22" ht="26.1" customHeight="1">
      <c r="U8670" s="54"/>
      <c r="V8670" s="53"/>
    </row>
    <row r="8671" spans="21:22" ht="26.1" customHeight="1">
      <c r="U8671" s="54"/>
      <c r="V8671" s="53"/>
    </row>
    <row r="8672" spans="21:22" ht="26.1" customHeight="1">
      <c r="U8672" s="54"/>
      <c r="V8672" s="53"/>
    </row>
    <row r="8673" spans="21:22" ht="26.1" customHeight="1">
      <c r="U8673" s="54"/>
      <c r="V8673" s="53"/>
    </row>
    <row r="8674" spans="21:22" ht="26.1" customHeight="1">
      <c r="U8674" s="54"/>
      <c r="V8674" s="53"/>
    </row>
    <row r="8675" spans="21:22" ht="26.1" customHeight="1">
      <c r="U8675" s="54"/>
      <c r="V8675" s="53"/>
    </row>
    <row r="8676" spans="21:22" ht="26.1" customHeight="1">
      <c r="U8676" s="54"/>
      <c r="V8676" s="53"/>
    </row>
    <row r="8677" spans="21:22" ht="26.1" customHeight="1">
      <c r="U8677" s="54"/>
      <c r="V8677" s="53"/>
    </row>
    <row r="8678" spans="21:22" ht="26.1" customHeight="1">
      <c r="U8678" s="54"/>
      <c r="V8678" s="53"/>
    </row>
    <row r="8679" spans="21:22" ht="26.1" customHeight="1">
      <c r="U8679" s="54"/>
      <c r="V8679" s="53"/>
    </row>
    <row r="8680" spans="21:22" ht="26.1" customHeight="1">
      <c r="U8680" s="54"/>
      <c r="V8680" s="53"/>
    </row>
    <row r="8681" spans="21:22" ht="26.1" customHeight="1">
      <c r="U8681" s="54"/>
      <c r="V8681" s="53"/>
    </row>
    <row r="8682" spans="21:22" ht="26.1" customHeight="1">
      <c r="U8682" s="54"/>
      <c r="V8682" s="53"/>
    </row>
    <row r="8683" spans="21:22" ht="26.1" customHeight="1">
      <c r="U8683" s="54"/>
      <c r="V8683" s="53"/>
    </row>
    <row r="8684" spans="21:22" ht="26.1" customHeight="1">
      <c r="U8684" s="54"/>
      <c r="V8684" s="53"/>
    </row>
    <row r="8685" spans="21:22" ht="26.1" customHeight="1">
      <c r="U8685" s="54"/>
      <c r="V8685" s="53"/>
    </row>
    <row r="8686" spans="21:22" ht="26.1" customHeight="1">
      <c r="U8686" s="54"/>
      <c r="V8686" s="53"/>
    </row>
    <row r="8687" spans="21:22" ht="26.1" customHeight="1">
      <c r="U8687" s="54"/>
      <c r="V8687" s="53"/>
    </row>
    <row r="8688" spans="21:22" ht="26.1" customHeight="1">
      <c r="U8688" s="54"/>
      <c r="V8688" s="53"/>
    </row>
    <row r="8689" spans="21:22" ht="26.1" customHeight="1">
      <c r="U8689" s="54"/>
      <c r="V8689" s="53"/>
    </row>
    <row r="8690" spans="21:22" ht="26.1" customHeight="1">
      <c r="U8690" s="54"/>
      <c r="V8690" s="53"/>
    </row>
    <row r="8691" spans="21:22" ht="26.1" customHeight="1">
      <c r="U8691" s="54"/>
      <c r="V8691" s="53"/>
    </row>
    <row r="8692" spans="21:22" ht="26.1" customHeight="1">
      <c r="U8692" s="54"/>
      <c r="V8692" s="53"/>
    </row>
    <row r="8693" spans="21:22" ht="26.1" customHeight="1">
      <c r="U8693" s="54"/>
      <c r="V8693" s="53"/>
    </row>
    <row r="8694" spans="21:22" ht="26.1" customHeight="1">
      <c r="U8694" s="54"/>
      <c r="V8694" s="53"/>
    </row>
    <row r="8695" spans="21:22" ht="26.1" customHeight="1">
      <c r="U8695" s="54"/>
      <c r="V8695" s="53"/>
    </row>
    <row r="8696" spans="21:22" ht="26.1" customHeight="1">
      <c r="U8696" s="54"/>
      <c r="V8696" s="53"/>
    </row>
    <row r="8697" spans="21:22" ht="26.1" customHeight="1">
      <c r="U8697" s="54"/>
      <c r="V8697" s="53"/>
    </row>
    <row r="8698" spans="21:22" ht="26.1" customHeight="1">
      <c r="U8698" s="54"/>
      <c r="V8698" s="53"/>
    </row>
    <row r="8699" spans="21:22" ht="26.1" customHeight="1">
      <c r="U8699" s="54"/>
      <c r="V8699" s="53"/>
    </row>
    <row r="8700" spans="21:22" ht="26.1" customHeight="1">
      <c r="U8700" s="54"/>
      <c r="V8700" s="53"/>
    </row>
    <row r="8701" spans="21:22" ht="26.1" customHeight="1">
      <c r="U8701" s="54"/>
      <c r="V8701" s="53"/>
    </row>
    <row r="8702" spans="21:22" ht="26.1" customHeight="1">
      <c r="U8702" s="54"/>
      <c r="V8702" s="53"/>
    </row>
    <row r="8703" spans="21:22" ht="26.1" customHeight="1">
      <c r="U8703" s="54"/>
      <c r="V8703" s="53"/>
    </row>
    <row r="8704" spans="21:22" ht="26.1" customHeight="1">
      <c r="U8704" s="54"/>
      <c r="V8704" s="53"/>
    </row>
    <row r="8705" spans="21:22" ht="26.1" customHeight="1">
      <c r="U8705" s="54"/>
      <c r="V8705" s="53"/>
    </row>
    <row r="8706" spans="21:22" ht="26.1" customHeight="1">
      <c r="U8706" s="54"/>
      <c r="V8706" s="53"/>
    </row>
    <row r="8707" spans="21:22" ht="26.1" customHeight="1">
      <c r="U8707" s="54"/>
      <c r="V8707" s="53"/>
    </row>
    <row r="8708" spans="21:22" ht="26.1" customHeight="1">
      <c r="U8708" s="54"/>
      <c r="V8708" s="53"/>
    </row>
    <row r="8709" spans="21:22" ht="26.1" customHeight="1">
      <c r="U8709" s="54"/>
      <c r="V8709" s="53"/>
    </row>
    <row r="8710" spans="21:22" ht="26.1" customHeight="1">
      <c r="U8710" s="54"/>
      <c r="V8710" s="53"/>
    </row>
    <row r="8711" spans="21:22" ht="26.1" customHeight="1">
      <c r="U8711" s="54"/>
      <c r="V8711" s="53"/>
    </row>
    <row r="8712" spans="21:22" ht="26.1" customHeight="1">
      <c r="U8712" s="54"/>
      <c r="V8712" s="53"/>
    </row>
    <row r="8713" spans="21:22" ht="26.1" customHeight="1">
      <c r="U8713" s="54"/>
      <c r="V8713" s="53"/>
    </row>
    <row r="8714" spans="21:22" ht="26.1" customHeight="1">
      <c r="U8714" s="54"/>
      <c r="V8714" s="53"/>
    </row>
    <row r="8715" spans="21:22" ht="26.1" customHeight="1">
      <c r="U8715" s="54"/>
      <c r="V8715" s="53"/>
    </row>
    <row r="8716" spans="21:22" ht="26.1" customHeight="1">
      <c r="U8716" s="54"/>
      <c r="V8716" s="53"/>
    </row>
    <row r="8717" spans="21:22" ht="26.1" customHeight="1">
      <c r="U8717" s="54"/>
      <c r="V8717" s="53"/>
    </row>
    <row r="8718" spans="21:22" ht="26.1" customHeight="1">
      <c r="U8718" s="54"/>
      <c r="V8718" s="53"/>
    </row>
    <row r="8719" spans="21:22" ht="26.1" customHeight="1">
      <c r="U8719" s="54"/>
      <c r="V8719" s="53"/>
    </row>
    <row r="8720" spans="21:22" ht="26.1" customHeight="1">
      <c r="U8720" s="54"/>
      <c r="V8720" s="53"/>
    </row>
    <row r="8721" spans="21:22" ht="26.1" customHeight="1">
      <c r="U8721" s="54"/>
      <c r="V8721" s="53"/>
    </row>
    <row r="8722" spans="21:22" ht="26.1" customHeight="1">
      <c r="U8722" s="54"/>
      <c r="V8722" s="53"/>
    </row>
    <row r="8723" spans="21:22" ht="26.1" customHeight="1">
      <c r="U8723" s="54"/>
      <c r="V8723" s="53"/>
    </row>
    <row r="8724" spans="21:22" ht="26.1" customHeight="1">
      <c r="U8724" s="54"/>
      <c r="V8724" s="53"/>
    </row>
    <row r="8725" spans="21:22" ht="26.1" customHeight="1">
      <c r="U8725" s="54"/>
      <c r="V8725" s="53"/>
    </row>
    <row r="8726" spans="21:22" ht="26.1" customHeight="1">
      <c r="U8726" s="54"/>
      <c r="V8726" s="53"/>
    </row>
    <row r="8727" spans="21:22" ht="26.1" customHeight="1">
      <c r="U8727" s="54"/>
      <c r="V8727" s="53"/>
    </row>
    <row r="8728" spans="21:22" ht="26.1" customHeight="1">
      <c r="U8728" s="54"/>
      <c r="V8728" s="53"/>
    </row>
    <row r="8729" spans="21:22" ht="26.1" customHeight="1">
      <c r="U8729" s="54"/>
      <c r="V8729" s="53"/>
    </row>
    <row r="8730" spans="21:22" ht="26.1" customHeight="1">
      <c r="U8730" s="54"/>
      <c r="V8730" s="53"/>
    </row>
    <row r="8731" spans="21:22" ht="26.1" customHeight="1">
      <c r="U8731" s="54"/>
      <c r="V8731" s="53"/>
    </row>
    <row r="8732" spans="21:22" ht="26.1" customHeight="1">
      <c r="U8732" s="54"/>
      <c r="V8732" s="53"/>
    </row>
    <row r="8733" spans="21:22" ht="26.1" customHeight="1">
      <c r="U8733" s="54"/>
      <c r="V8733" s="53"/>
    </row>
    <row r="8734" spans="21:22" ht="26.1" customHeight="1">
      <c r="U8734" s="54"/>
      <c r="V8734" s="53"/>
    </row>
    <row r="8735" spans="21:22" ht="26.1" customHeight="1">
      <c r="U8735" s="54"/>
      <c r="V8735" s="53"/>
    </row>
    <row r="8736" spans="21:22" ht="26.1" customHeight="1">
      <c r="U8736" s="54"/>
      <c r="V8736" s="53"/>
    </row>
    <row r="8737" spans="21:22" ht="26.1" customHeight="1">
      <c r="U8737" s="54"/>
      <c r="V8737" s="53"/>
    </row>
    <row r="8738" spans="21:22" ht="26.1" customHeight="1">
      <c r="U8738" s="54"/>
      <c r="V8738" s="53"/>
    </row>
    <row r="8739" spans="21:22" ht="26.1" customHeight="1">
      <c r="U8739" s="54"/>
      <c r="V8739" s="53"/>
    </row>
    <row r="8740" spans="21:22" ht="26.1" customHeight="1">
      <c r="U8740" s="54"/>
      <c r="V8740" s="53"/>
    </row>
    <row r="8741" spans="21:22" ht="26.1" customHeight="1">
      <c r="U8741" s="54"/>
      <c r="V8741" s="53"/>
    </row>
    <row r="8742" spans="21:22" ht="26.1" customHeight="1">
      <c r="U8742" s="54"/>
      <c r="V8742" s="53"/>
    </row>
    <row r="8743" spans="21:22" ht="26.1" customHeight="1">
      <c r="U8743" s="54"/>
      <c r="V8743" s="53"/>
    </row>
    <row r="8744" spans="21:22" ht="26.1" customHeight="1">
      <c r="U8744" s="54"/>
      <c r="V8744" s="53"/>
    </row>
    <row r="8745" spans="21:22" ht="26.1" customHeight="1">
      <c r="U8745" s="54"/>
      <c r="V8745" s="53"/>
    </row>
    <row r="8746" spans="21:22" ht="26.1" customHeight="1">
      <c r="U8746" s="54"/>
      <c r="V8746" s="53"/>
    </row>
    <row r="8747" spans="21:22" ht="26.1" customHeight="1">
      <c r="U8747" s="54"/>
      <c r="V8747" s="53"/>
    </row>
    <row r="8748" spans="21:22" ht="26.1" customHeight="1">
      <c r="U8748" s="54"/>
      <c r="V8748" s="53"/>
    </row>
    <row r="8749" spans="21:22" ht="26.1" customHeight="1">
      <c r="U8749" s="54"/>
      <c r="V8749" s="53"/>
    </row>
    <row r="8750" spans="21:22" ht="26.1" customHeight="1">
      <c r="U8750" s="54"/>
      <c r="V8750" s="53"/>
    </row>
    <row r="8751" spans="21:22" ht="26.1" customHeight="1">
      <c r="U8751" s="54"/>
      <c r="V8751" s="53"/>
    </row>
    <row r="8752" spans="21:22" ht="26.1" customHeight="1">
      <c r="U8752" s="54"/>
      <c r="V8752" s="53"/>
    </row>
    <row r="8753" spans="21:22" ht="26.1" customHeight="1">
      <c r="U8753" s="54"/>
      <c r="V8753" s="53"/>
    </row>
    <row r="8754" spans="21:22" ht="26.1" customHeight="1">
      <c r="U8754" s="54"/>
      <c r="V8754" s="53"/>
    </row>
    <row r="8755" spans="21:22" ht="26.1" customHeight="1">
      <c r="U8755" s="54"/>
      <c r="V8755" s="53"/>
    </row>
    <row r="8756" spans="21:22" ht="26.1" customHeight="1">
      <c r="U8756" s="54"/>
      <c r="V8756" s="53"/>
    </row>
    <row r="8757" spans="21:22" ht="26.1" customHeight="1">
      <c r="U8757" s="54"/>
      <c r="V8757" s="53"/>
    </row>
    <row r="8758" spans="21:22" ht="26.1" customHeight="1">
      <c r="U8758" s="54"/>
      <c r="V8758" s="53"/>
    </row>
    <row r="8759" spans="21:22" ht="26.1" customHeight="1">
      <c r="U8759" s="54"/>
      <c r="V8759" s="53"/>
    </row>
    <row r="8760" spans="21:22" ht="26.1" customHeight="1">
      <c r="U8760" s="54"/>
      <c r="V8760" s="53"/>
    </row>
    <row r="8761" spans="21:22" ht="26.1" customHeight="1">
      <c r="U8761" s="54"/>
      <c r="V8761" s="53"/>
    </row>
    <row r="8762" spans="21:22" ht="26.1" customHeight="1">
      <c r="U8762" s="54"/>
      <c r="V8762" s="53"/>
    </row>
    <row r="8763" spans="21:22" ht="26.1" customHeight="1">
      <c r="U8763" s="54"/>
      <c r="V8763" s="53"/>
    </row>
    <row r="8764" spans="21:22" ht="26.1" customHeight="1">
      <c r="U8764" s="54"/>
      <c r="V8764" s="53"/>
    </row>
    <row r="8765" spans="21:22" ht="26.1" customHeight="1">
      <c r="U8765" s="54"/>
      <c r="V8765" s="53"/>
    </row>
    <row r="8766" spans="21:22" ht="26.1" customHeight="1">
      <c r="U8766" s="54"/>
      <c r="V8766" s="53"/>
    </row>
    <row r="8767" spans="21:22" ht="26.1" customHeight="1">
      <c r="U8767" s="54"/>
      <c r="V8767" s="53"/>
    </row>
    <row r="8768" spans="21:22" ht="26.1" customHeight="1">
      <c r="U8768" s="54"/>
      <c r="V8768" s="53"/>
    </row>
    <row r="8769" spans="21:22" ht="26.1" customHeight="1">
      <c r="U8769" s="54"/>
      <c r="V8769" s="53"/>
    </row>
    <row r="8770" spans="21:22" ht="26.1" customHeight="1">
      <c r="U8770" s="54"/>
      <c r="V8770" s="53"/>
    </row>
    <row r="8771" spans="21:22" ht="26.1" customHeight="1">
      <c r="U8771" s="54"/>
      <c r="V8771" s="53"/>
    </row>
    <row r="8772" spans="21:22" ht="26.1" customHeight="1">
      <c r="U8772" s="54"/>
      <c r="V8772" s="53"/>
    </row>
    <row r="8773" spans="21:22" ht="26.1" customHeight="1">
      <c r="U8773" s="54"/>
      <c r="V8773" s="53"/>
    </row>
    <row r="8774" spans="21:22" ht="26.1" customHeight="1">
      <c r="U8774" s="54"/>
      <c r="V8774" s="53"/>
    </row>
    <row r="8775" spans="21:22" ht="26.1" customHeight="1">
      <c r="U8775" s="54"/>
      <c r="V8775" s="53"/>
    </row>
    <row r="8776" spans="21:22" ht="26.1" customHeight="1">
      <c r="U8776" s="54"/>
      <c r="V8776" s="53"/>
    </row>
    <row r="8777" spans="21:22" ht="26.1" customHeight="1">
      <c r="U8777" s="54"/>
      <c r="V8777" s="53"/>
    </row>
    <row r="8778" spans="21:22" ht="26.1" customHeight="1">
      <c r="U8778" s="54"/>
      <c r="V8778" s="53"/>
    </row>
    <row r="8779" spans="21:22" ht="26.1" customHeight="1">
      <c r="U8779" s="54"/>
      <c r="V8779" s="53"/>
    </row>
    <row r="8780" spans="21:22" ht="26.1" customHeight="1">
      <c r="U8780" s="54"/>
      <c r="V8780" s="53"/>
    </row>
    <row r="8781" spans="21:22" ht="26.1" customHeight="1">
      <c r="U8781" s="54"/>
      <c r="V8781" s="53"/>
    </row>
    <row r="8782" spans="21:22" ht="26.1" customHeight="1">
      <c r="U8782" s="54"/>
      <c r="V8782" s="53"/>
    </row>
    <row r="8783" spans="21:22" ht="26.1" customHeight="1">
      <c r="U8783" s="54"/>
      <c r="V8783" s="53"/>
    </row>
    <row r="8784" spans="21:22" ht="26.1" customHeight="1">
      <c r="U8784" s="54"/>
      <c r="V8784" s="53"/>
    </row>
    <row r="8785" spans="21:22" ht="26.1" customHeight="1">
      <c r="U8785" s="54"/>
      <c r="V8785" s="53"/>
    </row>
    <row r="8786" spans="21:22" ht="26.1" customHeight="1">
      <c r="U8786" s="54"/>
      <c r="V8786" s="53"/>
    </row>
    <row r="8787" spans="21:22" ht="26.1" customHeight="1">
      <c r="U8787" s="54"/>
      <c r="V8787" s="53"/>
    </row>
    <row r="8788" spans="21:22" ht="26.1" customHeight="1">
      <c r="U8788" s="54"/>
      <c r="V8788" s="53"/>
    </row>
    <row r="8789" spans="21:22" ht="26.1" customHeight="1">
      <c r="U8789" s="54"/>
      <c r="V8789" s="53"/>
    </row>
    <row r="8790" spans="21:22" ht="26.1" customHeight="1">
      <c r="U8790" s="54"/>
      <c r="V8790" s="53"/>
    </row>
    <row r="8791" spans="21:22" ht="26.1" customHeight="1">
      <c r="U8791" s="54"/>
      <c r="V8791" s="53"/>
    </row>
    <row r="8792" spans="21:22" ht="26.1" customHeight="1">
      <c r="U8792" s="54"/>
      <c r="V8792" s="53"/>
    </row>
    <row r="8793" spans="21:22" ht="26.1" customHeight="1">
      <c r="U8793" s="54"/>
      <c r="V8793" s="53"/>
    </row>
    <row r="8794" spans="21:22" ht="26.1" customHeight="1">
      <c r="U8794" s="54"/>
      <c r="V8794" s="53"/>
    </row>
    <row r="8795" spans="21:22" ht="26.1" customHeight="1">
      <c r="U8795" s="54"/>
      <c r="V8795" s="53"/>
    </row>
    <row r="8796" spans="21:22" ht="26.1" customHeight="1">
      <c r="U8796" s="54"/>
      <c r="V8796" s="53"/>
    </row>
    <row r="8797" spans="21:22" ht="26.1" customHeight="1">
      <c r="U8797" s="54"/>
      <c r="V8797" s="53"/>
    </row>
    <row r="8798" spans="21:22" ht="26.1" customHeight="1">
      <c r="U8798" s="54"/>
      <c r="V8798" s="53"/>
    </row>
    <row r="8799" spans="21:22" ht="26.1" customHeight="1">
      <c r="U8799" s="54"/>
      <c r="V8799" s="53"/>
    </row>
    <row r="8800" spans="21:22" ht="26.1" customHeight="1">
      <c r="U8800" s="54"/>
      <c r="V8800" s="53"/>
    </row>
    <row r="8801" spans="21:22" ht="26.1" customHeight="1">
      <c r="U8801" s="54"/>
      <c r="V8801" s="53"/>
    </row>
    <row r="8802" spans="21:22" ht="26.1" customHeight="1">
      <c r="U8802" s="54"/>
      <c r="V8802" s="53"/>
    </row>
    <row r="8803" spans="21:22" ht="26.1" customHeight="1">
      <c r="U8803" s="54"/>
      <c r="V8803" s="53"/>
    </row>
    <row r="8804" spans="21:22" ht="26.1" customHeight="1">
      <c r="U8804" s="54"/>
      <c r="V8804" s="53"/>
    </row>
    <row r="8805" spans="21:22" ht="26.1" customHeight="1">
      <c r="U8805" s="54"/>
      <c r="V8805" s="53"/>
    </row>
    <row r="8806" spans="21:22" ht="26.1" customHeight="1">
      <c r="U8806" s="54"/>
      <c r="V8806" s="53"/>
    </row>
    <row r="8807" spans="21:22" ht="26.1" customHeight="1">
      <c r="U8807" s="54"/>
      <c r="V8807" s="53"/>
    </row>
    <row r="8808" spans="21:22" ht="26.1" customHeight="1">
      <c r="U8808" s="54"/>
      <c r="V8808" s="53"/>
    </row>
    <row r="8809" spans="21:22" ht="26.1" customHeight="1">
      <c r="U8809" s="54"/>
      <c r="V8809" s="53"/>
    </row>
    <row r="8810" spans="21:22" ht="26.1" customHeight="1">
      <c r="U8810" s="54"/>
      <c r="V8810" s="53"/>
    </row>
    <row r="8811" spans="21:22" ht="26.1" customHeight="1">
      <c r="U8811" s="54"/>
      <c r="V8811" s="53"/>
    </row>
    <row r="8812" spans="21:22" ht="26.1" customHeight="1">
      <c r="U8812" s="54"/>
      <c r="V8812" s="53"/>
    </row>
    <row r="8813" spans="21:22" ht="26.1" customHeight="1">
      <c r="U8813" s="54"/>
      <c r="V8813" s="53"/>
    </row>
    <row r="8814" spans="21:22" ht="26.1" customHeight="1">
      <c r="U8814" s="54"/>
      <c r="V8814" s="53"/>
    </row>
    <row r="8815" spans="21:22" ht="26.1" customHeight="1">
      <c r="U8815" s="54"/>
      <c r="V8815" s="53"/>
    </row>
    <row r="8816" spans="21:22" ht="26.1" customHeight="1">
      <c r="U8816" s="54"/>
      <c r="V8816" s="53"/>
    </row>
    <row r="8817" spans="21:22" ht="26.1" customHeight="1">
      <c r="U8817" s="54"/>
      <c r="V8817" s="53"/>
    </row>
    <row r="8818" spans="21:22" ht="26.1" customHeight="1">
      <c r="U8818" s="54"/>
      <c r="V8818" s="53"/>
    </row>
    <row r="8819" spans="21:22" ht="26.1" customHeight="1">
      <c r="U8819" s="54"/>
      <c r="V8819" s="53"/>
    </row>
    <row r="8820" spans="21:22" ht="26.1" customHeight="1">
      <c r="U8820" s="54"/>
      <c r="V8820" s="53"/>
    </row>
    <row r="8821" spans="21:22" ht="26.1" customHeight="1">
      <c r="U8821" s="54"/>
      <c r="V8821" s="53"/>
    </row>
    <row r="8822" spans="21:22" ht="26.1" customHeight="1">
      <c r="U8822" s="54"/>
      <c r="V8822" s="53"/>
    </row>
    <row r="8823" spans="21:22" ht="26.1" customHeight="1">
      <c r="U8823" s="54"/>
      <c r="V8823" s="53"/>
    </row>
    <row r="8824" spans="21:22" ht="26.1" customHeight="1">
      <c r="U8824" s="54"/>
      <c r="V8824" s="53"/>
    </row>
    <row r="8825" spans="21:22" ht="26.1" customHeight="1">
      <c r="U8825" s="54"/>
      <c r="V8825" s="53"/>
    </row>
    <row r="8826" spans="21:22" ht="26.1" customHeight="1">
      <c r="U8826" s="54"/>
      <c r="V8826" s="53"/>
    </row>
    <row r="8827" spans="21:22" ht="26.1" customHeight="1">
      <c r="U8827" s="54"/>
      <c r="V8827" s="53"/>
    </row>
    <row r="8828" spans="21:22" ht="26.1" customHeight="1">
      <c r="U8828" s="54"/>
      <c r="V8828" s="53"/>
    </row>
    <row r="8829" spans="21:22" ht="26.1" customHeight="1">
      <c r="U8829" s="54"/>
      <c r="V8829" s="53"/>
    </row>
    <row r="8830" spans="21:22" ht="26.1" customHeight="1">
      <c r="U8830" s="54"/>
      <c r="V8830" s="53"/>
    </row>
    <row r="8831" spans="21:22" ht="26.1" customHeight="1">
      <c r="U8831" s="54"/>
      <c r="V8831" s="53"/>
    </row>
    <row r="8832" spans="21:22" ht="26.1" customHeight="1">
      <c r="U8832" s="54"/>
      <c r="V8832" s="53"/>
    </row>
    <row r="8833" spans="21:22" ht="26.1" customHeight="1">
      <c r="U8833" s="54"/>
      <c r="V8833" s="53"/>
    </row>
    <row r="8834" spans="21:22" ht="26.1" customHeight="1">
      <c r="U8834" s="54"/>
      <c r="V8834" s="53"/>
    </row>
    <row r="8835" spans="21:22" ht="26.1" customHeight="1">
      <c r="U8835" s="54"/>
      <c r="V8835" s="53"/>
    </row>
    <row r="8836" spans="21:22" ht="26.1" customHeight="1">
      <c r="U8836" s="54"/>
      <c r="V8836" s="53"/>
    </row>
    <row r="8837" spans="21:22" ht="26.1" customHeight="1">
      <c r="U8837" s="54"/>
      <c r="V8837" s="53"/>
    </row>
    <row r="8838" spans="21:22" ht="26.1" customHeight="1">
      <c r="U8838" s="54"/>
      <c r="V8838" s="53"/>
    </row>
    <row r="8839" spans="21:22" ht="26.1" customHeight="1">
      <c r="U8839" s="54"/>
      <c r="V8839" s="53"/>
    </row>
    <row r="8840" spans="21:22" ht="26.1" customHeight="1">
      <c r="U8840" s="54"/>
      <c r="V8840" s="53"/>
    </row>
    <row r="8841" spans="21:22" ht="26.1" customHeight="1">
      <c r="U8841" s="54"/>
      <c r="V8841" s="53"/>
    </row>
    <row r="8842" spans="21:22" ht="26.1" customHeight="1">
      <c r="U8842" s="54"/>
      <c r="V8842" s="53"/>
    </row>
    <row r="8843" spans="21:22" ht="26.1" customHeight="1">
      <c r="U8843" s="54"/>
      <c r="V8843" s="53"/>
    </row>
    <row r="8844" spans="21:22" ht="26.1" customHeight="1">
      <c r="U8844" s="54"/>
      <c r="V8844" s="53"/>
    </row>
    <row r="8845" spans="21:22" ht="26.1" customHeight="1">
      <c r="U8845" s="54"/>
      <c r="V8845" s="53"/>
    </row>
    <row r="8846" spans="21:22" ht="26.1" customHeight="1">
      <c r="U8846" s="54"/>
      <c r="V8846" s="53"/>
    </row>
    <row r="8847" spans="21:22" ht="26.1" customHeight="1">
      <c r="U8847" s="54"/>
      <c r="V8847" s="53"/>
    </row>
    <row r="8848" spans="21:22" ht="26.1" customHeight="1">
      <c r="U8848" s="54"/>
      <c r="V8848" s="53"/>
    </row>
    <row r="8849" spans="21:22" ht="26.1" customHeight="1">
      <c r="U8849" s="54"/>
      <c r="V8849" s="53"/>
    </row>
    <row r="8850" spans="21:22" ht="26.1" customHeight="1">
      <c r="U8850" s="54"/>
      <c r="V8850" s="53"/>
    </row>
    <row r="8851" spans="21:22" ht="26.1" customHeight="1">
      <c r="U8851" s="54"/>
      <c r="V8851" s="53"/>
    </row>
    <row r="8852" spans="21:22" ht="26.1" customHeight="1">
      <c r="U8852" s="54"/>
      <c r="V8852" s="53"/>
    </row>
    <row r="8853" spans="21:22" ht="26.1" customHeight="1">
      <c r="U8853" s="54"/>
      <c r="V8853" s="53"/>
    </row>
    <row r="8854" spans="21:22" ht="26.1" customHeight="1">
      <c r="U8854" s="54"/>
      <c r="V8854" s="53"/>
    </row>
    <row r="8855" spans="21:22" ht="26.1" customHeight="1">
      <c r="U8855" s="54"/>
      <c r="V8855" s="53"/>
    </row>
    <row r="8856" spans="21:22" ht="26.1" customHeight="1">
      <c r="U8856" s="54"/>
      <c r="V8856" s="53"/>
    </row>
    <row r="8857" spans="21:22" ht="26.1" customHeight="1">
      <c r="U8857" s="54"/>
      <c r="V8857" s="53"/>
    </row>
    <row r="8858" spans="21:22" ht="26.1" customHeight="1">
      <c r="U8858" s="54"/>
      <c r="V8858" s="53"/>
    </row>
    <row r="8859" spans="21:22" ht="26.1" customHeight="1">
      <c r="U8859" s="54"/>
      <c r="V8859" s="53"/>
    </row>
    <row r="8860" spans="21:22" ht="26.1" customHeight="1">
      <c r="U8860" s="54"/>
      <c r="V8860" s="53"/>
    </row>
    <row r="8861" spans="21:22" ht="26.1" customHeight="1">
      <c r="U8861" s="54"/>
      <c r="V8861" s="53"/>
    </row>
    <row r="8862" spans="21:22" ht="26.1" customHeight="1">
      <c r="U8862" s="54"/>
      <c r="V8862" s="53"/>
    </row>
    <row r="8863" spans="21:22" ht="26.1" customHeight="1">
      <c r="U8863" s="54"/>
      <c r="V8863" s="53"/>
    </row>
    <row r="8864" spans="21:22" ht="26.1" customHeight="1">
      <c r="U8864" s="54"/>
      <c r="V8864" s="53"/>
    </row>
    <row r="8865" spans="21:22" ht="26.1" customHeight="1">
      <c r="U8865" s="54"/>
      <c r="V8865" s="53"/>
    </row>
    <row r="8866" spans="21:22" ht="26.1" customHeight="1">
      <c r="U8866" s="54"/>
      <c r="V8866" s="53"/>
    </row>
    <row r="8867" spans="21:22" ht="26.1" customHeight="1">
      <c r="U8867" s="54"/>
      <c r="V8867" s="53"/>
    </row>
    <row r="8868" spans="21:22" ht="26.1" customHeight="1">
      <c r="U8868" s="54"/>
      <c r="V8868" s="53"/>
    </row>
    <row r="8869" spans="21:22" ht="26.1" customHeight="1">
      <c r="U8869" s="54"/>
      <c r="V8869" s="53"/>
    </row>
    <row r="8870" spans="21:22" ht="26.1" customHeight="1">
      <c r="U8870" s="54"/>
      <c r="V8870" s="53"/>
    </row>
    <row r="8871" spans="21:22" ht="26.1" customHeight="1">
      <c r="U8871" s="54"/>
      <c r="V8871" s="53"/>
    </row>
    <row r="8872" spans="21:22" ht="26.1" customHeight="1">
      <c r="U8872" s="54"/>
      <c r="V8872" s="53"/>
    </row>
    <row r="8873" spans="21:22" ht="26.1" customHeight="1">
      <c r="U8873" s="54"/>
      <c r="V8873" s="53"/>
    </row>
    <row r="8874" spans="21:22" ht="26.1" customHeight="1">
      <c r="U8874" s="54"/>
      <c r="V8874" s="53"/>
    </row>
    <row r="8875" spans="21:22" ht="26.1" customHeight="1">
      <c r="U8875" s="54"/>
      <c r="V8875" s="53"/>
    </row>
    <row r="8876" spans="21:22" ht="26.1" customHeight="1">
      <c r="U8876" s="54"/>
      <c r="V8876" s="53"/>
    </row>
    <row r="8877" spans="21:22" ht="26.1" customHeight="1">
      <c r="U8877" s="54"/>
      <c r="V8877" s="53"/>
    </row>
    <row r="8878" spans="21:22" ht="26.1" customHeight="1">
      <c r="U8878" s="54"/>
      <c r="V8878" s="53"/>
    </row>
    <row r="8879" spans="21:22" ht="26.1" customHeight="1">
      <c r="U8879" s="54"/>
      <c r="V8879" s="53"/>
    </row>
    <row r="8880" spans="21:22" ht="26.1" customHeight="1">
      <c r="U8880" s="54"/>
      <c r="V8880" s="53"/>
    </row>
    <row r="8881" spans="21:22" ht="26.1" customHeight="1">
      <c r="U8881" s="54"/>
      <c r="V8881" s="53"/>
    </row>
    <row r="8882" spans="21:22" ht="26.1" customHeight="1">
      <c r="U8882" s="54"/>
      <c r="V8882" s="53"/>
    </row>
    <row r="8883" spans="21:22" ht="26.1" customHeight="1">
      <c r="U8883" s="54"/>
      <c r="V8883" s="53"/>
    </row>
    <row r="8884" spans="21:22" ht="26.1" customHeight="1">
      <c r="U8884" s="54"/>
      <c r="V8884" s="53"/>
    </row>
    <row r="8885" spans="21:22" ht="26.1" customHeight="1">
      <c r="U8885" s="54"/>
      <c r="V8885" s="53"/>
    </row>
    <row r="8886" spans="21:22" ht="26.1" customHeight="1">
      <c r="U8886" s="54"/>
      <c r="V8886" s="53"/>
    </row>
    <row r="8887" spans="21:22" ht="26.1" customHeight="1">
      <c r="U8887" s="54"/>
      <c r="V8887" s="53"/>
    </row>
    <row r="8888" spans="21:22" ht="26.1" customHeight="1">
      <c r="U8888" s="54"/>
      <c r="V8888" s="53"/>
    </row>
    <row r="8889" spans="21:22" ht="26.1" customHeight="1">
      <c r="U8889" s="54"/>
      <c r="V8889" s="53"/>
    </row>
    <row r="8890" spans="21:22" ht="26.1" customHeight="1">
      <c r="U8890" s="54"/>
      <c r="V8890" s="53"/>
    </row>
    <row r="8891" spans="21:22" ht="26.1" customHeight="1">
      <c r="U8891" s="54"/>
      <c r="V8891" s="53"/>
    </row>
    <row r="8892" spans="21:22" ht="26.1" customHeight="1">
      <c r="U8892" s="54"/>
      <c r="V8892" s="53"/>
    </row>
    <row r="8893" spans="21:22" ht="26.1" customHeight="1">
      <c r="U8893" s="54"/>
      <c r="V8893" s="53"/>
    </row>
    <row r="8894" spans="21:22" ht="26.1" customHeight="1">
      <c r="U8894" s="54"/>
      <c r="V8894" s="53"/>
    </row>
    <row r="8895" spans="21:22" ht="26.1" customHeight="1">
      <c r="U8895" s="54"/>
      <c r="V8895" s="53"/>
    </row>
    <row r="8896" spans="21:22" ht="26.1" customHeight="1">
      <c r="U8896" s="54"/>
      <c r="V8896" s="53"/>
    </row>
    <row r="8897" spans="21:22" ht="26.1" customHeight="1">
      <c r="U8897" s="54"/>
      <c r="V8897" s="53"/>
    </row>
    <row r="8898" spans="21:22" ht="26.1" customHeight="1">
      <c r="U8898" s="54"/>
      <c r="V8898" s="53"/>
    </row>
    <row r="8899" spans="21:22" ht="26.1" customHeight="1">
      <c r="U8899" s="54"/>
      <c r="V8899" s="53"/>
    </row>
    <row r="8900" spans="21:22" ht="26.1" customHeight="1">
      <c r="U8900" s="54"/>
      <c r="V8900" s="53"/>
    </row>
    <row r="8901" spans="21:22" ht="26.1" customHeight="1">
      <c r="U8901" s="54"/>
      <c r="V8901" s="53"/>
    </row>
    <row r="8902" spans="21:22" ht="26.1" customHeight="1">
      <c r="U8902" s="54"/>
      <c r="V8902" s="53"/>
    </row>
    <row r="8903" spans="21:22" ht="26.1" customHeight="1">
      <c r="U8903" s="54"/>
      <c r="V8903" s="53"/>
    </row>
    <row r="8904" spans="21:22" ht="26.1" customHeight="1">
      <c r="U8904" s="54"/>
      <c r="V8904" s="53"/>
    </row>
    <row r="8905" spans="21:22" ht="26.1" customHeight="1">
      <c r="U8905" s="54"/>
      <c r="V8905" s="53"/>
    </row>
    <row r="8906" spans="21:22" ht="26.1" customHeight="1">
      <c r="U8906" s="54"/>
      <c r="V8906" s="53"/>
    </row>
    <row r="8907" spans="21:22" ht="26.1" customHeight="1">
      <c r="U8907" s="54"/>
      <c r="V8907" s="53"/>
    </row>
    <row r="8908" spans="21:22" ht="26.1" customHeight="1">
      <c r="U8908" s="54"/>
      <c r="V8908" s="53"/>
    </row>
    <row r="8909" spans="21:22" ht="26.1" customHeight="1">
      <c r="U8909" s="54"/>
      <c r="V8909" s="53"/>
    </row>
    <row r="8910" spans="21:22" ht="26.1" customHeight="1">
      <c r="U8910" s="54"/>
      <c r="V8910" s="53"/>
    </row>
    <row r="8911" spans="21:22" ht="26.1" customHeight="1">
      <c r="U8911" s="54"/>
      <c r="V8911" s="53"/>
    </row>
    <row r="8912" spans="21:22" ht="26.1" customHeight="1">
      <c r="U8912" s="54"/>
      <c r="V8912" s="53"/>
    </row>
    <row r="8913" spans="21:22" ht="26.1" customHeight="1">
      <c r="U8913" s="54"/>
      <c r="V8913" s="53"/>
    </row>
    <row r="8914" spans="21:22" ht="26.1" customHeight="1">
      <c r="U8914" s="54"/>
      <c r="V8914" s="53"/>
    </row>
    <row r="8915" spans="21:22" ht="26.1" customHeight="1">
      <c r="U8915" s="54"/>
      <c r="V8915" s="53"/>
    </row>
    <row r="8916" spans="21:22" ht="26.1" customHeight="1">
      <c r="U8916" s="54"/>
      <c r="V8916" s="53"/>
    </row>
    <row r="8917" spans="21:22" ht="26.1" customHeight="1">
      <c r="U8917" s="54"/>
      <c r="V8917" s="53"/>
    </row>
    <row r="8918" spans="21:22" ht="26.1" customHeight="1">
      <c r="U8918" s="54"/>
      <c r="V8918" s="53"/>
    </row>
    <row r="8919" spans="21:22" ht="26.1" customHeight="1">
      <c r="U8919" s="54"/>
      <c r="V8919" s="53"/>
    </row>
    <row r="8920" spans="21:22" ht="26.1" customHeight="1">
      <c r="U8920" s="54"/>
      <c r="V8920" s="53"/>
    </row>
    <row r="8921" spans="21:22" ht="26.1" customHeight="1">
      <c r="U8921" s="54"/>
      <c r="V8921" s="53"/>
    </row>
    <row r="8922" spans="21:22" ht="26.1" customHeight="1">
      <c r="U8922" s="54"/>
      <c r="V8922" s="53"/>
    </row>
    <row r="8923" spans="21:22" ht="26.1" customHeight="1">
      <c r="U8923" s="54"/>
      <c r="V8923" s="53"/>
    </row>
    <row r="8924" spans="21:22" ht="26.1" customHeight="1">
      <c r="U8924" s="54"/>
      <c r="V8924" s="53"/>
    </row>
    <row r="8925" spans="21:22" ht="26.1" customHeight="1">
      <c r="U8925" s="54"/>
      <c r="V8925" s="53"/>
    </row>
    <row r="8926" spans="21:22" ht="26.1" customHeight="1">
      <c r="U8926" s="54"/>
      <c r="V8926" s="53"/>
    </row>
    <row r="8927" spans="21:22" ht="26.1" customHeight="1">
      <c r="U8927" s="54"/>
      <c r="V8927" s="53"/>
    </row>
    <row r="8928" spans="21:22" ht="26.1" customHeight="1">
      <c r="U8928" s="54"/>
      <c r="V8928" s="53"/>
    </row>
    <row r="8929" spans="21:22" ht="26.1" customHeight="1">
      <c r="U8929" s="54"/>
      <c r="V8929" s="53"/>
    </row>
    <row r="8930" spans="21:22" ht="26.1" customHeight="1">
      <c r="U8930" s="54"/>
      <c r="V8930" s="53"/>
    </row>
    <row r="8931" spans="21:22" ht="26.1" customHeight="1">
      <c r="U8931" s="54"/>
      <c r="V8931" s="53"/>
    </row>
    <row r="8932" spans="21:22" ht="26.1" customHeight="1">
      <c r="U8932" s="54"/>
      <c r="V8932" s="53"/>
    </row>
    <row r="8933" spans="21:22" ht="26.1" customHeight="1">
      <c r="U8933" s="54"/>
      <c r="V8933" s="53"/>
    </row>
    <row r="8934" spans="21:22" ht="26.1" customHeight="1">
      <c r="U8934" s="54"/>
      <c r="V8934" s="53"/>
    </row>
    <row r="8935" spans="21:22" ht="26.1" customHeight="1">
      <c r="U8935" s="54"/>
      <c r="V8935" s="53"/>
    </row>
    <row r="8936" spans="21:22" ht="26.1" customHeight="1">
      <c r="U8936" s="54"/>
      <c r="V8936" s="53"/>
    </row>
    <row r="8937" spans="21:22" ht="26.1" customHeight="1">
      <c r="U8937" s="54"/>
      <c r="V8937" s="53"/>
    </row>
    <row r="8938" spans="21:22" ht="26.1" customHeight="1">
      <c r="U8938" s="54"/>
      <c r="V8938" s="53"/>
    </row>
    <row r="8939" spans="21:22" ht="26.1" customHeight="1">
      <c r="U8939" s="54"/>
      <c r="V8939" s="53"/>
    </row>
    <row r="8940" spans="21:22" ht="26.1" customHeight="1">
      <c r="U8940" s="54"/>
      <c r="V8940" s="53"/>
    </row>
    <row r="8941" spans="21:22" ht="26.1" customHeight="1">
      <c r="U8941" s="54"/>
      <c r="V8941" s="53"/>
    </row>
    <row r="8942" spans="21:22" ht="26.1" customHeight="1">
      <c r="U8942" s="54"/>
      <c r="V8942" s="53"/>
    </row>
    <row r="8943" spans="21:22" ht="26.1" customHeight="1">
      <c r="U8943" s="54"/>
      <c r="V8943" s="53"/>
    </row>
    <row r="8944" spans="21:22" ht="26.1" customHeight="1">
      <c r="U8944" s="54"/>
      <c r="V8944" s="53"/>
    </row>
    <row r="8945" spans="21:22" ht="26.1" customHeight="1">
      <c r="U8945" s="54"/>
      <c r="V8945" s="53"/>
    </row>
    <row r="8946" spans="21:22" ht="26.1" customHeight="1">
      <c r="U8946" s="54"/>
      <c r="V8946" s="53"/>
    </row>
    <row r="8947" spans="21:22" ht="26.1" customHeight="1">
      <c r="U8947" s="54"/>
      <c r="V8947" s="53"/>
    </row>
    <row r="8948" spans="21:22" ht="26.1" customHeight="1">
      <c r="U8948" s="54"/>
      <c r="V8948" s="53"/>
    </row>
    <row r="8949" spans="21:22" ht="26.1" customHeight="1">
      <c r="U8949" s="54"/>
      <c r="V8949" s="53"/>
    </row>
    <row r="8950" spans="21:22" ht="26.1" customHeight="1">
      <c r="U8950" s="54"/>
      <c r="V8950" s="53"/>
    </row>
    <row r="8951" spans="21:22" ht="26.1" customHeight="1">
      <c r="U8951" s="54"/>
      <c r="V8951" s="53"/>
    </row>
    <row r="8952" spans="21:22" ht="26.1" customHeight="1">
      <c r="U8952" s="54"/>
      <c r="V8952" s="53"/>
    </row>
    <row r="8953" spans="21:22" ht="26.1" customHeight="1">
      <c r="U8953" s="54"/>
      <c r="V8953" s="53"/>
    </row>
    <row r="8954" spans="21:22" ht="26.1" customHeight="1">
      <c r="U8954" s="54"/>
      <c r="V8954" s="53"/>
    </row>
    <row r="8955" spans="21:22" ht="26.1" customHeight="1">
      <c r="U8955" s="54"/>
      <c r="V8955" s="53"/>
    </row>
    <row r="8956" spans="21:22" ht="26.1" customHeight="1">
      <c r="U8956" s="54"/>
      <c r="V8956" s="53"/>
    </row>
    <row r="8957" spans="21:22" ht="26.1" customHeight="1">
      <c r="U8957" s="54"/>
      <c r="V8957" s="53"/>
    </row>
    <row r="8958" spans="21:22" ht="26.1" customHeight="1">
      <c r="U8958" s="54"/>
      <c r="V8958" s="53"/>
    </row>
    <row r="8959" spans="21:22" ht="26.1" customHeight="1">
      <c r="U8959" s="54"/>
      <c r="V8959" s="53"/>
    </row>
    <row r="8960" spans="21:22" ht="26.1" customHeight="1">
      <c r="U8960" s="54"/>
      <c r="V8960" s="53"/>
    </row>
    <row r="8961" spans="21:22" ht="26.1" customHeight="1">
      <c r="U8961" s="54"/>
      <c r="V8961" s="53"/>
    </row>
    <row r="8962" spans="21:22" ht="26.1" customHeight="1">
      <c r="U8962" s="54"/>
      <c r="V8962" s="53"/>
    </row>
    <row r="8963" spans="21:22" ht="26.1" customHeight="1">
      <c r="U8963" s="54"/>
      <c r="V8963" s="53"/>
    </row>
    <row r="8964" spans="21:22" ht="26.1" customHeight="1">
      <c r="U8964" s="54"/>
      <c r="V8964" s="53"/>
    </row>
    <row r="8965" spans="21:22" ht="26.1" customHeight="1">
      <c r="U8965" s="54"/>
      <c r="V8965" s="53"/>
    </row>
    <row r="8966" spans="21:22" ht="26.1" customHeight="1">
      <c r="U8966" s="54"/>
      <c r="V8966" s="53"/>
    </row>
    <row r="8967" spans="21:22" ht="26.1" customHeight="1">
      <c r="U8967" s="54"/>
      <c r="V8967" s="53"/>
    </row>
    <row r="8968" spans="21:22" ht="26.1" customHeight="1">
      <c r="U8968" s="54"/>
      <c r="V8968" s="53"/>
    </row>
    <row r="8969" spans="21:22" ht="26.1" customHeight="1">
      <c r="U8969" s="54"/>
      <c r="V8969" s="53"/>
    </row>
    <row r="8970" spans="21:22" ht="26.1" customHeight="1">
      <c r="U8970" s="54"/>
      <c r="V8970" s="53"/>
    </row>
    <row r="8971" spans="21:22" ht="26.1" customHeight="1">
      <c r="U8971" s="54"/>
      <c r="V8971" s="53"/>
    </row>
    <row r="8972" spans="21:22" ht="26.1" customHeight="1">
      <c r="U8972" s="54"/>
      <c r="V8972" s="53"/>
    </row>
    <row r="8973" spans="21:22" ht="26.1" customHeight="1">
      <c r="U8973" s="54"/>
      <c r="V8973" s="53"/>
    </row>
    <row r="8974" spans="21:22" ht="26.1" customHeight="1">
      <c r="U8974" s="54"/>
      <c r="V8974" s="53"/>
    </row>
    <row r="8975" spans="21:22" ht="26.1" customHeight="1">
      <c r="U8975" s="54"/>
      <c r="V8975" s="53"/>
    </row>
    <row r="8976" spans="21:22" ht="26.1" customHeight="1">
      <c r="U8976" s="54"/>
      <c r="V8976" s="53"/>
    </row>
    <row r="8977" spans="21:22" ht="26.1" customHeight="1">
      <c r="U8977" s="54"/>
      <c r="V8977" s="53"/>
    </row>
    <row r="8978" spans="21:22" ht="26.1" customHeight="1">
      <c r="U8978" s="54"/>
      <c r="V8978" s="53"/>
    </row>
    <row r="8979" spans="21:22" ht="26.1" customHeight="1">
      <c r="U8979" s="54"/>
      <c r="V8979" s="53"/>
    </row>
    <row r="8980" spans="21:22" ht="26.1" customHeight="1">
      <c r="U8980" s="54"/>
      <c r="V8980" s="53"/>
    </row>
    <row r="8981" spans="21:22" ht="26.1" customHeight="1">
      <c r="U8981" s="54"/>
      <c r="V8981" s="53"/>
    </row>
    <row r="8982" spans="21:22" ht="26.1" customHeight="1">
      <c r="U8982" s="54"/>
      <c r="V8982" s="53"/>
    </row>
    <row r="8983" spans="21:22" ht="26.1" customHeight="1">
      <c r="U8983" s="54"/>
      <c r="V8983" s="53"/>
    </row>
    <row r="8984" spans="21:22" ht="26.1" customHeight="1">
      <c r="U8984" s="54"/>
      <c r="V8984" s="53"/>
    </row>
    <row r="8985" spans="21:22" ht="26.1" customHeight="1">
      <c r="U8985" s="54"/>
      <c r="V8985" s="53"/>
    </row>
    <row r="8986" spans="21:22" ht="26.1" customHeight="1">
      <c r="U8986" s="54"/>
      <c r="V8986" s="53"/>
    </row>
    <row r="8987" spans="21:22" ht="26.1" customHeight="1">
      <c r="U8987" s="54"/>
      <c r="V8987" s="53"/>
    </row>
    <row r="8988" spans="21:22" ht="26.1" customHeight="1">
      <c r="U8988" s="54"/>
      <c r="V8988" s="53"/>
    </row>
    <row r="8989" spans="21:22" ht="26.1" customHeight="1">
      <c r="U8989" s="54"/>
      <c r="V8989" s="53"/>
    </row>
    <row r="8990" spans="21:22" ht="26.1" customHeight="1">
      <c r="U8990" s="54"/>
      <c r="V8990" s="53"/>
    </row>
    <row r="8991" spans="21:22" ht="26.1" customHeight="1">
      <c r="U8991" s="54"/>
      <c r="V8991" s="53"/>
    </row>
    <row r="8992" spans="21:22" ht="26.1" customHeight="1">
      <c r="U8992" s="54"/>
      <c r="V8992" s="53"/>
    </row>
    <row r="8993" spans="21:22" ht="26.1" customHeight="1">
      <c r="U8993" s="54"/>
      <c r="V8993" s="53"/>
    </row>
    <row r="8994" spans="21:22" ht="26.1" customHeight="1">
      <c r="U8994" s="54"/>
      <c r="V8994" s="53"/>
    </row>
    <row r="8995" spans="21:22" ht="26.1" customHeight="1">
      <c r="U8995" s="54"/>
      <c r="V8995" s="53"/>
    </row>
    <row r="8996" spans="21:22" ht="26.1" customHeight="1">
      <c r="U8996" s="54"/>
      <c r="V8996" s="53"/>
    </row>
    <row r="8997" spans="21:22" ht="26.1" customHeight="1">
      <c r="U8997" s="54"/>
      <c r="V8997" s="53"/>
    </row>
    <row r="8998" spans="21:22" ht="26.1" customHeight="1">
      <c r="U8998" s="54"/>
      <c r="V8998" s="53"/>
    </row>
    <row r="8999" spans="21:22" ht="26.1" customHeight="1">
      <c r="U8999" s="54"/>
      <c r="V8999" s="53"/>
    </row>
    <row r="9000" spans="21:22" ht="26.1" customHeight="1">
      <c r="U9000" s="54"/>
      <c r="V9000" s="53"/>
    </row>
    <row r="9001" spans="21:22" ht="26.1" customHeight="1">
      <c r="U9001" s="54"/>
      <c r="V9001" s="53"/>
    </row>
    <row r="9002" spans="21:22" ht="26.1" customHeight="1">
      <c r="U9002" s="54"/>
      <c r="V9002" s="53"/>
    </row>
    <row r="9003" spans="21:22" ht="26.1" customHeight="1">
      <c r="U9003" s="54"/>
      <c r="V9003" s="53"/>
    </row>
    <row r="9004" spans="21:22" ht="26.1" customHeight="1">
      <c r="U9004" s="54"/>
      <c r="V9004" s="53"/>
    </row>
    <row r="9005" spans="21:22" ht="26.1" customHeight="1">
      <c r="U9005" s="54"/>
      <c r="V9005" s="53"/>
    </row>
    <row r="9006" spans="21:22" ht="26.1" customHeight="1">
      <c r="U9006" s="54"/>
      <c r="V9006" s="53"/>
    </row>
    <row r="9007" spans="21:22" ht="26.1" customHeight="1">
      <c r="U9007" s="54"/>
      <c r="V9007" s="53"/>
    </row>
    <row r="9008" spans="21:22" ht="26.1" customHeight="1">
      <c r="U9008" s="54"/>
      <c r="V9008" s="53"/>
    </row>
    <row r="9009" spans="21:22" ht="26.1" customHeight="1">
      <c r="U9009" s="54"/>
      <c r="V9009" s="53"/>
    </row>
    <row r="9010" spans="21:22" ht="26.1" customHeight="1">
      <c r="U9010" s="54"/>
      <c r="V9010" s="53"/>
    </row>
    <row r="9011" spans="21:22" ht="26.1" customHeight="1">
      <c r="U9011" s="54"/>
      <c r="V9011" s="53"/>
    </row>
    <row r="9012" spans="21:22" ht="26.1" customHeight="1">
      <c r="U9012" s="54"/>
      <c r="V9012" s="53"/>
    </row>
    <row r="9013" spans="21:22" ht="26.1" customHeight="1">
      <c r="U9013" s="54"/>
      <c r="V9013" s="53"/>
    </row>
    <row r="9014" spans="21:22" ht="26.1" customHeight="1">
      <c r="U9014" s="54"/>
      <c r="V9014" s="53"/>
    </row>
    <row r="9015" spans="21:22" ht="26.1" customHeight="1">
      <c r="U9015" s="54"/>
      <c r="V9015" s="53"/>
    </row>
    <row r="9016" spans="21:22" ht="26.1" customHeight="1">
      <c r="U9016" s="54"/>
      <c r="V9016" s="53"/>
    </row>
    <row r="9017" spans="21:22" ht="26.1" customHeight="1">
      <c r="U9017" s="54"/>
      <c r="V9017" s="53"/>
    </row>
    <row r="9018" spans="21:22" ht="26.1" customHeight="1">
      <c r="U9018" s="54"/>
      <c r="V9018" s="53"/>
    </row>
    <row r="9019" spans="21:22" ht="26.1" customHeight="1">
      <c r="U9019" s="54"/>
      <c r="V9019" s="53"/>
    </row>
    <row r="9020" spans="21:22" ht="26.1" customHeight="1">
      <c r="U9020" s="54"/>
      <c r="V9020" s="53"/>
    </row>
    <row r="9021" spans="21:22" ht="26.1" customHeight="1">
      <c r="U9021" s="54"/>
      <c r="V9021" s="53"/>
    </row>
    <row r="9022" spans="21:22" ht="26.1" customHeight="1">
      <c r="U9022" s="54"/>
      <c r="V9022" s="53"/>
    </row>
    <row r="9023" spans="21:22" ht="26.1" customHeight="1">
      <c r="U9023" s="54"/>
      <c r="V9023" s="53"/>
    </row>
    <row r="9024" spans="21:22" ht="26.1" customHeight="1">
      <c r="U9024" s="54"/>
      <c r="V9024" s="53"/>
    </row>
    <row r="9025" spans="21:22" ht="26.1" customHeight="1">
      <c r="U9025" s="54"/>
      <c r="V9025" s="53"/>
    </row>
    <row r="9026" spans="21:22" ht="26.1" customHeight="1">
      <c r="U9026" s="54"/>
      <c r="V9026" s="53"/>
    </row>
    <row r="9027" spans="21:22" ht="26.1" customHeight="1">
      <c r="U9027" s="54"/>
      <c r="V9027" s="53"/>
    </row>
    <row r="9028" spans="21:22" ht="26.1" customHeight="1">
      <c r="U9028" s="54"/>
      <c r="V9028" s="53"/>
    </row>
    <row r="9029" spans="21:22" ht="26.1" customHeight="1">
      <c r="U9029" s="54"/>
      <c r="V9029" s="53"/>
    </row>
    <row r="9030" spans="21:22" ht="26.1" customHeight="1">
      <c r="U9030" s="54"/>
      <c r="V9030" s="53"/>
    </row>
    <row r="9031" spans="21:22" ht="26.1" customHeight="1">
      <c r="U9031" s="54"/>
      <c r="V9031" s="53"/>
    </row>
    <row r="9032" spans="21:22" ht="26.1" customHeight="1">
      <c r="U9032" s="54"/>
      <c r="V9032" s="53"/>
    </row>
    <row r="9033" spans="21:22" ht="26.1" customHeight="1">
      <c r="U9033" s="54"/>
      <c r="V9033" s="53"/>
    </row>
    <row r="9034" spans="21:22" ht="26.1" customHeight="1">
      <c r="U9034" s="54"/>
      <c r="V9034" s="53"/>
    </row>
    <row r="9035" spans="21:22" ht="26.1" customHeight="1">
      <c r="U9035" s="54"/>
      <c r="V9035" s="53"/>
    </row>
    <row r="9036" spans="21:22" ht="26.1" customHeight="1">
      <c r="U9036" s="54"/>
      <c r="V9036" s="53"/>
    </row>
    <row r="9037" spans="21:22" ht="26.1" customHeight="1">
      <c r="U9037" s="54"/>
      <c r="V9037" s="53"/>
    </row>
    <row r="9038" spans="21:22" ht="26.1" customHeight="1">
      <c r="U9038" s="54"/>
      <c r="V9038" s="53"/>
    </row>
    <row r="9039" spans="21:22" ht="26.1" customHeight="1">
      <c r="U9039" s="54"/>
      <c r="V9039" s="53"/>
    </row>
    <row r="9040" spans="21:22" ht="26.1" customHeight="1">
      <c r="U9040" s="54"/>
      <c r="V9040" s="53"/>
    </row>
    <row r="9041" spans="21:22" ht="26.1" customHeight="1">
      <c r="U9041" s="54"/>
      <c r="V9041" s="53"/>
    </row>
    <row r="9042" spans="21:22" ht="26.1" customHeight="1">
      <c r="U9042" s="54"/>
      <c r="V9042" s="53"/>
    </row>
    <row r="9043" spans="21:22" ht="26.1" customHeight="1">
      <c r="U9043" s="54"/>
      <c r="V9043" s="53"/>
    </row>
    <row r="9044" spans="21:22" ht="26.1" customHeight="1">
      <c r="U9044" s="54"/>
      <c r="V9044" s="53"/>
    </row>
    <row r="9045" spans="21:22" ht="26.1" customHeight="1">
      <c r="U9045" s="54"/>
      <c r="V9045" s="53"/>
    </row>
    <row r="9046" spans="21:22" ht="26.1" customHeight="1">
      <c r="U9046" s="54"/>
      <c r="V9046" s="53"/>
    </row>
    <row r="9047" spans="21:22" ht="26.1" customHeight="1">
      <c r="U9047" s="54"/>
      <c r="V9047" s="53"/>
    </row>
    <row r="9048" spans="21:22" ht="26.1" customHeight="1">
      <c r="U9048" s="54"/>
      <c r="V9048" s="53"/>
    </row>
    <row r="9049" spans="21:22" ht="26.1" customHeight="1">
      <c r="U9049" s="54"/>
      <c r="V9049" s="53"/>
    </row>
    <row r="9050" spans="21:22" ht="26.1" customHeight="1">
      <c r="U9050" s="54"/>
      <c r="V9050" s="53"/>
    </row>
    <row r="9051" spans="21:22" ht="26.1" customHeight="1">
      <c r="U9051" s="54"/>
      <c r="V9051" s="53"/>
    </row>
    <row r="9052" spans="21:22" ht="26.1" customHeight="1">
      <c r="U9052" s="54"/>
      <c r="V9052" s="53"/>
    </row>
    <row r="9053" spans="21:22" ht="26.1" customHeight="1">
      <c r="U9053" s="54"/>
      <c r="V9053" s="53"/>
    </row>
    <row r="9054" spans="21:22" ht="26.1" customHeight="1">
      <c r="U9054" s="54"/>
      <c r="V9054" s="53"/>
    </row>
    <row r="9055" spans="21:22" ht="26.1" customHeight="1">
      <c r="U9055" s="54"/>
      <c r="V9055" s="53"/>
    </row>
    <row r="9056" spans="21:22" ht="26.1" customHeight="1">
      <c r="U9056" s="54"/>
      <c r="V9056" s="53"/>
    </row>
    <row r="9057" spans="21:22" ht="26.1" customHeight="1">
      <c r="U9057" s="54"/>
      <c r="V9057" s="53"/>
    </row>
    <row r="9058" spans="21:22" ht="26.1" customHeight="1">
      <c r="U9058" s="54"/>
      <c r="V9058" s="53"/>
    </row>
    <row r="9059" spans="21:22" ht="26.1" customHeight="1">
      <c r="U9059" s="54"/>
      <c r="V9059" s="53"/>
    </row>
    <row r="9060" spans="21:22" ht="26.1" customHeight="1">
      <c r="U9060" s="54"/>
      <c r="V9060" s="53"/>
    </row>
    <row r="9061" spans="21:22" ht="26.1" customHeight="1">
      <c r="U9061" s="54"/>
      <c r="V9061" s="53"/>
    </row>
    <row r="9062" spans="21:22" ht="26.1" customHeight="1">
      <c r="U9062" s="54"/>
      <c r="V9062" s="53"/>
    </row>
    <row r="9063" spans="21:22" ht="26.1" customHeight="1">
      <c r="U9063" s="54"/>
      <c r="V9063" s="53"/>
    </row>
    <row r="9064" spans="21:22" ht="26.1" customHeight="1">
      <c r="U9064" s="54"/>
      <c r="V9064" s="53"/>
    </row>
    <row r="9065" spans="21:22" ht="26.1" customHeight="1">
      <c r="U9065" s="54"/>
      <c r="V9065" s="53"/>
    </row>
    <row r="9066" spans="21:22" ht="26.1" customHeight="1">
      <c r="U9066" s="54"/>
      <c r="V9066" s="53"/>
    </row>
    <row r="9067" spans="21:22" ht="26.1" customHeight="1">
      <c r="U9067" s="54"/>
      <c r="V9067" s="53"/>
    </row>
    <row r="9068" spans="21:22" ht="26.1" customHeight="1">
      <c r="U9068" s="54"/>
      <c r="V9068" s="53"/>
    </row>
    <row r="9069" spans="21:22" ht="26.1" customHeight="1">
      <c r="U9069" s="54"/>
      <c r="V9069" s="53"/>
    </row>
    <row r="9070" spans="21:22" ht="26.1" customHeight="1">
      <c r="U9070" s="54"/>
      <c r="V9070" s="53"/>
    </row>
    <row r="9071" spans="21:22" ht="26.1" customHeight="1">
      <c r="U9071" s="54"/>
      <c r="V9071" s="53"/>
    </row>
    <row r="9072" spans="21:22" ht="26.1" customHeight="1">
      <c r="U9072" s="54"/>
      <c r="V9072" s="53"/>
    </row>
    <row r="9073" spans="21:22" ht="26.1" customHeight="1">
      <c r="U9073" s="54"/>
      <c r="V9073" s="53"/>
    </row>
    <row r="9074" spans="21:22" ht="26.1" customHeight="1">
      <c r="U9074" s="54"/>
      <c r="V9074" s="53"/>
    </row>
    <row r="9075" spans="21:22" ht="26.1" customHeight="1">
      <c r="U9075" s="54"/>
      <c r="V9075" s="53"/>
    </row>
    <row r="9076" spans="21:22" ht="26.1" customHeight="1">
      <c r="U9076" s="54"/>
      <c r="V9076" s="53"/>
    </row>
    <row r="9077" spans="21:22" ht="26.1" customHeight="1">
      <c r="U9077" s="54"/>
      <c r="V9077" s="53"/>
    </row>
    <row r="9078" spans="21:22" ht="26.1" customHeight="1">
      <c r="U9078" s="54"/>
      <c r="V9078" s="53"/>
    </row>
    <row r="9079" spans="21:22" ht="26.1" customHeight="1">
      <c r="U9079" s="54"/>
      <c r="V9079" s="53"/>
    </row>
    <row r="9080" spans="21:22" ht="26.1" customHeight="1">
      <c r="U9080" s="54"/>
      <c r="V9080" s="53"/>
    </row>
    <row r="9081" spans="21:22" ht="26.1" customHeight="1">
      <c r="U9081" s="54"/>
      <c r="V9081" s="53"/>
    </row>
    <row r="9082" spans="21:22" ht="26.1" customHeight="1">
      <c r="U9082" s="54"/>
      <c r="V9082" s="53"/>
    </row>
    <row r="9083" spans="21:22" ht="26.1" customHeight="1">
      <c r="U9083" s="54"/>
      <c r="V9083" s="53"/>
    </row>
    <row r="9084" spans="21:22" ht="26.1" customHeight="1">
      <c r="U9084" s="54"/>
      <c r="V9084" s="53"/>
    </row>
    <row r="9085" spans="21:22" ht="26.1" customHeight="1">
      <c r="U9085" s="54"/>
      <c r="V9085" s="53"/>
    </row>
    <row r="9086" spans="21:22" ht="26.1" customHeight="1">
      <c r="U9086" s="54"/>
      <c r="V9086" s="53"/>
    </row>
    <row r="9087" spans="21:22" ht="26.1" customHeight="1">
      <c r="U9087" s="54"/>
      <c r="V9087" s="53"/>
    </row>
    <row r="9088" spans="21:22" ht="26.1" customHeight="1">
      <c r="U9088" s="54"/>
      <c r="V9088" s="53"/>
    </row>
    <row r="9089" spans="21:22" ht="26.1" customHeight="1">
      <c r="U9089" s="54"/>
      <c r="V9089" s="53"/>
    </row>
    <row r="9090" spans="21:22" ht="26.1" customHeight="1">
      <c r="U9090" s="54"/>
      <c r="V9090" s="53"/>
    </row>
    <row r="9091" spans="21:22" ht="26.1" customHeight="1">
      <c r="U9091" s="54"/>
      <c r="V9091" s="53"/>
    </row>
    <row r="9092" spans="21:22" ht="26.1" customHeight="1">
      <c r="U9092" s="54"/>
      <c r="V9092" s="53"/>
    </row>
    <row r="9093" spans="21:22" ht="26.1" customHeight="1">
      <c r="U9093" s="54"/>
      <c r="V9093" s="53"/>
    </row>
    <row r="9094" spans="21:22" ht="26.1" customHeight="1">
      <c r="U9094" s="54"/>
      <c r="V9094" s="53"/>
    </row>
    <row r="9095" spans="21:22" ht="26.1" customHeight="1">
      <c r="U9095" s="54"/>
      <c r="V9095" s="53"/>
    </row>
    <row r="9096" spans="21:22" ht="26.1" customHeight="1">
      <c r="U9096" s="54"/>
      <c r="V9096" s="53"/>
    </row>
    <row r="9097" spans="21:22" ht="26.1" customHeight="1">
      <c r="U9097" s="54"/>
      <c r="V9097" s="53"/>
    </row>
    <row r="9098" spans="21:22" ht="26.1" customHeight="1">
      <c r="U9098" s="54"/>
      <c r="V9098" s="53"/>
    </row>
    <row r="9099" spans="21:22" ht="26.1" customHeight="1">
      <c r="U9099" s="54"/>
      <c r="V9099" s="53"/>
    </row>
    <row r="9100" spans="21:22" ht="26.1" customHeight="1">
      <c r="U9100" s="54"/>
      <c r="V9100" s="53"/>
    </row>
    <row r="9101" spans="21:22" ht="26.1" customHeight="1">
      <c r="U9101" s="54"/>
      <c r="V9101" s="53"/>
    </row>
    <row r="9102" spans="21:22" ht="26.1" customHeight="1">
      <c r="U9102" s="54"/>
      <c r="V9102" s="53"/>
    </row>
    <row r="9103" spans="21:22" ht="26.1" customHeight="1">
      <c r="U9103" s="54"/>
      <c r="V9103" s="53"/>
    </row>
    <row r="9104" spans="21:22" ht="26.1" customHeight="1">
      <c r="U9104" s="54"/>
      <c r="V9104" s="53"/>
    </row>
    <row r="9105" spans="21:22" ht="26.1" customHeight="1">
      <c r="U9105" s="54"/>
      <c r="V9105" s="53"/>
    </row>
    <row r="9106" spans="21:22" ht="26.1" customHeight="1">
      <c r="U9106" s="54"/>
      <c r="V9106" s="53"/>
    </row>
    <row r="9107" spans="21:22" ht="26.1" customHeight="1">
      <c r="U9107" s="54"/>
      <c r="V9107" s="53"/>
    </row>
    <row r="9108" spans="21:22" ht="26.1" customHeight="1">
      <c r="U9108" s="54"/>
      <c r="V9108" s="53"/>
    </row>
    <row r="9109" spans="21:22" ht="26.1" customHeight="1">
      <c r="U9109" s="54"/>
      <c r="V9109" s="53"/>
    </row>
    <row r="9110" spans="21:22" ht="26.1" customHeight="1">
      <c r="U9110" s="54"/>
      <c r="V9110" s="53"/>
    </row>
    <row r="9111" spans="21:22" ht="26.1" customHeight="1">
      <c r="U9111" s="54"/>
      <c r="V9111" s="53"/>
    </row>
    <row r="9112" spans="21:22" ht="26.1" customHeight="1">
      <c r="U9112" s="54"/>
      <c r="V9112" s="53"/>
    </row>
    <row r="9113" spans="21:22" ht="26.1" customHeight="1">
      <c r="U9113" s="54"/>
      <c r="V9113" s="53"/>
    </row>
    <row r="9114" spans="21:22" ht="26.1" customHeight="1">
      <c r="U9114" s="54"/>
      <c r="V9114" s="53"/>
    </row>
    <row r="9115" spans="21:22" ht="26.1" customHeight="1">
      <c r="U9115" s="54"/>
      <c r="V9115" s="53"/>
    </row>
    <row r="9116" spans="21:22" ht="26.1" customHeight="1">
      <c r="U9116" s="54"/>
      <c r="V9116" s="53"/>
    </row>
    <row r="9117" spans="21:22" ht="26.1" customHeight="1">
      <c r="U9117" s="54"/>
      <c r="V9117" s="53"/>
    </row>
    <row r="9118" spans="21:22" ht="26.1" customHeight="1">
      <c r="U9118" s="54"/>
      <c r="V9118" s="53"/>
    </row>
    <row r="9119" spans="21:22" ht="26.1" customHeight="1">
      <c r="U9119" s="54"/>
      <c r="V9119" s="53"/>
    </row>
    <row r="9120" spans="21:22" ht="26.1" customHeight="1">
      <c r="U9120" s="54"/>
      <c r="V9120" s="53"/>
    </row>
    <row r="9121" spans="21:22" ht="26.1" customHeight="1">
      <c r="U9121" s="54"/>
      <c r="V9121" s="53"/>
    </row>
    <row r="9122" spans="21:22" ht="26.1" customHeight="1">
      <c r="U9122" s="54"/>
      <c r="V9122" s="53"/>
    </row>
    <row r="9123" spans="21:22" ht="26.1" customHeight="1">
      <c r="U9123" s="54"/>
      <c r="V9123" s="53"/>
    </row>
    <row r="9124" spans="21:22" ht="26.1" customHeight="1">
      <c r="U9124" s="54"/>
      <c r="V9124" s="53"/>
    </row>
    <row r="9125" spans="21:22" ht="26.1" customHeight="1">
      <c r="U9125" s="54"/>
      <c r="V9125" s="53"/>
    </row>
    <row r="9126" spans="21:22" ht="26.1" customHeight="1">
      <c r="U9126" s="54"/>
      <c r="V9126" s="53"/>
    </row>
    <row r="9127" spans="21:22" ht="26.1" customHeight="1">
      <c r="U9127" s="54"/>
      <c r="V9127" s="53"/>
    </row>
    <row r="9128" spans="21:22" ht="26.1" customHeight="1">
      <c r="U9128" s="54"/>
      <c r="V9128" s="53"/>
    </row>
    <row r="9129" spans="21:22" ht="26.1" customHeight="1">
      <c r="U9129" s="54"/>
      <c r="V9129" s="53"/>
    </row>
    <row r="9130" spans="21:22" ht="26.1" customHeight="1">
      <c r="U9130" s="54"/>
      <c r="V9130" s="53"/>
    </row>
    <row r="9131" spans="21:22" ht="26.1" customHeight="1">
      <c r="U9131" s="54"/>
      <c r="V9131" s="53"/>
    </row>
    <row r="9132" spans="21:22" ht="26.1" customHeight="1">
      <c r="U9132" s="54"/>
      <c r="V9132" s="53"/>
    </row>
    <row r="9133" spans="21:22" ht="26.1" customHeight="1">
      <c r="U9133" s="54"/>
      <c r="V9133" s="53"/>
    </row>
    <row r="9134" spans="21:22" ht="26.1" customHeight="1">
      <c r="U9134" s="54"/>
      <c r="V9134" s="53"/>
    </row>
    <row r="9135" spans="21:22" ht="26.1" customHeight="1">
      <c r="U9135" s="54"/>
      <c r="V9135" s="53"/>
    </row>
    <row r="9136" spans="21:22" ht="26.1" customHeight="1">
      <c r="U9136" s="54"/>
      <c r="V9136" s="53"/>
    </row>
    <row r="9137" spans="21:22" ht="26.1" customHeight="1">
      <c r="U9137" s="54"/>
      <c r="V9137" s="53"/>
    </row>
    <row r="9138" spans="21:22" ht="26.1" customHeight="1">
      <c r="U9138" s="54"/>
      <c r="V9138" s="53"/>
    </row>
    <row r="9139" spans="21:22" ht="26.1" customHeight="1">
      <c r="U9139" s="54"/>
      <c r="V9139" s="53"/>
    </row>
    <row r="9140" spans="21:22" ht="26.1" customHeight="1">
      <c r="U9140" s="54"/>
      <c r="V9140" s="53"/>
    </row>
    <row r="9141" spans="21:22" ht="26.1" customHeight="1">
      <c r="U9141" s="54"/>
      <c r="V9141" s="53"/>
    </row>
    <row r="9142" spans="21:22" ht="26.1" customHeight="1">
      <c r="U9142" s="54"/>
      <c r="V9142" s="53"/>
    </row>
    <row r="9143" spans="21:22" ht="26.1" customHeight="1">
      <c r="U9143" s="54"/>
      <c r="V9143" s="53"/>
    </row>
    <row r="9144" spans="21:22" ht="26.1" customHeight="1">
      <c r="U9144" s="54"/>
      <c r="V9144" s="53"/>
    </row>
    <row r="9145" spans="21:22" ht="26.1" customHeight="1">
      <c r="U9145" s="54"/>
      <c r="V9145" s="53"/>
    </row>
    <row r="9146" spans="21:22" ht="26.1" customHeight="1">
      <c r="U9146" s="54"/>
      <c r="V9146" s="53"/>
    </row>
    <row r="9147" spans="21:22" ht="26.1" customHeight="1">
      <c r="U9147" s="54"/>
      <c r="V9147" s="53"/>
    </row>
    <row r="9148" spans="21:22" ht="26.1" customHeight="1">
      <c r="U9148" s="54"/>
      <c r="V9148" s="53"/>
    </row>
    <row r="9149" spans="21:22" ht="26.1" customHeight="1">
      <c r="U9149" s="54"/>
      <c r="V9149" s="53"/>
    </row>
    <row r="9150" spans="21:22" ht="26.1" customHeight="1">
      <c r="U9150" s="54"/>
      <c r="V9150" s="53"/>
    </row>
    <row r="9151" spans="21:22" ht="26.1" customHeight="1">
      <c r="U9151" s="54"/>
      <c r="V9151" s="53"/>
    </row>
    <row r="9152" spans="21:22" ht="26.1" customHeight="1">
      <c r="U9152" s="54"/>
      <c r="V9152" s="53"/>
    </row>
    <row r="9153" spans="21:22" ht="26.1" customHeight="1">
      <c r="U9153" s="54"/>
      <c r="V9153" s="53"/>
    </row>
    <row r="9154" spans="21:22" ht="26.1" customHeight="1">
      <c r="U9154" s="54"/>
      <c r="V9154" s="53"/>
    </row>
    <row r="9155" spans="21:22" ht="26.1" customHeight="1">
      <c r="U9155" s="54"/>
      <c r="V9155" s="53"/>
    </row>
    <row r="9156" spans="21:22" ht="26.1" customHeight="1">
      <c r="U9156" s="54"/>
      <c r="V9156" s="53"/>
    </row>
    <row r="9157" spans="21:22" ht="26.1" customHeight="1">
      <c r="U9157" s="54"/>
      <c r="V9157" s="53"/>
    </row>
    <row r="9158" spans="21:22" ht="26.1" customHeight="1">
      <c r="U9158" s="54"/>
      <c r="V9158" s="53"/>
    </row>
    <row r="9159" spans="21:22" ht="26.1" customHeight="1">
      <c r="U9159" s="54"/>
      <c r="V9159" s="53"/>
    </row>
    <row r="9160" spans="21:22" ht="26.1" customHeight="1">
      <c r="U9160" s="54"/>
      <c r="V9160" s="53"/>
    </row>
    <row r="9161" spans="21:22" ht="26.1" customHeight="1">
      <c r="U9161" s="54"/>
      <c r="V9161" s="53"/>
    </row>
    <row r="9162" spans="21:22" ht="26.1" customHeight="1">
      <c r="U9162" s="54"/>
      <c r="V9162" s="53"/>
    </row>
    <row r="9163" spans="21:22" ht="26.1" customHeight="1">
      <c r="U9163" s="54"/>
      <c r="V9163" s="53"/>
    </row>
    <row r="9164" spans="21:22" ht="26.1" customHeight="1">
      <c r="U9164" s="54"/>
      <c r="V9164" s="53"/>
    </row>
    <row r="9165" spans="21:22" ht="26.1" customHeight="1">
      <c r="U9165" s="54"/>
      <c r="V9165" s="53"/>
    </row>
    <row r="9166" spans="21:22" ht="26.1" customHeight="1">
      <c r="U9166" s="54"/>
      <c r="V9166" s="53"/>
    </row>
    <row r="9167" spans="21:22" ht="26.1" customHeight="1">
      <c r="U9167" s="54"/>
      <c r="V9167" s="53"/>
    </row>
    <row r="9168" spans="21:22" ht="26.1" customHeight="1">
      <c r="U9168" s="54"/>
      <c r="V9168" s="53"/>
    </row>
    <row r="9169" spans="21:22" ht="26.1" customHeight="1">
      <c r="U9169" s="54"/>
      <c r="V9169" s="53"/>
    </row>
    <row r="9170" spans="21:22" ht="26.1" customHeight="1">
      <c r="U9170" s="54"/>
      <c r="V9170" s="53"/>
    </row>
    <row r="9171" spans="21:22" ht="26.1" customHeight="1">
      <c r="U9171" s="54"/>
      <c r="V9171" s="53"/>
    </row>
    <row r="9172" spans="21:22" ht="26.1" customHeight="1">
      <c r="U9172" s="54"/>
      <c r="V9172" s="53"/>
    </row>
    <row r="9173" spans="21:22" ht="26.1" customHeight="1">
      <c r="U9173" s="54"/>
      <c r="V9173" s="53"/>
    </row>
    <row r="9174" spans="21:22" ht="26.1" customHeight="1">
      <c r="U9174" s="54"/>
      <c r="V9174" s="53"/>
    </row>
    <row r="9175" spans="21:22" ht="26.1" customHeight="1">
      <c r="U9175" s="54"/>
      <c r="V9175" s="53"/>
    </row>
    <row r="9176" spans="21:22" ht="26.1" customHeight="1">
      <c r="U9176" s="54"/>
      <c r="V9176" s="53"/>
    </row>
    <row r="9177" spans="21:22" ht="26.1" customHeight="1">
      <c r="U9177" s="54"/>
      <c r="V9177" s="53"/>
    </row>
    <row r="9178" spans="21:22" ht="26.1" customHeight="1">
      <c r="U9178" s="54"/>
      <c r="V9178" s="53"/>
    </row>
    <row r="9179" spans="21:22" ht="26.1" customHeight="1">
      <c r="U9179" s="54"/>
      <c r="V9179" s="53"/>
    </row>
    <row r="9180" spans="21:22" ht="26.1" customHeight="1">
      <c r="U9180" s="54"/>
      <c r="V9180" s="53"/>
    </row>
    <row r="9181" spans="21:22" ht="26.1" customHeight="1">
      <c r="U9181" s="54"/>
      <c r="V9181" s="53"/>
    </row>
    <row r="9182" spans="21:22" ht="26.1" customHeight="1">
      <c r="U9182" s="54"/>
      <c r="V9182" s="53"/>
    </row>
    <row r="9183" spans="21:22" ht="26.1" customHeight="1">
      <c r="U9183" s="54"/>
      <c r="V9183" s="53"/>
    </row>
    <row r="9184" spans="21:22" ht="26.1" customHeight="1">
      <c r="U9184" s="54"/>
      <c r="V9184" s="53"/>
    </row>
    <row r="9185" spans="21:22" ht="26.1" customHeight="1">
      <c r="U9185" s="54"/>
      <c r="V9185" s="53"/>
    </row>
    <row r="9186" spans="21:22" ht="26.1" customHeight="1">
      <c r="U9186" s="54"/>
      <c r="V9186" s="53"/>
    </row>
    <row r="9187" spans="21:22" ht="26.1" customHeight="1">
      <c r="U9187" s="54"/>
      <c r="V9187" s="53"/>
    </row>
    <row r="9188" spans="21:22" ht="26.1" customHeight="1">
      <c r="U9188" s="54"/>
      <c r="V9188" s="53"/>
    </row>
    <row r="9189" spans="21:22" ht="26.1" customHeight="1">
      <c r="U9189" s="54"/>
      <c r="V9189" s="53"/>
    </row>
    <row r="9190" spans="21:22" ht="26.1" customHeight="1">
      <c r="U9190" s="54"/>
      <c r="V9190" s="53"/>
    </row>
    <row r="9191" spans="21:22" ht="26.1" customHeight="1">
      <c r="U9191" s="54"/>
      <c r="V9191" s="53"/>
    </row>
    <row r="9192" spans="21:22" ht="26.1" customHeight="1">
      <c r="U9192" s="54"/>
      <c r="V9192" s="53"/>
    </row>
    <row r="9193" spans="21:22" ht="26.1" customHeight="1">
      <c r="U9193" s="54"/>
      <c r="V9193" s="53"/>
    </row>
    <row r="9194" spans="21:22" ht="26.1" customHeight="1">
      <c r="U9194" s="54"/>
      <c r="V9194" s="53"/>
    </row>
    <row r="9195" spans="21:22" ht="26.1" customHeight="1">
      <c r="U9195" s="54"/>
      <c r="V9195" s="53"/>
    </row>
    <row r="9196" spans="21:22" ht="26.1" customHeight="1">
      <c r="U9196" s="54"/>
      <c r="V9196" s="53"/>
    </row>
    <row r="9197" spans="21:22" ht="26.1" customHeight="1">
      <c r="U9197" s="54"/>
      <c r="V9197" s="53"/>
    </row>
    <row r="9198" spans="21:22" ht="26.1" customHeight="1">
      <c r="U9198" s="54"/>
      <c r="V9198" s="53"/>
    </row>
    <row r="9199" spans="21:22" ht="26.1" customHeight="1">
      <c r="U9199" s="54"/>
      <c r="V9199" s="53"/>
    </row>
    <row r="9200" spans="21:22" ht="26.1" customHeight="1">
      <c r="U9200" s="54"/>
      <c r="V9200" s="53"/>
    </row>
    <row r="9201" spans="21:22" ht="26.1" customHeight="1">
      <c r="U9201" s="54"/>
      <c r="V9201" s="53"/>
    </row>
    <row r="9202" spans="21:22" ht="26.1" customHeight="1">
      <c r="U9202" s="54"/>
      <c r="V9202" s="53"/>
    </row>
    <row r="9203" spans="21:22" ht="26.1" customHeight="1">
      <c r="U9203" s="54"/>
      <c r="V9203" s="53"/>
    </row>
    <row r="9204" spans="21:22" ht="26.1" customHeight="1">
      <c r="U9204" s="54"/>
      <c r="V9204" s="53"/>
    </row>
    <row r="9205" spans="21:22" ht="26.1" customHeight="1">
      <c r="U9205" s="54"/>
      <c r="V9205" s="53"/>
    </row>
    <row r="9206" spans="21:22" ht="26.1" customHeight="1">
      <c r="U9206" s="54"/>
      <c r="V9206" s="53"/>
    </row>
    <row r="9207" spans="21:22" ht="26.1" customHeight="1">
      <c r="U9207" s="54"/>
      <c r="V9207" s="53"/>
    </row>
    <row r="9208" spans="21:22" ht="26.1" customHeight="1">
      <c r="U9208" s="54"/>
      <c r="V9208" s="53"/>
    </row>
    <row r="9209" spans="21:22" ht="26.1" customHeight="1">
      <c r="U9209" s="54"/>
      <c r="V9209" s="53"/>
    </row>
    <row r="9210" spans="21:22" ht="26.1" customHeight="1">
      <c r="U9210" s="54"/>
      <c r="V9210" s="53"/>
    </row>
    <row r="9211" spans="21:22" ht="26.1" customHeight="1">
      <c r="U9211" s="54"/>
      <c r="V9211" s="53"/>
    </row>
    <row r="9212" spans="21:22" ht="26.1" customHeight="1">
      <c r="U9212" s="54"/>
      <c r="V9212" s="53"/>
    </row>
    <row r="9213" spans="21:22" ht="26.1" customHeight="1">
      <c r="U9213" s="54"/>
      <c r="V9213" s="53"/>
    </row>
    <row r="9214" spans="21:22" ht="26.1" customHeight="1">
      <c r="U9214" s="54"/>
      <c r="V9214" s="53"/>
    </row>
    <row r="9215" spans="21:22" ht="26.1" customHeight="1">
      <c r="U9215" s="54"/>
      <c r="V9215" s="53"/>
    </row>
    <row r="9216" spans="21:22" ht="26.1" customHeight="1">
      <c r="U9216" s="54"/>
      <c r="V9216" s="53"/>
    </row>
    <row r="9217" spans="21:22" ht="26.1" customHeight="1">
      <c r="U9217" s="54"/>
      <c r="V9217" s="53"/>
    </row>
    <row r="9218" spans="21:22" ht="26.1" customHeight="1">
      <c r="U9218" s="54"/>
      <c r="V9218" s="53"/>
    </row>
    <row r="9219" spans="21:22" ht="26.1" customHeight="1">
      <c r="U9219" s="54"/>
      <c r="V9219" s="53"/>
    </row>
    <row r="9220" spans="21:22" ht="26.1" customHeight="1">
      <c r="U9220" s="54"/>
      <c r="V9220" s="53"/>
    </row>
    <row r="9221" spans="21:22" ht="26.1" customHeight="1">
      <c r="U9221" s="54"/>
      <c r="V9221" s="53"/>
    </row>
    <row r="9222" spans="21:22" ht="26.1" customHeight="1">
      <c r="U9222" s="54"/>
      <c r="V9222" s="53"/>
    </row>
    <row r="9223" spans="21:22" ht="26.1" customHeight="1">
      <c r="U9223" s="54"/>
      <c r="V9223" s="53"/>
    </row>
    <row r="9224" spans="21:22" ht="26.1" customHeight="1">
      <c r="U9224" s="54"/>
      <c r="V9224" s="53"/>
    </row>
    <row r="9225" spans="21:22" ht="26.1" customHeight="1">
      <c r="U9225" s="54"/>
      <c r="V9225" s="53"/>
    </row>
    <row r="9226" spans="21:22" ht="26.1" customHeight="1">
      <c r="U9226" s="54"/>
      <c r="V9226" s="53"/>
    </row>
    <row r="9227" spans="21:22" ht="26.1" customHeight="1">
      <c r="U9227" s="54"/>
      <c r="V9227" s="53"/>
    </row>
    <row r="9228" spans="21:22" ht="26.1" customHeight="1">
      <c r="U9228" s="54"/>
      <c r="V9228" s="53"/>
    </row>
    <row r="9229" spans="21:22" ht="26.1" customHeight="1">
      <c r="U9229" s="54"/>
      <c r="V9229" s="53"/>
    </row>
    <row r="9230" spans="21:22" ht="26.1" customHeight="1">
      <c r="U9230" s="54"/>
      <c r="V9230" s="53"/>
    </row>
    <row r="9231" spans="21:22" ht="26.1" customHeight="1">
      <c r="U9231" s="54"/>
      <c r="V9231" s="53"/>
    </row>
    <row r="9232" spans="21:22" ht="26.1" customHeight="1">
      <c r="U9232" s="54"/>
      <c r="V9232" s="53"/>
    </row>
    <row r="9233" spans="21:22" ht="26.1" customHeight="1">
      <c r="U9233" s="54"/>
      <c r="V9233" s="53"/>
    </row>
    <row r="9234" spans="21:22" ht="26.1" customHeight="1">
      <c r="U9234" s="54"/>
      <c r="V9234" s="53"/>
    </row>
    <row r="9235" spans="21:22" ht="26.1" customHeight="1">
      <c r="U9235" s="54"/>
      <c r="V9235" s="53"/>
    </row>
    <row r="9236" spans="21:22" ht="26.1" customHeight="1">
      <c r="U9236" s="54"/>
      <c r="V9236" s="53"/>
    </row>
    <row r="9237" spans="21:22" ht="26.1" customHeight="1">
      <c r="U9237" s="54"/>
      <c r="V9237" s="53"/>
    </row>
    <row r="9238" spans="21:22" ht="26.1" customHeight="1">
      <c r="U9238" s="54"/>
      <c r="V9238" s="53"/>
    </row>
    <row r="9239" spans="21:22" ht="26.1" customHeight="1">
      <c r="U9239" s="54"/>
      <c r="V9239" s="53"/>
    </row>
    <row r="9240" spans="21:22" ht="26.1" customHeight="1">
      <c r="U9240" s="54"/>
      <c r="V9240" s="53"/>
    </row>
    <row r="9241" spans="21:22" ht="26.1" customHeight="1">
      <c r="U9241" s="54"/>
      <c r="V9241" s="53"/>
    </row>
    <row r="9242" spans="21:22" ht="26.1" customHeight="1">
      <c r="U9242" s="54"/>
      <c r="V9242" s="53"/>
    </row>
    <row r="9243" spans="21:22" ht="26.1" customHeight="1">
      <c r="U9243" s="54"/>
      <c r="V9243" s="53"/>
    </row>
    <row r="9244" spans="21:22" ht="26.1" customHeight="1">
      <c r="U9244" s="54"/>
      <c r="V9244" s="53"/>
    </row>
    <row r="9245" spans="21:22" ht="26.1" customHeight="1">
      <c r="U9245" s="54"/>
      <c r="V9245" s="53"/>
    </row>
    <row r="9246" spans="21:22" ht="26.1" customHeight="1">
      <c r="U9246" s="54"/>
      <c r="V9246" s="53"/>
    </row>
    <row r="9247" spans="21:22" ht="26.1" customHeight="1">
      <c r="U9247" s="54"/>
      <c r="V9247" s="53"/>
    </row>
    <row r="9248" spans="21:22" ht="26.1" customHeight="1">
      <c r="U9248" s="54"/>
      <c r="V9248" s="53"/>
    </row>
    <row r="9249" spans="21:22" ht="26.1" customHeight="1">
      <c r="U9249" s="54"/>
      <c r="V9249" s="53"/>
    </row>
    <row r="9250" spans="21:22" ht="26.1" customHeight="1">
      <c r="U9250" s="54"/>
      <c r="V9250" s="53"/>
    </row>
    <row r="9251" spans="21:22" ht="26.1" customHeight="1">
      <c r="U9251" s="54"/>
      <c r="V9251" s="53"/>
    </row>
    <row r="9252" spans="21:22" ht="26.1" customHeight="1">
      <c r="U9252" s="54"/>
      <c r="V9252" s="53"/>
    </row>
    <row r="9253" spans="21:22" ht="26.1" customHeight="1">
      <c r="U9253" s="54"/>
      <c r="V9253" s="53"/>
    </row>
    <row r="9254" spans="21:22" ht="26.1" customHeight="1">
      <c r="U9254" s="54"/>
      <c r="V9254" s="53"/>
    </row>
    <row r="9255" spans="21:22" ht="26.1" customHeight="1">
      <c r="U9255" s="54"/>
      <c r="V9255" s="53"/>
    </row>
    <row r="9256" spans="21:22" ht="26.1" customHeight="1">
      <c r="U9256" s="54"/>
      <c r="V9256" s="53"/>
    </row>
    <row r="9257" spans="21:22" ht="26.1" customHeight="1">
      <c r="U9257" s="54"/>
      <c r="V9257" s="53"/>
    </row>
    <row r="9258" spans="21:22" ht="26.1" customHeight="1">
      <c r="U9258" s="54"/>
      <c r="V9258" s="53"/>
    </row>
    <row r="9259" spans="21:22" ht="26.1" customHeight="1">
      <c r="U9259" s="54"/>
      <c r="V9259" s="53"/>
    </row>
    <row r="9260" spans="21:22" ht="26.1" customHeight="1">
      <c r="U9260" s="54"/>
      <c r="V9260" s="53"/>
    </row>
    <row r="9261" spans="21:22" ht="26.1" customHeight="1">
      <c r="U9261" s="54"/>
      <c r="V9261" s="53"/>
    </row>
    <row r="9262" spans="21:22" ht="26.1" customHeight="1">
      <c r="U9262" s="54"/>
      <c r="V9262" s="53"/>
    </row>
    <row r="9263" spans="21:22" ht="26.1" customHeight="1">
      <c r="U9263" s="54"/>
      <c r="V9263" s="53"/>
    </row>
    <row r="9264" spans="21:22" ht="26.1" customHeight="1">
      <c r="U9264" s="54"/>
      <c r="V9264" s="53"/>
    </row>
    <row r="9265" spans="21:22" ht="26.1" customHeight="1">
      <c r="U9265" s="54"/>
      <c r="V9265" s="53"/>
    </row>
    <row r="9266" spans="21:22" ht="26.1" customHeight="1">
      <c r="U9266" s="54"/>
      <c r="V9266" s="53"/>
    </row>
    <row r="9267" spans="21:22" ht="26.1" customHeight="1">
      <c r="U9267" s="54"/>
      <c r="V9267" s="53"/>
    </row>
    <row r="9268" spans="21:22" ht="26.1" customHeight="1">
      <c r="U9268" s="54"/>
      <c r="V9268" s="53"/>
    </row>
    <row r="9269" spans="21:22" ht="26.1" customHeight="1">
      <c r="U9269" s="54"/>
      <c r="V9269" s="53"/>
    </row>
    <row r="9270" spans="21:22" ht="26.1" customHeight="1">
      <c r="U9270" s="54"/>
      <c r="V9270" s="53"/>
    </row>
    <row r="9271" spans="21:22" ht="26.1" customHeight="1">
      <c r="U9271" s="54"/>
      <c r="V9271" s="53"/>
    </row>
    <row r="9272" spans="21:22" ht="26.1" customHeight="1">
      <c r="U9272" s="54"/>
      <c r="V9272" s="53"/>
    </row>
    <row r="9273" spans="21:22" ht="26.1" customHeight="1">
      <c r="U9273" s="54"/>
      <c r="V9273" s="53"/>
    </row>
    <row r="9274" spans="21:22" ht="26.1" customHeight="1">
      <c r="U9274" s="54"/>
      <c r="V9274" s="53"/>
    </row>
    <row r="9275" spans="21:22" ht="26.1" customHeight="1">
      <c r="U9275" s="54"/>
      <c r="V9275" s="53"/>
    </row>
    <row r="9276" spans="21:22" ht="26.1" customHeight="1">
      <c r="U9276" s="54"/>
      <c r="V9276" s="53"/>
    </row>
    <row r="9277" spans="21:22" ht="26.1" customHeight="1">
      <c r="U9277" s="54"/>
      <c r="V9277" s="53"/>
    </row>
    <row r="9278" spans="21:22" ht="26.1" customHeight="1">
      <c r="U9278" s="54"/>
      <c r="V9278" s="53"/>
    </row>
    <row r="9279" spans="21:22" ht="26.1" customHeight="1">
      <c r="U9279" s="54"/>
      <c r="V9279" s="53"/>
    </row>
    <row r="9280" spans="21:22" ht="26.1" customHeight="1">
      <c r="U9280" s="54"/>
      <c r="V9280" s="53"/>
    </row>
    <row r="9281" spans="21:22" ht="26.1" customHeight="1">
      <c r="U9281" s="54"/>
      <c r="V9281" s="53"/>
    </row>
    <row r="9282" spans="21:22" ht="26.1" customHeight="1">
      <c r="U9282" s="54"/>
      <c r="V9282" s="53"/>
    </row>
    <row r="9283" spans="21:22" ht="26.1" customHeight="1">
      <c r="U9283" s="54"/>
      <c r="V9283" s="53"/>
    </row>
    <row r="9284" spans="21:22" ht="26.1" customHeight="1">
      <c r="U9284" s="54"/>
      <c r="V9284" s="53"/>
    </row>
    <row r="9285" spans="21:22" ht="26.1" customHeight="1">
      <c r="U9285" s="54"/>
      <c r="V9285" s="53"/>
    </row>
    <row r="9286" spans="21:22" ht="26.1" customHeight="1">
      <c r="U9286" s="54"/>
      <c r="V9286" s="53"/>
    </row>
    <row r="9287" spans="21:22" ht="26.1" customHeight="1">
      <c r="U9287" s="54"/>
      <c r="V9287" s="53"/>
    </row>
    <row r="9288" spans="21:22" ht="26.1" customHeight="1">
      <c r="U9288" s="54"/>
      <c r="V9288" s="53"/>
    </row>
    <row r="9289" spans="21:22" ht="26.1" customHeight="1">
      <c r="U9289" s="54"/>
      <c r="V9289" s="53"/>
    </row>
    <row r="9290" spans="21:22" ht="26.1" customHeight="1">
      <c r="U9290" s="54"/>
      <c r="V9290" s="53"/>
    </row>
    <row r="9291" spans="21:22" ht="26.1" customHeight="1">
      <c r="U9291" s="54"/>
      <c r="V9291" s="53"/>
    </row>
    <row r="9292" spans="21:22" ht="26.1" customHeight="1">
      <c r="U9292" s="54"/>
      <c r="V9292" s="53"/>
    </row>
    <row r="9293" spans="21:22" ht="26.1" customHeight="1">
      <c r="U9293" s="54"/>
      <c r="V9293" s="53"/>
    </row>
    <row r="9294" spans="21:22" ht="26.1" customHeight="1">
      <c r="U9294" s="54"/>
      <c r="V9294" s="53"/>
    </row>
    <row r="9295" spans="21:22" ht="26.1" customHeight="1">
      <c r="U9295" s="54"/>
      <c r="V9295" s="53"/>
    </row>
    <row r="9296" spans="21:22" ht="26.1" customHeight="1">
      <c r="U9296" s="54"/>
      <c r="V9296" s="53"/>
    </row>
    <row r="9297" spans="21:22" ht="26.1" customHeight="1">
      <c r="U9297" s="54"/>
      <c r="V9297" s="53"/>
    </row>
    <row r="9298" spans="21:22" ht="26.1" customHeight="1">
      <c r="U9298" s="54"/>
      <c r="V9298" s="53"/>
    </row>
    <row r="9299" spans="21:22" ht="26.1" customHeight="1">
      <c r="U9299" s="54"/>
      <c r="V9299" s="53"/>
    </row>
    <row r="9300" spans="21:22" ht="26.1" customHeight="1">
      <c r="U9300" s="54"/>
      <c r="V9300" s="53"/>
    </row>
    <row r="9301" spans="21:22" ht="26.1" customHeight="1">
      <c r="U9301" s="54"/>
      <c r="V9301" s="53"/>
    </row>
    <row r="9302" spans="21:22" ht="26.1" customHeight="1">
      <c r="U9302" s="54"/>
      <c r="V9302" s="53"/>
    </row>
    <row r="9303" spans="21:22" ht="26.1" customHeight="1">
      <c r="U9303" s="54"/>
      <c r="V9303" s="53"/>
    </row>
    <row r="9304" spans="21:22" ht="26.1" customHeight="1">
      <c r="U9304" s="54"/>
      <c r="V9304" s="53"/>
    </row>
    <row r="9305" spans="21:22" ht="26.1" customHeight="1">
      <c r="U9305" s="54"/>
      <c r="V9305" s="53"/>
    </row>
    <row r="9306" spans="21:22" ht="26.1" customHeight="1">
      <c r="U9306" s="54"/>
      <c r="V9306" s="53"/>
    </row>
    <row r="9307" spans="21:22" ht="26.1" customHeight="1">
      <c r="U9307" s="54"/>
      <c r="V9307" s="53"/>
    </row>
    <row r="9308" spans="21:22" ht="26.1" customHeight="1">
      <c r="U9308" s="54"/>
      <c r="V9308" s="53"/>
    </row>
    <row r="9309" spans="21:22" ht="26.1" customHeight="1">
      <c r="U9309" s="54"/>
      <c r="V9309" s="53"/>
    </row>
    <row r="9310" spans="21:22" ht="26.1" customHeight="1">
      <c r="U9310" s="54"/>
      <c r="V9310" s="53"/>
    </row>
    <row r="9311" spans="21:22" ht="26.1" customHeight="1">
      <c r="U9311" s="54"/>
      <c r="V9311" s="53"/>
    </row>
    <row r="9312" spans="21:22" ht="26.1" customHeight="1">
      <c r="U9312" s="54"/>
      <c r="V9312" s="53"/>
    </row>
    <row r="9313" spans="21:22" ht="26.1" customHeight="1">
      <c r="U9313" s="54"/>
      <c r="V9313" s="53"/>
    </row>
    <row r="9314" spans="21:22" ht="26.1" customHeight="1">
      <c r="U9314" s="54"/>
      <c r="V9314" s="53"/>
    </row>
    <row r="9315" spans="21:22" ht="26.1" customHeight="1">
      <c r="U9315" s="54"/>
      <c r="V9315" s="53"/>
    </row>
    <row r="9316" spans="21:22" ht="26.1" customHeight="1">
      <c r="U9316" s="54"/>
      <c r="V9316" s="53"/>
    </row>
    <row r="9317" spans="21:22" ht="26.1" customHeight="1">
      <c r="U9317" s="54"/>
      <c r="V9317" s="53"/>
    </row>
    <row r="9318" spans="21:22" ht="26.1" customHeight="1">
      <c r="U9318" s="54"/>
      <c r="V9318" s="53"/>
    </row>
    <row r="9319" spans="21:22" ht="26.1" customHeight="1">
      <c r="U9319" s="54"/>
      <c r="V9319" s="53"/>
    </row>
    <row r="9320" spans="21:22" ht="26.1" customHeight="1">
      <c r="U9320" s="54"/>
      <c r="V9320" s="53"/>
    </row>
    <row r="9321" spans="21:22" ht="26.1" customHeight="1">
      <c r="U9321" s="54"/>
      <c r="V9321" s="53"/>
    </row>
    <row r="9322" spans="21:22" ht="26.1" customHeight="1">
      <c r="U9322" s="54"/>
      <c r="V9322" s="53"/>
    </row>
    <row r="9323" spans="21:22" ht="26.1" customHeight="1">
      <c r="U9323" s="54"/>
      <c r="V9323" s="53"/>
    </row>
    <row r="9324" spans="21:22" ht="26.1" customHeight="1">
      <c r="U9324" s="54"/>
      <c r="V9324" s="53"/>
    </row>
    <row r="9325" spans="21:22" ht="26.1" customHeight="1">
      <c r="U9325" s="54"/>
      <c r="V9325" s="53"/>
    </row>
    <row r="9326" spans="21:22" ht="26.1" customHeight="1">
      <c r="U9326" s="54"/>
      <c r="V9326" s="53"/>
    </row>
    <row r="9327" spans="21:22" ht="26.1" customHeight="1">
      <c r="U9327" s="54"/>
      <c r="V9327" s="53"/>
    </row>
    <row r="9328" spans="21:22" ht="26.1" customHeight="1">
      <c r="U9328" s="54"/>
      <c r="V9328" s="53"/>
    </row>
    <row r="9329" spans="21:22" ht="26.1" customHeight="1">
      <c r="U9329" s="54"/>
      <c r="V9329" s="53"/>
    </row>
    <row r="9330" spans="21:22" ht="26.1" customHeight="1">
      <c r="U9330" s="54"/>
      <c r="V9330" s="53"/>
    </row>
    <row r="9331" spans="21:22" ht="26.1" customHeight="1">
      <c r="U9331" s="54"/>
      <c r="V9331" s="53"/>
    </row>
    <row r="9332" spans="21:22" ht="26.1" customHeight="1">
      <c r="U9332" s="54"/>
      <c r="V9332" s="53"/>
    </row>
    <row r="9333" spans="21:22" ht="26.1" customHeight="1">
      <c r="U9333" s="54"/>
      <c r="V9333" s="53"/>
    </row>
    <row r="9334" spans="21:22" ht="26.1" customHeight="1">
      <c r="U9334" s="54"/>
      <c r="V9334" s="53"/>
    </row>
    <row r="9335" spans="21:22" ht="26.1" customHeight="1">
      <c r="U9335" s="54"/>
      <c r="V9335" s="53"/>
    </row>
    <row r="9336" spans="21:22" ht="26.1" customHeight="1">
      <c r="U9336" s="54"/>
      <c r="V9336" s="53"/>
    </row>
    <row r="9337" spans="21:22" ht="26.1" customHeight="1">
      <c r="U9337" s="54"/>
      <c r="V9337" s="53"/>
    </row>
    <row r="9338" spans="21:22" ht="26.1" customHeight="1">
      <c r="U9338" s="54"/>
      <c r="V9338" s="53"/>
    </row>
    <row r="9339" spans="21:22" ht="26.1" customHeight="1">
      <c r="U9339" s="54"/>
      <c r="V9339" s="53"/>
    </row>
    <row r="9340" spans="21:22" ht="26.1" customHeight="1">
      <c r="U9340" s="54"/>
      <c r="V9340" s="53"/>
    </row>
    <row r="9341" spans="21:22" ht="26.1" customHeight="1">
      <c r="U9341" s="54"/>
      <c r="V9341" s="53"/>
    </row>
    <row r="9342" spans="21:22" ht="26.1" customHeight="1">
      <c r="U9342" s="54"/>
      <c r="V9342" s="53"/>
    </row>
    <row r="9343" spans="21:22" ht="26.1" customHeight="1">
      <c r="U9343" s="54"/>
      <c r="V9343" s="53"/>
    </row>
    <row r="9344" spans="21:22" ht="26.1" customHeight="1">
      <c r="U9344" s="54"/>
      <c r="V9344" s="53"/>
    </row>
    <row r="9345" spans="21:22" ht="26.1" customHeight="1">
      <c r="U9345" s="54"/>
      <c r="V9345" s="53"/>
    </row>
    <row r="9346" spans="21:22" ht="26.1" customHeight="1">
      <c r="U9346" s="54"/>
      <c r="V9346" s="53"/>
    </row>
    <row r="9347" spans="21:22" ht="26.1" customHeight="1">
      <c r="U9347" s="54"/>
      <c r="V9347" s="53"/>
    </row>
    <row r="9348" spans="21:22" ht="26.1" customHeight="1">
      <c r="U9348" s="54"/>
      <c r="V9348" s="53"/>
    </row>
    <row r="9349" spans="21:22" ht="26.1" customHeight="1">
      <c r="U9349" s="54"/>
      <c r="V9349" s="53"/>
    </row>
    <row r="9350" spans="21:22" ht="26.1" customHeight="1">
      <c r="U9350" s="54"/>
      <c r="V9350" s="53"/>
    </row>
    <row r="9351" spans="21:22" ht="26.1" customHeight="1">
      <c r="U9351" s="54"/>
      <c r="V9351" s="53"/>
    </row>
    <row r="9352" spans="21:22" ht="26.1" customHeight="1">
      <c r="U9352" s="54"/>
      <c r="V9352" s="53"/>
    </row>
    <row r="9353" spans="21:22" ht="26.1" customHeight="1">
      <c r="U9353" s="54"/>
      <c r="V9353" s="53"/>
    </row>
    <row r="9354" spans="21:22" ht="26.1" customHeight="1">
      <c r="U9354" s="54"/>
      <c r="V9354" s="53"/>
    </row>
    <row r="9355" spans="21:22" ht="26.1" customHeight="1">
      <c r="U9355" s="54"/>
      <c r="V9355" s="53"/>
    </row>
    <row r="9356" spans="21:22" ht="26.1" customHeight="1">
      <c r="U9356" s="54"/>
      <c r="V9356" s="53"/>
    </row>
    <row r="9357" spans="21:22" ht="26.1" customHeight="1">
      <c r="U9357" s="54"/>
      <c r="V9357" s="53"/>
    </row>
    <row r="9358" spans="21:22" ht="26.1" customHeight="1">
      <c r="U9358" s="54"/>
      <c r="V9358" s="53"/>
    </row>
    <row r="9359" spans="21:22" ht="26.1" customHeight="1">
      <c r="U9359" s="54"/>
      <c r="V9359" s="53"/>
    </row>
    <row r="9360" spans="21:22" ht="26.1" customHeight="1">
      <c r="U9360" s="54"/>
      <c r="V9360" s="53"/>
    </row>
    <row r="9361" spans="21:22" ht="26.1" customHeight="1">
      <c r="U9361" s="54"/>
      <c r="V9361" s="53"/>
    </row>
    <row r="9362" spans="21:22" ht="26.1" customHeight="1">
      <c r="U9362" s="54"/>
      <c r="V9362" s="53"/>
    </row>
    <row r="9363" spans="21:22" ht="26.1" customHeight="1">
      <c r="U9363" s="54"/>
      <c r="V9363" s="53"/>
    </row>
    <row r="9364" spans="21:22" ht="26.1" customHeight="1">
      <c r="U9364" s="54"/>
      <c r="V9364" s="53"/>
    </row>
    <row r="9365" spans="21:22" ht="26.1" customHeight="1">
      <c r="U9365" s="54"/>
      <c r="V9365" s="53"/>
    </row>
    <row r="9366" spans="21:22" ht="26.1" customHeight="1">
      <c r="U9366" s="54"/>
      <c r="V9366" s="53"/>
    </row>
    <row r="9367" spans="21:22" ht="26.1" customHeight="1">
      <c r="U9367" s="54"/>
      <c r="V9367" s="53"/>
    </row>
    <row r="9368" spans="21:22" ht="26.1" customHeight="1">
      <c r="U9368" s="54"/>
      <c r="V9368" s="53"/>
    </row>
    <row r="9369" spans="21:22" ht="26.1" customHeight="1">
      <c r="U9369" s="54"/>
      <c r="V9369" s="53"/>
    </row>
    <row r="9370" spans="21:22" ht="26.1" customHeight="1">
      <c r="U9370" s="54"/>
      <c r="V9370" s="53"/>
    </row>
    <row r="9371" spans="21:22" ht="26.1" customHeight="1">
      <c r="U9371" s="54"/>
      <c r="V9371" s="53"/>
    </row>
    <row r="9372" spans="21:22" ht="26.1" customHeight="1">
      <c r="U9372" s="54"/>
      <c r="V9372" s="53"/>
    </row>
    <row r="9373" spans="21:22" ht="26.1" customHeight="1">
      <c r="U9373" s="54"/>
      <c r="V9373" s="53"/>
    </row>
    <row r="9374" spans="21:22" ht="26.1" customHeight="1">
      <c r="U9374" s="54"/>
      <c r="V9374" s="53"/>
    </row>
    <row r="9375" spans="21:22" ht="26.1" customHeight="1">
      <c r="U9375" s="54"/>
      <c r="V9375" s="53"/>
    </row>
    <row r="9376" spans="21:22" ht="26.1" customHeight="1">
      <c r="U9376" s="54"/>
      <c r="V9376" s="53"/>
    </row>
    <row r="9377" spans="21:22" ht="26.1" customHeight="1">
      <c r="U9377" s="54"/>
      <c r="V9377" s="53"/>
    </row>
    <row r="9378" spans="21:22" ht="26.1" customHeight="1">
      <c r="U9378" s="54"/>
      <c r="V9378" s="53"/>
    </row>
    <row r="9379" spans="21:22" ht="26.1" customHeight="1">
      <c r="U9379" s="54"/>
      <c r="V9379" s="53"/>
    </row>
    <row r="9380" spans="21:22" ht="26.1" customHeight="1">
      <c r="U9380" s="54"/>
      <c r="V9380" s="53"/>
    </row>
    <row r="9381" spans="21:22" ht="26.1" customHeight="1">
      <c r="U9381" s="54"/>
      <c r="V9381" s="53"/>
    </row>
    <row r="9382" spans="21:22" ht="26.1" customHeight="1">
      <c r="U9382" s="54"/>
      <c r="V9382" s="53"/>
    </row>
    <row r="9383" spans="21:22" ht="26.1" customHeight="1">
      <c r="U9383" s="54"/>
      <c r="V9383" s="53"/>
    </row>
    <row r="9384" spans="21:22" ht="26.1" customHeight="1">
      <c r="U9384" s="54"/>
      <c r="V9384" s="53"/>
    </row>
    <row r="9385" spans="21:22" ht="26.1" customHeight="1">
      <c r="U9385" s="54"/>
      <c r="V9385" s="53"/>
    </row>
    <row r="9386" spans="21:22" ht="26.1" customHeight="1">
      <c r="U9386" s="54"/>
      <c r="V9386" s="53"/>
    </row>
    <row r="9387" spans="21:22" ht="26.1" customHeight="1">
      <c r="U9387" s="54"/>
      <c r="V9387" s="53"/>
    </row>
    <row r="9388" spans="21:22" ht="26.1" customHeight="1">
      <c r="U9388" s="54"/>
      <c r="V9388" s="53"/>
    </row>
    <row r="9389" spans="21:22" ht="26.1" customHeight="1">
      <c r="U9389" s="54"/>
      <c r="V9389" s="53"/>
    </row>
    <row r="9390" spans="21:22" ht="26.1" customHeight="1">
      <c r="U9390" s="54"/>
      <c r="V9390" s="53"/>
    </row>
    <row r="9391" spans="21:22" ht="26.1" customHeight="1">
      <c r="U9391" s="54"/>
      <c r="V9391" s="53"/>
    </row>
    <row r="9392" spans="21:22" ht="26.1" customHeight="1">
      <c r="U9392" s="54"/>
      <c r="V9392" s="53"/>
    </row>
    <row r="9393" spans="21:22" ht="26.1" customHeight="1">
      <c r="U9393" s="54"/>
      <c r="V9393" s="53"/>
    </row>
    <row r="9394" spans="21:22" ht="26.1" customHeight="1">
      <c r="U9394" s="54"/>
      <c r="V9394" s="53"/>
    </row>
    <row r="9395" spans="21:22" ht="26.1" customHeight="1">
      <c r="U9395" s="54"/>
      <c r="V9395" s="53"/>
    </row>
    <row r="9396" spans="21:22" ht="26.1" customHeight="1">
      <c r="U9396" s="54"/>
      <c r="V9396" s="53"/>
    </row>
    <row r="9397" spans="21:22" ht="26.1" customHeight="1">
      <c r="U9397" s="54"/>
      <c r="V9397" s="53"/>
    </row>
    <row r="9398" spans="21:22" ht="26.1" customHeight="1">
      <c r="U9398" s="54"/>
      <c r="V9398" s="53"/>
    </row>
    <row r="9399" spans="21:22" ht="26.1" customHeight="1">
      <c r="U9399" s="54"/>
      <c r="V9399" s="53"/>
    </row>
    <row r="9400" spans="21:22" ht="26.1" customHeight="1">
      <c r="U9400" s="54"/>
      <c r="V9400" s="53"/>
    </row>
    <row r="9401" spans="21:22" ht="26.1" customHeight="1">
      <c r="U9401" s="54"/>
      <c r="V9401" s="53"/>
    </row>
    <row r="9402" spans="21:22" ht="26.1" customHeight="1">
      <c r="U9402" s="54"/>
      <c r="V9402" s="53"/>
    </row>
    <row r="9403" spans="21:22" ht="26.1" customHeight="1">
      <c r="U9403" s="54"/>
      <c r="V9403" s="53"/>
    </row>
    <row r="9404" spans="21:22" ht="26.1" customHeight="1">
      <c r="U9404" s="54"/>
      <c r="V9404" s="53"/>
    </row>
    <row r="9405" spans="21:22" ht="26.1" customHeight="1">
      <c r="U9405" s="54"/>
      <c r="V9405" s="53"/>
    </row>
    <row r="9406" spans="21:22" ht="26.1" customHeight="1">
      <c r="U9406" s="54"/>
      <c r="V9406" s="53"/>
    </row>
    <row r="9407" spans="21:22" ht="26.1" customHeight="1">
      <c r="U9407" s="54"/>
      <c r="V9407" s="53"/>
    </row>
    <row r="9408" spans="21:22" ht="26.1" customHeight="1">
      <c r="U9408" s="54"/>
      <c r="V9408" s="53"/>
    </row>
    <row r="9409" spans="21:22" ht="26.1" customHeight="1">
      <c r="U9409" s="54"/>
      <c r="V9409" s="53"/>
    </row>
    <row r="9410" spans="21:22" ht="26.1" customHeight="1">
      <c r="U9410" s="54"/>
      <c r="V9410" s="53"/>
    </row>
    <row r="9411" spans="21:22" ht="26.1" customHeight="1">
      <c r="U9411" s="54"/>
      <c r="V9411" s="53"/>
    </row>
    <row r="9412" spans="21:22" ht="26.1" customHeight="1">
      <c r="U9412" s="54"/>
      <c r="V9412" s="53"/>
    </row>
    <row r="9413" spans="21:22" ht="26.1" customHeight="1">
      <c r="U9413" s="54"/>
      <c r="V9413" s="53"/>
    </row>
    <row r="9414" spans="21:22" ht="26.1" customHeight="1">
      <c r="U9414" s="54"/>
      <c r="V9414" s="53"/>
    </row>
    <row r="9415" spans="21:22" ht="26.1" customHeight="1">
      <c r="U9415" s="54"/>
      <c r="V9415" s="53"/>
    </row>
    <row r="9416" spans="21:22" ht="26.1" customHeight="1">
      <c r="U9416" s="54"/>
      <c r="V9416" s="53"/>
    </row>
    <row r="9417" spans="21:22" ht="26.1" customHeight="1">
      <c r="U9417" s="54"/>
      <c r="V9417" s="53"/>
    </row>
    <row r="9418" spans="21:22" ht="26.1" customHeight="1">
      <c r="U9418" s="54"/>
      <c r="V9418" s="53"/>
    </row>
    <row r="9419" spans="21:22" ht="26.1" customHeight="1">
      <c r="U9419" s="54"/>
      <c r="V9419" s="53"/>
    </row>
    <row r="9420" spans="21:22" ht="26.1" customHeight="1">
      <c r="U9420" s="54"/>
      <c r="V9420" s="53"/>
    </row>
    <row r="9421" spans="21:22" ht="26.1" customHeight="1">
      <c r="U9421" s="54"/>
      <c r="V9421" s="53"/>
    </row>
    <row r="9422" spans="21:22" ht="26.1" customHeight="1">
      <c r="U9422" s="54"/>
      <c r="V9422" s="53"/>
    </row>
    <row r="9423" spans="21:22" ht="26.1" customHeight="1">
      <c r="U9423" s="54"/>
      <c r="V9423" s="53"/>
    </row>
    <row r="9424" spans="21:22" ht="26.1" customHeight="1">
      <c r="U9424" s="54"/>
      <c r="V9424" s="53"/>
    </row>
    <row r="9425" spans="21:22" ht="26.1" customHeight="1">
      <c r="U9425" s="54"/>
      <c r="V9425" s="53"/>
    </row>
    <row r="9426" spans="21:22" ht="26.1" customHeight="1">
      <c r="U9426" s="54"/>
      <c r="V9426" s="53"/>
    </row>
    <row r="9427" spans="21:22" ht="26.1" customHeight="1">
      <c r="U9427" s="54"/>
      <c r="V9427" s="53"/>
    </row>
    <row r="9428" spans="21:22" ht="26.1" customHeight="1">
      <c r="U9428" s="54"/>
      <c r="V9428" s="53"/>
    </row>
    <row r="9429" spans="21:22" ht="26.1" customHeight="1">
      <c r="U9429" s="54"/>
      <c r="V9429" s="53"/>
    </row>
    <row r="9430" spans="21:22" ht="26.1" customHeight="1">
      <c r="U9430" s="54"/>
      <c r="V9430" s="53"/>
    </row>
    <row r="9431" spans="21:22" ht="26.1" customHeight="1">
      <c r="U9431" s="54"/>
      <c r="V9431" s="53"/>
    </row>
    <row r="9432" spans="21:22" ht="26.1" customHeight="1">
      <c r="U9432" s="54"/>
      <c r="V9432" s="53"/>
    </row>
    <row r="9433" spans="21:22" ht="26.1" customHeight="1">
      <c r="U9433" s="54"/>
      <c r="V9433" s="53"/>
    </row>
    <row r="9434" spans="21:22" ht="26.1" customHeight="1">
      <c r="U9434" s="54"/>
      <c r="V9434" s="53"/>
    </row>
    <row r="9435" spans="21:22" ht="26.1" customHeight="1">
      <c r="U9435" s="54"/>
      <c r="V9435" s="53"/>
    </row>
    <row r="9436" spans="21:22" ht="26.1" customHeight="1">
      <c r="U9436" s="54"/>
      <c r="V9436" s="53"/>
    </row>
    <row r="9437" spans="21:22" ht="26.1" customHeight="1">
      <c r="U9437" s="54"/>
      <c r="V9437" s="53"/>
    </row>
    <row r="9438" spans="21:22" ht="26.1" customHeight="1">
      <c r="U9438" s="54"/>
      <c r="V9438" s="53"/>
    </row>
    <row r="9439" spans="21:22" ht="26.1" customHeight="1">
      <c r="U9439" s="54"/>
      <c r="V9439" s="53"/>
    </row>
    <row r="9440" spans="21:22" ht="26.1" customHeight="1">
      <c r="U9440" s="54"/>
      <c r="V9440" s="53"/>
    </row>
    <row r="9441" spans="21:22" ht="26.1" customHeight="1">
      <c r="U9441" s="54"/>
      <c r="V9441" s="53"/>
    </row>
    <row r="9442" spans="21:22" ht="26.1" customHeight="1">
      <c r="U9442" s="54"/>
      <c r="V9442" s="53"/>
    </row>
    <row r="9443" spans="21:22" ht="26.1" customHeight="1">
      <c r="U9443" s="54"/>
      <c r="V9443" s="53"/>
    </row>
    <row r="9444" spans="21:22" ht="26.1" customHeight="1">
      <c r="U9444" s="54"/>
      <c r="V9444" s="53"/>
    </row>
    <row r="9445" spans="21:22" ht="26.1" customHeight="1">
      <c r="U9445" s="54"/>
      <c r="V9445" s="53"/>
    </row>
    <row r="9446" spans="21:22" ht="26.1" customHeight="1">
      <c r="U9446" s="54"/>
      <c r="V9446" s="53"/>
    </row>
    <row r="9447" spans="21:22" ht="26.1" customHeight="1">
      <c r="U9447" s="54"/>
      <c r="V9447" s="53"/>
    </row>
    <row r="9448" spans="21:22" ht="26.1" customHeight="1">
      <c r="U9448" s="54"/>
      <c r="V9448" s="53"/>
    </row>
    <row r="9449" spans="21:22" ht="26.1" customHeight="1">
      <c r="U9449" s="54"/>
      <c r="V9449" s="53"/>
    </row>
    <row r="9450" spans="21:22" ht="26.1" customHeight="1">
      <c r="U9450" s="54"/>
      <c r="V9450" s="53"/>
    </row>
    <row r="9451" spans="21:22" ht="26.1" customHeight="1">
      <c r="U9451" s="54"/>
      <c r="V9451" s="53"/>
    </row>
    <row r="9452" spans="21:22" ht="26.1" customHeight="1">
      <c r="U9452" s="54"/>
      <c r="V9452" s="53"/>
    </row>
    <row r="9453" spans="21:22" ht="26.1" customHeight="1">
      <c r="U9453" s="54"/>
      <c r="V9453" s="53"/>
    </row>
    <row r="9454" spans="21:22" ht="26.1" customHeight="1">
      <c r="U9454" s="54"/>
      <c r="V9454" s="53"/>
    </row>
    <row r="9455" spans="21:22" ht="26.1" customHeight="1">
      <c r="U9455" s="54"/>
      <c r="V9455" s="53"/>
    </row>
    <row r="9456" spans="21:22" ht="26.1" customHeight="1">
      <c r="U9456" s="54"/>
      <c r="V9456" s="53"/>
    </row>
    <row r="9457" spans="21:22" ht="26.1" customHeight="1">
      <c r="U9457" s="54"/>
      <c r="V9457" s="53"/>
    </row>
    <row r="9458" spans="21:22" ht="26.1" customHeight="1">
      <c r="U9458" s="54"/>
      <c r="V9458" s="53"/>
    </row>
    <row r="9459" spans="21:22" ht="26.1" customHeight="1">
      <c r="U9459" s="54"/>
      <c r="V9459" s="53"/>
    </row>
    <row r="9460" spans="21:22" ht="26.1" customHeight="1">
      <c r="U9460" s="54"/>
      <c r="V9460" s="53"/>
    </row>
    <row r="9461" spans="21:22" ht="26.1" customHeight="1">
      <c r="U9461" s="54"/>
      <c r="V9461" s="53"/>
    </row>
    <row r="9462" spans="21:22" ht="26.1" customHeight="1">
      <c r="U9462" s="54"/>
      <c r="V9462" s="53"/>
    </row>
    <row r="9463" spans="21:22" ht="26.1" customHeight="1">
      <c r="U9463" s="54"/>
      <c r="V9463" s="53"/>
    </row>
    <row r="9464" spans="21:22" ht="26.1" customHeight="1">
      <c r="U9464" s="54"/>
      <c r="V9464" s="53"/>
    </row>
    <row r="9465" spans="21:22" ht="26.1" customHeight="1">
      <c r="U9465" s="54"/>
      <c r="V9465" s="53"/>
    </row>
    <row r="9466" spans="21:22" ht="26.1" customHeight="1">
      <c r="U9466" s="54"/>
      <c r="V9466" s="53"/>
    </row>
    <row r="9467" spans="21:22" ht="26.1" customHeight="1">
      <c r="U9467" s="54"/>
      <c r="V9467" s="53"/>
    </row>
    <row r="9468" spans="21:22" ht="26.1" customHeight="1">
      <c r="U9468" s="54"/>
      <c r="V9468" s="53"/>
    </row>
    <row r="9469" spans="21:22" ht="26.1" customHeight="1">
      <c r="U9469" s="54"/>
      <c r="V9469" s="53"/>
    </row>
    <row r="9470" spans="21:22" ht="26.1" customHeight="1">
      <c r="U9470" s="54"/>
      <c r="V9470" s="53"/>
    </row>
    <row r="9471" spans="21:22" ht="26.1" customHeight="1">
      <c r="U9471" s="54"/>
      <c r="V9471" s="53"/>
    </row>
    <row r="9472" spans="21:22" ht="26.1" customHeight="1">
      <c r="U9472" s="54"/>
      <c r="V9472" s="53"/>
    </row>
    <row r="9473" spans="21:22" ht="26.1" customHeight="1">
      <c r="U9473" s="54"/>
      <c r="V9473" s="53"/>
    </row>
    <row r="9474" spans="21:22" ht="26.1" customHeight="1">
      <c r="U9474" s="54"/>
      <c r="V9474" s="53"/>
    </row>
    <row r="9475" spans="21:22" ht="26.1" customHeight="1">
      <c r="U9475" s="54"/>
      <c r="V9475" s="53"/>
    </row>
    <row r="9476" spans="21:22" ht="26.1" customHeight="1">
      <c r="U9476" s="54"/>
      <c r="V9476" s="53"/>
    </row>
    <row r="9477" spans="21:22" ht="26.1" customHeight="1">
      <c r="U9477" s="54"/>
      <c r="V9477" s="53"/>
    </row>
    <row r="9478" spans="21:22" ht="26.1" customHeight="1">
      <c r="U9478" s="54"/>
      <c r="V9478" s="53"/>
    </row>
    <row r="9479" spans="21:22" ht="26.1" customHeight="1">
      <c r="U9479" s="54"/>
      <c r="V9479" s="53"/>
    </row>
    <row r="9480" spans="21:22" ht="26.1" customHeight="1">
      <c r="U9480" s="54"/>
      <c r="V9480" s="53"/>
    </row>
    <row r="9481" spans="21:22" ht="26.1" customHeight="1">
      <c r="U9481" s="54"/>
      <c r="V9481" s="53"/>
    </row>
    <row r="9482" spans="21:22" ht="26.1" customHeight="1">
      <c r="U9482" s="54"/>
      <c r="V9482" s="53"/>
    </row>
    <row r="9483" spans="21:22" ht="26.1" customHeight="1">
      <c r="U9483" s="54"/>
      <c r="V9483" s="53"/>
    </row>
    <row r="9484" spans="21:22" ht="26.1" customHeight="1">
      <c r="U9484" s="54"/>
      <c r="V9484" s="53"/>
    </row>
    <row r="9485" spans="21:22" ht="26.1" customHeight="1">
      <c r="U9485" s="54"/>
      <c r="V9485" s="53"/>
    </row>
    <row r="9486" spans="21:22" ht="26.1" customHeight="1">
      <c r="U9486" s="54"/>
      <c r="V9486" s="53"/>
    </row>
    <row r="9487" spans="21:22" ht="26.1" customHeight="1">
      <c r="U9487" s="54"/>
      <c r="V9487" s="53"/>
    </row>
    <row r="9488" spans="21:22" ht="26.1" customHeight="1">
      <c r="U9488" s="54"/>
      <c r="V9488" s="53"/>
    </row>
    <row r="9489" spans="21:22" ht="26.1" customHeight="1">
      <c r="U9489" s="54"/>
      <c r="V9489" s="53"/>
    </row>
    <row r="9490" spans="21:22" ht="26.1" customHeight="1">
      <c r="U9490" s="54"/>
      <c r="V9490" s="53"/>
    </row>
    <row r="9491" spans="21:22" ht="26.1" customHeight="1">
      <c r="U9491" s="54"/>
      <c r="V9491" s="53"/>
    </row>
    <row r="9492" spans="21:22" ht="26.1" customHeight="1">
      <c r="U9492" s="54"/>
      <c r="V9492" s="53"/>
    </row>
    <row r="9493" spans="21:22" ht="26.1" customHeight="1">
      <c r="U9493" s="54"/>
      <c r="V9493" s="53"/>
    </row>
    <row r="9494" spans="21:22" ht="26.1" customHeight="1">
      <c r="U9494" s="54"/>
      <c r="V9494" s="53"/>
    </row>
    <row r="9495" spans="21:22" ht="26.1" customHeight="1">
      <c r="U9495" s="54"/>
      <c r="V9495" s="53"/>
    </row>
    <row r="9496" spans="21:22" ht="26.1" customHeight="1">
      <c r="U9496" s="54"/>
      <c r="V9496" s="53"/>
    </row>
    <row r="9497" spans="21:22" ht="26.1" customHeight="1">
      <c r="U9497" s="54"/>
      <c r="V9497" s="53"/>
    </row>
    <row r="9498" spans="21:22" ht="26.1" customHeight="1">
      <c r="U9498" s="54"/>
      <c r="V9498" s="53"/>
    </row>
    <row r="9499" spans="21:22" ht="26.1" customHeight="1">
      <c r="U9499" s="54"/>
      <c r="V9499" s="53"/>
    </row>
    <row r="9500" spans="21:22" ht="26.1" customHeight="1">
      <c r="U9500" s="54"/>
      <c r="V9500" s="53"/>
    </row>
    <row r="9501" spans="21:22" ht="26.1" customHeight="1">
      <c r="U9501" s="54"/>
      <c r="V9501" s="53"/>
    </row>
    <row r="9502" spans="21:22" ht="26.1" customHeight="1">
      <c r="U9502" s="54"/>
      <c r="V9502" s="53"/>
    </row>
    <row r="9503" spans="21:22" ht="26.1" customHeight="1">
      <c r="U9503" s="54"/>
      <c r="V9503" s="53"/>
    </row>
    <row r="9504" spans="21:22" ht="26.1" customHeight="1">
      <c r="U9504" s="54"/>
      <c r="V9504" s="53"/>
    </row>
    <row r="9505" spans="21:22" ht="26.1" customHeight="1">
      <c r="U9505" s="54"/>
      <c r="V9505" s="53"/>
    </row>
    <row r="9506" spans="21:22" ht="26.1" customHeight="1">
      <c r="U9506" s="54"/>
      <c r="V9506" s="53"/>
    </row>
    <row r="9507" spans="21:22" ht="26.1" customHeight="1">
      <c r="U9507" s="54"/>
      <c r="V9507" s="53"/>
    </row>
    <row r="9508" spans="21:22" ht="26.1" customHeight="1">
      <c r="U9508" s="54"/>
      <c r="V9508" s="53"/>
    </row>
    <row r="9509" spans="21:22" ht="26.1" customHeight="1">
      <c r="U9509" s="54"/>
      <c r="V9509" s="53"/>
    </row>
    <row r="9510" spans="21:22" ht="26.1" customHeight="1">
      <c r="U9510" s="54"/>
      <c r="V9510" s="53"/>
    </row>
    <row r="9511" spans="21:22" ht="26.1" customHeight="1">
      <c r="U9511" s="54"/>
      <c r="V9511" s="53"/>
    </row>
    <row r="9512" spans="21:22" ht="26.1" customHeight="1">
      <c r="U9512" s="54"/>
      <c r="V9512" s="53"/>
    </row>
    <row r="9513" spans="21:22" ht="26.1" customHeight="1">
      <c r="U9513" s="54"/>
      <c r="V9513" s="53"/>
    </row>
    <row r="9514" spans="21:22" ht="26.1" customHeight="1">
      <c r="U9514" s="54"/>
      <c r="V9514" s="53"/>
    </row>
    <row r="9515" spans="21:22" ht="26.1" customHeight="1">
      <c r="U9515" s="54"/>
      <c r="V9515" s="53"/>
    </row>
    <row r="9516" spans="21:22" ht="26.1" customHeight="1">
      <c r="U9516" s="54"/>
      <c r="V9516" s="53"/>
    </row>
    <row r="9517" spans="21:22" ht="26.1" customHeight="1">
      <c r="U9517" s="54"/>
      <c r="V9517" s="53"/>
    </row>
    <row r="9518" spans="21:22" ht="26.1" customHeight="1">
      <c r="U9518" s="54"/>
      <c r="V9518" s="53"/>
    </row>
    <row r="9519" spans="21:22" ht="26.1" customHeight="1">
      <c r="U9519" s="54"/>
      <c r="V9519" s="53"/>
    </row>
    <row r="9520" spans="21:22" ht="26.1" customHeight="1">
      <c r="U9520" s="54"/>
      <c r="V9520" s="53"/>
    </row>
    <row r="9521" spans="21:22" ht="26.1" customHeight="1">
      <c r="U9521" s="54"/>
      <c r="V9521" s="53"/>
    </row>
    <row r="9522" spans="21:22" ht="26.1" customHeight="1">
      <c r="U9522" s="54"/>
      <c r="V9522" s="53"/>
    </row>
    <row r="9523" spans="21:22" ht="26.1" customHeight="1">
      <c r="U9523" s="54"/>
      <c r="V9523" s="53"/>
    </row>
    <row r="9524" spans="21:22" ht="26.1" customHeight="1">
      <c r="U9524" s="54"/>
      <c r="V9524" s="53"/>
    </row>
    <row r="9525" spans="21:22" ht="26.1" customHeight="1">
      <c r="U9525" s="54"/>
      <c r="V9525" s="53"/>
    </row>
    <row r="9526" spans="21:22" ht="26.1" customHeight="1">
      <c r="U9526" s="54"/>
      <c r="V9526" s="53"/>
    </row>
    <row r="9527" spans="21:22" ht="26.1" customHeight="1">
      <c r="U9527" s="54"/>
      <c r="V9527" s="53"/>
    </row>
    <row r="9528" spans="21:22" ht="26.1" customHeight="1">
      <c r="U9528" s="54"/>
      <c r="V9528" s="53"/>
    </row>
    <row r="9529" spans="21:22" ht="26.1" customHeight="1">
      <c r="U9529" s="54"/>
      <c r="V9529" s="53"/>
    </row>
    <row r="9530" spans="21:22" ht="26.1" customHeight="1">
      <c r="U9530" s="54"/>
      <c r="V9530" s="53"/>
    </row>
    <row r="9531" spans="21:22" ht="26.1" customHeight="1">
      <c r="U9531" s="54"/>
      <c r="V9531" s="53"/>
    </row>
    <row r="9532" spans="21:22" ht="26.1" customHeight="1">
      <c r="U9532" s="54"/>
      <c r="V9532" s="53"/>
    </row>
    <row r="9533" spans="21:22" ht="26.1" customHeight="1">
      <c r="U9533" s="54"/>
      <c r="V9533" s="53"/>
    </row>
    <row r="9534" spans="21:22" ht="26.1" customHeight="1">
      <c r="U9534" s="54"/>
      <c r="V9534" s="53"/>
    </row>
    <row r="9535" spans="21:22" ht="26.1" customHeight="1">
      <c r="U9535" s="54"/>
      <c r="V9535" s="53"/>
    </row>
    <row r="9536" spans="21:22" ht="26.1" customHeight="1">
      <c r="U9536" s="54"/>
      <c r="V9536" s="53"/>
    </row>
    <row r="9537" spans="21:22" ht="26.1" customHeight="1">
      <c r="U9537" s="54"/>
      <c r="V9537" s="53"/>
    </row>
    <row r="9538" spans="21:22" ht="26.1" customHeight="1">
      <c r="U9538" s="54"/>
      <c r="V9538" s="53"/>
    </row>
    <row r="9539" spans="21:22" ht="26.1" customHeight="1">
      <c r="U9539" s="54"/>
      <c r="V9539" s="53"/>
    </row>
    <row r="9540" spans="21:22" ht="26.1" customHeight="1">
      <c r="U9540" s="54"/>
      <c r="V9540" s="53"/>
    </row>
    <row r="9541" spans="21:22" ht="26.1" customHeight="1">
      <c r="U9541" s="54"/>
      <c r="V9541" s="53"/>
    </row>
    <row r="9542" spans="21:22" ht="26.1" customHeight="1">
      <c r="U9542" s="54"/>
      <c r="V9542" s="53"/>
    </row>
    <row r="9543" spans="21:22" ht="26.1" customHeight="1">
      <c r="U9543" s="54"/>
      <c r="V9543" s="53"/>
    </row>
    <row r="9544" spans="21:22" ht="26.1" customHeight="1">
      <c r="U9544" s="54"/>
      <c r="V9544" s="53"/>
    </row>
    <row r="9545" spans="21:22" ht="26.1" customHeight="1">
      <c r="U9545" s="54"/>
      <c r="V9545" s="53"/>
    </row>
    <row r="9546" spans="21:22" ht="26.1" customHeight="1">
      <c r="U9546" s="54"/>
      <c r="V9546" s="53"/>
    </row>
    <row r="9547" spans="21:22" ht="26.1" customHeight="1">
      <c r="U9547" s="54"/>
      <c r="V9547" s="53"/>
    </row>
    <row r="9548" spans="21:22" ht="26.1" customHeight="1">
      <c r="U9548" s="54"/>
      <c r="V9548" s="53"/>
    </row>
    <row r="9549" spans="21:22" ht="26.1" customHeight="1">
      <c r="U9549" s="54"/>
      <c r="V9549" s="53"/>
    </row>
    <row r="9550" spans="21:22" ht="26.1" customHeight="1">
      <c r="U9550" s="54"/>
      <c r="V9550" s="53"/>
    </row>
    <row r="9551" spans="21:22" ht="26.1" customHeight="1">
      <c r="U9551" s="54"/>
      <c r="V9551" s="53"/>
    </row>
    <row r="9552" spans="21:22" ht="26.1" customHeight="1">
      <c r="U9552" s="54"/>
      <c r="V9552" s="53"/>
    </row>
    <row r="9553" spans="21:22" ht="26.1" customHeight="1">
      <c r="U9553" s="54"/>
      <c r="V9553" s="53"/>
    </row>
    <row r="9554" spans="21:22" ht="26.1" customHeight="1">
      <c r="U9554" s="54"/>
      <c r="V9554" s="53"/>
    </row>
    <row r="9555" spans="21:22" ht="26.1" customHeight="1">
      <c r="U9555" s="54"/>
      <c r="V9555" s="53"/>
    </row>
    <row r="9556" spans="21:22" ht="26.1" customHeight="1">
      <c r="U9556" s="54"/>
      <c r="V9556" s="53"/>
    </row>
    <row r="9557" spans="21:22" ht="26.1" customHeight="1">
      <c r="U9557" s="54"/>
      <c r="V9557" s="53"/>
    </row>
    <row r="9558" spans="21:22" ht="26.1" customHeight="1">
      <c r="U9558" s="54"/>
      <c r="V9558" s="53"/>
    </row>
    <row r="9559" spans="21:22" ht="26.1" customHeight="1">
      <c r="U9559" s="54"/>
      <c r="V9559" s="53"/>
    </row>
    <row r="9560" spans="21:22" ht="26.1" customHeight="1">
      <c r="U9560" s="54"/>
      <c r="V9560" s="53"/>
    </row>
    <row r="9561" spans="21:22" ht="26.1" customHeight="1">
      <c r="U9561" s="54"/>
      <c r="V9561" s="53"/>
    </row>
    <row r="9562" spans="21:22" ht="26.1" customHeight="1">
      <c r="U9562" s="54"/>
      <c r="V9562" s="53"/>
    </row>
    <row r="9563" spans="21:22" ht="26.1" customHeight="1">
      <c r="U9563" s="54"/>
      <c r="V9563" s="53"/>
    </row>
    <row r="9564" spans="21:22" ht="26.1" customHeight="1">
      <c r="U9564" s="54"/>
      <c r="V9564" s="53"/>
    </row>
    <row r="9565" spans="21:22" ht="26.1" customHeight="1">
      <c r="U9565" s="54"/>
      <c r="V9565" s="53"/>
    </row>
    <row r="9566" spans="21:22" ht="26.1" customHeight="1">
      <c r="U9566" s="54"/>
      <c r="V9566" s="53"/>
    </row>
    <row r="9567" spans="21:22" ht="26.1" customHeight="1">
      <c r="U9567" s="54"/>
      <c r="V9567" s="53"/>
    </row>
    <row r="9568" spans="21:22" ht="26.1" customHeight="1">
      <c r="U9568" s="54"/>
      <c r="V9568" s="53"/>
    </row>
    <row r="9569" spans="21:22" ht="26.1" customHeight="1">
      <c r="U9569" s="54"/>
      <c r="V9569" s="53"/>
    </row>
    <row r="9570" spans="21:22" ht="26.1" customHeight="1">
      <c r="U9570" s="54"/>
      <c r="V9570" s="53"/>
    </row>
    <row r="9571" spans="21:22" ht="26.1" customHeight="1">
      <c r="U9571" s="54"/>
      <c r="V9571" s="53"/>
    </row>
    <row r="9572" spans="21:22" ht="26.1" customHeight="1">
      <c r="U9572" s="54"/>
      <c r="V9572" s="53"/>
    </row>
    <row r="9573" spans="21:22" ht="26.1" customHeight="1">
      <c r="U9573" s="54"/>
      <c r="V9573" s="53"/>
    </row>
    <row r="9574" spans="21:22" ht="26.1" customHeight="1">
      <c r="U9574" s="54"/>
      <c r="V9574" s="53"/>
    </row>
    <row r="9575" spans="21:22" ht="26.1" customHeight="1">
      <c r="U9575" s="54"/>
      <c r="V9575" s="53"/>
    </row>
    <row r="9576" spans="21:22" ht="26.1" customHeight="1">
      <c r="U9576" s="54"/>
      <c r="V9576" s="53"/>
    </row>
    <row r="9577" spans="21:22" ht="26.1" customHeight="1">
      <c r="U9577" s="54"/>
      <c r="V9577" s="53"/>
    </row>
    <row r="9578" spans="21:22" ht="26.1" customHeight="1">
      <c r="U9578" s="54"/>
      <c r="V9578" s="53"/>
    </row>
    <row r="9579" spans="21:22" ht="26.1" customHeight="1">
      <c r="U9579" s="54"/>
      <c r="V9579" s="53"/>
    </row>
    <row r="9580" spans="21:22" ht="26.1" customHeight="1">
      <c r="U9580" s="54"/>
      <c r="V9580" s="53"/>
    </row>
    <row r="9581" spans="21:22" ht="26.1" customHeight="1">
      <c r="U9581" s="54"/>
      <c r="V9581" s="53"/>
    </row>
    <row r="9582" spans="21:22" ht="26.1" customHeight="1">
      <c r="U9582" s="54"/>
      <c r="V9582" s="53"/>
    </row>
    <row r="9583" spans="21:22" ht="26.1" customHeight="1">
      <c r="U9583" s="54"/>
      <c r="V9583" s="53"/>
    </row>
    <row r="9584" spans="21:22" ht="26.1" customHeight="1">
      <c r="U9584" s="54"/>
      <c r="V9584" s="53"/>
    </row>
    <row r="9585" spans="21:22" ht="26.1" customHeight="1">
      <c r="U9585" s="54"/>
      <c r="V9585" s="53"/>
    </row>
    <row r="9586" spans="21:22" ht="26.1" customHeight="1">
      <c r="U9586" s="54"/>
      <c r="V9586" s="53"/>
    </row>
    <row r="9587" spans="21:22" ht="26.1" customHeight="1">
      <c r="U9587" s="54"/>
      <c r="V9587" s="53"/>
    </row>
    <row r="9588" spans="21:22" ht="26.1" customHeight="1">
      <c r="U9588" s="54"/>
      <c r="V9588" s="53"/>
    </row>
    <row r="9589" spans="21:22" ht="26.1" customHeight="1">
      <c r="U9589" s="54"/>
      <c r="V9589" s="53"/>
    </row>
    <row r="9590" spans="21:22" ht="26.1" customHeight="1">
      <c r="U9590" s="54"/>
      <c r="V9590" s="53"/>
    </row>
    <row r="9591" spans="21:22" ht="26.1" customHeight="1">
      <c r="U9591" s="54"/>
      <c r="V9591" s="53"/>
    </row>
    <row r="9592" spans="21:22" ht="26.1" customHeight="1">
      <c r="U9592" s="54"/>
      <c r="V9592" s="53"/>
    </row>
    <row r="9593" spans="21:22" ht="26.1" customHeight="1">
      <c r="U9593" s="54"/>
      <c r="V9593" s="53"/>
    </row>
    <row r="9594" spans="21:22" ht="26.1" customHeight="1">
      <c r="U9594" s="54"/>
      <c r="V9594" s="53"/>
    </row>
    <row r="9595" spans="21:22" ht="26.1" customHeight="1">
      <c r="U9595" s="54"/>
      <c r="V9595" s="53"/>
    </row>
    <row r="9596" spans="21:22" ht="26.1" customHeight="1">
      <c r="U9596" s="54"/>
      <c r="V9596" s="53"/>
    </row>
    <row r="9597" spans="21:22" ht="26.1" customHeight="1">
      <c r="U9597" s="54"/>
      <c r="V9597" s="53"/>
    </row>
    <row r="9598" spans="21:22" ht="26.1" customHeight="1">
      <c r="U9598" s="54"/>
      <c r="V9598" s="53"/>
    </row>
    <row r="9599" spans="21:22" ht="26.1" customHeight="1">
      <c r="U9599" s="54"/>
      <c r="V9599" s="53"/>
    </row>
    <row r="9600" spans="21:22" ht="26.1" customHeight="1">
      <c r="U9600" s="54"/>
      <c r="V9600" s="53"/>
    </row>
    <row r="9601" spans="21:22" ht="26.1" customHeight="1">
      <c r="U9601" s="54"/>
      <c r="V9601" s="53"/>
    </row>
    <row r="9602" spans="21:22" ht="26.1" customHeight="1">
      <c r="U9602" s="54"/>
      <c r="V9602" s="53"/>
    </row>
    <row r="9603" spans="21:22" ht="26.1" customHeight="1">
      <c r="U9603" s="54"/>
      <c r="V9603" s="53"/>
    </row>
    <row r="9604" spans="21:22" ht="26.1" customHeight="1">
      <c r="U9604" s="54"/>
      <c r="V9604" s="53"/>
    </row>
    <row r="9605" spans="21:22" ht="26.1" customHeight="1">
      <c r="U9605" s="54"/>
      <c r="V9605" s="53"/>
    </row>
    <row r="9606" spans="21:22" ht="26.1" customHeight="1">
      <c r="U9606" s="54"/>
      <c r="V9606" s="53"/>
    </row>
    <row r="9607" spans="21:22" ht="26.1" customHeight="1">
      <c r="U9607" s="54"/>
      <c r="V9607" s="53"/>
    </row>
    <row r="9608" spans="21:22" ht="26.1" customHeight="1">
      <c r="U9608" s="54"/>
      <c r="V9608" s="53"/>
    </row>
    <row r="9609" spans="21:22" ht="26.1" customHeight="1">
      <c r="U9609" s="54"/>
      <c r="V9609" s="53"/>
    </row>
    <row r="9610" spans="21:22" ht="26.1" customHeight="1">
      <c r="U9610" s="54"/>
      <c r="V9610" s="53"/>
    </row>
    <row r="9611" spans="21:22" ht="26.1" customHeight="1">
      <c r="U9611" s="54"/>
      <c r="V9611" s="53"/>
    </row>
    <row r="9612" spans="21:22" ht="26.1" customHeight="1">
      <c r="U9612" s="54"/>
      <c r="V9612" s="53"/>
    </row>
    <row r="9613" spans="21:22" ht="26.1" customHeight="1">
      <c r="U9613" s="54"/>
      <c r="V9613" s="53"/>
    </row>
    <row r="9614" spans="21:22" ht="26.1" customHeight="1">
      <c r="U9614" s="54"/>
      <c r="V9614" s="53"/>
    </row>
    <row r="9615" spans="21:22" ht="26.1" customHeight="1">
      <c r="U9615" s="54"/>
      <c r="V9615" s="53"/>
    </row>
    <row r="9616" spans="21:22" ht="26.1" customHeight="1">
      <c r="U9616" s="54"/>
      <c r="V9616" s="53"/>
    </row>
    <row r="9617" spans="21:22" ht="26.1" customHeight="1">
      <c r="U9617" s="54"/>
      <c r="V9617" s="53"/>
    </row>
    <row r="9618" spans="21:22" ht="26.1" customHeight="1">
      <c r="U9618" s="54"/>
      <c r="V9618" s="53"/>
    </row>
    <row r="9619" spans="21:22" ht="26.1" customHeight="1">
      <c r="U9619" s="54"/>
      <c r="V9619" s="53"/>
    </row>
    <row r="9620" spans="21:22" ht="26.1" customHeight="1">
      <c r="U9620" s="54"/>
      <c r="V9620" s="53"/>
    </row>
    <row r="9621" spans="21:22" ht="26.1" customHeight="1">
      <c r="U9621" s="54"/>
      <c r="V9621" s="53"/>
    </row>
    <row r="9622" spans="21:22" ht="26.1" customHeight="1">
      <c r="U9622" s="54"/>
      <c r="V9622" s="53"/>
    </row>
    <row r="9623" spans="21:22" ht="26.1" customHeight="1">
      <c r="U9623" s="54"/>
      <c r="V9623" s="53"/>
    </row>
    <row r="9624" spans="21:22" ht="26.1" customHeight="1">
      <c r="U9624" s="54"/>
      <c r="V9624" s="53"/>
    </row>
    <row r="9625" spans="21:22" ht="26.1" customHeight="1">
      <c r="U9625" s="54"/>
      <c r="V9625" s="53"/>
    </row>
    <row r="9626" spans="21:22" ht="26.1" customHeight="1">
      <c r="U9626" s="54"/>
      <c r="V9626" s="53"/>
    </row>
    <row r="9627" spans="21:22" ht="26.1" customHeight="1">
      <c r="U9627" s="54"/>
      <c r="V9627" s="53"/>
    </row>
    <row r="9628" spans="21:22" ht="26.1" customHeight="1">
      <c r="U9628" s="54"/>
      <c r="V9628" s="53"/>
    </row>
    <row r="9629" spans="21:22" ht="26.1" customHeight="1">
      <c r="U9629" s="54"/>
      <c r="V9629" s="53"/>
    </row>
    <row r="9630" spans="21:22" ht="26.1" customHeight="1">
      <c r="U9630" s="54"/>
      <c r="V9630" s="53"/>
    </row>
    <row r="9631" spans="21:22" ht="26.1" customHeight="1">
      <c r="U9631" s="54"/>
      <c r="V9631" s="53"/>
    </row>
    <row r="9632" spans="21:22" ht="26.1" customHeight="1">
      <c r="U9632" s="54"/>
      <c r="V9632" s="53"/>
    </row>
    <row r="9633" spans="21:22" ht="26.1" customHeight="1">
      <c r="U9633" s="54"/>
      <c r="V9633" s="53"/>
    </row>
    <row r="9634" spans="21:22" ht="26.1" customHeight="1">
      <c r="U9634" s="54"/>
      <c r="V9634" s="53"/>
    </row>
    <row r="9635" spans="21:22" ht="26.1" customHeight="1">
      <c r="U9635" s="54"/>
      <c r="V9635" s="53"/>
    </row>
    <row r="9636" spans="21:22" ht="26.1" customHeight="1">
      <c r="U9636" s="54"/>
      <c r="V9636" s="53"/>
    </row>
    <row r="9637" spans="21:22" ht="26.1" customHeight="1">
      <c r="U9637" s="54"/>
      <c r="V9637" s="53"/>
    </row>
    <row r="9638" spans="21:22" ht="26.1" customHeight="1">
      <c r="U9638" s="54"/>
      <c r="V9638" s="53"/>
    </row>
    <row r="9639" spans="21:22" ht="26.1" customHeight="1">
      <c r="U9639" s="54"/>
      <c r="V9639" s="53"/>
    </row>
    <row r="9640" spans="21:22" ht="26.1" customHeight="1">
      <c r="U9640" s="54"/>
      <c r="V9640" s="53"/>
    </row>
    <row r="9641" spans="21:22" ht="26.1" customHeight="1">
      <c r="U9641" s="54"/>
      <c r="V9641" s="53"/>
    </row>
    <row r="9642" spans="21:22" ht="26.1" customHeight="1">
      <c r="U9642" s="54"/>
      <c r="V9642" s="53"/>
    </row>
    <row r="9643" spans="21:22" ht="26.1" customHeight="1">
      <c r="U9643" s="54"/>
      <c r="V9643" s="53"/>
    </row>
    <row r="9644" spans="21:22" ht="26.1" customHeight="1">
      <c r="U9644" s="54"/>
      <c r="V9644" s="53"/>
    </row>
    <row r="9645" spans="21:22" ht="26.1" customHeight="1">
      <c r="U9645" s="54"/>
      <c r="V9645" s="53"/>
    </row>
    <row r="9646" spans="21:22" ht="26.1" customHeight="1">
      <c r="U9646" s="54"/>
      <c r="V9646" s="53"/>
    </row>
    <row r="9647" spans="21:22" ht="26.1" customHeight="1">
      <c r="U9647" s="54"/>
      <c r="V9647" s="53"/>
    </row>
    <row r="9648" spans="21:22" ht="26.1" customHeight="1">
      <c r="U9648" s="54"/>
      <c r="V9648" s="53"/>
    </row>
    <row r="9649" spans="21:22" ht="26.1" customHeight="1">
      <c r="U9649" s="54"/>
      <c r="V9649" s="53"/>
    </row>
    <row r="9650" spans="21:22" ht="26.1" customHeight="1">
      <c r="U9650" s="54"/>
      <c r="V9650" s="53"/>
    </row>
    <row r="9651" spans="21:22" ht="26.1" customHeight="1">
      <c r="U9651" s="54"/>
      <c r="V9651" s="53"/>
    </row>
    <row r="9652" spans="21:22" ht="26.1" customHeight="1">
      <c r="U9652" s="54"/>
      <c r="V9652" s="53"/>
    </row>
    <row r="9653" spans="21:22" ht="26.1" customHeight="1">
      <c r="U9653" s="54"/>
      <c r="V9653" s="53"/>
    </row>
    <row r="9654" spans="21:22" ht="26.1" customHeight="1">
      <c r="U9654" s="54"/>
      <c r="V9654" s="53"/>
    </row>
    <row r="9655" spans="21:22" ht="26.1" customHeight="1">
      <c r="U9655" s="54"/>
      <c r="V9655" s="53"/>
    </row>
    <row r="9656" spans="21:22" ht="26.1" customHeight="1">
      <c r="U9656" s="54"/>
      <c r="V9656" s="53"/>
    </row>
    <row r="9657" spans="21:22" ht="26.1" customHeight="1">
      <c r="U9657" s="54"/>
      <c r="V9657" s="53"/>
    </row>
    <row r="9658" spans="21:22" ht="26.1" customHeight="1">
      <c r="U9658" s="54"/>
      <c r="V9658" s="53"/>
    </row>
    <row r="9659" spans="21:22" ht="26.1" customHeight="1">
      <c r="U9659" s="54"/>
      <c r="V9659" s="53"/>
    </row>
    <row r="9660" spans="21:22" ht="26.1" customHeight="1">
      <c r="U9660" s="54"/>
      <c r="V9660" s="53"/>
    </row>
    <row r="9661" spans="21:22" ht="26.1" customHeight="1">
      <c r="U9661" s="54"/>
      <c r="V9661" s="53"/>
    </row>
    <row r="9662" spans="21:22" ht="26.1" customHeight="1">
      <c r="U9662" s="54"/>
      <c r="V9662" s="53"/>
    </row>
    <row r="9663" spans="21:22" ht="26.1" customHeight="1">
      <c r="U9663" s="54"/>
      <c r="V9663" s="53"/>
    </row>
    <row r="9664" spans="21:22" ht="26.1" customHeight="1">
      <c r="U9664" s="54"/>
      <c r="V9664" s="53"/>
    </row>
    <row r="9665" spans="21:22" ht="26.1" customHeight="1">
      <c r="U9665" s="54"/>
      <c r="V9665" s="53"/>
    </row>
    <row r="9666" spans="21:22" ht="26.1" customHeight="1">
      <c r="U9666" s="54"/>
      <c r="V9666" s="53"/>
    </row>
    <row r="9667" spans="21:22" ht="26.1" customHeight="1">
      <c r="U9667" s="54"/>
      <c r="V9667" s="53"/>
    </row>
    <row r="9668" spans="21:22" ht="26.1" customHeight="1">
      <c r="U9668" s="54"/>
      <c r="V9668" s="53"/>
    </row>
    <row r="9669" spans="21:22" ht="26.1" customHeight="1">
      <c r="U9669" s="54"/>
      <c r="V9669" s="53"/>
    </row>
    <row r="9670" spans="21:22" ht="26.1" customHeight="1">
      <c r="U9670" s="54"/>
      <c r="V9670" s="53"/>
    </row>
    <row r="9671" spans="21:22" ht="26.1" customHeight="1">
      <c r="U9671" s="54"/>
      <c r="V9671" s="53"/>
    </row>
    <row r="9672" spans="21:22" ht="26.1" customHeight="1">
      <c r="U9672" s="54"/>
      <c r="V9672" s="53"/>
    </row>
    <row r="9673" spans="21:22" ht="26.1" customHeight="1">
      <c r="U9673" s="54"/>
      <c r="V9673" s="53"/>
    </row>
    <row r="9674" spans="21:22" ht="26.1" customHeight="1">
      <c r="U9674" s="54"/>
      <c r="V9674" s="53"/>
    </row>
    <row r="9675" spans="21:22" ht="26.1" customHeight="1">
      <c r="U9675" s="54"/>
      <c r="V9675" s="53"/>
    </row>
    <row r="9676" spans="21:22" ht="26.1" customHeight="1">
      <c r="U9676" s="54"/>
      <c r="V9676" s="53"/>
    </row>
    <row r="9677" spans="21:22" ht="26.1" customHeight="1">
      <c r="U9677" s="54"/>
      <c r="V9677" s="53"/>
    </row>
    <row r="9678" spans="21:22" ht="26.1" customHeight="1">
      <c r="U9678" s="54"/>
      <c r="V9678" s="53"/>
    </row>
    <row r="9679" spans="21:22" ht="26.1" customHeight="1">
      <c r="U9679" s="54"/>
      <c r="V9679" s="53"/>
    </row>
    <row r="9680" spans="21:22" ht="26.1" customHeight="1">
      <c r="U9680" s="54"/>
      <c r="V9680" s="53"/>
    </row>
    <row r="9681" spans="21:22" ht="26.1" customHeight="1">
      <c r="U9681" s="54"/>
      <c r="V9681" s="53"/>
    </row>
    <row r="9682" spans="21:22" ht="26.1" customHeight="1">
      <c r="U9682" s="54"/>
      <c r="V9682" s="53"/>
    </row>
    <row r="9683" spans="21:22" ht="26.1" customHeight="1">
      <c r="U9683" s="54"/>
      <c r="V9683" s="53"/>
    </row>
    <row r="9684" spans="21:22" ht="26.1" customHeight="1">
      <c r="U9684" s="54"/>
      <c r="V9684" s="53"/>
    </row>
    <row r="9685" spans="21:22" ht="26.1" customHeight="1">
      <c r="U9685" s="54"/>
      <c r="V9685" s="53"/>
    </row>
    <row r="9686" spans="21:22" ht="26.1" customHeight="1">
      <c r="U9686" s="54"/>
      <c r="V9686" s="53"/>
    </row>
    <row r="9687" spans="21:22" ht="26.1" customHeight="1">
      <c r="U9687" s="54"/>
      <c r="V9687" s="53"/>
    </row>
    <row r="9688" spans="21:22" ht="26.1" customHeight="1">
      <c r="U9688" s="54"/>
      <c r="V9688" s="53"/>
    </row>
    <row r="9689" spans="21:22" ht="26.1" customHeight="1">
      <c r="U9689" s="54"/>
      <c r="V9689" s="53"/>
    </row>
    <row r="9690" spans="21:22" ht="26.1" customHeight="1">
      <c r="U9690" s="54"/>
      <c r="V9690" s="53"/>
    </row>
    <row r="9691" spans="21:22" ht="26.1" customHeight="1">
      <c r="U9691" s="54"/>
      <c r="V9691" s="53"/>
    </row>
    <row r="9692" spans="21:22" ht="26.1" customHeight="1">
      <c r="U9692" s="54"/>
      <c r="V9692" s="53"/>
    </row>
    <row r="9693" spans="21:22" ht="26.1" customHeight="1">
      <c r="U9693" s="54"/>
      <c r="V9693" s="53"/>
    </row>
    <row r="9694" spans="21:22" ht="26.1" customHeight="1">
      <c r="U9694" s="54"/>
      <c r="V9694" s="53"/>
    </row>
    <row r="9695" spans="21:22" ht="26.1" customHeight="1">
      <c r="U9695" s="54"/>
      <c r="V9695" s="53"/>
    </row>
    <row r="9696" spans="21:22" ht="26.1" customHeight="1">
      <c r="U9696" s="54"/>
      <c r="V9696" s="53"/>
    </row>
    <row r="9697" spans="21:22" ht="26.1" customHeight="1">
      <c r="U9697" s="54"/>
      <c r="V9697" s="53"/>
    </row>
    <row r="9698" spans="21:22" ht="26.1" customHeight="1">
      <c r="U9698" s="54"/>
      <c r="V9698" s="53"/>
    </row>
    <row r="9699" spans="21:22" ht="26.1" customHeight="1">
      <c r="U9699" s="54"/>
      <c r="V9699" s="53"/>
    </row>
    <row r="9700" spans="21:22" ht="26.1" customHeight="1">
      <c r="U9700" s="54"/>
      <c r="V9700" s="53"/>
    </row>
    <row r="9701" spans="21:22" ht="26.1" customHeight="1">
      <c r="U9701" s="54"/>
      <c r="V9701" s="53"/>
    </row>
    <row r="9702" spans="21:22" ht="26.1" customHeight="1">
      <c r="U9702" s="54"/>
      <c r="V9702" s="53"/>
    </row>
    <row r="9703" spans="21:22" ht="26.1" customHeight="1">
      <c r="U9703" s="54"/>
      <c r="V9703" s="53"/>
    </row>
    <row r="9704" spans="21:22" ht="26.1" customHeight="1">
      <c r="U9704" s="54"/>
      <c r="V9704" s="53"/>
    </row>
    <row r="9705" spans="21:22" ht="26.1" customHeight="1">
      <c r="U9705" s="54"/>
      <c r="V9705" s="53"/>
    </row>
    <row r="9706" spans="21:22" ht="26.1" customHeight="1">
      <c r="U9706" s="54"/>
      <c r="V9706" s="53"/>
    </row>
    <row r="9707" spans="21:22" ht="26.1" customHeight="1">
      <c r="U9707" s="54"/>
      <c r="V9707" s="53"/>
    </row>
    <row r="9708" spans="21:22" ht="26.1" customHeight="1">
      <c r="U9708" s="54"/>
      <c r="V9708" s="53"/>
    </row>
    <row r="9709" spans="21:22" ht="26.1" customHeight="1">
      <c r="U9709" s="54"/>
      <c r="V9709" s="53"/>
    </row>
    <row r="9710" spans="21:22" ht="26.1" customHeight="1">
      <c r="U9710" s="54"/>
      <c r="V9710" s="53"/>
    </row>
    <row r="9711" spans="21:22" ht="26.1" customHeight="1">
      <c r="U9711" s="54"/>
      <c r="V9711" s="53"/>
    </row>
    <row r="9712" spans="21:22" ht="26.1" customHeight="1">
      <c r="U9712" s="54"/>
      <c r="V9712" s="53"/>
    </row>
    <row r="9713" spans="21:22" ht="26.1" customHeight="1">
      <c r="U9713" s="54"/>
      <c r="V9713" s="53"/>
    </row>
    <row r="9714" spans="21:22" ht="26.1" customHeight="1">
      <c r="U9714" s="54"/>
      <c r="V9714" s="53"/>
    </row>
    <row r="9715" spans="21:22" ht="26.1" customHeight="1">
      <c r="U9715" s="54"/>
      <c r="V9715" s="53"/>
    </row>
    <row r="9716" spans="21:22" ht="26.1" customHeight="1">
      <c r="U9716" s="54"/>
      <c r="V9716" s="53"/>
    </row>
    <row r="9717" spans="21:22" ht="26.1" customHeight="1">
      <c r="U9717" s="54"/>
      <c r="V9717" s="53"/>
    </row>
    <row r="9718" spans="21:22" ht="26.1" customHeight="1">
      <c r="U9718" s="54"/>
      <c r="V9718" s="53"/>
    </row>
    <row r="9719" spans="21:22" ht="26.1" customHeight="1">
      <c r="U9719" s="54"/>
      <c r="V9719" s="53"/>
    </row>
    <row r="9720" spans="21:22" ht="26.1" customHeight="1">
      <c r="U9720" s="54"/>
      <c r="V9720" s="53"/>
    </row>
    <row r="9721" spans="21:22" ht="26.1" customHeight="1">
      <c r="U9721" s="54"/>
      <c r="V9721" s="53"/>
    </row>
    <row r="9722" spans="21:22" ht="26.1" customHeight="1">
      <c r="U9722" s="54"/>
      <c r="V9722" s="53"/>
    </row>
    <row r="9723" spans="21:22" ht="26.1" customHeight="1">
      <c r="U9723" s="54"/>
      <c r="V9723" s="53"/>
    </row>
    <row r="9724" spans="21:22" ht="26.1" customHeight="1">
      <c r="U9724" s="54"/>
      <c r="V9724" s="53"/>
    </row>
    <row r="9725" spans="21:22" ht="26.1" customHeight="1">
      <c r="U9725" s="54"/>
      <c r="V9725" s="53"/>
    </row>
    <row r="9726" spans="21:22" ht="26.1" customHeight="1">
      <c r="U9726" s="54"/>
      <c r="V9726" s="53"/>
    </row>
    <row r="9727" spans="21:22" ht="26.1" customHeight="1">
      <c r="U9727" s="54"/>
      <c r="V9727" s="53"/>
    </row>
    <row r="9728" spans="21:22" ht="26.1" customHeight="1">
      <c r="U9728" s="54"/>
      <c r="V9728" s="53"/>
    </row>
    <row r="9729" spans="21:22" ht="26.1" customHeight="1">
      <c r="U9729" s="54"/>
      <c r="V9729" s="53"/>
    </row>
    <row r="9730" spans="21:22" ht="26.1" customHeight="1">
      <c r="U9730" s="54"/>
      <c r="V9730" s="53"/>
    </row>
    <row r="9731" spans="21:22" ht="26.1" customHeight="1">
      <c r="U9731" s="54"/>
      <c r="V9731" s="53"/>
    </row>
    <row r="9732" spans="21:22" ht="26.1" customHeight="1">
      <c r="U9732" s="54"/>
      <c r="V9732" s="53"/>
    </row>
    <row r="9733" spans="21:22" ht="26.1" customHeight="1">
      <c r="U9733" s="54"/>
      <c r="V9733" s="53"/>
    </row>
    <row r="9734" spans="21:22" ht="26.1" customHeight="1">
      <c r="U9734" s="54"/>
      <c r="V9734" s="53"/>
    </row>
    <row r="9735" spans="21:22" ht="26.1" customHeight="1">
      <c r="U9735" s="54"/>
      <c r="V9735" s="53"/>
    </row>
    <row r="9736" spans="21:22" ht="26.1" customHeight="1">
      <c r="U9736" s="54"/>
      <c r="V9736" s="53"/>
    </row>
    <row r="9737" spans="21:22" ht="26.1" customHeight="1">
      <c r="U9737" s="54"/>
      <c r="V9737" s="53"/>
    </row>
    <row r="9738" spans="21:22" ht="26.1" customHeight="1">
      <c r="U9738" s="54"/>
      <c r="V9738" s="53"/>
    </row>
    <row r="9739" spans="21:22" ht="26.1" customHeight="1">
      <c r="U9739" s="54"/>
      <c r="V9739" s="53"/>
    </row>
    <row r="9740" spans="21:22" ht="26.1" customHeight="1">
      <c r="U9740" s="54"/>
      <c r="V9740" s="53"/>
    </row>
    <row r="9741" spans="21:22" ht="26.1" customHeight="1">
      <c r="U9741" s="54"/>
      <c r="V9741" s="53"/>
    </row>
    <row r="9742" spans="21:22" ht="26.1" customHeight="1">
      <c r="U9742" s="54"/>
      <c r="V9742" s="53"/>
    </row>
    <row r="9743" spans="21:22" ht="26.1" customHeight="1">
      <c r="U9743" s="54"/>
      <c r="V9743" s="53"/>
    </row>
    <row r="9744" spans="21:22" ht="26.1" customHeight="1">
      <c r="U9744" s="54"/>
      <c r="V9744" s="53"/>
    </row>
    <row r="9745" spans="21:22" ht="26.1" customHeight="1">
      <c r="U9745" s="54"/>
      <c r="V9745" s="53"/>
    </row>
    <row r="9746" spans="21:22" ht="26.1" customHeight="1">
      <c r="U9746" s="54"/>
      <c r="V9746" s="53"/>
    </row>
    <row r="9747" spans="21:22" ht="26.1" customHeight="1">
      <c r="U9747" s="54"/>
      <c r="V9747" s="53"/>
    </row>
    <row r="9748" spans="21:22" ht="26.1" customHeight="1">
      <c r="U9748" s="54"/>
      <c r="V9748" s="53"/>
    </row>
    <row r="9749" spans="21:22" ht="26.1" customHeight="1">
      <c r="U9749" s="54"/>
      <c r="V9749" s="53"/>
    </row>
    <row r="9750" spans="21:22" ht="26.1" customHeight="1">
      <c r="U9750" s="54"/>
      <c r="V9750" s="53"/>
    </row>
    <row r="9751" spans="21:22" ht="26.1" customHeight="1">
      <c r="U9751" s="54"/>
      <c r="V9751" s="53"/>
    </row>
    <row r="9752" spans="21:22" ht="26.1" customHeight="1">
      <c r="U9752" s="54"/>
      <c r="V9752" s="53"/>
    </row>
    <row r="9753" spans="21:22" ht="26.1" customHeight="1">
      <c r="U9753" s="54"/>
      <c r="V9753" s="53"/>
    </row>
    <row r="9754" spans="21:22" ht="26.1" customHeight="1">
      <c r="U9754" s="54"/>
      <c r="V9754" s="53"/>
    </row>
    <row r="9755" spans="21:22" ht="26.1" customHeight="1">
      <c r="U9755" s="54"/>
      <c r="V9755" s="53"/>
    </row>
    <row r="9756" spans="21:22" ht="26.1" customHeight="1">
      <c r="U9756" s="54"/>
      <c r="V9756" s="53"/>
    </row>
    <row r="9757" spans="21:22" ht="26.1" customHeight="1">
      <c r="U9757" s="54"/>
      <c r="V9757" s="53"/>
    </row>
    <row r="9758" spans="21:22" ht="26.1" customHeight="1">
      <c r="U9758" s="54"/>
      <c r="V9758" s="53"/>
    </row>
    <row r="9759" spans="21:22" ht="26.1" customHeight="1">
      <c r="U9759" s="54"/>
      <c r="V9759" s="53"/>
    </row>
    <row r="9760" spans="21:22" ht="26.1" customHeight="1">
      <c r="U9760" s="54"/>
      <c r="V9760" s="53"/>
    </row>
    <row r="9761" spans="21:22" ht="26.1" customHeight="1">
      <c r="U9761" s="54"/>
      <c r="V9761" s="53"/>
    </row>
    <row r="9762" spans="21:22" ht="26.1" customHeight="1">
      <c r="U9762" s="54"/>
      <c r="V9762" s="53"/>
    </row>
    <row r="9763" spans="21:22" ht="26.1" customHeight="1">
      <c r="U9763" s="54"/>
      <c r="V9763" s="53"/>
    </row>
    <row r="9764" spans="21:22" ht="26.1" customHeight="1">
      <c r="U9764" s="54"/>
      <c r="V9764" s="53"/>
    </row>
    <row r="9765" spans="21:22" ht="26.1" customHeight="1">
      <c r="U9765" s="54"/>
      <c r="V9765" s="53"/>
    </row>
    <row r="9766" spans="21:22" ht="26.1" customHeight="1">
      <c r="U9766" s="54"/>
      <c r="V9766" s="53"/>
    </row>
    <row r="9767" spans="21:22" ht="26.1" customHeight="1">
      <c r="U9767" s="54"/>
      <c r="V9767" s="53"/>
    </row>
    <row r="9768" spans="21:22" ht="26.1" customHeight="1">
      <c r="U9768" s="54"/>
      <c r="V9768" s="53"/>
    </row>
    <row r="9769" spans="21:22" ht="26.1" customHeight="1">
      <c r="U9769" s="54"/>
      <c r="V9769" s="53"/>
    </row>
    <row r="9770" spans="21:22" ht="26.1" customHeight="1">
      <c r="U9770" s="54"/>
      <c r="V9770" s="53"/>
    </row>
    <row r="9771" spans="21:22" ht="26.1" customHeight="1">
      <c r="U9771" s="54"/>
      <c r="V9771" s="53"/>
    </row>
    <row r="9772" spans="21:22" ht="26.1" customHeight="1">
      <c r="U9772" s="54"/>
      <c r="V9772" s="53"/>
    </row>
    <row r="9773" spans="21:22" ht="26.1" customHeight="1">
      <c r="U9773" s="54"/>
      <c r="V9773" s="53"/>
    </row>
    <row r="9774" spans="21:22" ht="26.1" customHeight="1">
      <c r="U9774" s="54"/>
      <c r="V9774" s="53"/>
    </row>
    <row r="9775" spans="21:22" ht="26.1" customHeight="1">
      <c r="U9775" s="54"/>
      <c r="V9775" s="53"/>
    </row>
    <row r="9776" spans="21:22" ht="26.1" customHeight="1">
      <c r="U9776" s="54"/>
      <c r="V9776" s="53"/>
    </row>
    <row r="9777" spans="21:22" ht="26.1" customHeight="1">
      <c r="U9777" s="54"/>
      <c r="V9777" s="53"/>
    </row>
    <row r="9778" spans="21:22" ht="26.1" customHeight="1">
      <c r="U9778" s="54"/>
      <c r="V9778" s="53"/>
    </row>
    <row r="9779" spans="21:22" ht="26.1" customHeight="1">
      <c r="U9779" s="54"/>
      <c r="V9779" s="53"/>
    </row>
    <row r="9780" spans="21:22" ht="26.1" customHeight="1">
      <c r="U9780" s="54"/>
      <c r="V9780" s="53"/>
    </row>
    <row r="9781" spans="21:22" ht="26.1" customHeight="1">
      <c r="U9781" s="54"/>
      <c r="V9781" s="53"/>
    </row>
    <row r="9782" spans="21:22" ht="26.1" customHeight="1">
      <c r="U9782" s="54"/>
      <c r="V9782" s="53"/>
    </row>
    <row r="9783" spans="21:22" ht="26.1" customHeight="1">
      <c r="U9783" s="54"/>
      <c r="V9783" s="53"/>
    </row>
    <row r="9784" spans="21:22" ht="26.1" customHeight="1">
      <c r="U9784" s="54"/>
      <c r="V9784" s="53"/>
    </row>
    <row r="9785" spans="21:22" ht="26.1" customHeight="1">
      <c r="U9785" s="54"/>
      <c r="V9785" s="53"/>
    </row>
    <row r="9786" spans="21:22" ht="26.1" customHeight="1">
      <c r="U9786" s="54"/>
      <c r="V9786" s="53"/>
    </row>
    <row r="9787" spans="21:22" ht="26.1" customHeight="1">
      <c r="U9787" s="54"/>
      <c r="V9787" s="53"/>
    </row>
    <row r="9788" spans="21:22" ht="26.1" customHeight="1">
      <c r="U9788" s="54"/>
      <c r="V9788" s="53"/>
    </row>
    <row r="9789" spans="21:22" ht="26.1" customHeight="1">
      <c r="U9789" s="54"/>
      <c r="V9789" s="53"/>
    </row>
    <row r="9790" spans="21:22" ht="26.1" customHeight="1">
      <c r="U9790" s="54"/>
      <c r="V9790" s="53"/>
    </row>
    <row r="9791" spans="21:22" ht="26.1" customHeight="1">
      <c r="U9791" s="54"/>
      <c r="V9791" s="53"/>
    </row>
    <row r="9792" spans="21:22" ht="26.1" customHeight="1">
      <c r="U9792" s="54"/>
      <c r="V9792" s="53"/>
    </row>
    <row r="9793" spans="21:22" ht="26.1" customHeight="1">
      <c r="U9793" s="54"/>
      <c r="V9793" s="53"/>
    </row>
    <row r="9794" spans="21:22" ht="26.1" customHeight="1">
      <c r="U9794" s="54"/>
      <c r="V9794" s="53"/>
    </row>
    <row r="9795" spans="21:22" ht="26.1" customHeight="1">
      <c r="U9795" s="54"/>
      <c r="V9795" s="53"/>
    </row>
    <row r="9796" spans="21:22" ht="26.1" customHeight="1">
      <c r="U9796" s="54"/>
      <c r="V9796" s="53"/>
    </row>
    <row r="9797" spans="21:22" ht="26.1" customHeight="1">
      <c r="U9797" s="54"/>
      <c r="V9797" s="53"/>
    </row>
    <row r="9798" spans="21:22" ht="26.1" customHeight="1">
      <c r="U9798" s="54"/>
      <c r="V9798" s="53"/>
    </row>
    <row r="9799" spans="21:22" ht="26.1" customHeight="1">
      <c r="U9799" s="54"/>
      <c r="V9799" s="53"/>
    </row>
    <row r="9800" spans="21:22" ht="26.1" customHeight="1">
      <c r="U9800" s="54"/>
      <c r="V9800" s="53"/>
    </row>
    <row r="9801" spans="21:22" ht="26.1" customHeight="1">
      <c r="U9801" s="54"/>
      <c r="V9801" s="53"/>
    </row>
    <row r="9802" spans="21:22" ht="26.1" customHeight="1">
      <c r="U9802" s="54"/>
      <c r="V9802" s="53"/>
    </row>
    <row r="9803" spans="21:22" ht="26.1" customHeight="1">
      <c r="U9803" s="54"/>
      <c r="V9803" s="53"/>
    </row>
    <row r="9804" spans="21:22" ht="26.1" customHeight="1">
      <c r="U9804" s="54"/>
      <c r="V9804" s="53"/>
    </row>
    <row r="9805" spans="21:22" ht="26.1" customHeight="1">
      <c r="U9805" s="54"/>
      <c r="V9805" s="53"/>
    </row>
    <row r="9806" spans="21:22" ht="26.1" customHeight="1">
      <c r="U9806" s="54"/>
      <c r="V9806" s="53"/>
    </row>
    <row r="9807" spans="21:22" ht="26.1" customHeight="1">
      <c r="U9807" s="54"/>
      <c r="V9807" s="53"/>
    </row>
    <row r="9808" spans="21:22" ht="26.1" customHeight="1">
      <c r="U9808" s="54"/>
      <c r="V9808" s="53"/>
    </row>
    <row r="9809" spans="21:22" ht="26.1" customHeight="1">
      <c r="U9809" s="54"/>
      <c r="V9809" s="53"/>
    </row>
    <row r="9810" spans="21:22" ht="26.1" customHeight="1">
      <c r="U9810" s="54"/>
      <c r="V9810" s="53"/>
    </row>
    <row r="9811" spans="21:22" ht="26.1" customHeight="1">
      <c r="U9811" s="54"/>
      <c r="V9811" s="53"/>
    </row>
    <row r="9812" spans="21:22" ht="26.1" customHeight="1">
      <c r="U9812" s="54"/>
      <c r="V9812" s="53"/>
    </row>
    <row r="9813" spans="21:22" ht="26.1" customHeight="1">
      <c r="U9813" s="54"/>
      <c r="V9813" s="53"/>
    </row>
    <row r="9814" spans="21:22" ht="26.1" customHeight="1">
      <c r="U9814" s="54"/>
      <c r="V9814" s="53"/>
    </row>
    <row r="9815" spans="21:22" ht="26.1" customHeight="1">
      <c r="U9815" s="54"/>
      <c r="V9815" s="53"/>
    </row>
    <row r="9816" spans="21:22" ht="26.1" customHeight="1">
      <c r="U9816" s="54"/>
      <c r="V9816" s="53"/>
    </row>
    <row r="9817" spans="21:22" ht="26.1" customHeight="1">
      <c r="U9817" s="54"/>
      <c r="V9817" s="53"/>
    </row>
    <row r="9818" spans="21:22" ht="26.1" customHeight="1">
      <c r="U9818" s="54"/>
      <c r="V9818" s="53"/>
    </row>
    <row r="9819" spans="21:22" ht="26.1" customHeight="1">
      <c r="U9819" s="54"/>
      <c r="V9819" s="53"/>
    </row>
    <row r="9820" spans="21:22" ht="26.1" customHeight="1">
      <c r="U9820" s="54"/>
      <c r="V9820" s="53"/>
    </row>
    <row r="9821" spans="21:22" ht="26.1" customHeight="1">
      <c r="U9821" s="54"/>
      <c r="V9821" s="53"/>
    </row>
    <row r="9822" spans="21:22" ht="26.1" customHeight="1">
      <c r="U9822" s="54"/>
      <c r="V9822" s="53"/>
    </row>
    <row r="9823" spans="21:22" ht="26.1" customHeight="1">
      <c r="U9823" s="54"/>
      <c r="V9823" s="53"/>
    </row>
    <row r="9824" spans="21:22" ht="26.1" customHeight="1">
      <c r="U9824" s="54"/>
      <c r="V9824" s="53"/>
    </row>
    <row r="9825" spans="21:22" ht="26.1" customHeight="1">
      <c r="U9825" s="54"/>
      <c r="V9825" s="53"/>
    </row>
    <row r="9826" spans="21:22" ht="26.1" customHeight="1">
      <c r="U9826" s="54"/>
      <c r="V9826" s="53"/>
    </row>
    <row r="9827" spans="21:22" ht="26.1" customHeight="1">
      <c r="U9827" s="54"/>
      <c r="V9827" s="53"/>
    </row>
    <row r="9828" spans="21:22" ht="26.1" customHeight="1">
      <c r="U9828" s="54"/>
      <c r="V9828" s="53"/>
    </row>
    <row r="9829" spans="21:22" ht="26.1" customHeight="1">
      <c r="U9829" s="54"/>
      <c r="V9829" s="53"/>
    </row>
    <row r="9830" spans="21:22" ht="26.1" customHeight="1">
      <c r="U9830" s="54"/>
      <c r="V9830" s="53"/>
    </row>
    <row r="9831" spans="21:22" ht="26.1" customHeight="1">
      <c r="U9831" s="54"/>
      <c r="V9831" s="53"/>
    </row>
    <row r="9832" spans="21:22" ht="26.1" customHeight="1">
      <c r="U9832" s="54"/>
      <c r="V9832" s="53"/>
    </row>
    <row r="9833" spans="21:22" ht="26.1" customHeight="1">
      <c r="U9833" s="54"/>
      <c r="V9833" s="53"/>
    </row>
    <row r="9834" spans="21:22" ht="26.1" customHeight="1">
      <c r="U9834" s="54"/>
      <c r="V9834" s="53"/>
    </row>
    <row r="9835" spans="21:22" ht="26.1" customHeight="1">
      <c r="U9835" s="54"/>
      <c r="V9835" s="53"/>
    </row>
    <row r="9836" spans="21:22" ht="26.1" customHeight="1">
      <c r="U9836" s="54"/>
      <c r="V9836" s="53"/>
    </row>
    <row r="9837" spans="21:22" ht="26.1" customHeight="1">
      <c r="U9837" s="54"/>
      <c r="V9837" s="53"/>
    </row>
    <row r="9838" spans="21:22" ht="26.1" customHeight="1">
      <c r="U9838" s="54"/>
      <c r="V9838" s="53"/>
    </row>
    <row r="9839" spans="21:22" ht="26.1" customHeight="1">
      <c r="U9839" s="54"/>
      <c r="V9839" s="53"/>
    </row>
    <row r="9840" spans="21:22" ht="26.1" customHeight="1">
      <c r="U9840" s="54"/>
      <c r="V9840" s="53"/>
    </row>
    <row r="9841" spans="21:22" ht="26.1" customHeight="1">
      <c r="U9841" s="54"/>
      <c r="V9841" s="53"/>
    </row>
    <row r="9842" spans="21:22" ht="26.1" customHeight="1">
      <c r="U9842" s="54"/>
      <c r="V9842" s="53"/>
    </row>
    <row r="9843" spans="21:22" ht="26.1" customHeight="1">
      <c r="U9843" s="54"/>
      <c r="V9843" s="53"/>
    </row>
    <row r="9844" spans="21:22" ht="26.1" customHeight="1">
      <c r="U9844" s="54"/>
      <c r="V9844" s="53"/>
    </row>
    <row r="9845" spans="21:22" ht="26.1" customHeight="1">
      <c r="U9845" s="54"/>
      <c r="V9845" s="53"/>
    </row>
    <row r="9846" spans="21:22" ht="26.1" customHeight="1">
      <c r="U9846" s="54"/>
      <c r="V9846" s="53"/>
    </row>
    <row r="9847" spans="21:22" ht="26.1" customHeight="1">
      <c r="U9847" s="54"/>
      <c r="V9847" s="53"/>
    </row>
    <row r="9848" spans="21:22" ht="26.1" customHeight="1">
      <c r="U9848" s="54"/>
      <c r="V9848" s="53"/>
    </row>
    <row r="9849" spans="21:22" ht="26.1" customHeight="1">
      <c r="U9849" s="54"/>
      <c r="V9849" s="53"/>
    </row>
    <row r="9850" spans="21:22" ht="26.1" customHeight="1">
      <c r="U9850" s="54"/>
      <c r="V9850" s="53"/>
    </row>
    <row r="9851" spans="21:22" ht="26.1" customHeight="1">
      <c r="U9851" s="54"/>
      <c r="V9851" s="53"/>
    </row>
    <row r="9852" spans="21:22" ht="26.1" customHeight="1">
      <c r="U9852" s="54"/>
      <c r="V9852" s="53"/>
    </row>
    <row r="9853" spans="21:22" ht="26.1" customHeight="1">
      <c r="U9853" s="54"/>
      <c r="V9853" s="53"/>
    </row>
    <row r="9854" spans="21:22" ht="26.1" customHeight="1">
      <c r="U9854" s="54"/>
      <c r="V9854" s="53"/>
    </row>
    <row r="9855" spans="21:22" ht="26.1" customHeight="1">
      <c r="U9855" s="54"/>
      <c r="V9855" s="53"/>
    </row>
    <row r="9856" spans="21:22" ht="26.1" customHeight="1">
      <c r="U9856" s="54"/>
      <c r="V9856" s="53"/>
    </row>
    <row r="9857" spans="21:22" ht="26.1" customHeight="1">
      <c r="U9857" s="54"/>
      <c r="V9857" s="53"/>
    </row>
    <row r="9858" spans="21:22" ht="26.1" customHeight="1">
      <c r="U9858" s="54"/>
      <c r="V9858" s="53"/>
    </row>
    <row r="9859" spans="21:22" ht="26.1" customHeight="1">
      <c r="U9859" s="54"/>
      <c r="V9859" s="53"/>
    </row>
    <row r="9860" spans="21:22" ht="26.1" customHeight="1">
      <c r="U9860" s="54"/>
      <c r="V9860" s="53"/>
    </row>
    <row r="9861" spans="21:22" ht="26.1" customHeight="1">
      <c r="U9861" s="54"/>
      <c r="V9861" s="53"/>
    </row>
    <row r="9862" spans="21:22" ht="26.1" customHeight="1">
      <c r="U9862" s="54"/>
      <c r="V9862" s="53"/>
    </row>
    <row r="9863" spans="21:22" ht="26.1" customHeight="1">
      <c r="U9863" s="54"/>
      <c r="V9863" s="53"/>
    </row>
    <row r="9864" spans="21:22" ht="26.1" customHeight="1">
      <c r="U9864" s="54"/>
      <c r="V9864" s="53"/>
    </row>
    <row r="9865" spans="21:22" ht="26.1" customHeight="1">
      <c r="U9865" s="54"/>
      <c r="V9865" s="53"/>
    </row>
    <row r="9866" spans="21:22" ht="26.1" customHeight="1">
      <c r="U9866" s="54"/>
      <c r="V9866" s="53"/>
    </row>
    <row r="9867" spans="21:22" ht="26.1" customHeight="1">
      <c r="U9867" s="54"/>
      <c r="V9867" s="53"/>
    </row>
    <row r="9868" spans="21:22" ht="26.1" customHeight="1">
      <c r="U9868" s="54"/>
      <c r="V9868" s="53"/>
    </row>
    <row r="9869" spans="21:22" ht="26.1" customHeight="1">
      <c r="U9869" s="54"/>
      <c r="V9869" s="53"/>
    </row>
    <row r="9870" spans="21:22" ht="26.1" customHeight="1">
      <c r="U9870" s="54"/>
      <c r="V9870" s="53"/>
    </row>
    <row r="9871" spans="21:22" ht="26.1" customHeight="1">
      <c r="U9871" s="54"/>
      <c r="V9871" s="53"/>
    </row>
    <row r="9872" spans="21:22" ht="26.1" customHeight="1">
      <c r="U9872" s="54"/>
      <c r="V9872" s="53"/>
    </row>
    <row r="9873" spans="21:22" ht="26.1" customHeight="1">
      <c r="U9873" s="54"/>
      <c r="V9873" s="53"/>
    </row>
    <row r="9874" spans="21:22" ht="26.1" customHeight="1">
      <c r="U9874" s="54"/>
      <c r="V9874" s="53"/>
    </row>
    <row r="9875" spans="21:22" ht="26.1" customHeight="1">
      <c r="U9875" s="54"/>
      <c r="V9875" s="53"/>
    </row>
    <row r="9876" spans="21:22" ht="26.1" customHeight="1">
      <c r="U9876" s="54"/>
      <c r="V9876" s="53"/>
    </row>
    <row r="9877" spans="21:22" ht="26.1" customHeight="1">
      <c r="U9877" s="54"/>
      <c r="V9877" s="53"/>
    </row>
    <row r="9878" spans="21:22" ht="26.1" customHeight="1">
      <c r="U9878" s="54"/>
      <c r="V9878" s="53"/>
    </row>
    <row r="9879" spans="21:22" ht="26.1" customHeight="1">
      <c r="U9879" s="54"/>
      <c r="V9879" s="53"/>
    </row>
    <row r="9880" spans="21:22" ht="26.1" customHeight="1">
      <c r="U9880" s="54"/>
      <c r="V9880" s="53"/>
    </row>
    <row r="9881" spans="21:22" ht="26.1" customHeight="1">
      <c r="U9881" s="54"/>
      <c r="V9881" s="53"/>
    </row>
    <row r="9882" spans="21:22" ht="26.1" customHeight="1">
      <c r="U9882" s="54"/>
      <c r="V9882" s="53"/>
    </row>
    <row r="9883" spans="21:22" ht="26.1" customHeight="1">
      <c r="U9883" s="54"/>
      <c r="V9883" s="53"/>
    </row>
    <row r="9884" spans="21:22" ht="26.1" customHeight="1">
      <c r="U9884" s="54"/>
      <c r="V9884" s="53"/>
    </row>
    <row r="9885" spans="21:22" ht="26.1" customHeight="1">
      <c r="U9885" s="54"/>
      <c r="V9885" s="53"/>
    </row>
    <row r="9886" spans="21:22" ht="26.1" customHeight="1">
      <c r="U9886" s="54"/>
      <c r="V9886" s="53"/>
    </row>
    <row r="9887" spans="21:22" ht="26.1" customHeight="1">
      <c r="U9887" s="54"/>
      <c r="V9887" s="53"/>
    </row>
    <row r="9888" spans="21:22" ht="26.1" customHeight="1">
      <c r="U9888" s="54"/>
      <c r="V9888" s="53"/>
    </row>
    <row r="9889" spans="21:22" ht="26.1" customHeight="1">
      <c r="U9889" s="54"/>
      <c r="V9889" s="53"/>
    </row>
    <row r="9890" spans="21:22" ht="26.1" customHeight="1">
      <c r="U9890" s="54"/>
      <c r="V9890" s="53"/>
    </row>
    <row r="9891" spans="21:22" ht="26.1" customHeight="1">
      <c r="U9891" s="54"/>
      <c r="V9891" s="53"/>
    </row>
    <row r="9892" spans="21:22" ht="26.1" customHeight="1">
      <c r="U9892" s="54"/>
      <c r="V9892" s="53"/>
    </row>
    <row r="9893" spans="21:22" ht="26.1" customHeight="1">
      <c r="U9893" s="54"/>
      <c r="V9893" s="53"/>
    </row>
    <row r="9894" spans="21:22" ht="26.1" customHeight="1">
      <c r="U9894" s="54"/>
      <c r="V9894" s="53"/>
    </row>
    <row r="9895" spans="21:22" ht="26.1" customHeight="1">
      <c r="U9895" s="54"/>
      <c r="V9895" s="53"/>
    </row>
    <row r="9896" spans="21:22" ht="26.1" customHeight="1">
      <c r="U9896" s="54"/>
      <c r="V9896" s="53"/>
    </row>
    <row r="9897" spans="21:22" ht="26.1" customHeight="1">
      <c r="U9897" s="54"/>
      <c r="V9897" s="53"/>
    </row>
    <row r="9898" spans="21:22" ht="26.1" customHeight="1">
      <c r="U9898" s="54"/>
      <c r="V9898" s="53"/>
    </row>
    <row r="9899" spans="21:22" ht="26.1" customHeight="1">
      <c r="U9899" s="54"/>
      <c r="V9899" s="53"/>
    </row>
    <row r="9900" spans="21:22" ht="26.1" customHeight="1">
      <c r="U9900" s="54"/>
      <c r="V9900" s="53"/>
    </row>
    <row r="9901" spans="21:22" ht="26.1" customHeight="1">
      <c r="U9901" s="54"/>
      <c r="V9901" s="53"/>
    </row>
    <row r="9902" spans="21:22" ht="26.1" customHeight="1">
      <c r="U9902" s="54"/>
      <c r="V9902" s="53"/>
    </row>
    <row r="9903" spans="21:22" ht="26.1" customHeight="1">
      <c r="U9903" s="54"/>
      <c r="V9903" s="53"/>
    </row>
    <row r="9904" spans="21:22" ht="26.1" customHeight="1">
      <c r="U9904" s="54"/>
      <c r="V9904" s="53"/>
    </row>
    <row r="9905" spans="21:22" ht="26.1" customHeight="1">
      <c r="U9905" s="54"/>
      <c r="V9905" s="53"/>
    </row>
    <row r="9906" spans="21:22" ht="26.1" customHeight="1">
      <c r="U9906" s="54"/>
      <c r="V9906" s="53"/>
    </row>
    <row r="9907" spans="21:22" ht="26.1" customHeight="1">
      <c r="U9907" s="54"/>
      <c r="V9907" s="53"/>
    </row>
    <row r="9908" spans="21:22" ht="26.1" customHeight="1">
      <c r="U9908" s="54"/>
      <c r="V9908" s="53"/>
    </row>
    <row r="9909" spans="21:22" ht="26.1" customHeight="1">
      <c r="U9909" s="54"/>
      <c r="V9909" s="53"/>
    </row>
    <row r="9910" spans="21:22" ht="26.1" customHeight="1">
      <c r="U9910" s="54"/>
      <c r="V9910" s="53"/>
    </row>
    <row r="9911" spans="21:22" ht="26.1" customHeight="1">
      <c r="U9911" s="54"/>
      <c r="V9911" s="53"/>
    </row>
    <row r="9912" spans="21:22" ht="26.1" customHeight="1">
      <c r="U9912" s="54"/>
      <c r="V9912" s="53"/>
    </row>
    <row r="9913" spans="21:22" ht="26.1" customHeight="1">
      <c r="U9913" s="54"/>
      <c r="V9913" s="53"/>
    </row>
    <row r="9914" spans="21:22" ht="26.1" customHeight="1">
      <c r="U9914" s="54"/>
      <c r="V9914" s="53"/>
    </row>
    <row r="9915" spans="21:22" ht="26.1" customHeight="1">
      <c r="U9915" s="54"/>
      <c r="V9915" s="53"/>
    </row>
    <row r="9916" spans="21:22" ht="26.1" customHeight="1">
      <c r="U9916" s="54"/>
      <c r="V9916" s="53"/>
    </row>
    <row r="9917" spans="21:22" ht="26.1" customHeight="1">
      <c r="U9917" s="54"/>
      <c r="V9917" s="53"/>
    </row>
    <row r="9918" spans="21:22" ht="26.1" customHeight="1">
      <c r="U9918" s="54"/>
      <c r="V9918" s="53"/>
    </row>
    <row r="9919" spans="21:22" ht="26.1" customHeight="1">
      <c r="U9919" s="54"/>
      <c r="V9919" s="53"/>
    </row>
    <row r="9920" spans="21:22" ht="26.1" customHeight="1">
      <c r="U9920" s="54"/>
      <c r="V9920" s="53"/>
    </row>
    <row r="9921" spans="21:22" ht="26.1" customHeight="1">
      <c r="U9921" s="54"/>
      <c r="V9921" s="53"/>
    </row>
    <row r="9922" spans="21:22" ht="26.1" customHeight="1">
      <c r="U9922" s="54"/>
      <c r="V9922" s="53"/>
    </row>
    <row r="9923" spans="21:22" ht="26.1" customHeight="1">
      <c r="U9923" s="54"/>
      <c r="V9923" s="53"/>
    </row>
    <row r="9924" spans="21:22" ht="26.1" customHeight="1">
      <c r="U9924" s="54"/>
      <c r="V9924" s="53"/>
    </row>
    <row r="9925" spans="21:22" ht="26.1" customHeight="1">
      <c r="U9925" s="54"/>
      <c r="V9925" s="53"/>
    </row>
    <row r="9926" spans="21:22" ht="26.1" customHeight="1">
      <c r="U9926" s="54"/>
      <c r="V9926" s="53"/>
    </row>
    <row r="9927" spans="21:22" ht="26.1" customHeight="1">
      <c r="U9927" s="54"/>
      <c r="V9927" s="53"/>
    </row>
    <row r="9928" spans="21:22" ht="26.1" customHeight="1">
      <c r="U9928" s="54"/>
      <c r="V9928" s="53"/>
    </row>
    <row r="9929" spans="21:22" ht="26.1" customHeight="1">
      <c r="U9929" s="54"/>
      <c r="V9929" s="53"/>
    </row>
    <row r="9930" spans="21:22" ht="26.1" customHeight="1">
      <c r="U9930" s="54"/>
      <c r="V9930" s="53"/>
    </row>
    <row r="9931" spans="21:22" ht="26.1" customHeight="1">
      <c r="U9931" s="54"/>
      <c r="V9931" s="53"/>
    </row>
    <row r="9932" spans="21:22" ht="26.1" customHeight="1">
      <c r="U9932" s="54"/>
      <c r="V9932" s="53"/>
    </row>
    <row r="9933" spans="21:22" ht="26.1" customHeight="1">
      <c r="U9933" s="54"/>
      <c r="V9933" s="53"/>
    </row>
    <row r="9934" spans="21:22" ht="26.1" customHeight="1">
      <c r="U9934" s="54"/>
      <c r="V9934" s="53"/>
    </row>
    <row r="9935" spans="21:22" ht="26.1" customHeight="1">
      <c r="U9935" s="54"/>
      <c r="V9935" s="53"/>
    </row>
    <row r="9936" spans="21:22" ht="26.1" customHeight="1">
      <c r="U9936" s="54"/>
      <c r="V9936" s="53"/>
    </row>
    <row r="9937" spans="21:22" ht="26.1" customHeight="1">
      <c r="U9937" s="54"/>
      <c r="V9937" s="53"/>
    </row>
    <row r="9938" spans="21:22" ht="26.1" customHeight="1">
      <c r="U9938" s="54"/>
      <c r="V9938" s="53"/>
    </row>
    <row r="9939" spans="21:22" ht="26.1" customHeight="1">
      <c r="U9939" s="54"/>
      <c r="V9939" s="53"/>
    </row>
    <row r="9940" spans="21:22" ht="26.1" customHeight="1">
      <c r="U9940" s="54"/>
      <c r="V9940" s="53"/>
    </row>
    <row r="9941" spans="21:22" ht="26.1" customHeight="1">
      <c r="U9941" s="54"/>
      <c r="V9941" s="53"/>
    </row>
    <row r="9942" spans="21:22" ht="26.1" customHeight="1">
      <c r="U9942" s="54"/>
      <c r="V9942" s="53"/>
    </row>
    <row r="9943" spans="21:22" ht="26.1" customHeight="1">
      <c r="U9943" s="54"/>
      <c r="V9943" s="53"/>
    </row>
    <row r="9944" spans="21:22" ht="26.1" customHeight="1">
      <c r="U9944" s="54"/>
      <c r="V9944" s="53"/>
    </row>
    <row r="9945" spans="21:22" ht="26.1" customHeight="1">
      <c r="U9945" s="54"/>
      <c r="V9945" s="53"/>
    </row>
    <row r="9946" spans="21:22" ht="26.1" customHeight="1">
      <c r="U9946" s="54"/>
      <c r="V9946" s="53"/>
    </row>
    <row r="9947" spans="21:22" ht="26.1" customHeight="1">
      <c r="U9947" s="54"/>
      <c r="V9947" s="53"/>
    </row>
    <row r="9948" spans="21:22" ht="26.1" customHeight="1">
      <c r="U9948" s="54"/>
      <c r="V9948" s="53"/>
    </row>
    <row r="9949" spans="21:22" ht="26.1" customHeight="1">
      <c r="U9949" s="54"/>
      <c r="V9949" s="53"/>
    </row>
    <row r="9950" spans="21:22" ht="26.1" customHeight="1">
      <c r="U9950" s="54"/>
      <c r="V9950" s="53"/>
    </row>
    <row r="9951" spans="21:22" ht="26.1" customHeight="1">
      <c r="U9951" s="54"/>
      <c r="V9951" s="53"/>
    </row>
    <row r="9952" spans="21:22" ht="26.1" customHeight="1">
      <c r="U9952" s="54"/>
      <c r="V9952" s="53"/>
    </row>
    <row r="9953" spans="21:22" ht="26.1" customHeight="1">
      <c r="U9953" s="54"/>
      <c r="V9953" s="53"/>
    </row>
    <row r="9954" spans="21:22" ht="26.1" customHeight="1">
      <c r="U9954" s="54"/>
      <c r="V9954" s="53"/>
    </row>
    <row r="9955" spans="21:22" ht="26.1" customHeight="1">
      <c r="U9955" s="54"/>
      <c r="V9955" s="53"/>
    </row>
    <row r="9956" spans="21:22" ht="26.1" customHeight="1">
      <c r="U9956" s="54"/>
      <c r="V9956" s="53"/>
    </row>
    <row r="9957" spans="21:22" ht="26.1" customHeight="1">
      <c r="U9957" s="54"/>
      <c r="V9957" s="53"/>
    </row>
    <row r="9958" spans="21:22" ht="26.1" customHeight="1">
      <c r="U9958" s="54"/>
      <c r="V9958" s="53"/>
    </row>
    <row r="9959" spans="21:22" ht="26.1" customHeight="1">
      <c r="U9959" s="54"/>
      <c r="V9959" s="53"/>
    </row>
    <row r="9960" spans="21:22" ht="26.1" customHeight="1">
      <c r="U9960" s="54"/>
      <c r="V9960" s="53"/>
    </row>
    <row r="9961" spans="21:22" ht="26.1" customHeight="1">
      <c r="U9961" s="54"/>
      <c r="V9961" s="53"/>
    </row>
    <row r="9962" spans="21:22" ht="26.1" customHeight="1">
      <c r="U9962" s="54"/>
      <c r="V9962" s="53"/>
    </row>
    <row r="9963" spans="21:22" ht="26.1" customHeight="1">
      <c r="U9963" s="54"/>
      <c r="V9963" s="53"/>
    </row>
    <row r="9964" spans="21:22" ht="26.1" customHeight="1">
      <c r="U9964" s="54"/>
      <c r="V9964" s="53"/>
    </row>
    <row r="9965" spans="21:22" ht="26.1" customHeight="1">
      <c r="U9965" s="54"/>
      <c r="V9965" s="53"/>
    </row>
    <row r="9966" spans="21:22" ht="26.1" customHeight="1">
      <c r="U9966" s="54"/>
      <c r="V9966" s="53"/>
    </row>
    <row r="9967" spans="21:22" ht="26.1" customHeight="1">
      <c r="U9967" s="54"/>
      <c r="V9967" s="53"/>
    </row>
    <row r="9968" spans="21:22" ht="26.1" customHeight="1">
      <c r="U9968" s="54"/>
      <c r="V9968" s="53"/>
    </row>
    <row r="9969" spans="21:22" ht="26.1" customHeight="1">
      <c r="U9969" s="54"/>
      <c r="V9969" s="53"/>
    </row>
    <row r="9970" spans="21:22" ht="26.1" customHeight="1">
      <c r="U9970" s="54"/>
      <c r="V9970" s="53"/>
    </row>
    <row r="9971" spans="21:22" ht="26.1" customHeight="1">
      <c r="U9971" s="54"/>
      <c r="V9971" s="53"/>
    </row>
    <row r="9972" spans="21:22" ht="26.1" customHeight="1">
      <c r="U9972" s="54"/>
      <c r="V9972" s="53"/>
    </row>
    <row r="9973" spans="21:22" ht="26.1" customHeight="1">
      <c r="U9973" s="54"/>
      <c r="V9973" s="53"/>
    </row>
    <row r="9974" spans="21:22" ht="26.1" customHeight="1">
      <c r="U9974" s="54"/>
      <c r="V9974" s="53"/>
    </row>
    <row r="9975" spans="21:22" ht="26.1" customHeight="1">
      <c r="U9975" s="54"/>
      <c r="V9975" s="53"/>
    </row>
    <row r="9976" spans="21:22" ht="26.1" customHeight="1">
      <c r="U9976" s="54"/>
      <c r="V9976" s="53"/>
    </row>
    <row r="9977" spans="21:22" ht="26.1" customHeight="1">
      <c r="U9977" s="54"/>
      <c r="V9977" s="53"/>
    </row>
    <row r="9978" spans="21:22" ht="26.1" customHeight="1">
      <c r="U9978" s="54"/>
      <c r="V9978" s="53"/>
    </row>
    <row r="9979" spans="21:22" ht="26.1" customHeight="1">
      <c r="U9979" s="54"/>
      <c r="V9979" s="53"/>
    </row>
    <row r="9980" spans="21:22" ht="26.1" customHeight="1">
      <c r="U9980" s="54"/>
      <c r="V9980" s="53"/>
    </row>
    <row r="9981" spans="21:22" ht="26.1" customHeight="1">
      <c r="U9981" s="54"/>
      <c r="V9981" s="53"/>
    </row>
    <row r="9982" spans="21:22" ht="26.1" customHeight="1">
      <c r="U9982" s="54"/>
      <c r="V9982" s="53"/>
    </row>
    <row r="9983" spans="21:22" ht="26.1" customHeight="1">
      <c r="U9983" s="54"/>
      <c r="V9983" s="53"/>
    </row>
    <row r="9984" spans="21:22" ht="26.1" customHeight="1">
      <c r="U9984" s="54"/>
      <c r="V9984" s="53"/>
    </row>
    <row r="9985" spans="21:22" ht="26.1" customHeight="1">
      <c r="U9985" s="54"/>
      <c r="V9985" s="53"/>
    </row>
    <row r="9986" spans="21:22" ht="26.1" customHeight="1">
      <c r="U9986" s="54"/>
      <c r="V9986" s="53"/>
    </row>
    <row r="9987" spans="21:22" ht="26.1" customHeight="1">
      <c r="U9987" s="54"/>
      <c r="V9987" s="53"/>
    </row>
    <row r="9988" spans="21:22" ht="26.1" customHeight="1">
      <c r="U9988" s="54"/>
      <c r="V9988" s="53"/>
    </row>
    <row r="9989" spans="21:22" ht="26.1" customHeight="1">
      <c r="U9989" s="54"/>
      <c r="V9989" s="53"/>
    </row>
    <row r="9990" spans="21:22" ht="26.1" customHeight="1">
      <c r="U9990" s="54"/>
      <c r="V9990" s="53"/>
    </row>
    <row r="9991" spans="21:22" ht="26.1" customHeight="1">
      <c r="U9991" s="54"/>
      <c r="V9991" s="53"/>
    </row>
    <row r="9992" spans="21:22" ht="26.1" customHeight="1">
      <c r="U9992" s="54"/>
      <c r="V9992" s="53"/>
    </row>
    <row r="9993" spans="21:22" ht="26.1" customHeight="1">
      <c r="U9993" s="54"/>
      <c r="V9993" s="53"/>
    </row>
    <row r="9994" spans="21:22" ht="26.1" customHeight="1">
      <c r="U9994" s="54"/>
      <c r="V9994" s="53"/>
    </row>
    <row r="9995" spans="21:22" ht="26.1" customHeight="1">
      <c r="U9995" s="54"/>
      <c r="V9995" s="53"/>
    </row>
    <row r="9996" spans="21:22" ht="26.1" customHeight="1">
      <c r="U9996" s="54"/>
      <c r="V9996" s="53"/>
    </row>
    <row r="9997" spans="21:22" ht="26.1" customHeight="1">
      <c r="U9997" s="54"/>
      <c r="V9997" s="53"/>
    </row>
    <row r="9998" spans="21:22" ht="26.1" customHeight="1">
      <c r="U9998" s="54"/>
      <c r="V9998" s="53"/>
    </row>
    <row r="9999" spans="21:22" ht="26.1" customHeight="1">
      <c r="U9999" s="54"/>
      <c r="V9999" s="53"/>
    </row>
    <row r="10000" spans="21:22" ht="26.1" customHeight="1">
      <c r="U10000" s="54"/>
      <c r="V10000" s="53"/>
    </row>
    <row r="10001" spans="21:22" ht="26.1" customHeight="1">
      <c r="U10001" s="54"/>
      <c r="V10001" s="53"/>
    </row>
    <row r="10002" spans="21:22" ht="26.1" customHeight="1">
      <c r="U10002" s="54"/>
      <c r="V10002" s="53"/>
    </row>
    <row r="10003" spans="21:22" ht="26.1" customHeight="1">
      <c r="U10003" s="54"/>
      <c r="V10003" s="53"/>
    </row>
    <row r="10004" spans="21:22" ht="26.1" customHeight="1">
      <c r="U10004" s="54"/>
      <c r="V10004" s="53"/>
    </row>
    <row r="10005" spans="21:22" ht="26.1" customHeight="1">
      <c r="U10005" s="54"/>
      <c r="V10005" s="53"/>
    </row>
    <row r="10006" spans="21:22" ht="26.1" customHeight="1">
      <c r="U10006" s="54"/>
      <c r="V10006" s="53"/>
    </row>
    <row r="10007" spans="21:22" ht="26.1" customHeight="1">
      <c r="U10007" s="54"/>
      <c r="V10007" s="53"/>
    </row>
    <row r="10008" spans="21:22" ht="26.1" customHeight="1">
      <c r="U10008" s="54"/>
      <c r="V10008" s="53"/>
    </row>
    <row r="10009" spans="21:22" ht="26.1" customHeight="1">
      <c r="U10009" s="54"/>
      <c r="V10009" s="53"/>
    </row>
    <row r="10010" spans="21:22" ht="26.1" customHeight="1">
      <c r="U10010" s="54"/>
      <c r="V10010" s="53"/>
    </row>
    <row r="10011" spans="21:22" ht="26.1" customHeight="1">
      <c r="U10011" s="54"/>
      <c r="V10011" s="53"/>
    </row>
    <row r="10012" spans="21:22" ht="26.1" customHeight="1">
      <c r="U10012" s="54"/>
      <c r="V10012" s="53"/>
    </row>
    <row r="10013" spans="21:22" ht="26.1" customHeight="1">
      <c r="U10013" s="54"/>
      <c r="V10013" s="53"/>
    </row>
    <row r="10014" spans="21:22" ht="26.1" customHeight="1">
      <c r="U10014" s="54"/>
      <c r="V10014" s="53"/>
    </row>
    <row r="10015" spans="21:22" ht="26.1" customHeight="1">
      <c r="U10015" s="54"/>
      <c r="V10015" s="53"/>
    </row>
    <row r="10016" spans="21:22" ht="26.1" customHeight="1">
      <c r="U10016" s="54"/>
      <c r="V10016" s="53"/>
    </row>
    <row r="10017" spans="21:22" ht="26.1" customHeight="1">
      <c r="U10017" s="54"/>
      <c r="V10017" s="53"/>
    </row>
    <row r="10018" spans="21:22" ht="26.1" customHeight="1">
      <c r="U10018" s="54"/>
      <c r="V10018" s="53"/>
    </row>
    <row r="10019" spans="21:22" ht="26.1" customHeight="1">
      <c r="U10019" s="54"/>
      <c r="V10019" s="53"/>
    </row>
    <row r="10020" spans="21:22" ht="26.1" customHeight="1">
      <c r="U10020" s="54"/>
      <c r="V10020" s="53"/>
    </row>
    <row r="10021" spans="21:22" ht="26.1" customHeight="1">
      <c r="U10021" s="54"/>
      <c r="V10021" s="53"/>
    </row>
    <row r="10022" spans="21:22" ht="26.1" customHeight="1">
      <c r="U10022" s="54"/>
      <c r="V10022" s="53"/>
    </row>
    <row r="10023" spans="21:22" ht="26.1" customHeight="1">
      <c r="U10023" s="54"/>
      <c r="V10023" s="53"/>
    </row>
    <row r="10024" spans="21:22" ht="26.1" customHeight="1">
      <c r="U10024" s="54"/>
      <c r="V10024" s="53"/>
    </row>
    <row r="10025" spans="21:22" ht="26.1" customHeight="1">
      <c r="U10025" s="54"/>
      <c r="V10025" s="53"/>
    </row>
    <row r="10026" spans="21:22" ht="26.1" customHeight="1">
      <c r="U10026" s="54"/>
      <c r="V10026" s="53"/>
    </row>
    <row r="10027" spans="21:22" ht="26.1" customHeight="1">
      <c r="U10027" s="54"/>
      <c r="V10027" s="53"/>
    </row>
    <row r="10028" spans="21:22" ht="26.1" customHeight="1">
      <c r="U10028" s="54"/>
      <c r="V10028" s="53"/>
    </row>
    <row r="10029" spans="21:22" ht="26.1" customHeight="1">
      <c r="U10029" s="54"/>
      <c r="V10029" s="53"/>
    </row>
    <row r="10030" spans="21:22" ht="26.1" customHeight="1">
      <c r="U10030" s="54"/>
      <c r="V10030" s="53"/>
    </row>
    <row r="10031" spans="21:22" ht="26.1" customHeight="1">
      <c r="U10031" s="54"/>
      <c r="V10031" s="53"/>
    </row>
    <row r="10032" spans="21:22" ht="26.1" customHeight="1">
      <c r="U10032" s="54"/>
      <c r="V10032" s="53"/>
    </row>
    <row r="10033" spans="21:22" ht="26.1" customHeight="1">
      <c r="U10033" s="54"/>
      <c r="V10033" s="53"/>
    </row>
    <row r="10034" spans="21:22" ht="26.1" customHeight="1">
      <c r="U10034" s="54"/>
      <c r="V10034" s="53"/>
    </row>
    <row r="10035" spans="21:22" ht="26.1" customHeight="1">
      <c r="U10035" s="54"/>
      <c r="V10035" s="53"/>
    </row>
    <row r="10036" spans="21:22" ht="26.1" customHeight="1">
      <c r="U10036" s="54"/>
      <c r="V10036" s="53"/>
    </row>
    <row r="10037" spans="21:22" ht="26.1" customHeight="1">
      <c r="U10037" s="54"/>
      <c r="V10037" s="53"/>
    </row>
    <row r="10038" spans="21:22" ht="26.1" customHeight="1">
      <c r="U10038" s="54"/>
      <c r="V10038" s="53"/>
    </row>
    <row r="10039" spans="21:22" ht="26.1" customHeight="1">
      <c r="U10039" s="54"/>
      <c r="V10039" s="53"/>
    </row>
    <row r="10040" spans="21:22" ht="26.1" customHeight="1">
      <c r="U10040" s="54"/>
      <c r="V10040" s="53"/>
    </row>
    <row r="10041" spans="21:22" ht="26.1" customHeight="1">
      <c r="U10041" s="54"/>
      <c r="V10041" s="53"/>
    </row>
    <row r="10042" spans="21:22" ht="26.1" customHeight="1">
      <c r="U10042" s="54"/>
      <c r="V10042" s="53"/>
    </row>
    <row r="10043" spans="21:22" ht="26.1" customHeight="1">
      <c r="U10043" s="54"/>
      <c r="V10043" s="53"/>
    </row>
    <row r="10044" spans="21:22" ht="26.1" customHeight="1">
      <c r="U10044" s="54"/>
      <c r="V10044" s="53"/>
    </row>
    <row r="10045" spans="21:22" ht="26.1" customHeight="1">
      <c r="U10045" s="54"/>
      <c r="V10045" s="53"/>
    </row>
    <row r="10046" spans="21:22" ht="26.1" customHeight="1">
      <c r="U10046" s="54"/>
      <c r="V10046" s="53"/>
    </row>
    <row r="10047" spans="21:22" ht="26.1" customHeight="1">
      <c r="U10047" s="54"/>
      <c r="V10047" s="53"/>
    </row>
    <row r="10048" spans="21:22" ht="26.1" customHeight="1">
      <c r="U10048" s="54"/>
      <c r="V10048" s="53"/>
    </row>
    <row r="10049" spans="21:22" ht="26.1" customHeight="1">
      <c r="U10049" s="54"/>
      <c r="V10049" s="53"/>
    </row>
    <row r="10050" spans="21:22" ht="26.1" customHeight="1">
      <c r="U10050" s="54"/>
      <c r="V10050" s="53"/>
    </row>
    <row r="10051" spans="21:22" ht="26.1" customHeight="1">
      <c r="U10051" s="54"/>
      <c r="V10051" s="53"/>
    </row>
    <row r="10052" spans="21:22" ht="26.1" customHeight="1">
      <c r="U10052" s="54"/>
      <c r="V10052" s="53"/>
    </row>
    <row r="10053" spans="21:22" ht="26.1" customHeight="1">
      <c r="U10053" s="54"/>
      <c r="V10053" s="53"/>
    </row>
    <row r="10054" spans="21:22" ht="26.1" customHeight="1">
      <c r="U10054" s="54"/>
      <c r="V10054" s="53"/>
    </row>
    <row r="10055" spans="21:22" ht="26.1" customHeight="1">
      <c r="U10055" s="54"/>
      <c r="V10055" s="53"/>
    </row>
    <row r="10056" spans="21:22" ht="26.1" customHeight="1">
      <c r="U10056" s="54"/>
      <c r="V10056" s="53"/>
    </row>
    <row r="10057" spans="21:22" ht="26.1" customHeight="1">
      <c r="U10057" s="54"/>
      <c r="V10057" s="53"/>
    </row>
    <row r="10058" spans="21:22" ht="26.1" customHeight="1">
      <c r="U10058" s="54"/>
      <c r="V10058" s="53"/>
    </row>
    <row r="10059" spans="21:22" ht="26.1" customHeight="1">
      <c r="U10059" s="54"/>
      <c r="V10059" s="53"/>
    </row>
    <row r="10060" spans="21:22" ht="26.1" customHeight="1">
      <c r="U10060" s="54"/>
      <c r="V10060" s="53"/>
    </row>
    <row r="10061" spans="21:22" ht="26.1" customHeight="1">
      <c r="U10061" s="54"/>
      <c r="V10061" s="53"/>
    </row>
    <row r="10062" spans="21:22" ht="26.1" customHeight="1">
      <c r="U10062" s="54"/>
      <c r="V10062" s="53"/>
    </row>
    <row r="10063" spans="21:22" ht="26.1" customHeight="1">
      <c r="U10063" s="54"/>
      <c r="V10063" s="53"/>
    </row>
    <row r="10064" spans="21:22" ht="26.1" customHeight="1">
      <c r="U10064" s="54"/>
      <c r="V10064" s="53"/>
    </row>
    <row r="10065" spans="21:22" ht="26.1" customHeight="1">
      <c r="U10065" s="54"/>
      <c r="V10065" s="53"/>
    </row>
    <row r="10066" spans="21:22" ht="26.1" customHeight="1">
      <c r="U10066" s="54"/>
      <c r="V10066" s="53"/>
    </row>
    <row r="10067" spans="21:22" ht="26.1" customHeight="1">
      <c r="U10067" s="54"/>
      <c r="V10067" s="53"/>
    </row>
    <row r="10068" spans="21:22" ht="26.1" customHeight="1">
      <c r="U10068" s="54"/>
      <c r="V10068" s="53"/>
    </row>
    <row r="10069" spans="21:22" ht="26.1" customHeight="1">
      <c r="U10069" s="54"/>
      <c r="V10069" s="53"/>
    </row>
    <row r="10070" spans="21:22" ht="26.1" customHeight="1">
      <c r="U10070" s="54"/>
      <c r="V10070" s="53"/>
    </row>
    <row r="10071" spans="21:22" ht="26.1" customHeight="1">
      <c r="U10071" s="54"/>
      <c r="V10071" s="53"/>
    </row>
    <row r="10072" spans="21:22" ht="26.1" customHeight="1">
      <c r="U10072" s="54"/>
      <c r="V10072" s="53"/>
    </row>
    <row r="10073" spans="21:22" ht="26.1" customHeight="1">
      <c r="U10073" s="54"/>
      <c r="V10073" s="53"/>
    </row>
    <row r="10074" spans="21:22" ht="26.1" customHeight="1">
      <c r="U10074" s="54"/>
      <c r="V10074" s="53"/>
    </row>
    <row r="10075" spans="21:22" ht="26.1" customHeight="1">
      <c r="U10075" s="54"/>
      <c r="V10075" s="53"/>
    </row>
    <row r="10076" spans="21:22" ht="26.1" customHeight="1">
      <c r="U10076" s="54"/>
      <c r="V10076" s="53"/>
    </row>
    <row r="10077" spans="21:22" ht="26.1" customHeight="1">
      <c r="U10077" s="54"/>
      <c r="V10077" s="53"/>
    </row>
    <row r="10078" spans="21:22" ht="26.1" customHeight="1">
      <c r="U10078" s="54"/>
      <c r="V10078" s="53"/>
    </row>
    <row r="10079" spans="21:22" ht="26.1" customHeight="1">
      <c r="U10079" s="54"/>
      <c r="V10079" s="53"/>
    </row>
    <row r="10080" spans="21:22" ht="26.1" customHeight="1">
      <c r="U10080" s="54"/>
      <c r="V10080" s="53"/>
    </row>
    <row r="10081" spans="21:22" ht="26.1" customHeight="1">
      <c r="U10081" s="54"/>
      <c r="V10081" s="53"/>
    </row>
    <row r="10082" spans="21:22" ht="26.1" customHeight="1">
      <c r="U10082" s="54"/>
      <c r="V10082" s="53"/>
    </row>
    <row r="10083" spans="21:22" ht="26.1" customHeight="1">
      <c r="U10083" s="54"/>
      <c r="V10083" s="53"/>
    </row>
    <row r="10084" spans="21:22" ht="26.1" customHeight="1">
      <c r="U10084" s="54"/>
      <c r="V10084" s="53"/>
    </row>
    <row r="10085" spans="21:22" ht="26.1" customHeight="1">
      <c r="U10085" s="54"/>
      <c r="V10085" s="53"/>
    </row>
    <row r="10086" spans="21:22" ht="26.1" customHeight="1">
      <c r="U10086" s="54"/>
      <c r="V10086" s="53"/>
    </row>
    <row r="10087" spans="21:22" ht="26.1" customHeight="1">
      <c r="U10087" s="54"/>
      <c r="V10087" s="53"/>
    </row>
    <row r="10088" spans="21:22" ht="26.1" customHeight="1">
      <c r="U10088" s="54"/>
      <c r="V10088" s="53"/>
    </row>
    <row r="10089" spans="21:22" ht="26.1" customHeight="1">
      <c r="U10089" s="54"/>
      <c r="V10089" s="53"/>
    </row>
    <row r="10090" spans="21:22" ht="26.1" customHeight="1">
      <c r="U10090" s="54"/>
      <c r="V10090" s="53"/>
    </row>
    <row r="10091" spans="21:22" ht="26.1" customHeight="1">
      <c r="U10091" s="54"/>
      <c r="V10091" s="53"/>
    </row>
    <row r="10092" spans="21:22" ht="26.1" customHeight="1">
      <c r="U10092" s="54"/>
      <c r="V10092" s="53"/>
    </row>
    <row r="10093" spans="21:22" ht="26.1" customHeight="1">
      <c r="U10093" s="54"/>
      <c r="V10093" s="53"/>
    </row>
    <row r="10094" spans="21:22" ht="26.1" customHeight="1">
      <c r="U10094" s="54"/>
      <c r="V10094" s="53"/>
    </row>
    <row r="10095" spans="21:22" ht="26.1" customHeight="1">
      <c r="U10095" s="54"/>
      <c r="V10095" s="53"/>
    </row>
    <row r="10096" spans="21:22" ht="26.1" customHeight="1">
      <c r="U10096" s="54"/>
      <c r="V10096" s="53"/>
    </row>
    <row r="10097" spans="21:22" ht="26.1" customHeight="1">
      <c r="U10097" s="54"/>
      <c r="V10097" s="53"/>
    </row>
    <row r="10098" spans="21:22" ht="26.1" customHeight="1">
      <c r="U10098" s="54"/>
      <c r="V10098" s="53"/>
    </row>
    <row r="10099" spans="21:22" ht="26.1" customHeight="1">
      <c r="U10099" s="54"/>
      <c r="V10099" s="53"/>
    </row>
    <row r="10100" spans="21:22" ht="26.1" customHeight="1">
      <c r="U10100" s="54"/>
      <c r="V10100" s="53"/>
    </row>
    <row r="10101" spans="21:22" ht="26.1" customHeight="1">
      <c r="U10101" s="54"/>
      <c r="V10101" s="53"/>
    </row>
    <row r="10102" spans="21:22" ht="26.1" customHeight="1">
      <c r="U10102" s="54"/>
      <c r="V10102" s="53"/>
    </row>
    <row r="10103" spans="21:22" ht="26.1" customHeight="1">
      <c r="U10103" s="54"/>
      <c r="V10103" s="53"/>
    </row>
    <row r="10104" spans="21:22" ht="26.1" customHeight="1">
      <c r="U10104" s="54"/>
      <c r="V10104" s="53"/>
    </row>
    <row r="10105" spans="21:22" ht="26.1" customHeight="1">
      <c r="U10105" s="54"/>
      <c r="V10105" s="53"/>
    </row>
    <row r="10106" spans="21:22" ht="26.1" customHeight="1">
      <c r="U10106" s="54"/>
      <c r="V10106" s="53"/>
    </row>
    <row r="10107" spans="21:22" ht="26.1" customHeight="1">
      <c r="U10107" s="54"/>
      <c r="V10107" s="53"/>
    </row>
    <row r="10108" spans="21:22" ht="26.1" customHeight="1">
      <c r="U10108" s="54"/>
      <c r="V10108" s="53"/>
    </row>
    <row r="10109" spans="21:22" ht="26.1" customHeight="1">
      <c r="U10109" s="54"/>
      <c r="V10109" s="53"/>
    </row>
    <row r="10110" spans="21:22" ht="26.1" customHeight="1">
      <c r="U10110" s="54"/>
      <c r="V10110" s="53"/>
    </row>
    <row r="10111" spans="21:22" ht="26.1" customHeight="1">
      <c r="U10111" s="54"/>
      <c r="V10111" s="53"/>
    </row>
    <row r="10112" spans="21:22" ht="26.1" customHeight="1">
      <c r="U10112" s="54"/>
      <c r="V10112" s="53"/>
    </row>
    <row r="10113" spans="21:22" ht="26.1" customHeight="1">
      <c r="U10113" s="54"/>
      <c r="V10113" s="53"/>
    </row>
    <row r="10114" spans="21:22" ht="26.1" customHeight="1">
      <c r="U10114" s="54"/>
      <c r="V10114" s="53"/>
    </row>
    <row r="10115" spans="21:22" ht="26.1" customHeight="1">
      <c r="U10115" s="54"/>
      <c r="V10115" s="53"/>
    </row>
    <row r="10116" spans="21:22" ht="26.1" customHeight="1">
      <c r="U10116" s="54"/>
      <c r="V10116" s="53"/>
    </row>
    <row r="10117" spans="21:22" ht="26.1" customHeight="1">
      <c r="U10117" s="54"/>
      <c r="V10117" s="53"/>
    </row>
    <row r="10118" spans="21:22" ht="26.1" customHeight="1">
      <c r="U10118" s="54"/>
      <c r="V10118" s="53"/>
    </row>
    <row r="10119" spans="21:22" ht="26.1" customHeight="1">
      <c r="U10119" s="54"/>
      <c r="V10119" s="53"/>
    </row>
    <row r="10120" spans="21:22" ht="26.1" customHeight="1">
      <c r="U10120" s="54"/>
      <c r="V10120" s="53"/>
    </row>
    <row r="10121" spans="21:22" ht="26.1" customHeight="1">
      <c r="U10121" s="54"/>
      <c r="V10121" s="53"/>
    </row>
    <row r="10122" spans="21:22" ht="26.1" customHeight="1">
      <c r="U10122" s="54"/>
      <c r="V10122" s="53"/>
    </row>
    <row r="10123" spans="21:22" ht="26.1" customHeight="1">
      <c r="U10123" s="54"/>
      <c r="V10123" s="53"/>
    </row>
    <row r="10124" spans="21:22" ht="26.1" customHeight="1">
      <c r="U10124" s="54"/>
      <c r="V10124" s="53"/>
    </row>
    <row r="10125" spans="21:22" ht="26.1" customHeight="1">
      <c r="U10125" s="54"/>
      <c r="V10125" s="53"/>
    </row>
    <row r="10126" spans="21:22" ht="26.1" customHeight="1">
      <c r="U10126" s="54"/>
      <c r="V10126" s="53"/>
    </row>
    <row r="10127" spans="21:22" ht="26.1" customHeight="1">
      <c r="U10127" s="54"/>
      <c r="V10127" s="53"/>
    </row>
    <row r="10128" spans="21:22" ht="26.1" customHeight="1">
      <c r="U10128" s="54"/>
      <c r="V10128" s="53"/>
    </row>
    <row r="10129" spans="21:22" ht="26.1" customHeight="1">
      <c r="U10129" s="54"/>
      <c r="V10129" s="53"/>
    </row>
    <row r="10130" spans="21:22" ht="26.1" customHeight="1">
      <c r="U10130" s="54"/>
      <c r="V10130" s="53"/>
    </row>
    <row r="10131" spans="21:22" ht="26.1" customHeight="1">
      <c r="U10131" s="54"/>
      <c r="V10131" s="53"/>
    </row>
    <row r="10132" spans="21:22" ht="26.1" customHeight="1">
      <c r="U10132" s="54"/>
      <c r="V10132" s="53"/>
    </row>
    <row r="10133" spans="21:22" ht="26.1" customHeight="1">
      <c r="U10133" s="54"/>
      <c r="V10133" s="53"/>
    </row>
    <row r="10134" spans="21:22" ht="26.1" customHeight="1">
      <c r="U10134" s="54"/>
      <c r="V10134" s="53"/>
    </row>
    <row r="10135" spans="21:22" ht="26.1" customHeight="1">
      <c r="U10135" s="54"/>
      <c r="V10135" s="53"/>
    </row>
    <row r="10136" spans="21:22" ht="26.1" customHeight="1">
      <c r="U10136" s="54"/>
      <c r="V10136" s="53"/>
    </row>
    <row r="10137" spans="21:22" ht="26.1" customHeight="1">
      <c r="U10137" s="54"/>
      <c r="V10137" s="53"/>
    </row>
    <row r="10138" spans="21:22" ht="26.1" customHeight="1">
      <c r="U10138" s="54"/>
      <c r="V10138" s="53"/>
    </row>
    <row r="10139" spans="21:22" ht="26.1" customHeight="1">
      <c r="U10139" s="54"/>
      <c r="V10139" s="53"/>
    </row>
    <row r="10140" spans="21:22" ht="26.1" customHeight="1">
      <c r="U10140" s="54"/>
      <c r="V10140" s="53"/>
    </row>
    <row r="10141" spans="21:22" ht="26.1" customHeight="1">
      <c r="U10141" s="54"/>
      <c r="V10141" s="53"/>
    </row>
    <row r="10142" spans="21:22" ht="26.1" customHeight="1">
      <c r="U10142" s="54"/>
      <c r="V10142" s="53"/>
    </row>
    <row r="10143" spans="21:22" ht="26.1" customHeight="1">
      <c r="U10143" s="54"/>
      <c r="V10143" s="53"/>
    </row>
    <row r="10144" spans="21:22" ht="26.1" customHeight="1">
      <c r="U10144" s="54"/>
      <c r="V10144" s="53"/>
    </row>
    <row r="10145" spans="21:22" ht="26.1" customHeight="1">
      <c r="U10145" s="54"/>
      <c r="V10145" s="53"/>
    </row>
    <row r="10146" spans="21:22" ht="26.1" customHeight="1">
      <c r="U10146" s="54"/>
      <c r="V10146" s="53"/>
    </row>
    <row r="10147" spans="21:22" ht="26.1" customHeight="1">
      <c r="U10147" s="54"/>
      <c r="V10147" s="53"/>
    </row>
    <row r="10148" spans="21:22" ht="26.1" customHeight="1">
      <c r="U10148" s="54"/>
      <c r="V10148" s="53"/>
    </row>
    <row r="10149" spans="21:22" ht="26.1" customHeight="1">
      <c r="U10149" s="54"/>
      <c r="V10149" s="53"/>
    </row>
    <row r="10150" spans="21:22" ht="26.1" customHeight="1">
      <c r="U10150" s="54"/>
      <c r="V10150" s="53"/>
    </row>
    <row r="10151" spans="21:22" ht="26.1" customHeight="1">
      <c r="U10151" s="54"/>
      <c r="V10151" s="53"/>
    </row>
    <row r="10152" spans="21:22" ht="26.1" customHeight="1">
      <c r="U10152" s="54"/>
      <c r="V10152" s="53"/>
    </row>
    <row r="10153" spans="21:22" ht="26.1" customHeight="1">
      <c r="U10153" s="54"/>
      <c r="V10153" s="53"/>
    </row>
    <row r="10154" spans="21:22" ht="26.1" customHeight="1">
      <c r="U10154" s="54"/>
      <c r="V10154" s="53"/>
    </row>
    <row r="10155" spans="21:22" ht="26.1" customHeight="1">
      <c r="U10155" s="54"/>
      <c r="V10155" s="53"/>
    </row>
    <row r="10156" spans="21:22" ht="26.1" customHeight="1">
      <c r="U10156" s="54"/>
      <c r="V10156" s="53"/>
    </row>
    <row r="10157" spans="21:22" ht="26.1" customHeight="1">
      <c r="U10157" s="54"/>
      <c r="V10157" s="53"/>
    </row>
    <row r="10158" spans="21:22" ht="26.1" customHeight="1">
      <c r="U10158" s="54"/>
      <c r="V10158" s="53"/>
    </row>
    <row r="10159" spans="21:22" ht="26.1" customHeight="1">
      <c r="U10159" s="54"/>
      <c r="V10159" s="53"/>
    </row>
    <row r="10160" spans="21:22" ht="26.1" customHeight="1">
      <c r="U10160" s="54"/>
      <c r="V10160" s="53"/>
    </row>
    <row r="10161" spans="21:22" ht="26.1" customHeight="1">
      <c r="U10161" s="54"/>
      <c r="V10161" s="53"/>
    </row>
    <row r="10162" spans="21:22" ht="26.1" customHeight="1">
      <c r="U10162" s="54"/>
      <c r="V10162" s="53"/>
    </row>
    <row r="10163" spans="21:22" ht="26.1" customHeight="1">
      <c r="U10163" s="54"/>
      <c r="V10163" s="53"/>
    </row>
    <row r="10164" spans="21:22" ht="26.1" customHeight="1">
      <c r="U10164" s="54"/>
      <c r="V10164" s="53"/>
    </row>
    <row r="10165" spans="21:22" ht="26.1" customHeight="1">
      <c r="U10165" s="54"/>
      <c r="V10165" s="53"/>
    </row>
    <row r="10166" spans="21:22" ht="26.1" customHeight="1">
      <c r="U10166" s="54"/>
      <c r="V10166" s="53"/>
    </row>
    <row r="10167" spans="21:22" ht="26.1" customHeight="1">
      <c r="U10167" s="54"/>
      <c r="V10167" s="53"/>
    </row>
    <row r="10168" spans="21:22" ht="26.1" customHeight="1">
      <c r="U10168" s="54"/>
      <c r="V10168" s="53"/>
    </row>
    <row r="10169" spans="21:22" ht="26.1" customHeight="1">
      <c r="U10169" s="54"/>
      <c r="V10169" s="53"/>
    </row>
    <row r="10170" spans="21:22" ht="26.1" customHeight="1">
      <c r="U10170" s="54"/>
      <c r="V10170" s="53"/>
    </row>
    <row r="10171" spans="21:22" ht="26.1" customHeight="1">
      <c r="U10171" s="54"/>
      <c r="V10171" s="53"/>
    </row>
    <row r="10172" spans="21:22" ht="26.1" customHeight="1">
      <c r="U10172" s="54"/>
      <c r="V10172" s="53"/>
    </row>
    <row r="10173" spans="21:22" ht="26.1" customHeight="1">
      <c r="U10173" s="54"/>
      <c r="V10173" s="53"/>
    </row>
    <row r="10174" spans="21:22" ht="26.1" customHeight="1">
      <c r="U10174" s="54"/>
      <c r="V10174" s="53"/>
    </row>
    <row r="10175" spans="21:22" ht="26.1" customHeight="1">
      <c r="U10175" s="54"/>
      <c r="V10175" s="53"/>
    </row>
    <row r="10176" spans="21:22" ht="26.1" customHeight="1">
      <c r="U10176" s="54"/>
      <c r="V10176" s="53"/>
    </row>
    <row r="10177" spans="21:22" ht="26.1" customHeight="1">
      <c r="U10177" s="54"/>
      <c r="V10177" s="53"/>
    </row>
    <row r="10178" spans="21:22" ht="26.1" customHeight="1">
      <c r="U10178" s="54"/>
      <c r="V10178" s="53"/>
    </row>
    <row r="10179" spans="21:22" ht="26.1" customHeight="1">
      <c r="U10179" s="54"/>
      <c r="V10179" s="53"/>
    </row>
    <row r="10180" spans="21:22" ht="26.1" customHeight="1">
      <c r="U10180" s="54"/>
      <c r="V10180" s="53"/>
    </row>
    <row r="10181" spans="21:22" ht="26.1" customHeight="1">
      <c r="U10181" s="54"/>
      <c r="V10181" s="53"/>
    </row>
    <row r="10182" spans="21:22" ht="26.1" customHeight="1">
      <c r="U10182" s="54"/>
      <c r="V10182" s="53"/>
    </row>
    <row r="10183" spans="21:22" ht="26.1" customHeight="1">
      <c r="U10183" s="54"/>
      <c r="V10183" s="53"/>
    </row>
    <row r="10184" spans="21:22" ht="26.1" customHeight="1">
      <c r="U10184" s="54"/>
      <c r="V10184" s="53"/>
    </row>
    <row r="10185" spans="21:22" ht="26.1" customHeight="1">
      <c r="U10185" s="54"/>
      <c r="V10185" s="53"/>
    </row>
    <row r="10186" spans="21:22" ht="26.1" customHeight="1">
      <c r="U10186" s="54"/>
      <c r="V10186" s="53"/>
    </row>
    <row r="10187" spans="21:22" ht="26.1" customHeight="1">
      <c r="U10187" s="54"/>
      <c r="V10187" s="53"/>
    </row>
    <row r="10188" spans="21:22" ht="26.1" customHeight="1">
      <c r="U10188" s="54"/>
      <c r="V10188" s="53"/>
    </row>
    <row r="10189" spans="21:22" ht="26.1" customHeight="1">
      <c r="U10189" s="54"/>
      <c r="V10189" s="53"/>
    </row>
    <row r="10190" spans="21:22" ht="26.1" customHeight="1">
      <c r="U10190" s="54"/>
      <c r="V10190" s="53"/>
    </row>
    <row r="10191" spans="21:22" ht="26.1" customHeight="1">
      <c r="U10191" s="54"/>
      <c r="V10191" s="53"/>
    </row>
    <row r="10192" spans="21:22" ht="26.1" customHeight="1">
      <c r="U10192" s="54"/>
      <c r="V10192" s="53"/>
    </row>
    <row r="10193" spans="21:22" ht="26.1" customHeight="1">
      <c r="U10193" s="54"/>
      <c r="V10193" s="53"/>
    </row>
    <row r="10194" spans="21:22" ht="26.1" customHeight="1">
      <c r="U10194" s="54"/>
      <c r="V10194" s="53"/>
    </row>
    <row r="10195" spans="21:22" ht="26.1" customHeight="1">
      <c r="U10195" s="54"/>
      <c r="V10195" s="53"/>
    </row>
    <row r="10196" spans="21:22" ht="26.1" customHeight="1">
      <c r="U10196" s="54"/>
      <c r="V10196" s="53"/>
    </row>
    <row r="10197" spans="21:22" ht="26.1" customHeight="1">
      <c r="U10197" s="54"/>
      <c r="V10197" s="53"/>
    </row>
    <row r="10198" spans="21:22" ht="26.1" customHeight="1">
      <c r="U10198" s="54"/>
      <c r="V10198" s="53"/>
    </row>
    <row r="10199" spans="21:22" ht="26.1" customHeight="1">
      <c r="U10199" s="54"/>
      <c r="V10199" s="53"/>
    </row>
    <row r="10200" spans="21:22" ht="26.1" customHeight="1">
      <c r="U10200" s="54"/>
      <c r="V10200" s="53"/>
    </row>
    <row r="10201" spans="21:22" ht="26.1" customHeight="1">
      <c r="U10201" s="54"/>
      <c r="V10201" s="53"/>
    </row>
    <row r="10202" spans="21:22" ht="26.1" customHeight="1">
      <c r="U10202" s="54"/>
      <c r="V10202" s="53"/>
    </row>
    <row r="10203" spans="21:22" ht="26.1" customHeight="1">
      <c r="U10203" s="54"/>
      <c r="V10203" s="53"/>
    </row>
    <row r="10204" spans="21:22" ht="26.1" customHeight="1">
      <c r="U10204" s="54"/>
      <c r="V10204" s="53"/>
    </row>
    <row r="10205" spans="21:22" ht="26.1" customHeight="1">
      <c r="U10205" s="54"/>
      <c r="V10205" s="53"/>
    </row>
    <row r="10206" spans="21:22" ht="26.1" customHeight="1">
      <c r="U10206" s="54"/>
      <c r="V10206" s="53"/>
    </row>
    <row r="10207" spans="21:22" ht="26.1" customHeight="1">
      <c r="U10207" s="54"/>
      <c r="V10207" s="53"/>
    </row>
    <row r="10208" spans="21:22" ht="26.1" customHeight="1">
      <c r="U10208" s="54"/>
      <c r="V10208" s="53"/>
    </row>
    <row r="10209" spans="21:22" ht="26.1" customHeight="1">
      <c r="U10209" s="54"/>
      <c r="V10209" s="53"/>
    </row>
    <row r="10210" spans="21:22" ht="26.1" customHeight="1">
      <c r="U10210" s="54"/>
      <c r="V10210" s="53"/>
    </row>
    <row r="10211" spans="21:22" ht="26.1" customHeight="1">
      <c r="U10211" s="54"/>
      <c r="V10211" s="53"/>
    </row>
    <row r="10212" spans="21:22" ht="26.1" customHeight="1">
      <c r="U10212" s="54"/>
      <c r="V10212" s="53"/>
    </row>
    <row r="10213" spans="21:22" ht="26.1" customHeight="1">
      <c r="U10213" s="54"/>
      <c r="V10213" s="53"/>
    </row>
    <row r="10214" spans="21:22" ht="26.1" customHeight="1">
      <c r="U10214" s="54"/>
      <c r="V10214" s="53"/>
    </row>
    <row r="10215" spans="21:22" ht="26.1" customHeight="1">
      <c r="U10215" s="54"/>
      <c r="V10215" s="53"/>
    </row>
    <row r="10216" spans="21:22" ht="26.1" customHeight="1">
      <c r="U10216" s="54"/>
      <c r="V10216" s="53"/>
    </row>
    <row r="10217" spans="21:22" ht="26.1" customHeight="1">
      <c r="U10217" s="54"/>
      <c r="V10217" s="53"/>
    </row>
    <row r="10218" spans="21:22" ht="26.1" customHeight="1">
      <c r="U10218" s="54"/>
      <c r="V10218" s="53"/>
    </row>
    <row r="10219" spans="21:22" ht="26.1" customHeight="1">
      <c r="U10219" s="54"/>
      <c r="V10219" s="53"/>
    </row>
    <row r="10220" spans="21:22" ht="26.1" customHeight="1">
      <c r="U10220" s="54"/>
      <c r="V10220" s="53"/>
    </row>
    <row r="10221" spans="21:22" ht="26.1" customHeight="1">
      <c r="U10221" s="54"/>
      <c r="V10221" s="53"/>
    </row>
    <row r="10222" spans="21:22" ht="26.1" customHeight="1">
      <c r="U10222" s="54"/>
      <c r="V10222" s="53"/>
    </row>
    <row r="10223" spans="21:22" ht="26.1" customHeight="1">
      <c r="U10223" s="54"/>
      <c r="V10223" s="53"/>
    </row>
    <row r="10224" spans="21:22" ht="26.1" customHeight="1">
      <c r="U10224" s="54"/>
      <c r="V10224" s="53"/>
    </row>
    <row r="10225" spans="21:22" ht="26.1" customHeight="1">
      <c r="U10225" s="54"/>
      <c r="V10225" s="53"/>
    </row>
    <row r="10226" spans="21:22" ht="26.1" customHeight="1">
      <c r="U10226" s="54"/>
      <c r="V10226" s="53"/>
    </row>
    <row r="10227" spans="21:22" ht="26.1" customHeight="1">
      <c r="U10227" s="54"/>
      <c r="V10227" s="53"/>
    </row>
    <row r="10228" spans="21:22" ht="26.1" customHeight="1">
      <c r="U10228" s="54"/>
      <c r="V10228" s="53"/>
    </row>
    <row r="10229" spans="21:22" ht="26.1" customHeight="1">
      <c r="U10229" s="54"/>
      <c r="V10229" s="53"/>
    </row>
    <row r="10230" spans="21:22" ht="26.1" customHeight="1">
      <c r="U10230" s="54"/>
      <c r="V10230" s="53"/>
    </row>
    <row r="10231" spans="21:22" ht="26.1" customHeight="1">
      <c r="U10231" s="54"/>
      <c r="V10231" s="53"/>
    </row>
    <row r="10232" spans="21:22" ht="26.1" customHeight="1">
      <c r="U10232" s="54"/>
      <c r="V10232" s="53"/>
    </row>
    <row r="10233" spans="21:22" ht="26.1" customHeight="1">
      <c r="U10233" s="54"/>
      <c r="V10233" s="53"/>
    </row>
    <row r="10234" spans="21:22" ht="26.1" customHeight="1">
      <c r="U10234" s="54"/>
      <c r="V10234" s="53"/>
    </row>
    <row r="10235" spans="21:22" ht="26.1" customHeight="1">
      <c r="U10235" s="54"/>
      <c r="V10235" s="53"/>
    </row>
    <row r="10236" spans="21:22" ht="26.1" customHeight="1">
      <c r="U10236" s="54"/>
      <c r="V10236" s="53"/>
    </row>
    <row r="10237" spans="21:22" ht="26.1" customHeight="1">
      <c r="U10237" s="54"/>
      <c r="V10237" s="53"/>
    </row>
    <row r="10238" spans="21:22" ht="26.1" customHeight="1">
      <c r="U10238" s="54"/>
      <c r="V10238" s="53"/>
    </row>
    <row r="10239" spans="21:22" ht="26.1" customHeight="1">
      <c r="U10239" s="54"/>
      <c r="V10239" s="53"/>
    </row>
    <row r="10240" spans="21:22" ht="26.1" customHeight="1">
      <c r="U10240" s="54"/>
      <c r="V10240" s="53"/>
    </row>
    <row r="10241" spans="21:22" ht="26.1" customHeight="1">
      <c r="U10241" s="54"/>
      <c r="V10241" s="53"/>
    </row>
    <row r="10242" spans="21:22" ht="26.1" customHeight="1">
      <c r="U10242" s="54"/>
      <c r="V10242" s="53"/>
    </row>
    <row r="10243" spans="21:22" ht="26.1" customHeight="1">
      <c r="U10243" s="54"/>
      <c r="V10243" s="53"/>
    </row>
    <row r="10244" spans="21:22" ht="26.1" customHeight="1">
      <c r="U10244" s="54"/>
      <c r="V10244" s="53"/>
    </row>
    <row r="10245" spans="21:22" ht="26.1" customHeight="1">
      <c r="U10245" s="54"/>
      <c r="V10245" s="53"/>
    </row>
    <row r="10246" spans="21:22" ht="26.1" customHeight="1">
      <c r="U10246" s="54"/>
      <c r="V10246" s="53"/>
    </row>
    <row r="10247" spans="21:22" ht="26.1" customHeight="1">
      <c r="U10247" s="54"/>
      <c r="V10247" s="53"/>
    </row>
    <row r="10248" spans="21:22" ht="26.1" customHeight="1">
      <c r="U10248" s="54"/>
      <c r="V10248" s="53"/>
    </row>
    <row r="10249" spans="21:22" ht="26.1" customHeight="1">
      <c r="U10249" s="54"/>
      <c r="V10249" s="53"/>
    </row>
    <row r="10250" spans="21:22" ht="26.1" customHeight="1">
      <c r="U10250" s="54"/>
      <c r="V10250" s="53"/>
    </row>
    <row r="10251" spans="21:22" ht="26.1" customHeight="1">
      <c r="U10251" s="54"/>
      <c r="V10251" s="53"/>
    </row>
    <row r="10252" spans="21:22" ht="26.1" customHeight="1">
      <c r="U10252" s="54"/>
      <c r="V10252" s="53"/>
    </row>
    <row r="10253" spans="21:22" ht="26.1" customHeight="1">
      <c r="U10253" s="54"/>
      <c r="V10253" s="53"/>
    </row>
    <row r="10254" spans="21:22" ht="26.1" customHeight="1">
      <c r="U10254" s="54"/>
      <c r="V10254" s="53"/>
    </row>
    <row r="10255" spans="21:22" ht="26.1" customHeight="1">
      <c r="U10255" s="54"/>
      <c r="V10255" s="53"/>
    </row>
    <row r="10256" spans="21:22" ht="26.1" customHeight="1">
      <c r="U10256" s="54"/>
      <c r="V10256" s="53"/>
    </row>
    <row r="10257" spans="21:22" ht="26.1" customHeight="1">
      <c r="U10257" s="54"/>
      <c r="V10257" s="53"/>
    </row>
    <row r="10258" spans="21:22" ht="26.1" customHeight="1">
      <c r="U10258" s="54"/>
      <c r="V10258" s="53"/>
    </row>
    <row r="10259" spans="21:22" ht="26.1" customHeight="1">
      <c r="U10259" s="54"/>
      <c r="V10259" s="53"/>
    </row>
    <row r="10260" spans="21:22" ht="26.1" customHeight="1">
      <c r="U10260" s="54"/>
      <c r="V10260" s="53"/>
    </row>
    <row r="10261" spans="21:22" ht="26.1" customHeight="1">
      <c r="U10261" s="54"/>
      <c r="V10261" s="53"/>
    </row>
    <row r="10262" spans="21:22" ht="26.1" customHeight="1">
      <c r="U10262" s="54"/>
      <c r="V10262" s="53"/>
    </row>
    <row r="10263" spans="21:22" ht="26.1" customHeight="1">
      <c r="U10263" s="54"/>
      <c r="V10263" s="53"/>
    </row>
    <row r="10264" spans="21:22" ht="26.1" customHeight="1">
      <c r="U10264" s="54"/>
      <c r="V10264" s="53"/>
    </row>
    <row r="10265" spans="21:22" ht="26.1" customHeight="1">
      <c r="U10265" s="54"/>
      <c r="V10265" s="53"/>
    </row>
    <row r="10266" spans="21:22" ht="26.1" customHeight="1">
      <c r="U10266" s="54"/>
      <c r="V10266" s="53"/>
    </row>
    <row r="10267" spans="21:22" ht="26.1" customHeight="1">
      <c r="U10267" s="54"/>
      <c r="V10267" s="53"/>
    </row>
    <row r="10268" spans="21:22" ht="26.1" customHeight="1">
      <c r="U10268" s="54"/>
      <c r="V10268" s="53"/>
    </row>
    <row r="10269" spans="21:22" ht="26.1" customHeight="1">
      <c r="U10269" s="54"/>
      <c r="V10269" s="53"/>
    </row>
    <row r="10270" spans="21:22" ht="26.1" customHeight="1">
      <c r="U10270" s="54"/>
      <c r="V10270" s="53"/>
    </row>
    <row r="10271" spans="21:22" ht="26.1" customHeight="1">
      <c r="U10271" s="54"/>
      <c r="V10271" s="53"/>
    </row>
    <row r="10272" spans="21:22" ht="26.1" customHeight="1">
      <c r="U10272" s="54"/>
      <c r="V10272" s="53"/>
    </row>
    <row r="10273" spans="21:22" ht="26.1" customHeight="1">
      <c r="U10273" s="54"/>
      <c r="V10273" s="53"/>
    </row>
    <row r="10274" spans="21:22" ht="26.1" customHeight="1">
      <c r="U10274" s="54"/>
      <c r="V10274" s="53"/>
    </row>
    <row r="10275" spans="21:22" ht="26.1" customHeight="1">
      <c r="U10275" s="54"/>
      <c r="V10275" s="53"/>
    </row>
    <row r="10276" spans="21:22" ht="26.1" customHeight="1">
      <c r="U10276" s="54"/>
      <c r="V10276" s="53"/>
    </row>
    <row r="10277" spans="21:22" ht="26.1" customHeight="1">
      <c r="U10277" s="54"/>
      <c r="V10277" s="53"/>
    </row>
    <row r="10278" spans="21:22" ht="26.1" customHeight="1">
      <c r="U10278" s="54"/>
      <c r="V10278" s="53"/>
    </row>
    <row r="10279" spans="21:22" ht="26.1" customHeight="1">
      <c r="U10279" s="54"/>
      <c r="V10279" s="53"/>
    </row>
    <row r="10280" spans="21:22" ht="26.1" customHeight="1">
      <c r="U10280" s="54"/>
      <c r="V10280" s="53"/>
    </row>
    <row r="10281" spans="21:22" ht="26.1" customHeight="1">
      <c r="U10281" s="54"/>
      <c r="V10281" s="53"/>
    </row>
    <row r="10282" spans="21:22" ht="26.1" customHeight="1">
      <c r="U10282" s="54"/>
      <c r="V10282" s="53"/>
    </row>
    <row r="10283" spans="21:22" ht="26.1" customHeight="1">
      <c r="U10283" s="54"/>
      <c r="V10283" s="53"/>
    </row>
    <row r="10284" spans="21:22" ht="26.1" customHeight="1">
      <c r="U10284" s="54"/>
      <c r="V10284" s="53"/>
    </row>
    <row r="10285" spans="21:22" ht="26.1" customHeight="1">
      <c r="U10285" s="54"/>
      <c r="V10285" s="53"/>
    </row>
    <row r="10286" spans="21:22" ht="26.1" customHeight="1">
      <c r="U10286" s="54"/>
      <c r="V10286" s="53"/>
    </row>
    <row r="10287" spans="21:22" ht="26.1" customHeight="1">
      <c r="U10287" s="54"/>
      <c r="V10287" s="53"/>
    </row>
    <row r="10288" spans="21:22" ht="26.1" customHeight="1">
      <c r="U10288" s="54"/>
      <c r="V10288" s="53"/>
    </row>
    <row r="10289" spans="21:22" ht="26.1" customHeight="1">
      <c r="U10289" s="54"/>
      <c r="V10289" s="53"/>
    </row>
    <row r="10290" spans="21:22" ht="26.1" customHeight="1">
      <c r="U10290" s="54"/>
      <c r="V10290" s="53"/>
    </row>
    <row r="10291" spans="21:22" ht="26.1" customHeight="1">
      <c r="U10291" s="54"/>
      <c r="V10291" s="53"/>
    </row>
    <row r="10292" spans="21:22" ht="26.1" customHeight="1">
      <c r="U10292" s="54"/>
      <c r="V10292" s="53"/>
    </row>
    <row r="10293" spans="21:22" ht="26.1" customHeight="1">
      <c r="U10293" s="54"/>
      <c r="V10293" s="53"/>
    </row>
    <row r="10294" spans="21:22" ht="26.1" customHeight="1">
      <c r="U10294" s="54"/>
      <c r="V10294" s="53"/>
    </row>
    <row r="10295" spans="21:22" ht="26.1" customHeight="1">
      <c r="U10295" s="54"/>
      <c r="V10295" s="53"/>
    </row>
    <row r="10296" spans="21:22" ht="26.1" customHeight="1">
      <c r="U10296" s="54"/>
      <c r="V10296" s="53"/>
    </row>
    <row r="10297" spans="21:22" ht="26.1" customHeight="1">
      <c r="U10297" s="54"/>
      <c r="V10297" s="53"/>
    </row>
    <row r="10298" spans="21:22" ht="26.1" customHeight="1">
      <c r="U10298" s="54"/>
      <c r="V10298" s="53"/>
    </row>
    <row r="10299" spans="21:22" ht="26.1" customHeight="1">
      <c r="U10299" s="54"/>
      <c r="V10299" s="53"/>
    </row>
    <row r="10300" spans="21:22" ht="26.1" customHeight="1">
      <c r="U10300" s="54"/>
      <c r="V10300" s="53"/>
    </row>
    <row r="10301" spans="21:22" ht="26.1" customHeight="1">
      <c r="U10301" s="54"/>
      <c r="V10301" s="53"/>
    </row>
    <row r="10302" spans="21:22" ht="26.1" customHeight="1">
      <c r="U10302" s="54"/>
      <c r="V10302" s="53"/>
    </row>
    <row r="10303" spans="21:22" ht="26.1" customHeight="1">
      <c r="U10303" s="54"/>
      <c r="V10303" s="53"/>
    </row>
    <row r="10304" spans="21:22" ht="26.1" customHeight="1">
      <c r="U10304" s="54"/>
      <c r="V10304" s="53"/>
    </row>
    <row r="10305" spans="21:22" ht="26.1" customHeight="1">
      <c r="U10305" s="54"/>
      <c r="V10305" s="53"/>
    </row>
    <row r="10306" spans="21:22" ht="26.1" customHeight="1">
      <c r="U10306" s="54"/>
      <c r="V10306" s="53"/>
    </row>
    <row r="10307" spans="21:22" ht="26.1" customHeight="1">
      <c r="U10307" s="54"/>
      <c r="V10307" s="53"/>
    </row>
    <row r="10308" spans="21:22" ht="26.1" customHeight="1">
      <c r="U10308" s="54"/>
      <c r="V10308" s="53"/>
    </row>
    <row r="10309" spans="21:22" ht="26.1" customHeight="1">
      <c r="U10309" s="54"/>
      <c r="V10309" s="53"/>
    </row>
    <row r="10310" spans="21:22" ht="26.1" customHeight="1">
      <c r="U10310" s="54"/>
      <c r="V10310" s="53"/>
    </row>
    <row r="10311" spans="21:22" ht="26.1" customHeight="1">
      <c r="U10311" s="54"/>
      <c r="V10311" s="53"/>
    </row>
    <row r="10312" spans="21:22" ht="26.1" customHeight="1">
      <c r="U10312" s="54"/>
      <c r="V10312" s="53"/>
    </row>
    <row r="10313" spans="21:22" ht="26.1" customHeight="1">
      <c r="U10313" s="54"/>
      <c r="V10313" s="53"/>
    </row>
    <row r="10314" spans="21:22" ht="26.1" customHeight="1">
      <c r="U10314" s="54"/>
      <c r="V10314" s="53"/>
    </row>
    <row r="10315" spans="21:22" ht="26.1" customHeight="1">
      <c r="U10315" s="54"/>
      <c r="V10315" s="53"/>
    </row>
    <row r="10316" spans="21:22" ht="26.1" customHeight="1">
      <c r="U10316" s="54"/>
      <c r="V10316" s="53"/>
    </row>
    <row r="10317" spans="21:22" ht="26.1" customHeight="1">
      <c r="U10317" s="54"/>
      <c r="V10317" s="53"/>
    </row>
    <row r="10318" spans="21:22" ht="26.1" customHeight="1">
      <c r="U10318" s="54"/>
      <c r="V10318" s="53"/>
    </row>
    <row r="10319" spans="21:22" ht="26.1" customHeight="1">
      <c r="U10319" s="54"/>
      <c r="V10319" s="53"/>
    </row>
    <row r="10320" spans="21:22" ht="26.1" customHeight="1">
      <c r="U10320" s="54"/>
      <c r="V10320" s="53"/>
    </row>
    <row r="10321" spans="21:22" ht="26.1" customHeight="1">
      <c r="U10321" s="54"/>
      <c r="V10321" s="53"/>
    </row>
    <row r="10322" spans="21:22" ht="26.1" customHeight="1">
      <c r="U10322" s="54"/>
      <c r="V10322" s="53"/>
    </row>
    <row r="10323" spans="21:22" ht="26.1" customHeight="1">
      <c r="U10323" s="54"/>
      <c r="V10323" s="53"/>
    </row>
    <row r="10324" spans="21:22" ht="26.1" customHeight="1">
      <c r="U10324" s="54"/>
      <c r="V10324" s="53"/>
    </row>
    <row r="10325" spans="21:22" ht="26.1" customHeight="1">
      <c r="U10325" s="54"/>
      <c r="V10325" s="53"/>
    </row>
    <row r="10326" spans="21:22" ht="26.1" customHeight="1">
      <c r="U10326" s="54"/>
      <c r="V10326" s="53"/>
    </row>
    <row r="10327" spans="21:22" ht="26.1" customHeight="1">
      <c r="U10327" s="54"/>
      <c r="V10327" s="53"/>
    </row>
    <row r="10328" spans="21:22" ht="26.1" customHeight="1">
      <c r="U10328" s="54"/>
      <c r="V10328" s="53"/>
    </row>
    <row r="10329" spans="21:22" ht="26.1" customHeight="1">
      <c r="U10329" s="54"/>
      <c r="V10329" s="53"/>
    </row>
    <row r="10330" spans="21:22" ht="26.1" customHeight="1">
      <c r="U10330" s="54"/>
      <c r="V10330" s="53"/>
    </row>
    <row r="10331" spans="21:22" ht="26.1" customHeight="1">
      <c r="U10331" s="54"/>
      <c r="V10331" s="53"/>
    </row>
    <row r="10332" spans="21:22" ht="26.1" customHeight="1">
      <c r="U10332" s="54"/>
      <c r="V10332" s="53"/>
    </row>
    <row r="10333" spans="21:22" ht="26.1" customHeight="1">
      <c r="U10333" s="54"/>
      <c r="V10333" s="53"/>
    </row>
    <row r="10334" spans="21:22" ht="26.1" customHeight="1">
      <c r="U10334" s="54"/>
      <c r="V10334" s="53"/>
    </row>
    <row r="10335" spans="21:22" ht="26.1" customHeight="1">
      <c r="U10335" s="54"/>
      <c r="V10335" s="53"/>
    </row>
    <row r="10336" spans="21:22" ht="26.1" customHeight="1">
      <c r="U10336" s="54"/>
      <c r="V10336" s="53"/>
    </row>
    <row r="10337" spans="21:22" ht="26.1" customHeight="1">
      <c r="U10337" s="54"/>
      <c r="V10337" s="53"/>
    </row>
    <row r="10338" spans="21:22" ht="26.1" customHeight="1">
      <c r="U10338" s="54"/>
      <c r="V10338" s="53"/>
    </row>
    <row r="10339" spans="21:22" ht="26.1" customHeight="1">
      <c r="U10339" s="54"/>
      <c r="V10339" s="53"/>
    </row>
    <row r="10340" spans="21:22" ht="26.1" customHeight="1">
      <c r="U10340" s="54"/>
      <c r="V10340" s="53"/>
    </row>
    <row r="10341" spans="21:22" ht="26.1" customHeight="1">
      <c r="U10341" s="54"/>
      <c r="V10341" s="53"/>
    </row>
    <row r="10342" spans="21:22" ht="26.1" customHeight="1">
      <c r="U10342" s="54"/>
      <c r="V10342" s="53"/>
    </row>
    <row r="10343" spans="21:22" ht="26.1" customHeight="1">
      <c r="U10343" s="54"/>
      <c r="V10343" s="53"/>
    </row>
    <row r="10344" spans="21:22" ht="26.1" customHeight="1">
      <c r="U10344" s="54"/>
      <c r="V10344" s="53"/>
    </row>
    <row r="10345" spans="21:22" ht="26.1" customHeight="1">
      <c r="U10345" s="54"/>
      <c r="V10345" s="53"/>
    </row>
    <row r="10346" spans="21:22" ht="26.1" customHeight="1">
      <c r="U10346" s="54"/>
      <c r="V10346" s="53"/>
    </row>
    <row r="10347" spans="21:22" ht="26.1" customHeight="1">
      <c r="U10347" s="54"/>
      <c r="V10347" s="53"/>
    </row>
    <row r="10348" spans="21:22" ht="26.1" customHeight="1">
      <c r="U10348" s="54"/>
      <c r="V10348" s="53"/>
    </row>
    <row r="10349" spans="21:22" ht="26.1" customHeight="1">
      <c r="U10349" s="54"/>
      <c r="V10349" s="53"/>
    </row>
    <row r="10350" spans="21:22" ht="26.1" customHeight="1">
      <c r="U10350" s="54"/>
      <c r="V10350" s="53"/>
    </row>
    <row r="10351" spans="21:22" ht="26.1" customHeight="1">
      <c r="U10351" s="54"/>
      <c r="V10351" s="53"/>
    </row>
    <row r="10352" spans="21:22" ht="26.1" customHeight="1">
      <c r="U10352" s="54"/>
      <c r="V10352" s="53"/>
    </row>
    <row r="10353" spans="21:22" ht="26.1" customHeight="1">
      <c r="U10353" s="54"/>
      <c r="V10353" s="53"/>
    </row>
    <row r="10354" spans="21:22" ht="26.1" customHeight="1">
      <c r="U10354" s="54"/>
      <c r="V10354" s="53"/>
    </row>
    <row r="10355" spans="21:22" ht="26.1" customHeight="1">
      <c r="U10355" s="54"/>
      <c r="V10355" s="53"/>
    </row>
    <row r="10356" spans="21:22" ht="26.1" customHeight="1">
      <c r="U10356" s="54"/>
      <c r="V10356" s="53"/>
    </row>
    <row r="10357" spans="21:22" ht="26.1" customHeight="1">
      <c r="U10357" s="54"/>
      <c r="V10357" s="53"/>
    </row>
    <row r="10358" spans="21:22" ht="26.1" customHeight="1">
      <c r="U10358" s="54"/>
      <c r="V10358" s="53"/>
    </row>
    <row r="10359" spans="21:22" ht="26.1" customHeight="1">
      <c r="U10359" s="54"/>
      <c r="V10359" s="53"/>
    </row>
    <row r="10360" spans="21:22" ht="26.1" customHeight="1">
      <c r="U10360" s="54"/>
      <c r="V10360" s="53"/>
    </row>
    <row r="10361" spans="21:22" ht="26.1" customHeight="1">
      <c r="U10361" s="54"/>
      <c r="V10361" s="53"/>
    </row>
    <row r="10362" spans="21:22" ht="26.1" customHeight="1">
      <c r="U10362" s="54"/>
      <c r="V10362" s="53"/>
    </row>
    <row r="10363" spans="21:22" ht="26.1" customHeight="1">
      <c r="U10363" s="54"/>
      <c r="V10363" s="53"/>
    </row>
    <row r="10364" spans="21:22" ht="26.1" customHeight="1">
      <c r="U10364" s="54"/>
      <c r="V10364" s="53"/>
    </row>
    <row r="10365" spans="21:22" ht="26.1" customHeight="1">
      <c r="U10365" s="54"/>
      <c r="V10365" s="53"/>
    </row>
    <row r="10366" spans="21:22" ht="26.1" customHeight="1">
      <c r="U10366" s="54"/>
      <c r="V10366" s="53"/>
    </row>
    <row r="10367" spans="21:22" ht="26.1" customHeight="1">
      <c r="U10367" s="54"/>
      <c r="V10367" s="53"/>
    </row>
    <row r="10368" spans="21:22" ht="26.1" customHeight="1">
      <c r="U10368" s="54"/>
      <c r="V10368" s="53"/>
    </row>
    <row r="10369" spans="21:22" ht="26.1" customHeight="1">
      <c r="U10369" s="54"/>
      <c r="V10369" s="53"/>
    </row>
    <row r="10370" spans="21:22" ht="26.1" customHeight="1">
      <c r="U10370" s="54"/>
      <c r="V10370" s="53"/>
    </row>
    <row r="10371" spans="21:22" ht="26.1" customHeight="1">
      <c r="U10371" s="54"/>
      <c r="V10371" s="53"/>
    </row>
    <row r="10372" spans="21:22" ht="26.1" customHeight="1">
      <c r="U10372" s="54"/>
      <c r="V10372" s="53"/>
    </row>
    <row r="10373" spans="21:22" ht="26.1" customHeight="1">
      <c r="U10373" s="54"/>
      <c r="V10373" s="53"/>
    </row>
    <row r="10374" spans="21:22" ht="26.1" customHeight="1">
      <c r="U10374" s="54"/>
      <c r="V10374" s="53"/>
    </row>
    <row r="10375" spans="21:22" ht="26.1" customHeight="1">
      <c r="U10375" s="54"/>
      <c r="V10375" s="53"/>
    </row>
    <row r="10376" spans="21:22" ht="26.1" customHeight="1">
      <c r="U10376" s="54"/>
      <c r="V10376" s="53"/>
    </row>
    <row r="10377" spans="21:22" ht="26.1" customHeight="1">
      <c r="U10377" s="54"/>
      <c r="V10377" s="53"/>
    </row>
    <row r="10378" spans="21:22" ht="26.1" customHeight="1">
      <c r="U10378" s="54"/>
      <c r="V10378" s="53"/>
    </row>
    <row r="10379" spans="21:22" ht="26.1" customHeight="1">
      <c r="U10379" s="54"/>
      <c r="V10379" s="53"/>
    </row>
    <row r="10380" spans="21:22" ht="26.1" customHeight="1">
      <c r="U10380" s="54"/>
      <c r="V10380" s="53"/>
    </row>
    <row r="10381" spans="21:22" ht="26.1" customHeight="1">
      <c r="U10381" s="54"/>
      <c r="V10381" s="53"/>
    </row>
    <row r="10382" spans="21:22" ht="26.1" customHeight="1">
      <c r="U10382" s="54"/>
      <c r="V10382" s="53"/>
    </row>
    <row r="10383" spans="21:22" ht="26.1" customHeight="1">
      <c r="U10383" s="54"/>
      <c r="V10383" s="53"/>
    </row>
    <row r="10384" spans="21:22" ht="26.1" customHeight="1">
      <c r="U10384" s="54"/>
      <c r="V10384" s="53"/>
    </row>
    <row r="10385" spans="21:22" ht="26.1" customHeight="1">
      <c r="U10385" s="54"/>
      <c r="V10385" s="53"/>
    </row>
    <row r="10386" spans="21:22" ht="26.1" customHeight="1">
      <c r="U10386" s="54"/>
      <c r="V10386" s="53"/>
    </row>
    <row r="10387" spans="21:22" ht="26.1" customHeight="1">
      <c r="U10387" s="54"/>
      <c r="V10387" s="53"/>
    </row>
    <row r="10388" spans="21:22" ht="26.1" customHeight="1">
      <c r="U10388" s="54"/>
      <c r="V10388" s="53"/>
    </row>
    <row r="10389" spans="21:22" ht="26.1" customHeight="1">
      <c r="U10389" s="54"/>
      <c r="V10389" s="53"/>
    </row>
    <row r="10390" spans="21:22" ht="26.1" customHeight="1">
      <c r="U10390" s="54"/>
      <c r="V10390" s="53"/>
    </row>
    <row r="10391" spans="21:22" ht="26.1" customHeight="1">
      <c r="U10391" s="54"/>
      <c r="V10391" s="53"/>
    </row>
    <row r="10392" spans="21:22" ht="26.1" customHeight="1">
      <c r="U10392" s="54"/>
      <c r="V10392" s="53"/>
    </row>
    <row r="10393" spans="21:22" ht="26.1" customHeight="1">
      <c r="U10393" s="54"/>
      <c r="V10393" s="53"/>
    </row>
    <row r="10394" spans="21:22" ht="26.1" customHeight="1">
      <c r="U10394" s="54"/>
      <c r="V10394" s="53"/>
    </row>
    <row r="10395" spans="21:22" ht="26.1" customHeight="1">
      <c r="U10395" s="54"/>
      <c r="V10395" s="53"/>
    </row>
    <row r="10396" spans="21:22" ht="26.1" customHeight="1">
      <c r="U10396" s="54"/>
      <c r="V10396" s="53"/>
    </row>
    <row r="10397" spans="21:22" ht="26.1" customHeight="1">
      <c r="U10397" s="54"/>
      <c r="V10397" s="53"/>
    </row>
    <row r="10398" spans="21:22" ht="26.1" customHeight="1">
      <c r="U10398" s="54"/>
      <c r="V10398" s="53"/>
    </row>
    <row r="10399" spans="21:22" ht="26.1" customHeight="1">
      <c r="U10399" s="54"/>
      <c r="V10399" s="53"/>
    </row>
    <row r="10400" spans="21:22" ht="26.1" customHeight="1">
      <c r="U10400" s="54"/>
      <c r="V10400" s="53"/>
    </row>
    <row r="10401" spans="21:22" ht="26.1" customHeight="1">
      <c r="U10401" s="54"/>
      <c r="V10401" s="53"/>
    </row>
    <row r="10402" spans="21:22" ht="26.1" customHeight="1">
      <c r="U10402" s="54"/>
      <c r="V10402" s="53"/>
    </row>
    <row r="10403" spans="21:22" ht="26.1" customHeight="1">
      <c r="U10403" s="54"/>
      <c r="V10403" s="53"/>
    </row>
    <row r="10404" spans="21:22" ht="26.1" customHeight="1">
      <c r="U10404" s="54"/>
      <c r="V10404" s="53"/>
    </row>
    <row r="10405" spans="21:22" ht="26.1" customHeight="1">
      <c r="U10405" s="54"/>
      <c r="V10405" s="53"/>
    </row>
    <row r="10406" spans="21:22" ht="26.1" customHeight="1">
      <c r="U10406" s="54"/>
      <c r="V10406" s="53"/>
    </row>
    <row r="10407" spans="21:22" ht="26.1" customHeight="1">
      <c r="U10407" s="54"/>
      <c r="V10407" s="53"/>
    </row>
    <row r="10408" spans="21:22" ht="26.1" customHeight="1">
      <c r="U10408" s="54"/>
      <c r="V10408" s="53"/>
    </row>
    <row r="10409" spans="21:22" ht="26.1" customHeight="1">
      <c r="U10409" s="54"/>
      <c r="V10409" s="53"/>
    </row>
    <row r="10410" spans="21:22" ht="26.1" customHeight="1">
      <c r="U10410" s="54"/>
      <c r="V10410" s="53"/>
    </row>
    <row r="10411" spans="21:22" ht="26.1" customHeight="1">
      <c r="U10411" s="54"/>
      <c r="V10411" s="53"/>
    </row>
    <row r="10412" spans="21:22" ht="26.1" customHeight="1">
      <c r="U10412" s="54"/>
      <c r="V10412" s="53"/>
    </row>
    <row r="10413" spans="21:22" ht="26.1" customHeight="1">
      <c r="U10413" s="54"/>
      <c r="V10413" s="53"/>
    </row>
    <row r="10414" spans="21:22" ht="26.1" customHeight="1">
      <c r="U10414" s="54"/>
      <c r="V10414" s="53"/>
    </row>
    <row r="10415" spans="21:22" ht="26.1" customHeight="1">
      <c r="U10415" s="54"/>
      <c r="V10415" s="53"/>
    </row>
    <row r="10416" spans="21:22" ht="26.1" customHeight="1">
      <c r="U10416" s="54"/>
      <c r="V10416" s="53"/>
    </row>
    <row r="10417" spans="21:22" ht="26.1" customHeight="1">
      <c r="U10417" s="54"/>
      <c r="V10417" s="53"/>
    </row>
    <row r="10418" spans="21:22" ht="26.1" customHeight="1">
      <c r="U10418" s="54"/>
      <c r="V10418" s="53"/>
    </row>
    <row r="10419" spans="21:22" ht="26.1" customHeight="1">
      <c r="U10419" s="54"/>
      <c r="V10419" s="53"/>
    </row>
    <row r="10420" spans="21:22" ht="26.1" customHeight="1">
      <c r="U10420" s="54"/>
      <c r="V10420" s="53"/>
    </row>
    <row r="10421" spans="21:22" ht="26.1" customHeight="1">
      <c r="U10421" s="54"/>
      <c r="V10421" s="53"/>
    </row>
    <row r="10422" spans="21:22" ht="26.1" customHeight="1">
      <c r="U10422" s="54"/>
      <c r="V10422" s="53"/>
    </row>
    <row r="10423" spans="21:22" ht="26.1" customHeight="1">
      <c r="U10423" s="54"/>
      <c r="V10423" s="53"/>
    </row>
    <row r="10424" spans="21:22" ht="26.1" customHeight="1">
      <c r="U10424" s="54"/>
      <c r="V10424" s="53"/>
    </row>
    <row r="10425" spans="21:22" ht="26.1" customHeight="1">
      <c r="U10425" s="54"/>
      <c r="V10425" s="53"/>
    </row>
    <row r="10426" spans="21:22" ht="26.1" customHeight="1">
      <c r="U10426" s="54"/>
      <c r="V10426" s="53"/>
    </row>
    <row r="10427" spans="21:22" ht="26.1" customHeight="1">
      <c r="U10427" s="54"/>
      <c r="V10427" s="53"/>
    </row>
    <row r="10428" spans="21:22" ht="26.1" customHeight="1">
      <c r="U10428" s="54"/>
      <c r="V10428" s="53"/>
    </row>
    <row r="10429" spans="21:22" ht="26.1" customHeight="1">
      <c r="U10429" s="54"/>
      <c r="V10429" s="53"/>
    </row>
    <row r="10430" spans="21:22" ht="26.1" customHeight="1">
      <c r="U10430" s="54"/>
      <c r="V10430" s="53"/>
    </row>
    <row r="10431" spans="21:22" ht="26.1" customHeight="1">
      <c r="U10431" s="54"/>
      <c r="V10431" s="53"/>
    </row>
    <row r="10432" spans="21:22" ht="26.1" customHeight="1">
      <c r="U10432" s="54"/>
      <c r="V10432" s="53"/>
    </row>
    <row r="10433" spans="21:22" ht="26.1" customHeight="1">
      <c r="U10433" s="54"/>
      <c r="V10433" s="53"/>
    </row>
    <row r="10434" spans="21:22" ht="26.1" customHeight="1">
      <c r="U10434" s="54"/>
      <c r="V10434" s="53"/>
    </row>
    <row r="10435" spans="21:22" ht="26.1" customHeight="1">
      <c r="U10435" s="54"/>
      <c r="V10435" s="53"/>
    </row>
    <row r="10436" spans="21:22" ht="26.1" customHeight="1">
      <c r="U10436" s="54"/>
      <c r="V10436" s="53"/>
    </row>
    <row r="10437" spans="21:22" ht="26.1" customHeight="1">
      <c r="U10437" s="54"/>
      <c r="V10437" s="53"/>
    </row>
    <row r="10438" spans="21:22" ht="26.1" customHeight="1">
      <c r="U10438" s="54"/>
      <c r="V10438" s="53"/>
    </row>
    <row r="10439" spans="21:22" ht="26.1" customHeight="1">
      <c r="U10439" s="54"/>
      <c r="V10439" s="53"/>
    </row>
    <row r="10440" spans="21:22" ht="26.1" customHeight="1">
      <c r="U10440" s="54"/>
      <c r="V10440" s="53"/>
    </row>
    <row r="10441" spans="21:22" ht="26.1" customHeight="1">
      <c r="U10441" s="54"/>
      <c r="V10441" s="53"/>
    </row>
    <row r="10442" spans="21:22" ht="26.1" customHeight="1">
      <c r="U10442" s="54"/>
      <c r="V10442" s="53"/>
    </row>
    <row r="10443" spans="21:22" ht="26.1" customHeight="1">
      <c r="U10443" s="54"/>
      <c r="V10443" s="53"/>
    </row>
    <row r="10444" spans="21:22" ht="26.1" customHeight="1">
      <c r="U10444" s="54"/>
      <c r="V10444" s="53"/>
    </row>
    <row r="10445" spans="21:22" ht="26.1" customHeight="1">
      <c r="U10445" s="54"/>
      <c r="V10445" s="53"/>
    </row>
    <row r="10446" spans="21:22" ht="26.1" customHeight="1">
      <c r="U10446" s="54"/>
      <c r="V10446" s="53"/>
    </row>
    <row r="10447" spans="21:22" ht="26.1" customHeight="1">
      <c r="U10447" s="54"/>
      <c r="V10447" s="53"/>
    </row>
    <row r="10448" spans="21:22" ht="26.1" customHeight="1">
      <c r="U10448" s="54"/>
      <c r="V10448" s="53"/>
    </row>
    <row r="10449" spans="21:22" ht="26.1" customHeight="1">
      <c r="U10449" s="54"/>
      <c r="V10449" s="53"/>
    </row>
    <row r="10450" spans="21:22" ht="26.1" customHeight="1">
      <c r="U10450" s="54"/>
      <c r="V10450" s="53"/>
    </row>
    <row r="10451" spans="21:22" ht="26.1" customHeight="1">
      <c r="U10451" s="54"/>
      <c r="V10451" s="53"/>
    </row>
    <row r="10452" spans="21:22" ht="26.1" customHeight="1">
      <c r="U10452" s="54"/>
      <c r="V10452" s="53"/>
    </row>
    <row r="10453" spans="21:22" ht="26.1" customHeight="1">
      <c r="U10453" s="54"/>
      <c r="V10453" s="53"/>
    </row>
    <row r="10454" spans="21:22" ht="26.1" customHeight="1">
      <c r="U10454" s="54"/>
      <c r="V10454" s="53"/>
    </row>
    <row r="10455" spans="21:22" ht="26.1" customHeight="1">
      <c r="U10455" s="54"/>
      <c r="V10455" s="53"/>
    </row>
    <row r="10456" spans="21:22" ht="26.1" customHeight="1">
      <c r="U10456" s="54"/>
      <c r="V10456" s="53"/>
    </row>
    <row r="10457" spans="21:22" ht="26.1" customHeight="1">
      <c r="U10457" s="54"/>
      <c r="V10457" s="53"/>
    </row>
    <row r="10458" spans="21:22" ht="26.1" customHeight="1">
      <c r="U10458" s="54"/>
      <c r="V10458" s="53"/>
    </row>
    <row r="10459" spans="21:22" ht="26.1" customHeight="1">
      <c r="U10459" s="54"/>
      <c r="V10459" s="53"/>
    </row>
    <row r="10460" spans="21:22" ht="26.1" customHeight="1">
      <c r="U10460" s="54"/>
      <c r="V10460" s="53"/>
    </row>
    <row r="10461" spans="21:22" ht="26.1" customHeight="1">
      <c r="U10461" s="54"/>
      <c r="V10461" s="53"/>
    </row>
    <row r="10462" spans="21:22" ht="26.1" customHeight="1">
      <c r="U10462" s="54"/>
      <c r="V10462" s="53"/>
    </row>
    <row r="10463" spans="21:22" ht="26.1" customHeight="1">
      <c r="U10463" s="54"/>
      <c r="V10463" s="53"/>
    </row>
    <row r="10464" spans="21:22" ht="26.1" customHeight="1">
      <c r="U10464" s="54"/>
      <c r="V10464" s="53"/>
    </row>
    <row r="10465" spans="21:22" ht="26.1" customHeight="1">
      <c r="U10465" s="54"/>
      <c r="V10465" s="53"/>
    </row>
    <row r="10466" spans="21:22" ht="26.1" customHeight="1">
      <c r="U10466" s="54"/>
      <c r="V10466" s="53"/>
    </row>
    <row r="10467" spans="21:22" ht="26.1" customHeight="1">
      <c r="U10467" s="54"/>
      <c r="V10467" s="53"/>
    </row>
    <row r="10468" spans="21:22" ht="26.1" customHeight="1">
      <c r="U10468" s="54"/>
      <c r="V10468" s="53"/>
    </row>
    <row r="10469" spans="21:22" ht="26.1" customHeight="1">
      <c r="U10469" s="54"/>
      <c r="V10469" s="53"/>
    </row>
    <row r="10470" spans="21:22" ht="26.1" customHeight="1">
      <c r="U10470" s="54"/>
      <c r="V10470" s="53"/>
    </row>
    <row r="10471" spans="21:22" ht="26.1" customHeight="1">
      <c r="U10471" s="54"/>
      <c r="V10471" s="53"/>
    </row>
    <row r="10472" spans="21:22" ht="26.1" customHeight="1">
      <c r="U10472" s="54"/>
      <c r="V10472" s="53"/>
    </row>
    <row r="10473" spans="21:22" ht="26.1" customHeight="1">
      <c r="U10473" s="54"/>
      <c r="V10473" s="53"/>
    </row>
    <row r="10474" spans="21:22" ht="26.1" customHeight="1">
      <c r="U10474" s="54"/>
      <c r="V10474" s="53"/>
    </row>
    <row r="10475" spans="21:22" ht="26.1" customHeight="1">
      <c r="U10475" s="54"/>
      <c r="V10475" s="53"/>
    </row>
    <row r="10476" spans="21:22" ht="26.1" customHeight="1">
      <c r="U10476" s="54"/>
      <c r="V10476" s="53"/>
    </row>
    <row r="10477" spans="21:22" ht="26.1" customHeight="1">
      <c r="U10477" s="54"/>
      <c r="V10477" s="53"/>
    </row>
    <row r="10478" spans="21:22" ht="26.1" customHeight="1">
      <c r="U10478" s="54"/>
      <c r="V10478" s="53"/>
    </row>
    <row r="10479" spans="21:22" ht="26.1" customHeight="1">
      <c r="U10479" s="54"/>
      <c r="V10479" s="53"/>
    </row>
    <row r="10480" spans="21:22" ht="26.1" customHeight="1">
      <c r="U10480" s="54"/>
      <c r="V10480" s="53"/>
    </row>
    <row r="10481" spans="21:22" ht="26.1" customHeight="1">
      <c r="U10481" s="54"/>
      <c r="V10481" s="53"/>
    </row>
    <row r="10482" spans="21:22" ht="26.1" customHeight="1">
      <c r="U10482" s="54"/>
      <c r="V10482" s="53"/>
    </row>
    <row r="10483" spans="21:22" ht="26.1" customHeight="1">
      <c r="U10483" s="54"/>
      <c r="V10483" s="53"/>
    </row>
    <row r="10484" spans="21:22" ht="26.1" customHeight="1">
      <c r="U10484" s="54"/>
      <c r="V10484" s="53"/>
    </row>
    <row r="10485" spans="21:22" ht="26.1" customHeight="1">
      <c r="U10485" s="54"/>
      <c r="V10485" s="53"/>
    </row>
    <row r="10486" spans="21:22" ht="26.1" customHeight="1">
      <c r="U10486" s="54"/>
      <c r="V10486" s="53"/>
    </row>
    <row r="10487" spans="21:22" ht="26.1" customHeight="1">
      <c r="U10487" s="54"/>
      <c r="V10487" s="53"/>
    </row>
    <row r="10488" spans="21:22" ht="26.1" customHeight="1">
      <c r="U10488" s="54"/>
      <c r="V10488" s="53"/>
    </row>
    <row r="10489" spans="21:22" ht="26.1" customHeight="1">
      <c r="U10489" s="54"/>
      <c r="V10489" s="53"/>
    </row>
    <row r="10490" spans="21:22" ht="26.1" customHeight="1">
      <c r="U10490" s="54"/>
      <c r="V10490" s="53"/>
    </row>
    <row r="10491" spans="21:22" ht="26.1" customHeight="1">
      <c r="U10491" s="54"/>
      <c r="V10491" s="53"/>
    </row>
    <row r="10492" spans="21:22" ht="26.1" customHeight="1">
      <c r="U10492" s="54"/>
      <c r="V10492" s="53"/>
    </row>
    <row r="10493" spans="21:22" ht="26.1" customHeight="1">
      <c r="U10493" s="54"/>
      <c r="V10493" s="53"/>
    </row>
    <row r="10494" spans="21:22" ht="26.1" customHeight="1">
      <c r="U10494" s="54"/>
      <c r="V10494" s="53"/>
    </row>
    <row r="10495" spans="21:22" ht="26.1" customHeight="1">
      <c r="U10495" s="54"/>
      <c r="V10495" s="53"/>
    </row>
    <row r="10496" spans="21:22" ht="26.1" customHeight="1">
      <c r="U10496" s="54"/>
      <c r="V10496" s="53"/>
    </row>
    <row r="10497" spans="21:22" ht="26.1" customHeight="1">
      <c r="U10497" s="54"/>
      <c r="V10497" s="53"/>
    </row>
    <row r="10498" spans="21:22" ht="26.1" customHeight="1">
      <c r="U10498" s="54"/>
      <c r="V10498" s="53"/>
    </row>
    <row r="10499" spans="21:22" ht="26.1" customHeight="1">
      <c r="U10499" s="54"/>
      <c r="V10499" s="53"/>
    </row>
    <row r="10500" spans="21:22" ht="26.1" customHeight="1">
      <c r="U10500" s="54"/>
      <c r="V10500" s="53"/>
    </row>
    <row r="10501" spans="21:22" ht="26.1" customHeight="1">
      <c r="U10501" s="54"/>
      <c r="V10501" s="53"/>
    </row>
    <row r="10502" spans="21:22" ht="26.1" customHeight="1">
      <c r="U10502" s="54"/>
      <c r="V10502" s="53"/>
    </row>
    <row r="10503" spans="21:22" ht="26.1" customHeight="1">
      <c r="U10503" s="54"/>
      <c r="V10503" s="53"/>
    </row>
    <row r="10504" spans="21:22" ht="26.1" customHeight="1">
      <c r="U10504" s="54"/>
      <c r="V10504" s="53"/>
    </row>
    <row r="10505" spans="21:22" ht="26.1" customHeight="1">
      <c r="U10505" s="54"/>
      <c r="V10505" s="53"/>
    </row>
    <row r="10506" spans="21:22" ht="26.1" customHeight="1">
      <c r="U10506" s="54"/>
      <c r="V10506" s="53"/>
    </row>
    <row r="10507" spans="21:22" ht="26.1" customHeight="1">
      <c r="U10507" s="54"/>
      <c r="V10507" s="53"/>
    </row>
    <row r="10508" spans="21:22" ht="26.1" customHeight="1">
      <c r="U10508" s="54"/>
      <c r="V10508" s="53"/>
    </row>
    <row r="10509" spans="21:22" ht="26.1" customHeight="1">
      <c r="U10509" s="54"/>
      <c r="V10509" s="53"/>
    </row>
    <row r="10510" spans="21:22" ht="26.1" customHeight="1">
      <c r="U10510" s="54"/>
      <c r="V10510" s="53"/>
    </row>
    <row r="10511" spans="21:22" ht="26.1" customHeight="1">
      <c r="U10511" s="54"/>
      <c r="V10511" s="53"/>
    </row>
    <row r="10512" spans="21:22" ht="26.1" customHeight="1">
      <c r="U10512" s="54"/>
      <c r="V10512" s="53"/>
    </row>
    <row r="10513" spans="21:22" ht="26.1" customHeight="1">
      <c r="U10513" s="54"/>
      <c r="V10513" s="53"/>
    </row>
    <row r="10514" spans="21:22" ht="26.1" customHeight="1">
      <c r="U10514" s="54"/>
      <c r="V10514" s="53"/>
    </row>
    <row r="10515" spans="21:22" ht="26.1" customHeight="1">
      <c r="U10515" s="54"/>
      <c r="V10515" s="53"/>
    </row>
    <row r="10516" spans="21:22" ht="26.1" customHeight="1">
      <c r="U10516" s="54"/>
      <c r="V10516" s="53"/>
    </row>
    <row r="10517" spans="21:22" ht="26.1" customHeight="1">
      <c r="U10517" s="54"/>
      <c r="V10517" s="53"/>
    </row>
    <row r="10518" spans="21:22" ht="26.1" customHeight="1">
      <c r="U10518" s="54"/>
      <c r="V10518" s="53"/>
    </row>
    <row r="10519" spans="21:22" ht="26.1" customHeight="1">
      <c r="U10519" s="54"/>
      <c r="V10519" s="53"/>
    </row>
    <row r="10520" spans="21:22" ht="26.1" customHeight="1">
      <c r="U10520" s="54"/>
      <c r="V10520" s="53"/>
    </row>
    <row r="10521" spans="21:22" ht="26.1" customHeight="1">
      <c r="U10521" s="54"/>
      <c r="V10521" s="53"/>
    </row>
    <row r="10522" spans="21:22" ht="26.1" customHeight="1">
      <c r="U10522" s="54"/>
      <c r="V10522" s="53"/>
    </row>
    <row r="10523" spans="21:22" ht="26.1" customHeight="1">
      <c r="U10523" s="54"/>
      <c r="V10523" s="53"/>
    </row>
    <row r="10524" spans="21:22" ht="26.1" customHeight="1">
      <c r="U10524" s="54"/>
      <c r="V10524" s="53"/>
    </row>
    <row r="10525" spans="21:22" ht="26.1" customHeight="1">
      <c r="U10525" s="54"/>
      <c r="V10525" s="53"/>
    </row>
    <row r="10526" spans="21:22" ht="26.1" customHeight="1">
      <c r="U10526" s="54"/>
      <c r="V10526" s="53"/>
    </row>
    <row r="10527" spans="21:22" ht="26.1" customHeight="1">
      <c r="U10527" s="54"/>
      <c r="V10527" s="53"/>
    </row>
    <row r="10528" spans="21:22" ht="26.1" customHeight="1">
      <c r="U10528" s="54"/>
      <c r="V10528" s="53"/>
    </row>
    <row r="10529" spans="21:22" ht="26.1" customHeight="1">
      <c r="U10529" s="54"/>
      <c r="V10529" s="53"/>
    </row>
    <row r="10530" spans="21:22" ht="26.1" customHeight="1">
      <c r="U10530" s="54"/>
      <c r="V10530" s="53"/>
    </row>
    <row r="10531" spans="21:22" ht="26.1" customHeight="1">
      <c r="U10531" s="54"/>
      <c r="V10531" s="53"/>
    </row>
    <row r="10532" spans="21:22" ht="26.1" customHeight="1">
      <c r="U10532" s="54"/>
      <c r="V10532" s="53"/>
    </row>
    <row r="10533" spans="21:22" ht="26.1" customHeight="1">
      <c r="U10533" s="54"/>
      <c r="V10533" s="53"/>
    </row>
    <row r="10534" spans="21:22" ht="26.1" customHeight="1">
      <c r="U10534" s="54"/>
      <c r="V10534" s="53"/>
    </row>
    <row r="10535" spans="21:22" ht="26.1" customHeight="1">
      <c r="U10535" s="54"/>
      <c r="V10535" s="53"/>
    </row>
    <row r="10536" spans="21:22" ht="26.1" customHeight="1">
      <c r="U10536" s="54"/>
      <c r="V10536" s="53"/>
    </row>
    <row r="10537" spans="21:22" ht="26.1" customHeight="1">
      <c r="U10537" s="54"/>
      <c r="V10537" s="53"/>
    </row>
    <row r="10538" spans="21:22" ht="26.1" customHeight="1">
      <c r="U10538" s="54"/>
      <c r="V10538" s="53"/>
    </row>
    <row r="10539" spans="21:22" ht="26.1" customHeight="1">
      <c r="U10539" s="54"/>
      <c r="V10539" s="53"/>
    </row>
    <row r="10540" spans="21:22" ht="26.1" customHeight="1">
      <c r="U10540" s="54"/>
      <c r="V10540" s="53"/>
    </row>
    <row r="10541" spans="21:22" ht="26.1" customHeight="1">
      <c r="U10541" s="54"/>
      <c r="V10541" s="53"/>
    </row>
    <row r="10542" spans="21:22" ht="26.1" customHeight="1">
      <c r="U10542" s="54"/>
      <c r="V10542" s="53"/>
    </row>
    <row r="10543" spans="21:22" ht="26.1" customHeight="1">
      <c r="U10543" s="54"/>
      <c r="V10543" s="53"/>
    </row>
    <row r="10544" spans="21:22" ht="26.1" customHeight="1">
      <c r="U10544" s="54"/>
      <c r="V10544" s="53"/>
    </row>
    <row r="10545" spans="21:22" ht="26.1" customHeight="1">
      <c r="U10545" s="54"/>
      <c r="V10545" s="53"/>
    </row>
    <row r="10546" spans="21:22" ht="26.1" customHeight="1">
      <c r="U10546" s="54"/>
      <c r="V10546" s="53"/>
    </row>
    <row r="10547" spans="21:22" ht="26.1" customHeight="1">
      <c r="U10547" s="54"/>
      <c r="V10547" s="53"/>
    </row>
    <row r="10548" spans="21:22" ht="26.1" customHeight="1">
      <c r="U10548" s="54"/>
      <c r="V10548" s="53"/>
    </row>
    <row r="10549" spans="21:22" ht="26.1" customHeight="1">
      <c r="U10549" s="54"/>
      <c r="V10549" s="53"/>
    </row>
    <row r="10550" spans="21:22" ht="26.1" customHeight="1">
      <c r="U10550" s="54"/>
      <c r="V10550" s="53"/>
    </row>
    <row r="10551" spans="21:22" ht="26.1" customHeight="1">
      <c r="U10551" s="54"/>
      <c r="V10551" s="53"/>
    </row>
    <row r="10552" spans="21:22" ht="26.1" customHeight="1">
      <c r="U10552" s="54"/>
      <c r="V10552" s="53"/>
    </row>
    <row r="10553" spans="21:22" ht="26.1" customHeight="1">
      <c r="U10553" s="54"/>
      <c r="V10553" s="53"/>
    </row>
    <row r="10554" spans="21:22" ht="26.1" customHeight="1">
      <c r="U10554" s="54"/>
      <c r="V10554" s="53"/>
    </row>
    <row r="10555" spans="21:22" ht="26.1" customHeight="1">
      <c r="U10555" s="54"/>
      <c r="V10555" s="53"/>
    </row>
    <row r="10556" spans="21:22" ht="26.1" customHeight="1">
      <c r="U10556" s="54"/>
      <c r="V10556" s="53"/>
    </row>
    <row r="10557" spans="21:22" ht="26.1" customHeight="1">
      <c r="U10557" s="54"/>
      <c r="V10557" s="53"/>
    </row>
    <row r="10558" spans="21:22" ht="26.1" customHeight="1">
      <c r="U10558" s="54"/>
      <c r="V10558" s="53"/>
    </row>
    <row r="10559" spans="21:22" ht="26.1" customHeight="1">
      <c r="U10559" s="54"/>
      <c r="V10559" s="53"/>
    </row>
    <row r="10560" spans="21:22" ht="26.1" customHeight="1">
      <c r="U10560" s="54"/>
      <c r="V10560" s="53"/>
    </row>
    <row r="10561" spans="21:22" ht="26.1" customHeight="1">
      <c r="U10561" s="54"/>
      <c r="V10561" s="53"/>
    </row>
    <row r="10562" spans="21:22" ht="26.1" customHeight="1">
      <c r="U10562" s="54"/>
      <c r="V10562" s="53"/>
    </row>
    <row r="10563" spans="21:22" ht="26.1" customHeight="1">
      <c r="U10563" s="54"/>
      <c r="V10563" s="53"/>
    </row>
    <row r="10564" spans="21:22" ht="26.1" customHeight="1">
      <c r="U10564" s="54"/>
      <c r="V10564" s="53"/>
    </row>
    <row r="10565" spans="21:22" ht="26.1" customHeight="1">
      <c r="U10565" s="54"/>
      <c r="V10565" s="53"/>
    </row>
    <row r="10566" spans="21:22" ht="26.1" customHeight="1">
      <c r="U10566" s="54"/>
      <c r="V10566" s="53"/>
    </row>
    <row r="10567" spans="21:22" ht="26.1" customHeight="1">
      <c r="U10567" s="54"/>
      <c r="V10567" s="53"/>
    </row>
    <row r="10568" spans="21:22" ht="26.1" customHeight="1">
      <c r="U10568" s="54"/>
      <c r="V10568" s="53"/>
    </row>
    <row r="10569" spans="21:22" ht="26.1" customHeight="1">
      <c r="U10569" s="54"/>
      <c r="V10569" s="53"/>
    </row>
    <row r="10570" spans="21:22" ht="26.1" customHeight="1">
      <c r="U10570" s="54"/>
      <c r="V10570" s="53"/>
    </row>
    <row r="10571" spans="21:22" ht="26.1" customHeight="1">
      <c r="U10571" s="54"/>
      <c r="V10571" s="53"/>
    </row>
    <row r="10572" spans="21:22" ht="26.1" customHeight="1">
      <c r="U10572" s="54"/>
      <c r="V10572" s="53"/>
    </row>
    <row r="10573" spans="21:22" ht="26.1" customHeight="1">
      <c r="U10573" s="54"/>
      <c r="V10573" s="53"/>
    </row>
    <row r="10574" spans="21:22" ht="26.1" customHeight="1">
      <c r="U10574" s="54"/>
      <c r="V10574" s="53"/>
    </row>
    <row r="10575" spans="21:22" ht="26.1" customHeight="1">
      <c r="U10575" s="54"/>
      <c r="V10575" s="53"/>
    </row>
    <row r="10576" spans="21:22" ht="26.1" customHeight="1">
      <c r="U10576" s="54"/>
      <c r="V10576" s="53"/>
    </row>
    <row r="10577" spans="21:22" ht="26.1" customHeight="1">
      <c r="U10577" s="54"/>
      <c r="V10577" s="53"/>
    </row>
    <row r="10578" spans="21:22" ht="26.1" customHeight="1">
      <c r="U10578" s="54"/>
      <c r="V10578" s="53"/>
    </row>
    <row r="10579" spans="21:22" ht="26.1" customHeight="1">
      <c r="U10579" s="54"/>
      <c r="V10579" s="53"/>
    </row>
    <row r="10580" spans="21:22" ht="26.1" customHeight="1">
      <c r="U10580" s="54"/>
      <c r="V10580" s="53"/>
    </row>
    <row r="10581" spans="21:22" ht="26.1" customHeight="1">
      <c r="U10581" s="54"/>
      <c r="V10581" s="53"/>
    </row>
    <row r="10582" spans="21:22" ht="26.1" customHeight="1">
      <c r="U10582" s="54"/>
      <c r="V10582" s="53"/>
    </row>
    <row r="10583" spans="21:22" ht="26.1" customHeight="1">
      <c r="U10583" s="54"/>
      <c r="V10583" s="53"/>
    </row>
    <row r="10584" spans="21:22" ht="26.1" customHeight="1">
      <c r="U10584" s="54"/>
      <c r="V10584" s="53"/>
    </row>
    <row r="10585" spans="21:22" ht="26.1" customHeight="1">
      <c r="U10585" s="54"/>
      <c r="V10585" s="53"/>
    </row>
    <row r="10586" spans="21:22" ht="26.1" customHeight="1">
      <c r="U10586" s="54"/>
      <c r="V10586" s="53"/>
    </row>
    <row r="10587" spans="21:22" ht="26.1" customHeight="1">
      <c r="U10587" s="54"/>
      <c r="V10587" s="53"/>
    </row>
    <row r="10588" spans="21:22" ht="26.1" customHeight="1">
      <c r="U10588" s="54"/>
      <c r="V10588" s="53"/>
    </row>
    <row r="10589" spans="21:22" ht="26.1" customHeight="1">
      <c r="U10589" s="54"/>
      <c r="V10589" s="53"/>
    </row>
    <row r="10590" spans="21:22" ht="26.1" customHeight="1">
      <c r="U10590" s="54"/>
      <c r="V10590" s="53"/>
    </row>
    <row r="10591" spans="21:22" ht="26.1" customHeight="1">
      <c r="U10591" s="54"/>
      <c r="V10591" s="53"/>
    </row>
    <row r="10592" spans="21:22" ht="26.1" customHeight="1">
      <c r="U10592" s="54"/>
      <c r="V10592" s="53"/>
    </row>
    <row r="10593" spans="21:22" ht="26.1" customHeight="1">
      <c r="U10593" s="54"/>
      <c r="V10593" s="53"/>
    </row>
    <row r="10594" spans="21:22" ht="26.1" customHeight="1">
      <c r="U10594" s="54"/>
      <c r="V10594" s="53"/>
    </row>
    <row r="10595" spans="21:22" ht="26.1" customHeight="1">
      <c r="U10595" s="54"/>
      <c r="V10595" s="53"/>
    </row>
    <row r="10596" spans="21:22" ht="26.1" customHeight="1">
      <c r="U10596" s="54"/>
      <c r="V10596" s="53"/>
    </row>
    <row r="10597" spans="21:22" ht="26.1" customHeight="1">
      <c r="U10597" s="54"/>
      <c r="V10597" s="53"/>
    </row>
    <row r="10598" spans="21:22" ht="26.1" customHeight="1">
      <c r="U10598" s="54"/>
      <c r="V10598" s="53"/>
    </row>
    <row r="10599" spans="21:22" ht="26.1" customHeight="1">
      <c r="U10599" s="54"/>
      <c r="V10599" s="53"/>
    </row>
    <row r="10600" spans="21:22" ht="26.1" customHeight="1">
      <c r="U10600" s="54"/>
      <c r="V10600" s="53"/>
    </row>
    <row r="10601" spans="21:22" ht="26.1" customHeight="1">
      <c r="U10601" s="54"/>
      <c r="V10601" s="53"/>
    </row>
    <row r="10602" spans="21:22" ht="26.1" customHeight="1">
      <c r="U10602" s="54"/>
      <c r="V10602" s="53"/>
    </row>
    <row r="10603" spans="21:22" ht="26.1" customHeight="1">
      <c r="U10603" s="54"/>
      <c r="V10603" s="53"/>
    </row>
    <row r="10604" spans="21:22" ht="26.1" customHeight="1">
      <c r="U10604" s="54"/>
      <c r="V10604" s="53"/>
    </row>
    <row r="10605" spans="21:22" ht="26.1" customHeight="1">
      <c r="U10605" s="54"/>
      <c r="V10605" s="53"/>
    </row>
    <row r="10606" spans="21:22" ht="26.1" customHeight="1">
      <c r="U10606" s="54"/>
      <c r="V10606" s="53"/>
    </row>
    <row r="10607" spans="21:22" ht="26.1" customHeight="1">
      <c r="U10607" s="54"/>
      <c r="V10607" s="53"/>
    </row>
    <row r="10608" spans="21:22" ht="26.1" customHeight="1">
      <c r="U10608" s="54"/>
      <c r="V10608" s="53"/>
    </row>
    <row r="10609" spans="21:22" ht="26.1" customHeight="1">
      <c r="U10609" s="54"/>
      <c r="V10609" s="53"/>
    </row>
    <row r="10610" spans="21:22" ht="26.1" customHeight="1">
      <c r="U10610" s="54"/>
      <c r="V10610" s="53"/>
    </row>
    <row r="10611" spans="21:22" ht="26.1" customHeight="1">
      <c r="U10611" s="54"/>
      <c r="V10611" s="53"/>
    </row>
    <row r="10612" spans="21:22" ht="26.1" customHeight="1">
      <c r="U10612" s="54"/>
      <c r="V10612" s="53"/>
    </row>
    <row r="10613" spans="21:22" ht="26.1" customHeight="1">
      <c r="U10613" s="54"/>
      <c r="V10613" s="53"/>
    </row>
    <row r="10614" spans="21:22" ht="26.1" customHeight="1">
      <c r="U10614" s="54"/>
      <c r="V10614" s="53"/>
    </row>
    <row r="10615" spans="21:22" ht="26.1" customHeight="1">
      <c r="U10615" s="54"/>
      <c r="V10615" s="53"/>
    </row>
    <row r="10616" spans="21:22" ht="26.1" customHeight="1">
      <c r="U10616" s="54"/>
      <c r="V10616" s="53"/>
    </row>
    <row r="10617" spans="21:22" ht="26.1" customHeight="1">
      <c r="U10617" s="54"/>
      <c r="V10617" s="53"/>
    </row>
    <row r="10618" spans="21:22" ht="26.1" customHeight="1">
      <c r="U10618" s="54"/>
      <c r="V10618" s="53"/>
    </row>
    <row r="10619" spans="21:22" ht="26.1" customHeight="1">
      <c r="U10619" s="54"/>
      <c r="V10619" s="53"/>
    </row>
    <row r="10620" spans="21:22" ht="26.1" customHeight="1">
      <c r="U10620" s="54"/>
      <c r="V10620" s="53"/>
    </row>
    <row r="10621" spans="21:22" ht="26.1" customHeight="1">
      <c r="U10621" s="54"/>
      <c r="V10621" s="53"/>
    </row>
    <row r="10622" spans="21:22" ht="26.1" customHeight="1">
      <c r="U10622" s="54"/>
      <c r="V10622" s="53"/>
    </row>
    <row r="10623" spans="21:22" ht="26.1" customHeight="1">
      <c r="U10623" s="54"/>
      <c r="V10623" s="53"/>
    </row>
    <row r="10624" spans="21:22" ht="26.1" customHeight="1">
      <c r="U10624" s="54"/>
      <c r="V10624" s="53"/>
    </row>
    <row r="10625" spans="21:22" ht="26.1" customHeight="1">
      <c r="U10625" s="54"/>
      <c r="V10625" s="53"/>
    </row>
    <row r="10626" spans="21:22" ht="26.1" customHeight="1">
      <c r="U10626" s="54"/>
      <c r="V10626" s="53"/>
    </row>
    <row r="10627" spans="21:22" ht="26.1" customHeight="1">
      <c r="U10627" s="54"/>
      <c r="V10627" s="53"/>
    </row>
    <row r="10628" spans="21:22" ht="26.1" customHeight="1">
      <c r="U10628" s="54"/>
      <c r="V10628" s="53"/>
    </row>
    <row r="10629" spans="21:22" ht="26.1" customHeight="1">
      <c r="U10629" s="54"/>
      <c r="V10629" s="53"/>
    </row>
    <row r="10630" spans="21:22" ht="26.1" customHeight="1">
      <c r="U10630" s="54"/>
      <c r="V10630" s="53"/>
    </row>
    <row r="10631" spans="21:22" ht="26.1" customHeight="1">
      <c r="U10631" s="54"/>
      <c r="V10631" s="53"/>
    </row>
    <row r="10632" spans="21:22" ht="26.1" customHeight="1">
      <c r="U10632" s="54"/>
      <c r="V10632" s="53"/>
    </row>
    <row r="10633" spans="21:22" ht="26.1" customHeight="1">
      <c r="U10633" s="54"/>
      <c r="V10633" s="53"/>
    </row>
    <row r="10634" spans="21:22" ht="26.1" customHeight="1">
      <c r="U10634" s="54"/>
      <c r="V10634" s="53"/>
    </row>
    <row r="10635" spans="21:22" ht="26.1" customHeight="1">
      <c r="U10635" s="54"/>
      <c r="V10635" s="53"/>
    </row>
    <row r="10636" spans="21:22" ht="26.1" customHeight="1">
      <c r="U10636" s="54"/>
      <c r="V10636" s="53"/>
    </row>
    <row r="10637" spans="21:22" ht="26.1" customHeight="1">
      <c r="U10637" s="54"/>
      <c r="V10637" s="53"/>
    </row>
    <row r="10638" spans="21:22" ht="26.1" customHeight="1">
      <c r="U10638" s="54"/>
      <c r="V10638" s="53"/>
    </row>
    <row r="10639" spans="21:22" ht="26.1" customHeight="1">
      <c r="U10639" s="54"/>
      <c r="V10639" s="53"/>
    </row>
    <row r="10640" spans="21:22" ht="26.1" customHeight="1">
      <c r="U10640" s="54"/>
      <c r="V10640" s="53"/>
    </row>
    <row r="10641" spans="21:22" ht="26.1" customHeight="1">
      <c r="U10641" s="54"/>
      <c r="V10641" s="53"/>
    </row>
    <row r="10642" spans="21:22" ht="26.1" customHeight="1">
      <c r="U10642" s="54"/>
      <c r="V10642" s="53"/>
    </row>
    <row r="10643" spans="21:22" ht="26.1" customHeight="1">
      <c r="U10643" s="54"/>
      <c r="V10643" s="53"/>
    </row>
    <row r="10644" spans="21:22" ht="26.1" customHeight="1">
      <c r="U10644" s="54"/>
      <c r="V10644" s="53"/>
    </row>
    <row r="10645" spans="21:22" ht="26.1" customHeight="1">
      <c r="U10645" s="54"/>
      <c r="V10645" s="53"/>
    </row>
    <row r="10646" spans="21:22" ht="26.1" customHeight="1">
      <c r="U10646" s="54"/>
      <c r="V10646" s="53"/>
    </row>
    <row r="10647" spans="21:22" ht="26.1" customHeight="1">
      <c r="U10647" s="54"/>
      <c r="V10647" s="53"/>
    </row>
    <row r="10648" spans="21:22" ht="26.1" customHeight="1">
      <c r="U10648" s="54"/>
      <c r="V10648" s="53"/>
    </row>
    <row r="10649" spans="21:22" ht="26.1" customHeight="1">
      <c r="U10649" s="54"/>
      <c r="V10649" s="53"/>
    </row>
    <row r="10650" spans="21:22" ht="26.1" customHeight="1">
      <c r="U10650" s="54"/>
      <c r="V10650" s="53"/>
    </row>
    <row r="10651" spans="21:22" ht="26.1" customHeight="1">
      <c r="U10651" s="54"/>
      <c r="V10651" s="53"/>
    </row>
    <row r="10652" spans="21:22" ht="26.1" customHeight="1">
      <c r="U10652" s="54"/>
      <c r="V10652" s="53"/>
    </row>
    <row r="10653" spans="21:22" ht="26.1" customHeight="1">
      <c r="U10653" s="54"/>
      <c r="V10653" s="53"/>
    </row>
    <row r="10654" spans="21:22" ht="26.1" customHeight="1">
      <c r="U10654" s="54"/>
      <c r="V10654" s="53"/>
    </row>
    <row r="10655" spans="21:22" ht="26.1" customHeight="1">
      <c r="U10655" s="54"/>
      <c r="V10655" s="53"/>
    </row>
    <row r="10656" spans="21:22" ht="26.1" customHeight="1">
      <c r="U10656" s="54"/>
      <c r="V10656" s="53"/>
    </row>
    <row r="10657" spans="21:22" ht="26.1" customHeight="1">
      <c r="U10657" s="54"/>
      <c r="V10657" s="53"/>
    </row>
    <row r="10658" spans="21:22" ht="26.1" customHeight="1">
      <c r="U10658" s="54"/>
      <c r="V10658" s="53"/>
    </row>
    <row r="10659" spans="21:22" ht="26.1" customHeight="1">
      <c r="U10659" s="54"/>
      <c r="V10659" s="53"/>
    </row>
    <row r="10660" spans="21:22" ht="26.1" customHeight="1">
      <c r="U10660" s="54"/>
      <c r="V10660" s="53"/>
    </row>
    <row r="10661" spans="21:22" ht="26.1" customHeight="1">
      <c r="U10661" s="54"/>
      <c r="V10661" s="53"/>
    </row>
    <row r="10662" spans="21:22" ht="26.1" customHeight="1">
      <c r="U10662" s="54"/>
      <c r="V10662" s="53"/>
    </row>
    <row r="10663" spans="21:22" ht="26.1" customHeight="1">
      <c r="U10663" s="54"/>
      <c r="V10663" s="53"/>
    </row>
    <row r="10664" spans="21:22" ht="26.1" customHeight="1">
      <c r="U10664" s="54"/>
      <c r="V10664" s="53"/>
    </row>
    <row r="10665" spans="21:22" ht="26.1" customHeight="1">
      <c r="U10665" s="54"/>
      <c r="V10665" s="53"/>
    </row>
    <row r="10666" spans="21:22" ht="26.1" customHeight="1">
      <c r="U10666" s="54"/>
      <c r="V10666" s="53"/>
    </row>
    <row r="10667" spans="21:22" ht="26.1" customHeight="1">
      <c r="U10667" s="54"/>
      <c r="V10667" s="53"/>
    </row>
    <row r="10668" spans="21:22" ht="26.1" customHeight="1">
      <c r="U10668" s="54"/>
      <c r="V10668" s="53"/>
    </row>
    <row r="10669" spans="21:22" ht="26.1" customHeight="1">
      <c r="U10669" s="54"/>
      <c r="V10669" s="53"/>
    </row>
    <row r="10670" spans="21:22" ht="26.1" customHeight="1">
      <c r="U10670" s="54"/>
      <c r="V10670" s="53"/>
    </row>
    <row r="10671" spans="21:22" ht="26.1" customHeight="1">
      <c r="U10671" s="54"/>
      <c r="V10671" s="53"/>
    </row>
    <row r="10672" spans="21:22" ht="26.1" customHeight="1">
      <c r="U10672" s="54"/>
      <c r="V10672" s="53"/>
    </row>
    <row r="10673" spans="21:22" ht="26.1" customHeight="1">
      <c r="U10673" s="54"/>
      <c r="V10673" s="53"/>
    </row>
    <row r="10674" spans="21:22" ht="26.1" customHeight="1">
      <c r="U10674" s="54"/>
      <c r="V10674" s="53"/>
    </row>
    <row r="10675" spans="21:22" ht="26.1" customHeight="1">
      <c r="U10675" s="54"/>
      <c r="V10675" s="53"/>
    </row>
    <row r="10676" spans="21:22" ht="26.1" customHeight="1">
      <c r="U10676" s="54"/>
      <c r="V10676" s="53"/>
    </row>
    <row r="10677" spans="21:22" ht="26.1" customHeight="1">
      <c r="U10677" s="54"/>
      <c r="V10677" s="53"/>
    </row>
    <row r="10678" spans="21:22" ht="26.1" customHeight="1">
      <c r="U10678" s="54"/>
      <c r="V10678" s="53"/>
    </row>
    <row r="10679" spans="21:22" ht="26.1" customHeight="1">
      <c r="U10679" s="54"/>
      <c r="V10679" s="53"/>
    </row>
    <row r="10680" spans="21:22" ht="26.1" customHeight="1">
      <c r="U10680" s="54"/>
      <c r="V10680" s="53"/>
    </row>
    <row r="10681" spans="21:22" ht="26.1" customHeight="1">
      <c r="U10681" s="54"/>
      <c r="V10681" s="53"/>
    </row>
    <row r="10682" spans="21:22" ht="26.1" customHeight="1">
      <c r="U10682" s="54"/>
      <c r="V10682" s="53"/>
    </row>
    <row r="10683" spans="21:22" ht="26.1" customHeight="1">
      <c r="U10683" s="54"/>
      <c r="V10683" s="53"/>
    </row>
    <row r="10684" spans="21:22" ht="26.1" customHeight="1">
      <c r="U10684" s="54"/>
      <c r="V10684" s="53"/>
    </row>
    <row r="10685" spans="21:22" ht="26.1" customHeight="1">
      <c r="U10685" s="54"/>
      <c r="V10685" s="53"/>
    </row>
    <row r="10686" spans="21:22" ht="26.1" customHeight="1">
      <c r="U10686" s="54"/>
      <c r="V10686" s="53"/>
    </row>
    <row r="10687" spans="21:22" ht="26.1" customHeight="1">
      <c r="U10687" s="54"/>
      <c r="V10687" s="53"/>
    </row>
    <row r="10688" spans="21:22" ht="26.1" customHeight="1">
      <c r="U10688" s="54"/>
      <c r="V10688" s="53"/>
    </row>
    <row r="10689" spans="21:22" ht="26.1" customHeight="1">
      <c r="U10689" s="54"/>
      <c r="V10689" s="53"/>
    </row>
    <row r="10690" spans="21:22" ht="26.1" customHeight="1">
      <c r="U10690" s="54"/>
      <c r="V10690" s="53"/>
    </row>
    <row r="10691" spans="21:22" ht="26.1" customHeight="1">
      <c r="U10691" s="54"/>
      <c r="V10691" s="53"/>
    </row>
    <row r="10692" spans="21:22" ht="26.1" customHeight="1">
      <c r="U10692" s="54"/>
      <c r="V10692" s="53"/>
    </row>
    <row r="10693" spans="21:22" ht="26.1" customHeight="1">
      <c r="U10693" s="54"/>
      <c r="V10693" s="53"/>
    </row>
    <row r="10694" spans="21:22" ht="26.1" customHeight="1">
      <c r="U10694" s="54"/>
      <c r="V10694" s="53"/>
    </row>
    <row r="10695" spans="21:22" ht="26.1" customHeight="1">
      <c r="U10695" s="54"/>
      <c r="V10695" s="53"/>
    </row>
    <row r="10696" spans="21:22" ht="26.1" customHeight="1">
      <c r="U10696" s="54"/>
      <c r="V10696" s="53"/>
    </row>
    <row r="10697" spans="21:22" ht="26.1" customHeight="1">
      <c r="U10697" s="54"/>
      <c r="V10697" s="53"/>
    </row>
    <row r="10698" spans="21:22" ht="26.1" customHeight="1">
      <c r="U10698" s="54"/>
      <c r="V10698" s="53"/>
    </row>
    <row r="10699" spans="21:22" ht="26.1" customHeight="1">
      <c r="U10699" s="54"/>
      <c r="V10699" s="53"/>
    </row>
    <row r="10700" spans="21:22" ht="26.1" customHeight="1">
      <c r="U10700" s="54"/>
      <c r="V10700" s="53"/>
    </row>
    <row r="10701" spans="21:22" ht="26.1" customHeight="1">
      <c r="U10701" s="54"/>
      <c r="V10701" s="53"/>
    </row>
    <row r="10702" spans="21:22" ht="26.1" customHeight="1">
      <c r="U10702" s="54"/>
      <c r="V10702" s="53"/>
    </row>
    <row r="10703" spans="21:22" ht="26.1" customHeight="1">
      <c r="U10703" s="54"/>
      <c r="V10703" s="53"/>
    </row>
    <row r="10704" spans="21:22" ht="26.1" customHeight="1">
      <c r="U10704" s="54"/>
      <c r="V10704" s="53"/>
    </row>
    <row r="10705" spans="21:22" ht="26.1" customHeight="1">
      <c r="U10705" s="54"/>
      <c r="V10705" s="53"/>
    </row>
    <row r="10706" spans="21:22" ht="26.1" customHeight="1">
      <c r="U10706" s="54"/>
      <c r="V10706" s="53"/>
    </row>
    <row r="10707" spans="21:22" ht="26.1" customHeight="1">
      <c r="U10707" s="54"/>
      <c r="V10707" s="53"/>
    </row>
    <row r="10708" spans="21:22" ht="26.1" customHeight="1">
      <c r="U10708" s="54"/>
      <c r="V10708" s="53"/>
    </row>
    <row r="10709" spans="21:22" ht="26.1" customHeight="1">
      <c r="U10709" s="54"/>
      <c r="V10709" s="53"/>
    </row>
    <row r="10710" spans="21:22" ht="26.1" customHeight="1">
      <c r="U10710" s="54"/>
      <c r="V10710" s="53"/>
    </row>
    <row r="10711" spans="21:22" ht="26.1" customHeight="1">
      <c r="U10711" s="54"/>
      <c r="V10711" s="53"/>
    </row>
    <row r="10712" spans="21:22" ht="26.1" customHeight="1">
      <c r="U10712" s="54"/>
      <c r="V10712" s="53"/>
    </row>
    <row r="10713" spans="21:22" ht="26.1" customHeight="1">
      <c r="U10713" s="54"/>
      <c r="V10713" s="53"/>
    </row>
    <row r="10714" spans="21:22" ht="26.1" customHeight="1">
      <c r="U10714" s="54"/>
      <c r="V10714" s="53"/>
    </row>
    <row r="10715" spans="21:22" ht="26.1" customHeight="1">
      <c r="U10715" s="54"/>
      <c r="V10715" s="53"/>
    </row>
    <row r="10716" spans="21:22" ht="26.1" customHeight="1">
      <c r="U10716" s="54"/>
      <c r="V10716" s="53"/>
    </row>
    <row r="10717" spans="21:22" ht="26.1" customHeight="1">
      <c r="U10717" s="54"/>
      <c r="V10717" s="53"/>
    </row>
    <row r="10718" spans="21:22" ht="26.1" customHeight="1">
      <c r="U10718" s="54"/>
      <c r="V10718" s="53"/>
    </row>
    <row r="10719" spans="21:22" ht="26.1" customHeight="1">
      <c r="U10719" s="54"/>
      <c r="V10719" s="53"/>
    </row>
    <row r="10720" spans="21:22" ht="26.1" customHeight="1">
      <c r="U10720" s="54"/>
      <c r="V10720" s="53"/>
    </row>
    <row r="10721" spans="21:22" ht="26.1" customHeight="1">
      <c r="U10721" s="54"/>
      <c r="V10721" s="53"/>
    </row>
    <row r="10722" spans="21:22" ht="26.1" customHeight="1">
      <c r="U10722" s="54"/>
      <c r="V10722" s="53"/>
    </row>
    <row r="10723" spans="21:22" ht="26.1" customHeight="1">
      <c r="U10723" s="54"/>
      <c r="V10723" s="53"/>
    </row>
    <row r="10724" spans="21:22" ht="26.1" customHeight="1">
      <c r="U10724" s="54"/>
      <c r="V10724" s="53"/>
    </row>
    <row r="10725" spans="21:22" ht="26.1" customHeight="1">
      <c r="U10725" s="54"/>
      <c r="V10725" s="53"/>
    </row>
    <row r="10726" spans="21:22" ht="26.1" customHeight="1">
      <c r="U10726" s="54"/>
      <c r="V10726" s="53"/>
    </row>
    <row r="10727" spans="21:22" ht="26.1" customHeight="1">
      <c r="U10727" s="54"/>
      <c r="V10727" s="53"/>
    </row>
    <row r="10728" spans="21:22" ht="26.1" customHeight="1">
      <c r="U10728" s="54"/>
      <c r="V10728" s="53"/>
    </row>
    <row r="10729" spans="21:22" ht="26.1" customHeight="1">
      <c r="U10729" s="54"/>
      <c r="V10729" s="53"/>
    </row>
    <row r="10730" spans="21:22" ht="26.1" customHeight="1">
      <c r="U10730" s="54"/>
      <c r="V10730" s="53"/>
    </row>
    <row r="10731" spans="21:22" ht="26.1" customHeight="1">
      <c r="U10731" s="54"/>
      <c r="V10731" s="53"/>
    </row>
    <row r="10732" spans="21:22" ht="26.1" customHeight="1">
      <c r="U10732" s="54"/>
      <c r="V10732" s="53"/>
    </row>
    <row r="10733" spans="21:22" ht="26.1" customHeight="1">
      <c r="U10733" s="54"/>
      <c r="V10733" s="53"/>
    </row>
    <row r="10734" spans="21:22" ht="26.1" customHeight="1">
      <c r="U10734" s="54"/>
      <c r="V10734" s="53"/>
    </row>
    <row r="10735" spans="21:22" ht="26.1" customHeight="1">
      <c r="U10735" s="54"/>
      <c r="V10735" s="53"/>
    </row>
    <row r="10736" spans="21:22" ht="26.1" customHeight="1">
      <c r="U10736" s="54"/>
      <c r="V10736" s="53"/>
    </row>
    <row r="10737" spans="21:22" ht="26.1" customHeight="1">
      <c r="U10737" s="54"/>
      <c r="V10737" s="53"/>
    </row>
    <row r="10738" spans="21:22" ht="26.1" customHeight="1">
      <c r="U10738" s="54"/>
      <c r="V10738" s="53"/>
    </row>
    <row r="10739" spans="21:22" ht="26.1" customHeight="1">
      <c r="U10739" s="54"/>
      <c r="V10739" s="53"/>
    </row>
    <row r="10740" spans="21:22" ht="26.1" customHeight="1">
      <c r="U10740" s="54"/>
      <c r="V10740" s="53"/>
    </row>
    <row r="10741" spans="21:22" ht="26.1" customHeight="1">
      <c r="U10741" s="54"/>
      <c r="V10741" s="53"/>
    </row>
    <row r="10742" spans="21:22" ht="26.1" customHeight="1">
      <c r="U10742" s="54"/>
      <c r="V10742" s="53"/>
    </row>
    <row r="10743" spans="21:22" ht="26.1" customHeight="1">
      <c r="U10743" s="54"/>
      <c r="V10743" s="53"/>
    </row>
    <row r="10744" spans="21:22" ht="26.1" customHeight="1">
      <c r="U10744" s="54"/>
      <c r="V10744" s="53"/>
    </row>
    <row r="10745" spans="21:22" ht="26.1" customHeight="1">
      <c r="U10745" s="54"/>
      <c r="V10745" s="53"/>
    </row>
    <row r="10746" spans="21:22" ht="26.1" customHeight="1">
      <c r="U10746" s="54"/>
      <c r="V10746" s="53"/>
    </row>
    <row r="10747" spans="21:22" ht="26.1" customHeight="1">
      <c r="U10747" s="54"/>
      <c r="V10747" s="53"/>
    </row>
    <row r="10748" spans="21:22" ht="26.1" customHeight="1">
      <c r="U10748" s="54"/>
      <c r="V10748" s="53"/>
    </row>
    <row r="10749" spans="21:22" ht="26.1" customHeight="1">
      <c r="U10749" s="54"/>
      <c r="V10749" s="53"/>
    </row>
    <row r="10750" spans="21:22" ht="26.1" customHeight="1">
      <c r="U10750" s="54"/>
      <c r="V10750" s="53"/>
    </row>
    <row r="10751" spans="21:22" ht="26.1" customHeight="1">
      <c r="U10751" s="54"/>
      <c r="V10751" s="53"/>
    </row>
    <row r="10752" spans="21:22" ht="26.1" customHeight="1">
      <c r="U10752" s="54"/>
      <c r="V10752" s="53"/>
    </row>
    <row r="10753" spans="21:22" ht="26.1" customHeight="1">
      <c r="U10753" s="54"/>
      <c r="V10753" s="53"/>
    </row>
    <row r="10754" spans="21:22" ht="26.1" customHeight="1">
      <c r="U10754" s="54"/>
      <c r="V10754" s="53"/>
    </row>
    <row r="10755" spans="21:22" ht="26.1" customHeight="1">
      <c r="U10755" s="54"/>
      <c r="V10755" s="53"/>
    </row>
    <row r="10756" spans="21:22" ht="26.1" customHeight="1">
      <c r="U10756" s="54"/>
      <c r="V10756" s="53"/>
    </row>
    <row r="10757" spans="21:22" ht="26.1" customHeight="1">
      <c r="U10757" s="54"/>
      <c r="V10757" s="53"/>
    </row>
    <row r="10758" spans="21:22" ht="26.1" customHeight="1">
      <c r="U10758" s="54"/>
      <c r="V10758" s="53"/>
    </row>
    <row r="10759" spans="21:22" ht="26.1" customHeight="1">
      <c r="U10759" s="54"/>
      <c r="V10759" s="53"/>
    </row>
    <row r="10760" spans="21:22" ht="26.1" customHeight="1">
      <c r="U10760" s="54"/>
      <c r="V10760" s="53"/>
    </row>
    <row r="10761" spans="21:22" ht="26.1" customHeight="1">
      <c r="U10761" s="54"/>
      <c r="V10761" s="53"/>
    </row>
    <row r="10762" spans="21:22" ht="26.1" customHeight="1">
      <c r="U10762" s="54"/>
      <c r="V10762" s="53"/>
    </row>
    <row r="10763" spans="21:22" ht="26.1" customHeight="1">
      <c r="U10763" s="54"/>
      <c r="V10763" s="53"/>
    </row>
    <row r="10764" spans="21:22" ht="26.1" customHeight="1">
      <c r="U10764" s="54"/>
      <c r="V10764" s="53"/>
    </row>
    <row r="10765" spans="21:22" ht="26.1" customHeight="1">
      <c r="U10765" s="54"/>
      <c r="V10765" s="53"/>
    </row>
    <row r="10766" spans="21:22" ht="26.1" customHeight="1">
      <c r="U10766" s="54"/>
      <c r="V10766" s="53"/>
    </row>
    <row r="10767" spans="21:22" ht="26.1" customHeight="1">
      <c r="U10767" s="54"/>
      <c r="V10767" s="53"/>
    </row>
    <row r="10768" spans="21:22" ht="26.1" customHeight="1">
      <c r="U10768" s="54"/>
      <c r="V10768" s="53"/>
    </row>
    <row r="10769" spans="21:22" ht="26.1" customHeight="1">
      <c r="U10769" s="54"/>
      <c r="V10769" s="53"/>
    </row>
    <row r="10770" spans="21:22" ht="26.1" customHeight="1">
      <c r="U10770" s="54"/>
      <c r="V10770" s="53"/>
    </row>
    <row r="10771" spans="21:22" ht="26.1" customHeight="1">
      <c r="U10771" s="54"/>
      <c r="V10771" s="53"/>
    </row>
    <row r="10772" spans="21:22" ht="26.1" customHeight="1">
      <c r="U10772" s="54"/>
      <c r="V10772" s="53"/>
    </row>
    <row r="10773" spans="21:22" ht="26.1" customHeight="1">
      <c r="U10773" s="54"/>
      <c r="V10773" s="53"/>
    </row>
    <row r="10774" spans="21:22" ht="26.1" customHeight="1">
      <c r="U10774" s="54"/>
      <c r="V10774" s="53"/>
    </row>
    <row r="10775" spans="21:22" ht="26.1" customHeight="1">
      <c r="U10775" s="54"/>
      <c r="V10775" s="53"/>
    </row>
    <row r="10776" spans="21:22" ht="26.1" customHeight="1">
      <c r="U10776" s="54"/>
      <c r="V10776" s="53"/>
    </row>
    <row r="10777" spans="21:22" ht="26.1" customHeight="1">
      <c r="U10777" s="54"/>
      <c r="V10777" s="53"/>
    </row>
    <row r="10778" spans="21:22" ht="26.1" customHeight="1">
      <c r="U10778" s="54"/>
      <c r="V10778" s="53"/>
    </row>
    <row r="10779" spans="21:22" ht="26.1" customHeight="1">
      <c r="U10779" s="54"/>
      <c r="V10779" s="53"/>
    </row>
    <row r="10780" spans="21:22" ht="26.1" customHeight="1">
      <c r="U10780" s="54"/>
      <c r="V10780" s="53"/>
    </row>
    <row r="10781" spans="21:22" ht="26.1" customHeight="1">
      <c r="U10781" s="54"/>
      <c r="V10781" s="53"/>
    </row>
    <row r="10782" spans="21:22" ht="26.1" customHeight="1">
      <c r="U10782" s="54"/>
      <c r="V10782" s="53"/>
    </row>
    <row r="10783" spans="21:22" ht="26.1" customHeight="1">
      <c r="U10783" s="54"/>
      <c r="V10783" s="53"/>
    </row>
    <row r="10784" spans="21:22" ht="26.1" customHeight="1">
      <c r="U10784" s="54"/>
      <c r="V10784" s="53"/>
    </row>
    <row r="10785" spans="21:22" ht="26.1" customHeight="1">
      <c r="U10785" s="54"/>
      <c r="V10785" s="53"/>
    </row>
    <row r="10786" spans="21:22" ht="26.1" customHeight="1">
      <c r="U10786" s="54"/>
      <c r="V10786" s="53"/>
    </row>
    <row r="10787" spans="21:22" ht="26.1" customHeight="1">
      <c r="U10787" s="54"/>
      <c r="V10787" s="53"/>
    </row>
    <row r="10788" spans="21:22" ht="26.1" customHeight="1">
      <c r="U10788" s="54"/>
      <c r="V10788" s="53"/>
    </row>
    <row r="10789" spans="21:22" ht="26.1" customHeight="1">
      <c r="U10789" s="54"/>
      <c r="V10789" s="53"/>
    </row>
    <row r="10790" spans="21:22" ht="26.1" customHeight="1">
      <c r="U10790" s="54"/>
      <c r="V10790" s="53"/>
    </row>
    <row r="10791" spans="21:22" ht="26.1" customHeight="1">
      <c r="U10791" s="54"/>
      <c r="V10791" s="53"/>
    </row>
    <row r="10792" spans="21:22" ht="26.1" customHeight="1">
      <c r="U10792" s="54"/>
      <c r="V10792" s="53"/>
    </row>
    <row r="10793" spans="21:22" ht="26.1" customHeight="1">
      <c r="U10793" s="54"/>
      <c r="V10793" s="53"/>
    </row>
    <row r="10794" spans="21:22" ht="26.1" customHeight="1">
      <c r="U10794" s="54"/>
      <c r="V10794" s="53"/>
    </row>
    <row r="10795" spans="21:22" ht="26.1" customHeight="1">
      <c r="U10795" s="54"/>
      <c r="V10795" s="53"/>
    </row>
    <row r="10796" spans="21:22" ht="26.1" customHeight="1">
      <c r="U10796" s="54"/>
      <c r="V10796" s="53"/>
    </row>
    <row r="10797" spans="21:22" ht="26.1" customHeight="1">
      <c r="U10797" s="54"/>
      <c r="V10797" s="53"/>
    </row>
    <row r="10798" spans="21:22" ht="26.1" customHeight="1">
      <c r="U10798" s="54"/>
      <c r="V10798" s="53"/>
    </row>
    <row r="10799" spans="21:22" ht="26.1" customHeight="1">
      <c r="U10799" s="54"/>
      <c r="V10799" s="53"/>
    </row>
    <row r="10800" spans="21:22" ht="26.1" customHeight="1">
      <c r="U10800" s="54"/>
      <c r="V10800" s="53"/>
    </row>
    <row r="10801" spans="21:22" ht="26.1" customHeight="1">
      <c r="U10801" s="54"/>
      <c r="V10801" s="53"/>
    </row>
    <row r="10802" spans="21:22" ht="26.1" customHeight="1">
      <c r="U10802" s="54"/>
      <c r="V10802" s="53"/>
    </row>
    <row r="10803" spans="21:22" ht="26.1" customHeight="1">
      <c r="U10803" s="54"/>
      <c r="V10803" s="53"/>
    </row>
    <row r="10804" spans="21:22" ht="26.1" customHeight="1">
      <c r="U10804" s="54"/>
      <c r="V10804" s="53"/>
    </row>
    <row r="10805" spans="21:22" ht="26.1" customHeight="1">
      <c r="U10805" s="54"/>
      <c r="V10805" s="53"/>
    </row>
    <row r="10806" spans="21:22" ht="26.1" customHeight="1">
      <c r="U10806" s="54"/>
      <c r="V10806" s="53"/>
    </row>
    <row r="10807" spans="21:22" ht="26.1" customHeight="1">
      <c r="U10807" s="54"/>
      <c r="V10807" s="53"/>
    </row>
    <row r="10808" spans="21:22" ht="26.1" customHeight="1">
      <c r="U10808" s="54"/>
      <c r="V10808" s="53"/>
    </row>
    <row r="10809" spans="21:22" ht="26.1" customHeight="1">
      <c r="U10809" s="54"/>
      <c r="V10809" s="53"/>
    </row>
    <row r="10810" spans="21:22" ht="26.1" customHeight="1">
      <c r="U10810" s="54"/>
      <c r="V10810" s="53"/>
    </row>
    <row r="10811" spans="21:22" ht="26.1" customHeight="1">
      <c r="U10811" s="54"/>
      <c r="V10811" s="53"/>
    </row>
    <row r="10812" spans="21:22" ht="26.1" customHeight="1">
      <c r="U10812" s="54"/>
      <c r="V10812" s="53"/>
    </row>
    <row r="10813" spans="21:22" ht="26.1" customHeight="1">
      <c r="U10813" s="54"/>
      <c r="V10813" s="53"/>
    </row>
    <row r="10814" spans="21:22" ht="26.1" customHeight="1">
      <c r="U10814" s="54"/>
      <c r="V10814" s="53"/>
    </row>
    <row r="10815" spans="21:22" ht="26.1" customHeight="1">
      <c r="U10815" s="54"/>
      <c r="V10815" s="53"/>
    </row>
    <row r="10816" spans="21:22" ht="26.1" customHeight="1">
      <c r="U10816" s="54"/>
      <c r="V10816" s="53"/>
    </row>
    <row r="10817" spans="21:22" ht="26.1" customHeight="1">
      <c r="U10817" s="54"/>
      <c r="V10817" s="53"/>
    </row>
    <row r="10818" spans="21:22" ht="26.1" customHeight="1">
      <c r="U10818" s="54"/>
      <c r="V10818" s="53"/>
    </row>
    <row r="10819" spans="21:22" ht="26.1" customHeight="1">
      <c r="U10819" s="54"/>
      <c r="V10819" s="53"/>
    </row>
    <row r="10820" spans="21:22" ht="26.1" customHeight="1">
      <c r="U10820" s="54"/>
      <c r="V10820" s="53"/>
    </row>
    <row r="10821" spans="21:22" ht="26.1" customHeight="1">
      <c r="U10821" s="54"/>
      <c r="V10821" s="53"/>
    </row>
    <row r="10822" spans="21:22" ht="26.1" customHeight="1">
      <c r="U10822" s="54"/>
      <c r="V10822" s="53"/>
    </row>
    <row r="10823" spans="21:22" ht="26.1" customHeight="1">
      <c r="U10823" s="54"/>
      <c r="V10823" s="53"/>
    </row>
    <row r="10824" spans="21:22" ht="26.1" customHeight="1">
      <c r="U10824" s="54"/>
      <c r="V10824" s="53"/>
    </row>
    <row r="10825" spans="21:22" ht="26.1" customHeight="1">
      <c r="U10825" s="54"/>
      <c r="V10825" s="53"/>
    </row>
    <row r="10826" spans="21:22" ht="26.1" customHeight="1">
      <c r="U10826" s="54"/>
      <c r="V10826" s="53"/>
    </row>
    <row r="10827" spans="21:22" ht="26.1" customHeight="1">
      <c r="U10827" s="54"/>
      <c r="V10827" s="53"/>
    </row>
    <row r="10828" spans="21:22" ht="26.1" customHeight="1">
      <c r="U10828" s="54"/>
      <c r="V10828" s="53"/>
    </row>
    <row r="10829" spans="21:22" ht="26.1" customHeight="1">
      <c r="U10829" s="54"/>
      <c r="V10829" s="53"/>
    </row>
    <row r="10830" spans="21:22" ht="26.1" customHeight="1">
      <c r="U10830" s="54"/>
      <c r="V10830" s="53"/>
    </row>
    <row r="10831" spans="21:22" ht="26.1" customHeight="1">
      <c r="U10831" s="54"/>
      <c r="V10831" s="53"/>
    </row>
    <row r="10832" spans="21:22" ht="26.1" customHeight="1">
      <c r="U10832" s="54"/>
      <c r="V10832" s="53"/>
    </row>
    <row r="10833" spans="21:22" ht="26.1" customHeight="1">
      <c r="U10833" s="54"/>
      <c r="V10833" s="53"/>
    </row>
    <row r="10834" spans="21:22" ht="26.1" customHeight="1">
      <c r="U10834" s="54"/>
      <c r="V10834" s="53"/>
    </row>
    <row r="10835" spans="21:22" ht="26.1" customHeight="1">
      <c r="U10835" s="54"/>
      <c r="V10835" s="53"/>
    </row>
    <row r="10836" spans="21:22" ht="26.1" customHeight="1">
      <c r="U10836" s="54"/>
      <c r="V10836" s="53"/>
    </row>
    <row r="10837" spans="21:22" ht="26.1" customHeight="1">
      <c r="U10837" s="54"/>
      <c r="V10837" s="53"/>
    </row>
    <row r="10838" spans="21:22" ht="26.1" customHeight="1">
      <c r="U10838" s="54"/>
      <c r="V10838" s="53"/>
    </row>
    <row r="10839" spans="21:22" ht="26.1" customHeight="1">
      <c r="U10839" s="54"/>
      <c r="V10839" s="53"/>
    </row>
    <row r="10840" spans="21:22" ht="26.1" customHeight="1">
      <c r="U10840" s="54"/>
      <c r="V10840" s="53"/>
    </row>
    <row r="10841" spans="21:22" ht="26.1" customHeight="1">
      <c r="U10841" s="54"/>
      <c r="V10841" s="53"/>
    </row>
    <row r="10842" spans="21:22" ht="26.1" customHeight="1">
      <c r="U10842" s="54"/>
      <c r="V10842" s="53"/>
    </row>
    <row r="10843" spans="21:22" ht="26.1" customHeight="1">
      <c r="U10843" s="54"/>
      <c r="V10843" s="53"/>
    </row>
    <row r="10844" spans="21:22" ht="26.1" customHeight="1">
      <c r="U10844" s="54"/>
      <c r="V10844" s="53"/>
    </row>
    <row r="10845" spans="21:22" ht="26.1" customHeight="1">
      <c r="U10845" s="54"/>
      <c r="V10845" s="53"/>
    </row>
    <row r="10846" spans="21:22" ht="26.1" customHeight="1">
      <c r="U10846" s="54"/>
      <c r="V10846" s="53"/>
    </row>
    <row r="10847" spans="21:22" ht="26.1" customHeight="1">
      <c r="U10847" s="54"/>
      <c r="V10847" s="53"/>
    </row>
    <row r="10848" spans="21:22" ht="26.1" customHeight="1">
      <c r="U10848" s="54"/>
      <c r="V10848" s="53"/>
    </row>
    <row r="10849" spans="21:22" ht="26.1" customHeight="1">
      <c r="U10849" s="54"/>
      <c r="V10849" s="53"/>
    </row>
    <row r="10850" spans="21:22" ht="26.1" customHeight="1">
      <c r="U10850" s="54"/>
      <c r="V10850" s="53"/>
    </row>
    <row r="10851" spans="21:22" ht="26.1" customHeight="1">
      <c r="U10851" s="54"/>
      <c r="V10851" s="53"/>
    </row>
    <row r="10852" spans="21:22" ht="26.1" customHeight="1">
      <c r="U10852" s="54"/>
      <c r="V10852" s="53"/>
    </row>
    <row r="10853" spans="21:22" ht="26.1" customHeight="1">
      <c r="U10853" s="54"/>
      <c r="V10853" s="53"/>
    </row>
    <row r="10854" spans="21:22" ht="26.1" customHeight="1">
      <c r="U10854" s="54"/>
      <c r="V10854" s="53"/>
    </row>
    <row r="10855" spans="21:22" ht="26.1" customHeight="1">
      <c r="U10855" s="54"/>
      <c r="V10855" s="53"/>
    </row>
    <row r="10856" spans="21:22" ht="26.1" customHeight="1">
      <c r="U10856" s="54"/>
      <c r="V10856" s="53"/>
    </row>
    <row r="10857" spans="21:22" ht="26.1" customHeight="1">
      <c r="U10857" s="54"/>
      <c r="V10857" s="53"/>
    </row>
    <row r="10858" spans="21:22" ht="26.1" customHeight="1">
      <c r="U10858" s="54"/>
      <c r="V10858" s="53"/>
    </row>
    <row r="10859" spans="21:22" ht="26.1" customHeight="1">
      <c r="U10859" s="54"/>
      <c r="V10859" s="53"/>
    </row>
    <row r="10860" spans="21:22" ht="26.1" customHeight="1">
      <c r="U10860" s="54"/>
      <c r="V10860" s="53"/>
    </row>
    <row r="10861" spans="21:22" ht="26.1" customHeight="1">
      <c r="U10861" s="54"/>
      <c r="V10861" s="53"/>
    </row>
    <row r="10862" spans="21:22" ht="26.1" customHeight="1">
      <c r="U10862" s="54"/>
      <c r="V10862" s="53"/>
    </row>
    <row r="10863" spans="21:22" ht="26.1" customHeight="1">
      <c r="U10863" s="54"/>
      <c r="V10863" s="53"/>
    </row>
    <row r="10864" spans="21:22" ht="26.1" customHeight="1">
      <c r="U10864" s="54"/>
      <c r="V10864" s="53"/>
    </row>
    <row r="10865" spans="21:22" ht="26.1" customHeight="1">
      <c r="U10865" s="54"/>
      <c r="V10865" s="53"/>
    </row>
    <row r="10866" spans="21:22" ht="26.1" customHeight="1">
      <c r="U10866" s="54"/>
      <c r="V10866" s="53"/>
    </row>
    <row r="10867" spans="21:22" ht="26.1" customHeight="1">
      <c r="U10867" s="54"/>
      <c r="V10867" s="53"/>
    </row>
    <row r="10868" spans="21:22" ht="26.1" customHeight="1">
      <c r="U10868" s="54"/>
      <c r="V10868" s="53"/>
    </row>
    <row r="10869" spans="21:22" ht="26.1" customHeight="1">
      <c r="U10869" s="54"/>
      <c r="V10869" s="53"/>
    </row>
    <row r="10870" spans="21:22" ht="26.1" customHeight="1">
      <c r="U10870" s="54"/>
      <c r="V10870" s="53"/>
    </row>
    <row r="10871" spans="21:22" ht="26.1" customHeight="1">
      <c r="U10871" s="54"/>
      <c r="V10871" s="53"/>
    </row>
    <row r="10872" spans="21:22" ht="26.1" customHeight="1">
      <c r="U10872" s="54"/>
      <c r="V10872" s="53"/>
    </row>
    <row r="10873" spans="21:22" ht="26.1" customHeight="1">
      <c r="U10873" s="54"/>
      <c r="V10873" s="53"/>
    </row>
    <row r="10874" spans="21:22" ht="26.1" customHeight="1">
      <c r="U10874" s="54"/>
      <c r="V10874" s="53"/>
    </row>
    <row r="10875" spans="21:22" ht="26.1" customHeight="1">
      <c r="U10875" s="54"/>
      <c r="V10875" s="53"/>
    </row>
    <row r="10876" spans="21:22" ht="26.1" customHeight="1">
      <c r="U10876" s="54"/>
      <c r="V10876" s="53"/>
    </row>
    <row r="10877" spans="21:22" ht="26.1" customHeight="1">
      <c r="U10877" s="54"/>
      <c r="V10877" s="53"/>
    </row>
    <row r="10878" spans="21:22" ht="26.1" customHeight="1">
      <c r="U10878" s="54"/>
      <c r="V10878" s="53"/>
    </row>
    <row r="10879" spans="21:22" ht="26.1" customHeight="1">
      <c r="U10879" s="54"/>
      <c r="V10879" s="53"/>
    </row>
    <row r="10880" spans="21:22" ht="26.1" customHeight="1">
      <c r="U10880" s="54"/>
      <c r="V10880" s="53"/>
    </row>
    <row r="10881" spans="21:22" ht="26.1" customHeight="1">
      <c r="U10881" s="54"/>
      <c r="V10881" s="53"/>
    </row>
    <row r="10882" spans="21:22" ht="26.1" customHeight="1">
      <c r="U10882" s="54"/>
      <c r="V10882" s="53"/>
    </row>
    <row r="10883" spans="21:22" ht="26.1" customHeight="1">
      <c r="U10883" s="54"/>
      <c r="V10883" s="53"/>
    </row>
    <row r="10884" spans="21:22" ht="26.1" customHeight="1">
      <c r="U10884" s="54"/>
      <c r="V10884" s="53"/>
    </row>
    <row r="10885" spans="21:22" ht="26.1" customHeight="1">
      <c r="U10885" s="54"/>
      <c r="V10885" s="53"/>
    </row>
    <row r="10886" spans="21:22" ht="26.1" customHeight="1">
      <c r="U10886" s="54"/>
      <c r="V10886" s="53"/>
    </row>
    <row r="10887" spans="21:22" ht="26.1" customHeight="1">
      <c r="U10887" s="54"/>
      <c r="V10887" s="53"/>
    </row>
    <row r="10888" spans="21:22" ht="26.1" customHeight="1">
      <c r="U10888" s="54"/>
      <c r="V10888" s="53"/>
    </row>
    <row r="10889" spans="21:22" ht="26.1" customHeight="1">
      <c r="U10889" s="54"/>
      <c r="V10889" s="53"/>
    </row>
    <row r="10890" spans="21:22" ht="26.1" customHeight="1">
      <c r="U10890" s="54"/>
      <c r="V10890" s="53"/>
    </row>
    <row r="10891" spans="21:22" ht="26.1" customHeight="1">
      <c r="U10891" s="54"/>
      <c r="V10891" s="53"/>
    </row>
    <row r="10892" spans="21:22" ht="26.1" customHeight="1">
      <c r="U10892" s="54"/>
      <c r="V10892" s="53"/>
    </row>
    <row r="10893" spans="21:22" ht="26.1" customHeight="1">
      <c r="U10893" s="54"/>
      <c r="V10893" s="53"/>
    </row>
    <row r="10894" spans="21:22" ht="26.1" customHeight="1">
      <c r="U10894" s="54"/>
      <c r="V10894" s="53"/>
    </row>
    <row r="10895" spans="21:22" ht="26.1" customHeight="1">
      <c r="U10895" s="54"/>
      <c r="V10895" s="53"/>
    </row>
    <row r="10896" spans="21:22" ht="26.1" customHeight="1">
      <c r="U10896" s="54"/>
      <c r="V10896" s="53"/>
    </row>
    <row r="10897" spans="21:22" ht="26.1" customHeight="1">
      <c r="U10897" s="54"/>
      <c r="V10897" s="53"/>
    </row>
    <row r="10898" spans="21:22" ht="26.1" customHeight="1">
      <c r="U10898" s="54"/>
      <c r="V10898" s="53"/>
    </row>
    <row r="10899" spans="21:22" ht="26.1" customHeight="1">
      <c r="U10899" s="54"/>
      <c r="V10899" s="53"/>
    </row>
    <row r="10900" spans="21:22" ht="26.1" customHeight="1">
      <c r="U10900" s="54"/>
      <c r="V10900" s="53"/>
    </row>
    <row r="10901" spans="21:22" ht="26.1" customHeight="1">
      <c r="U10901" s="54"/>
      <c r="V10901" s="53"/>
    </row>
    <row r="10902" spans="21:22" ht="26.1" customHeight="1">
      <c r="U10902" s="54"/>
      <c r="V10902" s="53"/>
    </row>
    <row r="10903" spans="21:22" ht="26.1" customHeight="1">
      <c r="U10903" s="54"/>
      <c r="V10903" s="53"/>
    </row>
    <row r="10904" spans="21:22" ht="26.1" customHeight="1">
      <c r="U10904" s="54"/>
      <c r="V10904" s="53"/>
    </row>
    <row r="10905" spans="21:22" ht="26.1" customHeight="1">
      <c r="U10905" s="54"/>
      <c r="V10905" s="53"/>
    </row>
    <row r="10906" spans="21:22" ht="26.1" customHeight="1">
      <c r="U10906" s="54"/>
      <c r="V10906" s="53"/>
    </row>
    <row r="10907" spans="21:22" ht="26.1" customHeight="1">
      <c r="U10907" s="54"/>
      <c r="V10907" s="53"/>
    </row>
    <row r="10908" spans="21:22" ht="26.1" customHeight="1">
      <c r="U10908" s="54"/>
      <c r="V10908" s="53"/>
    </row>
    <row r="10909" spans="21:22" ht="26.1" customHeight="1">
      <c r="U10909" s="54"/>
      <c r="V10909" s="53"/>
    </row>
    <row r="10910" spans="21:22" ht="26.1" customHeight="1">
      <c r="U10910" s="54"/>
      <c r="V10910" s="53"/>
    </row>
    <row r="10911" spans="21:22" ht="26.1" customHeight="1">
      <c r="U10911" s="54"/>
      <c r="V10911" s="53"/>
    </row>
    <row r="10912" spans="21:22" ht="26.1" customHeight="1">
      <c r="U10912" s="54"/>
      <c r="V10912" s="53"/>
    </row>
    <row r="10913" spans="21:22" ht="26.1" customHeight="1">
      <c r="U10913" s="54"/>
      <c r="V10913" s="53"/>
    </row>
    <row r="10914" spans="21:22" ht="26.1" customHeight="1">
      <c r="U10914" s="54"/>
      <c r="V10914" s="53"/>
    </row>
    <row r="10915" spans="21:22" ht="26.1" customHeight="1">
      <c r="U10915" s="54"/>
      <c r="V10915" s="53"/>
    </row>
    <row r="10916" spans="21:22" ht="26.1" customHeight="1">
      <c r="U10916" s="54"/>
      <c r="V10916" s="53"/>
    </row>
    <row r="10917" spans="21:22" ht="26.1" customHeight="1">
      <c r="U10917" s="54"/>
      <c r="V10917" s="53"/>
    </row>
    <row r="10918" spans="21:22" ht="26.1" customHeight="1">
      <c r="U10918" s="54"/>
      <c r="V10918" s="53"/>
    </row>
    <row r="10919" spans="21:22" ht="26.1" customHeight="1">
      <c r="U10919" s="54"/>
      <c r="V10919" s="53"/>
    </row>
    <row r="10920" spans="21:22" ht="26.1" customHeight="1">
      <c r="U10920" s="54"/>
      <c r="V10920" s="53"/>
    </row>
    <row r="10921" spans="21:22" ht="26.1" customHeight="1">
      <c r="U10921" s="54"/>
      <c r="V10921" s="53"/>
    </row>
    <row r="10922" spans="21:22" ht="26.1" customHeight="1">
      <c r="U10922" s="54"/>
      <c r="V10922" s="53"/>
    </row>
    <row r="10923" spans="21:22" ht="26.1" customHeight="1">
      <c r="U10923" s="54"/>
      <c r="V10923" s="53"/>
    </row>
    <row r="10924" spans="21:22" ht="26.1" customHeight="1">
      <c r="U10924" s="54"/>
      <c r="V10924" s="53"/>
    </row>
    <row r="10925" spans="21:22" ht="26.1" customHeight="1">
      <c r="U10925" s="54"/>
      <c r="V10925" s="53"/>
    </row>
    <row r="10926" spans="21:22" ht="26.1" customHeight="1">
      <c r="U10926" s="54"/>
      <c r="V10926" s="53"/>
    </row>
    <row r="10927" spans="21:22" ht="26.1" customHeight="1">
      <c r="U10927" s="54"/>
      <c r="V10927" s="53"/>
    </row>
    <row r="10928" spans="21:22" ht="26.1" customHeight="1">
      <c r="U10928" s="54"/>
      <c r="V10928" s="53"/>
    </row>
    <row r="10929" spans="21:22" ht="26.1" customHeight="1">
      <c r="U10929" s="54"/>
      <c r="V10929" s="53"/>
    </row>
    <row r="10930" spans="21:22" ht="26.1" customHeight="1">
      <c r="U10930" s="54"/>
      <c r="V10930" s="53"/>
    </row>
    <row r="10931" spans="21:22" ht="26.1" customHeight="1">
      <c r="U10931" s="54"/>
      <c r="V10931" s="53"/>
    </row>
    <row r="10932" spans="21:22" ht="26.1" customHeight="1">
      <c r="U10932" s="54"/>
      <c r="V10932" s="53"/>
    </row>
    <row r="10933" spans="21:22" ht="26.1" customHeight="1">
      <c r="U10933" s="54"/>
      <c r="V10933" s="53"/>
    </row>
    <row r="10934" spans="21:22" ht="26.1" customHeight="1">
      <c r="U10934" s="54"/>
      <c r="V10934" s="53"/>
    </row>
    <row r="10935" spans="21:22" ht="26.1" customHeight="1">
      <c r="U10935" s="54"/>
      <c r="V10935" s="53"/>
    </row>
    <row r="10936" spans="21:22" ht="26.1" customHeight="1">
      <c r="U10936" s="54"/>
      <c r="V10936" s="53"/>
    </row>
    <row r="10937" spans="21:22" ht="26.1" customHeight="1">
      <c r="U10937" s="54"/>
      <c r="V10937" s="53"/>
    </row>
    <row r="10938" spans="21:22" ht="26.1" customHeight="1">
      <c r="U10938" s="54"/>
      <c r="V10938" s="53"/>
    </row>
    <row r="10939" spans="21:22" ht="26.1" customHeight="1">
      <c r="U10939" s="54"/>
      <c r="V10939" s="53"/>
    </row>
    <row r="10940" spans="21:22" ht="26.1" customHeight="1">
      <c r="U10940" s="54"/>
      <c r="V10940" s="53"/>
    </row>
    <row r="10941" spans="21:22" ht="26.1" customHeight="1">
      <c r="U10941" s="54"/>
      <c r="V10941" s="53"/>
    </row>
    <row r="10942" spans="21:22" ht="26.1" customHeight="1">
      <c r="U10942" s="54"/>
      <c r="V10942" s="53"/>
    </row>
    <row r="10943" spans="21:22" ht="26.1" customHeight="1">
      <c r="U10943" s="54"/>
      <c r="V10943" s="53"/>
    </row>
    <row r="10944" spans="21:22" ht="26.1" customHeight="1">
      <c r="U10944" s="54"/>
      <c r="V10944" s="53"/>
    </row>
    <row r="10945" spans="21:22" ht="26.1" customHeight="1">
      <c r="U10945" s="54"/>
      <c r="V10945" s="53"/>
    </row>
    <row r="10946" spans="21:22" ht="26.1" customHeight="1">
      <c r="U10946" s="54"/>
      <c r="V10946" s="53"/>
    </row>
    <row r="10947" spans="21:22" ht="26.1" customHeight="1">
      <c r="U10947" s="54"/>
      <c r="V10947" s="53"/>
    </row>
    <row r="10948" spans="21:22" ht="26.1" customHeight="1">
      <c r="U10948" s="54"/>
      <c r="V10948" s="53"/>
    </row>
    <row r="10949" spans="21:22" ht="26.1" customHeight="1">
      <c r="U10949" s="54"/>
      <c r="V10949" s="53"/>
    </row>
    <row r="10950" spans="21:22" ht="26.1" customHeight="1">
      <c r="U10950" s="54"/>
      <c r="V10950" s="53"/>
    </row>
    <row r="10951" spans="21:22" ht="26.1" customHeight="1">
      <c r="U10951" s="54"/>
      <c r="V10951" s="53"/>
    </row>
    <row r="10952" spans="21:22" ht="26.1" customHeight="1">
      <c r="U10952" s="54"/>
      <c r="V10952" s="53"/>
    </row>
    <row r="10953" spans="21:22" ht="26.1" customHeight="1">
      <c r="U10953" s="54"/>
      <c r="V10953" s="53"/>
    </row>
    <row r="10954" spans="21:22" ht="26.1" customHeight="1">
      <c r="U10954" s="54"/>
      <c r="V10954" s="53"/>
    </row>
    <row r="10955" spans="21:22" ht="26.1" customHeight="1">
      <c r="U10955" s="54"/>
      <c r="V10955" s="53"/>
    </row>
    <row r="10956" spans="21:22" ht="26.1" customHeight="1">
      <c r="U10956" s="54"/>
      <c r="V10956" s="53"/>
    </row>
    <row r="10957" spans="21:22" ht="26.1" customHeight="1">
      <c r="U10957" s="54"/>
      <c r="V10957" s="53"/>
    </row>
    <row r="10958" spans="21:22" ht="26.1" customHeight="1">
      <c r="U10958" s="54"/>
      <c r="V10958" s="53"/>
    </row>
    <row r="10959" spans="21:22" ht="26.1" customHeight="1">
      <c r="U10959" s="54"/>
      <c r="V10959" s="53"/>
    </row>
    <row r="10960" spans="21:22" ht="26.1" customHeight="1">
      <c r="U10960" s="54"/>
      <c r="V10960" s="53"/>
    </row>
    <row r="10961" spans="21:22" ht="26.1" customHeight="1">
      <c r="U10961" s="54"/>
      <c r="V10961" s="53"/>
    </row>
    <row r="10962" spans="21:22" ht="26.1" customHeight="1">
      <c r="U10962" s="54"/>
      <c r="V10962" s="53"/>
    </row>
    <row r="10963" spans="21:22" ht="26.1" customHeight="1">
      <c r="U10963" s="54"/>
      <c r="V10963" s="53"/>
    </row>
    <row r="10964" spans="21:22" ht="26.1" customHeight="1">
      <c r="U10964" s="54"/>
      <c r="V10964" s="53"/>
    </row>
    <row r="10965" spans="21:22" ht="26.1" customHeight="1">
      <c r="U10965" s="54"/>
      <c r="V10965" s="53"/>
    </row>
    <row r="10966" spans="21:22" ht="26.1" customHeight="1">
      <c r="U10966" s="54"/>
      <c r="V10966" s="53"/>
    </row>
    <row r="10967" spans="21:22" ht="26.1" customHeight="1">
      <c r="U10967" s="54"/>
      <c r="V10967" s="53"/>
    </row>
    <row r="10968" spans="21:22" ht="26.1" customHeight="1">
      <c r="U10968" s="54"/>
      <c r="V10968" s="53"/>
    </row>
    <row r="10969" spans="21:22" ht="26.1" customHeight="1">
      <c r="U10969" s="54"/>
      <c r="V10969" s="53"/>
    </row>
    <row r="10970" spans="21:22" ht="26.1" customHeight="1">
      <c r="U10970" s="54"/>
      <c r="V10970" s="53"/>
    </row>
    <row r="10971" spans="21:22" ht="26.1" customHeight="1">
      <c r="U10971" s="54"/>
      <c r="V10971" s="53"/>
    </row>
    <row r="10972" spans="21:22" ht="26.1" customHeight="1">
      <c r="U10972" s="54"/>
      <c r="V10972" s="53"/>
    </row>
    <row r="10973" spans="21:22" ht="26.1" customHeight="1">
      <c r="U10973" s="54"/>
      <c r="V10973" s="53"/>
    </row>
    <row r="10974" spans="21:22" ht="26.1" customHeight="1">
      <c r="U10974" s="54"/>
      <c r="V10974" s="53"/>
    </row>
    <row r="10975" spans="21:22" ht="26.1" customHeight="1">
      <c r="U10975" s="54"/>
      <c r="V10975" s="53"/>
    </row>
    <row r="10976" spans="21:22" ht="26.1" customHeight="1">
      <c r="U10976" s="54"/>
      <c r="V10976" s="53"/>
    </row>
    <row r="10977" spans="21:22" ht="26.1" customHeight="1">
      <c r="U10977" s="54"/>
      <c r="V10977" s="53"/>
    </row>
    <row r="10978" spans="21:22" ht="26.1" customHeight="1">
      <c r="U10978" s="54"/>
      <c r="V10978" s="53"/>
    </row>
    <row r="10979" spans="21:22" ht="26.1" customHeight="1">
      <c r="U10979" s="54"/>
      <c r="V10979" s="53"/>
    </row>
    <row r="10980" spans="21:22" ht="26.1" customHeight="1">
      <c r="U10980" s="54"/>
      <c r="V10980" s="53"/>
    </row>
    <row r="10981" spans="21:22" ht="26.1" customHeight="1">
      <c r="U10981" s="54"/>
      <c r="V10981" s="53"/>
    </row>
    <row r="10982" spans="21:22" ht="26.1" customHeight="1">
      <c r="U10982" s="54"/>
      <c r="V10982" s="53"/>
    </row>
    <row r="10983" spans="21:22" ht="26.1" customHeight="1">
      <c r="U10983" s="54"/>
      <c r="V10983" s="53"/>
    </row>
    <row r="10984" spans="21:22" ht="26.1" customHeight="1">
      <c r="U10984" s="54"/>
      <c r="V10984" s="53"/>
    </row>
    <row r="10985" spans="21:22" ht="26.1" customHeight="1">
      <c r="U10985" s="54"/>
      <c r="V10985" s="53"/>
    </row>
    <row r="10986" spans="21:22" ht="26.1" customHeight="1">
      <c r="U10986" s="54"/>
      <c r="V10986" s="53"/>
    </row>
    <row r="10987" spans="21:22" ht="26.1" customHeight="1">
      <c r="U10987" s="54"/>
      <c r="V10987" s="53"/>
    </row>
    <row r="10988" spans="21:22" ht="26.1" customHeight="1">
      <c r="U10988" s="54"/>
      <c r="V10988" s="53"/>
    </row>
    <row r="10989" spans="21:22" ht="26.1" customHeight="1">
      <c r="U10989" s="54"/>
      <c r="V10989" s="53"/>
    </row>
    <row r="10990" spans="21:22" ht="26.1" customHeight="1">
      <c r="U10990" s="54"/>
      <c r="V10990" s="53"/>
    </row>
    <row r="10991" spans="21:22" ht="26.1" customHeight="1">
      <c r="U10991" s="54"/>
      <c r="V10991" s="53"/>
    </row>
    <row r="10992" spans="21:22" ht="26.1" customHeight="1">
      <c r="U10992" s="54"/>
      <c r="V10992" s="53"/>
    </row>
    <row r="10993" spans="21:22" ht="26.1" customHeight="1">
      <c r="U10993" s="54"/>
      <c r="V10993" s="53"/>
    </row>
    <row r="10994" spans="21:22" ht="26.1" customHeight="1">
      <c r="U10994" s="54"/>
      <c r="V10994" s="53"/>
    </row>
    <row r="10995" spans="21:22" ht="26.1" customHeight="1">
      <c r="U10995" s="54"/>
      <c r="V10995" s="53"/>
    </row>
    <row r="10996" spans="21:22" ht="26.1" customHeight="1">
      <c r="U10996" s="54"/>
      <c r="V10996" s="53"/>
    </row>
    <row r="10997" spans="21:22" ht="26.1" customHeight="1">
      <c r="U10997" s="54"/>
      <c r="V10997" s="53"/>
    </row>
    <row r="10998" spans="21:22" ht="26.1" customHeight="1">
      <c r="U10998" s="54"/>
      <c r="V10998" s="53"/>
    </row>
    <row r="10999" spans="21:22" ht="26.1" customHeight="1">
      <c r="U10999" s="54"/>
      <c r="V10999" s="53"/>
    </row>
    <row r="11000" spans="21:22" ht="26.1" customHeight="1">
      <c r="U11000" s="54"/>
      <c r="V11000" s="53"/>
    </row>
    <row r="11001" spans="21:22" ht="26.1" customHeight="1">
      <c r="U11001" s="54"/>
      <c r="V11001" s="53"/>
    </row>
    <row r="11002" spans="21:22" ht="26.1" customHeight="1">
      <c r="U11002" s="54"/>
      <c r="V11002" s="53"/>
    </row>
    <row r="11003" spans="21:22" ht="26.1" customHeight="1">
      <c r="U11003" s="54"/>
      <c r="V11003" s="53"/>
    </row>
    <row r="11004" spans="21:22" ht="26.1" customHeight="1">
      <c r="U11004" s="54"/>
      <c r="V11004" s="53"/>
    </row>
    <row r="11005" spans="21:22" ht="26.1" customHeight="1">
      <c r="U11005" s="54"/>
      <c r="V11005" s="53"/>
    </row>
    <row r="11006" spans="21:22" ht="26.1" customHeight="1">
      <c r="U11006" s="54"/>
      <c r="V11006" s="53"/>
    </row>
    <row r="11007" spans="21:22" ht="26.1" customHeight="1">
      <c r="U11007" s="54"/>
      <c r="V11007" s="53"/>
    </row>
    <row r="11008" spans="21:22" ht="26.1" customHeight="1">
      <c r="U11008" s="54"/>
      <c r="V11008" s="53"/>
    </row>
    <row r="11009" spans="21:22" ht="26.1" customHeight="1">
      <c r="U11009" s="54"/>
      <c r="V11009" s="53"/>
    </row>
    <row r="11010" spans="21:22" ht="26.1" customHeight="1">
      <c r="U11010" s="54"/>
      <c r="V11010" s="53"/>
    </row>
    <row r="11011" spans="21:22" ht="26.1" customHeight="1">
      <c r="U11011" s="54"/>
      <c r="V11011" s="53"/>
    </row>
    <row r="11012" spans="21:22" ht="26.1" customHeight="1">
      <c r="U11012" s="54"/>
      <c r="V11012" s="53"/>
    </row>
    <row r="11013" spans="21:22" ht="26.1" customHeight="1">
      <c r="U11013" s="54"/>
      <c r="V11013" s="53"/>
    </row>
    <row r="11014" spans="21:22" ht="26.1" customHeight="1">
      <c r="U11014" s="54"/>
      <c r="V11014" s="53"/>
    </row>
    <row r="11015" spans="21:22" ht="26.1" customHeight="1">
      <c r="U11015" s="54"/>
      <c r="V11015" s="53"/>
    </row>
    <row r="11016" spans="21:22" ht="26.1" customHeight="1">
      <c r="U11016" s="54"/>
      <c r="V11016" s="53"/>
    </row>
    <row r="11017" spans="21:22" ht="26.1" customHeight="1">
      <c r="U11017" s="54"/>
      <c r="V11017" s="53"/>
    </row>
    <row r="11018" spans="21:22" ht="26.1" customHeight="1">
      <c r="U11018" s="54"/>
      <c r="V11018" s="53"/>
    </row>
    <row r="11019" spans="21:22" ht="26.1" customHeight="1">
      <c r="U11019" s="54"/>
      <c r="V11019" s="53"/>
    </row>
    <row r="11020" spans="21:22" ht="26.1" customHeight="1">
      <c r="U11020" s="54"/>
      <c r="V11020" s="53"/>
    </row>
    <row r="11021" spans="21:22" ht="26.1" customHeight="1">
      <c r="U11021" s="54"/>
      <c r="V11021" s="53"/>
    </row>
    <row r="11022" spans="21:22" ht="26.1" customHeight="1">
      <c r="U11022" s="54"/>
      <c r="V11022" s="53"/>
    </row>
    <row r="11023" spans="21:22" ht="26.1" customHeight="1">
      <c r="U11023" s="54"/>
      <c r="V11023" s="53"/>
    </row>
    <row r="11024" spans="21:22" ht="26.1" customHeight="1">
      <c r="U11024" s="54"/>
      <c r="V11024" s="53"/>
    </row>
    <row r="11025" spans="21:22" ht="26.1" customHeight="1">
      <c r="U11025" s="54"/>
      <c r="V11025" s="53"/>
    </row>
    <row r="11026" spans="21:22" ht="26.1" customHeight="1">
      <c r="U11026" s="54"/>
      <c r="V11026" s="53"/>
    </row>
    <row r="11027" spans="21:22" ht="26.1" customHeight="1">
      <c r="U11027" s="54"/>
      <c r="V11027" s="53"/>
    </row>
    <row r="11028" spans="21:22" ht="26.1" customHeight="1">
      <c r="U11028" s="54"/>
      <c r="V11028" s="53"/>
    </row>
    <row r="11029" spans="21:22" ht="26.1" customHeight="1">
      <c r="U11029" s="54"/>
      <c r="V11029" s="53"/>
    </row>
    <row r="11030" spans="21:22" ht="26.1" customHeight="1">
      <c r="U11030" s="54"/>
      <c r="V11030" s="53"/>
    </row>
    <row r="11031" spans="21:22" ht="26.1" customHeight="1">
      <c r="U11031" s="54"/>
      <c r="V11031" s="53"/>
    </row>
    <row r="11032" spans="21:22" ht="26.1" customHeight="1">
      <c r="U11032" s="54"/>
      <c r="V11032" s="53"/>
    </row>
    <row r="11033" spans="21:22" ht="26.1" customHeight="1">
      <c r="U11033" s="54"/>
      <c r="V11033" s="53"/>
    </row>
    <row r="11034" spans="21:22" ht="26.1" customHeight="1">
      <c r="U11034" s="54"/>
      <c r="V11034" s="53"/>
    </row>
    <row r="11035" spans="21:22" ht="26.1" customHeight="1">
      <c r="U11035" s="54"/>
      <c r="V11035" s="53"/>
    </row>
    <row r="11036" spans="21:22" ht="26.1" customHeight="1">
      <c r="U11036" s="54"/>
      <c r="V11036" s="53"/>
    </row>
    <row r="11037" spans="21:22" ht="26.1" customHeight="1">
      <c r="U11037" s="54"/>
      <c r="V11037" s="53"/>
    </row>
    <row r="11038" spans="21:22" ht="26.1" customHeight="1">
      <c r="U11038" s="54"/>
      <c r="V11038" s="53"/>
    </row>
    <row r="11039" spans="21:22" ht="26.1" customHeight="1">
      <c r="U11039" s="54"/>
      <c r="V11039" s="53"/>
    </row>
    <row r="11040" spans="21:22" ht="26.1" customHeight="1">
      <c r="U11040" s="54"/>
      <c r="V11040" s="53"/>
    </row>
    <row r="11041" spans="21:22" ht="26.1" customHeight="1">
      <c r="U11041" s="54"/>
      <c r="V11041" s="53"/>
    </row>
    <row r="11042" spans="21:22" ht="26.1" customHeight="1">
      <c r="U11042" s="54"/>
      <c r="V11042" s="53"/>
    </row>
    <row r="11043" spans="21:22" ht="26.1" customHeight="1">
      <c r="U11043" s="54"/>
      <c r="V11043" s="53"/>
    </row>
    <row r="11044" spans="21:22" ht="26.1" customHeight="1">
      <c r="U11044" s="54"/>
      <c r="V11044" s="53"/>
    </row>
    <row r="11045" spans="21:22" ht="26.1" customHeight="1">
      <c r="U11045" s="54"/>
      <c r="V11045" s="53"/>
    </row>
    <row r="11046" spans="21:22" ht="26.1" customHeight="1">
      <c r="U11046" s="54"/>
      <c r="V11046" s="53"/>
    </row>
    <row r="11047" spans="21:22" ht="26.1" customHeight="1">
      <c r="U11047" s="54"/>
      <c r="V11047" s="53"/>
    </row>
    <row r="11048" spans="21:22" ht="26.1" customHeight="1">
      <c r="U11048" s="54"/>
      <c r="V11048" s="53"/>
    </row>
    <row r="11049" spans="21:22" ht="26.1" customHeight="1">
      <c r="U11049" s="54"/>
      <c r="V11049" s="53"/>
    </row>
    <row r="11050" spans="21:22" ht="26.1" customHeight="1">
      <c r="U11050" s="54"/>
      <c r="V11050" s="53"/>
    </row>
    <row r="11051" spans="21:22" ht="26.1" customHeight="1">
      <c r="U11051" s="54"/>
      <c r="V11051" s="53"/>
    </row>
    <row r="11052" spans="21:22" ht="26.1" customHeight="1">
      <c r="U11052" s="54"/>
      <c r="V11052" s="53"/>
    </row>
    <row r="11053" spans="21:22" ht="26.1" customHeight="1">
      <c r="U11053" s="54"/>
      <c r="V11053" s="53"/>
    </row>
    <row r="11054" spans="21:22" ht="26.1" customHeight="1">
      <c r="U11054" s="54"/>
      <c r="V11054" s="53"/>
    </row>
    <row r="11055" spans="21:22" ht="26.1" customHeight="1">
      <c r="U11055" s="54"/>
      <c r="V11055" s="53"/>
    </row>
    <row r="11056" spans="21:22" ht="26.1" customHeight="1">
      <c r="U11056" s="54"/>
      <c r="V11056" s="53"/>
    </row>
    <row r="11057" spans="21:22" ht="26.1" customHeight="1">
      <c r="U11057" s="54"/>
      <c r="V11057" s="53"/>
    </row>
    <row r="11058" spans="21:22" ht="26.1" customHeight="1">
      <c r="U11058" s="54"/>
      <c r="V11058" s="53"/>
    </row>
    <row r="11059" spans="21:22" ht="26.1" customHeight="1">
      <c r="U11059" s="54"/>
      <c r="V11059" s="53"/>
    </row>
    <row r="11060" spans="21:22" ht="26.1" customHeight="1">
      <c r="U11060" s="54"/>
      <c r="V11060" s="53"/>
    </row>
    <row r="11061" spans="21:22" ht="26.1" customHeight="1">
      <c r="U11061" s="54"/>
      <c r="V11061" s="53"/>
    </row>
    <row r="11062" spans="21:22" ht="26.1" customHeight="1">
      <c r="U11062" s="54"/>
      <c r="V11062" s="53"/>
    </row>
    <row r="11063" spans="21:22" ht="26.1" customHeight="1">
      <c r="U11063" s="54"/>
      <c r="V11063" s="53"/>
    </row>
    <row r="11064" spans="21:22" ht="26.1" customHeight="1">
      <c r="U11064" s="54"/>
      <c r="V11064" s="53"/>
    </row>
    <row r="11065" spans="21:22" ht="26.1" customHeight="1">
      <c r="U11065" s="54"/>
      <c r="V11065" s="53"/>
    </row>
    <row r="11066" spans="21:22" ht="26.1" customHeight="1">
      <c r="U11066" s="54"/>
      <c r="V11066" s="53"/>
    </row>
    <row r="11067" spans="21:22" ht="26.1" customHeight="1">
      <c r="U11067" s="54"/>
      <c r="V11067" s="53"/>
    </row>
    <row r="11068" spans="21:22" ht="26.1" customHeight="1">
      <c r="U11068" s="54"/>
      <c r="V11068" s="53"/>
    </row>
    <row r="11069" spans="21:22" ht="26.1" customHeight="1">
      <c r="U11069" s="54"/>
      <c r="V11069" s="53"/>
    </row>
    <row r="11070" spans="21:22" ht="26.1" customHeight="1">
      <c r="U11070" s="54"/>
      <c r="V11070" s="53"/>
    </row>
    <row r="11071" spans="21:22" ht="26.1" customHeight="1">
      <c r="U11071" s="54"/>
      <c r="V11071" s="53"/>
    </row>
    <row r="11072" spans="21:22" ht="26.1" customHeight="1">
      <c r="U11072" s="54"/>
      <c r="V11072" s="53"/>
    </row>
    <row r="11073" spans="21:22" ht="26.1" customHeight="1">
      <c r="U11073" s="54"/>
      <c r="V11073" s="53"/>
    </row>
    <row r="11074" spans="21:22" ht="26.1" customHeight="1">
      <c r="U11074" s="54"/>
      <c r="V11074" s="53"/>
    </row>
    <row r="11075" spans="21:22" ht="26.1" customHeight="1">
      <c r="U11075" s="54"/>
      <c r="V11075" s="53"/>
    </row>
    <row r="11076" spans="21:22" ht="26.1" customHeight="1">
      <c r="U11076" s="54"/>
      <c r="V11076" s="53"/>
    </row>
    <row r="11077" spans="21:22" ht="26.1" customHeight="1">
      <c r="U11077" s="54"/>
      <c r="V11077" s="53"/>
    </row>
    <row r="11078" spans="21:22" ht="26.1" customHeight="1">
      <c r="U11078" s="54"/>
      <c r="V11078" s="53"/>
    </row>
    <row r="11079" spans="21:22" ht="26.1" customHeight="1">
      <c r="U11079" s="54"/>
      <c r="V11079" s="53"/>
    </row>
    <row r="11080" spans="21:22" ht="26.1" customHeight="1">
      <c r="U11080" s="54"/>
      <c r="V11080" s="53"/>
    </row>
    <row r="11081" spans="21:22" ht="26.1" customHeight="1">
      <c r="U11081" s="54"/>
      <c r="V11081" s="53"/>
    </row>
    <row r="11082" spans="21:22" ht="26.1" customHeight="1">
      <c r="U11082" s="54"/>
      <c r="V11082" s="53"/>
    </row>
    <row r="11083" spans="21:22" ht="26.1" customHeight="1">
      <c r="U11083" s="54"/>
      <c r="V11083" s="53"/>
    </row>
    <row r="11084" spans="21:22" ht="26.1" customHeight="1">
      <c r="U11084" s="54"/>
      <c r="V11084" s="53"/>
    </row>
    <row r="11085" spans="21:22" ht="26.1" customHeight="1">
      <c r="U11085" s="54"/>
      <c r="V11085" s="53"/>
    </row>
    <row r="11086" spans="21:22" ht="26.1" customHeight="1">
      <c r="U11086" s="54"/>
      <c r="V11086" s="53"/>
    </row>
    <row r="11087" spans="21:22" ht="26.1" customHeight="1">
      <c r="U11087" s="54"/>
      <c r="V11087" s="53"/>
    </row>
    <row r="11088" spans="21:22" ht="26.1" customHeight="1">
      <c r="U11088" s="54"/>
      <c r="V11088" s="53"/>
    </row>
    <row r="11089" spans="21:22" ht="26.1" customHeight="1">
      <c r="U11089" s="54"/>
      <c r="V11089" s="53"/>
    </row>
    <row r="11090" spans="21:22" ht="26.1" customHeight="1">
      <c r="U11090" s="54"/>
      <c r="V11090" s="53"/>
    </row>
    <row r="11091" spans="21:22" ht="26.1" customHeight="1">
      <c r="U11091" s="54"/>
      <c r="V11091" s="53"/>
    </row>
    <row r="11092" spans="21:22" ht="26.1" customHeight="1">
      <c r="U11092" s="54"/>
      <c r="V11092" s="53"/>
    </row>
    <row r="11093" spans="21:22" ht="26.1" customHeight="1">
      <c r="U11093" s="54"/>
      <c r="V11093" s="53"/>
    </row>
    <row r="11094" spans="21:22" ht="26.1" customHeight="1">
      <c r="U11094" s="54"/>
      <c r="V11094" s="53"/>
    </row>
    <row r="11095" spans="21:22" ht="26.1" customHeight="1">
      <c r="U11095" s="54"/>
      <c r="V11095" s="53"/>
    </row>
    <row r="11096" spans="21:22" ht="26.1" customHeight="1">
      <c r="U11096" s="54"/>
      <c r="V11096" s="53"/>
    </row>
    <row r="11097" spans="21:22" ht="26.1" customHeight="1">
      <c r="U11097" s="54"/>
      <c r="V11097" s="53"/>
    </row>
    <row r="11098" spans="21:22" ht="26.1" customHeight="1">
      <c r="U11098" s="54"/>
      <c r="V11098" s="53"/>
    </row>
    <row r="11099" spans="21:22" ht="26.1" customHeight="1">
      <c r="U11099" s="54"/>
      <c r="V11099" s="53"/>
    </row>
    <row r="11100" spans="21:22" ht="26.1" customHeight="1">
      <c r="U11100" s="54"/>
      <c r="V11100" s="53"/>
    </row>
    <row r="11101" spans="21:22" ht="26.1" customHeight="1">
      <c r="U11101" s="54"/>
      <c r="V11101" s="53"/>
    </row>
    <row r="11102" spans="21:22" ht="26.1" customHeight="1">
      <c r="U11102" s="54"/>
      <c r="V11102" s="53"/>
    </row>
    <row r="11103" spans="21:22" ht="26.1" customHeight="1">
      <c r="U11103" s="54"/>
      <c r="V11103" s="53"/>
    </row>
    <row r="11104" spans="21:22" ht="26.1" customHeight="1">
      <c r="U11104" s="54"/>
      <c r="V11104" s="53"/>
    </row>
    <row r="11105" spans="21:22" ht="26.1" customHeight="1">
      <c r="U11105" s="54"/>
      <c r="V11105" s="53"/>
    </row>
    <row r="11106" spans="21:22" ht="26.1" customHeight="1">
      <c r="U11106" s="54"/>
      <c r="V11106" s="53"/>
    </row>
    <row r="11107" spans="21:22" ht="26.1" customHeight="1">
      <c r="U11107" s="54"/>
      <c r="V11107" s="53"/>
    </row>
    <row r="11108" spans="21:22" ht="26.1" customHeight="1">
      <c r="U11108" s="54"/>
      <c r="V11108" s="53"/>
    </row>
    <row r="11109" spans="21:22" ht="26.1" customHeight="1">
      <c r="U11109" s="54"/>
      <c r="V11109" s="53"/>
    </row>
    <row r="11110" spans="21:22" ht="26.1" customHeight="1">
      <c r="U11110" s="54"/>
      <c r="V11110" s="53"/>
    </row>
    <row r="11111" spans="21:22" ht="26.1" customHeight="1">
      <c r="U11111" s="54"/>
      <c r="V11111" s="53"/>
    </row>
    <row r="11112" spans="21:22" ht="26.1" customHeight="1">
      <c r="U11112" s="54"/>
      <c r="V11112" s="53"/>
    </row>
    <row r="11113" spans="21:22" ht="26.1" customHeight="1">
      <c r="U11113" s="54"/>
      <c r="V11113" s="53"/>
    </row>
    <row r="11114" spans="21:22" ht="26.1" customHeight="1">
      <c r="U11114" s="54"/>
      <c r="V11114" s="53"/>
    </row>
    <row r="11115" spans="21:22" ht="26.1" customHeight="1">
      <c r="U11115" s="54"/>
      <c r="V11115" s="53"/>
    </row>
    <row r="11116" spans="21:22" ht="26.1" customHeight="1">
      <c r="U11116" s="54"/>
      <c r="V11116" s="53"/>
    </row>
    <row r="11117" spans="21:22" ht="26.1" customHeight="1">
      <c r="U11117" s="54"/>
      <c r="V11117" s="53"/>
    </row>
    <row r="11118" spans="21:22" ht="26.1" customHeight="1">
      <c r="U11118" s="54"/>
      <c r="V11118" s="53"/>
    </row>
    <row r="11119" spans="21:22" ht="26.1" customHeight="1">
      <c r="U11119" s="54"/>
      <c r="V11119" s="53"/>
    </row>
    <row r="11120" spans="21:22" ht="26.1" customHeight="1">
      <c r="U11120" s="54"/>
      <c r="V11120" s="53"/>
    </row>
    <row r="11121" spans="21:22" ht="26.1" customHeight="1">
      <c r="U11121" s="54"/>
      <c r="V11121" s="53"/>
    </row>
    <row r="11122" spans="21:22" ht="26.1" customHeight="1">
      <c r="U11122" s="54"/>
      <c r="V11122" s="53"/>
    </row>
    <row r="11123" spans="21:22" ht="26.1" customHeight="1">
      <c r="U11123" s="54"/>
      <c r="V11123" s="53"/>
    </row>
    <row r="11124" spans="21:22" ht="26.1" customHeight="1">
      <c r="U11124" s="54"/>
      <c r="V11124" s="53"/>
    </row>
    <row r="11125" spans="21:22" ht="26.1" customHeight="1">
      <c r="U11125" s="54"/>
      <c r="V11125" s="53"/>
    </row>
    <row r="11126" spans="21:22" ht="26.1" customHeight="1">
      <c r="U11126" s="54"/>
      <c r="V11126" s="53"/>
    </row>
    <row r="11127" spans="21:22" ht="26.1" customHeight="1">
      <c r="U11127" s="54"/>
      <c r="V11127" s="53"/>
    </row>
    <row r="11128" spans="21:22" ht="26.1" customHeight="1">
      <c r="U11128" s="54"/>
      <c r="V11128" s="53"/>
    </row>
    <row r="11129" spans="21:22" ht="26.1" customHeight="1">
      <c r="U11129" s="54"/>
      <c r="V11129" s="53"/>
    </row>
    <row r="11130" spans="21:22" ht="26.1" customHeight="1">
      <c r="U11130" s="54"/>
      <c r="V11130" s="53"/>
    </row>
    <row r="11131" spans="21:22" ht="26.1" customHeight="1">
      <c r="U11131" s="54"/>
      <c r="V11131" s="53"/>
    </row>
    <row r="11132" spans="21:22" ht="26.1" customHeight="1">
      <c r="U11132" s="54"/>
      <c r="V11132" s="53"/>
    </row>
    <row r="11133" spans="21:22" ht="26.1" customHeight="1">
      <c r="U11133" s="54"/>
      <c r="V11133" s="53"/>
    </row>
    <row r="11134" spans="21:22" ht="26.1" customHeight="1">
      <c r="U11134" s="54"/>
      <c r="V11134" s="53"/>
    </row>
    <row r="11135" spans="21:22" ht="26.1" customHeight="1">
      <c r="U11135" s="54"/>
      <c r="V11135" s="53"/>
    </row>
    <row r="11136" spans="21:22" ht="26.1" customHeight="1">
      <c r="U11136" s="54"/>
      <c r="V11136" s="53"/>
    </row>
    <row r="11137" spans="21:22" ht="26.1" customHeight="1">
      <c r="U11137" s="54"/>
      <c r="V11137" s="53"/>
    </row>
    <row r="11138" spans="21:22" ht="26.1" customHeight="1">
      <c r="U11138" s="54"/>
      <c r="V11138" s="53"/>
    </row>
    <row r="11139" spans="21:22" ht="26.1" customHeight="1">
      <c r="U11139" s="54"/>
      <c r="V11139" s="53"/>
    </row>
    <row r="11140" spans="21:22" ht="26.1" customHeight="1">
      <c r="U11140" s="54"/>
      <c r="V11140" s="53"/>
    </row>
    <row r="11141" spans="21:22" ht="26.1" customHeight="1">
      <c r="U11141" s="54"/>
      <c r="V11141" s="53"/>
    </row>
    <row r="11142" spans="21:22" ht="26.1" customHeight="1">
      <c r="U11142" s="54"/>
      <c r="V11142" s="53"/>
    </row>
    <row r="11143" spans="21:22" ht="26.1" customHeight="1">
      <c r="U11143" s="54"/>
      <c r="V11143" s="53"/>
    </row>
    <row r="11144" spans="21:22" ht="26.1" customHeight="1">
      <c r="U11144" s="54"/>
      <c r="V11144" s="53"/>
    </row>
    <row r="11145" spans="21:22" ht="26.1" customHeight="1">
      <c r="U11145" s="54"/>
      <c r="V11145" s="53"/>
    </row>
    <row r="11146" spans="21:22" ht="26.1" customHeight="1">
      <c r="U11146" s="54"/>
      <c r="V11146" s="53"/>
    </row>
    <row r="11147" spans="21:22" ht="26.1" customHeight="1">
      <c r="U11147" s="54"/>
      <c r="V11147" s="53"/>
    </row>
    <row r="11148" spans="21:22" ht="26.1" customHeight="1">
      <c r="U11148" s="54"/>
      <c r="V11148" s="53"/>
    </row>
    <row r="11149" spans="21:22" ht="26.1" customHeight="1">
      <c r="U11149" s="54"/>
      <c r="V11149" s="53"/>
    </row>
    <row r="11150" spans="21:22" ht="26.1" customHeight="1">
      <c r="U11150" s="54"/>
      <c r="V11150" s="53"/>
    </row>
    <row r="11151" spans="21:22" ht="26.1" customHeight="1">
      <c r="U11151" s="54"/>
      <c r="V11151" s="53"/>
    </row>
    <row r="11152" spans="21:22" ht="26.1" customHeight="1">
      <c r="U11152" s="54"/>
      <c r="V11152" s="53"/>
    </row>
    <row r="11153" spans="21:22" ht="26.1" customHeight="1">
      <c r="U11153" s="54"/>
      <c r="V11153" s="53"/>
    </row>
    <row r="11154" spans="21:22" ht="26.1" customHeight="1">
      <c r="U11154" s="54"/>
      <c r="V11154" s="53"/>
    </row>
    <row r="11155" spans="21:22" ht="26.1" customHeight="1">
      <c r="U11155" s="54"/>
      <c r="V11155" s="53"/>
    </row>
    <row r="11156" spans="21:22" ht="26.1" customHeight="1">
      <c r="U11156" s="54"/>
      <c r="V11156" s="53"/>
    </row>
    <row r="11157" spans="21:22" ht="26.1" customHeight="1">
      <c r="U11157" s="54"/>
      <c r="V11157" s="53"/>
    </row>
    <row r="11158" spans="21:22" ht="26.1" customHeight="1">
      <c r="U11158" s="54"/>
      <c r="V11158" s="53"/>
    </row>
    <row r="11159" spans="21:22" ht="26.1" customHeight="1">
      <c r="U11159" s="54"/>
      <c r="V11159" s="53"/>
    </row>
    <row r="11160" spans="21:22" ht="26.1" customHeight="1">
      <c r="U11160" s="54"/>
      <c r="V11160" s="53"/>
    </row>
    <row r="11161" spans="21:22" ht="26.1" customHeight="1">
      <c r="U11161" s="54"/>
      <c r="V11161" s="53"/>
    </row>
    <row r="11162" spans="21:22" ht="26.1" customHeight="1">
      <c r="U11162" s="54"/>
      <c r="V11162" s="53"/>
    </row>
    <row r="11163" spans="21:22" ht="26.1" customHeight="1">
      <c r="U11163" s="54"/>
      <c r="V11163" s="53"/>
    </row>
    <row r="11164" spans="21:22" ht="26.1" customHeight="1">
      <c r="U11164" s="54"/>
      <c r="V11164" s="53"/>
    </row>
    <row r="11165" spans="21:22" ht="26.1" customHeight="1">
      <c r="U11165" s="54"/>
      <c r="V11165" s="53"/>
    </row>
    <row r="11166" spans="21:22" ht="26.1" customHeight="1">
      <c r="U11166" s="54"/>
      <c r="V11166" s="53"/>
    </row>
    <row r="11167" spans="21:22" ht="26.1" customHeight="1">
      <c r="U11167" s="54"/>
      <c r="V11167" s="53"/>
    </row>
    <row r="11168" spans="21:22" ht="26.1" customHeight="1">
      <c r="U11168" s="54"/>
      <c r="V11168" s="53"/>
    </row>
    <row r="11169" spans="21:22" ht="26.1" customHeight="1">
      <c r="U11169" s="54"/>
      <c r="V11169" s="53"/>
    </row>
    <row r="11170" spans="21:22" ht="26.1" customHeight="1">
      <c r="U11170" s="54"/>
      <c r="V11170" s="53"/>
    </row>
    <row r="11171" spans="21:22" ht="26.1" customHeight="1">
      <c r="U11171" s="54"/>
      <c r="V11171" s="53"/>
    </row>
    <row r="11172" spans="21:22" ht="26.1" customHeight="1">
      <c r="U11172" s="54"/>
      <c r="V11172" s="53"/>
    </row>
    <row r="11173" spans="21:22" ht="26.1" customHeight="1">
      <c r="U11173" s="54"/>
      <c r="V11173" s="53"/>
    </row>
    <row r="11174" spans="21:22" ht="26.1" customHeight="1">
      <c r="U11174" s="54"/>
      <c r="V11174" s="53"/>
    </row>
    <row r="11175" spans="21:22" ht="26.1" customHeight="1">
      <c r="U11175" s="54"/>
      <c r="V11175" s="53"/>
    </row>
    <row r="11176" spans="21:22" ht="26.1" customHeight="1">
      <c r="U11176" s="54"/>
      <c r="V11176" s="53"/>
    </row>
    <row r="11177" spans="21:22" ht="26.1" customHeight="1">
      <c r="U11177" s="54"/>
      <c r="V11177" s="53"/>
    </row>
    <row r="11178" spans="21:22" ht="26.1" customHeight="1">
      <c r="U11178" s="54"/>
      <c r="V11178" s="53"/>
    </row>
    <row r="11179" spans="21:22" ht="26.1" customHeight="1">
      <c r="U11179" s="54"/>
      <c r="V11179" s="53"/>
    </row>
    <row r="11180" spans="21:22" ht="26.1" customHeight="1">
      <c r="U11180" s="54"/>
      <c r="V11180" s="53"/>
    </row>
    <row r="11181" spans="21:22" ht="26.1" customHeight="1">
      <c r="U11181" s="54"/>
      <c r="V11181" s="53"/>
    </row>
    <row r="11182" spans="21:22" ht="26.1" customHeight="1">
      <c r="U11182" s="54"/>
      <c r="V11182" s="53"/>
    </row>
    <row r="11183" spans="21:22" ht="26.1" customHeight="1">
      <c r="U11183" s="54"/>
      <c r="V11183" s="53"/>
    </row>
    <row r="11184" spans="21:22" ht="26.1" customHeight="1">
      <c r="U11184" s="54"/>
      <c r="V11184" s="53"/>
    </row>
    <row r="11185" spans="21:22" ht="26.1" customHeight="1">
      <c r="U11185" s="54"/>
      <c r="V11185" s="53"/>
    </row>
    <row r="11186" spans="21:22" ht="26.1" customHeight="1">
      <c r="U11186" s="54"/>
      <c r="V11186" s="53"/>
    </row>
    <row r="11187" spans="21:22" ht="26.1" customHeight="1">
      <c r="U11187" s="54"/>
      <c r="V11187" s="53"/>
    </row>
    <row r="11188" spans="21:22" ht="26.1" customHeight="1">
      <c r="U11188" s="54"/>
      <c r="V11188" s="53"/>
    </row>
    <row r="11189" spans="21:22" ht="26.1" customHeight="1">
      <c r="U11189" s="54"/>
      <c r="V11189" s="53"/>
    </row>
    <row r="11190" spans="21:22" ht="26.1" customHeight="1">
      <c r="U11190" s="54"/>
      <c r="V11190" s="53"/>
    </row>
    <row r="11191" spans="21:22" ht="26.1" customHeight="1">
      <c r="U11191" s="54"/>
      <c r="V11191" s="53"/>
    </row>
    <row r="11192" spans="21:22" ht="26.1" customHeight="1">
      <c r="U11192" s="54"/>
      <c r="V11192" s="53"/>
    </row>
    <row r="11193" spans="21:22" ht="26.1" customHeight="1">
      <c r="U11193" s="54"/>
      <c r="V11193" s="53"/>
    </row>
    <row r="11194" spans="21:22" ht="26.1" customHeight="1">
      <c r="U11194" s="54"/>
      <c r="V11194" s="53"/>
    </row>
    <row r="11195" spans="21:22" ht="26.1" customHeight="1">
      <c r="U11195" s="54"/>
      <c r="V11195" s="53"/>
    </row>
    <row r="11196" spans="21:22" ht="26.1" customHeight="1">
      <c r="U11196" s="54"/>
      <c r="V11196" s="53"/>
    </row>
    <row r="11197" spans="21:22" ht="26.1" customHeight="1">
      <c r="U11197" s="54"/>
      <c r="V11197" s="53"/>
    </row>
    <row r="11198" spans="21:22" ht="26.1" customHeight="1">
      <c r="U11198" s="54"/>
      <c r="V11198" s="53"/>
    </row>
    <row r="11199" spans="21:22" ht="26.1" customHeight="1">
      <c r="U11199" s="54"/>
      <c r="V11199" s="53"/>
    </row>
    <row r="11200" spans="21:22" ht="26.1" customHeight="1">
      <c r="U11200" s="54"/>
      <c r="V11200" s="53"/>
    </row>
    <row r="11201" spans="21:22" ht="26.1" customHeight="1">
      <c r="U11201" s="54"/>
      <c r="V11201" s="53"/>
    </row>
    <row r="11202" spans="21:22" ht="26.1" customHeight="1">
      <c r="U11202" s="54"/>
      <c r="V11202" s="53"/>
    </row>
    <row r="11203" spans="21:22" ht="26.1" customHeight="1">
      <c r="U11203" s="54"/>
      <c r="V11203" s="53"/>
    </row>
    <row r="11204" spans="21:22" ht="26.1" customHeight="1">
      <c r="U11204" s="54"/>
      <c r="V11204" s="53"/>
    </row>
    <row r="11205" spans="21:22" ht="26.1" customHeight="1">
      <c r="U11205" s="54"/>
      <c r="V11205" s="53"/>
    </row>
    <row r="11206" spans="21:22" ht="26.1" customHeight="1">
      <c r="U11206" s="54"/>
      <c r="V11206" s="53"/>
    </row>
    <row r="11207" spans="21:22" ht="26.1" customHeight="1">
      <c r="U11207" s="54"/>
      <c r="V11207" s="53"/>
    </row>
    <row r="11208" spans="21:22" ht="26.1" customHeight="1">
      <c r="U11208" s="54"/>
      <c r="V11208" s="53"/>
    </row>
    <row r="11209" spans="21:22" ht="26.1" customHeight="1">
      <c r="U11209" s="54"/>
      <c r="V11209" s="53"/>
    </row>
    <row r="11210" spans="21:22" ht="26.1" customHeight="1">
      <c r="U11210" s="54"/>
      <c r="V11210" s="53"/>
    </row>
    <row r="11211" spans="21:22" ht="26.1" customHeight="1">
      <c r="U11211" s="54"/>
      <c r="V11211" s="53"/>
    </row>
    <row r="11212" spans="21:22" ht="26.1" customHeight="1">
      <c r="U11212" s="54"/>
      <c r="V11212" s="53"/>
    </row>
    <row r="11213" spans="21:22" ht="26.1" customHeight="1">
      <c r="U11213" s="54"/>
      <c r="V11213" s="53"/>
    </row>
    <row r="11214" spans="21:22" ht="26.1" customHeight="1">
      <c r="U11214" s="54"/>
      <c r="V11214" s="53"/>
    </row>
    <row r="11215" spans="21:22" ht="26.1" customHeight="1">
      <c r="U11215" s="54"/>
      <c r="V11215" s="53"/>
    </row>
    <row r="11216" spans="21:22" ht="26.1" customHeight="1">
      <c r="U11216" s="54"/>
      <c r="V11216" s="53"/>
    </row>
    <row r="11217" spans="21:22" ht="26.1" customHeight="1">
      <c r="U11217" s="54"/>
      <c r="V11217" s="53"/>
    </row>
    <row r="11218" spans="21:22" ht="26.1" customHeight="1">
      <c r="U11218" s="54"/>
      <c r="V11218" s="53"/>
    </row>
    <row r="11219" spans="21:22" ht="26.1" customHeight="1">
      <c r="U11219" s="54"/>
      <c r="V11219" s="53"/>
    </row>
    <row r="11220" spans="21:22" ht="26.1" customHeight="1">
      <c r="U11220" s="54"/>
      <c r="V11220" s="53"/>
    </row>
    <row r="11221" spans="21:22" ht="26.1" customHeight="1">
      <c r="U11221" s="54"/>
      <c r="V11221" s="53"/>
    </row>
    <row r="11222" spans="21:22" ht="26.1" customHeight="1">
      <c r="U11222" s="54"/>
      <c r="V11222" s="53"/>
    </row>
    <row r="11223" spans="21:22" ht="26.1" customHeight="1">
      <c r="U11223" s="54"/>
      <c r="V11223" s="53"/>
    </row>
    <row r="11224" spans="21:22" ht="26.1" customHeight="1">
      <c r="U11224" s="54"/>
      <c r="V11224" s="53"/>
    </row>
    <row r="11225" spans="21:22" ht="26.1" customHeight="1">
      <c r="U11225" s="54"/>
      <c r="V11225" s="53"/>
    </row>
    <row r="11226" spans="21:22" ht="26.1" customHeight="1">
      <c r="U11226" s="54"/>
      <c r="V11226" s="53"/>
    </row>
    <row r="11227" spans="21:22" ht="26.1" customHeight="1">
      <c r="U11227" s="54"/>
      <c r="V11227" s="53"/>
    </row>
    <row r="11228" spans="21:22" ht="26.1" customHeight="1">
      <c r="U11228" s="54"/>
      <c r="V11228" s="53"/>
    </row>
    <row r="11229" spans="21:22" ht="26.1" customHeight="1">
      <c r="U11229" s="54"/>
      <c r="V11229" s="53"/>
    </row>
    <row r="11230" spans="21:22" ht="26.1" customHeight="1">
      <c r="U11230" s="54"/>
      <c r="V11230" s="53"/>
    </row>
    <row r="11231" spans="21:22" ht="26.1" customHeight="1">
      <c r="U11231" s="54"/>
      <c r="V11231" s="53"/>
    </row>
    <row r="11232" spans="21:22" ht="26.1" customHeight="1">
      <c r="U11232" s="54"/>
      <c r="V11232" s="53"/>
    </row>
    <row r="11233" spans="21:22" ht="26.1" customHeight="1">
      <c r="U11233" s="54"/>
      <c r="V11233" s="53"/>
    </row>
    <row r="11234" spans="21:22" ht="26.1" customHeight="1">
      <c r="U11234" s="54"/>
      <c r="V11234" s="53"/>
    </row>
    <row r="11235" spans="21:22" ht="26.1" customHeight="1">
      <c r="U11235" s="54"/>
      <c r="V11235" s="53"/>
    </row>
    <row r="11236" spans="21:22" ht="26.1" customHeight="1">
      <c r="U11236" s="54"/>
      <c r="V11236" s="53"/>
    </row>
    <row r="11237" spans="21:22" ht="26.1" customHeight="1">
      <c r="U11237" s="54"/>
      <c r="V11237" s="53"/>
    </row>
    <row r="11238" spans="21:22" ht="26.1" customHeight="1">
      <c r="U11238" s="54"/>
      <c r="V11238" s="53"/>
    </row>
    <row r="11239" spans="21:22" ht="26.1" customHeight="1">
      <c r="U11239" s="54"/>
      <c r="V11239" s="53"/>
    </row>
    <row r="11240" spans="21:22" ht="26.1" customHeight="1">
      <c r="U11240" s="54"/>
      <c r="V11240" s="53"/>
    </row>
    <row r="11241" spans="21:22" ht="26.1" customHeight="1">
      <c r="U11241" s="54"/>
      <c r="V11241" s="53"/>
    </row>
    <row r="11242" spans="21:22" ht="26.1" customHeight="1">
      <c r="U11242" s="54"/>
      <c r="V11242" s="53"/>
    </row>
    <row r="11243" spans="21:22" ht="26.1" customHeight="1">
      <c r="U11243" s="54"/>
      <c r="V11243" s="53"/>
    </row>
    <row r="11244" spans="21:22" ht="26.1" customHeight="1">
      <c r="U11244" s="54"/>
      <c r="V11244" s="53"/>
    </row>
    <row r="11245" spans="21:22" ht="26.1" customHeight="1">
      <c r="U11245" s="54"/>
      <c r="V11245" s="53"/>
    </row>
    <row r="11246" spans="21:22" ht="26.1" customHeight="1">
      <c r="U11246" s="54"/>
      <c r="V11246" s="53"/>
    </row>
    <row r="11247" spans="21:22" ht="26.1" customHeight="1">
      <c r="U11247" s="54"/>
      <c r="V11247" s="53"/>
    </row>
    <row r="11248" spans="21:22" ht="26.1" customHeight="1">
      <c r="U11248" s="54"/>
      <c r="V11248" s="53"/>
    </row>
    <row r="11249" spans="21:22" ht="26.1" customHeight="1">
      <c r="U11249" s="54"/>
      <c r="V11249" s="53"/>
    </row>
    <row r="11250" spans="21:22" ht="26.1" customHeight="1">
      <c r="U11250" s="54"/>
      <c r="V11250" s="53"/>
    </row>
    <row r="11251" spans="21:22" ht="26.1" customHeight="1">
      <c r="U11251" s="54"/>
      <c r="V11251" s="53"/>
    </row>
    <row r="11252" spans="21:22" ht="26.1" customHeight="1">
      <c r="U11252" s="54"/>
      <c r="V11252" s="53"/>
    </row>
    <row r="11253" spans="21:22" ht="26.1" customHeight="1">
      <c r="U11253" s="54"/>
      <c r="V11253" s="53"/>
    </row>
    <row r="11254" spans="21:22" ht="26.1" customHeight="1">
      <c r="U11254" s="54"/>
      <c r="V11254" s="53"/>
    </row>
    <row r="11255" spans="21:22" ht="26.1" customHeight="1">
      <c r="U11255" s="54"/>
      <c r="V11255" s="53"/>
    </row>
    <row r="11256" spans="21:22" ht="26.1" customHeight="1">
      <c r="U11256" s="54"/>
      <c r="V11256" s="53"/>
    </row>
    <row r="11257" spans="21:22" ht="26.1" customHeight="1">
      <c r="U11257" s="54"/>
      <c r="V11257" s="53"/>
    </row>
    <row r="11258" spans="21:22" ht="26.1" customHeight="1">
      <c r="U11258" s="54"/>
      <c r="V11258" s="53"/>
    </row>
    <row r="11259" spans="21:22" ht="26.1" customHeight="1">
      <c r="U11259" s="54"/>
      <c r="V11259" s="53"/>
    </row>
    <row r="11260" spans="21:22" ht="26.1" customHeight="1">
      <c r="U11260" s="54"/>
      <c r="V11260" s="53"/>
    </row>
    <row r="11261" spans="21:22" ht="26.1" customHeight="1">
      <c r="U11261" s="54"/>
      <c r="V11261" s="53"/>
    </row>
    <row r="11262" spans="21:22" ht="26.1" customHeight="1">
      <c r="U11262" s="54"/>
      <c r="V11262" s="53"/>
    </row>
    <row r="11263" spans="21:22" ht="26.1" customHeight="1">
      <c r="U11263" s="54"/>
      <c r="V11263" s="53"/>
    </row>
    <row r="11264" spans="21:22" ht="26.1" customHeight="1">
      <c r="U11264" s="54"/>
      <c r="V11264" s="53"/>
    </row>
    <row r="11265" spans="21:22" ht="26.1" customHeight="1">
      <c r="U11265" s="54"/>
      <c r="V11265" s="53"/>
    </row>
    <row r="11266" spans="21:22" ht="26.1" customHeight="1">
      <c r="U11266" s="54"/>
      <c r="V11266" s="53"/>
    </row>
    <row r="11267" spans="21:22" ht="26.1" customHeight="1">
      <c r="U11267" s="54"/>
      <c r="V11267" s="53"/>
    </row>
    <row r="11268" spans="21:22" ht="26.1" customHeight="1">
      <c r="U11268" s="54"/>
      <c r="V11268" s="53"/>
    </row>
    <row r="11269" spans="21:22" ht="26.1" customHeight="1">
      <c r="U11269" s="54"/>
      <c r="V11269" s="53"/>
    </row>
    <row r="11270" spans="21:22" ht="26.1" customHeight="1">
      <c r="U11270" s="54"/>
      <c r="V11270" s="53"/>
    </row>
    <row r="11271" spans="21:22" ht="26.1" customHeight="1">
      <c r="U11271" s="54"/>
      <c r="V11271" s="53"/>
    </row>
    <row r="11272" spans="21:22" ht="26.1" customHeight="1">
      <c r="U11272" s="54"/>
      <c r="V11272" s="53"/>
    </row>
    <row r="11273" spans="21:22" ht="26.1" customHeight="1">
      <c r="U11273" s="54"/>
      <c r="V11273" s="53"/>
    </row>
    <row r="11274" spans="21:22" ht="26.1" customHeight="1">
      <c r="U11274" s="54"/>
      <c r="V11274" s="53"/>
    </row>
    <row r="11275" spans="21:22" ht="26.1" customHeight="1">
      <c r="U11275" s="54"/>
      <c r="V11275" s="53"/>
    </row>
    <row r="11276" spans="21:22" ht="26.1" customHeight="1">
      <c r="U11276" s="54"/>
      <c r="V11276" s="53"/>
    </row>
    <row r="11277" spans="21:22" ht="26.1" customHeight="1">
      <c r="U11277" s="54"/>
      <c r="V11277" s="53"/>
    </row>
    <row r="11278" spans="21:22" ht="26.1" customHeight="1">
      <c r="U11278" s="54"/>
      <c r="V11278" s="53"/>
    </row>
    <row r="11279" spans="21:22" ht="26.1" customHeight="1">
      <c r="U11279" s="54"/>
      <c r="V11279" s="53"/>
    </row>
    <row r="11280" spans="21:22" ht="26.1" customHeight="1">
      <c r="U11280" s="54"/>
      <c r="V11280" s="53"/>
    </row>
    <row r="11281" spans="21:22" ht="26.1" customHeight="1">
      <c r="U11281" s="54"/>
      <c r="V11281" s="53"/>
    </row>
    <row r="11282" spans="21:22" ht="26.1" customHeight="1">
      <c r="U11282" s="54"/>
      <c r="V11282" s="53"/>
    </row>
    <row r="11283" spans="21:22" ht="26.1" customHeight="1">
      <c r="U11283" s="54"/>
      <c r="V11283" s="53"/>
    </row>
    <row r="11284" spans="21:22" ht="26.1" customHeight="1">
      <c r="U11284" s="54"/>
      <c r="V11284" s="53"/>
    </row>
    <row r="11285" spans="21:22" ht="26.1" customHeight="1">
      <c r="U11285" s="54"/>
      <c r="V11285" s="53"/>
    </row>
    <row r="11286" spans="21:22" ht="26.1" customHeight="1">
      <c r="U11286" s="54"/>
      <c r="V11286" s="53"/>
    </row>
    <row r="11287" spans="21:22" ht="26.1" customHeight="1">
      <c r="U11287" s="54"/>
      <c r="V11287" s="53"/>
    </row>
    <row r="11288" spans="21:22" ht="26.1" customHeight="1">
      <c r="U11288" s="54"/>
      <c r="V11288" s="53"/>
    </row>
    <row r="11289" spans="21:22" ht="26.1" customHeight="1">
      <c r="U11289" s="54"/>
      <c r="V11289" s="53"/>
    </row>
    <row r="11290" spans="21:22" ht="26.1" customHeight="1">
      <c r="U11290" s="54"/>
      <c r="V11290" s="53"/>
    </row>
    <row r="11291" spans="21:22" ht="26.1" customHeight="1">
      <c r="U11291" s="54"/>
      <c r="V11291" s="53"/>
    </row>
    <row r="11292" spans="21:22" ht="26.1" customHeight="1">
      <c r="U11292" s="54"/>
      <c r="V11292" s="53"/>
    </row>
    <row r="11293" spans="21:22" ht="26.1" customHeight="1">
      <c r="U11293" s="54"/>
      <c r="V11293" s="53"/>
    </row>
    <row r="11294" spans="21:22" ht="26.1" customHeight="1">
      <c r="U11294" s="54"/>
      <c r="V11294" s="53"/>
    </row>
    <row r="11295" spans="21:22" ht="26.1" customHeight="1">
      <c r="U11295" s="54"/>
      <c r="V11295" s="53"/>
    </row>
    <row r="11296" spans="21:22" ht="26.1" customHeight="1">
      <c r="U11296" s="54"/>
      <c r="V11296" s="53"/>
    </row>
    <row r="11297" spans="21:22" ht="26.1" customHeight="1">
      <c r="U11297" s="54"/>
      <c r="V11297" s="53"/>
    </row>
    <row r="11298" spans="21:22" ht="26.1" customHeight="1">
      <c r="U11298" s="54"/>
      <c r="V11298" s="53"/>
    </row>
    <row r="11299" spans="21:22" ht="26.1" customHeight="1">
      <c r="U11299" s="54"/>
      <c r="V11299" s="53"/>
    </row>
    <row r="11300" spans="21:22" ht="26.1" customHeight="1">
      <c r="U11300" s="54"/>
      <c r="V11300" s="53"/>
    </row>
    <row r="11301" spans="21:22" ht="26.1" customHeight="1">
      <c r="U11301" s="54"/>
      <c r="V11301" s="53"/>
    </row>
    <row r="11302" spans="21:22" ht="26.1" customHeight="1">
      <c r="U11302" s="54"/>
      <c r="V11302" s="53"/>
    </row>
    <row r="11303" spans="21:22" ht="26.1" customHeight="1">
      <c r="U11303" s="54"/>
      <c r="V11303" s="53"/>
    </row>
    <row r="11304" spans="21:22" ht="26.1" customHeight="1">
      <c r="U11304" s="54"/>
      <c r="V11304" s="53"/>
    </row>
    <row r="11305" spans="21:22" ht="26.1" customHeight="1">
      <c r="U11305" s="54"/>
      <c r="V11305" s="53"/>
    </row>
    <row r="11306" spans="21:22" ht="26.1" customHeight="1">
      <c r="U11306" s="54"/>
      <c r="V11306" s="53"/>
    </row>
    <row r="11307" spans="21:22" ht="26.1" customHeight="1">
      <c r="U11307" s="54"/>
      <c r="V11307" s="53"/>
    </row>
    <row r="11308" spans="21:22" ht="26.1" customHeight="1">
      <c r="U11308" s="54"/>
      <c r="V11308" s="53"/>
    </row>
    <row r="11309" spans="21:22" ht="26.1" customHeight="1">
      <c r="U11309" s="54"/>
      <c r="V11309" s="53"/>
    </row>
    <row r="11310" spans="21:22" ht="26.1" customHeight="1">
      <c r="U11310" s="54"/>
      <c r="V11310" s="53"/>
    </row>
    <row r="11311" spans="21:22" ht="26.1" customHeight="1">
      <c r="U11311" s="54"/>
      <c r="V11311" s="53"/>
    </row>
    <row r="11312" spans="21:22" ht="26.1" customHeight="1">
      <c r="U11312" s="54"/>
      <c r="V11312" s="53"/>
    </row>
    <row r="11313" spans="21:22" ht="26.1" customHeight="1">
      <c r="U11313" s="54"/>
      <c r="V11313" s="53"/>
    </row>
    <row r="11314" spans="21:22" ht="26.1" customHeight="1">
      <c r="U11314" s="54"/>
      <c r="V11314" s="53"/>
    </row>
    <row r="11315" spans="21:22" ht="26.1" customHeight="1">
      <c r="U11315" s="54"/>
      <c r="V11315" s="53"/>
    </row>
    <row r="11316" spans="21:22" ht="26.1" customHeight="1">
      <c r="U11316" s="54"/>
      <c r="V11316" s="53"/>
    </row>
    <row r="11317" spans="21:22" ht="26.1" customHeight="1">
      <c r="U11317" s="54"/>
      <c r="V11317" s="53"/>
    </row>
    <row r="11318" spans="21:22" ht="26.1" customHeight="1">
      <c r="U11318" s="54"/>
      <c r="V11318" s="53"/>
    </row>
    <row r="11319" spans="21:22" ht="26.1" customHeight="1">
      <c r="U11319" s="54"/>
      <c r="V11319" s="53"/>
    </row>
    <row r="11320" spans="21:22" ht="26.1" customHeight="1">
      <c r="U11320" s="54"/>
      <c r="V11320" s="53"/>
    </row>
    <row r="11321" spans="21:22" ht="26.1" customHeight="1">
      <c r="U11321" s="54"/>
      <c r="V11321" s="53"/>
    </row>
    <row r="11322" spans="21:22" ht="26.1" customHeight="1">
      <c r="U11322" s="54"/>
      <c r="V11322" s="53"/>
    </row>
    <row r="11323" spans="21:22" ht="26.1" customHeight="1">
      <c r="U11323" s="54"/>
      <c r="V11323" s="53"/>
    </row>
    <row r="11324" spans="21:22" ht="26.1" customHeight="1">
      <c r="U11324" s="54"/>
      <c r="V11324" s="53"/>
    </row>
    <row r="11325" spans="21:22" ht="26.1" customHeight="1">
      <c r="U11325" s="54"/>
      <c r="V11325" s="53"/>
    </row>
    <row r="11326" spans="21:22" ht="26.1" customHeight="1">
      <c r="U11326" s="54"/>
      <c r="V11326" s="53"/>
    </row>
    <row r="11327" spans="21:22" ht="26.1" customHeight="1">
      <c r="U11327" s="54"/>
      <c r="V11327" s="53"/>
    </row>
    <row r="11328" spans="21:22" ht="26.1" customHeight="1">
      <c r="U11328" s="54"/>
      <c r="V11328" s="53"/>
    </row>
    <row r="11329" spans="21:22" ht="26.1" customHeight="1">
      <c r="U11329" s="54"/>
      <c r="V11329" s="53"/>
    </row>
    <row r="11330" spans="21:22" ht="26.1" customHeight="1">
      <c r="U11330" s="54"/>
      <c r="V11330" s="53"/>
    </row>
    <row r="11331" spans="21:22" ht="26.1" customHeight="1">
      <c r="U11331" s="54"/>
      <c r="V11331" s="53"/>
    </row>
    <row r="11332" spans="21:22" ht="26.1" customHeight="1">
      <c r="U11332" s="54"/>
      <c r="V11332" s="53"/>
    </row>
    <row r="11333" spans="21:22" ht="26.1" customHeight="1">
      <c r="U11333" s="54"/>
      <c r="V11333" s="53"/>
    </row>
    <row r="11334" spans="21:22" ht="26.1" customHeight="1">
      <c r="U11334" s="54"/>
      <c r="V11334" s="53"/>
    </row>
    <row r="11335" spans="21:22" ht="26.1" customHeight="1">
      <c r="U11335" s="54"/>
      <c r="V11335" s="53"/>
    </row>
    <row r="11336" spans="21:22" ht="26.1" customHeight="1">
      <c r="U11336" s="54"/>
      <c r="V11336" s="53"/>
    </row>
    <row r="11337" spans="21:22" ht="26.1" customHeight="1">
      <c r="U11337" s="54"/>
      <c r="V11337" s="53"/>
    </row>
    <row r="11338" spans="21:22" ht="26.1" customHeight="1">
      <c r="U11338" s="54"/>
      <c r="V11338" s="53"/>
    </row>
    <row r="11339" spans="21:22" ht="26.1" customHeight="1">
      <c r="U11339" s="54"/>
      <c r="V11339" s="53"/>
    </row>
    <row r="11340" spans="21:22" ht="26.1" customHeight="1">
      <c r="U11340" s="54"/>
      <c r="V11340" s="53"/>
    </row>
    <row r="11341" spans="21:22" ht="26.1" customHeight="1">
      <c r="U11341" s="54"/>
      <c r="V11341" s="53"/>
    </row>
    <row r="11342" spans="21:22" ht="26.1" customHeight="1">
      <c r="U11342" s="54"/>
      <c r="V11342" s="53"/>
    </row>
    <row r="11343" spans="21:22" ht="26.1" customHeight="1">
      <c r="U11343" s="54"/>
      <c r="V11343" s="53"/>
    </row>
    <row r="11344" spans="21:22" ht="26.1" customHeight="1">
      <c r="U11344" s="54"/>
      <c r="V11344" s="53"/>
    </row>
    <row r="11345" spans="21:22" ht="26.1" customHeight="1">
      <c r="U11345" s="54"/>
      <c r="V11345" s="53"/>
    </row>
    <row r="11346" spans="21:22" ht="26.1" customHeight="1">
      <c r="U11346" s="54"/>
      <c r="V11346" s="53"/>
    </row>
    <row r="11347" spans="21:22" ht="26.1" customHeight="1">
      <c r="U11347" s="54"/>
      <c r="V11347" s="53"/>
    </row>
    <row r="11348" spans="21:22" ht="26.1" customHeight="1">
      <c r="U11348" s="54"/>
      <c r="V11348" s="53"/>
    </row>
    <row r="11349" spans="21:22" ht="26.1" customHeight="1">
      <c r="U11349" s="54"/>
      <c r="V11349" s="53"/>
    </row>
    <row r="11350" spans="21:22" ht="26.1" customHeight="1">
      <c r="U11350" s="54"/>
      <c r="V11350" s="53"/>
    </row>
    <row r="11351" spans="21:22" ht="26.1" customHeight="1">
      <c r="U11351" s="54"/>
      <c r="V11351" s="53"/>
    </row>
    <row r="11352" spans="21:22" ht="26.1" customHeight="1">
      <c r="U11352" s="54"/>
      <c r="V11352" s="53"/>
    </row>
    <row r="11353" spans="21:22" ht="26.1" customHeight="1">
      <c r="U11353" s="54"/>
      <c r="V11353" s="53"/>
    </row>
    <row r="11354" spans="21:22" ht="26.1" customHeight="1">
      <c r="U11354" s="54"/>
      <c r="V11354" s="53"/>
    </row>
    <row r="11355" spans="21:22" ht="26.1" customHeight="1">
      <c r="U11355" s="54"/>
      <c r="V11355" s="53"/>
    </row>
    <row r="11356" spans="21:22" ht="26.1" customHeight="1">
      <c r="U11356" s="54"/>
      <c r="V11356" s="53"/>
    </row>
    <row r="11357" spans="21:22" ht="26.1" customHeight="1">
      <c r="U11357" s="54"/>
      <c r="V11357" s="53"/>
    </row>
    <row r="11358" spans="21:22" ht="26.1" customHeight="1">
      <c r="U11358" s="54"/>
      <c r="V11358" s="53"/>
    </row>
    <row r="11359" spans="21:22" ht="26.1" customHeight="1">
      <c r="U11359" s="54"/>
      <c r="V11359" s="53"/>
    </row>
    <row r="11360" spans="21:22" ht="26.1" customHeight="1">
      <c r="U11360" s="54"/>
      <c r="V11360" s="53"/>
    </row>
    <row r="11361" spans="21:22" ht="26.1" customHeight="1">
      <c r="U11361" s="54"/>
      <c r="V11361" s="53"/>
    </row>
    <row r="11362" spans="21:22" ht="26.1" customHeight="1">
      <c r="U11362" s="54"/>
      <c r="V11362" s="53"/>
    </row>
    <row r="11363" spans="21:22" ht="26.1" customHeight="1">
      <c r="U11363" s="54"/>
      <c r="V11363" s="53"/>
    </row>
    <row r="11364" spans="21:22" ht="26.1" customHeight="1">
      <c r="U11364" s="54"/>
      <c r="V11364" s="53"/>
    </row>
    <row r="11365" spans="21:22" ht="26.1" customHeight="1">
      <c r="U11365" s="54"/>
      <c r="V11365" s="53"/>
    </row>
    <row r="11366" spans="21:22" ht="26.1" customHeight="1">
      <c r="U11366" s="54"/>
      <c r="V11366" s="53"/>
    </row>
    <row r="11367" spans="21:22" ht="26.1" customHeight="1">
      <c r="U11367" s="54"/>
      <c r="V11367" s="53"/>
    </row>
    <row r="11368" spans="21:22" ht="26.1" customHeight="1">
      <c r="U11368" s="54"/>
      <c r="V11368" s="53"/>
    </row>
    <row r="11369" spans="21:22" ht="26.1" customHeight="1">
      <c r="U11369" s="54"/>
      <c r="V11369" s="53"/>
    </row>
    <row r="11370" spans="21:22" ht="26.1" customHeight="1">
      <c r="U11370" s="54"/>
      <c r="V11370" s="53"/>
    </row>
    <row r="11371" spans="21:22" ht="26.1" customHeight="1">
      <c r="U11371" s="54"/>
      <c r="V11371" s="53"/>
    </row>
    <row r="11372" spans="21:22" ht="26.1" customHeight="1">
      <c r="U11372" s="54"/>
      <c r="V11372" s="53"/>
    </row>
    <row r="11373" spans="21:22" ht="26.1" customHeight="1">
      <c r="U11373" s="54"/>
      <c r="V11373" s="53"/>
    </row>
    <row r="11374" spans="21:22" ht="26.1" customHeight="1">
      <c r="U11374" s="54"/>
      <c r="V11374" s="53"/>
    </row>
    <row r="11375" spans="21:22" ht="26.1" customHeight="1">
      <c r="U11375" s="54"/>
      <c r="V11375" s="53"/>
    </row>
    <row r="11376" spans="21:22" ht="26.1" customHeight="1">
      <c r="U11376" s="54"/>
      <c r="V11376" s="53"/>
    </row>
    <row r="11377" spans="21:22" ht="26.1" customHeight="1">
      <c r="U11377" s="54"/>
      <c r="V11377" s="53"/>
    </row>
    <row r="11378" spans="21:22" ht="26.1" customHeight="1">
      <c r="U11378" s="54"/>
      <c r="V11378" s="53"/>
    </row>
    <row r="11379" spans="21:22" ht="26.1" customHeight="1">
      <c r="U11379" s="54"/>
      <c r="V11379" s="53"/>
    </row>
    <row r="11380" spans="21:22" ht="26.1" customHeight="1">
      <c r="U11380" s="54"/>
      <c r="V11380" s="53"/>
    </row>
    <row r="11381" spans="21:22" ht="26.1" customHeight="1">
      <c r="U11381" s="54"/>
      <c r="V11381" s="53"/>
    </row>
    <row r="11382" spans="21:22" ht="26.1" customHeight="1">
      <c r="U11382" s="54"/>
      <c r="V11382" s="53"/>
    </row>
    <row r="11383" spans="21:22" ht="26.1" customHeight="1">
      <c r="U11383" s="54"/>
      <c r="V11383" s="53"/>
    </row>
    <row r="11384" spans="21:22" ht="26.1" customHeight="1">
      <c r="U11384" s="54"/>
      <c r="V11384" s="53"/>
    </row>
    <row r="11385" spans="21:22" ht="26.1" customHeight="1">
      <c r="U11385" s="54"/>
      <c r="V11385" s="53"/>
    </row>
    <row r="11386" spans="21:22" ht="26.1" customHeight="1">
      <c r="U11386" s="54"/>
      <c r="V11386" s="53"/>
    </row>
    <row r="11387" spans="21:22" ht="26.1" customHeight="1">
      <c r="U11387" s="54"/>
      <c r="V11387" s="53"/>
    </row>
    <row r="11388" spans="21:22" ht="26.1" customHeight="1">
      <c r="U11388" s="54"/>
      <c r="V11388" s="53"/>
    </row>
    <row r="11389" spans="21:22" ht="26.1" customHeight="1">
      <c r="U11389" s="54"/>
      <c r="V11389" s="53"/>
    </row>
    <row r="11390" spans="21:22" ht="26.1" customHeight="1">
      <c r="U11390" s="54"/>
      <c r="V11390" s="53"/>
    </row>
    <row r="11391" spans="21:22" ht="26.1" customHeight="1">
      <c r="U11391" s="54"/>
      <c r="V11391" s="53"/>
    </row>
    <row r="11392" spans="21:22" ht="26.1" customHeight="1">
      <c r="U11392" s="54"/>
      <c r="V11392" s="53"/>
    </row>
    <row r="11393" spans="21:22" ht="26.1" customHeight="1">
      <c r="U11393" s="54"/>
      <c r="V11393" s="53"/>
    </row>
    <row r="11394" spans="21:22" ht="26.1" customHeight="1">
      <c r="U11394" s="54"/>
      <c r="V11394" s="53"/>
    </row>
    <row r="11395" spans="21:22" ht="26.1" customHeight="1">
      <c r="U11395" s="54"/>
      <c r="V11395" s="53"/>
    </row>
    <row r="11396" spans="21:22" ht="26.1" customHeight="1">
      <c r="U11396" s="54"/>
      <c r="V11396" s="53"/>
    </row>
    <row r="11397" spans="21:22" ht="26.1" customHeight="1">
      <c r="U11397" s="54"/>
      <c r="V11397" s="53"/>
    </row>
    <row r="11398" spans="21:22" ht="26.1" customHeight="1">
      <c r="U11398" s="54"/>
      <c r="V11398" s="53"/>
    </row>
    <row r="11399" spans="21:22" ht="26.1" customHeight="1">
      <c r="U11399" s="54"/>
      <c r="V11399" s="53"/>
    </row>
    <row r="11400" spans="21:22" ht="26.1" customHeight="1">
      <c r="U11400" s="54"/>
      <c r="V11400" s="53"/>
    </row>
    <row r="11401" spans="21:22" ht="26.1" customHeight="1">
      <c r="U11401" s="54"/>
      <c r="V11401" s="53"/>
    </row>
    <row r="11402" spans="21:22" ht="26.1" customHeight="1">
      <c r="U11402" s="54"/>
      <c r="V11402" s="53"/>
    </row>
    <row r="11403" spans="21:22" ht="26.1" customHeight="1">
      <c r="U11403" s="54"/>
      <c r="V11403" s="53"/>
    </row>
    <row r="11404" spans="21:22" ht="26.1" customHeight="1">
      <c r="U11404" s="54"/>
      <c r="V11404" s="53"/>
    </row>
    <row r="11405" spans="21:22" ht="26.1" customHeight="1">
      <c r="U11405" s="54"/>
      <c r="V11405" s="53"/>
    </row>
    <row r="11406" spans="21:22" ht="26.1" customHeight="1">
      <c r="U11406" s="54"/>
      <c r="V11406" s="53"/>
    </row>
    <row r="11407" spans="21:22" ht="26.1" customHeight="1">
      <c r="U11407" s="54"/>
      <c r="V11407" s="53"/>
    </row>
    <row r="11408" spans="21:22" ht="26.1" customHeight="1">
      <c r="U11408" s="54"/>
      <c r="V11408" s="53"/>
    </row>
    <row r="11409" spans="21:22" ht="26.1" customHeight="1">
      <c r="U11409" s="54"/>
      <c r="V11409" s="53"/>
    </row>
    <row r="11410" spans="21:22" ht="26.1" customHeight="1">
      <c r="U11410" s="54"/>
      <c r="V11410" s="53"/>
    </row>
    <row r="11411" spans="21:22" ht="26.1" customHeight="1">
      <c r="U11411" s="54"/>
      <c r="V11411" s="53"/>
    </row>
    <row r="11412" spans="21:22" ht="26.1" customHeight="1">
      <c r="U11412" s="54"/>
      <c r="V11412" s="53"/>
    </row>
    <row r="11413" spans="21:22" ht="26.1" customHeight="1">
      <c r="U11413" s="54"/>
      <c r="V11413" s="53"/>
    </row>
    <row r="11414" spans="21:22" ht="26.1" customHeight="1">
      <c r="U11414" s="54"/>
      <c r="V11414" s="53"/>
    </row>
    <row r="11415" spans="21:22" ht="26.1" customHeight="1">
      <c r="U11415" s="54"/>
      <c r="V11415" s="53"/>
    </row>
    <row r="11416" spans="21:22" ht="26.1" customHeight="1">
      <c r="U11416" s="54"/>
      <c r="V11416" s="53"/>
    </row>
    <row r="11417" spans="21:22" ht="26.1" customHeight="1">
      <c r="U11417" s="54"/>
      <c r="V11417" s="53"/>
    </row>
    <row r="11418" spans="21:22" ht="26.1" customHeight="1">
      <c r="U11418" s="54"/>
      <c r="V11418" s="53"/>
    </row>
    <row r="11419" spans="21:22" ht="26.1" customHeight="1">
      <c r="U11419" s="54"/>
      <c r="V11419" s="53"/>
    </row>
    <row r="11420" spans="21:22" ht="26.1" customHeight="1">
      <c r="U11420" s="54"/>
      <c r="V11420" s="53"/>
    </row>
    <row r="11421" spans="21:22" ht="26.1" customHeight="1">
      <c r="U11421" s="54"/>
      <c r="V11421" s="53"/>
    </row>
    <row r="11422" spans="21:22" ht="26.1" customHeight="1">
      <c r="U11422" s="54"/>
      <c r="V11422" s="53"/>
    </row>
    <row r="11423" spans="21:22" ht="26.1" customHeight="1">
      <c r="U11423" s="54"/>
      <c r="V11423" s="53"/>
    </row>
    <row r="11424" spans="21:22" ht="26.1" customHeight="1">
      <c r="U11424" s="54"/>
      <c r="V11424" s="53"/>
    </row>
    <row r="11425" spans="21:22" ht="26.1" customHeight="1">
      <c r="U11425" s="54"/>
      <c r="V11425" s="53"/>
    </row>
    <row r="11426" spans="21:22" ht="26.1" customHeight="1">
      <c r="U11426" s="54"/>
      <c r="V11426" s="53"/>
    </row>
    <row r="11427" spans="21:22" ht="26.1" customHeight="1">
      <c r="U11427" s="54"/>
      <c r="V11427" s="53"/>
    </row>
    <row r="11428" spans="21:22" ht="26.1" customHeight="1">
      <c r="U11428" s="54"/>
      <c r="V11428" s="53"/>
    </row>
    <row r="11429" spans="21:22" ht="26.1" customHeight="1">
      <c r="U11429" s="54"/>
      <c r="V11429" s="53"/>
    </row>
    <row r="11430" spans="21:22" ht="26.1" customHeight="1">
      <c r="U11430" s="54"/>
      <c r="V11430" s="53"/>
    </row>
    <row r="11431" spans="21:22" ht="26.1" customHeight="1">
      <c r="U11431" s="54"/>
      <c r="V11431" s="53"/>
    </row>
    <row r="11432" spans="21:22" ht="26.1" customHeight="1">
      <c r="U11432" s="54"/>
      <c r="V11432" s="53"/>
    </row>
    <row r="11433" spans="21:22" ht="26.1" customHeight="1">
      <c r="U11433" s="54"/>
      <c r="V11433" s="53"/>
    </row>
    <row r="11434" spans="21:22" ht="26.1" customHeight="1">
      <c r="U11434" s="54"/>
      <c r="V11434" s="53"/>
    </row>
    <row r="11435" spans="21:22" ht="26.1" customHeight="1">
      <c r="U11435" s="54"/>
      <c r="V11435" s="53"/>
    </row>
    <row r="11436" spans="21:22" ht="26.1" customHeight="1">
      <c r="U11436" s="54"/>
      <c r="V11436" s="53"/>
    </row>
    <row r="11437" spans="21:22" ht="26.1" customHeight="1">
      <c r="U11437" s="54"/>
      <c r="V11437" s="53"/>
    </row>
    <row r="11438" spans="21:22" ht="26.1" customHeight="1">
      <c r="U11438" s="54"/>
      <c r="V11438" s="53"/>
    </row>
    <row r="11439" spans="21:22" ht="26.1" customHeight="1">
      <c r="U11439" s="54"/>
      <c r="V11439" s="53"/>
    </row>
    <row r="11440" spans="21:22" ht="26.1" customHeight="1">
      <c r="U11440" s="54"/>
      <c r="V11440" s="53"/>
    </row>
    <row r="11441" spans="21:22" ht="26.1" customHeight="1">
      <c r="U11441" s="54"/>
      <c r="V11441" s="53"/>
    </row>
    <row r="11442" spans="21:22" ht="26.1" customHeight="1">
      <c r="U11442" s="54"/>
      <c r="V11442" s="53"/>
    </row>
    <row r="11443" spans="21:22" ht="26.1" customHeight="1">
      <c r="U11443" s="54"/>
      <c r="V11443" s="53"/>
    </row>
    <row r="11444" spans="21:22" ht="26.1" customHeight="1">
      <c r="U11444" s="54"/>
      <c r="V11444" s="53"/>
    </row>
    <row r="11445" spans="21:22" ht="26.1" customHeight="1">
      <c r="U11445" s="54"/>
      <c r="V11445" s="53"/>
    </row>
    <row r="11446" spans="21:22" ht="26.1" customHeight="1">
      <c r="U11446" s="54"/>
      <c r="V11446" s="53"/>
    </row>
    <row r="11447" spans="21:22" ht="26.1" customHeight="1">
      <c r="U11447" s="54"/>
      <c r="V11447" s="53"/>
    </row>
    <row r="11448" spans="21:22" ht="26.1" customHeight="1">
      <c r="U11448" s="54"/>
      <c r="V11448" s="53"/>
    </row>
    <row r="11449" spans="21:22" ht="26.1" customHeight="1">
      <c r="U11449" s="54"/>
      <c r="V11449" s="53"/>
    </row>
    <row r="11450" spans="21:22" ht="26.1" customHeight="1">
      <c r="U11450" s="54"/>
      <c r="V11450" s="53"/>
    </row>
    <row r="11451" spans="21:22" ht="26.1" customHeight="1">
      <c r="U11451" s="54"/>
      <c r="V11451" s="53"/>
    </row>
    <row r="11452" spans="21:22" ht="26.1" customHeight="1">
      <c r="U11452" s="54"/>
      <c r="V11452" s="53"/>
    </row>
    <row r="11453" spans="21:22" ht="26.1" customHeight="1">
      <c r="U11453" s="54"/>
      <c r="V11453" s="53"/>
    </row>
    <row r="11454" spans="21:22" ht="26.1" customHeight="1">
      <c r="U11454" s="54"/>
      <c r="V11454" s="53"/>
    </row>
    <row r="11455" spans="21:22" ht="26.1" customHeight="1">
      <c r="U11455" s="54"/>
      <c r="V11455" s="53"/>
    </row>
    <row r="11456" spans="21:22" ht="26.1" customHeight="1">
      <c r="U11456" s="54"/>
      <c r="V11456" s="53"/>
    </row>
    <row r="11457" spans="21:22" ht="26.1" customHeight="1">
      <c r="U11457" s="54"/>
      <c r="V11457" s="53"/>
    </row>
    <row r="11458" spans="21:22" ht="26.1" customHeight="1">
      <c r="U11458" s="54"/>
      <c r="V11458" s="53"/>
    </row>
    <row r="11459" spans="21:22" ht="26.1" customHeight="1">
      <c r="U11459" s="54"/>
      <c r="V11459" s="53"/>
    </row>
    <row r="11460" spans="21:22" ht="26.1" customHeight="1">
      <c r="U11460" s="54"/>
      <c r="V11460" s="53"/>
    </row>
    <row r="11461" spans="21:22" ht="26.1" customHeight="1">
      <c r="U11461" s="54"/>
      <c r="V11461" s="53"/>
    </row>
    <row r="11462" spans="21:22" ht="26.1" customHeight="1">
      <c r="U11462" s="54"/>
      <c r="V11462" s="53"/>
    </row>
    <row r="11463" spans="21:22" ht="26.1" customHeight="1">
      <c r="U11463" s="54"/>
      <c r="V11463" s="53"/>
    </row>
    <row r="11464" spans="21:22" ht="26.1" customHeight="1">
      <c r="U11464" s="54"/>
      <c r="V11464" s="53"/>
    </row>
    <row r="11465" spans="21:22" ht="26.1" customHeight="1">
      <c r="U11465" s="54"/>
      <c r="V11465" s="53"/>
    </row>
    <row r="11466" spans="21:22" ht="26.1" customHeight="1">
      <c r="U11466" s="54"/>
      <c r="V11466" s="53"/>
    </row>
    <row r="11467" spans="21:22" ht="26.1" customHeight="1">
      <c r="U11467" s="54"/>
      <c r="V11467" s="53"/>
    </row>
    <row r="11468" spans="21:22" ht="26.1" customHeight="1">
      <c r="U11468" s="54"/>
      <c r="V11468" s="53"/>
    </row>
    <row r="11469" spans="21:22" ht="26.1" customHeight="1">
      <c r="U11469" s="54"/>
      <c r="V11469" s="53"/>
    </row>
    <row r="11470" spans="21:22" ht="26.1" customHeight="1">
      <c r="U11470" s="54"/>
      <c r="V11470" s="53"/>
    </row>
    <row r="11471" spans="21:22" ht="26.1" customHeight="1">
      <c r="U11471" s="54"/>
      <c r="V11471" s="53"/>
    </row>
    <row r="11472" spans="21:22" ht="26.1" customHeight="1">
      <c r="U11472" s="54"/>
      <c r="V11472" s="53"/>
    </row>
    <row r="11473" spans="21:22" ht="26.1" customHeight="1">
      <c r="U11473" s="54"/>
      <c r="V11473" s="53"/>
    </row>
    <row r="11474" spans="21:22" ht="26.1" customHeight="1">
      <c r="U11474" s="54"/>
      <c r="V11474" s="53"/>
    </row>
    <row r="11475" spans="21:22" ht="26.1" customHeight="1">
      <c r="U11475" s="54"/>
      <c r="V11475" s="53"/>
    </row>
    <row r="11476" spans="21:22" ht="26.1" customHeight="1">
      <c r="U11476" s="54"/>
      <c r="V11476" s="53"/>
    </row>
    <row r="11477" spans="21:22" ht="26.1" customHeight="1">
      <c r="U11477" s="54"/>
      <c r="V11477" s="53"/>
    </row>
    <row r="11478" spans="21:22" ht="26.1" customHeight="1">
      <c r="U11478" s="54"/>
      <c r="V11478" s="53"/>
    </row>
    <row r="11479" spans="21:22" ht="26.1" customHeight="1">
      <c r="U11479" s="54"/>
      <c r="V11479" s="53"/>
    </row>
    <row r="11480" spans="21:22" ht="26.1" customHeight="1">
      <c r="U11480" s="54"/>
      <c r="V11480" s="53"/>
    </row>
    <row r="11481" spans="21:22" ht="26.1" customHeight="1">
      <c r="U11481" s="54"/>
      <c r="V11481" s="53"/>
    </row>
    <row r="11482" spans="21:22" ht="26.1" customHeight="1">
      <c r="U11482" s="54"/>
      <c r="V11482" s="53"/>
    </row>
    <row r="11483" spans="21:22" ht="26.1" customHeight="1">
      <c r="U11483" s="54"/>
      <c r="V11483" s="53"/>
    </row>
    <row r="11484" spans="21:22" ht="26.1" customHeight="1">
      <c r="U11484" s="54"/>
      <c r="V11484" s="53"/>
    </row>
    <row r="11485" spans="21:22" ht="26.1" customHeight="1">
      <c r="U11485" s="54"/>
      <c r="V11485" s="53"/>
    </row>
    <row r="11486" spans="21:22" ht="26.1" customHeight="1">
      <c r="U11486" s="54"/>
      <c r="V11486" s="53"/>
    </row>
    <row r="11487" spans="21:22" ht="26.1" customHeight="1">
      <c r="U11487" s="54"/>
      <c r="V11487" s="53"/>
    </row>
    <row r="11488" spans="21:22" ht="26.1" customHeight="1">
      <c r="U11488" s="54"/>
      <c r="V11488" s="53"/>
    </row>
    <row r="11489" spans="21:22" ht="26.1" customHeight="1">
      <c r="U11489" s="54"/>
      <c r="V11489" s="53"/>
    </row>
    <row r="11490" spans="21:22" ht="26.1" customHeight="1">
      <c r="U11490" s="54"/>
      <c r="V11490" s="53"/>
    </row>
    <row r="11491" spans="21:22" ht="26.1" customHeight="1">
      <c r="U11491" s="54"/>
      <c r="V11491" s="53"/>
    </row>
    <row r="11492" spans="21:22" ht="26.1" customHeight="1">
      <c r="U11492" s="54"/>
      <c r="V11492" s="53"/>
    </row>
    <row r="11493" spans="21:22" ht="26.1" customHeight="1">
      <c r="U11493" s="54"/>
      <c r="V11493" s="53"/>
    </row>
    <row r="11494" spans="21:22" ht="26.1" customHeight="1">
      <c r="U11494" s="54"/>
      <c r="V11494" s="53"/>
    </row>
    <row r="11495" spans="21:22" ht="26.1" customHeight="1">
      <c r="U11495" s="54"/>
      <c r="V11495" s="53"/>
    </row>
    <row r="11496" spans="21:22" ht="26.1" customHeight="1">
      <c r="U11496" s="54"/>
      <c r="V11496" s="53"/>
    </row>
    <row r="11497" spans="21:22" ht="26.1" customHeight="1">
      <c r="U11497" s="54"/>
      <c r="V11497" s="53"/>
    </row>
    <row r="11498" spans="21:22" ht="26.1" customHeight="1">
      <c r="U11498" s="54"/>
      <c r="V11498" s="53"/>
    </row>
    <row r="11499" spans="21:22" ht="26.1" customHeight="1">
      <c r="U11499" s="54"/>
      <c r="V11499" s="53"/>
    </row>
    <row r="11500" spans="21:22" ht="26.1" customHeight="1">
      <c r="U11500" s="54"/>
      <c r="V11500" s="53"/>
    </row>
    <row r="11501" spans="21:22" ht="26.1" customHeight="1">
      <c r="U11501" s="54"/>
      <c r="V11501" s="53"/>
    </row>
    <row r="11502" spans="21:22" ht="26.1" customHeight="1">
      <c r="U11502" s="54"/>
      <c r="V11502" s="53"/>
    </row>
    <row r="11503" spans="21:22" ht="26.1" customHeight="1">
      <c r="U11503" s="54"/>
      <c r="V11503" s="53"/>
    </row>
    <row r="11504" spans="21:22" ht="26.1" customHeight="1">
      <c r="U11504" s="54"/>
      <c r="V11504" s="53"/>
    </row>
    <row r="11505" spans="21:22" ht="26.1" customHeight="1">
      <c r="U11505" s="54"/>
      <c r="V11505" s="53"/>
    </row>
    <row r="11506" spans="21:22" ht="26.1" customHeight="1">
      <c r="U11506" s="54"/>
      <c r="V11506" s="53"/>
    </row>
    <row r="11507" spans="21:22" ht="26.1" customHeight="1">
      <c r="U11507" s="54"/>
      <c r="V11507" s="53"/>
    </row>
    <row r="11508" spans="21:22" ht="26.1" customHeight="1">
      <c r="U11508" s="54"/>
      <c r="V11508" s="53"/>
    </row>
    <row r="11509" spans="21:22" ht="26.1" customHeight="1">
      <c r="U11509" s="54"/>
      <c r="V11509" s="53"/>
    </row>
    <row r="11510" spans="21:22" ht="26.1" customHeight="1">
      <c r="U11510" s="54"/>
      <c r="V11510" s="53"/>
    </row>
    <row r="11511" spans="21:22" ht="26.1" customHeight="1">
      <c r="U11511" s="54"/>
      <c r="V11511" s="53"/>
    </row>
    <row r="11512" spans="21:22" ht="26.1" customHeight="1">
      <c r="U11512" s="54"/>
      <c r="V11512" s="53"/>
    </row>
    <row r="11513" spans="21:22" ht="26.1" customHeight="1">
      <c r="U11513" s="54"/>
      <c r="V11513" s="53"/>
    </row>
    <row r="11514" spans="21:22" ht="26.1" customHeight="1">
      <c r="U11514" s="54"/>
      <c r="V11514" s="53"/>
    </row>
    <row r="11515" spans="21:22" ht="26.1" customHeight="1">
      <c r="U11515" s="54"/>
      <c r="V11515" s="53"/>
    </row>
    <row r="11516" spans="21:22" ht="26.1" customHeight="1">
      <c r="U11516" s="54"/>
      <c r="V11516" s="53"/>
    </row>
    <row r="11517" spans="21:22" ht="26.1" customHeight="1">
      <c r="U11517" s="54"/>
      <c r="V11517" s="53"/>
    </row>
    <row r="11518" spans="21:22" ht="26.1" customHeight="1">
      <c r="U11518" s="54"/>
      <c r="V11518" s="53"/>
    </row>
    <row r="11519" spans="21:22" ht="26.1" customHeight="1">
      <c r="U11519" s="54"/>
      <c r="V11519" s="53"/>
    </row>
    <row r="11520" spans="21:22" ht="26.1" customHeight="1">
      <c r="U11520" s="54"/>
      <c r="V11520" s="53"/>
    </row>
    <row r="11521" spans="21:22" ht="26.1" customHeight="1">
      <c r="U11521" s="54"/>
      <c r="V11521" s="53"/>
    </row>
    <row r="11522" spans="21:22" ht="26.1" customHeight="1">
      <c r="U11522" s="54"/>
      <c r="V11522" s="53"/>
    </row>
    <row r="11523" spans="21:22" ht="26.1" customHeight="1">
      <c r="U11523" s="54"/>
      <c r="V11523" s="53"/>
    </row>
    <row r="11524" spans="21:22" ht="26.1" customHeight="1">
      <c r="U11524" s="54"/>
      <c r="V11524" s="53"/>
    </row>
    <row r="11525" spans="21:22" ht="26.1" customHeight="1">
      <c r="U11525" s="54"/>
      <c r="V11525" s="53"/>
    </row>
    <row r="11526" spans="21:22" ht="26.1" customHeight="1">
      <c r="U11526" s="54"/>
      <c r="V11526" s="53"/>
    </row>
    <row r="11527" spans="21:22" ht="26.1" customHeight="1">
      <c r="U11527" s="54"/>
      <c r="V11527" s="53"/>
    </row>
    <row r="11528" spans="21:22" ht="26.1" customHeight="1">
      <c r="U11528" s="54"/>
      <c r="V11528" s="53"/>
    </row>
    <row r="11529" spans="21:22" ht="26.1" customHeight="1">
      <c r="U11529" s="54"/>
      <c r="V11529" s="53"/>
    </row>
    <row r="11530" spans="21:22" ht="26.1" customHeight="1">
      <c r="U11530" s="54"/>
      <c r="V11530" s="53"/>
    </row>
    <row r="11531" spans="21:22" ht="26.1" customHeight="1">
      <c r="U11531" s="54"/>
      <c r="V11531" s="53"/>
    </row>
    <row r="11532" spans="21:22" ht="26.1" customHeight="1">
      <c r="U11532" s="54"/>
      <c r="V11532" s="53"/>
    </row>
    <row r="11533" spans="21:22" ht="26.1" customHeight="1">
      <c r="U11533" s="54"/>
      <c r="V11533" s="53"/>
    </row>
    <row r="11534" spans="21:22" ht="26.1" customHeight="1">
      <c r="U11534" s="54"/>
      <c r="V11534" s="53"/>
    </row>
    <row r="11535" spans="21:22" ht="26.1" customHeight="1">
      <c r="U11535" s="54"/>
      <c r="V11535" s="53"/>
    </row>
    <row r="11536" spans="21:22" ht="26.1" customHeight="1">
      <c r="U11536" s="54"/>
      <c r="V11536" s="53"/>
    </row>
    <row r="11537" spans="21:22" ht="26.1" customHeight="1">
      <c r="U11537" s="54"/>
      <c r="V11537" s="53"/>
    </row>
    <row r="11538" spans="21:22" ht="26.1" customHeight="1">
      <c r="U11538" s="54"/>
      <c r="V11538" s="53"/>
    </row>
    <row r="11539" spans="21:22" ht="26.1" customHeight="1">
      <c r="U11539" s="54"/>
      <c r="V11539" s="53"/>
    </row>
    <row r="11540" spans="21:22" ht="26.1" customHeight="1">
      <c r="U11540" s="54"/>
      <c r="V11540" s="53"/>
    </row>
    <row r="11541" spans="21:22" ht="26.1" customHeight="1">
      <c r="U11541" s="54"/>
      <c r="V11541" s="53"/>
    </row>
    <row r="11542" spans="21:22" ht="26.1" customHeight="1">
      <c r="U11542" s="54"/>
      <c r="V11542" s="53"/>
    </row>
    <row r="11543" spans="21:22" ht="26.1" customHeight="1">
      <c r="U11543" s="54"/>
      <c r="V11543" s="53"/>
    </row>
    <row r="11544" spans="21:22" ht="26.1" customHeight="1">
      <c r="U11544" s="54"/>
      <c r="V11544" s="53"/>
    </row>
    <row r="11545" spans="21:22" ht="26.1" customHeight="1">
      <c r="U11545" s="54"/>
      <c r="V11545" s="53"/>
    </row>
    <row r="11546" spans="21:22" ht="26.1" customHeight="1">
      <c r="U11546" s="54"/>
      <c r="V11546" s="53"/>
    </row>
    <row r="11547" spans="21:22" ht="26.1" customHeight="1">
      <c r="U11547" s="54"/>
      <c r="V11547" s="53"/>
    </row>
    <row r="11548" spans="21:22" ht="26.1" customHeight="1">
      <c r="U11548" s="54"/>
      <c r="V11548" s="53"/>
    </row>
    <row r="11549" spans="21:22" ht="26.1" customHeight="1">
      <c r="U11549" s="54"/>
      <c r="V11549" s="53"/>
    </row>
    <row r="11550" spans="21:22" ht="26.1" customHeight="1">
      <c r="U11550" s="54"/>
      <c r="V11550" s="53"/>
    </row>
    <row r="11551" spans="21:22" ht="26.1" customHeight="1">
      <c r="U11551" s="54"/>
      <c r="V11551" s="53"/>
    </row>
    <row r="11552" spans="21:22" ht="26.1" customHeight="1">
      <c r="U11552" s="54"/>
      <c r="V11552" s="53"/>
    </row>
    <row r="11553" spans="21:22" ht="26.1" customHeight="1">
      <c r="U11553" s="54"/>
      <c r="V11553" s="53"/>
    </row>
    <row r="11554" spans="21:22" ht="26.1" customHeight="1">
      <c r="U11554" s="54"/>
      <c r="V11554" s="53"/>
    </row>
    <row r="11555" spans="21:22" ht="26.1" customHeight="1">
      <c r="U11555" s="54"/>
      <c r="V11555" s="53"/>
    </row>
    <row r="11556" spans="21:22" ht="26.1" customHeight="1">
      <c r="U11556" s="54"/>
      <c r="V11556" s="53"/>
    </row>
    <row r="11557" spans="21:22" ht="26.1" customHeight="1">
      <c r="U11557" s="54"/>
      <c r="V11557" s="53"/>
    </row>
    <row r="11558" spans="21:22" ht="26.1" customHeight="1">
      <c r="U11558" s="54"/>
      <c r="V11558" s="53"/>
    </row>
    <row r="11559" spans="21:22" ht="26.1" customHeight="1">
      <c r="U11559" s="54"/>
      <c r="V11559" s="53"/>
    </row>
    <row r="11560" spans="21:22" ht="26.1" customHeight="1">
      <c r="U11560" s="54"/>
      <c r="V11560" s="53"/>
    </row>
    <row r="11561" spans="21:22" ht="26.1" customHeight="1">
      <c r="U11561" s="54"/>
      <c r="V11561" s="53"/>
    </row>
    <row r="11562" spans="21:22" ht="26.1" customHeight="1">
      <c r="U11562" s="54"/>
      <c r="V11562" s="53"/>
    </row>
    <row r="11563" spans="21:22" ht="26.1" customHeight="1">
      <c r="U11563" s="54"/>
      <c r="V11563" s="53"/>
    </row>
    <row r="11564" spans="21:22" ht="26.1" customHeight="1">
      <c r="U11564" s="54"/>
      <c r="V11564" s="53"/>
    </row>
    <row r="11565" spans="21:22" ht="26.1" customHeight="1">
      <c r="U11565" s="54"/>
      <c r="V11565" s="53"/>
    </row>
    <row r="11566" spans="21:22" ht="26.1" customHeight="1">
      <c r="U11566" s="54"/>
      <c r="V11566" s="53"/>
    </row>
    <row r="11567" spans="21:22" ht="26.1" customHeight="1">
      <c r="U11567" s="54"/>
      <c r="V11567" s="53"/>
    </row>
    <row r="11568" spans="21:22" ht="26.1" customHeight="1">
      <c r="U11568" s="54"/>
      <c r="V11568" s="53"/>
    </row>
    <row r="11569" spans="21:22" ht="26.1" customHeight="1">
      <c r="U11569" s="54"/>
      <c r="V11569" s="53"/>
    </row>
    <row r="11570" spans="21:22" ht="26.1" customHeight="1">
      <c r="U11570" s="54"/>
      <c r="V11570" s="53"/>
    </row>
    <row r="11571" spans="21:22" ht="26.1" customHeight="1">
      <c r="U11571" s="54"/>
      <c r="V11571" s="53"/>
    </row>
    <row r="11572" spans="21:22" ht="26.1" customHeight="1">
      <c r="U11572" s="54"/>
      <c r="V11572" s="53"/>
    </row>
    <row r="11573" spans="21:22" ht="26.1" customHeight="1">
      <c r="U11573" s="54"/>
      <c r="V11573" s="53"/>
    </row>
    <row r="11574" spans="21:22" ht="26.1" customHeight="1">
      <c r="U11574" s="54"/>
      <c r="V11574" s="53"/>
    </row>
    <row r="11575" spans="21:22" ht="26.1" customHeight="1">
      <c r="U11575" s="54"/>
      <c r="V11575" s="53"/>
    </row>
    <row r="11576" spans="21:22" ht="26.1" customHeight="1">
      <c r="U11576" s="54"/>
      <c r="V11576" s="53"/>
    </row>
    <row r="11577" spans="21:22" ht="26.1" customHeight="1">
      <c r="U11577" s="54"/>
      <c r="V11577" s="53"/>
    </row>
    <row r="11578" spans="21:22" ht="26.1" customHeight="1">
      <c r="U11578" s="54"/>
      <c r="V11578" s="53"/>
    </row>
    <row r="11579" spans="21:22" ht="26.1" customHeight="1">
      <c r="U11579" s="54"/>
      <c r="V11579" s="53"/>
    </row>
    <row r="11580" spans="21:22" ht="26.1" customHeight="1">
      <c r="U11580" s="54"/>
      <c r="V11580" s="53"/>
    </row>
    <row r="11581" spans="21:22" ht="26.1" customHeight="1">
      <c r="U11581" s="54"/>
      <c r="V11581" s="53"/>
    </row>
    <row r="11582" spans="21:22" ht="26.1" customHeight="1">
      <c r="U11582" s="54"/>
      <c r="V11582" s="53"/>
    </row>
    <row r="11583" spans="21:22" ht="26.1" customHeight="1">
      <c r="U11583" s="54"/>
      <c r="V11583" s="53"/>
    </row>
    <row r="11584" spans="21:22" ht="26.1" customHeight="1">
      <c r="U11584" s="54"/>
      <c r="V11584" s="53"/>
    </row>
    <row r="11585" spans="21:22" ht="26.1" customHeight="1">
      <c r="U11585" s="54"/>
      <c r="V11585" s="53"/>
    </row>
    <row r="11586" spans="21:22" ht="26.1" customHeight="1">
      <c r="U11586" s="54"/>
      <c r="V11586" s="53"/>
    </row>
    <row r="11587" spans="21:22" ht="26.1" customHeight="1">
      <c r="U11587" s="54"/>
      <c r="V11587" s="53"/>
    </row>
    <row r="11588" spans="21:22" ht="26.1" customHeight="1">
      <c r="U11588" s="54"/>
      <c r="V11588" s="53"/>
    </row>
    <row r="11589" spans="21:22" ht="26.1" customHeight="1">
      <c r="U11589" s="54"/>
      <c r="V11589" s="53"/>
    </row>
    <row r="11590" spans="21:22" ht="26.1" customHeight="1">
      <c r="U11590" s="54"/>
      <c r="V11590" s="53"/>
    </row>
    <row r="11591" spans="21:22" ht="26.1" customHeight="1">
      <c r="U11591" s="54"/>
      <c r="V11591" s="53"/>
    </row>
    <row r="11592" spans="21:22" ht="26.1" customHeight="1">
      <c r="U11592" s="54"/>
      <c r="V11592" s="53"/>
    </row>
    <row r="11593" spans="21:22" ht="26.1" customHeight="1">
      <c r="U11593" s="54"/>
      <c r="V11593" s="53"/>
    </row>
    <row r="11594" spans="21:22" ht="26.1" customHeight="1">
      <c r="U11594" s="54"/>
      <c r="V11594" s="53"/>
    </row>
    <row r="11595" spans="21:22" ht="26.1" customHeight="1">
      <c r="U11595" s="54"/>
      <c r="V11595" s="53"/>
    </row>
    <row r="11596" spans="21:22" ht="26.1" customHeight="1">
      <c r="U11596" s="54"/>
      <c r="V11596" s="53"/>
    </row>
    <row r="11597" spans="21:22" ht="26.1" customHeight="1">
      <c r="U11597" s="54"/>
      <c r="V11597" s="53"/>
    </row>
    <row r="11598" spans="21:22" ht="26.1" customHeight="1">
      <c r="U11598" s="54"/>
      <c r="V11598" s="53"/>
    </row>
    <row r="11599" spans="21:22" ht="26.1" customHeight="1">
      <c r="U11599" s="54"/>
      <c r="V11599" s="53"/>
    </row>
    <row r="11600" spans="21:22" ht="26.1" customHeight="1">
      <c r="U11600" s="54"/>
      <c r="V11600" s="53"/>
    </row>
    <row r="11601" spans="21:22" ht="26.1" customHeight="1">
      <c r="U11601" s="54"/>
      <c r="V11601" s="53"/>
    </row>
    <row r="11602" spans="21:22" ht="26.1" customHeight="1">
      <c r="U11602" s="54"/>
      <c r="V11602" s="53"/>
    </row>
    <row r="11603" spans="21:22" ht="26.1" customHeight="1">
      <c r="U11603" s="54"/>
      <c r="V11603" s="53"/>
    </row>
    <row r="11604" spans="21:22" ht="26.1" customHeight="1">
      <c r="U11604" s="54"/>
      <c r="V11604" s="53"/>
    </row>
    <row r="11605" spans="21:22" ht="26.1" customHeight="1">
      <c r="U11605" s="54"/>
      <c r="V11605" s="53"/>
    </row>
    <row r="11606" spans="21:22" ht="26.1" customHeight="1">
      <c r="U11606" s="54"/>
      <c r="V11606" s="53"/>
    </row>
    <row r="11607" spans="21:22" ht="26.1" customHeight="1">
      <c r="U11607" s="54"/>
      <c r="V11607" s="53"/>
    </row>
    <row r="11608" spans="21:22" ht="26.1" customHeight="1">
      <c r="U11608" s="54"/>
      <c r="V11608" s="53"/>
    </row>
    <row r="11609" spans="21:22" ht="26.1" customHeight="1">
      <c r="U11609" s="54"/>
      <c r="V11609" s="53"/>
    </row>
    <row r="11610" spans="21:22" ht="26.1" customHeight="1">
      <c r="U11610" s="54"/>
      <c r="V11610" s="53"/>
    </row>
    <row r="11611" spans="21:22" ht="26.1" customHeight="1">
      <c r="U11611" s="54"/>
      <c r="V11611" s="53"/>
    </row>
    <row r="11612" spans="21:22" ht="26.1" customHeight="1">
      <c r="U11612" s="54"/>
      <c r="V11612" s="53"/>
    </row>
    <row r="11613" spans="21:22" ht="26.1" customHeight="1">
      <c r="U11613" s="54"/>
      <c r="V11613" s="53"/>
    </row>
    <row r="11614" spans="21:22" ht="26.1" customHeight="1">
      <c r="U11614" s="54"/>
      <c r="V11614" s="53"/>
    </row>
    <row r="11615" spans="21:22" ht="26.1" customHeight="1">
      <c r="U11615" s="54"/>
      <c r="V11615" s="53"/>
    </row>
    <row r="11616" spans="21:22" ht="26.1" customHeight="1">
      <c r="U11616" s="54"/>
      <c r="V11616" s="53"/>
    </row>
    <row r="11617" spans="21:22" ht="26.1" customHeight="1">
      <c r="U11617" s="54"/>
      <c r="V11617" s="53"/>
    </row>
    <row r="11618" spans="21:22" ht="26.1" customHeight="1">
      <c r="U11618" s="54"/>
      <c r="V11618" s="53"/>
    </row>
    <row r="11619" spans="21:22" ht="26.1" customHeight="1">
      <c r="U11619" s="54"/>
      <c r="V11619" s="53"/>
    </row>
    <row r="11620" spans="21:22" ht="26.1" customHeight="1">
      <c r="U11620" s="54"/>
      <c r="V11620" s="53"/>
    </row>
    <row r="11621" spans="21:22" ht="26.1" customHeight="1">
      <c r="U11621" s="54"/>
      <c r="V11621" s="53"/>
    </row>
    <row r="11622" spans="21:22" ht="26.1" customHeight="1">
      <c r="U11622" s="54"/>
      <c r="V11622" s="53"/>
    </row>
    <row r="11623" spans="21:22" ht="26.1" customHeight="1">
      <c r="U11623" s="54"/>
      <c r="V11623" s="53"/>
    </row>
    <row r="11624" spans="21:22" ht="26.1" customHeight="1">
      <c r="U11624" s="54"/>
      <c r="V11624" s="53"/>
    </row>
    <row r="11625" spans="21:22" ht="26.1" customHeight="1">
      <c r="U11625" s="54"/>
      <c r="V11625" s="53"/>
    </row>
    <row r="11626" spans="21:22" ht="26.1" customHeight="1">
      <c r="U11626" s="54"/>
      <c r="V11626" s="53"/>
    </row>
    <row r="11627" spans="21:22" ht="26.1" customHeight="1">
      <c r="U11627" s="54"/>
      <c r="V11627" s="53"/>
    </row>
    <row r="11628" spans="21:22" ht="26.1" customHeight="1">
      <c r="U11628" s="54"/>
      <c r="V11628" s="53"/>
    </row>
    <row r="11629" spans="21:22" ht="26.1" customHeight="1">
      <c r="U11629" s="54"/>
      <c r="V11629" s="53"/>
    </row>
    <row r="11630" spans="21:22" ht="26.1" customHeight="1">
      <c r="U11630" s="54"/>
      <c r="V11630" s="53"/>
    </row>
    <row r="11631" spans="21:22" ht="26.1" customHeight="1">
      <c r="U11631" s="54"/>
      <c r="V11631" s="53"/>
    </row>
    <row r="11632" spans="21:22" ht="26.1" customHeight="1">
      <c r="U11632" s="54"/>
      <c r="V11632" s="53"/>
    </row>
    <row r="11633" spans="21:22" ht="26.1" customHeight="1">
      <c r="U11633" s="54"/>
      <c r="V11633" s="53"/>
    </row>
    <row r="11634" spans="21:22" ht="26.1" customHeight="1">
      <c r="U11634" s="54"/>
      <c r="V11634" s="53"/>
    </row>
    <row r="11635" spans="21:22" ht="26.1" customHeight="1">
      <c r="U11635" s="54"/>
      <c r="V11635" s="53"/>
    </row>
    <row r="11636" spans="21:22" ht="26.1" customHeight="1">
      <c r="U11636" s="54"/>
      <c r="V11636" s="53"/>
    </row>
    <row r="11637" spans="21:22" ht="26.1" customHeight="1">
      <c r="U11637" s="54"/>
      <c r="V11637" s="53"/>
    </row>
    <row r="11638" spans="21:22" ht="26.1" customHeight="1">
      <c r="U11638" s="54"/>
      <c r="V11638" s="53"/>
    </row>
    <row r="11639" spans="21:22" ht="26.1" customHeight="1">
      <c r="U11639" s="54"/>
      <c r="V11639" s="53"/>
    </row>
    <row r="11640" spans="21:22" ht="26.1" customHeight="1">
      <c r="U11640" s="54"/>
      <c r="V11640" s="53"/>
    </row>
    <row r="11641" spans="21:22" ht="26.1" customHeight="1">
      <c r="U11641" s="54"/>
      <c r="V11641" s="53"/>
    </row>
    <row r="11642" spans="21:22" ht="26.1" customHeight="1">
      <c r="U11642" s="54"/>
      <c r="V11642" s="53"/>
    </row>
    <row r="11643" spans="21:22" ht="26.1" customHeight="1">
      <c r="U11643" s="54"/>
      <c r="V11643" s="53"/>
    </row>
    <row r="11644" spans="21:22" ht="26.1" customHeight="1">
      <c r="U11644" s="54"/>
      <c r="V11644" s="53"/>
    </row>
    <row r="11645" spans="21:22" ht="26.1" customHeight="1">
      <c r="U11645" s="54"/>
      <c r="V11645" s="53"/>
    </row>
    <row r="11646" spans="21:22" ht="26.1" customHeight="1">
      <c r="U11646" s="54"/>
      <c r="V11646" s="53"/>
    </row>
    <row r="11647" spans="21:22" ht="26.1" customHeight="1">
      <c r="U11647" s="54"/>
      <c r="V11647" s="53"/>
    </row>
    <row r="11648" spans="21:22" ht="26.1" customHeight="1">
      <c r="U11648" s="54"/>
      <c r="V11648" s="53"/>
    </row>
    <row r="11649" spans="21:22" ht="26.1" customHeight="1">
      <c r="U11649" s="54"/>
      <c r="V11649" s="53"/>
    </row>
    <row r="11650" spans="21:22" ht="26.1" customHeight="1">
      <c r="U11650" s="54"/>
      <c r="V11650" s="53"/>
    </row>
    <row r="11651" spans="21:22" ht="26.1" customHeight="1">
      <c r="U11651" s="54"/>
      <c r="V11651" s="53"/>
    </row>
    <row r="11652" spans="21:22" ht="26.1" customHeight="1">
      <c r="U11652" s="54"/>
      <c r="V11652" s="53"/>
    </row>
    <row r="11653" spans="21:22" ht="26.1" customHeight="1">
      <c r="U11653" s="54"/>
      <c r="V11653" s="53"/>
    </row>
    <row r="11654" spans="21:22" ht="26.1" customHeight="1">
      <c r="U11654" s="54"/>
      <c r="V11654" s="53"/>
    </row>
    <row r="11655" spans="21:22" ht="26.1" customHeight="1">
      <c r="U11655" s="54"/>
      <c r="V11655" s="53"/>
    </row>
    <row r="11656" spans="21:22" ht="26.1" customHeight="1">
      <c r="U11656" s="54"/>
      <c r="V11656" s="53"/>
    </row>
    <row r="11657" spans="21:22" ht="26.1" customHeight="1">
      <c r="U11657" s="54"/>
      <c r="V11657" s="53"/>
    </row>
    <row r="11658" spans="21:22" ht="26.1" customHeight="1">
      <c r="U11658" s="54"/>
      <c r="V11658" s="53"/>
    </row>
    <row r="11659" spans="21:22" ht="26.1" customHeight="1">
      <c r="U11659" s="54"/>
      <c r="V11659" s="53"/>
    </row>
    <row r="11660" spans="21:22" ht="26.1" customHeight="1">
      <c r="U11660" s="54"/>
      <c r="V11660" s="53"/>
    </row>
    <row r="11661" spans="21:22" ht="26.1" customHeight="1">
      <c r="U11661" s="54"/>
      <c r="V11661" s="53"/>
    </row>
    <row r="11662" spans="21:22" ht="26.1" customHeight="1">
      <c r="U11662" s="54"/>
      <c r="V11662" s="53"/>
    </row>
    <row r="11663" spans="21:22" ht="26.1" customHeight="1">
      <c r="U11663" s="54"/>
      <c r="V11663" s="53"/>
    </row>
    <row r="11664" spans="21:22" ht="26.1" customHeight="1">
      <c r="U11664" s="54"/>
      <c r="V11664" s="53"/>
    </row>
    <row r="11665" spans="21:22" ht="26.1" customHeight="1">
      <c r="U11665" s="54"/>
      <c r="V11665" s="53"/>
    </row>
    <row r="11666" spans="21:22" ht="26.1" customHeight="1">
      <c r="U11666" s="54"/>
      <c r="V11666" s="53"/>
    </row>
    <row r="11667" spans="21:22" ht="26.1" customHeight="1">
      <c r="U11667" s="54"/>
      <c r="V11667" s="53"/>
    </row>
    <row r="11668" spans="21:22" ht="26.1" customHeight="1">
      <c r="U11668" s="54"/>
      <c r="V11668" s="53"/>
    </row>
    <row r="11669" spans="21:22" ht="26.1" customHeight="1">
      <c r="U11669" s="54"/>
      <c r="V11669" s="53"/>
    </row>
    <row r="11670" spans="21:22" ht="26.1" customHeight="1">
      <c r="U11670" s="54"/>
      <c r="V11670" s="53"/>
    </row>
    <row r="11671" spans="21:22" ht="26.1" customHeight="1">
      <c r="U11671" s="54"/>
      <c r="V11671" s="53"/>
    </row>
    <row r="11672" spans="21:22" ht="26.1" customHeight="1">
      <c r="U11672" s="54"/>
      <c r="V11672" s="53"/>
    </row>
    <row r="11673" spans="21:22" ht="26.1" customHeight="1">
      <c r="U11673" s="54"/>
      <c r="V11673" s="53"/>
    </row>
    <row r="11674" spans="21:22" ht="26.1" customHeight="1">
      <c r="U11674" s="54"/>
      <c r="V11674" s="53"/>
    </row>
    <row r="11675" spans="21:22" ht="26.1" customHeight="1">
      <c r="U11675" s="54"/>
      <c r="V11675" s="53"/>
    </row>
    <row r="11676" spans="21:22" ht="26.1" customHeight="1">
      <c r="U11676" s="54"/>
      <c r="V11676" s="53"/>
    </row>
    <row r="11677" spans="21:22" ht="26.1" customHeight="1">
      <c r="U11677" s="54"/>
      <c r="V11677" s="53"/>
    </row>
    <row r="11678" spans="21:22" ht="26.1" customHeight="1">
      <c r="U11678" s="54"/>
      <c r="V11678" s="53"/>
    </row>
    <row r="11679" spans="21:22" ht="26.1" customHeight="1">
      <c r="U11679" s="54"/>
      <c r="V11679" s="53"/>
    </row>
    <row r="11680" spans="21:22" ht="26.1" customHeight="1">
      <c r="U11680" s="54"/>
      <c r="V11680" s="53"/>
    </row>
    <row r="11681" spans="21:22" ht="26.1" customHeight="1">
      <c r="U11681" s="54"/>
      <c r="V11681" s="53"/>
    </row>
    <row r="11682" spans="21:22" ht="26.1" customHeight="1">
      <c r="U11682" s="54"/>
      <c r="V11682" s="53"/>
    </row>
    <row r="11683" spans="21:22" ht="26.1" customHeight="1">
      <c r="U11683" s="54"/>
      <c r="V11683" s="53"/>
    </row>
    <row r="11684" spans="21:22" ht="26.1" customHeight="1">
      <c r="U11684" s="54"/>
      <c r="V11684" s="53"/>
    </row>
    <row r="11685" spans="21:22" ht="26.1" customHeight="1">
      <c r="U11685" s="54"/>
      <c r="V11685" s="53"/>
    </row>
    <row r="11686" spans="21:22" ht="26.1" customHeight="1">
      <c r="U11686" s="54"/>
      <c r="V11686" s="53"/>
    </row>
    <row r="11687" spans="21:22" ht="26.1" customHeight="1">
      <c r="U11687" s="54"/>
      <c r="V11687" s="53"/>
    </row>
    <row r="11688" spans="21:22" ht="26.1" customHeight="1">
      <c r="U11688" s="54"/>
      <c r="V11688" s="53"/>
    </row>
    <row r="11689" spans="21:22" ht="26.1" customHeight="1">
      <c r="U11689" s="54"/>
      <c r="V11689" s="53"/>
    </row>
    <row r="11690" spans="21:22" ht="26.1" customHeight="1">
      <c r="U11690" s="54"/>
      <c r="V11690" s="53"/>
    </row>
    <row r="11691" spans="21:22" ht="26.1" customHeight="1">
      <c r="U11691" s="54"/>
      <c r="V11691" s="53"/>
    </row>
    <row r="11692" spans="21:22" ht="26.1" customHeight="1">
      <c r="U11692" s="54"/>
      <c r="V11692" s="53"/>
    </row>
    <row r="11693" spans="21:22" ht="26.1" customHeight="1">
      <c r="U11693" s="54"/>
      <c r="V11693" s="53"/>
    </row>
    <row r="11694" spans="21:22" ht="26.1" customHeight="1">
      <c r="U11694" s="54"/>
      <c r="V11694" s="53"/>
    </row>
    <row r="11695" spans="21:22" ht="26.1" customHeight="1">
      <c r="U11695" s="54"/>
      <c r="V11695" s="53"/>
    </row>
    <row r="11696" spans="21:22" ht="26.1" customHeight="1">
      <c r="U11696" s="54"/>
      <c r="V11696" s="53"/>
    </row>
    <row r="11697" spans="21:22" ht="26.1" customHeight="1">
      <c r="U11697" s="54"/>
      <c r="V11697" s="53"/>
    </row>
    <row r="11698" spans="21:22" ht="26.1" customHeight="1">
      <c r="U11698" s="54"/>
      <c r="V11698" s="53"/>
    </row>
    <row r="11699" spans="21:22" ht="26.1" customHeight="1">
      <c r="U11699" s="54"/>
      <c r="V11699" s="53"/>
    </row>
    <row r="11700" spans="21:22" ht="26.1" customHeight="1">
      <c r="U11700" s="54"/>
      <c r="V11700" s="53"/>
    </row>
    <row r="11701" spans="21:22" ht="26.1" customHeight="1">
      <c r="U11701" s="54"/>
      <c r="V11701" s="53"/>
    </row>
    <row r="11702" spans="21:22" ht="26.1" customHeight="1">
      <c r="U11702" s="54"/>
      <c r="V11702" s="53"/>
    </row>
    <row r="11703" spans="21:22" ht="26.1" customHeight="1">
      <c r="U11703" s="54"/>
      <c r="V11703" s="53"/>
    </row>
    <row r="11704" spans="21:22" ht="26.1" customHeight="1">
      <c r="U11704" s="54"/>
      <c r="V11704" s="53"/>
    </row>
    <row r="11705" spans="21:22" ht="26.1" customHeight="1">
      <c r="U11705" s="54"/>
      <c r="V11705" s="53"/>
    </row>
    <row r="11706" spans="21:22" ht="26.1" customHeight="1">
      <c r="U11706" s="54"/>
      <c r="V11706" s="53"/>
    </row>
    <row r="11707" spans="21:22" ht="26.1" customHeight="1">
      <c r="U11707" s="54"/>
      <c r="V11707" s="53"/>
    </row>
    <row r="11708" spans="21:22" ht="26.1" customHeight="1">
      <c r="U11708" s="54"/>
      <c r="V11708" s="53"/>
    </row>
    <row r="11709" spans="21:22" ht="26.1" customHeight="1">
      <c r="U11709" s="54"/>
      <c r="V11709" s="53"/>
    </row>
    <row r="11710" spans="21:22" ht="26.1" customHeight="1">
      <c r="U11710" s="54"/>
      <c r="V11710" s="53"/>
    </row>
    <row r="11711" spans="21:22" ht="26.1" customHeight="1">
      <c r="U11711" s="54"/>
      <c r="V11711" s="53"/>
    </row>
    <row r="11712" spans="21:22" ht="26.1" customHeight="1">
      <c r="U11712" s="54"/>
      <c r="V11712" s="53"/>
    </row>
    <row r="11713" spans="21:22" ht="26.1" customHeight="1">
      <c r="U11713" s="54"/>
      <c r="V11713" s="53"/>
    </row>
    <row r="11714" spans="21:22" ht="26.1" customHeight="1">
      <c r="U11714" s="54"/>
      <c r="V11714" s="53"/>
    </row>
    <row r="11715" spans="21:22" ht="26.1" customHeight="1">
      <c r="U11715" s="54"/>
      <c r="V11715" s="53"/>
    </row>
    <row r="11716" spans="21:22" ht="26.1" customHeight="1">
      <c r="U11716" s="54"/>
      <c r="V11716" s="53"/>
    </row>
    <row r="11717" spans="21:22" ht="26.1" customHeight="1">
      <c r="U11717" s="54"/>
      <c r="V11717" s="53"/>
    </row>
    <row r="11718" spans="21:22" ht="26.1" customHeight="1">
      <c r="U11718" s="54"/>
      <c r="V11718" s="53"/>
    </row>
    <row r="11719" spans="21:22" ht="26.1" customHeight="1">
      <c r="U11719" s="54"/>
      <c r="V11719" s="53"/>
    </row>
    <row r="11720" spans="21:22" ht="26.1" customHeight="1">
      <c r="U11720" s="54"/>
      <c r="V11720" s="53"/>
    </row>
    <row r="11721" spans="21:22" ht="26.1" customHeight="1">
      <c r="U11721" s="54"/>
      <c r="V11721" s="53"/>
    </row>
    <row r="11722" spans="21:22" ht="26.1" customHeight="1">
      <c r="U11722" s="54"/>
      <c r="V11722" s="53"/>
    </row>
    <row r="11723" spans="21:22" ht="26.1" customHeight="1">
      <c r="U11723" s="54"/>
      <c r="V11723" s="53"/>
    </row>
    <row r="11724" spans="21:22" ht="26.1" customHeight="1">
      <c r="U11724" s="54"/>
      <c r="V11724" s="53"/>
    </row>
    <row r="11725" spans="21:22" ht="26.1" customHeight="1">
      <c r="U11725" s="54"/>
      <c r="V11725" s="53"/>
    </row>
    <row r="11726" spans="21:22" ht="26.1" customHeight="1">
      <c r="U11726" s="54"/>
      <c r="V11726" s="53"/>
    </row>
    <row r="11727" spans="21:22" ht="26.1" customHeight="1">
      <c r="U11727" s="54"/>
      <c r="V11727" s="53"/>
    </row>
    <row r="11728" spans="21:22" ht="26.1" customHeight="1">
      <c r="U11728" s="54"/>
      <c r="V11728" s="53"/>
    </row>
    <row r="11729" spans="21:22" ht="26.1" customHeight="1">
      <c r="U11729" s="54"/>
      <c r="V11729" s="53"/>
    </row>
    <row r="11730" spans="21:22" ht="26.1" customHeight="1">
      <c r="U11730" s="54"/>
      <c r="V11730" s="53"/>
    </row>
    <row r="11731" spans="21:22" ht="26.1" customHeight="1">
      <c r="U11731" s="54"/>
      <c r="V11731" s="53"/>
    </row>
    <row r="11732" spans="21:22" ht="26.1" customHeight="1">
      <c r="U11732" s="54"/>
      <c r="V11732" s="53"/>
    </row>
    <row r="11733" spans="21:22" ht="26.1" customHeight="1">
      <c r="U11733" s="54"/>
      <c r="V11733" s="53"/>
    </row>
    <row r="11734" spans="21:22" ht="26.1" customHeight="1">
      <c r="U11734" s="54"/>
      <c r="V11734" s="53"/>
    </row>
    <row r="11735" spans="21:22" ht="26.1" customHeight="1">
      <c r="U11735" s="54"/>
      <c r="V11735" s="53"/>
    </row>
    <row r="11736" spans="21:22" ht="26.1" customHeight="1">
      <c r="U11736" s="54"/>
      <c r="V11736" s="53"/>
    </row>
    <row r="11737" spans="21:22" ht="26.1" customHeight="1">
      <c r="U11737" s="54"/>
      <c r="V11737" s="53"/>
    </row>
    <row r="11738" spans="21:22" ht="26.1" customHeight="1">
      <c r="U11738" s="54"/>
      <c r="V11738" s="53"/>
    </row>
    <row r="11739" spans="21:22" ht="26.1" customHeight="1">
      <c r="U11739" s="54"/>
      <c r="V11739" s="53"/>
    </row>
    <row r="11740" spans="21:22" ht="26.1" customHeight="1">
      <c r="U11740" s="54"/>
      <c r="V11740" s="53"/>
    </row>
    <row r="11741" spans="21:22" ht="26.1" customHeight="1">
      <c r="U11741" s="54"/>
      <c r="V11741" s="53"/>
    </row>
    <row r="11742" spans="21:22" ht="26.1" customHeight="1">
      <c r="U11742" s="54"/>
      <c r="V11742" s="53"/>
    </row>
    <row r="11743" spans="21:22" ht="26.1" customHeight="1">
      <c r="U11743" s="54"/>
      <c r="V11743" s="53"/>
    </row>
    <row r="11744" spans="21:22" ht="26.1" customHeight="1">
      <c r="U11744" s="54"/>
      <c r="V11744" s="53"/>
    </row>
    <row r="11745" spans="21:22" ht="26.1" customHeight="1">
      <c r="U11745" s="54"/>
      <c r="V11745" s="53"/>
    </row>
    <row r="11746" spans="21:22" ht="26.1" customHeight="1">
      <c r="U11746" s="54"/>
      <c r="V11746" s="53"/>
    </row>
    <row r="11747" spans="21:22" ht="26.1" customHeight="1">
      <c r="U11747" s="54"/>
      <c r="V11747" s="53"/>
    </row>
    <row r="11748" spans="21:22" ht="26.1" customHeight="1">
      <c r="U11748" s="54"/>
      <c r="V11748" s="53"/>
    </row>
    <row r="11749" spans="21:22" ht="26.1" customHeight="1">
      <c r="U11749" s="54"/>
      <c r="V11749" s="53"/>
    </row>
    <row r="11750" spans="21:22" ht="26.1" customHeight="1">
      <c r="U11750" s="54"/>
      <c r="V11750" s="53"/>
    </row>
    <row r="11751" spans="21:22" ht="26.1" customHeight="1">
      <c r="U11751" s="54"/>
      <c r="V11751" s="53"/>
    </row>
    <row r="11752" spans="21:22" ht="26.1" customHeight="1">
      <c r="U11752" s="54"/>
      <c r="V11752" s="53"/>
    </row>
    <row r="11753" spans="21:22" ht="26.1" customHeight="1">
      <c r="U11753" s="54"/>
      <c r="V11753" s="53"/>
    </row>
    <row r="11754" spans="21:22" ht="26.1" customHeight="1">
      <c r="U11754" s="54"/>
      <c r="V11754" s="53"/>
    </row>
    <row r="11755" spans="21:22" ht="26.1" customHeight="1">
      <c r="U11755" s="54"/>
      <c r="V11755" s="53"/>
    </row>
    <row r="11756" spans="21:22" ht="26.1" customHeight="1">
      <c r="U11756" s="54"/>
      <c r="V11756" s="53"/>
    </row>
    <row r="11757" spans="21:22" ht="26.1" customHeight="1">
      <c r="U11757" s="54"/>
      <c r="V11757" s="53"/>
    </row>
    <row r="11758" spans="21:22" ht="26.1" customHeight="1">
      <c r="U11758" s="54"/>
      <c r="V11758" s="53"/>
    </row>
    <row r="11759" spans="21:22" ht="26.1" customHeight="1">
      <c r="U11759" s="54"/>
      <c r="V11759" s="53"/>
    </row>
    <row r="11760" spans="21:22" ht="26.1" customHeight="1">
      <c r="U11760" s="54"/>
      <c r="V11760" s="53"/>
    </row>
    <row r="11761" spans="21:22" ht="26.1" customHeight="1">
      <c r="U11761" s="54"/>
      <c r="V11761" s="53"/>
    </row>
    <row r="11762" spans="21:22" ht="26.1" customHeight="1">
      <c r="U11762" s="54"/>
      <c r="V11762" s="53"/>
    </row>
    <row r="11763" spans="21:22" ht="26.1" customHeight="1">
      <c r="U11763" s="54"/>
      <c r="V11763" s="53"/>
    </row>
    <row r="11764" spans="21:22" ht="26.1" customHeight="1">
      <c r="U11764" s="54"/>
      <c r="V11764" s="53"/>
    </row>
    <row r="11765" spans="21:22" ht="26.1" customHeight="1">
      <c r="U11765" s="54"/>
      <c r="V11765" s="53"/>
    </row>
    <row r="11766" spans="21:22" ht="26.1" customHeight="1">
      <c r="U11766" s="54"/>
      <c r="V11766" s="53"/>
    </row>
    <row r="11767" spans="21:22" ht="26.1" customHeight="1">
      <c r="U11767" s="54"/>
      <c r="V11767" s="53"/>
    </row>
    <row r="11768" spans="21:22" ht="26.1" customHeight="1">
      <c r="U11768" s="54"/>
      <c r="V11768" s="53"/>
    </row>
    <row r="11769" spans="21:22" ht="26.1" customHeight="1">
      <c r="U11769" s="54"/>
      <c r="V11769" s="53"/>
    </row>
    <row r="11770" spans="21:22" ht="26.1" customHeight="1">
      <c r="U11770" s="54"/>
      <c r="V11770" s="53"/>
    </row>
    <row r="11771" spans="21:22" ht="26.1" customHeight="1">
      <c r="U11771" s="54"/>
      <c r="V11771" s="53"/>
    </row>
    <row r="11772" spans="21:22" ht="26.1" customHeight="1">
      <c r="U11772" s="54"/>
      <c r="V11772" s="53"/>
    </row>
    <row r="11773" spans="21:22" ht="26.1" customHeight="1">
      <c r="U11773" s="54"/>
      <c r="V11773" s="53"/>
    </row>
    <row r="11774" spans="21:22" ht="26.1" customHeight="1">
      <c r="U11774" s="54"/>
      <c r="V11774" s="53"/>
    </row>
    <row r="11775" spans="21:22" ht="26.1" customHeight="1">
      <c r="U11775" s="54"/>
      <c r="V11775" s="53"/>
    </row>
    <row r="11776" spans="21:22" ht="26.1" customHeight="1">
      <c r="U11776" s="54"/>
      <c r="V11776" s="53"/>
    </row>
    <row r="11777" spans="21:22" ht="26.1" customHeight="1">
      <c r="U11777" s="54"/>
      <c r="V11777" s="53"/>
    </row>
    <row r="11778" spans="21:22" ht="26.1" customHeight="1">
      <c r="U11778" s="54"/>
      <c r="V11778" s="53"/>
    </row>
    <row r="11779" spans="21:22" ht="26.1" customHeight="1">
      <c r="U11779" s="54"/>
      <c r="V11779" s="53"/>
    </row>
    <row r="11780" spans="21:22" ht="26.1" customHeight="1">
      <c r="U11780" s="54"/>
      <c r="V11780" s="53"/>
    </row>
    <row r="11781" spans="21:22" ht="26.1" customHeight="1">
      <c r="U11781" s="54"/>
      <c r="V11781" s="53"/>
    </row>
    <row r="11782" spans="21:22" ht="26.1" customHeight="1">
      <c r="U11782" s="54"/>
      <c r="V11782" s="53"/>
    </row>
    <row r="11783" spans="21:22" ht="26.1" customHeight="1">
      <c r="U11783" s="54"/>
      <c r="V11783" s="53"/>
    </row>
    <row r="11784" spans="21:22" ht="26.1" customHeight="1">
      <c r="U11784" s="54"/>
      <c r="V11784" s="53"/>
    </row>
    <row r="11785" spans="21:22" ht="26.1" customHeight="1">
      <c r="U11785" s="54"/>
      <c r="V11785" s="53"/>
    </row>
    <row r="11786" spans="21:22" ht="26.1" customHeight="1">
      <c r="U11786" s="54"/>
      <c r="V11786" s="53"/>
    </row>
    <row r="11787" spans="21:22" ht="26.1" customHeight="1">
      <c r="U11787" s="54"/>
      <c r="V11787" s="53"/>
    </row>
    <row r="11788" spans="21:22" ht="26.1" customHeight="1">
      <c r="U11788" s="54"/>
      <c r="V11788" s="53"/>
    </row>
    <row r="11789" spans="21:22" ht="26.1" customHeight="1">
      <c r="U11789" s="54"/>
      <c r="V11789" s="53"/>
    </row>
    <row r="11790" spans="21:22" ht="26.1" customHeight="1">
      <c r="U11790" s="54"/>
      <c r="V11790" s="53"/>
    </row>
    <row r="11791" spans="21:22" ht="26.1" customHeight="1">
      <c r="U11791" s="54"/>
      <c r="V11791" s="53"/>
    </row>
    <row r="11792" spans="21:22" ht="26.1" customHeight="1">
      <c r="U11792" s="54"/>
      <c r="V11792" s="53"/>
    </row>
    <row r="11793" spans="21:22" ht="26.1" customHeight="1">
      <c r="U11793" s="54"/>
      <c r="V11793" s="53"/>
    </row>
    <row r="11794" spans="21:22" ht="26.1" customHeight="1">
      <c r="U11794" s="54"/>
      <c r="V11794" s="53"/>
    </row>
    <row r="11795" spans="21:22" ht="26.1" customHeight="1">
      <c r="U11795" s="54"/>
      <c r="V11795" s="53"/>
    </row>
    <row r="11796" spans="21:22" ht="26.1" customHeight="1">
      <c r="U11796" s="54"/>
      <c r="V11796" s="53"/>
    </row>
    <row r="11797" spans="21:22" ht="26.1" customHeight="1">
      <c r="U11797" s="54"/>
      <c r="V11797" s="53"/>
    </row>
    <row r="11798" spans="21:22" ht="26.1" customHeight="1">
      <c r="U11798" s="54"/>
      <c r="V11798" s="53"/>
    </row>
    <row r="11799" spans="21:22" ht="26.1" customHeight="1">
      <c r="U11799" s="54"/>
      <c r="V11799" s="53"/>
    </row>
    <row r="11800" spans="21:22" ht="26.1" customHeight="1">
      <c r="U11800" s="54"/>
      <c r="V11800" s="53"/>
    </row>
    <row r="11801" spans="21:22" ht="26.1" customHeight="1">
      <c r="U11801" s="54"/>
      <c r="V11801" s="53"/>
    </row>
    <row r="11802" spans="21:22" ht="26.1" customHeight="1">
      <c r="U11802" s="54"/>
      <c r="V11802" s="53"/>
    </row>
    <row r="11803" spans="21:22" ht="26.1" customHeight="1">
      <c r="U11803" s="54"/>
      <c r="V11803" s="53"/>
    </row>
    <row r="11804" spans="21:22" ht="26.1" customHeight="1">
      <c r="U11804" s="54"/>
      <c r="V11804" s="53"/>
    </row>
    <row r="11805" spans="21:22" ht="26.1" customHeight="1">
      <c r="U11805" s="54"/>
      <c r="V11805" s="53"/>
    </row>
    <row r="11806" spans="21:22" ht="26.1" customHeight="1">
      <c r="U11806" s="54"/>
      <c r="V11806" s="53"/>
    </row>
    <row r="11807" spans="21:22" ht="26.1" customHeight="1">
      <c r="U11807" s="54"/>
      <c r="V11807" s="53"/>
    </row>
    <row r="11808" spans="21:22" ht="26.1" customHeight="1">
      <c r="U11808" s="54"/>
      <c r="V11808" s="53"/>
    </row>
    <row r="11809" spans="21:22" ht="26.1" customHeight="1">
      <c r="U11809" s="54"/>
      <c r="V11809" s="53"/>
    </row>
    <row r="11810" spans="21:22" ht="26.1" customHeight="1">
      <c r="U11810" s="54"/>
      <c r="V11810" s="53"/>
    </row>
    <row r="11811" spans="21:22" ht="26.1" customHeight="1">
      <c r="U11811" s="54"/>
      <c r="V11811" s="53"/>
    </row>
    <row r="11812" spans="21:22" ht="26.1" customHeight="1">
      <c r="U11812" s="54"/>
      <c r="V11812" s="53"/>
    </row>
    <row r="11813" spans="21:22" ht="26.1" customHeight="1">
      <c r="U11813" s="54"/>
      <c r="V11813" s="53"/>
    </row>
    <row r="11814" spans="21:22" ht="26.1" customHeight="1">
      <c r="U11814" s="54"/>
      <c r="V11814" s="53"/>
    </row>
    <row r="11815" spans="21:22" ht="26.1" customHeight="1">
      <c r="U11815" s="54"/>
      <c r="V11815" s="53"/>
    </row>
    <row r="11816" spans="21:22" ht="26.1" customHeight="1">
      <c r="U11816" s="54"/>
      <c r="V11816" s="53"/>
    </row>
    <row r="11817" spans="21:22" ht="26.1" customHeight="1">
      <c r="U11817" s="54"/>
      <c r="V11817" s="53"/>
    </row>
    <row r="11818" spans="21:22" ht="26.1" customHeight="1">
      <c r="U11818" s="54"/>
      <c r="V11818" s="53"/>
    </row>
    <row r="11819" spans="21:22" ht="26.1" customHeight="1">
      <c r="U11819" s="54"/>
      <c r="V11819" s="53"/>
    </row>
    <row r="11820" spans="21:22" ht="26.1" customHeight="1">
      <c r="U11820" s="54"/>
      <c r="V11820" s="53"/>
    </row>
    <row r="11821" spans="21:22" ht="26.1" customHeight="1">
      <c r="U11821" s="54"/>
      <c r="V11821" s="53"/>
    </row>
    <row r="11822" spans="21:22" ht="26.1" customHeight="1">
      <c r="U11822" s="54"/>
      <c r="V11822" s="53"/>
    </row>
    <row r="11823" spans="21:22" ht="26.1" customHeight="1">
      <c r="U11823" s="54"/>
      <c r="V11823" s="53"/>
    </row>
    <row r="11824" spans="21:22" ht="26.1" customHeight="1">
      <c r="U11824" s="54"/>
      <c r="V11824" s="53"/>
    </row>
    <row r="11825" spans="21:22" ht="26.1" customHeight="1">
      <c r="U11825" s="54"/>
      <c r="V11825" s="53"/>
    </row>
    <row r="11826" spans="21:22" ht="26.1" customHeight="1">
      <c r="U11826" s="54"/>
      <c r="V11826" s="53"/>
    </row>
    <row r="11827" spans="21:22" ht="26.1" customHeight="1">
      <c r="U11827" s="54"/>
      <c r="V11827" s="53"/>
    </row>
    <row r="11828" spans="21:22" ht="26.1" customHeight="1">
      <c r="U11828" s="54"/>
      <c r="V11828" s="53"/>
    </row>
    <row r="11829" spans="21:22" ht="26.1" customHeight="1">
      <c r="U11829" s="54"/>
      <c r="V11829" s="53"/>
    </row>
    <row r="11830" spans="21:22" ht="26.1" customHeight="1">
      <c r="U11830" s="54"/>
      <c r="V11830" s="53"/>
    </row>
    <row r="11831" spans="21:22" ht="26.1" customHeight="1">
      <c r="U11831" s="54"/>
      <c r="V11831" s="53"/>
    </row>
    <row r="11832" spans="21:22" ht="26.1" customHeight="1">
      <c r="U11832" s="54"/>
      <c r="V11832" s="53"/>
    </row>
    <row r="11833" spans="21:22" ht="26.1" customHeight="1">
      <c r="U11833" s="54"/>
      <c r="V11833" s="53"/>
    </row>
    <row r="11834" spans="21:22" ht="26.1" customHeight="1">
      <c r="U11834" s="54"/>
      <c r="V11834" s="53"/>
    </row>
    <row r="11835" spans="21:22" ht="26.1" customHeight="1">
      <c r="U11835" s="54"/>
      <c r="V11835" s="53"/>
    </row>
    <row r="11836" spans="21:22" ht="26.1" customHeight="1">
      <c r="U11836" s="54"/>
      <c r="V11836" s="53"/>
    </row>
    <row r="11837" spans="21:22" ht="26.1" customHeight="1">
      <c r="U11837" s="54"/>
      <c r="V11837" s="53"/>
    </row>
    <row r="11838" spans="21:22" ht="26.1" customHeight="1">
      <c r="U11838" s="54"/>
      <c r="V11838" s="53"/>
    </row>
    <row r="11839" spans="21:22" ht="26.1" customHeight="1">
      <c r="U11839" s="54"/>
      <c r="V11839" s="53"/>
    </row>
    <row r="11840" spans="21:22" ht="26.1" customHeight="1">
      <c r="U11840" s="54"/>
      <c r="V11840" s="53"/>
    </row>
    <row r="11841" spans="21:22" ht="26.1" customHeight="1">
      <c r="U11841" s="54"/>
      <c r="V11841" s="53"/>
    </row>
    <row r="11842" spans="21:22" ht="26.1" customHeight="1">
      <c r="U11842" s="54"/>
      <c r="V11842" s="53"/>
    </row>
    <row r="11843" spans="21:22" ht="26.1" customHeight="1">
      <c r="U11843" s="54"/>
      <c r="V11843" s="53"/>
    </row>
    <row r="11844" spans="21:22" ht="26.1" customHeight="1">
      <c r="U11844" s="54"/>
      <c r="V11844" s="53"/>
    </row>
    <row r="11845" spans="21:22" ht="26.1" customHeight="1">
      <c r="U11845" s="54"/>
      <c r="V11845" s="53"/>
    </row>
    <row r="11846" spans="21:22" ht="26.1" customHeight="1">
      <c r="U11846" s="54"/>
      <c r="V11846" s="53"/>
    </row>
    <row r="11847" spans="21:22" ht="26.1" customHeight="1">
      <c r="U11847" s="54"/>
      <c r="V11847" s="53"/>
    </row>
    <row r="11848" spans="21:22" ht="26.1" customHeight="1">
      <c r="U11848" s="54"/>
      <c r="V11848" s="53"/>
    </row>
    <row r="11849" spans="21:22" ht="26.1" customHeight="1">
      <c r="U11849" s="54"/>
      <c r="V11849" s="53"/>
    </row>
    <row r="11850" spans="21:22" ht="26.1" customHeight="1">
      <c r="U11850" s="54"/>
      <c r="V11850" s="53"/>
    </row>
    <row r="11851" spans="21:22" ht="26.1" customHeight="1">
      <c r="U11851" s="54"/>
      <c r="V11851" s="53"/>
    </row>
    <row r="11852" spans="21:22" ht="26.1" customHeight="1">
      <c r="U11852" s="54"/>
      <c r="V11852" s="53"/>
    </row>
    <row r="11853" spans="21:22" ht="26.1" customHeight="1">
      <c r="U11853" s="54"/>
      <c r="V11853" s="53"/>
    </row>
    <row r="11854" spans="21:22" ht="26.1" customHeight="1">
      <c r="U11854" s="54"/>
      <c r="V11854" s="53"/>
    </row>
    <row r="11855" spans="21:22" ht="26.1" customHeight="1">
      <c r="U11855" s="54"/>
      <c r="V11855" s="53"/>
    </row>
    <row r="11856" spans="21:22" ht="26.1" customHeight="1">
      <c r="U11856" s="54"/>
      <c r="V11856" s="53"/>
    </row>
    <row r="11857" spans="21:22" ht="26.1" customHeight="1">
      <c r="U11857" s="54"/>
      <c r="V11857" s="53"/>
    </row>
    <row r="11858" spans="21:22" ht="26.1" customHeight="1">
      <c r="U11858" s="54"/>
      <c r="V11858" s="53"/>
    </row>
    <row r="11859" spans="21:22" ht="26.1" customHeight="1">
      <c r="U11859" s="54"/>
      <c r="V11859" s="53"/>
    </row>
    <row r="11860" spans="21:22" ht="26.1" customHeight="1">
      <c r="U11860" s="54"/>
      <c r="V11860" s="53"/>
    </row>
    <row r="11861" spans="21:22" ht="26.1" customHeight="1">
      <c r="U11861" s="54"/>
      <c r="V11861" s="53"/>
    </row>
    <row r="11862" spans="21:22" ht="26.1" customHeight="1">
      <c r="U11862" s="54"/>
      <c r="V11862" s="53"/>
    </row>
    <row r="11863" spans="21:22" ht="26.1" customHeight="1">
      <c r="U11863" s="54"/>
      <c r="V11863" s="53"/>
    </row>
    <row r="11864" spans="21:22" ht="26.1" customHeight="1">
      <c r="U11864" s="54"/>
      <c r="V11864" s="53"/>
    </row>
    <row r="11865" spans="21:22" ht="26.1" customHeight="1">
      <c r="U11865" s="54"/>
      <c r="V11865" s="53"/>
    </row>
    <row r="11866" spans="21:22" ht="26.1" customHeight="1">
      <c r="U11866" s="54"/>
      <c r="V11866" s="53"/>
    </row>
    <row r="11867" spans="21:22" ht="26.1" customHeight="1">
      <c r="U11867" s="54"/>
      <c r="V11867" s="53"/>
    </row>
    <row r="11868" spans="21:22" ht="26.1" customHeight="1">
      <c r="U11868" s="54"/>
      <c r="V11868" s="53"/>
    </row>
    <row r="11869" spans="21:22" ht="26.1" customHeight="1">
      <c r="U11869" s="54"/>
      <c r="V11869" s="53"/>
    </row>
    <row r="11870" spans="21:22" ht="26.1" customHeight="1">
      <c r="U11870" s="54"/>
      <c r="V11870" s="53"/>
    </row>
    <row r="11871" spans="21:22" ht="26.1" customHeight="1">
      <c r="U11871" s="54"/>
      <c r="V11871" s="53"/>
    </row>
    <row r="11872" spans="21:22" ht="26.1" customHeight="1">
      <c r="U11872" s="54"/>
      <c r="V11872" s="53"/>
    </row>
    <row r="11873" spans="21:22" ht="26.1" customHeight="1">
      <c r="U11873" s="54"/>
      <c r="V11873" s="53"/>
    </row>
    <row r="11874" spans="21:22" ht="26.1" customHeight="1">
      <c r="U11874" s="54"/>
      <c r="V11874" s="53"/>
    </row>
    <row r="11875" spans="21:22" ht="26.1" customHeight="1">
      <c r="U11875" s="54"/>
      <c r="V11875" s="53"/>
    </row>
    <row r="11876" spans="21:22" ht="26.1" customHeight="1">
      <c r="U11876" s="54"/>
      <c r="V11876" s="53"/>
    </row>
    <row r="11877" spans="21:22" ht="26.1" customHeight="1">
      <c r="U11877" s="54"/>
      <c r="V11877" s="53"/>
    </row>
    <row r="11878" spans="21:22" ht="26.1" customHeight="1">
      <c r="U11878" s="54"/>
      <c r="V11878" s="53"/>
    </row>
    <row r="11879" spans="21:22" ht="26.1" customHeight="1">
      <c r="U11879" s="54"/>
      <c r="V11879" s="53"/>
    </row>
    <row r="11880" spans="21:22" ht="26.1" customHeight="1">
      <c r="U11880" s="54"/>
      <c r="V11880" s="53"/>
    </row>
    <row r="11881" spans="21:22" ht="26.1" customHeight="1">
      <c r="U11881" s="54"/>
      <c r="V11881" s="53"/>
    </row>
    <row r="11882" spans="21:22" ht="26.1" customHeight="1">
      <c r="U11882" s="54"/>
      <c r="V11882" s="53"/>
    </row>
    <row r="11883" spans="21:22" ht="26.1" customHeight="1">
      <c r="U11883" s="54"/>
      <c r="V11883" s="53"/>
    </row>
    <row r="11884" spans="21:22" ht="26.1" customHeight="1">
      <c r="U11884" s="54"/>
      <c r="V11884" s="53"/>
    </row>
    <row r="11885" spans="21:22" ht="26.1" customHeight="1">
      <c r="U11885" s="54"/>
      <c r="V11885" s="53"/>
    </row>
    <row r="11886" spans="21:22" ht="26.1" customHeight="1">
      <c r="U11886" s="54"/>
      <c r="V11886" s="53"/>
    </row>
    <row r="11887" spans="21:22" ht="26.1" customHeight="1">
      <c r="U11887" s="54"/>
      <c r="V11887" s="53"/>
    </row>
    <row r="11888" spans="21:22" ht="26.1" customHeight="1">
      <c r="U11888" s="54"/>
      <c r="V11888" s="53"/>
    </row>
    <row r="11889" spans="21:22" ht="26.1" customHeight="1">
      <c r="U11889" s="54"/>
      <c r="V11889" s="53"/>
    </row>
    <row r="11890" spans="21:22" ht="26.1" customHeight="1">
      <c r="U11890" s="54"/>
      <c r="V11890" s="53"/>
    </row>
    <row r="11891" spans="21:22" ht="26.1" customHeight="1">
      <c r="U11891" s="54"/>
      <c r="V11891" s="53"/>
    </row>
    <row r="11892" spans="21:22" ht="26.1" customHeight="1">
      <c r="U11892" s="54"/>
      <c r="V11892" s="53"/>
    </row>
    <row r="11893" spans="21:22" ht="26.1" customHeight="1">
      <c r="U11893" s="54"/>
      <c r="V11893" s="53"/>
    </row>
    <row r="11894" spans="21:22" ht="26.1" customHeight="1">
      <c r="U11894" s="54"/>
      <c r="V11894" s="53"/>
    </row>
    <row r="11895" spans="21:22" ht="26.1" customHeight="1">
      <c r="U11895" s="54"/>
      <c r="V11895" s="53"/>
    </row>
    <row r="11896" spans="21:22" ht="26.1" customHeight="1">
      <c r="U11896" s="54"/>
      <c r="V11896" s="53"/>
    </row>
    <row r="11897" spans="21:22" ht="26.1" customHeight="1">
      <c r="U11897" s="54"/>
      <c r="V11897" s="53"/>
    </row>
    <row r="11898" spans="21:22" ht="26.1" customHeight="1">
      <c r="U11898" s="54"/>
      <c r="V11898" s="53"/>
    </row>
    <row r="11899" spans="21:22" ht="26.1" customHeight="1">
      <c r="U11899" s="54"/>
      <c r="V11899" s="53"/>
    </row>
    <row r="11900" spans="21:22" ht="26.1" customHeight="1">
      <c r="U11900" s="54"/>
      <c r="V11900" s="53"/>
    </row>
    <row r="11901" spans="21:22" ht="26.1" customHeight="1">
      <c r="U11901" s="54"/>
      <c r="V11901" s="53"/>
    </row>
    <row r="11902" spans="21:22" ht="26.1" customHeight="1">
      <c r="U11902" s="54"/>
      <c r="V11902" s="53"/>
    </row>
    <row r="11903" spans="21:22" ht="26.1" customHeight="1">
      <c r="U11903" s="54"/>
      <c r="V11903" s="53"/>
    </row>
    <row r="11904" spans="21:22" ht="26.1" customHeight="1">
      <c r="U11904" s="54"/>
      <c r="V11904" s="53"/>
    </row>
    <row r="11905" spans="21:22" ht="26.1" customHeight="1">
      <c r="U11905" s="54"/>
      <c r="V11905" s="53"/>
    </row>
    <row r="11906" spans="21:22" ht="26.1" customHeight="1">
      <c r="U11906" s="54"/>
      <c r="V11906" s="53"/>
    </row>
    <row r="11907" spans="21:22" ht="26.1" customHeight="1">
      <c r="U11907" s="54"/>
      <c r="V11907" s="53"/>
    </row>
    <row r="11908" spans="21:22" ht="26.1" customHeight="1">
      <c r="U11908" s="54"/>
      <c r="V11908" s="53"/>
    </row>
    <row r="11909" spans="21:22" ht="26.1" customHeight="1">
      <c r="U11909" s="54"/>
      <c r="V11909" s="53"/>
    </row>
    <row r="11910" spans="21:22" ht="26.1" customHeight="1">
      <c r="U11910" s="54"/>
      <c r="V11910" s="53"/>
    </row>
    <row r="11911" spans="21:22" ht="26.1" customHeight="1">
      <c r="U11911" s="54"/>
      <c r="V11911" s="53"/>
    </row>
    <row r="11912" spans="21:22" ht="26.1" customHeight="1">
      <c r="U11912" s="54"/>
      <c r="V11912" s="53"/>
    </row>
    <row r="11913" spans="21:22" ht="26.1" customHeight="1">
      <c r="U11913" s="54"/>
      <c r="V11913" s="53"/>
    </row>
    <row r="11914" spans="21:22" ht="26.1" customHeight="1">
      <c r="U11914" s="54"/>
      <c r="V11914" s="53"/>
    </row>
    <row r="11915" spans="21:22" ht="26.1" customHeight="1">
      <c r="U11915" s="54"/>
      <c r="V11915" s="53"/>
    </row>
    <row r="11916" spans="21:22" ht="26.1" customHeight="1">
      <c r="U11916" s="54"/>
      <c r="V11916" s="53"/>
    </row>
    <row r="11917" spans="21:22" ht="26.1" customHeight="1">
      <c r="U11917" s="54"/>
      <c r="V11917" s="53"/>
    </row>
    <row r="11918" spans="21:22" ht="26.1" customHeight="1">
      <c r="U11918" s="54"/>
      <c r="V11918" s="53"/>
    </row>
    <row r="11919" spans="21:22" ht="26.1" customHeight="1">
      <c r="U11919" s="54"/>
      <c r="V11919" s="53"/>
    </row>
    <row r="11920" spans="21:22" ht="26.1" customHeight="1">
      <c r="U11920" s="54"/>
      <c r="V11920" s="53"/>
    </row>
    <row r="11921" spans="21:22" ht="26.1" customHeight="1">
      <c r="U11921" s="54"/>
      <c r="V11921" s="53"/>
    </row>
    <row r="11922" spans="21:22" ht="26.1" customHeight="1">
      <c r="U11922" s="54"/>
      <c r="V11922" s="53"/>
    </row>
    <row r="11923" spans="21:22" ht="26.1" customHeight="1">
      <c r="U11923" s="54"/>
      <c r="V11923" s="53"/>
    </row>
    <row r="11924" spans="21:22" ht="26.1" customHeight="1">
      <c r="U11924" s="54"/>
      <c r="V11924" s="53"/>
    </row>
    <row r="11925" spans="21:22" ht="26.1" customHeight="1">
      <c r="U11925" s="54"/>
      <c r="V11925" s="53"/>
    </row>
    <row r="11926" spans="21:22" ht="26.1" customHeight="1">
      <c r="U11926" s="54"/>
      <c r="V11926" s="53"/>
    </row>
    <row r="11927" spans="21:22" ht="26.1" customHeight="1">
      <c r="U11927" s="54"/>
      <c r="V11927" s="53"/>
    </row>
    <row r="11928" spans="21:22" ht="26.1" customHeight="1">
      <c r="U11928" s="54"/>
      <c r="V11928" s="53"/>
    </row>
    <row r="11929" spans="21:22" ht="26.1" customHeight="1">
      <c r="U11929" s="54"/>
      <c r="V11929" s="53"/>
    </row>
    <row r="11930" spans="21:22" ht="26.1" customHeight="1">
      <c r="U11930" s="54"/>
      <c r="V11930" s="53"/>
    </row>
    <row r="11931" spans="21:22" ht="26.1" customHeight="1">
      <c r="U11931" s="54"/>
      <c r="V11931" s="53"/>
    </row>
    <row r="11932" spans="21:22" ht="26.1" customHeight="1">
      <c r="U11932" s="54"/>
      <c r="V11932" s="53"/>
    </row>
    <row r="11933" spans="21:22" ht="26.1" customHeight="1">
      <c r="U11933" s="54"/>
      <c r="V11933" s="53"/>
    </row>
    <row r="11934" spans="21:22" ht="26.1" customHeight="1">
      <c r="U11934" s="54"/>
      <c r="V11934" s="53"/>
    </row>
    <row r="11935" spans="21:22" ht="26.1" customHeight="1">
      <c r="U11935" s="54"/>
      <c r="V11935" s="53"/>
    </row>
    <row r="11936" spans="21:22" ht="26.1" customHeight="1">
      <c r="U11936" s="54"/>
      <c r="V11936" s="53"/>
    </row>
    <row r="11937" spans="21:22" ht="26.1" customHeight="1">
      <c r="U11937" s="54"/>
      <c r="V11937" s="53"/>
    </row>
    <row r="11938" spans="21:22" ht="26.1" customHeight="1">
      <c r="U11938" s="54"/>
      <c r="V11938" s="53"/>
    </row>
    <row r="11939" spans="21:22" ht="26.1" customHeight="1">
      <c r="U11939" s="54"/>
      <c r="V11939" s="53"/>
    </row>
    <row r="11940" spans="21:22" ht="26.1" customHeight="1">
      <c r="U11940" s="54"/>
      <c r="V11940" s="53"/>
    </row>
    <row r="11941" spans="21:22" ht="26.1" customHeight="1">
      <c r="U11941" s="54"/>
      <c r="V11941" s="53"/>
    </row>
    <row r="11942" spans="21:22" ht="26.1" customHeight="1">
      <c r="U11942" s="54"/>
      <c r="V11942" s="53"/>
    </row>
    <row r="11943" spans="21:22" ht="26.1" customHeight="1">
      <c r="U11943" s="54"/>
      <c r="V11943" s="53"/>
    </row>
    <row r="11944" spans="21:22" ht="26.1" customHeight="1">
      <c r="U11944" s="54"/>
      <c r="V11944" s="53"/>
    </row>
    <row r="11945" spans="21:22" ht="26.1" customHeight="1">
      <c r="U11945" s="54"/>
      <c r="V11945" s="53"/>
    </row>
    <row r="11946" spans="21:22" ht="26.1" customHeight="1">
      <c r="U11946" s="54"/>
      <c r="V11946" s="53"/>
    </row>
    <row r="11947" spans="21:22" ht="26.1" customHeight="1">
      <c r="U11947" s="54"/>
      <c r="V11947" s="53"/>
    </row>
    <row r="11948" spans="21:22" ht="26.1" customHeight="1">
      <c r="U11948" s="54"/>
      <c r="V11948" s="53"/>
    </row>
    <row r="11949" spans="21:22" ht="26.1" customHeight="1">
      <c r="U11949" s="54"/>
      <c r="V11949" s="53"/>
    </row>
    <row r="11950" spans="21:22" ht="26.1" customHeight="1">
      <c r="U11950" s="54"/>
      <c r="V11950" s="53"/>
    </row>
    <row r="11951" spans="21:22" ht="26.1" customHeight="1">
      <c r="U11951" s="54"/>
      <c r="V11951" s="53"/>
    </row>
    <row r="11952" spans="21:22" ht="26.1" customHeight="1">
      <c r="U11952" s="54"/>
      <c r="V11952" s="53"/>
    </row>
    <row r="11953" spans="21:22" ht="26.1" customHeight="1">
      <c r="U11953" s="54"/>
      <c r="V11953" s="53"/>
    </row>
    <row r="11954" spans="21:22" ht="26.1" customHeight="1">
      <c r="U11954" s="54"/>
      <c r="V11954" s="53"/>
    </row>
    <row r="11955" spans="21:22" ht="26.1" customHeight="1">
      <c r="U11955" s="54"/>
      <c r="V11955" s="53"/>
    </row>
    <row r="11956" spans="21:22" ht="26.1" customHeight="1">
      <c r="U11956" s="54"/>
      <c r="V11956" s="53"/>
    </row>
    <row r="11957" spans="21:22" ht="26.1" customHeight="1">
      <c r="U11957" s="54"/>
      <c r="V11957" s="53"/>
    </row>
    <row r="11958" spans="21:22" ht="26.1" customHeight="1">
      <c r="U11958" s="54"/>
      <c r="V11958" s="53"/>
    </row>
    <row r="11959" spans="21:22" ht="26.1" customHeight="1">
      <c r="U11959" s="54"/>
      <c r="V11959" s="53"/>
    </row>
    <row r="11960" spans="21:22" ht="26.1" customHeight="1">
      <c r="U11960" s="54"/>
      <c r="V11960" s="53"/>
    </row>
    <row r="11961" spans="21:22" ht="26.1" customHeight="1">
      <c r="U11961" s="54"/>
      <c r="V11961" s="53"/>
    </row>
    <row r="11962" spans="21:22" ht="26.1" customHeight="1">
      <c r="U11962" s="54"/>
      <c r="V11962" s="53"/>
    </row>
    <row r="11963" spans="21:22" ht="26.1" customHeight="1">
      <c r="U11963" s="54"/>
      <c r="V11963" s="53"/>
    </row>
    <row r="11964" spans="21:22" ht="26.1" customHeight="1">
      <c r="U11964" s="54"/>
      <c r="V11964" s="53"/>
    </row>
    <row r="11965" spans="21:22" ht="26.1" customHeight="1">
      <c r="U11965" s="54"/>
      <c r="V11965" s="53"/>
    </row>
    <row r="11966" spans="21:22" ht="26.1" customHeight="1">
      <c r="U11966" s="54"/>
      <c r="V11966" s="53"/>
    </row>
    <row r="11967" spans="21:22" ht="26.1" customHeight="1">
      <c r="U11967" s="54"/>
      <c r="V11967" s="53"/>
    </row>
    <row r="11968" spans="21:22" ht="26.1" customHeight="1">
      <c r="U11968" s="54"/>
      <c r="V11968" s="53"/>
    </row>
    <row r="11969" spans="21:22" ht="26.1" customHeight="1">
      <c r="U11969" s="54"/>
      <c r="V11969" s="53"/>
    </row>
    <row r="11970" spans="21:22" ht="26.1" customHeight="1">
      <c r="U11970" s="54"/>
      <c r="V11970" s="53"/>
    </row>
    <row r="11971" spans="21:22" ht="26.1" customHeight="1">
      <c r="U11971" s="54"/>
      <c r="V11971" s="53"/>
    </row>
    <row r="11972" spans="21:22" ht="26.1" customHeight="1">
      <c r="U11972" s="54"/>
      <c r="V11972" s="53"/>
    </row>
    <row r="11973" spans="21:22" ht="26.1" customHeight="1">
      <c r="U11973" s="54"/>
      <c r="V11973" s="53"/>
    </row>
    <row r="11974" spans="21:22" ht="26.1" customHeight="1">
      <c r="U11974" s="54"/>
      <c r="V11974" s="53"/>
    </row>
    <row r="11975" spans="21:22" ht="26.1" customHeight="1">
      <c r="U11975" s="54"/>
      <c r="V11975" s="53"/>
    </row>
    <row r="11976" spans="21:22" ht="26.1" customHeight="1">
      <c r="U11976" s="54"/>
      <c r="V11976" s="53"/>
    </row>
    <row r="11977" spans="21:22" ht="26.1" customHeight="1">
      <c r="U11977" s="54"/>
      <c r="V11977" s="53"/>
    </row>
    <row r="11978" spans="21:22" ht="26.1" customHeight="1">
      <c r="U11978" s="54"/>
      <c r="V11978" s="53"/>
    </row>
    <row r="11979" spans="21:22" ht="26.1" customHeight="1">
      <c r="U11979" s="54"/>
      <c r="V11979" s="53"/>
    </row>
    <row r="11980" spans="21:22" ht="26.1" customHeight="1">
      <c r="U11980" s="54"/>
      <c r="V11980" s="53"/>
    </row>
    <row r="11981" spans="21:22" ht="26.1" customHeight="1">
      <c r="U11981" s="54"/>
      <c r="V11981" s="53"/>
    </row>
    <row r="11982" spans="21:22" ht="26.1" customHeight="1">
      <c r="U11982" s="54"/>
      <c r="V11982" s="53"/>
    </row>
    <row r="11983" spans="21:22" ht="26.1" customHeight="1">
      <c r="U11983" s="54"/>
      <c r="V11983" s="53"/>
    </row>
    <row r="11984" spans="21:22" ht="26.1" customHeight="1">
      <c r="U11984" s="54"/>
      <c r="V11984" s="53"/>
    </row>
    <row r="11985" spans="21:22" ht="26.1" customHeight="1">
      <c r="U11985" s="54"/>
      <c r="V11985" s="53"/>
    </row>
    <row r="11986" spans="21:22" ht="26.1" customHeight="1">
      <c r="U11986" s="54"/>
      <c r="V11986" s="53"/>
    </row>
    <row r="11987" spans="21:22" ht="26.1" customHeight="1">
      <c r="U11987" s="54"/>
      <c r="V11987" s="53"/>
    </row>
    <row r="11988" spans="21:22" ht="26.1" customHeight="1">
      <c r="U11988" s="54"/>
      <c r="V11988" s="53"/>
    </row>
    <row r="11989" spans="21:22" ht="26.1" customHeight="1">
      <c r="U11989" s="54"/>
      <c r="V11989" s="53"/>
    </row>
    <row r="11990" spans="21:22" ht="26.1" customHeight="1">
      <c r="U11990" s="54"/>
      <c r="V11990" s="53"/>
    </row>
    <row r="11991" spans="21:22" ht="26.1" customHeight="1">
      <c r="U11991" s="54"/>
      <c r="V11991" s="53"/>
    </row>
    <row r="11992" spans="21:22" ht="26.1" customHeight="1">
      <c r="U11992" s="54"/>
      <c r="V11992" s="53"/>
    </row>
    <row r="11993" spans="21:22" ht="26.1" customHeight="1">
      <c r="U11993" s="54"/>
      <c r="V11993" s="53"/>
    </row>
    <row r="11994" spans="21:22" ht="26.1" customHeight="1">
      <c r="U11994" s="54"/>
      <c r="V11994" s="53"/>
    </row>
    <row r="11995" spans="21:22" ht="26.1" customHeight="1">
      <c r="U11995" s="54"/>
      <c r="V11995" s="53"/>
    </row>
    <row r="11996" spans="21:22" ht="26.1" customHeight="1">
      <c r="U11996" s="54"/>
      <c r="V11996" s="53"/>
    </row>
    <row r="11997" spans="21:22" ht="26.1" customHeight="1">
      <c r="U11997" s="54"/>
      <c r="V11997" s="53"/>
    </row>
    <row r="11998" spans="21:22" ht="26.1" customHeight="1">
      <c r="U11998" s="54"/>
      <c r="V11998" s="53"/>
    </row>
    <row r="11999" spans="21:22" ht="26.1" customHeight="1">
      <c r="U11999" s="54"/>
      <c r="V11999" s="53"/>
    </row>
    <row r="12000" spans="21:22" ht="26.1" customHeight="1">
      <c r="U12000" s="54"/>
      <c r="V12000" s="53"/>
    </row>
    <row r="12001" spans="21:22" ht="26.1" customHeight="1">
      <c r="U12001" s="54"/>
      <c r="V12001" s="53"/>
    </row>
    <row r="12002" spans="21:22" ht="26.1" customHeight="1">
      <c r="U12002" s="54"/>
      <c r="V12002" s="53"/>
    </row>
    <row r="12003" spans="21:22" ht="26.1" customHeight="1">
      <c r="U12003" s="54"/>
      <c r="V12003" s="53"/>
    </row>
    <row r="12004" spans="21:22" ht="26.1" customHeight="1">
      <c r="U12004" s="54"/>
      <c r="V12004" s="53"/>
    </row>
    <row r="12005" spans="21:22" ht="26.1" customHeight="1">
      <c r="U12005" s="54"/>
      <c r="V12005" s="53"/>
    </row>
    <row r="12006" spans="21:22" ht="26.1" customHeight="1">
      <c r="U12006" s="54"/>
      <c r="V12006" s="53"/>
    </row>
    <row r="12007" spans="21:22" ht="26.1" customHeight="1">
      <c r="U12007" s="54"/>
      <c r="V12007" s="53"/>
    </row>
    <row r="12008" spans="21:22" ht="26.1" customHeight="1">
      <c r="U12008" s="54"/>
      <c r="V12008" s="53"/>
    </row>
    <row r="12009" spans="21:22" ht="26.1" customHeight="1">
      <c r="U12009" s="54"/>
      <c r="V12009" s="53"/>
    </row>
    <row r="12010" spans="21:22" ht="26.1" customHeight="1">
      <c r="U12010" s="54"/>
      <c r="V12010" s="53"/>
    </row>
    <row r="12011" spans="21:22" ht="26.1" customHeight="1">
      <c r="U12011" s="54"/>
      <c r="V12011" s="53"/>
    </row>
    <row r="12012" spans="21:22" ht="26.1" customHeight="1">
      <c r="U12012" s="54"/>
      <c r="V12012" s="53"/>
    </row>
    <row r="12013" spans="21:22" ht="26.1" customHeight="1">
      <c r="U12013" s="54"/>
      <c r="V12013" s="53"/>
    </row>
    <row r="12014" spans="21:22" ht="26.1" customHeight="1">
      <c r="U12014" s="54"/>
      <c r="V12014" s="53"/>
    </row>
    <row r="12015" spans="21:22" ht="26.1" customHeight="1">
      <c r="U12015" s="54"/>
      <c r="V12015" s="53"/>
    </row>
    <row r="12016" spans="21:22" ht="26.1" customHeight="1">
      <c r="U12016" s="54"/>
      <c r="V12016" s="53"/>
    </row>
    <row r="12017" spans="21:22" ht="26.1" customHeight="1">
      <c r="U12017" s="54"/>
      <c r="V12017" s="53"/>
    </row>
    <row r="12018" spans="21:22" ht="26.1" customHeight="1">
      <c r="U12018" s="54"/>
      <c r="V12018" s="53"/>
    </row>
    <row r="12019" spans="21:22" ht="26.1" customHeight="1">
      <c r="U12019" s="54"/>
      <c r="V12019" s="53"/>
    </row>
    <row r="12020" spans="21:22" ht="26.1" customHeight="1">
      <c r="U12020" s="54"/>
      <c r="V12020" s="53"/>
    </row>
    <row r="12021" spans="21:22" ht="26.1" customHeight="1">
      <c r="U12021" s="54"/>
      <c r="V12021" s="53"/>
    </row>
    <row r="12022" spans="21:22" ht="26.1" customHeight="1">
      <c r="U12022" s="54"/>
      <c r="V12022" s="53"/>
    </row>
    <row r="12023" spans="21:22" ht="26.1" customHeight="1">
      <c r="U12023" s="54"/>
      <c r="V12023" s="53"/>
    </row>
    <row r="12024" spans="21:22" ht="26.1" customHeight="1">
      <c r="U12024" s="54"/>
      <c r="V12024" s="53"/>
    </row>
    <row r="12025" spans="21:22" ht="26.1" customHeight="1">
      <c r="U12025" s="54"/>
      <c r="V12025" s="53"/>
    </row>
    <row r="12026" spans="21:22" ht="26.1" customHeight="1">
      <c r="U12026" s="54"/>
      <c r="V12026" s="53"/>
    </row>
    <row r="12027" spans="21:22" ht="26.1" customHeight="1">
      <c r="U12027" s="54"/>
      <c r="V12027" s="53"/>
    </row>
    <row r="12028" spans="21:22" ht="26.1" customHeight="1">
      <c r="U12028" s="54"/>
      <c r="V12028" s="53"/>
    </row>
    <row r="12029" spans="21:22" ht="26.1" customHeight="1">
      <c r="U12029" s="54"/>
      <c r="V12029" s="53"/>
    </row>
    <row r="12030" spans="21:22" ht="26.1" customHeight="1">
      <c r="U12030" s="54"/>
      <c r="V12030" s="53"/>
    </row>
    <row r="12031" spans="21:22" ht="26.1" customHeight="1">
      <c r="U12031" s="54"/>
      <c r="V12031" s="53"/>
    </row>
    <row r="12032" spans="21:22" ht="26.1" customHeight="1">
      <c r="U12032" s="54"/>
      <c r="V12032" s="53"/>
    </row>
    <row r="12033" spans="21:22" ht="26.1" customHeight="1">
      <c r="U12033" s="54"/>
      <c r="V12033" s="53"/>
    </row>
    <row r="12034" spans="21:22" ht="26.1" customHeight="1">
      <c r="U12034" s="54"/>
      <c r="V12034" s="53"/>
    </row>
    <row r="12035" spans="21:22" ht="26.1" customHeight="1">
      <c r="U12035" s="54"/>
      <c r="V12035" s="53"/>
    </row>
    <row r="12036" spans="21:22" ht="26.1" customHeight="1">
      <c r="U12036" s="54"/>
      <c r="V12036" s="53"/>
    </row>
    <row r="12037" spans="21:22" ht="26.1" customHeight="1">
      <c r="U12037" s="54"/>
      <c r="V12037" s="53"/>
    </row>
    <row r="12038" spans="21:22" ht="26.1" customHeight="1">
      <c r="U12038" s="54"/>
      <c r="V12038" s="53"/>
    </row>
    <row r="12039" spans="21:22" ht="26.1" customHeight="1">
      <c r="U12039" s="54"/>
      <c r="V12039" s="53"/>
    </row>
    <row r="12040" spans="21:22" ht="26.1" customHeight="1">
      <c r="U12040" s="54"/>
      <c r="V12040" s="53"/>
    </row>
    <row r="12041" spans="21:22" ht="26.1" customHeight="1">
      <c r="U12041" s="54"/>
      <c r="V12041" s="53"/>
    </row>
    <row r="12042" spans="21:22" ht="26.1" customHeight="1">
      <c r="U12042" s="54"/>
      <c r="V12042" s="53"/>
    </row>
    <row r="12043" spans="21:22" ht="26.1" customHeight="1">
      <c r="U12043" s="54"/>
      <c r="V12043" s="53"/>
    </row>
    <row r="12044" spans="21:22" ht="26.1" customHeight="1">
      <c r="U12044" s="54"/>
      <c r="V12044" s="53"/>
    </row>
    <row r="12045" spans="21:22" ht="26.1" customHeight="1">
      <c r="U12045" s="54"/>
      <c r="V12045" s="53"/>
    </row>
    <row r="12046" spans="21:22" ht="26.1" customHeight="1">
      <c r="U12046" s="54"/>
      <c r="V12046" s="53"/>
    </row>
    <row r="12047" spans="21:22" ht="26.1" customHeight="1">
      <c r="U12047" s="54"/>
      <c r="V12047" s="53"/>
    </row>
    <row r="12048" spans="21:22" ht="26.1" customHeight="1">
      <c r="U12048" s="54"/>
      <c r="V12048" s="53"/>
    </row>
    <row r="12049" spans="21:22" ht="26.1" customHeight="1">
      <c r="U12049" s="54"/>
      <c r="V12049" s="53"/>
    </row>
    <row r="12050" spans="21:22" ht="26.1" customHeight="1">
      <c r="U12050" s="54"/>
      <c r="V12050" s="53"/>
    </row>
    <row r="12051" spans="21:22" ht="26.1" customHeight="1">
      <c r="U12051" s="54"/>
      <c r="V12051" s="53"/>
    </row>
    <row r="12052" spans="21:22" ht="26.1" customHeight="1">
      <c r="U12052" s="54"/>
      <c r="V12052" s="53"/>
    </row>
    <row r="12053" spans="21:22" ht="26.1" customHeight="1">
      <c r="U12053" s="54"/>
      <c r="V12053" s="53"/>
    </row>
    <row r="12054" spans="21:22" ht="26.1" customHeight="1">
      <c r="U12054" s="54"/>
      <c r="V12054" s="53"/>
    </row>
    <row r="12055" spans="21:22" ht="26.1" customHeight="1">
      <c r="U12055" s="54"/>
      <c r="V12055" s="53"/>
    </row>
    <row r="12056" spans="21:22" ht="26.1" customHeight="1">
      <c r="U12056" s="54"/>
      <c r="V12056" s="53"/>
    </row>
    <row r="12057" spans="21:22" ht="26.1" customHeight="1">
      <c r="U12057" s="54"/>
      <c r="V12057" s="53"/>
    </row>
    <row r="12058" spans="21:22" ht="26.1" customHeight="1">
      <c r="U12058" s="54"/>
      <c r="V12058" s="53"/>
    </row>
    <row r="12059" spans="21:22" ht="26.1" customHeight="1">
      <c r="U12059" s="54"/>
      <c r="V12059" s="53"/>
    </row>
    <row r="12060" spans="21:22" ht="26.1" customHeight="1">
      <c r="U12060" s="54"/>
      <c r="V12060" s="53"/>
    </row>
    <row r="12061" spans="21:22" ht="26.1" customHeight="1">
      <c r="U12061" s="54"/>
      <c r="V12061" s="53"/>
    </row>
    <row r="12062" spans="21:22" ht="26.1" customHeight="1">
      <c r="U12062" s="54"/>
      <c r="V12062" s="53"/>
    </row>
    <row r="12063" spans="21:22" ht="26.1" customHeight="1">
      <c r="U12063" s="54"/>
      <c r="V12063" s="53"/>
    </row>
    <row r="12064" spans="21:22" ht="26.1" customHeight="1">
      <c r="U12064" s="54"/>
      <c r="V12064" s="53"/>
    </row>
    <row r="12065" spans="21:22" ht="26.1" customHeight="1">
      <c r="U12065" s="54"/>
      <c r="V12065" s="53"/>
    </row>
    <row r="12066" spans="21:22" ht="26.1" customHeight="1">
      <c r="U12066" s="54"/>
      <c r="V12066" s="53"/>
    </row>
    <row r="12067" spans="21:22" ht="26.1" customHeight="1">
      <c r="U12067" s="54"/>
      <c r="V12067" s="53"/>
    </row>
    <row r="12068" spans="21:22" ht="26.1" customHeight="1">
      <c r="U12068" s="54"/>
      <c r="V12068" s="53"/>
    </row>
    <row r="12069" spans="21:22" ht="26.1" customHeight="1">
      <c r="U12069" s="54"/>
      <c r="V12069" s="53"/>
    </row>
    <row r="12070" spans="21:22" ht="26.1" customHeight="1">
      <c r="U12070" s="54"/>
      <c r="V12070" s="53"/>
    </row>
    <row r="12071" spans="21:22" ht="26.1" customHeight="1">
      <c r="U12071" s="54"/>
      <c r="V12071" s="53"/>
    </row>
    <row r="12072" spans="21:22" ht="26.1" customHeight="1">
      <c r="U12072" s="54"/>
      <c r="V12072" s="53"/>
    </row>
    <row r="12073" spans="21:22" ht="26.1" customHeight="1">
      <c r="U12073" s="54"/>
      <c r="V12073" s="53"/>
    </row>
    <row r="12074" spans="21:22" ht="26.1" customHeight="1">
      <c r="U12074" s="54"/>
      <c r="V12074" s="53"/>
    </row>
    <row r="12075" spans="21:22" ht="26.1" customHeight="1">
      <c r="U12075" s="54"/>
      <c r="V12075" s="53"/>
    </row>
    <row r="12076" spans="21:22" ht="26.1" customHeight="1">
      <c r="U12076" s="54"/>
      <c r="V12076" s="53"/>
    </row>
    <row r="12077" spans="21:22" ht="26.1" customHeight="1">
      <c r="U12077" s="54"/>
      <c r="V12077" s="53"/>
    </row>
    <row r="12078" spans="21:22" ht="26.1" customHeight="1">
      <c r="U12078" s="54"/>
      <c r="V12078" s="53"/>
    </row>
    <row r="12079" spans="21:22" ht="26.1" customHeight="1">
      <c r="U12079" s="54"/>
      <c r="V12079" s="53"/>
    </row>
    <row r="12080" spans="21:22" ht="26.1" customHeight="1">
      <c r="U12080" s="54"/>
      <c r="V12080" s="53"/>
    </row>
    <row r="12081" spans="21:22" ht="26.1" customHeight="1">
      <c r="U12081" s="54"/>
      <c r="V12081" s="53"/>
    </row>
    <row r="12082" spans="21:22" ht="26.1" customHeight="1">
      <c r="U12082" s="54"/>
      <c r="V12082" s="53"/>
    </row>
    <row r="12083" spans="21:22" ht="26.1" customHeight="1">
      <c r="U12083" s="54"/>
      <c r="V12083" s="53"/>
    </row>
    <row r="12084" spans="21:22" ht="26.1" customHeight="1">
      <c r="U12084" s="54"/>
      <c r="V12084" s="53"/>
    </row>
    <row r="12085" spans="21:22" ht="26.1" customHeight="1">
      <c r="U12085" s="54"/>
      <c r="V12085" s="53"/>
    </row>
    <row r="12086" spans="21:22" ht="26.1" customHeight="1">
      <c r="U12086" s="54"/>
      <c r="V12086" s="53"/>
    </row>
    <row r="12087" spans="21:22" ht="26.1" customHeight="1">
      <c r="U12087" s="54"/>
      <c r="V12087" s="53"/>
    </row>
    <row r="12088" spans="21:22" ht="26.1" customHeight="1">
      <c r="U12088" s="54"/>
      <c r="V12088" s="53"/>
    </row>
    <row r="12089" spans="21:22" ht="26.1" customHeight="1">
      <c r="U12089" s="54"/>
      <c r="V12089" s="53"/>
    </row>
    <row r="12090" spans="21:22" ht="26.1" customHeight="1">
      <c r="U12090" s="54"/>
      <c r="V12090" s="53"/>
    </row>
    <row r="12091" spans="21:22" ht="26.1" customHeight="1">
      <c r="U12091" s="54"/>
      <c r="V12091" s="53"/>
    </row>
    <row r="12092" spans="21:22" ht="26.1" customHeight="1">
      <c r="U12092" s="54"/>
      <c r="V12092" s="53"/>
    </row>
    <row r="12093" spans="21:22" ht="26.1" customHeight="1">
      <c r="U12093" s="54"/>
      <c r="V12093" s="53"/>
    </row>
    <row r="12094" spans="21:22" ht="26.1" customHeight="1">
      <c r="U12094" s="54"/>
      <c r="V12094" s="53"/>
    </row>
    <row r="12095" spans="21:22" ht="26.1" customHeight="1">
      <c r="U12095" s="54"/>
      <c r="V12095" s="53"/>
    </row>
    <row r="12096" spans="21:22" ht="26.1" customHeight="1">
      <c r="U12096" s="54"/>
      <c r="V12096" s="53"/>
    </row>
    <row r="12097" spans="21:22" ht="26.1" customHeight="1">
      <c r="U12097" s="54"/>
      <c r="V12097" s="53"/>
    </row>
    <row r="12098" spans="21:22" ht="26.1" customHeight="1">
      <c r="U12098" s="54"/>
      <c r="V12098" s="53"/>
    </row>
    <row r="12099" spans="21:22" ht="26.1" customHeight="1">
      <c r="U12099" s="54"/>
      <c r="V12099" s="53"/>
    </row>
    <row r="12100" spans="21:22" ht="26.1" customHeight="1">
      <c r="U12100" s="54"/>
      <c r="V12100" s="53"/>
    </row>
    <row r="12101" spans="21:22" ht="26.1" customHeight="1">
      <c r="U12101" s="54"/>
      <c r="V12101" s="53"/>
    </row>
    <row r="12102" spans="21:22" ht="26.1" customHeight="1">
      <c r="U12102" s="54"/>
      <c r="V12102" s="53"/>
    </row>
    <row r="12103" spans="21:22" ht="26.1" customHeight="1">
      <c r="U12103" s="54"/>
      <c r="V12103" s="53"/>
    </row>
    <row r="12104" spans="21:22" ht="26.1" customHeight="1">
      <c r="U12104" s="54"/>
      <c r="V12104" s="53"/>
    </row>
    <row r="12105" spans="21:22" ht="26.1" customHeight="1">
      <c r="U12105" s="54"/>
      <c r="V12105" s="53"/>
    </row>
    <row r="12106" spans="21:22" ht="26.1" customHeight="1">
      <c r="U12106" s="54"/>
      <c r="V12106" s="53"/>
    </row>
    <row r="12107" spans="21:22" ht="26.1" customHeight="1">
      <c r="U12107" s="54"/>
      <c r="V12107" s="53"/>
    </row>
    <row r="12108" spans="21:22" ht="26.1" customHeight="1">
      <c r="U12108" s="54"/>
      <c r="V12108" s="53"/>
    </row>
    <row r="12109" spans="21:22" ht="26.1" customHeight="1">
      <c r="U12109" s="54"/>
      <c r="V12109" s="53"/>
    </row>
    <row r="12110" spans="21:22" ht="26.1" customHeight="1">
      <c r="U12110" s="54"/>
      <c r="V12110" s="53"/>
    </row>
    <row r="12111" spans="21:22" ht="26.1" customHeight="1">
      <c r="U12111" s="54"/>
      <c r="V12111" s="53"/>
    </row>
    <row r="12112" spans="21:22" ht="26.1" customHeight="1">
      <c r="U12112" s="54"/>
      <c r="V12112" s="53"/>
    </row>
    <row r="12113" spans="21:22" ht="26.1" customHeight="1">
      <c r="U12113" s="54"/>
      <c r="V12113" s="53"/>
    </row>
    <row r="12114" spans="21:22" ht="26.1" customHeight="1">
      <c r="U12114" s="54"/>
      <c r="V12114" s="53"/>
    </row>
    <row r="12115" spans="21:22" ht="26.1" customHeight="1">
      <c r="U12115" s="54"/>
      <c r="V12115" s="53"/>
    </row>
    <row r="12116" spans="21:22" ht="26.1" customHeight="1">
      <c r="U12116" s="54"/>
      <c r="V12116" s="53"/>
    </row>
    <row r="12117" spans="21:22" ht="26.1" customHeight="1">
      <c r="U12117" s="54"/>
      <c r="V12117" s="53"/>
    </row>
    <row r="12118" spans="21:22" ht="26.1" customHeight="1">
      <c r="U12118" s="54"/>
      <c r="V12118" s="53"/>
    </row>
    <row r="12119" spans="21:22" ht="26.1" customHeight="1">
      <c r="U12119" s="54"/>
      <c r="V12119" s="53"/>
    </row>
    <row r="12120" spans="21:22" ht="26.1" customHeight="1">
      <c r="U12120" s="54"/>
      <c r="V12120" s="53"/>
    </row>
    <row r="12121" spans="21:22" ht="26.1" customHeight="1">
      <c r="U12121" s="54"/>
      <c r="V12121" s="53"/>
    </row>
    <row r="12122" spans="21:22" ht="26.1" customHeight="1">
      <c r="U12122" s="54"/>
      <c r="V12122" s="53"/>
    </row>
    <row r="12123" spans="21:22" ht="26.1" customHeight="1">
      <c r="U12123" s="54"/>
      <c r="V12123" s="53"/>
    </row>
    <row r="12124" spans="21:22" ht="26.1" customHeight="1">
      <c r="U12124" s="54"/>
      <c r="V12124" s="53"/>
    </row>
    <row r="12125" spans="21:22" ht="26.1" customHeight="1">
      <c r="U12125" s="54"/>
      <c r="V12125" s="53"/>
    </row>
    <row r="12126" spans="21:22" ht="26.1" customHeight="1">
      <c r="U12126" s="54"/>
      <c r="V12126" s="53"/>
    </row>
    <row r="12127" spans="21:22" ht="26.1" customHeight="1">
      <c r="U12127" s="54"/>
      <c r="V12127" s="53"/>
    </row>
    <row r="12128" spans="21:22" ht="26.1" customHeight="1">
      <c r="U12128" s="54"/>
      <c r="V12128" s="53"/>
    </row>
    <row r="12129" spans="21:22" ht="26.1" customHeight="1">
      <c r="U12129" s="54"/>
      <c r="V12129" s="53"/>
    </row>
    <row r="12130" spans="21:22" ht="26.1" customHeight="1">
      <c r="U12130" s="54"/>
      <c r="V12130" s="53"/>
    </row>
    <row r="12131" spans="21:22" ht="26.1" customHeight="1">
      <c r="U12131" s="54"/>
      <c r="V12131" s="53"/>
    </row>
    <row r="12132" spans="21:22" ht="26.1" customHeight="1">
      <c r="U12132" s="54"/>
      <c r="V12132" s="53"/>
    </row>
    <row r="12133" spans="21:22" ht="26.1" customHeight="1">
      <c r="U12133" s="54"/>
      <c r="V12133" s="53"/>
    </row>
    <row r="12134" spans="21:22" ht="26.1" customHeight="1">
      <c r="U12134" s="54"/>
      <c r="V12134" s="53"/>
    </row>
    <row r="12135" spans="21:22" ht="26.1" customHeight="1">
      <c r="U12135" s="54"/>
      <c r="V12135" s="53"/>
    </row>
    <row r="12136" spans="21:22" ht="26.1" customHeight="1">
      <c r="U12136" s="54"/>
      <c r="V12136" s="53"/>
    </row>
    <row r="12137" spans="21:22" ht="26.1" customHeight="1">
      <c r="U12137" s="54"/>
      <c r="V12137" s="53"/>
    </row>
    <row r="12138" spans="21:22" ht="26.1" customHeight="1">
      <c r="U12138" s="54"/>
      <c r="V12138" s="53"/>
    </row>
    <row r="12139" spans="21:22" ht="26.1" customHeight="1">
      <c r="U12139" s="54"/>
      <c r="V12139" s="53"/>
    </row>
    <row r="12140" spans="21:22" ht="26.1" customHeight="1">
      <c r="U12140" s="54"/>
      <c r="V12140" s="53"/>
    </row>
    <row r="12141" spans="21:22" ht="26.1" customHeight="1">
      <c r="U12141" s="54"/>
      <c r="V12141" s="53"/>
    </row>
    <row r="12142" spans="21:22" ht="26.1" customHeight="1">
      <c r="U12142" s="54"/>
      <c r="V12142" s="53"/>
    </row>
    <row r="12143" spans="21:22" ht="26.1" customHeight="1">
      <c r="U12143" s="54"/>
      <c r="V12143" s="53"/>
    </row>
    <row r="12144" spans="21:22" ht="26.1" customHeight="1">
      <c r="U12144" s="54"/>
      <c r="V12144" s="53"/>
    </row>
    <row r="12145" spans="21:22" ht="26.1" customHeight="1">
      <c r="U12145" s="54"/>
      <c r="V12145" s="53"/>
    </row>
    <row r="12146" spans="21:22" ht="26.1" customHeight="1">
      <c r="U12146" s="54"/>
      <c r="V12146" s="53"/>
    </row>
    <row r="12147" spans="21:22" ht="26.1" customHeight="1">
      <c r="U12147" s="54"/>
      <c r="V12147" s="53"/>
    </row>
    <row r="12148" spans="21:22" ht="26.1" customHeight="1">
      <c r="U12148" s="54"/>
      <c r="V12148" s="53"/>
    </row>
    <row r="12149" spans="21:22" ht="26.1" customHeight="1">
      <c r="U12149" s="54"/>
      <c r="V12149" s="53"/>
    </row>
    <row r="12150" spans="21:22" ht="26.1" customHeight="1">
      <c r="U12150" s="54"/>
      <c r="V12150" s="53"/>
    </row>
    <row r="12151" spans="21:22" ht="26.1" customHeight="1">
      <c r="U12151" s="54"/>
      <c r="V12151" s="53"/>
    </row>
    <row r="12152" spans="21:22" ht="26.1" customHeight="1">
      <c r="U12152" s="54"/>
      <c r="V12152" s="53"/>
    </row>
    <row r="12153" spans="21:22" ht="26.1" customHeight="1">
      <c r="U12153" s="54"/>
      <c r="V12153" s="53"/>
    </row>
    <row r="12154" spans="21:22" ht="26.1" customHeight="1">
      <c r="U12154" s="54"/>
      <c r="V12154" s="53"/>
    </row>
    <row r="12155" spans="21:22" ht="26.1" customHeight="1">
      <c r="U12155" s="54"/>
      <c r="V12155" s="53"/>
    </row>
    <row r="12156" spans="21:22" ht="26.1" customHeight="1">
      <c r="U12156" s="54"/>
      <c r="V12156" s="53"/>
    </row>
    <row r="12157" spans="21:22" ht="26.1" customHeight="1">
      <c r="U12157" s="54"/>
      <c r="V12157" s="53"/>
    </row>
    <row r="12158" spans="21:22" ht="26.1" customHeight="1">
      <c r="U12158" s="54"/>
      <c r="V12158" s="53"/>
    </row>
    <row r="12159" spans="21:22" ht="26.1" customHeight="1">
      <c r="U12159" s="54"/>
      <c r="V12159" s="53"/>
    </row>
    <row r="12160" spans="21:22" ht="26.1" customHeight="1">
      <c r="U12160" s="54"/>
      <c r="V12160" s="53"/>
    </row>
    <row r="12161" spans="21:22" ht="26.1" customHeight="1">
      <c r="U12161" s="54"/>
      <c r="V12161" s="53"/>
    </row>
    <row r="12162" spans="21:22" ht="26.1" customHeight="1">
      <c r="U12162" s="54"/>
      <c r="V12162" s="53"/>
    </row>
    <row r="12163" spans="21:22" ht="26.1" customHeight="1">
      <c r="U12163" s="54"/>
      <c r="V12163" s="53"/>
    </row>
    <row r="12164" spans="21:22" ht="26.1" customHeight="1">
      <c r="U12164" s="54"/>
      <c r="V12164" s="53"/>
    </row>
    <row r="12165" spans="21:22" ht="26.1" customHeight="1">
      <c r="U12165" s="54"/>
      <c r="V12165" s="53"/>
    </row>
    <row r="12166" spans="21:22" ht="26.1" customHeight="1">
      <c r="U12166" s="54"/>
      <c r="V12166" s="53"/>
    </row>
    <row r="12167" spans="21:22" ht="26.1" customHeight="1">
      <c r="U12167" s="54"/>
      <c r="V12167" s="53"/>
    </row>
    <row r="12168" spans="21:22" ht="26.1" customHeight="1">
      <c r="U12168" s="54"/>
      <c r="V12168" s="53"/>
    </row>
    <row r="12169" spans="21:22" ht="26.1" customHeight="1">
      <c r="U12169" s="54"/>
      <c r="V12169" s="53"/>
    </row>
    <row r="12170" spans="21:22" ht="26.1" customHeight="1">
      <c r="U12170" s="54"/>
      <c r="V12170" s="53"/>
    </row>
    <row r="12171" spans="21:22" ht="26.1" customHeight="1">
      <c r="U12171" s="54"/>
      <c r="V12171" s="53"/>
    </row>
    <row r="12172" spans="21:22" ht="26.1" customHeight="1">
      <c r="U12172" s="54"/>
      <c r="V12172" s="53"/>
    </row>
    <row r="12173" spans="21:22" ht="26.1" customHeight="1">
      <c r="U12173" s="54"/>
      <c r="V12173" s="53"/>
    </row>
    <row r="12174" spans="21:22" ht="26.1" customHeight="1">
      <c r="U12174" s="54"/>
      <c r="V12174" s="53"/>
    </row>
    <row r="12175" spans="21:22" ht="26.1" customHeight="1">
      <c r="U12175" s="54"/>
      <c r="V12175" s="53"/>
    </row>
    <row r="12176" spans="21:22" ht="26.1" customHeight="1">
      <c r="U12176" s="54"/>
      <c r="V12176" s="53"/>
    </row>
    <row r="12177" spans="21:22" ht="26.1" customHeight="1">
      <c r="U12177" s="54"/>
      <c r="V12177" s="53"/>
    </row>
    <row r="12178" spans="21:22" ht="26.1" customHeight="1">
      <c r="U12178" s="54"/>
      <c r="V12178" s="53"/>
    </row>
    <row r="12179" spans="21:22" ht="26.1" customHeight="1">
      <c r="U12179" s="54"/>
      <c r="V12179" s="53"/>
    </row>
    <row r="12180" spans="21:22" ht="26.1" customHeight="1">
      <c r="U12180" s="54"/>
      <c r="V12180" s="53"/>
    </row>
    <row r="12181" spans="21:22" ht="26.1" customHeight="1">
      <c r="U12181" s="54"/>
      <c r="V12181" s="53"/>
    </row>
    <row r="12182" spans="21:22" ht="26.1" customHeight="1">
      <c r="U12182" s="54"/>
      <c r="V12182" s="53"/>
    </row>
    <row r="12183" spans="21:22" ht="26.1" customHeight="1">
      <c r="U12183" s="54"/>
      <c r="V12183" s="53"/>
    </row>
    <row r="12184" spans="21:22" ht="26.1" customHeight="1">
      <c r="U12184" s="54"/>
      <c r="V12184" s="53"/>
    </row>
    <row r="12185" spans="21:22" ht="26.1" customHeight="1">
      <c r="U12185" s="54"/>
      <c r="V12185" s="53"/>
    </row>
    <row r="12186" spans="21:22" ht="26.1" customHeight="1">
      <c r="U12186" s="54"/>
      <c r="V12186" s="53"/>
    </row>
    <row r="12187" spans="21:22" ht="26.1" customHeight="1">
      <c r="U12187" s="54"/>
      <c r="V12187" s="53"/>
    </row>
    <row r="12188" spans="21:22" ht="26.1" customHeight="1">
      <c r="U12188" s="54"/>
      <c r="V12188" s="53"/>
    </row>
    <row r="12189" spans="21:22" ht="26.1" customHeight="1">
      <c r="U12189" s="54"/>
      <c r="V12189" s="53"/>
    </row>
    <row r="12190" spans="21:22" ht="26.1" customHeight="1">
      <c r="U12190" s="54"/>
      <c r="V12190" s="53"/>
    </row>
    <row r="12191" spans="21:22" ht="26.1" customHeight="1">
      <c r="U12191" s="54"/>
      <c r="V12191" s="53"/>
    </row>
    <row r="12192" spans="21:22" ht="26.1" customHeight="1">
      <c r="U12192" s="54"/>
      <c r="V12192" s="53"/>
    </row>
    <row r="12193" spans="21:22" ht="26.1" customHeight="1">
      <c r="U12193" s="54"/>
      <c r="V12193" s="53"/>
    </row>
    <row r="12194" spans="21:22" ht="26.1" customHeight="1">
      <c r="U12194" s="54"/>
      <c r="V12194" s="53"/>
    </row>
    <row r="12195" spans="21:22" ht="26.1" customHeight="1">
      <c r="U12195" s="54"/>
      <c r="V12195" s="53"/>
    </row>
    <row r="12196" spans="21:22" ht="26.1" customHeight="1">
      <c r="U12196" s="54"/>
      <c r="V12196" s="53"/>
    </row>
    <row r="12197" spans="21:22" ht="26.1" customHeight="1">
      <c r="U12197" s="54"/>
      <c r="V12197" s="53"/>
    </row>
    <row r="12198" spans="21:22" ht="26.1" customHeight="1">
      <c r="U12198" s="54"/>
      <c r="V12198" s="53"/>
    </row>
    <row r="12199" spans="21:22" ht="26.1" customHeight="1">
      <c r="U12199" s="54"/>
      <c r="V12199" s="53"/>
    </row>
    <row r="12200" spans="21:22" ht="26.1" customHeight="1">
      <c r="U12200" s="54"/>
      <c r="V12200" s="53"/>
    </row>
    <row r="12201" spans="21:22" ht="26.1" customHeight="1">
      <c r="U12201" s="54"/>
      <c r="V12201" s="53"/>
    </row>
    <row r="12202" spans="21:22" ht="26.1" customHeight="1">
      <c r="U12202" s="54"/>
      <c r="V12202" s="53"/>
    </row>
    <row r="12203" spans="21:22" ht="26.1" customHeight="1">
      <c r="U12203" s="54"/>
      <c r="V12203" s="53"/>
    </row>
    <row r="12204" spans="21:22" ht="26.1" customHeight="1">
      <c r="U12204" s="54"/>
      <c r="V12204" s="53"/>
    </row>
    <row r="12205" spans="21:22" ht="26.1" customHeight="1">
      <c r="U12205" s="54"/>
      <c r="V12205" s="53"/>
    </row>
    <row r="12206" spans="21:22" ht="26.1" customHeight="1">
      <c r="U12206" s="54"/>
      <c r="V12206" s="53"/>
    </row>
    <row r="12207" spans="21:22" ht="26.1" customHeight="1">
      <c r="U12207" s="54"/>
      <c r="V12207" s="53"/>
    </row>
    <row r="12208" spans="21:22" ht="26.1" customHeight="1">
      <c r="U12208" s="54"/>
      <c r="V12208" s="53"/>
    </row>
    <row r="12209" spans="21:22" ht="26.1" customHeight="1">
      <c r="U12209" s="54"/>
      <c r="V12209" s="53"/>
    </row>
    <row r="12210" spans="21:22" ht="26.1" customHeight="1">
      <c r="U12210" s="54"/>
      <c r="V12210" s="53"/>
    </row>
    <row r="12211" spans="21:22" ht="26.1" customHeight="1">
      <c r="U12211" s="54"/>
      <c r="V12211" s="53"/>
    </row>
    <row r="12212" spans="21:22" ht="26.1" customHeight="1">
      <c r="U12212" s="54"/>
      <c r="V12212" s="53"/>
    </row>
    <row r="12213" spans="21:22" ht="26.1" customHeight="1">
      <c r="U12213" s="54"/>
      <c r="V12213" s="53"/>
    </row>
    <row r="12214" spans="21:22" ht="26.1" customHeight="1">
      <c r="U12214" s="54"/>
      <c r="V12214" s="53"/>
    </row>
    <row r="12215" spans="21:22" ht="26.1" customHeight="1">
      <c r="U12215" s="54"/>
      <c r="V12215" s="53"/>
    </row>
    <row r="12216" spans="21:22" ht="26.1" customHeight="1">
      <c r="U12216" s="54"/>
      <c r="V12216" s="53"/>
    </row>
    <row r="12217" spans="21:22" ht="26.1" customHeight="1">
      <c r="U12217" s="54"/>
      <c r="V12217" s="53"/>
    </row>
    <row r="12218" spans="21:22" ht="26.1" customHeight="1">
      <c r="U12218" s="54"/>
      <c r="V12218" s="53"/>
    </row>
    <row r="12219" spans="21:22" ht="26.1" customHeight="1">
      <c r="U12219" s="54"/>
      <c r="V12219" s="53"/>
    </row>
    <row r="12220" spans="21:22" ht="26.1" customHeight="1">
      <c r="U12220" s="54"/>
      <c r="V12220" s="53"/>
    </row>
    <row r="12221" spans="21:22" ht="26.1" customHeight="1">
      <c r="U12221" s="54"/>
      <c r="V12221" s="53"/>
    </row>
    <row r="12222" spans="21:22" ht="26.1" customHeight="1">
      <c r="U12222" s="54"/>
      <c r="V12222" s="53"/>
    </row>
    <row r="12223" spans="21:22" ht="26.1" customHeight="1">
      <c r="U12223" s="54"/>
      <c r="V12223" s="53"/>
    </row>
    <row r="12224" spans="21:22" ht="26.1" customHeight="1">
      <c r="U12224" s="54"/>
      <c r="V12224" s="53"/>
    </row>
    <row r="12225" spans="21:22" ht="26.1" customHeight="1">
      <c r="U12225" s="54"/>
      <c r="V12225" s="53"/>
    </row>
    <row r="12226" spans="21:22" ht="26.1" customHeight="1">
      <c r="U12226" s="54"/>
      <c r="V12226" s="53"/>
    </row>
    <row r="12227" spans="21:22" ht="26.1" customHeight="1">
      <c r="U12227" s="54"/>
      <c r="V12227" s="53"/>
    </row>
    <row r="12228" spans="21:22" ht="26.1" customHeight="1">
      <c r="U12228" s="54"/>
      <c r="V12228" s="53"/>
    </row>
    <row r="12229" spans="21:22" ht="26.1" customHeight="1">
      <c r="U12229" s="54"/>
      <c r="V12229" s="53"/>
    </row>
    <row r="12230" spans="21:22" ht="26.1" customHeight="1">
      <c r="U12230" s="54"/>
      <c r="V12230" s="53"/>
    </row>
    <row r="12231" spans="21:22" ht="26.1" customHeight="1">
      <c r="U12231" s="54"/>
      <c r="V12231" s="53"/>
    </row>
    <row r="12232" spans="21:22" ht="26.1" customHeight="1">
      <c r="U12232" s="54"/>
      <c r="V12232" s="53"/>
    </row>
    <row r="12233" spans="21:22" ht="26.1" customHeight="1">
      <c r="U12233" s="54"/>
      <c r="V12233" s="53"/>
    </row>
    <row r="12234" spans="21:22" ht="26.1" customHeight="1">
      <c r="U12234" s="54"/>
      <c r="V12234" s="53"/>
    </row>
    <row r="12235" spans="21:22" ht="26.1" customHeight="1">
      <c r="U12235" s="54"/>
      <c r="V12235" s="53"/>
    </row>
    <row r="12236" spans="21:22" ht="26.1" customHeight="1">
      <c r="U12236" s="54"/>
      <c r="V12236" s="53"/>
    </row>
    <row r="12237" spans="21:22" ht="26.1" customHeight="1">
      <c r="U12237" s="54"/>
      <c r="V12237" s="53"/>
    </row>
    <row r="12238" spans="21:22" ht="26.1" customHeight="1">
      <c r="U12238" s="54"/>
      <c r="V12238" s="53"/>
    </row>
    <row r="12239" spans="21:22" ht="26.1" customHeight="1">
      <c r="U12239" s="54"/>
      <c r="V12239" s="53"/>
    </row>
    <row r="12240" spans="21:22" ht="26.1" customHeight="1">
      <c r="U12240" s="54"/>
      <c r="V12240" s="53"/>
    </row>
    <row r="12241" spans="21:22" ht="26.1" customHeight="1">
      <c r="U12241" s="54"/>
      <c r="V12241" s="53"/>
    </row>
    <row r="12242" spans="21:22" ht="26.1" customHeight="1">
      <c r="U12242" s="54"/>
      <c r="V12242" s="53"/>
    </row>
    <row r="12243" spans="21:22" ht="26.1" customHeight="1">
      <c r="U12243" s="54"/>
      <c r="V12243" s="53"/>
    </row>
    <row r="12244" spans="21:22" ht="26.1" customHeight="1">
      <c r="U12244" s="54"/>
      <c r="V12244" s="53"/>
    </row>
    <row r="12245" spans="21:22" ht="26.1" customHeight="1">
      <c r="U12245" s="54"/>
      <c r="V12245" s="53"/>
    </row>
    <row r="12246" spans="21:22" ht="26.1" customHeight="1">
      <c r="U12246" s="54"/>
      <c r="V12246" s="53"/>
    </row>
    <row r="12247" spans="21:22" ht="26.1" customHeight="1">
      <c r="U12247" s="54"/>
      <c r="V12247" s="53"/>
    </row>
    <row r="12248" spans="21:22" ht="26.1" customHeight="1">
      <c r="U12248" s="54"/>
      <c r="V12248" s="53"/>
    </row>
    <row r="12249" spans="21:22" ht="26.1" customHeight="1">
      <c r="U12249" s="54"/>
      <c r="V12249" s="53"/>
    </row>
    <row r="12250" spans="21:22" ht="26.1" customHeight="1">
      <c r="U12250" s="54"/>
      <c r="V12250" s="53"/>
    </row>
    <row r="12251" spans="21:22" ht="26.1" customHeight="1">
      <c r="U12251" s="54"/>
      <c r="V12251" s="53"/>
    </row>
    <row r="12252" spans="21:22" ht="26.1" customHeight="1">
      <c r="U12252" s="54"/>
      <c r="V12252" s="53"/>
    </row>
    <row r="12253" spans="21:22" ht="26.1" customHeight="1">
      <c r="U12253" s="54"/>
      <c r="V12253" s="53"/>
    </row>
    <row r="12254" spans="21:22" ht="26.1" customHeight="1">
      <c r="U12254" s="54"/>
      <c r="V12254" s="53"/>
    </row>
    <row r="12255" spans="21:22" ht="26.1" customHeight="1">
      <c r="U12255" s="54"/>
      <c r="V12255" s="53"/>
    </row>
    <row r="12256" spans="21:22" ht="26.1" customHeight="1">
      <c r="U12256" s="54"/>
      <c r="V12256" s="53"/>
    </row>
    <row r="12257" spans="21:22" ht="26.1" customHeight="1">
      <c r="U12257" s="54"/>
      <c r="V12257" s="53"/>
    </row>
    <row r="12258" spans="21:22" ht="26.1" customHeight="1">
      <c r="U12258" s="54"/>
      <c r="V12258" s="53"/>
    </row>
    <row r="12259" spans="21:22" ht="26.1" customHeight="1">
      <c r="U12259" s="54"/>
      <c r="V12259" s="53"/>
    </row>
    <row r="12260" spans="21:22" ht="26.1" customHeight="1">
      <c r="U12260" s="54"/>
      <c r="V12260" s="53"/>
    </row>
    <row r="12261" spans="21:22" ht="26.1" customHeight="1">
      <c r="U12261" s="54"/>
      <c r="V12261" s="53"/>
    </row>
    <row r="12262" spans="21:22" ht="26.1" customHeight="1">
      <c r="U12262" s="54"/>
      <c r="V12262" s="53"/>
    </row>
    <row r="12263" spans="21:22" ht="26.1" customHeight="1">
      <c r="U12263" s="54"/>
      <c r="V12263" s="53"/>
    </row>
    <row r="12264" spans="21:22" ht="26.1" customHeight="1">
      <c r="U12264" s="54"/>
      <c r="V12264" s="53"/>
    </row>
    <row r="12265" spans="21:22" ht="26.1" customHeight="1">
      <c r="U12265" s="54"/>
      <c r="V12265" s="53"/>
    </row>
    <row r="12266" spans="21:22" ht="26.1" customHeight="1">
      <c r="U12266" s="54"/>
      <c r="V12266" s="53"/>
    </row>
    <row r="12267" spans="21:22" ht="26.1" customHeight="1">
      <c r="U12267" s="54"/>
      <c r="V12267" s="53"/>
    </row>
    <row r="12268" spans="21:22" ht="26.1" customHeight="1">
      <c r="U12268" s="54"/>
      <c r="V12268" s="53"/>
    </row>
    <row r="12269" spans="21:22" ht="26.1" customHeight="1">
      <c r="U12269" s="54"/>
      <c r="V12269" s="53"/>
    </row>
    <row r="12270" spans="21:22" ht="26.1" customHeight="1">
      <c r="U12270" s="54"/>
      <c r="V12270" s="53"/>
    </row>
    <row r="12271" spans="21:22" ht="26.1" customHeight="1">
      <c r="U12271" s="54"/>
      <c r="V12271" s="53"/>
    </row>
    <row r="12272" spans="21:22" ht="26.1" customHeight="1">
      <c r="U12272" s="54"/>
      <c r="V12272" s="53"/>
    </row>
    <row r="12273" spans="21:22" ht="26.1" customHeight="1">
      <c r="U12273" s="54"/>
      <c r="V12273" s="53"/>
    </row>
    <row r="12274" spans="21:22" ht="26.1" customHeight="1">
      <c r="U12274" s="54"/>
      <c r="V12274" s="53"/>
    </row>
    <row r="12275" spans="21:22" ht="26.1" customHeight="1">
      <c r="U12275" s="54"/>
      <c r="V12275" s="53"/>
    </row>
    <row r="12276" spans="21:22" ht="26.1" customHeight="1">
      <c r="U12276" s="54"/>
      <c r="V12276" s="53"/>
    </row>
    <row r="12277" spans="21:22" ht="26.1" customHeight="1">
      <c r="U12277" s="54"/>
      <c r="V12277" s="53"/>
    </row>
    <row r="12278" spans="21:22" ht="26.1" customHeight="1">
      <c r="U12278" s="54"/>
      <c r="V12278" s="53"/>
    </row>
    <row r="12279" spans="21:22" ht="26.1" customHeight="1">
      <c r="U12279" s="54"/>
      <c r="V12279" s="53"/>
    </row>
    <row r="12280" spans="21:22" ht="26.1" customHeight="1">
      <c r="U12280" s="54"/>
      <c r="V12280" s="53"/>
    </row>
    <row r="12281" spans="21:22" ht="26.1" customHeight="1">
      <c r="U12281" s="54"/>
      <c r="V12281" s="53"/>
    </row>
    <row r="12282" spans="21:22" ht="26.1" customHeight="1">
      <c r="U12282" s="54"/>
      <c r="V12282" s="53"/>
    </row>
    <row r="12283" spans="21:22" ht="26.1" customHeight="1">
      <c r="U12283" s="54"/>
      <c r="V12283" s="53"/>
    </row>
    <row r="12284" spans="21:22" ht="26.1" customHeight="1">
      <c r="U12284" s="54"/>
      <c r="V12284" s="53"/>
    </row>
    <row r="12285" spans="21:22" ht="26.1" customHeight="1">
      <c r="U12285" s="54"/>
      <c r="V12285" s="53"/>
    </row>
    <row r="12286" spans="21:22" ht="26.1" customHeight="1">
      <c r="U12286" s="54"/>
      <c r="V12286" s="53"/>
    </row>
    <row r="12287" spans="21:22" ht="26.1" customHeight="1">
      <c r="U12287" s="54"/>
      <c r="V12287" s="53"/>
    </row>
    <row r="12288" spans="21:22" ht="26.1" customHeight="1">
      <c r="U12288" s="54"/>
      <c r="V12288" s="53"/>
    </row>
    <row r="12289" spans="21:22" ht="26.1" customHeight="1">
      <c r="U12289" s="54"/>
      <c r="V12289" s="53"/>
    </row>
    <row r="12290" spans="21:22" ht="26.1" customHeight="1">
      <c r="U12290" s="54"/>
      <c r="V12290" s="53"/>
    </row>
    <row r="12291" spans="21:22" ht="26.1" customHeight="1">
      <c r="U12291" s="54"/>
      <c r="V12291" s="53"/>
    </row>
    <row r="12292" spans="21:22" ht="26.1" customHeight="1">
      <c r="U12292" s="54"/>
      <c r="V12292" s="53"/>
    </row>
    <row r="12293" spans="21:22" ht="26.1" customHeight="1">
      <c r="U12293" s="54"/>
      <c r="V12293" s="53"/>
    </row>
    <row r="12294" spans="21:22" ht="26.1" customHeight="1">
      <c r="U12294" s="54"/>
      <c r="V12294" s="53"/>
    </row>
    <row r="12295" spans="21:22" ht="26.1" customHeight="1">
      <c r="U12295" s="54"/>
      <c r="V12295" s="53"/>
    </row>
    <row r="12296" spans="21:22" ht="26.1" customHeight="1">
      <c r="U12296" s="54"/>
      <c r="V12296" s="53"/>
    </row>
    <row r="12297" spans="21:22" ht="26.1" customHeight="1">
      <c r="U12297" s="54"/>
      <c r="V12297" s="53"/>
    </row>
    <row r="12298" spans="21:22" ht="26.1" customHeight="1">
      <c r="U12298" s="54"/>
      <c r="V12298" s="53"/>
    </row>
    <row r="12299" spans="21:22" ht="26.1" customHeight="1">
      <c r="U12299" s="54"/>
      <c r="V12299" s="53"/>
    </row>
    <row r="12300" spans="21:22" ht="26.1" customHeight="1">
      <c r="U12300" s="54"/>
      <c r="V12300" s="53"/>
    </row>
    <row r="12301" spans="21:22" ht="26.1" customHeight="1">
      <c r="U12301" s="54"/>
      <c r="V12301" s="53"/>
    </row>
    <row r="12302" spans="21:22" ht="26.1" customHeight="1">
      <c r="U12302" s="54"/>
      <c r="V12302" s="53"/>
    </row>
    <row r="12303" spans="21:22" ht="26.1" customHeight="1">
      <c r="U12303" s="54"/>
      <c r="V12303" s="53"/>
    </row>
    <row r="12304" spans="21:22" ht="26.1" customHeight="1">
      <c r="U12304" s="54"/>
      <c r="V12304" s="53"/>
    </row>
    <row r="12305" spans="21:22" ht="26.1" customHeight="1">
      <c r="U12305" s="54"/>
      <c r="V12305" s="53"/>
    </row>
    <row r="12306" spans="21:22" ht="26.1" customHeight="1">
      <c r="U12306" s="54"/>
      <c r="V12306" s="53"/>
    </row>
    <row r="12307" spans="21:22" ht="26.1" customHeight="1">
      <c r="U12307" s="54"/>
      <c r="V12307" s="53"/>
    </row>
    <row r="12308" spans="21:22" ht="26.1" customHeight="1">
      <c r="U12308" s="54"/>
      <c r="V12308" s="53"/>
    </row>
    <row r="12309" spans="21:22" ht="26.1" customHeight="1">
      <c r="U12309" s="54"/>
      <c r="V12309" s="53"/>
    </row>
    <row r="12310" spans="21:22" ht="26.1" customHeight="1">
      <c r="U12310" s="54"/>
      <c r="V12310" s="53"/>
    </row>
    <row r="12311" spans="21:22" ht="26.1" customHeight="1">
      <c r="U12311" s="54"/>
      <c r="V12311" s="53"/>
    </row>
    <row r="12312" spans="21:22" ht="26.1" customHeight="1">
      <c r="U12312" s="54"/>
      <c r="V12312" s="53"/>
    </row>
    <row r="12313" spans="21:22" ht="26.1" customHeight="1">
      <c r="U12313" s="54"/>
      <c r="V12313" s="53"/>
    </row>
    <row r="12314" spans="21:22" ht="26.1" customHeight="1">
      <c r="U12314" s="54"/>
      <c r="V12314" s="53"/>
    </row>
    <row r="12315" spans="21:22" ht="26.1" customHeight="1">
      <c r="U12315" s="54"/>
      <c r="V12315" s="53"/>
    </row>
    <row r="12316" spans="21:22" ht="26.1" customHeight="1">
      <c r="U12316" s="54"/>
      <c r="V12316" s="53"/>
    </row>
    <row r="12317" spans="21:22" ht="26.1" customHeight="1">
      <c r="U12317" s="54"/>
      <c r="V12317" s="53"/>
    </row>
    <row r="12318" spans="21:22" ht="26.1" customHeight="1">
      <c r="U12318" s="54"/>
      <c r="V12318" s="53"/>
    </row>
    <row r="12319" spans="21:22" ht="26.1" customHeight="1">
      <c r="U12319" s="54"/>
      <c r="V12319" s="53"/>
    </row>
    <row r="12320" spans="21:22" ht="26.1" customHeight="1">
      <c r="U12320" s="54"/>
      <c r="V12320" s="53"/>
    </row>
    <row r="12321" spans="21:22" ht="26.1" customHeight="1">
      <c r="U12321" s="54"/>
      <c r="V12321" s="53"/>
    </row>
    <row r="12322" spans="21:22" ht="26.1" customHeight="1">
      <c r="U12322" s="54"/>
      <c r="V12322" s="53"/>
    </row>
    <row r="12323" spans="21:22" ht="26.1" customHeight="1">
      <c r="U12323" s="54"/>
      <c r="V12323" s="53"/>
    </row>
    <row r="12324" spans="21:22" ht="26.1" customHeight="1">
      <c r="U12324" s="54"/>
      <c r="V12324" s="53"/>
    </row>
    <row r="12325" spans="21:22" ht="26.1" customHeight="1">
      <c r="U12325" s="54"/>
      <c r="V12325" s="53"/>
    </row>
    <row r="12326" spans="21:22" ht="26.1" customHeight="1">
      <c r="U12326" s="54"/>
      <c r="V12326" s="53"/>
    </row>
    <row r="12327" spans="21:22" ht="26.1" customHeight="1">
      <c r="U12327" s="54"/>
      <c r="V12327" s="53"/>
    </row>
    <row r="12328" spans="21:22" ht="26.1" customHeight="1">
      <c r="U12328" s="54"/>
      <c r="V12328" s="53"/>
    </row>
    <row r="12329" spans="21:22" ht="26.1" customHeight="1">
      <c r="U12329" s="54"/>
      <c r="V12329" s="53"/>
    </row>
    <row r="12330" spans="21:22" ht="26.1" customHeight="1">
      <c r="U12330" s="54"/>
      <c r="V12330" s="53"/>
    </row>
    <row r="12331" spans="21:22" ht="26.1" customHeight="1">
      <c r="U12331" s="54"/>
      <c r="V12331" s="53"/>
    </row>
    <row r="12332" spans="21:22" ht="26.1" customHeight="1">
      <c r="U12332" s="54"/>
      <c r="V12332" s="53"/>
    </row>
    <row r="12333" spans="21:22" ht="26.1" customHeight="1">
      <c r="U12333" s="54"/>
      <c r="V12333" s="53"/>
    </row>
    <row r="12334" spans="21:22" ht="26.1" customHeight="1">
      <c r="U12334" s="54"/>
      <c r="V12334" s="53"/>
    </row>
    <row r="12335" spans="21:22" ht="26.1" customHeight="1">
      <c r="U12335" s="54"/>
      <c r="V12335" s="53"/>
    </row>
    <row r="12336" spans="21:22" ht="26.1" customHeight="1">
      <c r="U12336" s="54"/>
      <c r="V12336" s="53"/>
    </row>
    <row r="12337" spans="21:22" ht="26.1" customHeight="1">
      <c r="U12337" s="54"/>
      <c r="V12337" s="53"/>
    </row>
    <row r="12338" spans="21:22" ht="26.1" customHeight="1">
      <c r="U12338" s="54"/>
      <c r="V12338" s="53"/>
    </row>
    <row r="12339" spans="21:22" ht="26.1" customHeight="1">
      <c r="U12339" s="54"/>
      <c r="V12339" s="53"/>
    </row>
    <row r="12340" spans="21:22" ht="26.1" customHeight="1">
      <c r="U12340" s="54"/>
      <c r="V12340" s="53"/>
    </row>
    <row r="12341" spans="21:22" ht="26.1" customHeight="1">
      <c r="U12341" s="54"/>
      <c r="V12341" s="53"/>
    </row>
    <row r="12342" spans="21:22" ht="26.1" customHeight="1">
      <c r="U12342" s="54"/>
      <c r="V12342" s="53"/>
    </row>
    <row r="12343" spans="21:22" ht="26.1" customHeight="1">
      <c r="U12343" s="54"/>
      <c r="V12343" s="53"/>
    </row>
    <row r="12344" spans="21:22" ht="26.1" customHeight="1">
      <c r="U12344" s="54"/>
      <c r="V12344" s="53"/>
    </row>
    <row r="12345" spans="21:22" ht="26.1" customHeight="1">
      <c r="U12345" s="54"/>
      <c r="V12345" s="53"/>
    </row>
    <row r="12346" spans="21:22" ht="26.1" customHeight="1">
      <c r="U12346" s="54"/>
      <c r="V12346" s="53"/>
    </row>
    <row r="12347" spans="21:22" ht="26.1" customHeight="1">
      <c r="U12347" s="54"/>
      <c r="V12347" s="53"/>
    </row>
    <row r="12348" spans="21:22" ht="26.1" customHeight="1">
      <c r="U12348" s="54"/>
      <c r="V12348" s="53"/>
    </row>
    <row r="12349" spans="21:22" ht="26.1" customHeight="1">
      <c r="U12349" s="54"/>
      <c r="V12349" s="53"/>
    </row>
    <row r="12350" spans="21:22" ht="26.1" customHeight="1">
      <c r="U12350" s="54"/>
      <c r="V12350" s="53"/>
    </row>
    <row r="12351" spans="21:22" ht="26.1" customHeight="1">
      <c r="U12351" s="54"/>
      <c r="V12351" s="53"/>
    </row>
    <row r="12352" spans="21:22" ht="26.1" customHeight="1">
      <c r="U12352" s="54"/>
      <c r="V12352" s="53"/>
    </row>
    <row r="12353" spans="21:22" ht="26.1" customHeight="1">
      <c r="U12353" s="54"/>
      <c r="V12353" s="53"/>
    </row>
    <row r="12354" spans="21:22" ht="26.1" customHeight="1">
      <c r="U12354" s="54"/>
      <c r="V12354" s="53"/>
    </row>
    <row r="12355" spans="21:22" ht="26.1" customHeight="1">
      <c r="U12355" s="54"/>
      <c r="V12355" s="53"/>
    </row>
    <row r="12356" spans="21:22" ht="26.1" customHeight="1">
      <c r="U12356" s="54"/>
      <c r="V12356" s="53"/>
    </row>
    <row r="12357" spans="21:22" ht="26.1" customHeight="1">
      <c r="U12357" s="54"/>
      <c r="V12357" s="53"/>
    </row>
    <row r="12358" spans="21:22" ht="26.1" customHeight="1">
      <c r="U12358" s="54"/>
      <c r="V12358" s="53"/>
    </row>
    <row r="12359" spans="21:22" ht="26.1" customHeight="1">
      <c r="U12359" s="54"/>
      <c r="V12359" s="53"/>
    </row>
    <row r="12360" spans="21:22" ht="26.1" customHeight="1">
      <c r="U12360" s="54"/>
      <c r="V12360" s="53"/>
    </row>
    <row r="12361" spans="21:22" ht="26.1" customHeight="1">
      <c r="U12361" s="54"/>
      <c r="V12361" s="53"/>
    </row>
    <row r="12362" spans="21:22" ht="26.1" customHeight="1">
      <c r="U12362" s="54"/>
      <c r="V12362" s="53"/>
    </row>
    <row r="12363" spans="21:22" ht="26.1" customHeight="1">
      <c r="U12363" s="54"/>
      <c r="V12363" s="53"/>
    </row>
    <row r="12364" spans="21:22" ht="26.1" customHeight="1">
      <c r="U12364" s="54"/>
      <c r="V12364" s="53"/>
    </row>
    <row r="12365" spans="21:22" ht="26.1" customHeight="1">
      <c r="U12365" s="54"/>
      <c r="V12365" s="53"/>
    </row>
    <row r="12366" spans="21:22" ht="26.1" customHeight="1">
      <c r="U12366" s="54"/>
      <c r="V12366" s="53"/>
    </row>
    <row r="12367" spans="21:22" ht="26.1" customHeight="1">
      <c r="U12367" s="54"/>
      <c r="V12367" s="53"/>
    </row>
    <row r="12368" spans="21:22" ht="26.1" customHeight="1">
      <c r="U12368" s="54"/>
      <c r="V12368" s="53"/>
    </row>
    <row r="12369" spans="21:22" ht="26.1" customHeight="1">
      <c r="U12369" s="54"/>
      <c r="V12369" s="53"/>
    </row>
    <row r="12370" spans="21:22" ht="26.1" customHeight="1">
      <c r="U12370" s="54"/>
      <c r="V12370" s="53"/>
    </row>
    <row r="12371" spans="21:22" ht="26.1" customHeight="1">
      <c r="U12371" s="54"/>
      <c r="V12371" s="53"/>
    </row>
    <row r="12372" spans="21:22" ht="26.1" customHeight="1">
      <c r="U12372" s="54"/>
      <c r="V12372" s="53"/>
    </row>
    <row r="12373" spans="21:22" ht="26.1" customHeight="1">
      <c r="U12373" s="54"/>
      <c r="V12373" s="53"/>
    </row>
    <row r="12374" spans="21:22" ht="26.1" customHeight="1">
      <c r="U12374" s="54"/>
      <c r="V12374" s="53"/>
    </row>
    <row r="12375" spans="21:22" ht="26.1" customHeight="1">
      <c r="U12375" s="54"/>
      <c r="V12375" s="53"/>
    </row>
    <row r="12376" spans="21:22" ht="26.1" customHeight="1">
      <c r="U12376" s="54"/>
      <c r="V12376" s="53"/>
    </row>
    <row r="12377" spans="21:22" ht="26.1" customHeight="1">
      <c r="U12377" s="54"/>
      <c r="V12377" s="53"/>
    </row>
    <row r="12378" spans="21:22" ht="26.1" customHeight="1">
      <c r="U12378" s="54"/>
      <c r="V12378" s="53"/>
    </row>
    <row r="12379" spans="21:22" ht="26.1" customHeight="1">
      <c r="U12379" s="54"/>
      <c r="V12379" s="53"/>
    </row>
    <row r="12380" spans="21:22" ht="26.1" customHeight="1">
      <c r="U12380" s="54"/>
      <c r="V12380" s="53"/>
    </row>
    <row r="12381" spans="21:22" ht="26.1" customHeight="1">
      <c r="U12381" s="54"/>
      <c r="V12381" s="53"/>
    </row>
    <row r="12382" spans="21:22" ht="26.1" customHeight="1">
      <c r="U12382" s="54"/>
      <c r="V12382" s="53"/>
    </row>
    <row r="12383" spans="21:22" ht="26.1" customHeight="1">
      <c r="U12383" s="54"/>
      <c r="V12383" s="53"/>
    </row>
    <row r="12384" spans="21:22" ht="26.1" customHeight="1">
      <c r="U12384" s="54"/>
      <c r="V12384" s="53"/>
    </row>
    <row r="12385" spans="21:22" ht="26.1" customHeight="1">
      <c r="U12385" s="54"/>
      <c r="V12385" s="53"/>
    </row>
    <row r="12386" spans="21:22" ht="26.1" customHeight="1">
      <c r="U12386" s="54"/>
      <c r="V12386" s="53"/>
    </row>
    <row r="12387" spans="21:22" ht="26.1" customHeight="1">
      <c r="U12387" s="54"/>
      <c r="V12387" s="53"/>
    </row>
    <row r="12388" spans="21:22" ht="26.1" customHeight="1">
      <c r="U12388" s="54"/>
      <c r="V12388" s="53"/>
    </row>
    <row r="12389" spans="21:22" ht="26.1" customHeight="1">
      <c r="U12389" s="54"/>
      <c r="V12389" s="53"/>
    </row>
    <row r="12390" spans="21:22" ht="26.1" customHeight="1">
      <c r="U12390" s="54"/>
      <c r="V12390" s="53"/>
    </row>
    <row r="12391" spans="21:22" ht="26.1" customHeight="1">
      <c r="U12391" s="54"/>
      <c r="V12391" s="53"/>
    </row>
    <row r="12392" spans="21:22" ht="26.1" customHeight="1">
      <c r="U12392" s="54"/>
      <c r="V12392" s="53"/>
    </row>
    <row r="12393" spans="21:22" ht="26.1" customHeight="1">
      <c r="U12393" s="54"/>
      <c r="V12393" s="53"/>
    </row>
    <row r="12394" spans="21:22" ht="26.1" customHeight="1">
      <c r="U12394" s="54"/>
      <c r="V12394" s="53"/>
    </row>
    <row r="12395" spans="21:22" ht="26.1" customHeight="1">
      <c r="U12395" s="54"/>
      <c r="V12395" s="53"/>
    </row>
    <row r="12396" spans="21:22" ht="26.1" customHeight="1">
      <c r="U12396" s="54"/>
      <c r="V12396" s="53"/>
    </row>
    <row r="12397" spans="21:22" ht="26.1" customHeight="1">
      <c r="U12397" s="54"/>
      <c r="V12397" s="53"/>
    </row>
    <row r="12398" spans="21:22" ht="26.1" customHeight="1">
      <c r="U12398" s="54"/>
      <c r="V12398" s="53"/>
    </row>
    <row r="12399" spans="21:22" ht="26.1" customHeight="1">
      <c r="U12399" s="54"/>
      <c r="V12399" s="53"/>
    </row>
    <row r="12400" spans="21:22" ht="26.1" customHeight="1">
      <c r="U12400" s="54"/>
      <c r="V12400" s="53"/>
    </row>
    <row r="12401" spans="21:22" ht="26.1" customHeight="1">
      <c r="U12401" s="54"/>
      <c r="V12401" s="53"/>
    </row>
    <row r="12402" spans="21:22" ht="26.1" customHeight="1">
      <c r="U12402" s="54"/>
      <c r="V12402" s="53"/>
    </row>
    <row r="12403" spans="21:22" ht="26.1" customHeight="1">
      <c r="U12403" s="54"/>
      <c r="V12403" s="53"/>
    </row>
    <row r="12404" spans="21:22" ht="26.1" customHeight="1">
      <c r="U12404" s="54"/>
      <c r="V12404" s="53"/>
    </row>
    <row r="12405" spans="21:22" ht="26.1" customHeight="1">
      <c r="U12405" s="54"/>
      <c r="V12405" s="53"/>
    </row>
    <row r="12406" spans="21:22" ht="26.1" customHeight="1">
      <c r="U12406" s="54"/>
      <c r="V12406" s="53"/>
    </row>
    <row r="12407" spans="21:22" ht="26.1" customHeight="1">
      <c r="U12407" s="54"/>
      <c r="V12407" s="53"/>
    </row>
    <row r="12408" spans="21:22" ht="26.1" customHeight="1">
      <c r="U12408" s="54"/>
      <c r="V12408" s="53"/>
    </row>
    <row r="12409" spans="21:22" ht="26.1" customHeight="1">
      <c r="U12409" s="54"/>
      <c r="V12409" s="53"/>
    </row>
    <row r="12410" spans="21:22" ht="26.1" customHeight="1">
      <c r="U12410" s="54"/>
      <c r="V12410" s="53"/>
    </row>
    <row r="12411" spans="21:22" ht="26.1" customHeight="1">
      <c r="U12411" s="54"/>
      <c r="V12411" s="53"/>
    </row>
    <row r="12412" spans="21:22" ht="26.1" customHeight="1">
      <c r="U12412" s="54"/>
      <c r="V12412" s="53"/>
    </row>
    <row r="12413" spans="21:22" ht="26.1" customHeight="1">
      <c r="U12413" s="54"/>
      <c r="V12413" s="53"/>
    </row>
    <row r="12414" spans="21:22" ht="26.1" customHeight="1">
      <c r="U12414" s="54"/>
      <c r="V12414" s="53"/>
    </row>
    <row r="12415" spans="21:22" ht="26.1" customHeight="1">
      <c r="U12415" s="54"/>
      <c r="V12415" s="53"/>
    </row>
    <row r="12416" spans="21:22" ht="26.1" customHeight="1">
      <c r="U12416" s="54"/>
      <c r="V12416" s="53"/>
    </row>
    <row r="12417" spans="21:22" ht="26.1" customHeight="1">
      <c r="U12417" s="54"/>
      <c r="V12417" s="53"/>
    </row>
    <row r="12418" spans="21:22" ht="26.1" customHeight="1">
      <c r="U12418" s="54"/>
      <c r="V12418" s="53"/>
    </row>
    <row r="12419" spans="21:22" ht="26.1" customHeight="1">
      <c r="U12419" s="54"/>
      <c r="V12419" s="53"/>
    </row>
    <row r="12420" spans="21:22" ht="26.1" customHeight="1">
      <c r="U12420" s="54"/>
      <c r="V12420" s="53"/>
    </row>
    <row r="12421" spans="21:22" ht="26.1" customHeight="1">
      <c r="U12421" s="54"/>
      <c r="V12421" s="53"/>
    </row>
    <row r="12422" spans="21:22" ht="26.1" customHeight="1">
      <c r="U12422" s="54"/>
      <c r="V12422" s="53"/>
    </row>
    <row r="12423" spans="21:22" ht="26.1" customHeight="1">
      <c r="U12423" s="54"/>
      <c r="V12423" s="53"/>
    </row>
    <row r="12424" spans="21:22" ht="26.1" customHeight="1">
      <c r="U12424" s="54"/>
      <c r="V12424" s="53"/>
    </row>
    <row r="12425" spans="21:22" ht="26.1" customHeight="1">
      <c r="U12425" s="54"/>
      <c r="V12425" s="53"/>
    </row>
    <row r="12426" spans="21:22" ht="26.1" customHeight="1">
      <c r="U12426" s="54"/>
      <c r="V12426" s="53"/>
    </row>
    <row r="12427" spans="21:22" ht="26.1" customHeight="1">
      <c r="U12427" s="54"/>
      <c r="V12427" s="53"/>
    </row>
    <row r="12428" spans="21:22" ht="26.1" customHeight="1">
      <c r="U12428" s="54"/>
      <c r="V12428" s="53"/>
    </row>
    <row r="12429" spans="21:22" ht="26.1" customHeight="1">
      <c r="U12429" s="54"/>
      <c r="V12429" s="53"/>
    </row>
    <row r="12430" spans="21:22" ht="26.1" customHeight="1">
      <c r="U12430" s="54"/>
      <c r="V12430" s="53"/>
    </row>
    <row r="12431" spans="21:22" ht="26.1" customHeight="1">
      <c r="U12431" s="54"/>
      <c r="V12431" s="53"/>
    </row>
    <row r="12432" spans="21:22" ht="26.1" customHeight="1">
      <c r="U12432" s="54"/>
      <c r="V12432" s="53"/>
    </row>
    <row r="12433" spans="21:22" ht="26.1" customHeight="1">
      <c r="U12433" s="54"/>
      <c r="V12433" s="53"/>
    </row>
    <row r="12434" spans="21:22" ht="26.1" customHeight="1">
      <c r="U12434" s="54"/>
      <c r="V12434" s="53"/>
    </row>
    <row r="12435" spans="21:22" ht="26.1" customHeight="1">
      <c r="U12435" s="54"/>
      <c r="V12435" s="53"/>
    </row>
    <row r="12436" spans="21:22" ht="26.1" customHeight="1">
      <c r="U12436" s="54"/>
      <c r="V12436" s="53"/>
    </row>
    <row r="12437" spans="21:22" ht="26.1" customHeight="1">
      <c r="U12437" s="54"/>
      <c r="V12437" s="53"/>
    </row>
    <row r="12438" spans="21:22" ht="26.1" customHeight="1">
      <c r="U12438" s="54"/>
      <c r="V12438" s="53"/>
    </row>
    <row r="12439" spans="21:22" ht="26.1" customHeight="1">
      <c r="U12439" s="54"/>
      <c r="V12439" s="53"/>
    </row>
    <row r="12440" spans="21:22" ht="26.1" customHeight="1">
      <c r="U12440" s="54"/>
      <c r="V12440" s="53"/>
    </row>
    <row r="12441" spans="21:22" ht="26.1" customHeight="1">
      <c r="U12441" s="54"/>
      <c r="V12441" s="53"/>
    </row>
    <row r="12442" spans="21:22" ht="26.1" customHeight="1">
      <c r="U12442" s="54"/>
      <c r="V12442" s="53"/>
    </row>
    <row r="12443" spans="21:22" ht="26.1" customHeight="1">
      <c r="U12443" s="54"/>
      <c r="V12443" s="53"/>
    </row>
    <row r="12444" spans="21:22" ht="26.1" customHeight="1">
      <c r="U12444" s="54"/>
      <c r="V12444" s="53"/>
    </row>
    <row r="12445" spans="21:22" ht="26.1" customHeight="1">
      <c r="U12445" s="54"/>
      <c r="V12445" s="53"/>
    </row>
    <row r="12446" spans="21:22" ht="26.1" customHeight="1">
      <c r="U12446" s="54"/>
      <c r="V12446" s="53"/>
    </row>
    <row r="12447" spans="21:22" ht="26.1" customHeight="1">
      <c r="U12447" s="54"/>
      <c r="V12447" s="53"/>
    </row>
    <row r="12448" spans="21:22" ht="26.1" customHeight="1">
      <c r="U12448" s="54"/>
      <c r="V12448" s="53"/>
    </row>
    <row r="12449" spans="21:22" ht="26.1" customHeight="1">
      <c r="U12449" s="54"/>
      <c r="V12449" s="53"/>
    </row>
    <row r="12450" spans="21:22" ht="26.1" customHeight="1">
      <c r="U12450" s="54"/>
      <c r="V12450" s="53"/>
    </row>
    <row r="12451" spans="21:22" ht="26.1" customHeight="1">
      <c r="U12451" s="54"/>
      <c r="V12451" s="53"/>
    </row>
    <row r="12452" spans="21:22" ht="26.1" customHeight="1">
      <c r="U12452" s="54"/>
      <c r="V12452" s="53"/>
    </row>
    <row r="12453" spans="21:22" ht="26.1" customHeight="1">
      <c r="U12453" s="54"/>
      <c r="V12453" s="53"/>
    </row>
    <row r="12454" spans="21:22" ht="26.1" customHeight="1">
      <c r="U12454" s="54"/>
      <c r="V12454" s="53"/>
    </row>
    <row r="12455" spans="21:22" ht="26.1" customHeight="1">
      <c r="U12455" s="54"/>
      <c r="V12455" s="53"/>
    </row>
    <row r="12456" spans="21:22" ht="26.1" customHeight="1">
      <c r="U12456" s="54"/>
      <c r="V12456" s="53"/>
    </row>
    <row r="12457" spans="21:22" ht="26.1" customHeight="1">
      <c r="U12457" s="54"/>
      <c r="V12457" s="53"/>
    </row>
    <row r="12458" spans="21:22" ht="26.1" customHeight="1">
      <c r="U12458" s="54"/>
      <c r="V12458" s="53"/>
    </row>
    <row r="12459" spans="21:22" ht="26.1" customHeight="1">
      <c r="U12459" s="54"/>
      <c r="V12459" s="53"/>
    </row>
    <row r="12460" spans="21:22" ht="26.1" customHeight="1">
      <c r="U12460" s="54"/>
      <c r="V12460" s="53"/>
    </row>
    <row r="12461" spans="21:22" ht="26.1" customHeight="1">
      <c r="U12461" s="54"/>
      <c r="V12461" s="53"/>
    </row>
    <row r="12462" spans="21:22" ht="26.1" customHeight="1">
      <c r="U12462" s="54"/>
      <c r="V12462" s="53"/>
    </row>
    <row r="12463" spans="21:22" ht="26.1" customHeight="1">
      <c r="U12463" s="54"/>
      <c r="V12463" s="53"/>
    </row>
    <row r="12464" spans="21:22" ht="26.1" customHeight="1">
      <c r="U12464" s="54"/>
      <c r="V12464" s="53"/>
    </row>
    <row r="12465" spans="21:22" ht="26.1" customHeight="1">
      <c r="U12465" s="54"/>
      <c r="V12465" s="53"/>
    </row>
    <row r="12466" spans="21:22" ht="26.1" customHeight="1">
      <c r="U12466" s="54"/>
      <c r="V12466" s="53"/>
    </row>
    <row r="12467" spans="21:22" ht="26.1" customHeight="1">
      <c r="U12467" s="54"/>
      <c r="V12467" s="53"/>
    </row>
    <row r="12468" spans="21:22" ht="26.1" customHeight="1">
      <c r="U12468" s="54"/>
      <c r="V12468" s="53"/>
    </row>
    <row r="12469" spans="21:22" ht="26.1" customHeight="1">
      <c r="U12469" s="54"/>
      <c r="V12469" s="53"/>
    </row>
    <row r="12470" spans="21:22" ht="26.1" customHeight="1">
      <c r="U12470" s="54"/>
      <c r="V12470" s="53"/>
    </row>
    <row r="12471" spans="21:22" ht="26.1" customHeight="1">
      <c r="U12471" s="54"/>
      <c r="V12471" s="53"/>
    </row>
    <row r="12472" spans="21:22" ht="26.1" customHeight="1">
      <c r="U12472" s="54"/>
      <c r="V12472" s="53"/>
    </row>
    <row r="12473" spans="21:22" ht="26.1" customHeight="1">
      <c r="U12473" s="54"/>
      <c r="V12473" s="53"/>
    </row>
    <row r="12474" spans="21:22" ht="26.1" customHeight="1">
      <c r="U12474" s="54"/>
      <c r="V12474" s="53"/>
    </row>
    <row r="12475" spans="21:22" ht="26.1" customHeight="1">
      <c r="U12475" s="54"/>
      <c r="V12475" s="53"/>
    </row>
    <row r="12476" spans="21:22" ht="26.1" customHeight="1">
      <c r="U12476" s="54"/>
      <c r="V12476" s="53"/>
    </row>
    <row r="12477" spans="21:22" ht="26.1" customHeight="1">
      <c r="U12477" s="54"/>
      <c r="V12477" s="53"/>
    </row>
    <row r="12478" spans="21:22" ht="26.1" customHeight="1">
      <c r="U12478" s="54"/>
      <c r="V12478" s="53"/>
    </row>
    <row r="12479" spans="21:22" ht="26.1" customHeight="1">
      <c r="U12479" s="54"/>
      <c r="V12479" s="53"/>
    </row>
    <row r="12480" spans="21:22" ht="26.1" customHeight="1">
      <c r="U12480" s="54"/>
      <c r="V12480" s="53"/>
    </row>
    <row r="12481" spans="21:22" ht="26.1" customHeight="1">
      <c r="U12481" s="54"/>
      <c r="V12481" s="53"/>
    </row>
    <row r="12482" spans="21:22" ht="26.1" customHeight="1">
      <c r="U12482" s="54"/>
      <c r="V12482" s="53"/>
    </row>
    <row r="12483" spans="21:22" ht="26.1" customHeight="1">
      <c r="U12483" s="54"/>
      <c r="V12483" s="53"/>
    </row>
    <row r="12484" spans="21:22" ht="26.1" customHeight="1">
      <c r="U12484" s="54"/>
      <c r="V12484" s="53"/>
    </row>
    <row r="12485" spans="21:22" ht="26.1" customHeight="1">
      <c r="U12485" s="54"/>
      <c r="V12485" s="53"/>
    </row>
    <row r="12486" spans="21:22" ht="26.1" customHeight="1">
      <c r="U12486" s="54"/>
      <c r="V12486" s="53"/>
    </row>
    <row r="12487" spans="21:22" ht="26.1" customHeight="1">
      <c r="U12487" s="54"/>
      <c r="V12487" s="53"/>
    </row>
    <row r="12488" spans="21:22" ht="26.1" customHeight="1">
      <c r="U12488" s="54"/>
      <c r="V12488" s="53"/>
    </row>
    <row r="12489" spans="21:22" ht="26.1" customHeight="1">
      <c r="U12489" s="54"/>
      <c r="V12489" s="53"/>
    </row>
    <row r="12490" spans="21:22" ht="26.1" customHeight="1">
      <c r="U12490" s="54"/>
      <c r="V12490" s="53"/>
    </row>
    <row r="12491" spans="21:22" ht="26.1" customHeight="1">
      <c r="U12491" s="54"/>
      <c r="V12491" s="53"/>
    </row>
    <row r="12492" spans="21:22" ht="26.1" customHeight="1">
      <c r="U12492" s="54"/>
      <c r="V12492" s="53"/>
    </row>
    <row r="12493" spans="21:22" ht="26.1" customHeight="1">
      <c r="U12493" s="54"/>
      <c r="V12493" s="53"/>
    </row>
    <row r="12494" spans="21:22" ht="26.1" customHeight="1">
      <c r="U12494" s="54"/>
      <c r="V12494" s="53"/>
    </row>
    <row r="12495" spans="21:22" ht="26.1" customHeight="1">
      <c r="U12495" s="54"/>
      <c r="V12495" s="53"/>
    </row>
    <row r="12496" spans="21:22" ht="26.1" customHeight="1">
      <c r="U12496" s="54"/>
      <c r="V12496" s="53"/>
    </row>
    <row r="12497" spans="21:22" ht="26.1" customHeight="1">
      <c r="U12497" s="54"/>
      <c r="V12497" s="53"/>
    </row>
    <row r="12498" spans="21:22" ht="26.1" customHeight="1">
      <c r="U12498" s="54"/>
      <c r="V12498" s="53"/>
    </row>
    <row r="12499" spans="21:22" ht="26.1" customHeight="1">
      <c r="U12499" s="54"/>
      <c r="V12499" s="53"/>
    </row>
    <row r="12500" spans="21:22" ht="26.1" customHeight="1">
      <c r="U12500" s="54"/>
      <c r="V12500" s="53"/>
    </row>
    <row r="12501" spans="21:22" ht="26.1" customHeight="1">
      <c r="U12501" s="54"/>
      <c r="V12501" s="53"/>
    </row>
    <row r="12502" spans="21:22" ht="26.1" customHeight="1">
      <c r="U12502" s="54"/>
      <c r="V12502" s="53"/>
    </row>
    <row r="12503" spans="21:22" ht="26.1" customHeight="1">
      <c r="U12503" s="54"/>
      <c r="V12503" s="53"/>
    </row>
    <row r="12504" spans="21:22" ht="26.1" customHeight="1">
      <c r="U12504" s="54"/>
      <c r="V12504" s="53"/>
    </row>
    <row r="12505" spans="21:22" ht="26.1" customHeight="1">
      <c r="U12505" s="54"/>
      <c r="V12505" s="53"/>
    </row>
    <row r="12506" spans="21:22" ht="26.1" customHeight="1">
      <c r="U12506" s="54"/>
      <c r="V12506" s="53"/>
    </row>
    <row r="12507" spans="21:22" ht="26.1" customHeight="1">
      <c r="U12507" s="54"/>
      <c r="V12507" s="53"/>
    </row>
    <row r="12508" spans="21:22" ht="26.1" customHeight="1">
      <c r="U12508" s="54"/>
      <c r="V12508" s="53"/>
    </row>
    <row r="12509" spans="21:22" ht="26.1" customHeight="1">
      <c r="U12509" s="54"/>
      <c r="V12509" s="53"/>
    </row>
    <row r="12510" spans="21:22" ht="26.1" customHeight="1">
      <c r="U12510" s="54"/>
      <c r="V12510" s="53"/>
    </row>
    <row r="12511" spans="21:22" ht="26.1" customHeight="1">
      <c r="U12511" s="54"/>
      <c r="V12511" s="53"/>
    </row>
    <row r="12512" spans="21:22" ht="26.1" customHeight="1">
      <c r="U12512" s="54"/>
      <c r="V12512" s="53"/>
    </row>
    <row r="12513" spans="21:22" ht="26.1" customHeight="1">
      <c r="U12513" s="54"/>
      <c r="V12513" s="53"/>
    </row>
    <row r="12514" spans="21:22" ht="26.1" customHeight="1">
      <c r="U12514" s="54"/>
      <c r="V12514" s="53"/>
    </row>
    <row r="12515" spans="21:22" ht="26.1" customHeight="1">
      <c r="U12515" s="54"/>
      <c r="V12515" s="53"/>
    </row>
    <row r="12516" spans="21:22" ht="26.1" customHeight="1">
      <c r="U12516" s="54"/>
      <c r="V12516" s="53"/>
    </row>
    <row r="12517" spans="21:22" ht="26.1" customHeight="1">
      <c r="U12517" s="54"/>
      <c r="V12517" s="53"/>
    </row>
    <row r="12518" spans="21:22" ht="26.1" customHeight="1">
      <c r="U12518" s="54"/>
      <c r="V12518" s="53"/>
    </row>
    <row r="12519" spans="21:22" ht="26.1" customHeight="1">
      <c r="U12519" s="54"/>
      <c r="V12519" s="53"/>
    </row>
    <row r="12520" spans="21:22" ht="26.1" customHeight="1">
      <c r="U12520" s="54"/>
      <c r="V12520" s="53"/>
    </row>
    <row r="12521" spans="21:22" ht="26.1" customHeight="1">
      <c r="U12521" s="54"/>
      <c r="V12521" s="53"/>
    </row>
    <row r="12522" spans="21:22" ht="26.1" customHeight="1">
      <c r="U12522" s="54"/>
      <c r="V12522" s="53"/>
    </row>
    <row r="12523" spans="21:22" ht="26.1" customHeight="1">
      <c r="U12523" s="54"/>
      <c r="V12523" s="53"/>
    </row>
    <row r="12524" spans="21:22" ht="26.1" customHeight="1">
      <c r="U12524" s="54"/>
      <c r="V12524" s="53"/>
    </row>
    <row r="12525" spans="21:22" ht="26.1" customHeight="1">
      <c r="U12525" s="54"/>
      <c r="V12525" s="53"/>
    </row>
    <row r="12526" spans="21:22" ht="26.1" customHeight="1">
      <c r="U12526" s="54"/>
      <c r="V12526" s="53"/>
    </row>
    <row r="12527" spans="21:22" ht="26.1" customHeight="1">
      <c r="U12527" s="54"/>
      <c r="V12527" s="53"/>
    </row>
    <row r="12528" spans="21:22" ht="26.1" customHeight="1">
      <c r="U12528" s="54"/>
      <c r="V12528" s="53"/>
    </row>
    <row r="12529" spans="21:22" ht="26.1" customHeight="1">
      <c r="U12529" s="54"/>
      <c r="V12529" s="53"/>
    </row>
    <row r="12530" spans="21:22" ht="26.1" customHeight="1">
      <c r="U12530" s="54"/>
      <c r="V12530" s="53"/>
    </row>
    <row r="12531" spans="21:22" ht="26.1" customHeight="1">
      <c r="U12531" s="54"/>
      <c r="V12531" s="53"/>
    </row>
    <row r="12532" spans="21:22" ht="26.1" customHeight="1">
      <c r="U12532" s="54"/>
      <c r="V12532" s="53"/>
    </row>
    <row r="12533" spans="21:22" ht="26.1" customHeight="1">
      <c r="U12533" s="54"/>
      <c r="V12533" s="53"/>
    </row>
    <row r="12534" spans="21:22" ht="26.1" customHeight="1">
      <c r="U12534" s="54"/>
      <c r="V12534" s="53"/>
    </row>
    <row r="12535" spans="21:22" ht="26.1" customHeight="1">
      <c r="U12535" s="54"/>
      <c r="V12535" s="53"/>
    </row>
    <row r="12536" spans="21:22" ht="26.1" customHeight="1">
      <c r="U12536" s="54"/>
      <c r="V12536" s="53"/>
    </row>
    <row r="12537" spans="21:22" ht="26.1" customHeight="1">
      <c r="U12537" s="54"/>
      <c r="V12537" s="53"/>
    </row>
    <row r="12538" spans="21:22" ht="26.1" customHeight="1">
      <c r="U12538" s="54"/>
      <c r="V12538" s="53"/>
    </row>
    <row r="12539" spans="21:22" ht="26.1" customHeight="1">
      <c r="U12539" s="54"/>
      <c r="V12539" s="53"/>
    </row>
    <row r="12540" spans="21:22" ht="26.1" customHeight="1">
      <c r="U12540" s="54"/>
      <c r="V12540" s="53"/>
    </row>
    <row r="12541" spans="21:22" ht="26.1" customHeight="1">
      <c r="U12541" s="54"/>
      <c r="V12541" s="53"/>
    </row>
    <row r="12542" spans="21:22" ht="26.1" customHeight="1">
      <c r="U12542" s="54"/>
      <c r="V12542" s="53"/>
    </row>
    <row r="12543" spans="21:22" ht="26.1" customHeight="1">
      <c r="U12543" s="54"/>
      <c r="V12543" s="53"/>
    </row>
    <row r="12544" spans="21:22" ht="26.1" customHeight="1">
      <c r="U12544" s="54"/>
      <c r="V12544" s="53"/>
    </row>
    <row r="12545" spans="21:22" ht="26.1" customHeight="1">
      <c r="U12545" s="54"/>
      <c r="V12545" s="53"/>
    </row>
    <row r="12546" spans="21:22" ht="26.1" customHeight="1">
      <c r="U12546" s="54"/>
      <c r="V12546" s="53"/>
    </row>
    <row r="12547" spans="21:22" ht="26.1" customHeight="1">
      <c r="U12547" s="54"/>
      <c r="V12547" s="53"/>
    </row>
    <row r="12548" spans="21:22" ht="26.1" customHeight="1">
      <c r="U12548" s="54"/>
      <c r="V12548" s="53"/>
    </row>
    <row r="12549" spans="21:22" ht="26.1" customHeight="1">
      <c r="U12549" s="54"/>
      <c r="V12549" s="53"/>
    </row>
    <row r="12550" spans="21:22" ht="26.1" customHeight="1">
      <c r="U12550" s="54"/>
      <c r="V12550" s="53"/>
    </row>
    <row r="12551" spans="21:22" ht="26.1" customHeight="1">
      <c r="U12551" s="54"/>
      <c r="V12551" s="53"/>
    </row>
    <row r="12552" spans="21:22" ht="26.1" customHeight="1">
      <c r="U12552" s="54"/>
      <c r="V12552" s="53"/>
    </row>
    <row r="12553" spans="21:22" ht="26.1" customHeight="1">
      <c r="U12553" s="54"/>
      <c r="V12553" s="53"/>
    </row>
    <row r="12554" spans="21:22" ht="26.1" customHeight="1">
      <c r="U12554" s="54"/>
      <c r="V12554" s="53"/>
    </row>
    <row r="12555" spans="21:22" ht="26.1" customHeight="1">
      <c r="U12555" s="54"/>
      <c r="V12555" s="53"/>
    </row>
    <row r="12556" spans="21:22" ht="26.1" customHeight="1">
      <c r="U12556" s="54"/>
      <c r="V12556" s="53"/>
    </row>
    <row r="12557" spans="21:22" ht="26.1" customHeight="1">
      <c r="U12557" s="54"/>
      <c r="V12557" s="53"/>
    </row>
    <row r="12558" spans="21:22" ht="26.1" customHeight="1">
      <c r="U12558" s="54"/>
      <c r="V12558" s="53"/>
    </row>
    <row r="12559" spans="21:22" ht="26.1" customHeight="1">
      <c r="U12559" s="54"/>
      <c r="V12559" s="53"/>
    </row>
    <row r="12560" spans="21:22" ht="26.1" customHeight="1">
      <c r="U12560" s="54"/>
      <c r="V12560" s="53"/>
    </row>
    <row r="12561" spans="21:22" ht="26.1" customHeight="1">
      <c r="U12561" s="54"/>
      <c r="V12561" s="53"/>
    </row>
    <row r="12562" spans="21:22" ht="26.1" customHeight="1">
      <c r="U12562" s="54"/>
      <c r="V12562" s="53"/>
    </row>
    <row r="12563" spans="21:22" ht="26.1" customHeight="1">
      <c r="U12563" s="54"/>
      <c r="V12563" s="53"/>
    </row>
    <row r="12564" spans="21:22" ht="26.1" customHeight="1">
      <c r="U12564" s="54"/>
      <c r="V12564" s="53"/>
    </row>
    <row r="12565" spans="21:22" ht="26.1" customHeight="1">
      <c r="U12565" s="54"/>
      <c r="V12565" s="53"/>
    </row>
    <row r="12566" spans="21:22" ht="26.1" customHeight="1">
      <c r="U12566" s="54"/>
      <c r="V12566" s="53"/>
    </row>
    <row r="12567" spans="21:22" ht="26.1" customHeight="1">
      <c r="U12567" s="54"/>
      <c r="V12567" s="53"/>
    </row>
    <row r="12568" spans="21:22" ht="26.1" customHeight="1">
      <c r="U12568" s="54"/>
      <c r="V12568" s="53"/>
    </row>
    <row r="12569" spans="21:22" ht="26.1" customHeight="1">
      <c r="U12569" s="54"/>
      <c r="V12569" s="53"/>
    </row>
    <row r="12570" spans="21:22" ht="26.1" customHeight="1">
      <c r="U12570" s="54"/>
      <c r="V12570" s="53"/>
    </row>
    <row r="12571" spans="21:22" ht="26.1" customHeight="1">
      <c r="U12571" s="54"/>
      <c r="V12571" s="53"/>
    </row>
    <row r="12572" spans="21:22" ht="26.1" customHeight="1">
      <c r="U12572" s="54"/>
      <c r="V12572" s="53"/>
    </row>
    <row r="12573" spans="21:22" ht="26.1" customHeight="1">
      <c r="U12573" s="54"/>
      <c r="V12573" s="53"/>
    </row>
    <row r="12574" spans="21:22" ht="26.1" customHeight="1">
      <c r="U12574" s="54"/>
      <c r="V12574" s="53"/>
    </row>
    <row r="12575" spans="21:22" ht="26.1" customHeight="1">
      <c r="U12575" s="54"/>
      <c r="V12575" s="53"/>
    </row>
    <row r="12576" spans="21:22" ht="26.1" customHeight="1">
      <c r="U12576" s="54"/>
      <c r="V12576" s="53"/>
    </row>
    <row r="12577" spans="21:22" ht="26.1" customHeight="1">
      <c r="U12577" s="54"/>
      <c r="V12577" s="53"/>
    </row>
    <row r="12578" spans="21:22" ht="26.1" customHeight="1">
      <c r="U12578" s="54"/>
      <c r="V12578" s="53"/>
    </row>
    <row r="12579" spans="21:22" ht="26.1" customHeight="1">
      <c r="U12579" s="54"/>
      <c r="V12579" s="53"/>
    </row>
    <row r="12580" spans="21:22" ht="26.1" customHeight="1">
      <c r="U12580" s="54"/>
      <c r="V12580" s="53"/>
    </row>
    <row r="12581" spans="21:22" ht="26.1" customHeight="1">
      <c r="U12581" s="54"/>
      <c r="V12581" s="53"/>
    </row>
    <row r="12582" spans="21:22" ht="26.1" customHeight="1">
      <c r="U12582" s="54"/>
      <c r="V12582" s="53"/>
    </row>
    <row r="12583" spans="21:22" ht="26.1" customHeight="1">
      <c r="U12583" s="54"/>
      <c r="V12583" s="53"/>
    </row>
    <row r="12584" spans="21:22" ht="26.1" customHeight="1">
      <c r="U12584" s="54"/>
      <c r="V12584" s="53"/>
    </row>
    <row r="12585" spans="21:22" ht="26.1" customHeight="1">
      <c r="U12585" s="54"/>
      <c r="V12585" s="53"/>
    </row>
    <row r="12586" spans="21:22" ht="26.1" customHeight="1">
      <c r="U12586" s="54"/>
      <c r="V12586" s="53"/>
    </row>
    <row r="12587" spans="21:22" ht="26.1" customHeight="1">
      <c r="U12587" s="54"/>
      <c r="V12587" s="53"/>
    </row>
    <row r="12588" spans="21:22" ht="26.1" customHeight="1">
      <c r="U12588" s="54"/>
      <c r="V12588" s="53"/>
    </row>
    <row r="12589" spans="21:22" ht="26.1" customHeight="1">
      <c r="U12589" s="54"/>
      <c r="V12589" s="53"/>
    </row>
    <row r="12590" spans="21:22" ht="26.1" customHeight="1">
      <c r="U12590" s="54"/>
      <c r="V12590" s="53"/>
    </row>
    <row r="12591" spans="21:22" ht="26.1" customHeight="1">
      <c r="U12591" s="54"/>
      <c r="V12591" s="53"/>
    </row>
    <row r="12592" spans="21:22" ht="26.1" customHeight="1">
      <c r="U12592" s="54"/>
      <c r="V12592" s="53"/>
    </row>
    <row r="12593" spans="21:22" ht="26.1" customHeight="1">
      <c r="U12593" s="54"/>
      <c r="V12593" s="53"/>
    </row>
    <row r="12594" spans="21:22" ht="26.1" customHeight="1">
      <c r="U12594" s="54"/>
      <c r="V12594" s="53"/>
    </row>
    <row r="12595" spans="21:22" ht="26.1" customHeight="1">
      <c r="U12595" s="54"/>
      <c r="V12595" s="53"/>
    </row>
    <row r="12596" spans="21:22" ht="26.1" customHeight="1">
      <c r="U12596" s="54"/>
      <c r="V12596" s="53"/>
    </row>
    <row r="12597" spans="21:22" ht="26.1" customHeight="1">
      <c r="U12597" s="54"/>
      <c r="V12597" s="53"/>
    </row>
    <row r="12598" spans="21:22" ht="26.1" customHeight="1">
      <c r="U12598" s="54"/>
      <c r="V12598" s="53"/>
    </row>
    <row r="12599" spans="21:22" ht="26.1" customHeight="1">
      <c r="U12599" s="54"/>
      <c r="V12599" s="53"/>
    </row>
    <row r="12600" spans="21:22" ht="26.1" customHeight="1">
      <c r="U12600" s="54"/>
      <c r="V12600" s="53"/>
    </row>
    <row r="12601" spans="21:22" ht="26.1" customHeight="1">
      <c r="U12601" s="54"/>
      <c r="V12601" s="53"/>
    </row>
    <row r="12602" spans="21:22" ht="26.1" customHeight="1">
      <c r="U12602" s="54"/>
      <c r="V12602" s="53"/>
    </row>
    <row r="12603" spans="21:22" ht="26.1" customHeight="1">
      <c r="U12603" s="54"/>
      <c r="V12603" s="53"/>
    </row>
    <row r="12604" spans="21:22" ht="26.1" customHeight="1">
      <c r="U12604" s="54"/>
      <c r="V12604" s="53"/>
    </row>
    <row r="12605" spans="21:22" ht="26.1" customHeight="1">
      <c r="U12605" s="54"/>
      <c r="V12605" s="53"/>
    </row>
    <row r="12606" spans="21:22" ht="26.1" customHeight="1">
      <c r="U12606" s="54"/>
      <c r="V12606" s="53"/>
    </row>
    <row r="12607" spans="21:22" ht="26.1" customHeight="1">
      <c r="U12607" s="54"/>
      <c r="V12607" s="53"/>
    </row>
    <row r="12608" spans="21:22" ht="26.1" customHeight="1">
      <c r="U12608" s="54"/>
      <c r="V12608" s="53"/>
    </row>
    <row r="12609" spans="21:22" ht="26.1" customHeight="1">
      <c r="U12609" s="54"/>
      <c r="V12609" s="53"/>
    </row>
    <row r="12610" spans="21:22" ht="26.1" customHeight="1">
      <c r="U12610" s="54"/>
      <c r="V12610" s="53"/>
    </row>
    <row r="12611" spans="21:22" ht="26.1" customHeight="1">
      <c r="U12611" s="54"/>
      <c r="V12611" s="53"/>
    </row>
    <row r="12612" spans="21:22" ht="26.1" customHeight="1">
      <c r="U12612" s="54"/>
      <c r="V12612" s="53"/>
    </row>
    <row r="12613" spans="21:22" ht="26.1" customHeight="1">
      <c r="U12613" s="54"/>
      <c r="V12613" s="53"/>
    </row>
    <row r="12614" spans="21:22" ht="26.1" customHeight="1">
      <c r="U12614" s="54"/>
      <c r="V12614" s="53"/>
    </row>
    <row r="12615" spans="21:22" ht="26.1" customHeight="1">
      <c r="U12615" s="54"/>
      <c r="V12615" s="53"/>
    </row>
    <row r="12616" spans="21:22" ht="26.1" customHeight="1">
      <c r="U12616" s="54"/>
      <c r="V12616" s="53"/>
    </row>
    <row r="12617" spans="21:22" ht="26.1" customHeight="1">
      <c r="U12617" s="54"/>
      <c r="V12617" s="53"/>
    </row>
    <row r="12618" spans="21:22" ht="26.1" customHeight="1">
      <c r="U12618" s="54"/>
      <c r="V12618" s="53"/>
    </row>
    <row r="12619" spans="21:22" ht="26.1" customHeight="1">
      <c r="U12619" s="54"/>
      <c r="V12619" s="53"/>
    </row>
    <row r="12620" spans="21:22" ht="26.1" customHeight="1">
      <c r="U12620" s="54"/>
      <c r="V12620" s="53"/>
    </row>
    <row r="12621" spans="21:22" ht="26.1" customHeight="1">
      <c r="U12621" s="54"/>
      <c r="V12621" s="53"/>
    </row>
    <row r="12622" spans="21:22" ht="26.1" customHeight="1">
      <c r="U12622" s="54"/>
      <c r="V12622" s="53"/>
    </row>
    <row r="12623" spans="21:22" ht="26.1" customHeight="1">
      <c r="U12623" s="54"/>
      <c r="V12623" s="53"/>
    </row>
    <row r="12624" spans="21:22" ht="26.1" customHeight="1">
      <c r="U12624" s="54"/>
      <c r="V12624" s="53"/>
    </row>
    <row r="12625" spans="21:22" ht="26.1" customHeight="1">
      <c r="U12625" s="54"/>
      <c r="V12625" s="53"/>
    </row>
    <row r="12626" spans="21:22" ht="26.1" customHeight="1">
      <c r="U12626" s="54"/>
      <c r="V12626" s="53"/>
    </row>
    <row r="12627" spans="21:22" ht="26.1" customHeight="1">
      <c r="U12627" s="54"/>
      <c r="V12627" s="53"/>
    </row>
    <row r="12628" spans="21:22" ht="26.1" customHeight="1">
      <c r="U12628" s="54"/>
      <c r="V12628" s="53"/>
    </row>
    <row r="12629" spans="21:22" ht="26.1" customHeight="1">
      <c r="U12629" s="54"/>
      <c r="V12629" s="53"/>
    </row>
    <row r="12630" spans="21:22" ht="26.1" customHeight="1">
      <c r="U12630" s="54"/>
      <c r="V12630" s="53"/>
    </row>
    <row r="12631" spans="21:22" ht="26.1" customHeight="1">
      <c r="U12631" s="54"/>
      <c r="V12631" s="53"/>
    </row>
    <row r="12632" spans="21:22" ht="26.1" customHeight="1">
      <c r="U12632" s="54"/>
      <c r="V12632" s="53"/>
    </row>
    <row r="12633" spans="21:22" ht="26.1" customHeight="1">
      <c r="U12633" s="54"/>
      <c r="V12633" s="53"/>
    </row>
    <row r="12634" spans="21:22" ht="26.1" customHeight="1">
      <c r="U12634" s="54"/>
      <c r="V12634" s="53"/>
    </row>
    <row r="12635" spans="21:22" ht="26.1" customHeight="1">
      <c r="U12635" s="54"/>
      <c r="V12635" s="53"/>
    </row>
    <row r="12636" spans="21:22" ht="26.1" customHeight="1">
      <c r="U12636" s="54"/>
      <c r="V12636" s="53"/>
    </row>
    <row r="12637" spans="21:22" ht="26.1" customHeight="1">
      <c r="U12637" s="54"/>
      <c r="V12637" s="53"/>
    </row>
    <row r="12638" spans="21:22" ht="26.1" customHeight="1">
      <c r="U12638" s="54"/>
      <c r="V12638" s="53"/>
    </row>
    <row r="12639" spans="21:22" ht="26.1" customHeight="1">
      <c r="U12639" s="54"/>
      <c r="V12639" s="53"/>
    </row>
    <row r="12640" spans="21:22" ht="26.1" customHeight="1">
      <c r="U12640" s="54"/>
      <c r="V12640" s="53"/>
    </row>
    <row r="12641" spans="21:22" ht="26.1" customHeight="1">
      <c r="U12641" s="54"/>
      <c r="V12641" s="53"/>
    </row>
    <row r="12642" spans="21:22" ht="26.1" customHeight="1">
      <c r="U12642" s="54"/>
      <c r="V12642" s="53"/>
    </row>
    <row r="12643" spans="21:22" ht="26.1" customHeight="1">
      <c r="U12643" s="54"/>
      <c r="V12643" s="53"/>
    </row>
    <row r="12644" spans="21:22" ht="26.1" customHeight="1">
      <c r="U12644" s="54"/>
      <c r="V12644" s="53"/>
    </row>
    <row r="12645" spans="21:22" ht="26.1" customHeight="1">
      <c r="U12645" s="54"/>
      <c r="V12645" s="53"/>
    </row>
    <row r="12646" spans="21:22" ht="26.1" customHeight="1">
      <c r="U12646" s="54"/>
      <c r="V12646" s="53"/>
    </row>
    <row r="12647" spans="21:22" ht="26.1" customHeight="1">
      <c r="U12647" s="54"/>
      <c r="V12647" s="53"/>
    </row>
    <row r="12648" spans="21:22" ht="26.1" customHeight="1">
      <c r="U12648" s="54"/>
      <c r="V12648" s="53"/>
    </row>
    <row r="12649" spans="21:22" ht="26.1" customHeight="1">
      <c r="U12649" s="54"/>
      <c r="V12649" s="53"/>
    </row>
    <row r="12650" spans="21:22" ht="26.1" customHeight="1">
      <c r="U12650" s="54"/>
      <c r="V12650" s="53"/>
    </row>
    <row r="12651" spans="21:22" ht="26.1" customHeight="1">
      <c r="U12651" s="54"/>
      <c r="V12651" s="53"/>
    </row>
    <row r="12652" spans="21:22" ht="26.1" customHeight="1">
      <c r="U12652" s="54"/>
      <c r="V12652" s="53"/>
    </row>
    <row r="12653" spans="21:22" ht="26.1" customHeight="1">
      <c r="U12653" s="54"/>
      <c r="V12653" s="53"/>
    </row>
    <row r="12654" spans="21:22" ht="26.1" customHeight="1">
      <c r="U12654" s="54"/>
      <c r="V12654" s="53"/>
    </row>
    <row r="12655" spans="21:22" ht="26.1" customHeight="1">
      <c r="U12655" s="54"/>
      <c r="V12655" s="53"/>
    </row>
    <row r="12656" spans="21:22" ht="26.1" customHeight="1">
      <c r="U12656" s="54"/>
      <c r="V12656" s="53"/>
    </row>
    <row r="12657" spans="21:22" ht="26.1" customHeight="1">
      <c r="U12657" s="54"/>
      <c r="V12657" s="53"/>
    </row>
    <row r="12658" spans="21:22" ht="26.1" customHeight="1">
      <c r="U12658" s="54"/>
      <c r="V12658" s="53"/>
    </row>
    <row r="12659" spans="21:22" ht="26.1" customHeight="1">
      <c r="U12659" s="54"/>
      <c r="V12659" s="53"/>
    </row>
    <row r="12660" spans="21:22" ht="26.1" customHeight="1">
      <c r="U12660" s="54"/>
      <c r="V12660" s="53"/>
    </row>
    <row r="12661" spans="21:22" ht="26.1" customHeight="1">
      <c r="U12661" s="54"/>
      <c r="V12661" s="53"/>
    </row>
    <row r="12662" spans="21:22" ht="26.1" customHeight="1">
      <c r="U12662" s="54"/>
      <c r="V12662" s="53"/>
    </row>
    <row r="12663" spans="21:22" ht="26.1" customHeight="1">
      <c r="U12663" s="54"/>
      <c r="V12663" s="53"/>
    </row>
    <row r="12664" spans="21:22" ht="26.1" customHeight="1">
      <c r="U12664" s="54"/>
      <c r="V12664" s="53"/>
    </row>
    <row r="12665" spans="21:22" ht="26.1" customHeight="1">
      <c r="U12665" s="54"/>
      <c r="V12665" s="53"/>
    </row>
    <row r="12666" spans="21:22" ht="26.1" customHeight="1">
      <c r="U12666" s="54"/>
      <c r="V12666" s="53"/>
    </row>
    <row r="12667" spans="21:22" ht="26.1" customHeight="1">
      <c r="U12667" s="54"/>
      <c r="V12667" s="53"/>
    </row>
    <row r="12668" spans="21:22" ht="26.1" customHeight="1">
      <c r="U12668" s="54"/>
      <c r="V12668" s="53"/>
    </row>
    <row r="12669" spans="21:22" ht="26.1" customHeight="1">
      <c r="U12669" s="54"/>
      <c r="V12669" s="53"/>
    </row>
    <row r="12670" spans="21:22" ht="26.1" customHeight="1">
      <c r="U12670" s="54"/>
      <c r="V12670" s="53"/>
    </row>
    <row r="12671" spans="21:22" ht="26.1" customHeight="1">
      <c r="U12671" s="54"/>
      <c r="V12671" s="53"/>
    </row>
    <row r="12672" spans="21:22" ht="26.1" customHeight="1">
      <c r="U12672" s="54"/>
      <c r="V12672" s="53"/>
    </row>
    <row r="12673" spans="21:22" ht="26.1" customHeight="1">
      <c r="U12673" s="54"/>
      <c r="V12673" s="53"/>
    </row>
    <row r="12674" spans="21:22" ht="26.1" customHeight="1">
      <c r="U12674" s="54"/>
      <c r="V12674" s="53"/>
    </row>
    <row r="12675" spans="21:22" ht="26.1" customHeight="1">
      <c r="U12675" s="54"/>
      <c r="V12675" s="53"/>
    </row>
    <row r="12676" spans="21:22" ht="26.1" customHeight="1">
      <c r="U12676" s="54"/>
      <c r="V12676" s="53"/>
    </row>
    <row r="12677" spans="21:22" ht="26.1" customHeight="1">
      <c r="U12677" s="54"/>
      <c r="V12677" s="53"/>
    </row>
    <row r="12678" spans="21:22" ht="26.1" customHeight="1">
      <c r="U12678" s="54"/>
      <c r="V12678" s="53"/>
    </row>
    <row r="12679" spans="21:22" ht="26.1" customHeight="1">
      <c r="U12679" s="54"/>
      <c r="V12679" s="53"/>
    </row>
    <row r="12680" spans="21:22" ht="26.1" customHeight="1">
      <c r="U12680" s="54"/>
      <c r="V12680" s="53"/>
    </row>
    <row r="12681" spans="21:22" ht="26.1" customHeight="1">
      <c r="U12681" s="54"/>
      <c r="V12681" s="53"/>
    </row>
    <row r="12682" spans="21:22" ht="26.1" customHeight="1">
      <c r="U12682" s="54"/>
      <c r="V12682" s="53"/>
    </row>
    <row r="12683" spans="21:22" ht="26.1" customHeight="1">
      <c r="U12683" s="54"/>
      <c r="V12683" s="53"/>
    </row>
    <row r="12684" spans="21:22" ht="26.1" customHeight="1">
      <c r="U12684" s="54"/>
      <c r="V12684" s="53"/>
    </row>
    <row r="12685" spans="21:22" ht="26.1" customHeight="1">
      <c r="U12685" s="54"/>
      <c r="V12685" s="53"/>
    </row>
    <row r="12686" spans="21:22" ht="26.1" customHeight="1">
      <c r="U12686" s="54"/>
      <c r="V12686" s="53"/>
    </row>
    <row r="12687" spans="21:22" ht="26.1" customHeight="1">
      <c r="U12687" s="54"/>
      <c r="V12687" s="53"/>
    </row>
    <row r="12688" spans="21:22" ht="26.1" customHeight="1">
      <c r="U12688" s="54"/>
      <c r="V12688" s="53"/>
    </row>
    <row r="12689" spans="21:22" ht="26.1" customHeight="1">
      <c r="U12689" s="54"/>
      <c r="V12689" s="53"/>
    </row>
    <row r="12690" spans="21:22" ht="26.1" customHeight="1">
      <c r="U12690" s="54"/>
      <c r="V12690" s="53"/>
    </row>
    <row r="12691" spans="21:22" ht="26.1" customHeight="1">
      <c r="U12691" s="54"/>
      <c r="V12691" s="53"/>
    </row>
    <row r="12692" spans="21:22" ht="26.1" customHeight="1">
      <c r="U12692" s="54"/>
      <c r="V12692" s="53"/>
    </row>
    <row r="12693" spans="21:22" ht="26.1" customHeight="1">
      <c r="U12693" s="54"/>
      <c r="V12693" s="53"/>
    </row>
    <row r="12694" spans="21:22" ht="26.1" customHeight="1">
      <c r="U12694" s="54"/>
      <c r="V12694" s="53"/>
    </row>
    <row r="12695" spans="21:22" ht="26.1" customHeight="1">
      <c r="U12695" s="54"/>
      <c r="V12695" s="53"/>
    </row>
    <row r="12696" spans="21:22" ht="26.1" customHeight="1">
      <c r="U12696" s="54"/>
      <c r="V12696" s="53"/>
    </row>
    <row r="12697" spans="21:22" ht="26.1" customHeight="1">
      <c r="U12697" s="54"/>
      <c r="V12697" s="53"/>
    </row>
    <row r="12698" spans="21:22" ht="26.1" customHeight="1">
      <c r="U12698" s="54"/>
      <c r="V12698" s="53"/>
    </row>
    <row r="12699" spans="21:22" ht="26.1" customHeight="1">
      <c r="U12699" s="54"/>
      <c r="V12699" s="53"/>
    </row>
    <row r="12700" spans="21:22" ht="26.1" customHeight="1">
      <c r="U12700" s="54"/>
      <c r="V12700" s="53"/>
    </row>
    <row r="12701" spans="21:22" ht="26.1" customHeight="1">
      <c r="U12701" s="54"/>
      <c r="V12701" s="53"/>
    </row>
    <row r="12702" spans="21:22" ht="26.1" customHeight="1">
      <c r="U12702" s="54"/>
      <c r="V12702" s="53"/>
    </row>
    <row r="12703" spans="21:22" ht="26.1" customHeight="1">
      <c r="U12703" s="54"/>
      <c r="V12703" s="53"/>
    </row>
    <row r="12704" spans="21:22" ht="26.1" customHeight="1">
      <c r="U12704" s="54"/>
      <c r="V12704" s="53"/>
    </row>
    <row r="12705" spans="21:22" ht="26.1" customHeight="1">
      <c r="U12705" s="54"/>
      <c r="V12705" s="53"/>
    </row>
    <row r="12706" spans="21:22" ht="26.1" customHeight="1">
      <c r="U12706" s="54"/>
      <c r="V12706" s="53"/>
    </row>
    <row r="12707" spans="21:22" ht="26.1" customHeight="1">
      <c r="U12707" s="54"/>
      <c r="V12707" s="53"/>
    </row>
    <row r="12708" spans="21:22" ht="26.1" customHeight="1">
      <c r="U12708" s="54"/>
      <c r="V12708" s="53"/>
    </row>
    <row r="12709" spans="21:22" ht="26.1" customHeight="1">
      <c r="U12709" s="54"/>
      <c r="V12709" s="53"/>
    </row>
    <row r="12710" spans="21:22" ht="26.1" customHeight="1">
      <c r="U12710" s="54"/>
      <c r="V12710" s="53"/>
    </row>
    <row r="12711" spans="21:22" ht="26.1" customHeight="1">
      <c r="U12711" s="54"/>
      <c r="V12711" s="53"/>
    </row>
    <row r="12712" spans="21:22" ht="26.1" customHeight="1">
      <c r="U12712" s="54"/>
      <c r="V12712" s="53"/>
    </row>
    <row r="12713" spans="21:22" ht="26.1" customHeight="1">
      <c r="U12713" s="54"/>
      <c r="V12713" s="53"/>
    </row>
    <row r="12714" spans="21:22" ht="26.1" customHeight="1">
      <c r="U12714" s="54"/>
      <c r="V12714" s="53"/>
    </row>
    <row r="12715" spans="21:22" ht="26.1" customHeight="1">
      <c r="U12715" s="54"/>
      <c r="V12715" s="53"/>
    </row>
    <row r="12716" spans="21:22" ht="26.1" customHeight="1">
      <c r="U12716" s="54"/>
      <c r="V12716" s="53"/>
    </row>
    <row r="12717" spans="21:22" ht="26.1" customHeight="1">
      <c r="U12717" s="54"/>
      <c r="V12717" s="53"/>
    </row>
    <row r="12718" spans="21:22" ht="26.1" customHeight="1">
      <c r="U12718" s="54"/>
      <c r="V12718" s="53"/>
    </row>
    <row r="12719" spans="21:22" ht="26.1" customHeight="1">
      <c r="U12719" s="54"/>
      <c r="V12719" s="53"/>
    </row>
    <row r="12720" spans="21:22" ht="26.1" customHeight="1">
      <c r="U12720" s="54"/>
      <c r="V12720" s="53"/>
    </row>
    <row r="12721" spans="21:22" ht="26.1" customHeight="1">
      <c r="U12721" s="54"/>
      <c r="V12721" s="53"/>
    </row>
    <row r="12722" spans="21:22" ht="26.1" customHeight="1">
      <c r="U12722" s="54"/>
      <c r="V12722" s="53"/>
    </row>
    <row r="12723" spans="21:22" ht="26.1" customHeight="1">
      <c r="U12723" s="54"/>
      <c r="V12723" s="53"/>
    </row>
    <row r="12724" spans="21:22" ht="26.1" customHeight="1">
      <c r="U12724" s="54"/>
      <c r="V12724" s="53"/>
    </row>
    <row r="12725" spans="21:22" ht="26.1" customHeight="1">
      <c r="U12725" s="54"/>
      <c r="V12725" s="53"/>
    </row>
    <row r="12726" spans="21:22" ht="26.1" customHeight="1">
      <c r="U12726" s="54"/>
      <c r="V12726" s="53"/>
    </row>
    <row r="12727" spans="21:22" ht="26.1" customHeight="1">
      <c r="U12727" s="54"/>
      <c r="V12727" s="53"/>
    </row>
    <row r="12728" spans="21:22" ht="26.1" customHeight="1">
      <c r="U12728" s="54"/>
      <c r="V12728" s="53"/>
    </row>
    <row r="12729" spans="21:22" ht="26.1" customHeight="1">
      <c r="U12729" s="54"/>
      <c r="V12729" s="53"/>
    </row>
    <row r="12730" spans="21:22" ht="26.1" customHeight="1">
      <c r="U12730" s="54"/>
      <c r="V12730" s="53"/>
    </row>
    <row r="12731" spans="21:22" ht="26.1" customHeight="1">
      <c r="U12731" s="54"/>
      <c r="V12731" s="53"/>
    </row>
    <row r="12732" spans="21:22" ht="26.1" customHeight="1">
      <c r="U12732" s="54"/>
      <c r="V12732" s="53"/>
    </row>
    <row r="12733" spans="21:22" ht="26.1" customHeight="1">
      <c r="U12733" s="54"/>
      <c r="V12733" s="53"/>
    </row>
    <row r="12734" spans="21:22" ht="26.1" customHeight="1">
      <c r="U12734" s="54"/>
      <c r="V12734" s="53"/>
    </row>
    <row r="12735" spans="21:22" ht="26.1" customHeight="1">
      <c r="U12735" s="54"/>
      <c r="V12735" s="53"/>
    </row>
    <row r="12736" spans="21:22" ht="26.1" customHeight="1">
      <c r="U12736" s="54"/>
      <c r="V12736" s="53"/>
    </row>
    <row r="12737" spans="21:22" ht="26.1" customHeight="1">
      <c r="U12737" s="54"/>
      <c r="V12737" s="53"/>
    </row>
    <row r="12738" spans="21:22" ht="26.1" customHeight="1">
      <c r="U12738" s="54"/>
      <c r="V12738" s="53"/>
    </row>
    <row r="12739" spans="21:22" ht="26.1" customHeight="1">
      <c r="U12739" s="54"/>
      <c r="V12739" s="53"/>
    </row>
    <row r="12740" spans="21:22" ht="26.1" customHeight="1">
      <c r="U12740" s="54"/>
      <c r="V12740" s="53"/>
    </row>
    <row r="12741" spans="21:22" ht="26.1" customHeight="1">
      <c r="U12741" s="54"/>
      <c r="V12741" s="53"/>
    </row>
    <row r="12742" spans="21:22" ht="26.1" customHeight="1">
      <c r="U12742" s="54"/>
      <c r="V12742" s="53"/>
    </row>
    <row r="12743" spans="21:22" ht="26.1" customHeight="1">
      <c r="U12743" s="54"/>
      <c r="V12743" s="53"/>
    </row>
    <row r="12744" spans="21:22" ht="26.1" customHeight="1">
      <c r="U12744" s="54"/>
      <c r="V12744" s="53"/>
    </row>
    <row r="12745" spans="21:22" ht="26.1" customHeight="1">
      <c r="U12745" s="54"/>
      <c r="V12745" s="53"/>
    </row>
    <row r="12746" spans="21:22" ht="26.1" customHeight="1">
      <c r="U12746" s="54"/>
      <c r="V12746" s="53"/>
    </row>
    <row r="12747" spans="21:22" ht="26.1" customHeight="1">
      <c r="U12747" s="54"/>
      <c r="V12747" s="53"/>
    </row>
    <row r="12748" spans="21:22" ht="26.1" customHeight="1">
      <c r="U12748" s="54"/>
      <c r="V12748" s="53"/>
    </row>
    <row r="12749" spans="21:22" ht="26.1" customHeight="1">
      <c r="U12749" s="54"/>
      <c r="V12749" s="53"/>
    </row>
    <row r="12750" spans="21:22" ht="26.1" customHeight="1">
      <c r="U12750" s="54"/>
      <c r="V12750" s="53"/>
    </row>
    <row r="12751" spans="21:22" ht="26.1" customHeight="1">
      <c r="U12751" s="54"/>
      <c r="V12751" s="53"/>
    </row>
    <row r="12752" spans="21:22" ht="26.1" customHeight="1">
      <c r="U12752" s="54"/>
      <c r="V12752" s="53"/>
    </row>
    <row r="12753" spans="21:22" ht="26.1" customHeight="1">
      <c r="U12753" s="54"/>
      <c r="V12753" s="53"/>
    </row>
    <row r="12754" spans="21:22" ht="26.1" customHeight="1">
      <c r="U12754" s="54"/>
      <c r="V12754" s="53"/>
    </row>
    <row r="12755" spans="21:22" ht="26.1" customHeight="1">
      <c r="U12755" s="54"/>
      <c r="V12755" s="53"/>
    </row>
    <row r="12756" spans="21:22" ht="26.1" customHeight="1">
      <c r="U12756" s="54"/>
      <c r="V12756" s="53"/>
    </row>
    <row r="12757" spans="21:22" ht="26.1" customHeight="1">
      <c r="U12757" s="54"/>
      <c r="V12757" s="53"/>
    </row>
    <row r="12758" spans="21:22" ht="26.1" customHeight="1">
      <c r="U12758" s="54"/>
      <c r="V12758" s="53"/>
    </row>
    <row r="12759" spans="21:22" ht="26.1" customHeight="1">
      <c r="U12759" s="54"/>
      <c r="V12759" s="53"/>
    </row>
    <row r="12760" spans="21:22" ht="26.1" customHeight="1">
      <c r="U12760" s="54"/>
      <c r="V12760" s="53"/>
    </row>
    <row r="12761" spans="21:22" ht="26.1" customHeight="1">
      <c r="U12761" s="54"/>
      <c r="V12761" s="53"/>
    </row>
    <row r="12762" spans="21:22" ht="26.1" customHeight="1">
      <c r="U12762" s="54"/>
      <c r="V12762" s="53"/>
    </row>
    <row r="12763" spans="21:22" ht="26.1" customHeight="1">
      <c r="U12763" s="54"/>
      <c r="V12763" s="53"/>
    </row>
    <row r="12764" spans="21:22" ht="26.1" customHeight="1">
      <c r="U12764" s="54"/>
      <c r="V12764" s="53"/>
    </row>
    <row r="12765" spans="21:22" ht="26.1" customHeight="1">
      <c r="U12765" s="54"/>
      <c r="V12765" s="53"/>
    </row>
    <row r="12766" spans="21:22" ht="26.1" customHeight="1">
      <c r="U12766" s="54"/>
      <c r="V12766" s="53"/>
    </row>
    <row r="12767" spans="21:22" ht="26.1" customHeight="1">
      <c r="U12767" s="54"/>
      <c r="V12767" s="53"/>
    </row>
    <row r="12768" spans="21:22" ht="26.1" customHeight="1">
      <c r="U12768" s="54"/>
      <c r="V12768" s="53"/>
    </row>
    <row r="12769" spans="21:22" ht="26.1" customHeight="1">
      <c r="U12769" s="54"/>
      <c r="V12769" s="53"/>
    </row>
    <row r="12770" spans="21:22" ht="26.1" customHeight="1">
      <c r="U12770" s="54"/>
      <c r="V12770" s="53"/>
    </row>
    <row r="12771" spans="21:22" ht="26.1" customHeight="1">
      <c r="U12771" s="54"/>
      <c r="V12771" s="53"/>
    </row>
    <row r="12772" spans="21:22" ht="26.1" customHeight="1">
      <c r="U12772" s="54"/>
      <c r="V12772" s="53"/>
    </row>
    <row r="12773" spans="21:22" ht="26.1" customHeight="1">
      <c r="U12773" s="54"/>
      <c r="V12773" s="53"/>
    </row>
    <row r="12774" spans="21:22" ht="26.1" customHeight="1">
      <c r="U12774" s="54"/>
      <c r="V12774" s="53"/>
    </row>
    <row r="12775" spans="21:22" ht="26.1" customHeight="1">
      <c r="U12775" s="54"/>
      <c r="V12775" s="53"/>
    </row>
    <row r="12776" spans="21:22" ht="26.1" customHeight="1">
      <c r="U12776" s="54"/>
      <c r="V12776" s="53"/>
    </row>
    <row r="12777" spans="21:22" ht="26.1" customHeight="1">
      <c r="U12777" s="54"/>
      <c r="V12777" s="53"/>
    </row>
    <row r="12778" spans="21:22" ht="26.1" customHeight="1">
      <c r="U12778" s="54"/>
      <c r="V12778" s="53"/>
    </row>
    <row r="12779" spans="21:22" ht="26.1" customHeight="1">
      <c r="U12779" s="54"/>
      <c r="V12779" s="53"/>
    </row>
    <row r="12780" spans="21:22" ht="26.1" customHeight="1">
      <c r="U12780" s="54"/>
      <c r="V12780" s="53"/>
    </row>
    <row r="12781" spans="21:22" ht="26.1" customHeight="1">
      <c r="U12781" s="54"/>
      <c r="V12781" s="53"/>
    </row>
    <row r="12782" spans="21:22" ht="26.1" customHeight="1">
      <c r="U12782" s="54"/>
      <c r="V12782" s="53"/>
    </row>
    <row r="12783" spans="21:22" ht="26.1" customHeight="1">
      <c r="U12783" s="54"/>
      <c r="V12783" s="53"/>
    </row>
    <row r="12784" spans="21:22" ht="26.1" customHeight="1">
      <c r="U12784" s="54"/>
      <c r="V12784" s="53"/>
    </row>
    <row r="12785" spans="21:22" ht="26.1" customHeight="1">
      <c r="U12785" s="54"/>
      <c r="V12785" s="53"/>
    </row>
    <row r="12786" spans="21:22" ht="26.1" customHeight="1">
      <c r="U12786" s="54"/>
      <c r="V12786" s="53"/>
    </row>
    <row r="12787" spans="21:22" ht="26.1" customHeight="1">
      <c r="U12787" s="54"/>
      <c r="V12787" s="53"/>
    </row>
    <row r="12788" spans="21:22" ht="26.1" customHeight="1">
      <c r="U12788" s="54"/>
      <c r="V12788" s="53"/>
    </row>
    <row r="12789" spans="21:22" ht="26.1" customHeight="1">
      <c r="U12789" s="54"/>
      <c r="V12789" s="53"/>
    </row>
    <row r="12790" spans="21:22" ht="26.1" customHeight="1">
      <c r="U12790" s="54"/>
      <c r="V12790" s="53"/>
    </row>
    <row r="12791" spans="21:22" ht="26.1" customHeight="1">
      <c r="U12791" s="54"/>
      <c r="V12791" s="53"/>
    </row>
    <row r="12792" spans="21:22" ht="26.1" customHeight="1">
      <c r="U12792" s="54"/>
      <c r="V12792" s="53"/>
    </row>
    <row r="12793" spans="21:22" ht="26.1" customHeight="1">
      <c r="U12793" s="54"/>
      <c r="V12793" s="53"/>
    </row>
    <row r="12794" spans="21:22" ht="26.1" customHeight="1">
      <c r="U12794" s="54"/>
      <c r="V12794" s="53"/>
    </row>
    <row r="12795" spans="21:22" ht="26.1" customHeight="1">
      <c r="U12795" s="54"/>
      <c r="V12795" s="53"/>
    </row>
    <row r="12796" spans="21:22" ht="26.1" customHeight="1">
      <c r="U12796" s="54"/>
      <c r="V12796" s="53"/>
    </row>
    <row r="12797" spans="21:22" ht="26.1" customHeight="1">
      <c r="U12797" s="54"/>
      <c r="V12797" s="53"/>
    </row>
    <row r="12798" spans="21:22" ht="26.1" customHeight="1">
      <c r="U12798" s="54"/>
      <c r="V12798" s="53"/>
    </row>
    <row r="12799" spans="21:22" ht="26.1" customHeight="1">
      <c r="U12799" s="54"/>
      <c r="V12799" s="53"/>
    </row>
    <row r="12800" spans="21:22" ht="26.1" customHeight="1">
      <c r="U12800" s="54"/>
      <c r="V12800" s="53"/>
    </row>
    <row r="12801" spans="21:22" ht="26.1" customHeight="1">
      <c r="U12801" s="54"/>
      <c r="V12801" s="53"/>
    </row>
    <row r="12802" spans="21:22" ht="26.1" customHeight="1">
      <c r="U12802" s="54"/>
      <c r="V12802" s="53"/>
    </row>
    <row r="12803" spans="21:22" ht="26.1" customHeight="1">
      <c r="U12803" s="54"/>
      <c r="V12803" s="53"/>
    </row>
    <row r="12804" spans="21:22" ht="26.1" customHeight="1">
      <c r="U12804" s="54"/>
      <c r="V12804" s="53"/>
    </row>
    <row r="12805" spans="21:22" ht="26.1" customHeight="1">
      <c r="U12805" s="54"/>
      <c r="V12805" s="53"/>
    </row>
    <row r="12806" spans="21:22" ht="26.1" customHeight="1">
      <c r="U12806" s="54"/>
      <c r="V12806" s="53"/>
    </row>
    <row r="12807" spans="21:22" ht="26.1" customHeight="1">
      <c r="U12807" s="54"/>
      <c r="V12807" s="53"/>
    </row>
    <row r="12808" spans="21:22" ht="26.1" customHeight="1">
      <c r="U12808" s="54"/>
      <c r="V12808" s="53"/>
    </row>
    <row r="12809" spans="21:22" ht="26.1" customHeight="1">
      <c r="U12809" s="54"/>
      <c r="V12809" s="53"/>
    </row>
    <row r="12810" spans="21:22" ht="26.1" customHeight="1">
      <c r="U12810" s="54"/>
      <c r="V12810" s="53"/>
    </row>
    <row r="12811" spans="21:22" ht="26.1" customHeight="1">
      <c r="U12811" s="54"/>
      <c r="V12811" s="53"/>
    </row>
    <row r="12812" spans="21:22" ht="26.1" customHeight="1">
      <c r="U12812" s="54"/>
      <c r="V12812" s="53"/>
    </row>
    <row r="12813" spans="21:22" ht="26.1" customHeight="1">
      <c r="U12813" s="54"/>
      <c r="V12813" s="53"/>
    </row>
    <row r="12814" spans="21:22" ht="26.1" customHeight="1">
      <c r="U12814" s="54"/>
      <c r="V12814" s="53"/>
    </row>
    <row r="12815" spans="21:22" ht="26.1" customHeight="1">
      <c r="U12815" s="54"/>
      <c r="V12815" s="53"/>
    </row>
    <row r="12816" spans="21:22" ht="26.1" customHeight="1">
      <c r="U12816" s="54"/>
      <c r="V12816" s="53"/>
    </row>
    <row r="12817" spans="21:22" ht="26.1" customHeight="1">
      <c r="U12817" s="54"/>
      <c r="V12817" s="53"/>
    </row>
    <row r="12818" spans="21:22" ht="26.1" customHeight="1">
      <c r="U12818" s="54"/>
      <c r="V12818" s="53"/>
    </row>
    <row r="12819" spans="21:22" ht="26.1" customHeight="1">
      <c r="U12819" s="54"/>
      <c r="V12819" s="53"/>
    </row>
    <row r="12820" spans="21:22" ht="26.1" customHeight="1">
      <c r="U12820" s="54"/>
      <c r="V12820" s="53"/>
    </row>
    <row r="12821" spans="21:22" ht="26.1" customHeight="1">
      <c r="U12821" s="54"/>
      <c r="V12821" s="53"/>
    </row>
    <row r="12822" spans="21:22" ht="26.1" customHeight="1">
      <c r="U12822" s="54"/>
      <c r="V12822" s="53"/>
    </row>
    <row r="12823" spans="21:22" ht="26.1" customHeight="1">
      <c r="U12823" s="54"/>
      <c r="V12823" s="53"/>
    </row>
    <row r="12824" spans="21:22" ht="26.1" customHeight="1">
      <c r="U12824" s="54"/>
      <c r="V12824" s="53"/>
    </row>
    <row r="12825" spans="21:22" ht="26.1" customHeight="1">
      <c r="U12825" s="54"/>
      <c r="V12825" s="53"/>
    </row>
    <row r="12826" spans="21:22" ht="26.1" customHeight="1">
      <c r="U12826" s="54"/>
      <c r="V12826" s="53"/>
    </row>
    <row r="12827" spans="21:22" ht="26.1" customHeight="1">
      <c r="U12827" s="54"/>
      <c r="V12827" s="53"/>
    </row>
    <row r="12828" spans="21:22" ht="26.1" customHeight="1">
      <c r="U12828" s="54"/>
      <c r="V12828" s="53"/>
    </row>
    <row r="12829" spans="21:22" ht="26.1" customHeight="1">
      <c r="U12829" s="54"/>
      <c r="V12829" s="53"/>
    </row>
    <row r="12830" spans="21:22" ht="26.1" customHeight="1">
      <c r="U12830" s="54"/>
      <c r="V12830" s="53"/>
    </row>
    <row r="12831" spans="21:22" ht="26.1" customHeight="1">
      <c r="U12831" s="54"/>
      <c r="V12831" s="53"/>
    </row>
    <row r="12832" spans="21:22" ht="26.1" customHeight="1">
      <c r="U12832" s="54"/>
      <c r="V12832" s="53"/>
    </row>
    <row r="12833" spans="21:22" ht="26.1" customHeight="1">
      <c r="U12833" s="54"/>
      <c r="V12833" s="53"/>
    </row>
    <row r="12834" spans="21:22" ht="26.1" customHeight="1">
      <c r="U12834" s="54"/>
      <c r="V12834" s="53"/>
    </row>
    <row r="12835" spans="21:22" ht="26.1" customHeight="1">
      <c r="U12835" s="54"/>
      <c r="V12835" s="53"/>
    </row>
    <row r="12836" spans="21:22" ht="26.1" customHeight="1">
      <c r="U12836" s="54"/>
      <c r="V12836" s="53"/>
    </row>
    <row r="12837" spans="21:22" ht="26.1" customHeight="1">
      <c r="U12837" s="54"/>
      <c r="V12837" s="53"/>
    </row>
    <row r="12838" spans="21:22" ht="26.1" customHeight="1">
      <c r="U12838" s="54"/>
      <c r="V12838" s="53"/>
    </row>
    <row r="12839" spans="21:22" ht="26.1" customHeight="1">
      <c r="U12839" s="54"/>
      <c r="V12839" s="53"/>
    </row>
    <row r="12840" spans="21:22" ht="26.1" customHeight="1">
      <c r="U12840" s="54"/>
      <c r="V12840" s="53"/>
    </row>
    <row r="12841" spans="21:22" ht="26.1" customHeight="1">
      <c r="U12841" s="54"/>
      <c r="V12841" s="53"/>
    </row>
    <row r="12842" spans="21:22" ht="26.1" customHeight="1">
      <c r="U12842" s="54"/>
      <c r="V12842" s="53"/>
    </row>
    <row r="12843" spans="21:22" ht="26.1" customHeight="1">
      <c r="U12843" s="54"/>
      <c r="V12843" s="53"/>
    </row>
    <row r="12844" spans="21:22" ht="26.1" customHeight="1">
      <c r="U12844" s="54"/>
      <c r="V12844" s="53"/>
    </row>
    <row r="12845" spans="21:22" ht="26.1" customHeight="1">
      <c r="U12845" s="54"/>
      <c r="V12845" s="53"/>
    </row>
    <row r="12846" spans="21:22" ht="26.1" customHeight="1">
      <c r="U12846" s="54"/>
      <c r="V12846" s="53"/>
    </row>
    <row r="12847" spans="21:22" ht="26.1" customHeight="1">
      <c r="U12847" s="54"/>
      <c r="V12847" s="53"/>
    </row>
    <row r="12848" spans="21:22" ht="26.1" customHeight="1">
      <c r="U12848" s="54"/>
      <c r="V12848" s="53"/>
    </row>
    <row r="12849" spans="21:22" ht="26.1" customHeight="1">
      <c r="U12849" s="54"/>
      <c r="V12849" s="53"/>
    </row>
    <row r="12850" spans="21:22" ht="26.1" customHeight="1">
      <c r="U12850" s="54"/>
      <c r="V12850" s="53"/>
    </row>
    <row r="12851" spans="21:22" ht="26.1" customHeight="1">
      <c r="U12851" s="54"/>
      <c r="V12851" s="53"/>
    </row>
    <row r="12852" spans="21:22" ht="26.1" customHeight="1">
      <c r="U12852" s="54"/>
      <c r="V12852" s="53"/>
    </row>
    <row r="12853" spans="21:22" ht="26.1" customHeight="1">
      <c r="U12853" s="54"/>
      <c r="V12853" s="53"/>
    </row>
    <row r="12854" spans="21:22" ht="26.1" customHeight="1">
      <c r="U12854" s="54"/>
      <c r="V12854" s="53"/>
    </row>
    <row r="12855" spans="21:22" ht="26.1" customHeight="1">
      <c r="U12855" s="54"/>
      <c r="V12855" s="53"/>
    </row>
    <row r="12856" spans="21:22" ht="26.1" customHeight="1">
      <c r="U12856" s="54"/>
      <c r="V12856" s="53"/>
    </row>
    <row r="12857" spans="21:22" ht="26.1" customHeight="1">
      <c r="U12857" s="54"/>
      <c r="V12857" s="53"/>
    </row>
    <row r="12858" spans="21:22" ht="26.1" customHeight="1">
      <c r="U12858" s="54"/>
      <c r="V12858" s="53"/>
    </row>
    <row r="12859" spans="21:22" ht="26.1" customHeight="1">
      <c r="U12859" s="54"/>
      <c r="V12859" s="53"/>
    </row>
    <row r="12860" spans="21:22" ht="26.1" customHeight="1">
      <c r="U12860" s="54"/>
      <c r="V12860" s="53"/>
    </row>
    <row r="12861" spans="21:22" ht="26.1" customHeight="1">
      <c r="U12861" s="54"/>
      <c r="V12861" s="53"/>
    </row>
    <row r="12862" spans="21:22" ht="26.1" customHeight="1">
      <c r="U12862" s="54"/>
      <c r="V12862" s="53"/>
    </row>
    <row r="12863" spans="21:22" ht="26.1" customHeight="1">
      <c r="U12863" s="54"/>
      <c r="V12863" s="53"/>
    </row>
    <row r="12864" spans="21:22" ht="26.1" customHeight="1">
      <c r="U12864" s="54"/>
      <c r="V12864" s="53"/>
    </row>
    <row r="12865" spans="21:22" ht="26.1" customHeight="1">
      <c r="U12865" s="54"/>
      <c r="V12865" s="53"/>
    </row>
    <row r="12866" spans="21:22" ht="26.1" customHeight="1">
      <c r="U12866" s="54"/>
      <c r="V12866" s="53"/>
    </row>
    <row r="12867" spans="21:22" ht="26.1" customHeight="1">
      <c r="U12867" s="54"/>
      <c r="V12867" s="53"/>
    </row>
    <row r="12868" spans="21:22" ht="26.1" customHeight="1">
      <c r="U12868" s="54"/>
      <c r="V12868" s="53"/>
    </row>
    <row r="12869" spans="21:22" ht="26.1" customHeight="1">
      <c r="U12869" s="54"/>
      <c r="V12869" s="53"/>
    </row>
    <row r="12870" spans="21:22" ht="26.1" customHeight="1">
      <c r="U12870" s="54"/>
      <c r="V12870" s="53"/>
    </row>
    <row r="12871" spans="21:22" ht="26.1" customHeight="1">
      <c r="U12871" s="54"/>
      <c r="V12871" s="53"/>
    </row>
    <row r="12872" spans="21:22" ht="26.1" customHeight="1">
      <c r="U12872" s="54"/>
      <c r="V12872" s="53"/>
    </row>
    <row r="12873" spans="21:22" ht="26.1" customHeight="1">
      <c r="U12873" s="54"/>
      <c r="V12873" s="53"/>
    </row>
    <row r="12874" spans="21:22" ht="26.1" customHeight="1">
      <c r="U12874" s="54"/>
      <c r="V12874" s="53"/>
    </row>
    <row r="12875" spans="21:22" ht="26.1" customHeight="1">
      <c r="U12875" s="54"/>
      <c r="V12875" s="53"/>
    </row>
    <row r="12876" spans="21:22" ht="26.1" customHeight="1">
      <c r="U12876" s="54"/>
      <c r="V12876" s="53"/>
    </row>
    <row r="12877" spans="21:22" ht="26.1" customHeight="1">
      <c r="U12877" s="54"/>
      <c r="V12877" s="53"/>
    </row>
    <row r="12878" spans="21:22" ht="26.1" customHeight="1">
      <c r="U12878" s="54"/>
      <c r="V12878" s="53"/>
    </row>
    <row r="12879" spans="21:22" ht="26.1" customHeight="1">
      <c r="U12879" s="54"/>
      <c r="V12879" s="53"/>
    </row>
    <row r="12880" spans="21:22" ht="26.1" customHeight="1">
      <c r="U12880" s="54"/>
      <c r="V12880" s="53"/>
    </row>
    <row r="12881" spans="21:22" ht="26.1" customHeight="1">
      <c r="U12881" s="54"/>
      <c r="V12881" s="53"/>
    </row>
    <row r="12882" spans="21:22" ht="26.1" customHeight="1">
      <c r="U12882" s="54"/>
      <c r="V12882" s="53"/>
    </row>
    <row r="12883" spans="21:22" ht="26.1" customHeight="1">
      <c r="U12883" s="54"/>
      <c r="V12883" s="53"/>
    </row>
    <row r="12884" spans="21:22" ht="26.1" customHeight="1">
      <c r="U12884" s="54"/>
      <c r="V12884" s="53"/>
    </row>
    <row r="12885" spans="21:22" ht="26.1" customHeight="1">
      <c r="U12885" s="54"/>
      <c r="V12885" s="53"/>
    </row>
    <row r="12886" spans="21:22" ht="26.1" customHeight="1">
      <c r="U12886" s="54"/>
      <c r="V12886" s="53"/>
    </row>
    <row r="12887" spans="21:22" ht="26.1" customHeight="1">
      <c r="U12887" s="54"/>
      <c r="V12887" s="53"/>
    </row>
    <row r="12888" spans="21:22" ht="26.1" customHeight="1">
      <c r="U12888" s="54"/>
      <c r="V12888" s="53"/>
    </row>
    <row r="12889" spans="21:22" ht="26.1" customHeight="1">
      <c r="U12889" s="54"/>
      <c r="V12889" s="53"/>
    </row>
    <row r="12890" spans="21:22" ht="26.1" customHeight="1">
      <c r="U12890" s="54"/>
      <c r="V12890" s="53"/>
    </row>
    <row r="12891" spans="21:22" ht="26.1" customHeight="1">
      <c r="U12891" s="54"/>
      <c r="V12891" s="53"/>
    </row>
    <row r="12892" spans="21:22" ht="26.1" customHeight="1">
      <c r="U12892" s="54"/>
      <c r="V12892" s="53"/>
    </row>
    <row r="12893" spans="21:22" ht="26.1" customHeight="1">
      <c r="U12893" s="54"/>
      <c r="V12893" s="53"/>
    </row>
    <row r="12894" spans="21:22" ht="26.1" customHeight="1">
      <c r="U12894" s="54"/>
      <c r="V12894" s="53"/>
    </row>
    <row r="12895" spans="21:22" ht="26.1" customHeight="1">
      <c r="U12895" s="54"/>
      <c r="V12895" s="53"/>
    </row>
    <row r="12896" spans="21:22" ht="26.1" customHeight="1">
      <c r="U12896" s="54"/>
      <c r="V12896" s="53"/>
    </row>
    <row r="12897" spans="21:22" ht="26.1" customHeight="1">
      <c r="U12897" s="54"/>
      <c r="V12897" s="53"/>
    </row>
    <row r="12898" spans="21:22" ht="26.1" customHeight="1">
      <c r="U12898" s="54"/>
      <c r="V12898" s="53"/>
    </row>
    <row r="12899" spans="21:22" ht="26.1" customHeight="1">
      <c r="U12899" s="54"/>
      <c r="V12899" s="53"/>
    </row>
    <row r="12900" spans="21:22" ht="26.1" customHeight="1">
      <c r="U12900" s="54"/>
      <c r="V12900" s="53"/>
    </row>
    <row r="12901" spans="21:22" ht="26.1" customHeight="1">
      <c r="U12901" s="54"/>
      <c r="V12901" s="53"/>
    </row>
    <row r="12902" spans="21:22" ht="26.1" customHeight="1">
      <c r="U12902" s="54"/>
      <c r="V12902" s="53"/>
    </row>
    <row r="12903" spans="21:22" ht="26.1" customHeight="1">
      <c r="U12903" s="54"/>
      <c r="V12903" s="53"/>
    </row>
    <row r="12904" spans="21:22" ht="26.1" customHeight="1">
      <c r="U12904" s="54"/>
      <c r="V12904" s="53"/>
    </row>
    <row r="12905" spans="21:22" ht="26.1" customHeight="1">
      <c r="U12905" s="54"/>
      <c r="V12905" s="53"/>
    </row>
    <row r="12906" spans="21:22" ht="26.1" customHeight="1">
      <c r="U12906" s="54"/>
      <c r="V12906" s="53"/>
    </row>
    <row r="12907" spans="21:22" ht="26.1" customHeight="1">
      <c r="U12907" s="54"/>
      <c r="V12907" s="53"/>
    </row>
    <row r="12908" spans="21:22" ht="26.1" customHeight="1">
      <c r="U12908" s="54"/>
      <c r="V12908" s="53"/>
    </row>
    <row r="12909" spans="21:22" ht="26.1" customHeight="1">
      <c r="U12909" s="54"/>
      <c r="V12909" s="53"/>
    </row>
    <row r="12910" spans="21:22" ht="26.1" customHeight="1">
      <c r="U12910" s="54"/>
      <c r="V12910" s="53"/>
    </row>
    <row r="12911" spans="21:22" ht="26.1" customHeight="1">
      <c r="U12911" s="54"/>
      <c r="V12911" s="53"/>
    </row>
    <row r="12912" spans="21:22" ht="26.1" customHeight="1">
      <c r="U12912" s="54"/>
      <c r="V12912" s="53"/>
    </row>
    <row r="12913" spans="21:22" ht="26.1" customHeight="1">
      <c r="U12913" s="54"/>
      <c r="V12913" s="53"/>
    </row>
    <row r="12914" spans="21:22" ht="26.1" customHeight="1">
      <c r="U12914" s="54"/>
      <c r="V12914" s="53"/>
    </row>
    <row r="12915" spans="21:22" ht="26.1" customHeight="1">
      <c r="U12915" s="54"/>
      <c r="V12915" s="53"/>
    </row>
    <row r="12916" spans="21:22" ht="26.1" customHeight="1">
      <c r="U12916" s="54"/>
      <c r="V12916" s="53"/>
    </row>
    <row r="12917" spans="21:22" ht="26.1" customHeight="1">
      <c r="U12917" s="54"/>
      <c r="V12917" s="53"/>
    </row>
    <row r="12918" spans="21:22" ht="26.1" customHeight="1">
      <c r="U12918" s="54"/>
      <c r="V12918" s="53"/>
    </row>
    <row r="12919" spans="21:22" ht="26.1" customHeight="1">
      <c r="U12919" s="54"/>
      <c r="V12919" s="53"/>
    </row>
    <row r="12920" spans="21:22" ht="26.1" customHeight="1">
      <c r="U12920" s="54"/>
      <c r="V12920" s="53"/>
    </row>
    <row r="12921" spans="21:22" ht="26.1" customHeight="1">
      <c r="U12921" s="54"/>
      <c r="V12921" s="53"/>
    </row>
    <row r="12922" spans="21:22" ht="26.1" customHeight="1">
      <c r="U12922" s="54"/>
      <c r="V12922" s="53"/>
    </row>
    <row r="12923" spans="21:22" ht="26.1" customHeight="1">
      <c r="U12923" s="54"/>
      <c r="V12923" s="53"/>
    </row>
    <row r="12924" spans="21:22" ht="26.1" customHeight="1">
      <c r="U12924" s="54"/>
      <c r="V12924" s="53"/>
    </row>
    <row r="12925" spans="21:22" ht="26.1" customHeight="1">
      <c r="U12925" s="54"/>
      <c r="V12925" s="53"/>
    </row>
    <row r="12926" spans="21:22" ht="26.1" customHeight="1">
      <c r="U12926" s="54"/>
      <c r="V12926" s="53"/>
    </row>
    <row r="12927" spans="21:22" ht="26.1" customHeight="1">
      <c r="U12927" s="54"/>
      <c r="V12927" s="53"/>
    </row>
    <row r="12928" spans="21:22" ht="26.1" customHeight="1">
      <c r="U12928" s="54"/>
      <c r="V12928" s="53"/>
    </row>
    <row r="12929" spans="21:22" ht="26.1" customHeight="1">
      <c r="U12929" s="54"/>
      <c r="V12929" s="53"/>
    </row>
    <row r="12930" spans="21:22" ht="26.1" customHeight="1">
      <c r="U12930" s="54"/>
      <c r="V12930" s="53"/>
    </row>
    <row r="12931" spans="21:22" ht="26.1" customHeight="1">
      <c r="U12931" s="54"/>
      <c r="V12931" s="53"/>
    </row>
    <row r="12932" spans="21:22" ht="26.1" customHeight="1">
      <c r="U12932" s="54"/>
      <c r="V12932" s="53"/>
    </row>
    <row r="12933" spans="21:22" ht="26.1" customHeight="1">
      <c r="U12933" s="54"/>
      <c r="V12933" s="53"/>
    </row>
    <row r="12934" spans="21:22" ht="26.1" customHeight="1">
      <c r="U12934" s="54"/>
      <c r="V12934" s="53"/>
    </row>
    <row r="12935" spans="21:22" ht="26.1" customHeight="1">
      <c r="U12935" s="54"/>
      <c r="V12935" s="53"/>
    </row>
    <row r="12936" spans="21:22" ht="26.1" customHeight="1">
      <c r="U12936" s="54"/>
      <c r="V12936" s="53"/>
    </row>
    <row r="12937" spans="21:22" ht="26.1" customHeight="1">
      <c r="U12937" s="54"/>
      <c r="V12937" s="53"/>
    </row>
    <row r="12938" spans="21:22" ht="26.1" customHeight="1">
      <c r="U12938" s="54"/>
      <c r="V12938" s="53"/>
    </row>
    <row r="12939" spans="21:22" ht="26.1" customHeight="1">
      <c r="U12939" s="54"/>
      <c r="V12939" s="53"/>
    </row>
    <row r="12940" spans="21:22" ht="26.1" customHeight="1">
      <c r="U12940" s="54"/>
      <c r="V12940" s="53"/>
    </row>
    <row r="12941" spans="21:22" ht="26.1" customHeight="1">
      <c r="U12941" s="54"/>
      <c r="V12941" s="53"/>
    </row>
    <row r="12942" spans="21:22" ht="26.1" customHeight="1">
      <c r="U12942" s="54"/>
      <c r="V12942" s="53"/>
    </row>
    <row r="12943" spans="21:22" ht="26.1" customHeight="1">
      <c r="U12943" s="54"/>
      <c r="V12943" s="53"/>
    </row>
    <row r="12944" spans="21:22" ht="26.1" customHeight="1">
      <c r="U12944" s="54"/>
      <c r="V12944" s="53"/>
    </row>
    <row r="12945" spans="21:22" ht="26.1" customHeight="1">
      <c r="U12945" s="54"/>
      <c r="V12945" s="53"/>
    </row>
    <row r="12946" spans="21:22" ht="26.1" customHeight="1">
      <c r="U12946" s="54"/>
      <c r="V12946" s="53"/>
    </row>
    <row r="12947" spans="21:22" ht="26.1" customHeight="1">
      <c r="U12947" s="54"/>
      <c r="V12947" s="53"/>
    </row>
    <row r="12948" spans="21:22" ht="26.1" customHeight="1">
      <c r="U12948" s="54"/>
      <c r="V12948" s="53"/>
    </row>
    <row r="12949" spans="21:22" ht="26.1" customHeight="1">
      <c r="U12949" s="54"/>
      <c r="V12949" s="53"/>
    </row>
    <row r="12950" spans="21:22" ht="26.1" customHeight="1">
      <c r="U12950" s="54"/>
      <c r="V12950" s="53"/>
    </row>
    <row r="12951" spans="21:22" ht="26.1" customHeight="1">
      <c r="U12951" s="54"/>
      <c r="V12951" s="53"/>
    </row>
    <row r="12952" spans="21:22" ht="26.1" customHeight="1">
      <c r="U12952" s="54"/>
      <c r="V12952" s="53"/>
    </row>
    <row r="12953" spans="21:22" ht="26.1" customHeight="1">
      <c r="U12953" s="54"/>
      <c r="V12953" s="53"/>
    </row>
    <row r="12954" spans="21:22" ht="26.1" customHeight="1">
      <c r="U12954" s="54"/>
      <c r="V12954" s="53"/>
    </row>
    <row r="12955" spans="21:22" ht="26.1" customHeight="1">
      <c r="U12955" s="54"/>
      <c r="V12955" s="53"/>
    </row>
    <row r="12956" spans="21:22" ht="26.1" customHeight="1">
      <c r="U12956" s="54"/>
      <c r="V12956" s="53"/>
    </row>
    <row r="12957" spans="21:22" ht="26.1" customHeight="1">
      <c r="U12957" s="54"/>
      <c r="V12957" s="53"/>
    </row>
    <row r="12958" spans="21:22" ht="26.1" customHeight="1">
      <c r="U12958" s="54"/>
      <c r="V12958" s="53"/>
    </row>
    <row r="12959" spans="21:22" ht="26.1" customHeight="1">
      <c r="U12959" s="54"/>
      <c r="V12959" s="53"/>
    </row>
    <row r="12960" spans="21:22" ht="26.1" customHeight="1">
      <c r="U12960" s="54"/>
      <c r="V12960" s="53"/>
    </row>
    <row r="12961" spans="21:22" ht="26.1" customHeight="1">
      <c r="U12961" s="54"/>
      <c r="V12961" s="53"/>
    </row>
    <row r="12962" spans="21:22" ht="26.1" customHeight="1">
      <c r="U12962" s="54"/>
      <c r="V12962" s="53"/>
    </row>
    <row r="12963" spans="21:22" ht="26.1" customHeight="1">
      <c r="U12963" s="54"/>
      <c r="V12963" s="53"/>
    </row>
    <row r="12964" spans="21:22" ht="26.1" customHeight="1">
      <c r="U12964" s="54"/>
      <c r="V12964" s="53"/>
    </row>
    <row r="12965" spans="21:22" ht="26.1" customHeight="1">
      <c r="U12965" s="54"/>
      <c r="V12965" s="53"/>
    </row>
    <row r="12966" spans="21:22" ht="26.1" customHeight="1">
      <c r="U12966" s="54"/>
      <c r="V12966" s="53"/>
    </row>
    <row r="12967" spans="21:22" ht="26.1" customHeight="1">
      <c r="U12967" s="54"/>
      <c r="V12967" s="53"/>
    </row>
    <row r="12968" spans="21:22" ht="26.1" customHeight="1">
      <c r="U12968" s="54"/>
      <c r="V12968" s="53"/>
    </row>
    <row r="12969" spans="21:22" ht="26.1" customHeight="1">
      <c r="U12969" s="54"/>
      <c r="V12969" s="53"/>
    </row>
    <row r="12970" spans="21:22" ht="26.1" customHeight="1">
      <c r="U12970" s="54"/>
      <c r="V12970" s="53"/>
    </row>
    <row r="12971" spans="21:22" ht="26.1" customHeight="1">
      <c r="U12971" s="54"/>
      <c r="V12971" s="53"/>
    </row>
    <row r="12972" spans="21:22" ht="26.1" customHeight="1">
      <c r="U12972" s="54"/>
      <c r="V12972" s="53"/>
    </row>
    <row r="12973" spans="21:22" ht="26.1" customHeight="1">
      <c r="U12973" s="54"/>
      <c r="V12973" s="53"/>
    </row>
    <row r="12974" spans="21:22" ht="26.1" customHeight="1">
      <c r="U12974" s="54"/>
      <c r="V12974" s="53"/>
    </row>
    <row r="12975" spans="21:22" ht="26.1" customHeight="1">
      <c r="U12975" s="54"/>
      <c r="V12975" s="53"/>
    </row>
    <row r="12976" spans="21:22" ht="26.1" customHeight="1">
      <c r="U12976" s="54"/>
      <c r="V12976" s="53"/>
    </row>
    <row r="12977" spans="21:22" ht="26.1" customHeight="1">
      <c r="U12977" s="54"/>
      <c r="V12977" s="53"/>
    </row>
    <row r="12978" spans="21:22" ht="26.1" customHeight="1">
      <c r="U12978" s="54"/>
      <c r="V12978" s="53"/>
    </row>
    <row r="12979" spans="21:22" ht="26.1" customHeight="1">
      <c r="U12979" s="54"/>
      <c r="V12979" s="53"/>
    </row>
    <row r="12980" spans="21:22" ht="26.1" customHeight="1">
      <c r="U12980" s="54"/>
      <c r="V12980" s="53"/>
    </row>
    <row r="12981" spans="21:22" ht="26.1" customHeight="1">
      <c r="U12981" s="54"/>
      <c r="V12981" s="53"/>
    </row>
    <row r="12982" spans="21:22" ht="26.1" customHeight="1">
      <c r="U12982" s="54"/>
      <c r="V12982" s="53"/>
    </row>
    <row r="12983" spans="21:22" ht="26.1" customHeight="1">
      <c r="U12983" s="54"/>
      <c r="V12983" s="53"/>
    </row>
    <row r="12984" spans="21:22" ht="26.1" customHeight="1">
      <c r="U12984" s="54"/>
      <c r="V12984" s="53"/>
    </row>
    <row r="12985" spans="21:22" ht="26.1" customHeight="1">
      <c r="U12985" s="54"/>
      <c r="V12985" s="53"/>
    </row>
    <row r="12986" spans="21:22" ht="26.1" customHeight="1">
      <c r="U12986" s="54"/>
      <c r="V12986" s="53"/>
    </row>
    <row r="12987" spans="21:22" ht="26.1" customHeight="1">
      <c r="U12987" s="54"/>
      <c r="V12987" s="53"/>
    </row>
    <row r="12988" spans="21:22" ht="26.1" customHeight="1">
      <c r="U12988" s="54"/>
      <c r="V12988" s="53"/>
    </row>
    <row r="12989" spans="21:22" ht="26.1" customHeight="1">
      <c r="U12989" s="54"/>
      <c r="V12989" s="53"/>
    </row>
    <row r="12990" spans="21:22" ht="26.1" customHeight="1">
      <c r="U12990" s="54"/>
      <c r="V12990" s="53"/>
    </row>
    <row r="12991" spans="21:22" ht="26.1" customHeight="1">
      <c r="U12991" s="54"/>
      <c r="V12991" s="53"/>
    </row>
    <row r="12992" spans="21:22" ht="26.1" customHeight="1">
      <c r="U12992" s="54"/>
      <c r="V12992" s="53"/>
    </row>
    <row r="12993" spans="21:22" ht="26.1" customHeight="1">
      <c r="U12993" s="54"/>
      <c r="V12993" s="53"/>
    </row>
    <row r="12994" spans="21:22" ht="26.1" customHeight="1">
      <c r="U12994" s="54"/>
      <c r="V12994" s="53"/>
    </row>
    <row r="12995" spans="21:22" ht="26.1" customHeight="1">
      <c r="U12995" s="54"/>
      <c r="V12995" s="53"/>
    </row>
    <row r="12996" spans="21:22" ht="26.1" customHeight="1">
      <c r="U12996" s="54"/>
      <c r="V12996" s="53"/>
    </row>
    <row r="12997" spans="21:22" ht="26.1" customHeight="1">
      <c r="U12997" s="54"/>
      <c r="V12997" s="53"/>
    </row>
    <row r="12998" spans="21:22" ht="26.1" customHeight="1">
      <c r="U12998" s="54"/>
      <c r="V12998" s="53"/>
    </row>
    <row r="12999" spans="21:22" ht="26.1" customHeight="1">
      <c r="U12999" s="54"/>
      <c r="V12999" s="53"/>
    </row>
    <row r="13000" spans="21:22" ht="26.1" customHeight="1">
      <c r="U13000" s="54"/>
      <c r="V13000" s="53"/>
    </row>
    <row r="13001" spans="21:22" ht="26.1" customHeight="1">
      <c r="U13001" s="54"/>
      <c r="V13001" s="53"/>
    </row>
    <row r="13002" spans="21:22" ht="26.1" customHeight="1">
      <c r="U13002" s="54"/>
      <c r="V13002" s="53"/>
    </row>
    <row r="13003" spans="21:22" ht="26.1" customHeight="1">
      <c r="U13003" s="54"/>
      <c r="V13003" s="53"/>
    </row>
    <row r="13004" spans="21:22" ht="26.1" customHeight="1">
      <c r="U13004" s="54"/>
      <c r="V13004" s="53"/>
    </row>
    <row r="13005" spans="21:22" ht="26.1" customHeight="1">
      <c r="U13005" s="54"/>
      <c r="V13005" s="53"/>
    </row>
    <row r="13006" spans="21:22" ht="26.1" customHeight="1">
      <c r="U13006" s="54"/>
      <c r="V13006" s="53"/>
    </row>
    <row r="13007" spans="21:22" ht="26.1" customHeight="1">
      <c r="U13007" s="54"/>
      <c r="V13007" s="53"/>
    </row>
    <row r="13008" spans="21:22" ht="26.1" customHeight="1">
      <c r="U13008" s="54"/>
      <c r="V13008" s="53"/>
    </row>
    <row r="13009" spans="21:22" ht="26.1" customHeight="1">
      <c r="U13009" s="54"/>
      <c r="V13009" s="53"/>
    </row>
    <row r="13010" spans="21:22" ht="26.1" customHeight="1">
      <c r="U13010" s="54"/>
      <c r="V13010" s="53"/>
    </row>
    <row r="13011" spans="21:22" ht="26.1" customHeight="1">
      <c r="U13011" s="54"/>
      <c r="V13011" s="53"/>
    </row>
    <row r="13012" spans="21:22" ht="26.1" customHeight="1">
      <c r="U13012" s="54"/>
      <c r="V13012" s="53"/>
    </row>
    <row r="13013" spans="21:22" ht="26.1" customHeight="1">
      <c r="U13013" s="54"/>
      <c r="V13013" s="53"/>
    </row>
    <row r="13014" spans="21:22" ht="26.1" customHeight="1">
      <c r="U13014" s="54"/>
      <c r="V13014" s="53"/>
    </row>
    <row r="13015" spans="21:22" ht="26.1" customHeight="1">
      <c r="U13015" s="54"/>
      <c r="V13015" s="53"/>
    </row>
    <row r="13016" spans="21:22" ht="26.1" customHeight="1">
      <c r="U13016" s="54"/>
      <c r="V13016" s="53"/>
    </row>
    <row r="13017" spans="21:22" ht="26.1" customHeight="1">
      <c r="U13017" s="54"/>
      <c r="V13017" s="53"/>
    </row>
    <row r="13018" spans="21:22" ht="26.1" customHeight="1">
      <c r="U13018" s="54"/>
      <c r="V13018" s="53"/>
    </row>
    <row r="13019" spans="21:22" ht="26.1" customHeight="1">
      <c r="U13019" s="54"/>
      <c r="V13019" s="53"/>
    </row>
    <row r="13020" spans="21:22" ht="26.1" customHeight="1">
      <c r="U13020" s="54"/>
      <c r="V13020" s="53"/>
    </row>
    <row r="13021" spans="21:22" ht="26.1" customHeight="1">
      <c r="U13021" s="54"/>
      <c r="V13021" s="53"/>
    </row>
    <row r="13022" spans="21:22" ht="26.1" customHeight="1">
      <c r="U13022" s="54"/>
      <c r="V13022" s="53"/>
    </row>
    <row r="13023" spans="21:22" ht="26.1" customHeight="1">
      <c r="U13023" s="54"/>
      <c r="V13023" s="53"/>
    </row>
    <row r="13024" spans="21:22" ht="26.1" customHeight="1">
      <c r="U13024" s="54"/>
      <c r="V13024" s="53"/>
    </row>
    <row r="13025" spans="21:22" ht="26.1" customHeight="1">
      <c r="U13025" s="54"/>
      <c r="V13025" s="53"/>
    </row>
    <row r="13026" spans="21:22" ht="26.1" customHeight="1">
      <c r="U13026" s="54"/>
      <c r="V13026" s="53"/>
    </row>
    <row r="13027" spans="21:22" ht="26.1" customHeight="1">
      <c r="U13027" s="54"/>
      <c r="V13027" s="53"/>
    </row>
    <row r="13028" spans="21:22" ht="26.1" customHeight="1">
      <c r="U13028" s="54"/>
      <c r="V13028" s="53"/>
    </row>
    <row r="13029" spans="21:22" ht="26.1" customHeight="1">
      <c r="U13029" s="54"/>
      <c r="V13029" s="53"/>
    </row>
    <row r="13030" spans="21:22" ht="26.1" customHeight="1">
      <c r="U13030" s="54"/>
      <c r="V13030" s="53"/>
    </row>
    <row r="13031" spans="21:22" ht="26.1" customHeight="1">
      <c r="U13031" s="54"/>
      <c r="V13031" s="53"/>
    </row>
    <row r="13032" spans="21:22" ht="26.1" customHeight="1">
      <c r="U13032" s="54"/>
      <c r="V13032" s="53"/>
    </row>
    <row r="13033" spans="21:22" ht="26.1" customHeight="1">
      <c r="U13033" s="54"/>
      <c r="V13033" s="53"/>
    </row>
    <row r="13034" spans="21:22" ht="26.1" customHeight="1">
      <c r="U13034" s="54"/>
      <c r="V13034" s="53"/>
    </row>
    <row r="13035" spans="21:22" ht="26.1" customHeight="1">
      <c r="U13035" s="54"/>
      <c r="V13035" s="53"/>
    </row>
    <row r="13036" spans="21:22" ht="26.1" customHeight="1">
      <c r="U13036" s="54"/>
      <c r="V13036" s="53"/>
    </row>
    <row r="13037" spans="21:22" ht="26.1" customHeight="1">
      <c r="U13037" s="54"/>
      <c r="V13037" s="53"/>
    </row>
    <row r="13038" spans="21:22" ht="26.1" customHeight="1">
      <c r="U13038" s="54"/>
      <c r="V13038" s="53"/>
    </row>
    <row r="13039" spans="21:22" ht="26.1" customHeight="1">
      <c r="U13039" s="54"/>
      <c r="V13039" s="53"/>
    </row>
    <row r="13040" spans="21:22" ht="26.1" customHeight="1">
      <c r="U13040" s="54"/>
      <c r="V13040" s="53"/>
    </row>
    <row r="13041" spans="21:22" ht="26.1" customHeight="1">
      <c r="U13041" s="54"/>
      <c r="V13041" s="53"/>
    </row>
    <row r="13042" spans="21:22" ht="26.1" customHeight="1">
      <c r="U13042" s="54"/>
      <c r="V13042" s="53"/>
    </row>
    <row r="13043" spans="21:22" ht="26.1" customHeight="1">
      <c r="U13043" s="54"/>
      <c r="V13043" s="53"/>
    </row>
    <row r="13044" spans="21:22" ht="26.1" customHeight="1">
      <c r="U13044" s="54"/>
      <c r="V13044" s="53"/>
    </row>
    <row r="13045" spans="21:22" ht="26.1" customHeight="1">
      <c r="U13045" s="54"/>
      <c r="V13045" s="53"/>
    </row>
    <row r="13046" spans="21:22" ht="26.1" customHeight="1">
      <c r="U13046" s="54"/>
      <c r="V13046" s="53"/>
    </row>
    <row r="13047" spans="21:22" ht="26.1" customHeight="1">
      <c r="U13047" s="54"/>
      <c r="V13047" s="53"/>
    </row>
    <row r="13048" spans="21:22" ht="26.1" customHeight="1">
      <c r="U13048" s="54"/>
      <c r="V13048" s="53"/>
    </row>
    <row r="13049" spans="21:22" ht="26.1" customHeight="1">
      <c r="U13049" s="54"/>
      <c r="V13049" s="53"/>
    </row>
    <row r="13050" spans="21:22" ht="26.1" customHeight="1">
      <c r="U13050" s="54"/>
      <c r="V13050" s="53"/>
    </row>
    <row r="13051" spans="21:22" ht="26.1" customHeight="1">
      <c r="U13051" s="54"/>
      <c r="V13051" s="53"/>
    </row>
    <row r="13052" spans="21:22" ht="26.1" customHeight="1">
      <c r="U13052" s="54"/>
      <c r="V13052" s="53"/>
    </row>
    <row r="13053" spans="21:22" ht="26.1" customHeight="1">
      <c r="U13053" s="54"/>
      <c r="V13053" s="53"/>
    </row>
    <row r="13054" spans="21:22" ht="26.1" customHeight="1">
      <c r="U13054" s="54"/>
      <c r="V13054" s="53"/>
    </row>
    <row r="13055" spans="21:22" ht="26.1" customHeight="1">
      <c r="U13055" s="54"/>
      <c r="V13055" s="53"/>
    </row>
    <row r="13056" spans="21:22" ht="26.1" customHeight="1">
      <c r="U13056" s="54"/>
      <c r="V13056" s="53"/>
    </row>
    <row r="13057" spans="21:22" ht="26.1" customHeight="1">
      <c r="U13057" s="54"/>
      <c r="V13057" s="53"/>
    </row>
    <row r="13058" spans="21:22" ht="26.1" customHeight="1">
      <c r="U13058" s="54"/>
      <c r="V13058" s="53"/>
    </row>
    <row r="13059" spans="21:22" ht="26.1" customHeight="1">
      <c r="U13059" s="54"/>
      <c r="V13059" s="53"/>
    </row>
    <row r="13060" spans="21:22" ht="26.1" customHeight="1">
      <c r="U13060" s="54"/>
      <c r="V13060" s="53"/>
    </row>
    <row r="13061" spans="21:22" ht="26.1" customHeight="1">
      <c r="U13061" s="54"/>
      <c r="V13061" s="53"/>
    </row>
    <row r="13062" spans="21:22" ht="26.1" customHeight="1">
      <c r="U13062" s="54"/>
      <c r="V13062" s="53"/>
    </row>
    <row r="13063" spans="21:22" ht="26.1" customHeight="1">
      <c r="U13063" s="54"/>
      <c r="V13063" s="53"/>
    </row>
    <row r="13064" spans="21:22" ht="26.1" customHeight="1">
      <c r="U13064" s="54"/>
      <c r="V13064" s="53"/>
    </row>
    <row r="13065" spans="21:22" ht="26.1" customHeight="1">
      <c r="U13065" s="54"/>
      <c r="V13065" s="53"/>
    </row>
    <row r="13066" spans="21:22" ht="26.1" customHeight="1">
      <c r="U13066" s="54"/>
      <c r="V13066" s="53"/>
    </row>
    <row r="13067" spans="21:22" ht="26.1" customHeight="1">
      <c r="U13067" s="54"/>
      <c r="V13067" s="53"/>
    </row>
    <row r="13068" spans="21:22" ht="26.1" customHeight="1">
      <c r="U13068" s="54"/>
      <c r="V13068" s="53"/>
    </row>
    <row r="13069" spans="21:22" ht="26.1" customHeight="1">
      <c r="U13069" s="54"/>
      <c r="V13069" s="53"/>
    </row>
    <row r="13070" spans="21:22" ht="26.1" customHeight="1">
      <c r="U13070" s="54"/>
      <c r="V13070" s="53"/>
    </row>
    <row r="13071" spans="21:22" ht="26.1" customHeight="1">
      <c r="U13071" s="54"/>
      <c r="V13071" s="53"/>
    </row>
    <row r="13072" spans="21:22" ht="26.1" customHeight="1">
      <c r="U13072" s="54"/>
      <c r="V13072" s="53"/>
    </row>
    <row r="13073" spans="21:22" ht="26.1" customHeight="1">
      <c r="U13073" s="54"/>
      <c r="V13073" s="53"/>
    </row>
    <row r="13074" spans="21:22" ht="26.1" customHeight="1">
      <c r="U13074" s="54"/>
      <c r="V13074" s="53"/>
    </row>
    <row r="13075" spans="21:22" ht="26.1" customHeight="1">
      <c r="U13075" s="54"/>
      <c r="V13075" s="53"/>
    </row>
    <row r="13076" spans="21:22" ht="26.1" customHeight="1">
      <c r="U13076" s="54"/>
      <c r="V13076" s="53"/>
    </row>
    <row r="13077" spans="21:22" ht="26.1" customHeight="1">
      <c r="U13077" s="54"/>
      <c r="V13077" s="53"/>
    </row>
    <row r="13078" spans="21:22" ht="26.1" customHeight="1">
      <c r="U13078" s="54"/>
      <c r="V13078" s="53"/>
    </row>
    <row r="13079" spans="21:22" ht="26.1" customHeight="1">
      <c r="U13079" s="54"/>
      <c r="V13079" s="53"/>
    </row>
    <row r="13080" spans="21:22" ht="26.1" customHeight="1">
      <c r="U13080" s="54"/>
      <c r="V13080" s="53"/>
    </row>
    <row r="13081" spans="21:22" ht="26.1" customHeight="1">
      <c r="U13081" s="54"/>
      <c r="V13081" s="53"/>
    </row>
    <row r="13082" spans="21:22" ht="26.1" customHeight="1">
      <c r="U13082" s="54"/>
      <c r="V13082" s="53"/>
    </row>
    <row r="13083" spans="21:22" ht="26.1" customHeight="1">
      <c r="U13083" s="54"/>
      <c r="V13083" s="53"/>
    </row>
    <row r="13084" spans="21:22" ht="26.1" customHeight="1">
      <c r="U13084" s="54"/>
      <c r="V13084" s="53"/>
    </row>
    <row r="13085" spans="21:22" ht="26.1" customHeight="1">
      <c r="U13085" s="54"/>
      <c r="V13085" s="53"/>
    </row>
    <row r="13086" spans="21:22" ht="26.1" customHeight="1">
      <c r="U13086" s="54"/>
      <c r="V13086" s="53"/>
    </row>
    <row r="13087" spans="21:22" ht="26.1" customHeight="1">
      <c r="U13087" s="54"/>
      <c r="V13087" s="53"/>
    </row>
    <row r="13088" spans="21:22" ht="26.1" customHeight="1">
      <c r="U13088" s="54"/>
      <c r="V13088" s="53"/>
    </row>
    <row r="13089" spans="21:22" ht="26.1" customHeight="1">
      <c r="U13089" s="54"/>
      <c r="V13089" s="53"/>
    </row>
    <row r="13090" spans="21:22" ht="26.1" customHeight="1">
      <c r="U13090" s="54"/>
      <c r="V13090" s="53"/>
    </row>
    <row r="13091" spans="21:22" ht="26.1" customHeight="1">
      <c r="U13091" s="54"/>
      <c r="V13091" s="53"/>
    </row>
    <row r="13092" spans="21:22" ht="26.1" customHeight="1">
      <c r="U13092" s="54"/>
      <c r="V13092" s="53"/>
    </row>
    <row r="13093" spans="21:22" ht="26.1" customHeight="1">
      <c r="U13093" s="54"/>
      <c r="V13093" s="53"/>
    </row>
    <row r="13094" spans="21:22" ht="26.1" customHeight="1">
      <c r="U13094" s="54"/>
      <c r="V13094" s="53"/>
    </row>
    <row r="13095" spans="21:22" ht="26.1" customHeight="1">
      <c r="U13095" s="54"/>
      <c r="V13095" s="53"/>
    </row>
    <row r="13096" spans="21:22" ht="26.1" customHeight="1">
      <c r="U13096" s="54"/>
      <c r="V13096" s="53"/>
    </row>
    <row r="13097" spans="21:22" ht="26.1" customHeight="1">
      <c r="U13097" s="54"/>
      <c r="V13097" s="53"/>
    </row>
    <row r="13098" spans="21:22" ht="26.1" customHeight="1">
      <c r="U13098" s="54"/>
      <c r="V13098" s="53"/>
    </row>
    <row r="13099" spans="21:22" ht="26.1" customHeight="1">
      <c r="U13099" s="54"/>
      <c r="V13099" s="53"/>
    </row>
    <row r="13100" spans="21:22" ht="26.1" customHeight="1">
      <c r="U13100" s="54"/>
      <c r="V13100" s="53"/>
    </row>
    <row r="13101" spans="21:22" ht="26.1" customHeight="1">
      <c r="U13101" s="54"/>
      <c r="V13101" s="53"/>
    </row>
    <row r="13102" spans="21:22" ht="26.1" customHeight="1">
      <c r="U13102" s="54"/>
      <c r="V13102" s="53"/>
    </row>
    <row r="13103" spans="21:22" ht="26.1" customHeight="1">
      <c r="U13103" s="54"/>
      <c r="V13103" s="53"/>
    </row>
    <row r="13104" spans="21:22" ht="26.1" customHeight="1">
      <c r="U13104" s="54"/>
      <c r="V13104" s="53"/>
    </row>
    <row r="13105" spans="21:22" ht="26.1" customHeight="1">
      <c r="U13105" s="54"/>
      <c r="V13105" s="53"/>
    </row>
    <row r="13106" spans="21:22" ht="26.1" customHeight="1">
      <c r="U13106" s="54"/>
      <c r="V13106" s="53"/>
    </row>
    <row r="13107" spans="21:22" ht="26.1" customHeight="1">
      <c r="U13107" s="54"/>
      <c r="V13107" s="53"/>
    </row>
    <row r="13108" spans="21:22" ht="26.1" customHeight="1">
      <c r="U13108" s="54"/>
      <c r="V13108" s="53"/>
    </row>
    <row r="13109" spans="21:22" ht="26.1" customHeight="1">
      <c r="U13109" s="54"/>
      <c r="V13109" s="53"/>
    </row>
    <row r="13110" spans="21:22" ht="26.1" customHeight="1">
      <c r="U13110" s="54"/>
      <c r="V13110" s="53"/>
    </row>
    <row r="13111" spans="21:22" ht="26.1" customHeight="1">
      <c r="U13111" s="54"/>
      <c r="V13111" s="53"/>
    </row>
    <row r="13112" spans="21:22" ht="26.1" customHeight="1">
      <c r="U13112" s="54"/>
      <c r="V13112" s="53"/>
    </row>
    <row r="13113" spans="21:22" ht="26.1" customHeight="1">
      <c r="U13113" s="54"/>
      <c r="V13113" s="53"/>
    </row>
    <row r="13114" spans="21:22" ht="26.1" customHeight="1">
      <c r="U13114" s="54"/>
      <c r="V13114" s="53"/>
    </row>
    <row r="13115" spans="21:22" ht="26.1" customHeight="1">
      <c r="U13115" s="54"/>
      <c r="V13115" s="53"/>
    </row>
    <row r="13116" spans="21:22" ht="26.1" customHeight="1">
      <c r="U13116" s="54"/>
      <c r="V13116" s="53"/>
    </row>
    <row r="13117" spans="21:22" ht="26.1" customHeight="1">
      <c r="U13117" s="54"/>
      <c r="V13117" s="53"/>
    </row>
    <row r="13118" spans="21:22" ht="26.1" customHeight="1">
      <c r="U13118" s="54"/>
      <c r="V13118" s="53"/>
    </row>
    <row r="13119" spans="21:22" ht="26.1" customHeight="1">
      <c r="U13119" s="54"/>
      <c r="V13119" s="53"/>
    </row>
    <row r="13120" spans="21:22" ht="26.1" customHeight="1">
      <c r="U13120" s="54"/>
      <c r="V13120" s="53"/>
    </row>
    <row r="13121" spans="21:22" ht="26.1" customHeight="1">
      <c r="U13121" s="54"/>
      <c r="V13121" s="53"/>
    </row>
    <row r="13122" spans="21:22" ht="26.1" customHeight="1">
      <c r="U13122" s="54"/>
      <c r="V13122" s="53"/>
    </row>
    <row r="13123" spans="21:22" ht="26.1" customHeight="1">
      <c r="U13123" s="54"/>
      <c r="V13123" s="53"/>
    </row>
    <row r="13124" spans="21:22" ht="26.1" customHeight="1">
      <c r="U13124" s="54"/>
      <c r="V13124" s="53"/>
    </row>
    <row r="13125" spans="21:22" ht="26.1" customHeight="1">
      <c r="U13125" s="54"/>
      <c r="V13125" s="53"/>
    </row>
    <row r="13126" spans="21:22" ht="26.1" customHeight="1">
      <c r="U13126" s="54"/>
      <c r="V13126" s="53"/>
    </row>
    <row r="13127" spans="21:22" ht="26.1" customHeight="1">
      <c r="U13127" s="54"/>
      <c r="V13127" s="53"/>
    </row>
    <row r="13128" spans="21:22" ht="26.1" customHeight="1">
      <c r="U13128" s="54"/>
      <c r="V13128" s="53"/>
    </row>
    <row r="13129" spans="21:22" ht="26.1" customHeight="1">
      <c r="U13129" s="54"/>
      <c r="V13129" s="53"/>
    </row>
    <row r="13130" spans="21:22" ht="26.1" customHeight="1">
      <c r="U13130" s="54"/>
      <c r="V13130" s="53"/>
    </row>
    <row r="13131" spans="21:22" ht="26.1" customHeight="1">
      <c r="U13131" s="54"/>
      <c r="V13131" s="53"/>
    </row>
    <row r="13132" spans="21:22" ht="26.1" customHeight="1">
      <c r="U13132" s="54"/>
      <c r="V13132" s="53"/>
    </row>
    <row r="13133" spans="21:22" ht="26.1" customHeight="1">
      <c r="U13133" s="54"/>
      <c r="V13133" s="53"/>
    </row>
    <row r="13134" spans="21:22" ht="26.1" customHeight="1">
      <c r="U13134" s="54"/>
      <c r="V13134" s="53"/>
    </row>
    <row r="13135" spans="21:22" ht="26.1" customHeight="1">
      <c r="U13135" s="54"/>
      <c r="V13135" s="53"/>
    </row>
    <row r="13136" spans="21:22" ht="26.1" customHeight="1">
      <c r="U13136" s="54"/>
      <c r="V13136" s="53"/>
    </row>
    <row r="13137" spans="21:22" ht="26.1" customHeight="1">
      <c r="U13137" s="54"/>
      <c r="V13137" s="53"/>
    </row>
    <row r="13138" spans="21:22" ht="26.1" customHeight="1">
      <c r="U13138" s="54"/>
      <c r="V13138" s="53"/>
    </row>
    <row r="13139" spans="21:22" ht="26.1" customHeight="1">
      <c r="U13139" s="54"/>
      <c r="V13139" s="53"/>
    </row>
    <row r="13140" spans="21:22" ht="26.1" customHeight="1">
      <c r="U13140" s="54"/>
      <c r="V13140" s="53"/>
    </row>
    <row r="13141" spans="21:22" ht="26.1" customHeight="1">
      <c r="U13141" s="54"/>
      <c r="V13141" s="53"/>
    </row>
    <row r="13142" spans="21:22" ht="26.1" customHeight="1">
      <c r="U13142" s="54"/>
      <c r="V13142" s="53"/>
    </row>
    <row r="13143" spans="21:22" ht="26.1" customHeight="1">
      <c r="U13143" s="54"/>
      <c r="V13143" s="53"/>
    </row>
    <row r="13144" spans="21:22" ht="26.1" customHeight="1">
      <c r="U13144" s="54"/>
      <c r="V13144" s="53"/>
    </row>
    <row r="13145" spans="21:22" ht="26.1" customHeight="1">
      <c r="U13145" s="54"/>
      <c r="V13145" s="53"/>
    </row>
    <row r="13146" spans="21:22" ht="26.1" customHeight="1">
      <c r="U13146" s="54"/>
      <c r="V13146" s="53"/>
    </row>
    <row r="13147" spans="21:22" ht="26.1" customHeight="1">
      <c r="U13147" s="54"/>
      <c r="V13147" s="53"/>
    </row>
    <row r="13148" spans="21:22" ht="26.1" customHeight="1">
      <c r="U13148" s="54"/>
      <c r="V13148" s="53"/>
    </row>
    <row r="13149" spans="21:22" ht="26.1" customHeight="1">
      <c r="U13149" s="54"/>
      <c r="V13149" s="53"/>
    </row>
    <row r="13150" spans="21:22" ht="26.1" customHeight="1">
      <c r="U13150" s="54"/>
      <c r="V13150" s="53"/>
    </row>
    <row r="13151" spans="21:22" ht="26.1" customHeight="1">
      <c r="U13151" s="54"/>
      <c r="V13151" s="53"/>
    </row>
    <row r="13152" spans="21:22" ht="26.1" customHeight="1">
      <c r="U13152" s="54"/>
      <c r="V13152" s="53"/>
    </row>
    <row r="13153" spans="21:22" ht="26.1" customHeight="1">
      <c r="U13153" s="54"/>
      <c r="V13153" s="53"/>
    </row>
    <row r="13154" spans="21:22" ht="26.1" customHeight="1">
      <c r="U13154" s="54"/>
      <c r="V13154" s="53"/>
    </row>
    <row r="13155" spans="21:22" ht="26.1" customHeight="1">
      <c r="U13155" s="54"/>
      <c r="V13155" s="53"/>
    </row>
    <row r="13156" spans="21:22" ht="26.1" customHeight="1">
      <c r="U13156" s="54"/>
      <c r="V13156" s="53"/>
    </row>
    <row r="13157" spans="21:22" ht="26.1" customHeight="1">
      <c r="U13157" s="54"/>
      <c r="V13157" s="53"/>
    </row>
    <row r="13158" spans="21:22" ht="26.1" customHeight="1">
      <c r="U13158" s="54"/>
      <c r="V13158" s="53"/>
    </row>
    <row r="13159" spans="21:22" ht="26.1" customHeight="1">
      <c r="U13159" s="54"/>
      <c r="V13159" s="53"/>
    </row>
    <row r="13160" spans="21:22" ht="26.1" customHeight="1">
      <c r="U13160" s="54"/>
      <c r="V13160" s="53"/>
    </row>
    <row r="13161" spans="21:22" ht="26.1" customHeight="1">
      <c r="U13161" s="54"/>
      <c r="V13161" s="53"/>
    </row>
    <row r="13162" spans="21:22" ht="26.1" customHeight="1">
      <c r="U13162" s="54"/>
      <c r="V13162" s="53"/>
    </row>
    <row r="13163" spans="21:22" ht="26.1" customHeight="1">
      <c r="U13163" s="54"/>
      <c r="V13163" s="53"/>
    </row>
    <row r="13164" spans="21:22" ht="26.1" customHeight="1">
      <c r="U13164" s="54"/>
      <c r="V13164" s="53"/>
    </row>
    <row r="13165" spans="21:22" ht="26.1" customHeight="1">
      <c r="U13165" s="54"/>
      <c r="V13165" s="53"/>
    </row>
    <row r="13166" spans="21:22" ht="26.1" customHeight="1">
      <c r="U13166" s="54"/>
      <c r="V13166" s="53"/>
    </row>
    <row r="13167" spans="21:22" ht="26.1" customHeight="1">
      <c r="U13167" s="54"/>
      <c r="V13167" s="53"/>
    </row>
    <row r="13168" spans="21:22" ht="26.1" customHeight="1">
      <c r="U13168" s="54"/>
      <c r="V13168" s="53"/>
    </row>
    <row r="13169" spans="21:22" ht="26.1" customHeight="1">
      <c r="U13169" s="54"/>
      <c r="V13169" s="53"/>
    </row>
    <row r="13170" spans="21:22" ht="26.1" customHeight="1">
      <c r="U13170" s="54"/>
      <c r="V13170" s="53"/>
    </row>
    <row r="13171" spans="21:22" ht="26.1" customHeight="1">
      <c r="U13171" s="54"/>
      <c r="V13171" s="53"/>
    </row>
    <row r="13172" spans="21:22" ht="26.1" customHeight="1">
      <c r="U13172" s="54"/>
      <c r="V13172" s="53"/>
    </row>
    <row r="13173" spans="21:22" ht="26.1" customHeight="1">
      <c r="U13173" s="54"/>
      <c r="V13173" s="53"/>
    </row>
    <row r="13174" spans="21:22" ht="26.1" customHeight="1">
      <c r="U13174" s="54"/>
      <c r="V13174" s="53"/>
    </row>
    <row r="13175" spans="21:22" ht="26.1" customHeight="1">
      <c r="U13175" s="54"/>
      <c r="V13175" s="53"/>
    </row>
    <row r="13176" spans="21:22" ht="26.1" customHeight="1">
      <c r="U13176" s="54"/>
      <c r="V13176" s="53"/>
    </row>
    <row r="13177" spans="21:22" ht="26.1" customHeight="1">
      <c r="U13177" s="54"/>
      <c r="V13177" s="53"/>
    </row>
    <row r="13178" spans="21:22" ht="26.1" customHeight="1">
      <c r="U13178" s="54"/>
      <c r="V13178" s="53"/>
    </row>
    <row r="13179" spans="21:22" ht="26.1" customHeight="1">
      <c r="U13179" s="54"/>
      <c r="V13179" s="53"/>
    </row>
    <row r="13180" spans="21:22" ht="26.1" customHeight="1">
      <c r="U13180" s="54"/>
      <c r="V13180" s="53"/>
    </row>
    <row r="13181" spans="21:22" ht="26.1" customHeight="1">
      <c r="U13181" s="54"/>
      <c r="V13181" s="53"/>
    </row>
    <row r="13182" spans="21:22" ht="26.1" customHeight="1">
      <c r="U13182" s="54"/>
      <c r="V13182" s="53"/>
    </row>
    <row r="13183" spans="21:22" ht="26.1" customHeight="1">
      <c r="U13183" s="54"/>
      <c r="V13183" s="53"/>
    </row>
    <row r="13184" spans="21:22" ht="26.1" customHeight="1">
      <c r="U13184" s="54"/>
      <c r="V13184" s="53"/>
    </row>
    <row r="13185" spans="21:22" ht="26.1" customHeight="1">
      <c r="U13185" s="54"/>
      <c r="V13185" s="53"/>
    </row>
    <row r="13186" spans="21:22" ht="26.1" customHeight="1">
      <c r="U13186" s="54"/>
      <c r="V13186" s="53"/>
    </row>
    <row r="13187" spans="21:22" ht="26.1" customHeight="1">
      <c r="U13187" s="54"/>
      <c r="V13187" s="53"/>
    </row>
    <row r="13188" spans="21:22" ht="26.1" customHeight="1">
      <c r="U13188" s="54"/>
      <c r="V13188" s="53"/>
    </row>
    <row r="13189" spans="21:22" ht="26.1" customHeight="1">
      <c r="U13189" s="54"/>
      <c r="V13189" s="53"/>
    </row>
    <row r="13190" spans="21:22" ht="26.1" customHeight="1">
      <c r="U13190" s="54"/>
      <c r="V13190" s="53"/>
    </row>
    <row r="13191" spans="21:22" ht="26.1" customHeight="1">
      <c r="U13191" s="54"/>
      <c r="V13191" s="53"/>
    </row>
    <row r="13192" spans="21:22" ht="26.1" customHeight="1">
      <c r="U13192" s="54"/>
      <c r="V13192" s="53"/>
    </row>
    <row r="13193" spans="21:22" ht="26.1" customHeight="1">
      <c r="U13193" s="54"/>
      <c r="V13193" s="53"/>
    </row>
    <row r="13194" spans="21:22" ht="26.1" customHeight="1">
      <c r="U13194" s="54"/>
      <c r="V13194" s="53"/>
    </row>
    <row r="13195" spans="21:22" ht="26.1" customHeight="1">
      <c r="U13195" s="54"/>
      <c r="V13195" s="53"/>
    </row>
    <row r="13196" spans="21:22" ht="26.1" customHeight="1">
      <c r="U13196" s="54"/>
      <c r="V13196" s="53"/>
    </row>
    <row r="13197" spans="21:22" ht="26.1" customHeight="1">
      <c r="U13197" s="54"/>
      <c r="V13197" s="53"/>
    </row>
    <row r="13198" spans="21:22" ht="26.1" customHeight="1">
      <c r="U13198" s="54"/>
      <c r="V13198" s="53"/>
    </row>
    <row r="13199" spans="21:22" ht="26.1" customHeight="1">
      <c r="U13199" s="54"/>
      <c r="V13199" s="53"/>
    </row>
    <row r="13200" spans="21:22" ht="26.1" customHeight="1">
      <c r="U13200" s="54"/>
      <c r="V13200" s="53"/>
    </row>
    <row r="13201" spans="21:22" ht="26.1" customHeight="1">
      <c r="U13201" s="54"/>
      <c r="V13201" s="53"/>
    </row>
    <row r="13202" spans="21:22" ht="26.1" customHeight="1">
      <c r="U13202" s="54"/>
      <c r="V13202" s="53"/>
    </row>
    <row r="13203" spans="21:22" ht="26.1" customHeight="1">
      <c r="U13203" s="54"/>
      <c r="V13203" s="53"/>
    </row>
    <row r="13204" spans="21:22" ht="26.1" customHeight="1">
      <c r="U13204" s="54"/>
      <c r="V13204" s="53"/>
    </row>
    <row r="13205" spans="21:22" ht="26.1" customHeight="1">
      <c r="U13205" s="54"/>
      <c r="V13205" s="53"/>
    </row>
    <row r="13206" spans="21:22" ht="26.1" customHeight="1">
      <c r="U13206" s="54"/>
      <c r="V13206" s="53"/>
    </row>
    <row r="13207" spans="21:22" ht="26.1" customHeight="1">
      <c r="U13207" s="54"/>
      <c r="V13207" s="53"/>
    </row>
    <row r="13208" spans="21:22" ht="26.1" customHeight="1">
      <c r="U13208" s="54"/>
      <c r="V13208" s="53"/>
    </row>
    <row r="13209" spans="21:22" ht="26.1" customHeight="1">
      <c r="U13209" s="54"/>
      <c r="V13209" s="53"/>
    </row>
    <row r="13210" spans="21:22" ht="26.1" customHeight="1">
      <c r="U13210" s="54"/>
      <c r="V13210" s="53"/>
    </row>
    <row r="13211" spans="21:22" ht="26.1" customHeight="1">
      <c r="U13211" s="54"/>
      <c r="V13211" s="53"/>
    </row>
    <row r="13212" spans="21:22" ht="26.1" customHeight="1">
      <c r="U13212" s="54"/>
      <c r="V13212" s="53"/>
    </row>
    <row r="13213" spans="21:22" ht="26.1" customHeight="1">
      <c r="U13213" s="54"/>
      <c r="V13213" s="53"/>
    </row>
    <row r="13214" spans="21:22" ht="26.1" customHeight="1">
      <c r="U13214" s="54"/>
      <c r="V13214" s="53"/>
    </row>
    <row r="13215" spans="21:22" ht="26.1" customHeight="1">
      <c r="U13215" s="54"/>
      <c r="V13215" s="53"/>
    </row>
    <row r="13216" spans="21:22" ht="26.1" customHeight="1">
      <c r="U13216" s="54"/>
      <c r="V13216" s="53"/>
    </row>
    <row r="13217" spans="21:22" ht="26.1" customHeight="1">
      <c r="U13217" s="54"/>
      <c r="V13217" s="53"/>
    </row>
    <row r="13218" spans="21:22" ht="26.1" customHeight="1">
      <c r="U13218" s="54"/>
      <c r="V13218" s="53"/>
    </row>
    <row r="13219" spans="21:22" ht="26.1" customHeight="1">
      <c r="U13219" s="54"/>
      <c r="V13219" s="53"/>
    </row>
    <row r="13220" spans="21:22" ht="26.1" customHeight="1">
      <c r="U13220" s="54"/>
      <c r="V13220" s="53"/>
    </row>
    <row r="13221" spans="21:22" ht="26.1" customHeight="1">
      <c r="U13221" s="54"/>
      <c r="V13221" s="53"/>
    </row>
    <row r="13222" spans="21:22" ht="26.1" customHeight="1">
      <c r="U13222" s="54"/>
      <c r="V13222" s="53"/>
    </row>
    <row r="13223" spans="21:22" ht="26.1" customHeight="1">
      <c r="U13223" s="54"/>
      <c r="V13223" s="53"/>
    </row>
    <row r="13224" spans="21:22" ht="26.1" customHeight="1">
      <c r="U13224" s="54"/>
      <c r="V13224" s="53"/>
    </row>
    <row r="13225" spans="21:22" ht="26.1" customHeight="1">
      <c r="U13225" s="54"/>
      <c r="V13225" s="53"/>
    </row>
    <row r="13226" spans="21:22" ht="26.1" customHeight="1">
      <c r="U13226" s="54"/>
      <c r="V13226" s="53"/>
    </row>
    <row r="13227" spans="21:22" ht="26.1" customHeight="1">
      <c r="U13227" s="54"/>
      <c r="V13227" s="53"/>
    </row>
    <row r="13228" spans="21:22" ht="26.1" customHeight="1">
      <c r="U13228" s="54"/>
      <c r="V13228" s="53"/>
    </row>
    <row r="13229" spans="21:22" ht="26.1" customHeight="1">
      <c r="U13229" s="54"/>
      <c r="V13229" s="53"/>
    </row>
    <row r="13230" spans="21:22" ht="26.1" customHeight="1">
      <c r="U13230" s="54"/>
      <c r="V13230" s="53"/>
    </row>
    <row r="13231" spans="21:22" ht="26.1" customHeight="1">
      <c r="U13231" s="54"/>
      <c r="V13231" s="53"/>
    </row>
    <row r="13232" spans="21:22" ht="26.1" customHeight="1">
      <c r="U13232" s="54"/>
      <c r="V13232" s="53"/>
    </row>
    <row r="13233" spans="21:22" ht="26.1" customHeight="1">
      <c r="U13233" s="54"/>
      <c r="V13233" s="53"/>
    </row>
    <row r="13234" spans="21:22" ht="26.1" customHeight="1">
      <c r="U13234" s="54"/>
      <c r="V13234" s="53"/>
    </row>
    <row r="13235" spans="21:22" ht="26.1" customHeight="1">
      <c r="U13235" s="54"/>
      <c r="V13235" s="53"/>
    </row>
    <row r="13236" spans="21:22" ht="26.1" customHeight="1">
      <c r="U13236" s="54"/>
      <c r="V13236" s="53"/>
    </row>
    <row r="13237" spans="21:22" ht="26.1" customHeight="1">
      <c r="U13237" s="54"/>
      <c r="V13237" s="53"/>
    </row>
    <row r="13238" spans="21:22" ht="26.1" customHeight="1">
      <c r="U13238" s="54"/>
      <c r="V13238" s="53"/>
    </row>
    <row r="13239" spans="21:22" ht="26.1" customHeight="1">
      <c r="U13239" s="54"/>
      <c r="V13239" s="53"/>
    </row>
    <row r="13240" spans="21:22" ht="26.1" customHeight="1">
      <c r="U13240" s="54"/>
      <c r="V13240" s="53"/>
    </row>
    <row r="13241" spans="21:22" ht="26.1" customHeight="1">
      <c r="U13241" s="54"/>
      <c r="V13241" s="53"/>
    </row>
    <row r="13242" spans="21:22" ht="26.1" customHeight="1">
      <c r="U13242" s="54"/>
      <c r="V13242" s="53"/>
    </row>
    <row r="13243" spans="21:22" ht="26.1" customHeight="1">
      <c r="U13243" s="54"/>
      <c r="V13243" s="53"/>
    </row>
    <row r="13244" spans="21:22" ht="26.1" customHeight="1">
      <c r="U13244" s="54"/>
      <c r="V13244" s="53"/>
    </row>
    <row r="13245" spans="21:22" ht="26.1" customHeight="1">
      <c r="U13245" s="54"/>
      <c r="V13245" s="53"/>
    </row>
    <row r="13246" spans="21:22" ht="26.1" customHeight="1">
      <c r="U13246" s="54"/>
      <c r="V13246" s="53"/>
    </row>
    <row r="13247" spans="21:22" ht="26.1" customHeight="1">
      <c r="U13247" s="54"/>
      <c r="V13247" s="53"/>
    </row>
    <row r="13248" spans="21:22" ht="26.1" customHeight="1">
      <c r="U13248" s="54"/>
      <c r="V13248" s="53"/>
    </row>
    <row r="13249" spans="21:22" ht="26.1" customHeight="1">
      <c r="U13249" s="54"/>
      <c r="V13249" s="53"/>
    </row>
    <row r="13250" spans="21:22" ht="26.1" customHeight="1">
      <c r="U13250" s="54"/>
      <c r="V13250" s="53"/>
    </row>
    <row r="13251" spans="21:22" ht="26.1" customHeight="1">
      <c r="U13251" s="54"/>
      <c r="V13251" s="53"/>
    </row>
    <row r="13252" spans="21:22" ht="26.1" customHeight="1">
      <c r="U13252" s="54"/>
      <c r="V13252" s="53"/>
    </row>
    <row r="13253" spans="21:22" ht="26.1" customHeight="1">
      <c r="U13253" s="54"/>
      <c r="V13253" s="53"/>
    </row>
    <row r="13254" spans="21:22" ht="26.1" customHeight="1">
      <c r="U13254" s="54"/>
      <c r="V13254" s="53"/>
    </row>
    <row r="13255" spans="21:22" ht="26.1" customHeight="1">
      <c r="U13255" s="54"/>
      <c r="V13255" s="53"/>
    </row>
    <row r="13256" spans="21:22" ht="26.1" customHeight="1">
      <c r="U13256" s="54"/>
      <c r="V13256" s="53"/>
    </row>
    <row r="13257" spans="21:22" ht="26.1" customHeight="1">
      <c r="U13257" s="54"/>
      <c r="V13257" s="53"/>
    </row>
    <row r="13258" spans="21:22" ht="26.1" customHeight="1">
      <c r="U13258" s="54"/>
      <c r="V13258" s="53"/>
    </row>
    <row r="13259" spans="21:22" ht="26.1" customHeight="1">
      <c r="U13259" s="54"/>
      <c r="V13259" s="53"/>
    </row>
    <row r="13260" spans="21:22" ht="26.1" customHeight="1">
      <c r="U13260" s="54"/>
      <c r="V13260" s="53"/>
    </row>
    <row r="13261" spans="21:22" ht="26.1" customHeight="1">
      <c r="U13261" s="54"/>
      <c r="V13261" s="53"/>
    </row>
    <row r="13262" spans="21:22" ht="26.1" customHeight="1">
      <c r="U13262" s="54"/>
      <c r="V13262" s="53"/>
    </row>
    <row r="13263" spans="21:22" ht="26.1" customHeight="1">
      <c r="U13263" s="54"/>
      <c r="V13263" s="53"/>
    </row>
    <row r="13264" spans="21:22" ht="26.1" customHeight="1">
      <c r="U13264" s="54"/>
      <c r="V13264" s="53"/>
    </row>
    <row r="13265" spans="21:22" ht="26.1" customHeight="1">
      <c r="U13265" s="54"/>
      <c r="V13265" s="53"/>
    </row>
    <row r="13266" spans="21:22" ht="26.1" customHeight="1">
      <c r="U13266" s="54"/>
      <c r="V13266" s="53"/>
    </row>
    <row r="13267" spans="21:22" ht="26.1" customHeight="1">
      <c r="U13267" s="54"/>
      <c r="V13267" s="53"/>
    </row>
    <row r="13268" spans="21:22" ht="26.1" customHeight="1">
      <c r="U13268" s="54"/>
      <c r="V13268" s="53"/>
    </row>
    <row r="13269" spans="21:22" ht="26.1" customHeight="1">
      <c r="U13269" s="54"/>
      <c r="V13269" s="53"/>
    </row>
    <row r="13270" spans="21:22" ht="26.1" customHeight="1">
      <c r="U13270" s="54"/>
      <c r="V13270" s="53"/>
    </row>
    <row r="13271" spans="21:22" ht="26.1" customHeight="1">
      <c r="U13271" s="54"/>
      <c r="V13271" s="53"/>
    </row>
    <row r="13272" spans="21:22" ht="26.1" customHeight="1">
      <c r="U13272" s="54"/>
      <c r="V13272" s="53"/>
    </row>
    <row r="13273" spans="21:22" ht="26.1" customHeight="1">
      <c r="U13273" s="54"/>
      <c r="V13273" s="53"/>
    </row>
    <row r="13274" spans="21:22" ht="26.1" customHeight="1">
      <c r="U13274" s="54"/>
      <c r="V13274" s="53"/>
    </row>
    <row r="13275" spans="21:22" ht="26.1" customHeight="1">
      <c r="U13275" s="54"/>
      <c r="V13275" s="53"/>
    </row>
    <row r="13276" spans="21:22" ht="26.1" customHeight="1">
      <c r="U13276" s="54"/>
      <c r="V13276" s="53"/>
    </row>
    <row r="13277" spans="21:22" ht="26.1" customHeight="1">
      <c r="U13277" s="54"/>
      <c r="V13277" s="53"/>
    </row>
    <row r="13278" spans="21:22" ht="26.1" customHeight="1">
      <c r="U13278" s="54"/>
      <c r="V13278" s="53"/>
    </row>
    <row r="13279" spans="21:22" ht="26.1" customHeight="1">
      <c r="U13279" s="54"/>
      <c r="V13279" s="53"/>
    </row>
    <row r="13280" spans="21:22" ht="26.1" customHeight="1">
      <c r="U13280" s="54"/>
      <c r="V13280" s="53"/>
    </row>
    <row r="13281" spans="21:22" ht="26.1" customHeight="1">
      <c r="U13281" s="54"/>
      <c r="V13281" s="53"/>
    </row>
    <row r="13282" spans="21:22" ht="26.1" customHeight="1">
      <c r="U13282" s="54"/>
      <c r="V13282" s="53"/>
    </row>
    <row r="13283" spans="21:22" ht="26.1" customHeight="1">
      <c r="U13283" s="54"/>
      <c r="V13283" s="53"/>
    </row>
    <row r="13284" spans="21:22" ht="26.1" customHeight="1">
      <c r="U13284" s="54"/>
      <c r="V13284" s="53"/>
    </row>
    <row r="13285" spans="21:22" ht="26.1" customHeight="1">
      <c r="U13285" s="54"/>
      <c r="V13285" s="53"/>
    </row>
    <row r="13286" spans="21:22" ht="26.1" customHeight="1">
      <c r="U13286" s="54"/>
      <c r="V13286" s="53"/>
    </row>
    <row r="13287" spans="21:22" ht="26.1" customHeight="1">
      <c r="U13287" s="54"/>
      <c r="V13287" s="53"/>
    </row>
    <row r="13288" spans="21:22" ht="26.1" customHeight="1">
      <c r="U13288" s="54"/>
      <c r="V13288" s="53"/>
    </row>
    <row r="13289" spans="21:22" ht="26.1" customHeight="1">
      <c r="U13289" s="54"/>
      <c r="V13289" s="53"/>
    </row>
    <row r="13290" spans="21:22" ht="26.1" customHeight="1">
      <c r="U13290" s="54"/>
      <c r="V13290" s="53"/>
    </row>
    <row r="13291" spans="21:22" ht="26.1" customHeight="1">
      <c r="U13291" s="54"/>
      <c r="V13291" s="53"/>
    </row>
    <row r="13292" spans="21:22" ht="26.1" customHeight="1">
      <c r="U13292" s="54"/>
      <c r="V13292" s="53"/>
    </row>
    <row r="13293" spans="21:22" ht="26.1" customHeight="1">
      <c r="U13293" s="54"/>
      <c r="V13293" s="53"/>
    </row>
    <row r="13294" spans="21:22" ht="26.1" customHeight="1">
      <c r="U13294" s="54"/>
      <c r="V13294" s="53"/>
    </row>
    <row r="13295" spans="21:22" ht="26.1" customHeight="1">
      <c r="U13295" s="54"/>
      <c r="V13295" s="53"/>
    </row>
    <row r="13296" spans="21:22" ht="26.1" customHeight="1">
      <c r="U13296" s="54"/>
      <c r="V13296" s="53"/>
    </row>
    <row r="13297" spans="21:22" ht="26.1" customHeight="1">
      <c r="U13297" s="54"/>
      <c r="V13297" s="53"/>
    </row>
    <row r="13298" spans="21:22" ht="26.1" customHeight="1">
      <c r="U13298" s="54"/>
      <c r="V13298" s="53"/>
    </row>
    <row r="13299" spans="21:22" ht="26.1" customHeight="1">
      <c r="U13299" s="54"/>
      <c r="V13299" s="53"/>
    </row>
    <row r="13300" spans="21:22" ht="26.1" customHeight="1">
      <c r="U13300" s="54"/>
      <c r="V13300" s="53"/>
    </row>
    <row r="13301" spans="21:22" ht="26.1" customHeight="1">
      <c r="U13301" s="54"/>
      <c r="V13301" s="53"/>
    </row>
    <row r="13302" spans="21:22" ht="26.1" customHeight="1">
      <c r="U13302" s="54"/>
      <c r="V13302" s="53"/>
    </row>
    <row r="13303" spans="21:22" ht="26.1" customHeight="1">
      <c r="U13303" s="54"/>
      <c r="V13303" s="53"/>
    </row>
    <row r="13304" spans="21:22" ht="26.1" customHeight="1">
      <c r="U13304" s="54"/>
      <c r="V13304" s="53"/>
    </row>
    <row r="13305" spans="21:22" ht="26.1" customHeight="1">
      <c r="U13305" s="54"/>
      <c r="V13305" s="53"/>
    </row>
    <row r="13306" spans="21:22" ht="26.1" customHeight="1">
      <c r="U13306" s="54"/>
      <c r="V13306" s="53"/>
    </row>
    <row r="13307" spans="21:22" ht="26.1" customHeight="1">
      <c r="U13307" s="54"/>
      <c r="V13307" s="53"/>
    </row>
    <row r="13308" spans="21:22" ht="26.1" customHeight="1">
      <c r="U13308" s="54"/>
      <c r="V13308" s="53"/>
    </row>
    <row r="13309" spans="21:22" ht="26.1" customHeight="1">
      <c r="U13309" s="54"/>
      <c r="V13309" s="53"/>
    </row>
    <row r="13310" spans="21:22" ht="26.1" customHeight="1">
      <c r="U13310" s="54"/>
      <c r="V13310" s="53"/>
    </row>
    <row r="13311" spans="21:22" ht="26.1" customHeight="1">
      <c r="U13311" s="54"/>
      <c r="V13311" s="53"/>
    </row>
    <row r="13312" spans="21:22" ht="26.1" customHeight="1">
      <c r="U13312" s="54"/>
      <c r="V13312" s="53"/>
    </row>
    <row r="13313" spans="21:22" ht="26.1" customHeight="1">
      <c r="U13313" s="54"/>
      <c r="V13313" s="53"/>
    </row>
    <row r="13314" spans="21:22" ht="26.1" customHeight="1">
      <c r="U13314" s="54"/>
      <c r="V13314" s="53"/>
    </row>
    <row r="13315" spans="21:22" ht="26.1" customHeight="1">
      <c r="U13315" s="54"/>
      <c r="V13315" s="53"/>
    </row>
    <row r="13316" spans="21:22" ht="26.1" customHeight="1">
      <c r="U13316" s="54"/>
      <c r="V13316" s="53"/>
    </row>
    <row r="13317" spans="21:22" ht="26.1" customHeight="1">
      <c r="U13317" s="54"/>
      <c r="V13317" s="53"/>
    </row>
    <row r="13318" spans="21:22" ht="26.1" customHeight="1">
      <c r="U13318" s="54"/>
      <c r="V13318" s="53"/>
    </row>
    <row r="13319" spans="21:22" ht="26.1" customHeight="1">
      <c r="U13319" s="54"/>
      <c r="V13319" s="53"/>
    </row>
    <row r="13320" spans="21:22" ht="26.1" customHeight="1">
      <c r="U13320" s="54"/>
      <c r="V13320" s="53"/>
    </row>
    <row r="13321" spans="21:22" ht="26.1" customHeight="1">
      <c r="U13321" s="54"/>
      <c r="V13321" s="53"/>
    </row>
    <row r="13322" spans="21:22" ht="26.1" customHeight="1">
      <c r="U13322" s="54"/>
      <c r="V13322" s="53"/>
    </row>
    <row r="13323" spans="21:22" ht="26.1" customHeight="1">
      <c r="U13323" s="54"/>
      <c r="V13323" s="53"/>
    </row>
    <row r="13324" spans="21:22" ht="26.1" customHeight="1">
      <c r="U13324" s="54"/>
      <c r="V13324" s="53"/>
    </row>
    <row r="13325" spans="21:22" ht="26.1" customHeight="1">
      <c r="U13325" s="54"/>
      <c r="V13325" s="53"/>
    </row>
    <row r="13326" spans="21:22" ht="26.1" customHeight="1">
      <c r="U13326" s="54"/>
      <c r="V13326" s="53"/>
    </row>
    <row r="13327" spans="21:22" ht="26.1" customHeight="1">
      <c r="U13327" s="54"/>
      <c r="V13327" s="53"/>
    </row>
    <row r="13328" spans="21:22" ht="26.1" customHeight="1">
      <c r="U13328" s="54"/>
      <c r="V13328" s="53"/>
    </row>
    <row r="13329" spans="21:22" ht="26.1" customHeight="1">
      <c r="U13329" s="54"/>
      <c r="V13329" s="53"/>
    </row>
    <row r="13330" spans="21:22" ht="26.1" customHeight="1">
      <c r="U13330" s="54"/>
      <c r="V13330" s="53"/>
    </row>
    <row r="13331" spans="21:22" ht="26.1" customHeight="1">
      <c r="U13331" s="54"/>
      <c r="V13331" s="53"/>
    </row>
    <row r="13332" spans="21:22" ht="26.1" customHeight="1">
      <c r="U13332" s="54"/>
      <c r="V13332" s="53"/>
    </row>
    <row r="13333" spans="21:22" ht="26.1" customHeight="1">
      <c r="U13333" s="54"/>
      <c r="V13333" s="53"/>
    </row>
    <row r="13334" spans="21:22" ht="26.1" customHeight="1">
      <c r="U13334" s="54"/>
      <c r="V13334" s="53"/>
    </row>
    <row r="13335" spans="21:22" ht="26.1" customHeight="1">
      <c r="U13335" s="54"/>
      <c r="V13335" s="53"/>
    </row>
    <row r="13336" spans="21:22" ht="26.1" customHeight="1">
      <c r="U13336" s="54"/>
      <c r="V13336" s="53"/>
    </row>
    <row r="13337" spans="21:22" ht="26.1" customHeight="1">
      <c r="U13337" s="54"/>
      <c r="V13337" s="53"/>
    </row>
    <row r="13338" spans="21:22" ht="26.1" customHeight="1">
      <c r="U13338" s="54"/>
      <c r="V13338" s="53"/>
    </row>
    <row r="13339" spans="21:22" ht="26.1" customHeight="1">
      <c r="U13339" s="54"/>
      <c r="V13339" s="53"/>
    </row>
    <row r="13340" spans="21:22" ht="26.1" customHeight="1">
      <c r="U13340" s="54"/>
      <c r="V13340" s="53"/>
    </row>
    <row r="13341" spans="21:22" ht="26.1" customHeight="1">
      <c r="U13341" s="54"/>
      <c r="V13341" s="53"/>
    </row>
    <row r="13342" spans="21:22" ht="26.1" customHeight="1">
      <c r="U13342" s="54"/>
      <c r="V13342" s="53"/>
    </row>
    <row r="13343" spans="21:22" ht="26.1" customHeight="1">
      <c r="U13343" s="54"/>
      <c r="V13343" s="53"/>
    </row>
    <row r="13344" spans="21:22" ht="26.1" customHeight="1">
      <c r="U13344" s="54"/>
      <c r="V13344" s="53"/>
    </row>
    <row r="13345" spans="21:22" ht="26.1" customHeight="1">
      <c r="U13345" s="54"/>
      <c r="V13345" s="53"/>
    </row>
    <row r="13346" spans="21:22" ht="26.1" customHeight="1">
      <c r="U13346" s="54"/>
      <c r="V13346" s="53"/>
    </row>
    <row r="13347" spans="21:22" ht="26.1" customHeight="1">
      <c r="U13347" s="54"/>
      <c r="V13347" s="53"/>
    </row>
    <row r="13348" spans="21:22" ht="26.1" customHeight="1">
      <c r="U13348" s="54"/>
      <c r="V13348" s="53"/>
    </row>
    <row r="13349" spans="21:22" ht="26.1" customHeight="1">
      <c r="U13349" s="54"/>
      <c r="V13349" s="53"/>
    </row>
    <row r="13350" spans="21:22" ht="26.1" customHeight="1">
      <c r="U13350" s="54"/>
      <c r="V13350" s="53"/>
    </row>
    <row r="13351" spans="21:22" ht="26.1" customHeight="1">
      <c r="U13351" s="54"/>
      <c r="V13351" s="53"/>
    </row>
    <row r="13352" spans="21:22" ht="26.1" customHeight="1">
      <c r="U13352" s="54"/>
      <c r="V13352" s="53"/>
    </row>
    <row r="13353" spans="21:22" ht="26.1" customHeight="1">
      <c r="U13353" s="54"/>
      <c r="V13353" s="53"/>
    </row>
    <row r="13354" spans="21:22" ht="26.1" customHeight="1">
      <c r="U13354" s="54"/>
      <c r="V13354" s="53"/>
    </row>
    <row r="13355" spans="21:22" ht="26.1" customHeight="1">
      <c r="U13355" s="54"/>
      <c r="V13355" s="53"/>
    </row>
    <row r="13356" spans="21:22" ht="26.1" customHeight="1">
      <c r="U13356" s="54"/>
      <c r="V13356" s="53"/>
    </row>
    <row r="13357" spans="21:22" ht="26.1" customHeight="1">
      <c r="U13357" s="54"/>
      <c r="V13357" s="53"/>
    </row>
    <row r="13358" spans="21:22" ht="26.1" customHeight="1">
      <c r="U13358" s="54"/>
      <c r="V13358" s="53"/>
    </row>
    <row r="13359" spans="21:22" ht="26.1" customHeight="1">
      <c r="U13359" s="54"/>
      <c r="V13359" s="53"/>
    </row>
    <row r="13360" spans="21:22" ht="26.1" customHeight="1">
      <c r="U13360" s="54"/>
      <c r="V13360" s="53"/>
    </row>
    <row r="13361" spans="21:22" ht="26.1" customHeight="1">
      <c r="U13361" s="54"/>
      <c r="V13361" s="53"/>
    </row>
    <row r="13362" spans="21:22" ht="26.1" customHeight="1">
      <c r="U13362" s="54"/>
      <c r="V13362" s="53"/>
    </row>
    <row r="13363" spans="21:22" ht="26.1" customHeight="1">
      <c r="U13363" s="54"/>
      <c r="V13363" s="53"/>
    </row>
    <row r="13364" spans="21:22" ht="26.1" customHeight="1">
      <c r="U13364" s="54"/>
      <c r="V13364" s="53"/>
    </row>
    <row r="13365" spans="21:22" ht="26.1" customHeight="1">
      <c r="U13365" s="54"/>
      <c r="V13365" s="53"/>
    </row>
    <row r="13366" spans="21:22" ht="26.1" customHeight="1">
      <c r="U13366" s="54"/>
      <c r="V13366" s="53"/>
    </row>
    <row r="13367" spans="21:22" ht="26.1" customHeight="1">
      <c r="U13367" s="54"/>
      <c r="V13367" s="53"/>
    </row>
    <row r="13368" spans="21:22" ht="26.1" customHeight="1">
      <c r="U13368" s="54"/>
      <c r="V13368" s="53"/>
    </row>
    <row r="13369" spans="21:22" ht="26.1" customHeight="1">
      <c r="U13369" s="54"/>
      <c r="V13369" s="53"/>
    </row>
    <row r="13370" spans="21:22" ht="26.1" customHeight="1">
      <c r="U13370" s="54"/>
      <c r="V13370" s="53"/>
    </row>
    <row r="13371" spans="21:22" ht="26.1" customHeight="1">
      <c r="U13371" s="54"/>
      <c r="V13371" s="53"/>
    </row>
    <row r="13372" spans="21:22" ht="26.1" customHeight="1">
      <c r="U13372" s="54"/>
      <c r="V13372" s="53"/>
    </row>
    <row r="13373" spans="21:22" ht="26.1" customHeight="1">
      <c r="U13373" s="54"/>
      <c r="V13373" s="53"/>
    </row>
    <row r="13374" spans="21:22" ht="26.1" customHeight="1">
      <c r="U13374" s="54"/>
      <c r="V13374" s="53"/>
    </row>
    <row r="13375" spans="21:22" ht="26.1" customHeight="1">
      <c r="U13375" s="54"/>
      <c r="V13375" s="53"/>
    </row>
    <row r="13376" spans="21:22" ht="26.1" customHeight="1">
      <c r="U13376" s="54"/>
      <c r="V13376" s="53"/>
    </row>
    <row r="13377" spans="21:22" ht="26.1" customHeight="1">
      <c r="U13377" s="54"/>
      <c r="V13377" s="53"/>
    </row>
    <row r="13378" spans="21:22" ht="26.1" customHeight="1">
      <c r="U13378" s="54"/>
      <c r="V13378" s="53"/>
    </row>
    <row r="13379" spans="21:22" ht="26.1" customHeight="1">
      <c r="U13379" s="54"/>
      <c r="V13379" s="53"/>
    </row>
    <row r="13380" spans="21:22" ht="26.1" customHeight="1">
      <c r="U13380" s="54"/>
      <c r="V13380" s="53"/>
    </row>
    <row r="13381" spans="21:22" ht="26.1" customHeight="1">
      <c r="U13381" s="54"/>
      <c r="V13381" s="53"/>
    </row>
    <row r="13382" spans="21:22" ht="26.1" customHeight="1">
      <c r="U13382" s="54"/>
      <c r="V13382" s="53"/>
    </row>
    <row r="13383" spans="21:22" ht="26.1" customHeight="1">
      <c r="U13383" s="54"/>
      <c r="V13383" s="53"/>
    </row>
    <row r="13384" spans="21:22" ht="26.1" customHeight="1">
      <c r="U13384" s="54"/>
      <c r="V13384" s="53"/>
    </row>
    <row r="13385" spans="21:22" ht="26.1" customHeight="1">
      <c r="U13385" s="54"/>
      <c r="V13385" s="53"/>
    </row>
    <row r="13386" spans="21:22" ht="26.1" customHeight="1">
      <c r="U13386" s="54"/>
      <c r="V13386" s="53"/>
    </row>
    <row r="13387" spans="21:22" ht="26.1" customHeight="1">
      <c r="U13387" s="54"/>
      <c r="V13387" s="53"/>
    </row>
    <row r="13388" spans="21:22" ht="26.1" customHeight="1">
      <c r="U13388" s="54"/>
      <c r="V13388" s="53"/>
    </row>
    <row r="13389" spans="21:22" ht="26.1" customHeight="1">
      <c r="U13389" s="54"/>
      <c r="V13389" s="53"/>
    </row>
    <row r="13390" spans="21:22" ht="26.1" customHeight="1">
      <c r="U13390" s="54"/>
      <c r="V13390" s="53"/>
    </row>
    <row r="13391" spans="21:22" ht="26.1" customHeight="1">
      <c r="U13391" s="54"/>
      <c r="V13391" s="53"/>
    </row>
    <row r="13392" spans="21:22" ht="26.1" customHeight="1">
      <c r="U13392" s="54"/>
      <c r="V13392" s="53"/>
    </row>
    <row r="13393" spans="21:22" ht="26.1" customHeight="1">
      <c r="U13393" s="54"/>
      <c r="V13393" s="53"/>
    </row>
    <row r="13394" spans="21:22" ht="26.1" customHeight="1">
      <c r="U13394" s="54"/>
      <c r="V13394" s="53"/>
    </row>
    <row r="13395" spans="21:22" ht="26.1" customHeight="1">
      <c r="U13395" s="54"/>
      <c r="V13395" s="53"/>
    </row>
    <row r="13396" spans="21:22" ht="26.1" customHeight="1">
      <c r="U13396" s="54"/>
      <c r="V13396" s="53"/>
    </row>
    <row r="13397" spans="21:22" ht="26.1" customHeight="1">
      <c r="U13397" s="54"/>
      <c r="V13397" s="53"/>
    </row>
    <row r="13398" spans="21:22" ht="26.1" customHeight="1">
      <c r="U13398" s="54"/>
      <c r="V13398" s="53"/>
    </row>
    <row r="13399" spans="21:22" ht="26.1" customHeight="1">
      <c r="U13399" s="54"/>
      <c r="V13399" s="53"/>
    </row>
    <row r="13400" spans="21:22" ht="26.1" customHeight="1">
      <c r="U13400" s="54"/>
      <c r="V13400" s="53"/>
    </row>
    <row r="13401" spans="21:22" ht="26.1" customHeight="1">
      <c r="U13401" s="54"/>
      <c r="V13401" s="53"/>
    </row>
    <row r="13402" spans="21:22" ht="26.1" customHeight="1">
      <c r="U13402" s="54"/>
      <c r="V13402" s="53"/>
    </row>
    <row r="13403" spans="21:22" ht="26.1" customHeight="1">
      <c r="U13403" s="54"/>
      <c r="V13403" s="53"/>
    </row>
    <row r="13404" spans="21:22" ht="26.1" customHeight="1">
      <c r="U13404" s="54"/>
      <c r="V13404" s="53"/>
    </row>
    <row r="13405" spans="21:22" ht="26.1" customHeight="1">
      <c r="U13405" s="54"/>
      <c r="V13405" s="53"/>
    </row>
    <row r="13406" spans="21:22" ht="26.1" customHeight="1">
      <c r="U13406" s="54"/>
      <c r="V13406" s="53"/>
    </row>
    <row r="13407" spans="21:22" ht="26.1" customHeight="1">
      <c r="U13407" s="54"/>
      <c r="V13407" s="53"/>
    </row>
    <row r="13408" spans="21:22" ht="26.1" customHeight="1">
      <c r="U13408" s="54"/>
      <c r="V13408" s="53"/>
    </row>
    <row r="13409" spans="21:22" ht="26.1" customHeight="1">
      <c r="U13409" s="54"/>
      <c r="V13409" s="53"/>
    </row>
    <row r="13410" spans="21:22" ht="26.1" customHeight="1">
      <c r="U13410" s="54"/>
      <c r="V13410" s="53"/>
    </row>
    <row r="13411" spans="21:22" ht="26.1" customHeight="1">
      <c r="U13411" s="54"/>
      <c r="V13411" s="53"/>
    </row>
    <row r="13412" spans="21:22" ht="26.1" customHeight="1">
      <c r="U13412" s="54"/>
      <c r="V13412" s="53"/>
    </row>
    <row r="13413" spans="21:22" ht="26.1" customHeight="1">
      <c r="U13413" s="54"/>
      <c r="V13413" s="53"/>
    </row>
    <row r="13414" spans="21:22" ht="26.1" customHeight="1">
      <c r="U13414" s="54"/>
      <c r="V13414" s="53"/>
    </row>
    <row r="13415" spans="21:22" ht="26.1" customHeight="1">
      <c r="U13415" s="54"/>
      <c r="V13415" s="53"/>
    </row>
    <row r="13416" spans="21:22" ht="26.1" customHeight="1">
      <c r="U13416" s="54"/>
      <c r="V13416" s="53"/>
    </row>
    <row r="13417" spans="21:22" ht="26.1" customHeight="1">
      <c r="U13417" s="54"/>
      <c r="V13417" s="53"/>
    </row>
    <row r="13418" spans="21:22" ht="26.1" customHeight="1">
      <c r="U13418" s="54"/>
      <c r="V13418" s="53"/>
    </row>
    <row r="13419" spans="21:22" ht="26.1" customHeight="1">
      <c r="U13419" s="54"/>
      <c r="V13419" s="53"/>
    </row>
    <row r="13420" spans="21:22" ht="26.1" customHeight="1">
      <c r="U13420" s="54"/>
      <c r="V13420" s="53"/>
    </row>
    <row r="13421" spans="21:22" ht="26.1" customHeight="1">
      <c r="U13421" s="54"/>
      <c r="V13421" s="53"/>
    </row>
    <row r="13422" spans="21:22" ht="26.1" customHeight="1">
      <c r="U13422" s="54"/>
      <c r="V13422" s="53"/>
    </row>
    <row r="13423" spans="21:22" ht="26.1" customHeight="1">
      <c r="U13423" s="54"/>
      <c r="V13423" s="53"/>
    </row>
    <row r="13424" spans="21:22" ht="26.1" customHeight="1">
      <c r="U13424" s="54"/>
      <c r="V13424" s="53"/>
    </row>
    <row r="13425" spans="21:22" ht="26.1" customHeight="1">
      <c r="U13425" s="54"/>
      <c r="V13425" s="53"/>
    </row>
    <row r="13426" spans="21:22" ht="26.1" customHeight="1">
      <c r="U13426" s="54"/>
      <c r="V13426" s="53"/>
    </row>
    <row r="13427" spans="21:22" ht="26.1" customHeight="1">
      <c r="U13427" s="54"/>
      <c r="V13427" s="53"/>
    </row>
    <row r="13428" spans="21:22" ht="26.1" customHeight="1">
      <c r="U13428" s="54"/>
      <c r="V13428" s="53"/>
    </row>
    <row r="13429" spans="21:22" ht="26.1" customHeight="1">
      <c r="U13429" s="54"/>
      <c r="V13429" s="53"/>
    </row>
    <row r="13430" spans="21:22" ht="26.1" customHeight="1">
      <c r="U13430" s="54"/>
      <c r="V13430" s="53"/>
    </row>
    <row r="13431" spans="21:22" ht="26.1" customHeight="1">
      <c r="U13431" s="54"/>
      <c r="V13431" s="53"/>
    </row>
    <row r="13432" spans="21:22" ht="26.1" customHeight="1">
      <c r="U13432" s="54"/>
      <c r="V13432" s="53"/>
    </row>
    <row r="13433" spans="21:22" ht="26.1" customHeight="1">
      <c r="U13433" s="54"/>
      <c r="V13433" s="53"/>
    </row>
    <row r="13434" spans="21:22" ht="26.1" customHeight="1">
      <c r="U13434" s="54"/>
      <c r="V13434" s="53"/>
    </row>
    <row r="13435" spans="21:22" ht="26.1" customHeight="1">
      <c r="U13435" s="54"/>
      <c r="V13435" s="53"/>
    </row>
    <row r="13436" spans="21:22" ht="26.1" customHeight="1">
      <c r="U13436" s="54"/>
      <c r="V13436" s="53"/>
    </row>
    <row r="13437" spans="21:22" ht="26.1" customHeight="1">
      <c r="U13437" s="54"/>
      <c r="V13437" s="53"/>
    </row>
    <row r="13438" spans="21:22" ht="26.1" customHeight="1">
      <c r="U13438" s="54"/>
      <c r="V13438" s="53"/>
    </row>
    <row r="13439" spans="21:22" ht="26.1" customHeight="1">
      <c r="U13439" s="54"/>
      <c r="V13439" s="53"/>
    </row>
    <row r="13440" spans="21:22" ht="26.1" customHeight="1">
      <c r="U13440" s="54"/>
      <c r="V13440" s="53"/>
    </row>
    <row r="13441" spans="21:22" ht="26.1" customHeight="1">
      <c r="U13441" s="54"/>
      <c r="V13441" s="53"/>
    </row>
    <row r="13442" spans="21:22" ht="26.1" customHeight="1">
      <c r="U13442" s="54"/>
      <c r="V13442" s="53"/>
    </row>
    <row r="13443" spans="21:22" ht="26.1" customHeight="1">
      <c r="U13443" s="54"/>
      <c r="V13443" s="53"/>
    </row>
    <row r="13444" spans="21:22" ht="26.1" customHeight="1">
      <c r="U13444" s="54"/>
      <c r="V13444" s="53"/>
    </row>
    <row r="13445" spans="21:22" ht="26.1" customHeight="1">
      <c r="U13445" s="54"/>
      <c r="V13445" s="53"/>
    </row>
    <row r="13446" spans="21:22" ht="26.1" customHeight="1">
      <c r="U13446" s="54"/>
      <c r="V13446" s="53"/>
    </row>
    <row r="13447" spans="21:22" ht="26.1" customHeight="1">
      <c r="U13447" s="54"/>
      <c r="V13447" s="53"/>
    </row>
    <row r="13448" spans="21:22" ht="26.1" customHeight="1">
      <c r="U13448" s="54"/>
      <c r="V13448" s="53"/>
    </row>
    <row r="13449" spans="21:22" ht="26.1" customHeight="1">
      <c r="U13449" s="54"/>
      <c r="V13449" s="53"/>
    </row>
    <row r="13450" spans="21:22" ht="26.1" customHeight="1">
      <c r="U13450" s="54"/>
      <c r="V13450" s="53"/>
    </row>
    <row r="13451" spans="21:22" ht="26.1" customHeight="1">
      <c r="U13451" s="54"/>
      <c r="V13451" s="53"/>
    </row>
    <row r="13452" spans="21:22" ht="26.1" customHeight="1">
      <c r="U13452" s="54"/>
      <c r="V13452" s="53"/>
    </row>
    <row r="13453" spans="21:22" ht="26.1" customHeight="1">
      <c r="U13453" s="54"/>
      <c r="V13453" s="53"/>
    </row>
    <row r="13454" spans="21:22" ht="26.1" customHeight="1">
      <c r="U13454" s="54"/>
      <c r="V13454" s="53"/>
    </row>
    <row r="13455" spans="21:22" ht="26.1" customHeight="1">
      <c r="U13455" s="54"/>
      <c r="V13455" s="53"/>
    </row>
    <row r="13456" spans="21:22" ht="26.1" customHeight="1">
      <c r="U13456" s="54"/>
      <c r="V13456" s="53"/>
    </row>
    <row r="13457" spans="21:22" ht="26.1" customHeight="1">
      <c r="U13457" s="54"/>
      <c r="V13457" s="53"/>
    </row>
    <row r="13458" spans="21:22" ht="26.1" customHeight="1">
      <c r="U13458" s="54"/>
      <c r="V13458" s="53"/>
    </row>
    <row r="13459" spans="21:22" ht="26.1" customHeight="1">
      <c r="U13459" s="54"/>
      <c r="V13459" s="53"/>
    </row>
    <row r="13460" spans="21:22" ht="26.1" customHeight="1">
      <c r="U13460" s="54"/>
      <c r="V13460" s="53"/>
    </row>
    <row r="13461" spans="21:22" ht="26.1" customHeight="1">
      <c r="U13461" s="54"/>
      <c r="V13461" s="53"/>
    </row>
    <row r="13462" spans="21:22" ht="26.1" customHeight="1">
      <c r="U13462" s="54"/>
      <c r="V13462" s="53"/>
    </row>
    <row r="13463" spans="21:22" ht="26.1" customHeight="1">
      <c r="U13463" s="54"/>
      <c r="V13463" s="53"/>
    </row>
    <row r="13464" spans="21:22" ht="26.1" customHeight="1">
      <c r="U13464" s="54"/>
      <c r="V13464" s="53"/>
    </row>
    <row r="13465" spans="21:22" ht="26.1" customHeight="1">
      <c r="U13465" s="54"/>
      <c r="V13465" s="53"/>
    </row>
    <row r="13466" spans="21:22" ht="26.1" customHeight="1">
      <c r="U13466" s="54"/>
      <c r="V13466" s="53"/>
    </row>
    <row r="13467" spans="21:22" ht="26.1" customHeight="1">
      <c r="U13467" s="54"/>
      <c r="V13467" s="53"/>
    </row>
    <row r="13468" spans="21:22" ht="26.1" customHeight="1">
      <c r="U13468" s="54"/>
      <c r="V13468" s="53"/>
    </row>
    <row r="13469" spans="21:22" ht="26.1" customHeight="1">
      <c r="U13469" s="54"/>
      <c r="V13469" s="53"/>
    </row>
    <row r="13470" spans="21:22" ht="26.1" customHeight="1">
      <c r="U13470" s="54"/>
      <c r="V13470" s="53"/>
    </row>
    <row r="13471" spans="21:22" ht="26.1" customHeight="1">
      <c r="U13471" s="54"/>
      <c r="V13471" s="53"/>
    </row>
    <row r="13472" spans="21:22" ht="26.1" customHeight="1">
      <c r="U13472" s="54"/>
      <c r="V13472" s="53"/>
    </row>
    <row r="13473" spans="21:22" ht="26.1" customHeight="1">
      <c r="U13473" s="54"/>
      <c r="V13473" s="53"/>
    </row>
    <row r="13474" spans="21:22" ht="26.1" customHeight="1">
      <c r="U13474" s="54"/>
      <c r="V13474" s="53"/>
    </row>
    <row r="13475" spans="21:22" ht="26.1" customHeight="1">
      <c r="U13475" s="54"/>
      <c r="V13475" s="53"/>
    </row>
    <row r="13476" spans="21:22" ht="26.1" customHeight="1">
      <c r="U13476" s="54"/>
      <c r="V13476" s="53"/>
    </row>
    <row r="13477" spans="21:22" ht="26.1" customHeight="1">
      <c r="U13477" s="54"/>
      <c r="V13477" s="53"/>
    </row>
    <row r="13478" spans="21:22" ht="26.1" customHeight="1">
      <c r="U13478" s="54"/>
      <c r="V13478" s="53"/>
    </row>
    <row r="13479" spans="21:22" ht="26.1" customHeight="1">
      <c r="U13479" s="54"/>
      <c r="V13479" s="53"/>
    </row>
    <row r="13480" spans="21:22" ht="26.1" customHeight="1">
      <c r="U13480" s="54"/>
      <c r="V13480" s="53"/>
    </row>
    <row r="13481" spans="21:22" ht="26.1" customHeight="1">
      <c r="U13481" s="54"/>
      <c r="V13481" s="53"/>
    </row>
    <row r="13482" spans="21:22" ht="26.1" customHeight="1">
      <c r="U13482" s="54"/>
      <c r="V13482" s="53"/>
    </row>
    <row r="13483" spans="21:22" ht="26.1" customHeight="1">
      <c r="U13483" s="54"/>
      <c r="V13483" s="53"/>
    </row>
    <row r="13484" spans="21:22" ht="26.1" customHeight="1">
      <c r="U13484" s="54"/>
      <c r="V13484" s="53"/>
    </row>
    <row r="13485" spans="21:22" ht="26.1" customHeight="1">
      <c r="U13485" s="54"/>
      <c r="V13485" s="53"/>
    </row>
    <row r="13486" spans="21:22" ht="26.1" customHeight="1">
      <c r="U13486" s="54"/>
      <c r="V13486" s="53"/>
    </row>
    <row r="13487" spans="21:22" ht="26.1" customHeight="1">
      <c r="U13487" s="54"/>
      <c r="V13487" s="53"/>
    </row>
    <row r="13488" spans="21:22" ht="26.1" customHeight="1">
      <c r="U13488" s="54"/>
      <c r="V13488" s="53"/>
    </row>
    <row r="13489" spans="21:22" ht="26.1" customHeight="1">
      <c r="U13489" s="54"/>
      <c r="V13489" s="53"/>
    </row>
    <row r="13490" spans="21:22" ht="26.1" customHeight="1">
      <c r="U13490" s="54"/>
      <c r="V13490" s="53"/>
    </row>
    <row r="13491" spans="21:22" ht="26.1" customHeight="1">
      <c r="U13491" s="54"/>
      <c r="V13491" s="53"/>
    </row>
    <row r="13492" spans="21:22" ht="26.1" customHeight="1">
      <c r="U13492" s="54"/>
      <c r="V13492" s="53"/>
    </row>
    <row r="13493" spans="21:22" ht="26.1" customHeight="1">
      <c r="U13493" s="54"/>
      <c r="V13493" s="53"/>
    </row>
    <row r="13494" spans="21:22" ht="26.1" customHeight="1">
      <c r="U13494" s="54"/>
      <c r="V13494" s="53"/>
    </row>
    <row r="13495" spans="21:22" ht="26.1" customHeight="1">
      <c r="U13495" s="54"/>
      <c r="V13495" s="53"/>
    </row>
    <row r="13496" spans="21:22" ht="26.1" customHeight="1">
      <c r="U13496" s="54"/>
      <c r="V13496" s="53"/>
    </row>
    <row r="13497" spans="21:22" ht="26.1" customHeight="1">
      <c r="U13497" s="54"/>
      <c r="V13497" s="53"/>
    </row>
    <row r="13498" spans="21:22" ht="26.1" customHeight="1">
      <c r="U13498" s="54"/>
      <c r="V13498" s="53"/>
    </row>
    <row r="13499" spans="21:22" ht="26.1" customHeight="1">
      <c r="U13499" s="54"/>
      <c r="V13499" s="53"/>
    </row>
    <row r="13500" spans="21:22" ht="26.1" customHeight="1">
      <c r="U13500" s="54"/>
      <c r="V13500" s="53"/>
    </row>
    <row r="13501" spans="21:22" ht="26.1" customHeight="1">
      <c r="U13501" s="54"/>
      <c r="V13501" s="53"/>
    </row>
    <row r="13502" spans="21:22" ht="26.1" customHeight="1">
      <c r="U13502" s="54"/>
      <c r="V13502" s="53"/>
    </row>
    <row r="13503" spans="21:22" ht="26.1" customHeight="1">
      <c r="U13503" s="54"/>
      <c r="V13503" s="53"/>
    </row>
    <row r="13504" spans="21:22" ht="26.1" customHeight="1">
      <c r="U13504" s="54"/>
      <c r="V13504" s="53"/>
    </row>
    <row r="13505" spans="21:22" ht="26.1" customHeight="1">
      <c r="U13505" s="54"/>
      <c r="V13505" s="53"/>
    </row>
    <row r="13506" spans="21:22" ht="26.1" customHeight="1">
      <c r="U13506" s="54"/>
      <c r="V13506" s="53"/>
    </row>
    <row r="13507" spans="21:22" ht="26.1" customHeight="1">
      <c r="U13507" s="54"/>
      <c r="V13507" s="53"/>
    </row>
    <row r="13508" spans="21:22" ht="26.1" customHeight="1">
      <c r="U13508" s="54"/>
      <c r="V13508" s="53"/>
    </row>
    <row r="13509" spans="21:22" ht="26.1" customHeight="1">
      <c r="U13509" s="54"/>
      <c r="V13509" s="53"/>
    </row>
    <row r="13510" spans="21:22" ht="26.1" customHeight="1">
      <c r="U13510" s="54"/>
      <c r="V13510" s="53"/>
    </row>
    <row r="13511" spans="21:22" ht="26.1" customHeight="1">
      <c r="U13511" s="54"/>
      <c r="V13511" s="53"/>
    </row>
    <row r="13512" spans="21:22" ht="26.1" customHeight="1">
      <c r="U13512" s="54"/>
      <c r="V13512" s="53"/>
    </row>
    <row r="13513" spans="21:22" ht="26.1" customHeight="1">
      <c r="U13513" s="54"/>
      <c r="V13513" s="53"/>
    </row>
    <row r="13514" spans="21:22" ht="26.1" customHeight="1">
      <c r="U13514" s="54"/>
      <c r="V13514" s="53"/>
    </row>
    <row r="13515" spans="21:22" ht="26.1" customHeight="1">
      <c r="U13515" s="54"/>
      <c r="V13515" s="53"/>
    </row>
    <row r="13516" spans="21:22" ht="26.1" customHeight="1">
      <c r="U13516" s="54"/>
      <c r="V13516" s="53"/>
    </row>
    <row r="13517" spans="21:22" ht="26.1" customHeight="1">
      <c r="U13517" s="54"/>
      <c r="V13517" s="53"/>
    </row>
    <row r="13518" spans="21:22" ht="26.1" customHeight="1">
      <c r="U13518" s="54"/>
      <c r="V13518" s="53"/>
    </row>
    <row r="13519" spans="21:22" ht="26.1" customHeight="1">
      <c r="U13519" s="54"/>
      <c r="V13519" s="53"/>
    </row>
    <row r="13520" spans="21:22" ht="26.1" customHeight="1">
      <c r="U13520" s="54"/>
      <c r="V13520" s="53"/>
    </row>
    <row r="13521" spans="21:22" ht="26.1" customHeight="1">
      <c r="U13521" s="54"/>
      <c r="V13521" s="53"/>
    </row>
    <row r="13522" spans="21:22" ht="26.1" customHeight="1">
      <c r="U13522" s="54"/>
      <c r="V13522" s="53"/>
    </row>
    <row r="13523" spans="21:22" ht="26.1" customHeight="1">
      <c r="U13523" s="54"/>
      <c r="V13523" s="53"/>
    </row>
    <row r="13524" spans="21:22" ht="26.1" customHeight="1">
      <c r="U13524" s="54"/>
      <c r="V13524" s="53"/>
    </row>
    <row r="13525" spans="21:22" ht="26.1" customHeight="1">
      <c r="U13525" s="54"/>
      <c r="V13525" s="53"/>
    </row>
    <row r="13526" spans="21:22" ht="26.1" customHeight="1">
      <c r="U13526" s="54"/>
      <c r="V13526" s="53"/>
    </row>
    <row r="13527" spans="21:22" ht="26.1" customHeight="1">
      <c r="U13527" s="54"/>
      <c r="V13527" s="53"/>
    </row>
    <row r="13528" spans="21:22" ht="26.1" customHeight="1">
      <c r="U13528" s="54"/>
      <c r="V13528" s="53"/>
    </row>
    <row r="13529" spans="21:22" ht="26.1" customHeight="1">
      <c r="U13529" s="54"/>
      <c r="V13529" s="53"/>
    </row>
    <row r="13530" spans="21:22" ht="26.1" customHeight="1">
      <c r="U13530" s="54"/>
      <c r="V13530" s="53"/>
    </row>
    <row r="13531" spans="21:22" ht="26.1" customHeight="1">
      <c r="U13531" s="54"/>
      <c r="V13531" s="53"/>
    </row>
    <row r="13532" spans="21:22" ht="26.1" customHeight="1">
      <c r="U13532" s="54"/>
      <c r="V13532" s="53"/>
    </row>
    <row r="13533" spans="21:22" ht="26.1" customHeight="1">
      <c r="U13533" s="54"/>
      <c r="V13533" s="53"/>
    </row>
    <row r="13534" spans="21:22" ht="26.1" customHeight="1">
      <c r="U13534" s="54"/>
      <c r="V13534" s="53"/>
    </row>
    <row r="13535" spans="21:22" ht="26.1" customHeight="1">
      <c r="U13535" s="54"/>
      <c r="V13535" s="53"/>
    </row>
    <row r="13536" spans="21:22" ht="26.1" customHeight="1">
      <c r="U13536" s="54"/>
      <c r="V13536" s="53"/>
    </row>
    <row r="13537" spans="21:22" ht="26.1" customHeight="1">
      <c r="U13537" s="54"/>
      <c r="V13537" s="53"/>
    </row>
    <row r="13538" spans="21:22" ht="26.1" customHeight="1">
      <c r="U13538" s="54"/>
      <c r="V13538" s="53"/>
    </row>
    <row r="13539" spans="21:22" ht="26.1" customHeight="1">
      <c r="U13539" s="54"/>
      <c r="V13539" s="53"/>
    </row>
    <row r="13540" spans="21:22" ht="26.1" customHeight="1">
      <c r="U13540" s="54"/>
      <c r="V13540" s="53"/>
    </row>
    <row r="13541" spans="21:22" ht="26.1" customHeight="1">
      <c r="U13541" s="54"/>
      <c r="V13541" s="53"/>
    </row>
    <row r="13542" spans="21:22" ht="26.1" customHeight="1">
      <c r="U13542" s="54"/>
      <c r="V13542" s="53"/>
    </row>
    <row r="13543" spans="21:22" ht="26.1" customHeight="1">
      <c r="U13543" s="54"/>
      <c r="V13543" s="53"/>
    </row>
    <row r="13544" spans="21:22" ht="26.1" customHeight="1">
      <c r="U13544" s="54"/>
      <c r="V13544" s="53"/>
    </row>
    <row r="13545" spans="21:22" ht="26.1" customHeight="1">
      <c r="U13545" s="54"/>
      <c r="V13545" s="53"/>
    </row>
    <row r="13546" spans="21:22" ht="26.1" customHeight="1">
      <c r="U13546" s="54"/>
      <c r="V13546" s="53"/>
    </row>
    <row r="13547" spans="21:22" ht="26.1" customHeight="1">
      <c r="U13547" s="54"/>
      <c r="V13547" s="53"/>
    </row>
    <row r="13548" spans="21:22" ht="26.1" customHeight="1">
      <c r="U13548" s="54"/>
      <c r="V13548" s="53"/>
    </row>
    <row r="13549" spans="21:22" ht="26.1" customHeight="1">
      <c r="U13549" s="54"/>
      <c r="V13549" s="53"/>
    </row>
    <row r="13550" spans="21:22" ht="26.1" customHeight="1">
      <c r="U13550" s="54"/>
      <c r="V13550" s="53"/>
    </row>
    <row r="13551" spans="21:22" ht="26.1" customHeight="1">
      <c r="U13551" s="54"/>
      <c r="V13551" s="53"/>
    </row>
    <row r="13552" spans="21:22" ht="26.1" customHeight="1">
      <c r="U13552" s="54"/>
      <c r="V13552" s="53"/>
    </row>
    <row r="13553" spans="21:22" ht="26.1" customHeight="1">
      <c r="U13553" s="54"/>
      <c r="V13553" s="53"/>
    </row>
    <row r="13554" spans="21:22" ht="26.1" customHeight="1">
      <c r="U13554" s="54"/>
      <c r="V13554" s="53"/>
    </row>
    <row r="13555" spans="21:22" ht="26.1" customHeight="1">
      <c r="U13555" s="54"/>
      <c r="V13555" s="53"/>
    </row>
    <row r="13556" spans="21:22" ht="26.1" customHeight="1">
      <c r="U13556" s="54"/>
      <c r="V13556" s="53"/>
    </row>
    <row r="13557" spans="21:22" ht="26.1" customHeight="1">
      <c r="U13557" s="54"/>
      <c r="V13557" s="53"/>
    </row>
    <row r="13558" spans="21:22" ht="26.1" customHeight="1">
      <c r="U13558" s="54"/>
      <c r="V13558" s="53"/>
    </row>
    <row r="13559" spans="21:22" ht="26.1" customHeight="1">
      <c r="U13559" s="54"/>
      <c r="V13559" s="53"/>
    </row>
    <row r="13560" spans="21:22" ht="26.1" customHeight="1">
      <c r="U13560" s="54"/>
      <c r="V13560" s="53"/>
    </row>
    <row r="13561" spans="21:22" ht="26.1" customHeight="1">
      <c r="U13561" s="54"/>
      <c r="V13561" s="53"/>
    </row>
    <row r="13562" spans="21:22" ht="26.1" customHeight="1">
      <c r="U13562" s="54"/>
      <c r="V13562" s="53"/>
    </row>
    <row r="13563" spans="21:22" ht="26.1" customHeight="1">
      <c r="U13563" s="54"/>
      <c r="V13563" s="53"/>
    </row>
    <row r="13564" spans="21:22" ht="26.1" customHeight="1">
      <c r="U13564" s="54"/>
      <c r="V13564" s="53"/>
    </row>
    <row r="13565" spans="21:22" ht="26.1" customHeight="1">
      <c r="U13565" s="54"/>
      <c r="V13565" s="53"/>
    </row>
    <row r="13566" spans="21:22" ht="26.1" customHeight="1">
      <c r="U13566" s="54"/>
      <c r="V13566" s="53"/>
    </row>
    <row r="13567" spans="21:22" ht="26.1" customHeight="1">
      <c r="U13567" s="54"/>
      <c r="V13567" s="53"/>
    </row>
    <row r="13568" spans="21:22" ht="26.1" customHeight="1">
      <c r="U13568" s="54"/>
      <c r="V13568" s="53"/>
    </row>
    <row r="13569" spans="21:22" ht="26.1" customHeight="1">
      <c r="U13569" s="54"/>
      <c r="V13569" s="53"/>
    </row>
    <row r="13570" spans="21:22" ht="26.1" customHeight="1">
      <c r="U13570" s="54"/>
      <c r="V13570" s="53"/>
    </row>
    <row r="13571" spans="21:22" ht="26.1" customHeight="1">
      <c r="U13571" s="54"/>
      <c r="V13571" s="53"/>
    </row>
    <row r="13572" spans="21:22" ht="26.1" customHeight="1">
      <c r="U13572" s="54"/>
      <c r="V13572" s="53"/>
    </row>
    <row r="13573" spans="21:22" ht="26.1" customHeight="1">
      <c r="U13573" s="54"/>
      <c r="V13573" s="53"/>
    </row>
    <row r="13574" spans="21:22" ht="26.1" customHeight="1">
      <c r="U13574" s="54"/>
      <c r="V13574" s="53"/>
    </row>
    <row r="13575" spans="21:22" ht="26.1" customHeight="1">
      <c r="U13575" s="54"/>
      <c r="V13575" s="53"/>
    </row>
    <row r="13576" spans="21:22" ht="26.1" customHeight="1">
      <c r="U13576" s="54"/>
      <c r="V13576" s="53"/>
    </row>
    <row r="13577" spans="21:22" ht="26.1" customHeight="1">
      <c r="U13577" s="54"/>
      <c r="V13577" s="53"/>
    </row>
    <row r="13578" spans="21:22" ht="26.1" customHeight="1">
      <c r="U13578" s="54"/>
      <c r="V13578" s="53"/>
    </row>
    <row r="13579" spans="21:22" ht="26.1" customHeight="1">
      <c r="U13579" s="54"/>
      <c r="V13579" s="53"/>
    </row>
    <row r="13580" spans="21:22" ht="26.1" customHeight="1">
      <c r="U13580" s="54"/>
      <c r="V13580" s="53"/>
    </row>
    <row r="13581" spans="21:22" ht="26.1" customHeight="1">
      <c r="U13581" s="54"/>
      <c r="V13581" s="53"/>
    </row>
    <row r="13582" spans="21:22" ht="26.1" customHeight="1">
      <c r="U13582" s="54"/>
      <c r="V13582" s="53"/>
    </row>
    <row r="13583" spans="21:22" ht="26.1" customHeight="1">
      <c r="U13583" s="54"/>
      <c r="V13583" s="53"/>
    </row>
    <row r="13584" spans="21:22" ht="26.1" customHeight="1">
      <c r="U13584" s="54"/>
      <c r="V13584" s="53"/>
    </row>
    <row r="13585" spans="21:22" ht="26.1" customHeight="1">
      <c r="U13585" s="54"/>
      <c r="V13585" s="53"/>
    </row>
    <row r="13586" spans="21:22" ht="26.1" customHeight="1">
      <c r="U13586" s="54"/>
      <c r="V13586" s="53"/>
    </row>
    <row r="13587" spans="21:22" ht="26.1" customHeight="1">
      <c r="U13587" s="54"/>
      <c r="V13587" s="53"/>
    </row>
    <row r="13588" spans="21:22" ht="26.1" customHeight="1">
      <c r="U13588" s="54"/>
      <c r="V13588" s="53"/>
    </row>
    <row r="13589" spans="21:22" ht="26.1" customHeight="1">
      <c r="U13589" s="54"/>
      <c r="V13589" s="53"/>
    </row>
    <row r="13590" spans="21:22" ht="26.1" customHeight="1">
      <c r="U13590" s="54"/>
      <c r="V13590" s="53"/>
    </row>
    <row r="13591" spans="21:22" ht="26.1" customHeight="1">
      <c r="U13591" s="54"/>
      <c r="V13591" s="53"/>
    </row>
    <row r="13592" spans="21:22" ht="26.1" customHeight="1">
      <c r="U13592" s="54"/>
      <c r="V13592" s="53"/>
    </row>
    <row r="13593" spans="21:22" ht="26.1" customHeight="1">
      <c r="U13593" s="54"/>
      <c r="V13593" s="53"/>
    </row>
    <row r="13594" spans="21:22" ht="26.1" customHeight="1">
      <c r="U13594" s="54"/>
      <c r="V13594" s="53"/>
    </row>
    <row r="13595" spans="21:22" ht="26.1" customHeight="1">
      <c r="U13595" s="54"/>
      <c r="V13595" s="53"/>
    </row>
    <row r="13596" spans="21:22" ht="26.1" customHeight="1">
      <c r="U13596" s="54"/>
      <c r="V13596" s="53"/>
    </row>
    <row r="13597" spans="21:22" ht="26.1" customHeight="1">
      <c r="U13597" s="54"/>
      <c r="V13597" s="53"/>
    </row>
    <row r="13598" spans="21:22" ht="26.1" customHeight="1">
      <c r="U13598" s="54"/>
      <c r="V13598" s="53"/>
    </row>
    <row r="13599" spans="21:22" ht="26.1" customHeight="1">
      <c r="U13599" s="54"/>
      <c r="V13599" s="53"/>
    </row>
    <row r="13600" spans="21:22" ht="26.1" customHeight="1">
      <c r="U13600" s="54"/>
      <c r="V13600" s="53"/>
    </row>
    <row r="13601" spans="21:22" ht="26.1" customHeight="1">
      <c r="U13601" s="54"/>
      <c r="V13601" s="53"/>
    </row>
    <row r="13602" spans="21:22" ht="26.1" customHeight="1">
      <c r="U13602" s="54"/>
      <c r="V13602" s="53"/>
    </row>
    <row r="13603" spans="21:22" ht="26.1" customHeight="1">
      <c r="U13603" s="54"/>
      <c r="V13603" s="53"/>
    </row>
    <row r="13604" spans="21:22" ht="26.1" customHeight="1">
      <c r="U13604" s="54"/>
      <c r="V13604" s="53"/>
    </row>
    <row r="13605" spans="21:22" ht="26.1" customHeight="1">
      <c r="U13605" s="54"/>
      <c r="V13605" s="53"/>
    </row>
    <row r="13606" spans="21:22" ht="26.1" customHeight="1">
      <c r="U13606" s="54"/>
      <c r="V13606" s="53"/>
    </row>
    <row r="13607" spans="21:22" ht="26.1" customHeight="1">
      <c r="U13607" s="54"/>
      <c r="V13607" s="53"/>
    </row>
    <row r="13608" spans="21:22" ht="26.1" customHeight="1">
      <c r="U13608" s="54"/>
      <c r="V13608" s="53"/>
    </row>
    <row r="13609" spans="21:22" ht="26.1" customHeight="1">
      <c r="U13609" s="54"/>
      <c r="V13609" s="53"/>
    </row>
    <row r="13610" spans="21:22" ht="26.1" customHeight="1">
      <c r="U13610" s="54"/>
      <c r="V13610" s="53"/>
    </row>
    <row r="13611" spans="21:22" ht="26.1" customHeight="1">
      <c r="U13611" s="54"/>
      <c r="V13611" s="53"/>
    </row>
    <row r="13612" spans="21:22" ht="26.1" customHeight="1">
      <c r="U13612" s="54"/>
      <c r="V13612" s="53"/>
    </row>
    <row r="13613" spans="21:22" ht="26.1" customHeight="1">
      <c r="U13613" s="54"/>
      <c r="V13613" s="53"/>
    </row>
    <row r="13614" spans="21:22" ht="26.1" customHeight="1">
      <c r="U13614" s="54"/>
      <c r="V13614" s="53"/>
    </row>
    <row r="13615" spans="21:22" ht="26.1" customHeight="1">
      <c r="U13615" s="54"/>
      <c r="V13615" s="53"/>
    </row>
    <row r="13616" spans="21:22" ht="26.1" customHeight="1">
      <c r="U13616" s="54"/>
      <c r="V13616" s="53"/>
    </row>
    <row r="13617" spans="21:22" ht="26.1" customHeight="1">
      <c r="U13617" s="54"/>
      <c r="V13617" s="53"/>
    </row>
    <row r="13618" spans="21:22" ht="26.1" customHeight="1">
      <c r="U13618" s="54"/>
      <c r="V13618" s="53"/>
    </row>
    <row r="13619" spans="21:22" ht="26.1" customHeight="1">
      <c r="U13619" s="54"/>
      <c r="V13619" s="53"/>
    </row>
    <row r="13620" spans="21:22" ht="26.1" customHeight="1">
      <c r="U13620" s="54"/>
      <c r="V13620" s="53"/>
    </row>
    <row r="13621" spans="21:22" ht="26.1" customHeight="1">
      <c r="U13621" s="54"/>
      <c r="V13621" s="53"/>
    </row>
    <row r="13622" spans="21:22" ht="26.1" customHeight="1">
      <c r="U13622" s="54"/>
      <c r="V13622" s="53"/>
    </row>
    <row r="13623" spans="21:22" ht="26.1" customHeight="1">
      <c r="U13623" s="54"/>
      <c r="V13623" s="53"/>
    </row>
    <row r="13624" spans="21:22" ht="26.1" customHeight="1">
      <c r="U13624" s="54"/>
      <c r="V13624" s="53"/>
    </row>
    <row r="13625" spans="21:22" ht="26.1" customHeight="1">
      <c r="U13625" s="54"/>
      <c r="V13625" s="53"/>
    </row>
    <row r="13626" spans="21:22" ht="26.1" customHeight="1">
      <c r="U13626" s="54"/>
      <c r="V13626" s="53"/>
    </row>
    <row r="13627" spans="21:22" ht="26.1" customHeight="1">
      <c r="U13627" s="54"/>
      <c r="V13627" s="53"/>
    </row>
    <row r="13628" spans="21:22" ht="26.1" customHeight="1">
      <c r="U13628" s="54"/>
      <c r="V13628" s="53"/>
    </row>
    <row r="13629" spans="21:22" ht="26.1" customHeight="1">
      <c r="U13629" s="54"/>
      <c r="V13629" s="53"/>
    </row>
    <row r="13630" spans="21:22" ht="26.1" customHeight="1">
      <c r="U13630" s="54"/>
      <c r="V13630" s="53"/>
    </row>
    <row r="13631" spans="21:22" ht="26.1" customHeight="1">
      <c r="U13631" s="54"/>
      <c r="V13631" s="53"/>
    </row>
    <row r="13632" spans="21:22" ht="26.1" customHeight="1">
      <c r="U13632" s="54"/>
      <c r="V13632" s="53"/>
    </row>
    <row r="13633" spans="21:22" ht="26.1" customHeight="1">
      <c r="U13633" s="54"/>
      <c r="V13633" s="53"/>
    </row>
    <row r="13634" spans="21:22" ht="26.1" customHeight="1">
      <c r="U13634" s="54"/>
      <c r="V13634" s="53"/>
    </row>
    <row r="13635" spans="21:22" ht="26.1" customHeight="1">
      <c r="U13635" s="54"/>
      <c r="V13635" s="53"/>
    </row>
    <row r="13636" spans="21:22" ht="26.1" customHeight="1">
      <c r="U13636" s="54"/>
      <c r="V13636" s="53"/>
    </row>
    <row r="13637" spans="21:22" ht="26.1" customHeight="1">
      <c r="U13637" s="54"/>
      <c r="V13637" s="53"/>
    </row>
    <row r="13638" spans="21:22" ht="26.1" customHeight="1">
      <c r="U13638" s="54"/>
      <c r="V13638" s="53"/>
    </row>
    <row r="13639" spans="21:22" ht="26.1" customHeight="1">
      <c r="U13639" s="54"/>
      <c r="V13639" s="53"/>
    </row>
    <row r="13640" spans="21:22" ht="26.1" customHeight="1">
      <c r="U13640" s="54"/>
      <c r="V13640" s="53"/>
    </row>
    <row r="13641" spans="21:22" ht="26.1" customHeight="1">
      <c r="U13641" s="54"/>
      <c r="V13641" s="53"/>
    </row>
    <row r="13642" spans="21:22" ht="26.1" customHeight="1">
      <c r="U13642" s="54"/>
      <c r="V13642" s="53"/>
    </row>
    <row r="13643" spans="21:22" ht="26.1" customHeight="1">
      <c r="U13643" s="54"/>
      <c r="V13643" s="53"/>
    </row>
    <row r="13644" spans="21:22" ht="26.1" customHeight="1">
      <c r="U13644" s="54"/>
      <c r="V13644" s="53"/>
    </row>
    <row r="13645" spans="21:22" ht="26.1" customHeight="1">
      <c r="U13645" s="54"/>
      <c r="V13645" s="53"/>
    </row>
    <row r="13646" spans="21:22" ht="26.1" customHeight="1">
      <c r="U13646" s="54"/>
      <c r="V13646" s="53"/>
    </row>
    <row r="13647" spans="21:22" ht="26.1" customHeight="1">
      <c r="U13647" s="54"/>
      <c r="V13647" s="53"/>
    </row>
    <row r="13648" spans="21:22" ht="26.1" customHeight="1">
      <c r="U13648" s="54"/>
      <c r="V13648" s="53"/>
    </row>
    <row r="13649" spans="21:22" ht="26.1" customHeight="1">
      <c r="U13649" s="54"/>
      <c r="V13649" s="53"/>
    </row>
    <row r="13650" spans="21:22" ht="26.1" customHeight="1">
      <c r="U13650" s="54"/>
      <c r="V13650" s="53"/>
    </row>
    <row r="13651" spans="21:22" ht="26.1" customHeight="1">
      <c r="U13651" s="54"/>
      <c r="V13651" s="53"/>
    </row>
    <row r="13652" spans="21:22" ht="26.1" customHeight="1">
      <c r="U13652" s="54"/>
      <c r="V13652" s="53"/>
    </row>
    <row r="13653" spans="21:22" ht="26.1" customHeight="1">
      <c r="U13653" s="54"/>
      <c r="V13653" s="53"/>
    </row>
    <row r="13654" spans="21:22" ht="26.1" customHeight="1">
      <c r="U13654" s="54"/>
      <c r="V13654" s="53"/>
    </row>
    <row r="13655" spans="21:22" ht="26.1" customHeight="1">
      <c r="U13655" s="54"/>
      <c r="V13655" s="53"/>
    </row>
    <row r="13656" spans="21:22" ht="26.1" customHeight="1">
      <c r="U13656" s="54"/>
      <c r="V13656" s="53"/>
    </row>
    <row r="13657" spans="21:22" ht="26.1" customHeight="1">
      <c r="U13657" s="54"/>
      <c r="V13657" s="53"/>
    </row>
    <row r="13658" spans="21:22" ht="26.1" customHeight="1">
      <c r="U13658" s="54"/>
      <c r="V13658" s="53"/>
    </row>
    <row r="13659" spans="21:22" ht="26.1" customHeight="1">
      <c r="U13659" s="54"/>
      <c r="V13659" s="53"/>
    </row>
    <row r="13660" spans="21:22" ht="26.1" customHeight="1">
      <c r="U13660" s="54"/>
      <c r="V13660" s="53"/>
    </row>
    <row r="13661" spans="21:22" ht="26.1" customHeight="1">
      <c r="U13661" s="54"/>
      <c r="V13661" s="53"/>
    </row>
    <row r="13662" spans="21:22" ht="26.1" customHeight="1">
      <c r="U13662" s="54"/>
      <c r="V13662" s="53"/>
    </row>
    <row r="13663" spans="21:22" ht="26.1" customHeight="1">
      <c r="U13663" s="54"/>
      <c r="V13663" s="53"/>
    </row>
    <row r="13664" spans="21:22" ht="26.1" customHeight="1">
      <c r="U13664" s="54"/>
      <c r="V13664" s="53"/>
    </row>
    <row r="13665" spans="21:22" ht="26.1" customHeight="1">
      <c r="U13665" s="54"/>
      <c r="V13665" s="53"/>
    </row>
    <row r="13666" spans="21:22" ht="26.1" customHeight="1">
      <c r="U13666" s="54"/>
      <c r="V13666" s="53"/>
    </row>
    <row r="13667" spans="21:22" ht="26.1" customHeight="1">
      <c r="U13667" s="54"/>
      <c r="V13667" s="53"/>
    </row>
    <row r="13668" spans="21:22" ht="26.1" customHeight="1">
      <c r="U13668" s="54"/>
      <c r="V13668" s="53"/>
    </row>
    <row r="13669" spans="21:22" ht="26.1" customHeight="1">
      <c r="U13669" s="54"/>
      <c r="V13669" s="53"/>
    </row>
    <row r="13670" spans="21:22" ht="26.1" customHeight="1">
      <c r="U13670" s="54"/>
      <c r="V13670" s="53"/>
    </row>
    <row r="13671" spans="21:22" ht="26.1" customHeight="1">
      <c r="U13671" s="54"/>
      <c r="V13671" s="53"/>
    </row>
    <row r="13672" spans="21:22" ht="26.1" customHeight="1">
      <c r="U13672" s="54"/>
      <c r="V13672" s="53"/>
    </row>
    <row r="13673" spans="21:22" ht="26.1" customHeight="1">
      <c r="U13673" s="54"/>
      <c r="V13673" s="53"/>
    </row>
    <row r="13674" spans="21:22" ht="26.1" customHeight="1">
      <c r="U13674" s="54"/>
      <c r="V13674" s="53"/>
    </row>
    <row r="13675" spans="21:22" ht="26.1" customHeight="1">
      <c r="U13675" s="54"/>
      <c r="V13675" s="53"/>
    </row>
    <row r="13676" spans="21:22" ht="26.1" customHeight="1">
      <c r="U13676" s="54"/>
      <c r="V13676" s="53"/>
    </row>
    <row r="13677" spans="21:22" ht="26.1" customHeight="1">
      <c r="U13677" s="54"/>
      <c r="V13677" s="53"/>
    </row>
    <row r="13678" spans="21:22" ht="26.1" customHeight="1">
      <c r="U13678" s="54"/>
      <c r="V13678" s="53"/>
    </row>
    <row r="13679" spans="21:22" ht="26.1" customHeight="1">
      <c r="U13679" s="54"/>
      <c r="V13679" s="53"/>
    </row>
    <row r="13680" spans="21:22" ht="26.1" customHeight="1">
      <c r="U13680" s="54"/>
      <c r="V13680" s="53"/>
    </row>
    <row r="13681" spans="21:22" ht="26.1" customHeight="1">
      <c r="U13681" s="54"/>
      <c r="V13681" s="53"/>
    </row>
    <row r="13682" spans="21:22" ht="26.1" customHeight="1">
      <c r="U13682" s="54"/>
      <c r="V13682" s="53"/>
    </row>
    <row r="13683" spans="21:22" ht="26.1" customHeight="1">
      <c r="U13683" s="54"/>
      <c r="V13683" s="53"/>
    </row>
    <row r="13684" spans="21:22" ht="26.1" customHeight="1">
      <c r="U13684" s="54"/>
      <c r="V13684" s="53"/>
    </row>
    <row r="13685" spans="21:22" ht="26.1" customHeight="1">
      <c r="U13685" s="54"/>
      <c r="V13685" s="53"/>
    </row>
    <row r="13686" spans="21:22" ht="26.1" customHeight="1">
      <c r="U13686" s="54"/>
      <c r="V13686" s="53"/>
    </row>
    <row r="13687" spans="21:22" ht="26.1" customHeight="1">
      <c r="U13687" s="54"/>
      <c r="V13687" s="53"/>
    </row>
    <row r="13688" spans="21:22" ht="26.1" customHeight="1">
      <c r="U13688" s="54"/>
      <c r="V13688" s="53"/>
    </row>
    <row r="13689" spans="21:22" ht="26.1" customHeight="1">
      <c r="U13689" s="54"/>
      <c r="V13689" s="53"/>
    </row>
    <row r="13690" spans="21:22" ht="26.1" customHeight="1">
      <c r="U13690" s="54"/>
      <c r="V13690" s="53"/>
    </row>
    <row r="13691" spans="21:22" ht="26.1" customHeight="1">
      <c r="U13691" s="54"/>
      <c r="V13691" s="53"/>
    </row>
    <row r="13692" spans="21:22" ht="26.1" customHeight="1">
      <c r="U13692" s="54"/>
      <c r="V13692" s="53"/>
    </row>
    <row r="13693" spans="21:22" ht="26.1" customHeight="1">
      <c r="U13693" s="54"/>
      <c r="V13693" s="53"/>
    </row>
    <row r="13694" spans="21:22" ht="26.1" customHeight="1">
      <c r="U13694" s="54"/>
      <c r="V13694" s="53"/>
    </row>
    <row r="13695" spans="21:22" ht="26.1" customHeight="1">
      <c r="U13695" s="54"/>
      <c r="V13695" s="53"/>
    </row>
    <row r="13696" spans="21:22" ht="26.1" customHeight="1">
      <c r="U13696" s="54"/>
      <c r="V13696" s="53"/>
    </row>
    <row r="13697" spans="21:22" ht="26.1" customHeight="1">
      <c r="U13697" s="54"/>
      <c r="V13697" s="53"/>
    </row>
    <row r="13698" spans="21:22" ht="26.1" customHeight="1">
      <c r="U13698" s="54"/>
      <c r="V13698" s="53"/>
    </row>
    <row r="13699" spans="21:22" ht="26.1" customHeight="1">
      <c r="U13699" s="54"/>
      <c r="V13699" s="53"/>
    </row>
    <row r="13700" spans="21:22" ht="26.1" customHeight="1">
      <c r="U13700" s="54"/>
      <c r="V13700" s="53"/>
    </row>
    <row r="13701" spans="21:22" ht="26.1" customHeight="1">
      <c r="U13701" s="54"/>
      <c r="V13701" s="53"/>
    </row>
    <row r="13702" spans="21:22" ht="26.1" customHeight="1">
      <c r="U13702" s="54"/>
      <c r="V13702" s="53"/>
    </row>
    <row r="13703" spans="21:22" ht="26.1" customHeight="1">
      <c r="U13703" s="54"/>
      <c r="V13703" s="53"/>
    </row>
    <row r="13704" spans="21:22" ht="26.1" customHeight="1">
      <c r="U13704" s="54"/>
      <c r="V13704" s="53"/>
    </row>
    <row r="13705" spans="21:22" ht="26.1" customHeight="1">
      <c r="U13705" s="54"/>
      <c r="V13705" s="53"/>
    </row>
    <row r="13706" spans="21:22" ht="26.1" customHeight="1">
      <c r="U13706" s="54"/>
      <c r="V13706" s="53"/>
    </row>
    <row r="13707" spans="21:22" ht="26.1" customHeight="1">
      <c r="U13707" s="54"/>
      <c r="V13707" s="53"/>
    </row>
    <row r="13708" spans="21:22" ht="26.1" customHeight="1">
      <c r="U13708" s="54"/>
      <c r="V13708" s="53"/>
    </row>
    <row r="13709" spans="21:22" ht="26.1" customHeight="1">
      <c r="U13709" s="54"/>
      <c r="V13709" s="53"/>
    </row>
    <row r="13710" spans="21:22" ht="26.1" customHeight="1">
      <c r="U13710" s="54"/>
      <c r="V13710" s="53"/>
    </row>
    <row r="13711" spans="21:22" ht="26.1" customHeight="1">
      <c r="U13711" s="54"/>
      <c r="V13711" s="53"/>
    </row>
    <row r="13712" spans="21:22" ht="26.1" customHeight="1">
      <c r="U13712" s="54"/>
      <c r="V13712" s="53"/>
    </row>
    <row r="13713" spans="21:22" ht="26.1" customHeight="1">
      <c r="U13713" s="54"/>
      <c r="V13713" s="53"/>
    </row>
    <row r="13714" spans="21:22" ht="26.1" customHeight="1">
      <c r="U13714" s="54"/>
      <c r="V13714" s="53"/>
    </row>
    <row r="13715" spans="21:22" ht="26.1" customHeight="1">
      <c r="U13715" s="54"/>
      <c r="V13715" s="53"/>
    </row>
    <row r="13716" spans="21:22" ht="26.1" customHeight="1">
      <c r="U13716" s="54"/>
      <c r="V13716" s="53"/>
    </row>
    <row r="13717" spans="21:22" ht="26.1" customHeight="1">
      <c r="U13717" s="54"/>
      <c r="V13717" s="53"/>
    </row>
    <row r="13718" spans="21:22" ht="26.1" customHeight="1">
      <c r="U13718" s="54"/>
      <c r="V13718" s="53"/>
    </row>
    <row r="13719" spans="21:22" ht="26.1" customHeight="1">
      <c r="U13719" s="54"/>
      <c r="V13719" s="53"/>
    </row>
    <row r="13720" spans="21:22" ht="26.1" customHeight="1">
      <c r="U13720" s="54"/>
      <c r="V13720" s="53"/>
    </row>
    <row r="13721" spans="21:22" ht="26.1" customHeight="1">
      <c r="U13721" s="54"/>
      <c r="V13721" s="53"/>
    </row>
    <row r="13722" spans="21:22" ht="26.1" customHeight="1">
      <c r="U13722" s="54"/>
      <c r="V13722" s="53"/>
    </row>
    <row r="13723" spans="21:22" ht="26.1" customHeight="1">
      <c r="U13723" s="54"/>
      <c r="V13723" s="53"/>
    </row>
    <row r="13724" spans="21:22" ht="26.1" customHeight="1">
      <c r="U13724" s="54"/>
      <c r="V13724" s="53"/>
    </row>
    <row r="13725" spans="21:22" ht="26.1" customHeight="1">
      <c r="U13725" s="54"/>
      <c r="V13725" s="53"/>
    </row>
    <row r="13726" spans="21:22" ht="26.1" customHeight="1">
      <c r="U13726" s="54"/>
      <c r="V13726" s="53"/>
    </row>
    <row r="13727" spans="21:22" ht="26.1" customHeight="1">
      <c r="U13727" s="54"/>
      <c r="V13727" s="53"/>
    </row>
    <row r="13728" spans="21:22" ht="26.1" customHeight="1">
      <c r="U13728" s="54"/>
      <c r="V13728" s="53"/>
    </row>
    <row r="13729" spans="21:22" ht="26.1" customHeight="1">
      <c r="U13729" s="54"/>
      <c r="V13729" s="53"/>
    </row>
    <row r="13730" spans="21:22" ht="26.1" customHeight="1">
      <c r="U13730" s="54"/>
      <c r="V13730" s="53"/>
    </row>
    <row r="13731" spans="21:22" ht="26.1" customHeight="1">
      <c r="U13731" s="54"/>
      <c r="V13731" s="53"/>
    </row>
    <row r="13732" spans="21:22" ht="26.1" customHeight="1">
      <c r="U13732" s="54"/>
      <c r="V13732" s="53"/>
    </row>
    <row r="13733" spans="21:22" ht="26.1" customHeight="1">
      <c r="U13733" s="54"/>
      <c r="V13733" s="53"/>
    </row>
    <row r="13734" spans="21:22" ht="26.1" customHeight="1">
      <c r="U13734" s="54"/>
      <c r="V13734" s="53"/>
    </row>
    <row r="13735" spans="21:22" ht="26.1" customHeight="1">
      <c r="U13735" s="54"/>
      <c r="V13735" s="53"/>
    </row>
    <row r="13736" spans="21:22" ht="26.1" customHeight="1">
      <c r="U13736" s="54"/>
      <c r="V13736" s="53"/>
    </row>
    <row r="13737" spans="21:22" ht="26.1" customHeight="1">
      <c r="U13737" s="54"/>
      <c r="V13737" s="53"/>
    </row>
    <row r="13738" spans="21:22" ht="26.1" customHeight="1">
      <c r="U13738" s="54"/>
      <c r="V13738" s="53"/>
    </row>
    <row r="13739" spans="21:22" ht="26.1" customHeight="1">
      <c r="U13739" s="54"/>
      <c r="V13739" s="53"/>
    </row>
    <row r="13740" spans="21:22" ht="26.1" customHeight="1">
      <c r="U13740" s="54"/>
      <c r="V13740" s="53"/>
    </row>
    <row r="13741" spans="21:22" ht="26.1" customHeight="1">
      <c r="U13741" s="54"/>
      <c r="V13741" s="53"/>
    </row>
    <row r="13742" spans="21:22" ht="26.1" customHeight="1">
      <c r="U13742" s="54"/>
      <c r="V13742" s="53"/>
    </row>
    <row r="13743" spans="21:22" ht="26.1" customHeight="1">
      <c r="U13743" s="54"/>
      <c r="V13743" s="53"/>
    </row>
    <row r="13744" spans="21:22" ht="26.1" customHeight="1">
      <c r="U13744" s="54"/>
      <c r="V13744" s="53"/>
    </row>
    <row r="13745" spans="21:22" ht="26.1" customHeight="1">
      <c r="U13745" s="54"/>
      <c r="V13745" s="53"/>
    </row>
    <row r="13746" spans="21:22" ht="26.1" customHeight="1">
      <c r="U13746" s="54"/>
      <c r="V13746" s="53"/>
    </row>
    <row r="13747" spans="21:22" ht="26.1" customHeight="1">
      <c r="U13747" s="54"/>
      <c r="V13747" s="53"/>
    </row>
    <row r="13748" spans="21:22" ht="26.1" customHeight="1">
      <c r="U13748" s="54"/>
      <c r="V13748" s="53"/>
    </row>
    <row r="13749" spans="21:22" ht="26.1" customHeight="1">
      <c r="U13749" s="54"/>
      <c r="V13749" s="53"/>
    </row>
    <row r="13750" spans="21:22" ht="26.1" customHeight="1">
      <c r="U13750" s="54"/>
      <c r="V13750" s="53"/>
    </row>
    <row r="13751" spans="21:22" ht="26.1" customHeight="1">
      <c r="U13751" s="54"/>
      <c r="V13751" s="53"/>
    </row>
    <row r="13752" spans="21:22" ht="26.1" customHeight="1">
      <c r="U13752" s="54"/>
      <c r="V13752" s="53"/>
    </row>
    <row r="13753" spans="21:22" ht="26.1" customHeight="1">
      <c r="U13753" s="54"/>
      <c r="V13753" s="53"/>
    </row>
    <row r="13754" spans="21:22" ht="26.1" customHeight="1">
      <c r="U13754" s="54"/>
      <c r="V13754" s="53"/>
    </row>
    <row r="13755" spans="21:22" ht="26.1" customHeight="1">
      <c r="U13755" s="54"/>
      <c r="V13755" s="53"/>
    </row>
    <row r="13756" spans="21:22" ht="26.1" customHeight="1">
      <c r="U13756" s="54"/>
      <c r="V13756" s="53"/>
    </row>
    <row r="13757" spans="21:22" ht="26.1" customHeight="1">
      <c r="U13757" s="54"/>
      <c r="V13757" s="53"/>
    </row>
    <row r="13758" spans="21:22" ht="26.1" customHeight="1">
      <c r="U13758" s="54"/>
      <c r="V13758" s="53"/>
    </row>
    <row r="13759" spans="21:22" ht="26.1" customHeight="1">
      <c r="U13759" s="54"/>
      <c r="V13759" s="53"/>
    </row>
    <row r="13760" spans="21:22" ht="26.1" customHeight="1">
      <c r="U13760" s="54"/>
      <c r="V13760" s="53"/>
    </row>
    <row r="13761" spans="21:22" ht="26.1" customHeight="1">
      <c r="U13761" s="54"/>
      <c r="V13761" s="53"/>
    </row>
    <row r="13762" spans="21:22" ht="26.1" customHeight="1">
      <c r="U13762" s="54"/>
      <c r="V13762" s="53"/>
    </row>
    <row r="13763" spans="21:22" ht="26.1" customHeight="1">
      <c r="U13763" s="54"/>
      <c r="V13763" s="53"/>
    </row>
    <row r="13764" spans="21:22" ht="26.1" customHeight="1">
      <c r="U13764" s="54"/>
      <c r="V13764" s="53"/>
    </row>
    <row r="13765" spans="21:22" ht="26.1" customHeight="1">
      <c r="U13765" s="54"/>
      <c r="V13765" s="53"/>
    </row>
    <row r="13766" spans="21:22" ht="26.1" customHeight="1">
      <c r="U13766" s="54"/>
      <c r="V13766" s="53"/>
    </row>
    <row r="13767" spans="21:22" ht="26.1" customHeight="1">
      <c r="U13767" s="54"/>
      <c r="V13767" s="53"/>
    </row>
    <row r="13768" spans="21:22" ht="26.1" customHeight="1">
      <c r="U13768" s="54"/>
      <c r="V13768" s="53"/>
    </row>
    <row r="13769" spans="21:22" ht="26.1" customHeight="1">
      <c r="U13769" s="54"/>
      <c r="V13769" s="53"/>
    </row>
    <row r="13770" spans="21:22" ht="26.1" customHeight="1">
      <c r="U13770" s="54"/>
      <c r="V13770" s="53"/>
    </row>
    <row r="13771" spans="21:22" ht="26.1" customHeight="1">
      <c r="U13771" s="54"/>
      <c r="V13771" s="53"/>
    </row>
    <row r="13772" spans="21:22" ht="26.1" customHeight="1">
      <c r="U13772" s="54"/>
      <c r="V13772" s="53"/>
    </row>
    <row r="13773" spans="21:22" ht="26.1" customHeight="1">
      <c r="U13773" s="54"/>
      <c r="V13773" s="53"/>
    </row>
    <row r="13774" spans="21:22" ht="26.1" customHeight="1">
      <c r="U13774" s="54"/>
      <c r="V13774" s="53"/>
    </row>
    <row r="13775" spans="21:22" ht="26.1" customHeight="1">
      <c r="U13775" s="54"/>
      <c r="V13775" s="53"/>
    </row>
    <row r="13776" spans="21:22" ht="26.1" customHeight="1">
      <c r="U13776" s="54"/>
      <c r="V13776" s="53"/>
    </row>
    <row r="13777" spans="21:22" ht="26.1" customHeight="1">
      <c r="U13777" s="54"/>
      <c r="V13777" s="53"/>
    </row>
    <row r="13778" spans="21:22" ht="26.1" customHeight="1">
      <c r="U13778" s="54"/>
      <c r="V13778" s="53"/>
    </row>
    <row r="13779" spans="21:22" ht="26.1" customHeight="1">
      <c r="U13779" s="54"/>
      <c r="V13779" s="53"/>
    </row>
    <row r="13780" spans="21:22" ht="26.1" customHeight="1">
      <c r="U13780" s="54"/>
      <c r="V13780" s="53"/>
    </row>
    <row r="13781" spans="21:22" ht="26.1" customHeight="1">
      <c r="U13781" s="54"/>
      <c r="V13781" s="53"/>
    </row>
    <row r="13782" spans="21:22" ht="26.1" customHeight="1">
      <c r="U13782" s="54"/>
      <c r="V13782" s="53"/>
    </row>
    <row r="13783" spans="21:22" ht="26.1" customHeight="1">
      <c r="U13783" s="54"/>
      <c r="V13783" s="53"/>
    </row>
    <row r="13784" spans="21:22" ht="26.1" customHeight="1">
      <c r="U13784" s="54"/>
      <c r="V13784" s="53"/>
    </row>
    <row r="13785" spans="21:22" ht="26.1" customHeight="1">
      <c r="U13785" s="54"/>
      <c r="V13785" s="53"/>
    </row>
    <row r="13786" spans="21:22" ht="26.1" customHeight="1">
      <c r="U13786" s="54"/>
      <c r="V13786" s="53"/>
    </row>
    <row r="13787" spans="21:22" ht="26.1" customHeight="1">
      <c r="U13787" s="54"/>
      <c r="V13787" s="53"/>
    </row>
    <row r="13788" spans="21:22" ht="26.1" customHeight="1">
      <c r="U13788" s="54"/>
      <c r="V13788" s="53"/>
    </row>
    <row r="13789" spans="21:22" ht="26.1" customHeight="1">
      <c r="U13789" s="54"/>
      <c r="V13789" s="53"/>
    </row>
    <row r="13790" spans="21:22" ht="26.1" customHeight="1">
      <c r="U13790" s="54"/>
      <c r="V13790" s="53"/>
    </row>
    <row r="13791" spans="21:22" ht="26.1" customHeight="1">
      <c r="U13791" s="54"/>
      <c r="V13791" s="53"/>
    </row>
    <row r="13792" spans="21:22" ht="26.1" customHeight="1">
      <c r="U13792" s="54"/>
      <c r="V13792" s="53"/>
    </row>
    <row r="13793" spans="21:22" ht="26.1" customHeight="1">
      <c r="U13793" s="54"/>
      <c r="V13793" s="53"/>
    </row>
    <row r="13794" spans="21:22" ht="26.1" customHeight="1">
      <c r="U13794" s="54"/>
      <c r="V13794" s="53"/>
    </row>
    <row r="13795" spans="21:22" ht="26.1" customHeight="1">
      <c r="U13795" s="54"/>
      <c r="V13795" s="53"/>
    </row>
    <row r="13796" spans="21:22" ht="26.1" customHeight="1">
      <c r="U13796" s="54"/>
      <c r="V13796" s="53"/>
    </row>
    <row r="13797" spans="21:22" ht="26.1" customHeight="1">
      <c r="U13797" s="54"/>
      <c r="V13797" s="53"/>
    </row>
    <row r="13798" spans="21:22" ht="26.1" customHeight="1">
      <c r="U13798" s="54"/>
      <c r="V13798" s="53"/>
    </row>
    <row r="13799" spans="21:22" ht="26.1" customHeight="1">
      <c r="U13799" s="54"/>
      <c r="V13799" s="53"/>
    </row>
    <row r="13800" spans="21:22" ht="26.1" customHeight="1">
      <c r="U13800" s="54"/>
      <c r="V13800" s="53"/>
    </row>
    <row r="13801" spans="21:22" ht="26.1" customHeight="1">
      <c r="U13801" s="54"/>
      <c r="V13801" s="53"/>
    </row>
    <row r="13802" spans="21:22" ht="26.1" customHeight="1">
      <c r="U13802" s="54"/>
      <c r="V13802" s="53"/>
    </row>
    <row r="13803" spans="21:22" ht="26.1" customHeight="1">
      <c r="U13803" s="54"/>
      <c r="V13803" s="53"/>
    </row>
    <row r="13804" spans="21:22" ht="26.1" customHeight="1">
      <c r="U13804" s="54"/>
      <c r="V13804" s="53"/>
    </row>
    <row r="13805" spans="21:22" ht="26.1" customHeight="1">
      <c r="U13805" s="54"/>
      <c r="V13805" s="53"/>
    </row>
    <row r="13806" spans="21:22" ht="26.1" customHeight="1">
      <c r="U13806" s="54"/>
      <c r="V13806" s="53"/>
    </row>
    <row r="13807" spans="21:22" ht="26.1" customHeight="1">
      <c r="U13807" s="54"/>
      <c r="V13807" s="53"/>
    </row>
    <row r="13808" spans="21:22" ht="26.1" customHeight="1">
      <c r="U13808" s="54"/>
      <c r="V13808" s="53"/>
    </row>
    <row r="13809" spans="21:22" ht="26.1" customHeight="1">
      <c r="U13809" s="54"/>
      <c r="V13809" s="53"/>
    </row>
    <row r="13810" spans="21:22" ht="26.1" customHeight="1">
      <c r="U13810" s="54"/>
      <c r="V13810" s="53"/>
    </row>
    <row r="13811" spans="21:22" ht="26.1" customHeight="1">
      <c r="U13811" s="54"/>
      <c r="V13811" s="53"/>
    </row>
    <row r="13812" spans="21:22" ht="26.1" customHeight="1">
      <c r="U13812" s="54"/>
      <c r="V13812" s="53"/>
    </row>
    <row r="13813" spans="21:22" ht="26.1" customHeight="1">
      <c r="U13813" s="54"/>
      <c r="V13813" s="53"/>
    </row>
    <row r="13814" spans="21:22" ht="26.1" customHeight="1">
      <c r="U13814" s="54"/>
      <c r="V13814" s="53"/>
    </row>
    <row r="13815" spans="21:22" ht="26.1" customHeight="1">
      <c r="U13815" s="54"/>
      <c r="V13815" s="53"/>
    </row>
    <row r="13816" spans="21:22" ht="26.1" customHeight="1">
      <c r="U13816" s="54"/>
      <c r="V13816" s="53"/>
    </row>
    <row r="13817" spans="21:22" ht="26.1" customHeight="1">
      <c r="U13817" s="54"/>
      <c r="V13817" s="53"/>
    </row>
    <row r="13818" spans="21:22" ht="26.1" customHeight="1">
      <c r="U13818" s="54"/>
      <c r="V13818" s="53"/>
    </row>
    <row r="13819" spans="21:22" ht="26.1" customHeight="1">
      <c r="U13819" s="54"/>
      <c r="V13819" s="53"/>
    </row>
    <row r="13820" spans="21:22" ht="26.1" customHeight="1">
      <c r="U13820" s="54"/>
      <c r="V13820" s="53"/>
    </row>
    <row r="13821" spans="21:22" ht="26.1" customHeight="1">
      <c r="U13821" s="54"/>
      <c r="V13821" s="53"/>
    </row>
    <row r="13822" spans="21:22" ht="26.1" customHeight="1">
      <c r="U13822" s="54"/>
      <c r="V13822" s="53"/>
    </row>
    <row r="13823" spans="21:22" ht="26.1" customHeight="1">
      <c r="U13823" s="54"/>
      <c r="V13823" s="53"/>
    </row>
    <row r="13824" spans="21:22" ht="26.1" customHeight="1">
      <c r="U13824" s="54"/>
      <c r="V13824" s="53"/>
    </row>
    <row r="13825" spans="21:22" ht="26.1" customHeight="1">
      <c r="U13825" s="54"/>
      <c r="V13825" s="53"/>
    </row>
    <row r="13826" spans="21:22" ht="26.1" customHeight="1">
      <c r="U13826" s="54"/>
      <c r="V13826" s="53"/>
    </row>
    <row r="13827" spans="21:22" ht="26.1" customHeight="1">
      <c r="U13827" s="54"/>
      <c r="V13827" s="53"/>
    </row>
    <row r="13828" spans="21:22" ht="26.1" customHeight="1">
      <c r="U13828" s="54"/>
      <c r="V13828" s="53"/>
    </row>
    <row r="13829" spans="21:22" ht="26.1" customHeight="1">
      <c r="U13829" s="54"/>
      <c r="V13829" s="53"/>
    </row>
    <row r="13830" spans="21:22" ht="26.1" customHeight="1">
      <c r="U13830" s="54"/>
      <c r="V13830" s="53"/>
    </row>
    <row r="13831" spans="21:22" ht="26.1" customHeight="1">
      <c r="U13831" s="54"/>
      <c r="V13831" s="53"/>
    </row>
    <row r="13832" spans="21:22" ht="26.1" customHeight="1">
      <c r="U13832" s="54"/>
      <c r="V13832" s="53"/>
    </row>
    <row r="13833" spans="21:22" ht="26.1" customHeight="1">
      <c r="U13833" s="54"/>
      <c r="V13833" s="53"/>
    </row>
    <row r="13834" spans="21:22" ht="26.1" customHeight="1">
      <c r="U13834" s="54"/>
      <c r="V13834" s="53"/>
    </row>
    <row r="13835" spans="21:22" ht="26.1" customHeight="1">
      <c r="U13835" s="54"/>
      <c r="V13835" s="53"/>
    </row>
    <row r="13836" spans="21:22" ht="26.1" customHeight="1">
      <c r="U13836" s="54"/>
      <c r="V13836" s="53"/>
    </row>
    <row r="13837" spans="21:22" ht="26.1" customHeight="1">
      <c r="U13837" s="54"/>
      <c r="V13837" s="53"/>
    </row>
    <row r="13838" spans="21:22" ht="26.1" customHeight="1">
      <c r="U13838" s="54"/>
      <c r="V13838" s="53"/>
    </row>
    <row r="13839" spans="21:22" ht="26.1" customHeight="1">
      <c r="U13839" s="54"/>
      <c r="V13839" s="53"/>
    </row>
    <row r="13840" spans="21:22" ht="26.1" customHeight="1">
      <c r="U13840" s="54"/>
      <c r="V13840" s="53"/>
    </row>
    <row r="13841" spans="21:22" ht="26.1" customHeight="1">
      <c r="U13841" s="54"/>
      <c r="V13841" s="53"/>
    </row>
    <row r="13842" spans="21:22" ht="26.1" customHeight="1">
      <c r="U13842" s="54"/>
      <c r="V13842" s="53"/>
    </row>
    <row r="13843" spans="21:22" ht="26.1" customHeight="1">
      <c r="U13843" s="54"/>
      <c r="V13843" s="53"/>
    </row>
    <row r="13844" spans="21:22" ht="26.1" customHeight="1">
      <c r="U13844" s="54"/>
      <c r="V13844" s="53"/>
    </row>
    <row r="13845" spans="21:22" ht="26.1" customHeight="1">
      <c r="U13845" s="54"/>
      <c r="V13845" s="53"/>
    </row>
    <row r="13846" spans="21:22" ht="26.1" customHeight="1">
      <c r="U13846" s="54"/>
      <c r="V13846" s="53"/>
    </row>
    <row r="13847" spans="21:22" ht="26.1" customHeight="1">
      <c r="U13847" s="54"/>
      <c r="V13847" s="53"/>
    </row>
    <row r="13848" spans="21:22" ht="26.1" customHeight="1">
      <c r="U13848" s="54"/>
      <c r="V13848" s="53"/>
    </row>
    <row r="13849" spans="21:22" ht="26.1" customHeight="1">
      <c r="U13849" s="54"/>
      <c r="V13849" s="53"/>
    </row>
    <row r="13850" spans="21:22" ht="26.1" customHeight="1">
      <c r="U13850" s="54"/>
      <c r="V13850" s="53"/>
    </row>
    <row r="13851" spans="21:22" ht="26.1" customHeight="1">
      <c r="U13851" s="54"/>
      <c r="V13851" s="53"/>
    </row>
    <row r="13852" spans="21:22" ht="26.1" customHeight="1">
      <c r="U13852" s="54"/>
      <c r="V13852" s="53"/>
    </row>
    <row r="13853" spans="21:22" ht="26.1" customHeight="1">
      <c r="U13853" s="54"/>
      <c r="V13853" s="53"/>
    </row>
    <row r="13854" spans="21:22" ht="26.1" customHeight="1">
      <c r="U13854" s="54"/>
      <c r="V13854" s="53"/>
    </row>
    <row r="13855" spans="21:22" ht="26.1" customHeight="1">
      <c r="U13855" s="54"/>
      <c r="V13855" s="53"/>
    </row>
    <row r="13856" spans="21:22" ht="26.1" customHeight="1">
      <c r="U13856" s="54"/>
      <c r="V13856" s="53"/>
    </row>
    <row r="13857" spans="21:22" ht="26.1" customHeight="1">
      <c r="U13857" s="54"/>
      <c r="V13857" s="53"/>
    </row>
    <row r="13858" spans="21:22" ht="26.1" customHeight="1">
      <c r="U13858" s="54"/>
      <c r="V13858" s="53"/>
    </row>
    <row r="13859" spans="21:22" ht="26.1" customHeight="1">
      <c r="U13859" s="54"/>
      <c r="V13859" s="53"/>
    </row>
    <row r="13860" spans="21:22" ht="26.1" customHeight="1">
      <c r="U13860" s="54"/>
      <c r="V13860" s="53"/>
    </row>
    <row r="13861" spans="21:22" ht="26.1" customHeight="1">
      <c r="U13861" s="54"/>
      <c r="V13861" s="53"/>
    </row>
    <row r="13862" spans="21:22" ht="26.1" customHeight="1">
      <c r="U13862" s="54"/>
      <c r="V13862" s="53"/>
    </row>
    <row r="13863" spans="21:22" ht="26.1" customHeight="1">
      <c r="U13863" s="54"/>
      <c r="V13863" s="53"/>
    </row>
    <row r="13864" spans="21:22" ht="26.1" customHeight="1">
      <c r="U13864" s="54"/>
      <c r="V13864" s="53"/>
    </row>
    <row r="13865" spans="21:22" ht="26.1" customHeight="1">
      <c r="U13865" s="54"/>
      <c r="V13865" s="53"/>
    </row>
    <row r="13866" spans="21:22" ht="26.1" customHeight="1">
      <c r="U13866" s="54"/>
      <c r="V13866" s="53"/>
    </row>
    <row r="13867" spans="21:22" ht="26.1" customHeight="1">
      <c r="U13867" s="54"/>
      <c r="V13867" s="53"/>
    </row>
    <row r="13868" spans="21:22" ht="26.1" customHeight="1">
      <c r="U13868" s="54"/>
      <c r="V13868" s="53"/>
    </row>
    <row r="13869" spans="21:22" ht="26.1" customHeight="1">
      <c r="U13869" s="54"/>
      <c r="V13869" s="53"/>
    </row>
    <row r="13870" spans="21:22" ht="26.1" customHeight="1">
      <c r="U13870" s="54"/>
      <c r="V13870" s="53"/>
    </row>
    <row r="13871" spans="21:22" ht="26.1" customHeight="1">
      <c r="U13871" s="54"/>
      <c r="V13871" s="53"/>
    </row>
    <row r="13872" spans="21:22" ht="26.1" customHeight="1">
      <c r="U13872" s="54"/>
      <c r="V13872" s="53"/>
    </row>
    <row r="13873" spans="21:22" ht="26.1" customHeight="1">
      <c r="U13873" s="54"/>
      <c r="V13873" s="53"/>
    </row>
    <row r="13874" spans="21:22" ht="26.1" customHeight="1">
      <c r="U13874" s="54"/>
      <c r="V13874" s="53"/>
    </row>
    <row r="13875" spans="21:22" ht="26.1" customHeight="1">
      <c r="U13875" s="54"/>
      <c r="V13875" s="53"/>
    </row>
    <row r="13876" spans="21:22" ht="26.1" customHeight="1">
      <c r="U13876" s="54"/>
      <c r="V13876" s="53"/>
    </row>
    <row r="13877" spans="21:22" ht="26.1" customHeight="1">
      <c r="U13877" s="54"/>
      <c r="V13877" s="53"/>
    </row>
    <row r="13878" spans="21:22" ht="26.1" customHeight="1">
      <c r="U13878" s="54"/>
      <c r="V13878" s="53"/>
    </row>
    <row r="13879" spans="21:22" ht="26.1" customHeight="1">
      <c r="U13879" s="54"/>
      <c r="V13879" s="53"/>
    </row>
    <row r="13880" spans="21:22" ht="26.1" customHeight="1">
      <c r="U13880" s="54"/>
      <c r="V13880" s="53"/>
    </row>
    <row r="13881" spans="21:22" ht="26.1" customHeight="1">
      <c r="U13881" s="54"/>
      <c r="V13881" s="53"/>
    </row>
    <row r="13882" spans="21:22" ht="26.1" customHeight="1">
      <c r="U13882" s="54"/>
      <c r="V13882" s="53"/>
    </row>
    <row r="13883" spans="21:22" ht="26.1" customHeight="1">
      <c r="U13883" s="54"/>
      <c r="V13883" s="53"/>
    </row>
    <row r="13884" spans="21:22" ht="26.1" customHeight="1">
      <c r="U13884" s="54"/>
      <c r="V13884" s="53"/>
    </row>
    <row r="13885" spans="21:22" ht="26.1" customHeight="1">
      <c r="U13885" s="54"/>
      <c r="V13885" s="53"/>
    </row>
    <row r="13886" spans="21:22" ht="26.1" customHeight="1">
      <c r="U13886" s="54"/>
      <c r="V13886" s="53"/>
    </row>
    <row r="13887" spans="21:22" ht="26.1" customHeight="1">
      <c r="U13887" s="54"/>
      <c r="V13887" s="53"/>
    </row>
    <row r="13888" spans="21:22" ht="26.1" customHeight="1">
      <c r="U13888" s="54"/>
      <c r="V13888" s="53"/>
    </row>
    <row r="13889" spans="21:22" ht="26.1" customHeight="1">
      <c r="U13889" s="54"/>
      <c r="V13889" s="53"/>
    </row>
    <row r="13890" spans="21:22" ht="26.1" customHeight="1">
      <c r="U13890" s="54"/>
      <c r="V13890" s="53"/>
    </row>
    <row r="13891" spans="21:22" ht="26.1" customHeight="1">
      <c r="U13891" s="54"/>
      <c r="V13891" s="53"/>
    </row>
    <row r="13892" spans="21:22" ht="26.1" customHeight="1">
      <c r="U13892" s="54"/>
      <c r="V13892" s="53"/>
    </row>
    <row r="13893" spans="21:22" ht="26.1" customHeight="1">
      <c r="U13893" s="54"/>
      <c r="V13893" s="53"/>
    </row>
    <row r="13894" spans="21:22" ht="26.1" customHeight="1">
      <c r="U13894" s="54"/>
      <c r="V13894" s="53"/>
    </row>
    <row r="13895" spans="21:22" ht="26.1" customHeight="1">
      <c r="U13895" s="54"/>
      <c r="V13895" s="53"/>
    </row>
    <row r="13896" spans="21:22" ht="26.1" customHeight="1">
      <c r="U13896" s="54"/>
      <c r="V13896" s="53"/>
    </row>
    <row r="13897" spans="21:22" ht="26.1" customHeight="1">
      <c r="U13897" s="54"/>
      <c r="V13897" s="53"/>
    </row>
    <row r="13898" spans="21:22" ht="26.1" customHeight="1">
      <c r="U13898" s="54"/>
      <c r="V13898" s="53"/>
    </row>
    <row r="13899" spans="21:22" ht="26.1" customHeight="1">
      <c r="U13899" s="54"/>
      <c r="V13899" s="53"/>
    </row>
    <row r="13900" spans="21:22" ht="26.1" customHeight="1">
      <c r="U13900" s="54"/>
      <c r="V13900" s="53"/>
    </row>
    <row r="13901" spans="21:22" ht="26.1" customHeight="1">
      <c r="U13901" s="54"/>
      <c r="V13901" s="53"/>
    </row>
    <row r="13902" spans="21:22" ht="26.1" customHeight="1">
      <c r="U13902" s="54"/>
      <c r="V13902" s="53"/>
    </row>
    <row r="13903" spans="21:22" ht="26.1" customHeight="1">
      <c r="U13903" s="54"/>
      <c r="V13903" s="53"/>
    </row>
    <row r="13904" spans="21:22" ht="26.1" customHeight="1">
      <c r="U13904" s="54"/>
      <c r="V13904" s="53"/>
    </row>
    <row r="13905" spans="21:22" ht="26.1" customHeight="1">
      <c r="U13905" s="54"/>
      <c r="V13905" s="53"/>
    </row>
    <row r="13906" spans="21:22" ht="26.1" customHeight="1">
      <c r="U13906" s="54"/>
      <c r="V13906" s="53"/>
    </row>
    <row r="13907" spans="21:22" ht="26.1" customHeight="1">
      <c r="U13907" s="54"/>
      <c r="V13907" s="53"/>
    </row>
    <row r="13908" spans="21:22" ht="26.1" customHeight="1">
      <c r="U13908" s="54"/>
      <c r="V13908" s="53"/>
    </row>
    <row r="13909" spans="21:22" ht="26.1" customHeight="1">
      <c r="U13909" s="54"/>
      <c r="V13909" s="53"/>
    </row>
    <row r="13910" spans="21:22" ht="26.1" customHeight="1">
      <c r="U13910" s="54"/>
      <c r="V13910" s="53"/>
    </row>
    <row r="13911" spans="21:22" ht="26.1" customHeight="1">
      <c r="U13911" s="54"/>
      <c r="V13911" s="53"/>
    </row>
    <row r="13912" spans="21:22" ht="26.1" customHeight="1">
      <c r="U13912" s="54"/>
      <c r="V13912" s="53"/>
    </row>
    <row r="13913" spans="21:22" ht="26.1" customHeight="1">
      <c r="U13913" s="54"/>
      <c r="V13913" s="53"/>
    </row>
    <row r="13914" spans="21:22" ht="26.1" customHeight="1">
      <c r="U13914" s="54"/>
      <c r="V13914" s="53"/>
    </row>
    <row r="13915" spans="21:22" ht="26.1" customHeight="1">
      <c r="U13915" s="54"/>
      <c r="V13915" s="53"/>
    </row>
    <row r="13916" spans="21:22" ht="26.1" customHeight="1">
      <c r="U13916" s="54"/>
      <c r="V13916" s="53"/>
    </row>
    <row r="13917" spans="21:22" ht="26.1" customHeight="1">
      <c r="U13917" s="54"/>
      <c r="V13917" s="53"/>
    </row>
    <row r="13918" spans="21:22" ht="26.1" customHeight="1">
      <c r="U13918" s="54"/>
      <c r="V13918" s="53"/>
    </row>
    <row r="13919" spans="21:22" ht="26.1" customHeight="1">
      <c r="U13919" s="54"/>
      <c r="V13919" s="53"/>
    </row>
    <row r="13920" spans="21:22" ht="26.1" customHeight="1">
      <c r="U13920" s="54"/>
      <c r="V13920" s="53"/>
    </row>
    <row r="13921" spans="21:22" ht="26.1" customHeight="1">
      <c r="U13921" s="54"/>
      <c r="V13921" s="53"/>
    </row>
    <row r="13922" spans="21:22" ht="26.1" customHeight="1">
      <c r="U13922" s="54"/>
      <c r="V13922" s="53"/>
    </row>
    <row r="13923" spans="21:22" ht="26.1" customHeight="1">
      <c r="U13923" s="54"/>
      <c r="V13923" s="53"/>
    </row>
    <row r="13924" spans="21:22" ht="26.1" customHeight="1">
      <c r="U13924" s="54"/>
      <c r="V13924" s="53"/>
    </row>
    <row r="13925" spans="21:22" ht="26.1" customHeight="1">
      <c r="U13925" s="54"/>
      <c r="V13925" s="53"/>
    </row>
    <row r="13926" spans="21:22" ht="26.1" customHeight="1">
      <c r="U13926" s="54"/>
      <c r="V13926" s="53"/>
    </row>
    <row r="13927" spans="21:22" ht="26.1" customHeight="1">
      <c r="U13927" s="54"/>
      <c r="V13927" s="53"/>
    </row>
    <row r="13928" spans="21:22" ht="26.1" customHeight="1">
      <c r="U13928" s="54"/>
      <c r="V13928" s="53"/>
    </row>
    <row r="13929" spans="21:22" ht="26.1" customHeight="1">
      <c r="U13929" s="54"/>
      <c r="V13929" s="53"/>
    </row>
    <row r="13930" spans="21:22" ht="26.1" customHeight="1">
      <c r="U13930" s="54"/>
      <c r="V13930" s="53"/>
    </row>
    <row r="13931" spans="21:22" ht="26.1" customHeight="1">
      <c r="U13931" s="54"/>
      <c r="V13931" s="53"/>
    </row>
    <row r="13932" spans="21:22" ht="26.1" customHeight="1">
      <c r="U13932" s="54"/>
      <c r="V13932" s="53"/>
    </row>
    <row r="13933" spans="21:22" ht="26.1" customHeight="1">
      <c r="U13933" s="54"/>
      <c r="V13933" s="53"/>
    </row>
    <row r="13934" spans="21:22" ht="26.1" customHeight="1">
      <c r="U13934" s="54"/>
      <c r="V13934" s="53"/>
    </row>
    <row r="13935" spans="21:22" ht="26.1" customHeight="1">
      <c r="U13935" s="54"/>
      <c r="V13935" s="53"/>
    </row>
    <row r="13936" spans="21:22" ht="26.1" customHeight="1">
      <c r="U13936" s="54"/>
      <c r="V13936" s="53"/>
    </row>
    <row r="13937" spans="21:22" ht="26.1" customHeight="1">
      <c r="U13937" s="54"/>
      <c r="V13937" s="53"/>
    </row>
    <row r="13938" spans="21:22" ht="26.1" customHeight="1">
      <c r="U13938" s="54"/>
      <c r="V13938" s="53"/>
    </row>
    <row r="13939" spans="21:22" ht="26.1" customHeight="1">
      <c r="U13939" s="54"/>
      <c r="V13939" s="53"/>
    </row>
    <row r="13940" spans="21:22" ht="26.1" customHeight="1">
      <c r="U13940" s="54"/>
      <c r="V13940" s="53"/>
    </row>
    <row r="13941" spans="21:22" ht="26.1" customHeight="1">
      <c r="U13941" s="54"/>
      <c r="V13941" s="53"/>
    </row>
    <row r="13942" spans="21:22" ht="26.1" customHeight="1">
      <c r="U13942" s="54"/>
      <c r="V13942" s="53"/>
    </row>
    <row r="13943" spans="21:22" ht="26.1" customHeight="1">
      <c r="U13943" s="54"/>
      <c r="V13943" s="53"/>
    </row>
    <row r="13944" spans="21:22" ht="26.1" customHeight="1">
      <c r="U13944" s="54"/>
      <c r="V13944" s="53"/>
    </row>
    <row r="13945" spans="21:22" ht="26.1" customHeight="1">
      <c r="U13945" s="54"/>
      <c r="V13945" s="53"/>
    </row>
    <row r="13946" spans="21:22" ht="26.1" customHeight="1">
      <c r="U13946" s="54"/>
      <c r="V13946" s="53"/>
    </row>
    <row r="13947" spans="21:22" ht="26.1" customHeight="1">
      <c r="U13947" s="54"/>
      <c r="V13947" s="53"/>
    </row>
    <row r="13948" spans="21:22" ht="26.1" customHeight="1">
      <c r="U13948" s="54"/>
      <c r="V13948" s="53"/>
    </row>
    <row r="13949" spans="21:22" ht="26.1" customHeight="1">
      <c r="U13949" s="54"/>
      <c r="V13949" s="53"/>
    </row>
    <row r="13950" spans="21:22" ht="26.1" customHeight="1">
      <c r="U13950" s="54"/>
      <c r="V13950" s="53"/>
    </row>
    <row r="13951" spans="21:22" ht="26.1" customHeight="1">
      <c r="U13951" s="54"/>
      <c r="V13951" s="53"/>
    </row>
    <row r="13952" spans="21:22" ht="26.1" customHeight="1">
      <c r="U13952" s="54"/>
      <c r="V13952" s="53"/>
    </row>
    <row r="13953" spans="21:22" ht="26.1" customHeight="1">
      <c r="U13953" s="54"/>
      <c r="V13953" s="53"/>
    </row>
    <row r="13954" spans="21:22" ht="26.1" customHeight="1">
      <c r="U13954" s="54"/>
      <c r="V13954" s="53"/>
    </row>
    <row r="13955" spans="21:22" ht="26.1" customHeight="1">
      <c r="U13955" s="54"/>
      <c r="V13955" s="53"/>
    </row>
    <row r="13956" spans="21:22" ht="26.1" customHeight="1">
      <c r="U13956" s="54"/>
      <c r="V13956" s="53"/>
    </row>
    <row r="13957" spans="21:22" ht="26.1" customHeight="1">
      <c r="U13957" s="54"/>
      <c r="V13957" s="53"/>
    </row>
    <row r="13958" spans="21:22" ht="26.1" customHeight="1">
      <c r="U13958" s="54"/>
      <c r="V13958" s="53"/>
    </row>
    <row r="13959" spans="21:22" ht="26.1" customHeight="1">
      <c r="U13959" s="54"/>
      <c r="V13959" s="53"/>
    </row>
    <row r="13960" spans="21:22" ht="26.1" customHeight="1">
      <c r="U13960" s="54"/>
      <c r="V13960" s="53"/>
    </row>
    <row r="13961" spans="21:22" ht="26.1" customHeight="1">
      <c r="U13961" s="54"/>
      <c r="V13961" s="53"/>
    </row>
    <row r="13962" spans="21:22" ht="26.1" customHeight="1">
      <c r="U13962" s="54"/>
      <c r="V13962" s="53"/>
    </row>
    <row r="13963" spans="21:22" ht="26.1" customHeight="1">
      <c r="U13963" s="54"/>
      <c r="V13963" s="53"/>
    </row>
    <row r="13964" spans="21:22" ht="26.1" customHeight="1">
      <c r="U13964" s="54"/>
      <c r="V13964" s="53"/>
    </row>
    <row r="13965" spans="21:22" ht="26.1" customHeight="1">
      <c r="U13965" s="54"/>
      <c r="V13965" s="53"/>
    </row>
    <row r="13966" spans="21:22" ht="26.1" customHeight="1">
      <c r="U13966" s="54"/>
      <c r="V13966" s="53"/>
    </row>
    <row r="13967" spans="21:22" ht="26.1" customHeight="1">
      <c r="U13967" s="54"/>
      <c r="V13967" s="53"/>
    </row>
    <row r="13968" spans="21:22" ht="26.1" customHeight="1">
      <c r="U13968" s="54"/>
      <c r="V13968" s="53"/>
    </row>
    <row r="13969" spans="21:22" ht="26.1" customHeight="1">
      <c r="U13969" s="54"/>
      <c r="V13969" s="53"/>
    </row>
    <row r="13970" spans="21:22" ht="26.1" customHeight="1">
      <c r="U13970" s="54"/>
      <c r="V13970" s="53"/>
    </row>
    <row r="13971" spans="21:22" ht="26.1" customHeight="1">
      <c r="U13971" s="54"/>
      <c r="V13971" s="53"/>
    </row>
    <row r="13972" spans="21:22" ht="26.1" customHeight="1">
      <c r="U13972" s="54"/>
      <c r="V13972" s="53"/>
    </row>
    <row r="13973" spans="21:22" ht="26.1" customHeight="1">
      <c r="U13973" s="54"/>
      <c r="V13973" s="53"/>
    </row>
    <row r="13974" spans="21:22" ht="26.1" customHeight="1">
      <c r="U13974" s="54"/>
      <c r="V13974" s="53"/>
    </row>
    <row r="13975" spans="21:22" ht="26.1" customHeight="1">
      <c r="U13975" s="54"/>
      <c r="V13975" s="53"/>
    </row>
    <row r="13976" spans="21:22" ht="26.1" customHeight="1">
      <c r="U13976" s="54"/>
      <c r="V13976" s="53"/>
    </row>
    <row r="13977" spans="21:22" ht="26.1" customHeight="1">
      <c r="U13977" s="54"/>
      <c r="V13977" s="53"/>
    </row>
    <row r="13978" spans="21:22" ht="26.1" customHeight="1">
      <c r="U13978" s="54"/>
      <c r="V13978" s="53"/>
    </row>
    <row r="13979" spans="21:22" ht="26.1" customHeight="1">
      <c r="U13979" s="54"/>
      <c r="V13979" s="53"/>
    </row>
    <row r="13980" spans="21:22" ht="26.1" customHeight="1">
      <c r="U13980" s="54"/>
      <c r="V13980" s="53"/>
    </row>
    <row r="13981" spans="21:22" ht="26.1" customHeight="1">
      <c r="U13981" s="54"/>
      <c r="V13981" s="53"/>
    </row>
    <row r="13982" spans="21:22" ht="26.1" customHeight="1">
      <c r="U13982" s="54"/>
      <c r="V13982" s="53"/>
    </row>
    <row r="13983" spans="21:22" ht="26.1" customHeight="1">
      <c r="U13983" s="54"/>
      <c r="V13983" s="53"/>
    </row>
    <row r="13984" spans="21:22" ht="26.1" customHeight="1">
      <c r="U13984" s="54"/>
      <c r="V13984" s="53"/>
    </row>
    <row r="13985" spans="21:22" ht="26.1" customHeight="1">
      <c r="U13985" s="54"/>
      <c r="V13985" s="53"/>
    </row>
    <row r="13986" spans="21:22" ht="26.1" customHeight="1">
      <c r="U13986" s="54"/>
      <c r="V13986" s="53"/>
    </row>
    <row r="13987" spans="21:22" ht="26.1" customHeight="1">
      <c r="U13987" s="54"/>
      <c r="V13987" s="53"/>
    </row>
    <row r="13988" spans="21:22" ht="26.1" customHeight="1">
      <c r="U13988" s="54"/>
      <c r="V13988" s="53"/>
    </row>
    <row r="13989" spans="21:22" ht="26.1" customHeight="1">
      <c r="U13989" s="54"/>
      <c r="V13989" s="53"/>
    </row>
    <row r="13990" spans="21:22" ht="26.1" customHeight="1">
      <c r="U13990" s="54"/>
      <c r="V13990" s="53"/>
    </row>
    <row r="13991" spans="21:22" ht="26.1" customHeight="1">
      <c r="U13991" s="54"/>
      <c r="V13991" s="53"/>
    </row>
    <row r="13992" spans="21:22" ht="26.1" customHeight="1">
      <c r="U13992" s="54"/>
      <c r="V13992" s="53"/>
    </row>
    <row r="13993" spans="21:22" ht="26.1" customHeight="1">
      <c r="U13993" s="54"/>
      <c r="V13993" s="53"/>
    </row>
    <row r="13994" spans="21:22" ht="26.1" customHeight="1">
      <c r="U13994" s="54"/>
      <c r="V13994" s="53"/>
    </row>
    <row r="13995" spans="21:22" ht="26.1" customHeight="1">
      <c r="U13995" s="54"/>
      <c r="V13995" s="53"/>
    </row>
    <row r="13996" spans="21:22" ht="26.1" customHeight="1">
      <c r="U13996" s="54"/>
      <c r="V13996" s="53"/>
    </row>
    <row r="13997" spans="21:22" ht="26.1" customHeight="1">
      <c r="U13997" s="54"/>
      <c r="V13997" s="53"/>
    </row>
    <row r="13998" spans="21:22" ht="26.1" customHeight="1">
      <c r="U13998" s="54"/>
      <c r="V13998" s="53"/>
    </row>
    <row r="13999" spans="21:22" ht="26.1" customHeight="1">
      <c r="U13999" s="54"/>
      <c r="V13999" s="53"/>
    </row>
    <row r="14000" spans="21:22" ht="26.1" customHeight="1">
      <c r="U14000" s="54"/>
      <c r="V14000" s="53"/>
    </row>
    <row r="14001" spans="21:22" ht="26.1" customHeight="1">
      <c r="U14001" s="54"/>
      <c r="V14001" s="53"/>
    </row>
    <row r="14002" spans="21:22" ht="26.1" customHeight="1">
      <c r="U14002" s="54"/>
      <c r="V14002" s="53"/>
    </row>
    <row r="14003" spans="21:22" ht="26.1" customHeight="1">
      <c r="U14003" s="54"/>
      <c r="V14003" s="53"/>
    </row>
    <row r="14004" spans="21:22" ht="26.1" customHeight="1">
      <c r="U14004" s="54"/>
      <c r="V14004" s="53"/>
    </row>
    <row r="14005" spans="21:22" ht="26.1" customHeight="1">
      <c r="U14005" s="54"/>
      <c r="V14005" s="53"/>
    </row>
    <row r="14006" spans="21:22" ht="26.1" customHeight="1">
      <c r="U14006" s="54"/>
      <c r="V14006" s="53"/>
    </row>
    <row r="14007" spans="21:22" ht="26.1" customHeight="1">
      <c r="U14007" s="54"/>
      <c r="V14007" s="53"/>
    </row>
    <row r="14008" spans="21:22" ht="26.1" customHeight="1">
      <c r="U14008" s="54"/>
      <c r="V14008" s="53"/>
    </row>
    <row r="14009" spans="21:22" ht="26.1" customHeight="1">
      <c r="U14009" s="54"/>
      <c r="V14009" s="53"/>
    </row>
    <row r="14010" spans="21:22" ht="26.1" customHeight="1">
      <c r="U14010" s="54"/>
      <c r="V14010" s="53"/>
    </row>
    <row r="14011" spans="21:22" ht="26.1" customHeight="1">
      <c r="U14011" s="54"/>
      <c r="V14011" s="53"/>
    </row>
    <row r="14012" spans="21:22" ht="26.1" customHeight="1">
      <c r="U14012" s="54"/>
      <c r="V14012" s="53"/>
    </row>
    <row r="14013" spans="21:22" ht="26.1" customHeight="1">
      <c r="U14013" s="54"/>
      <c r="V14013" s="53"/>
    </row>
    <row r="14014" spans="21:22" ht="26.1" customHeight="1">
      <c r="U14014" s="54"/>
      <c r="V14014" s="53"/>
    </row>
    <row r="14015" spans="21:22" ht="26.1" customHeight="1">
      <c r="U14015" s="54"/>
      <c r="V14015" s="53"/>
    </row>
    <row r="14016" spans="21:22" ht="26.1" customHeight="1">
      <c r="U14016" s="54"/>
      <c r="V14016" s="53"/>
    </row>
    <row r="14017" spans="21:22" ht="26.1" customHeight="1">
      <c r="U14017" s="54"/>
      <c r="V14017" s="53"/>
    </row>
    <row r="14018" spans="21:22" ht="26.1" customHeight="1">
      <c r="U14018" s="54"/>
      <c r="V14018" s="53"/>
    </row>
    <row r="14019" spans="21:22" ht="26.1" customHeight="1">
      <c r="U14019" s="54"/>
      <c r="V14019" s="53"/>
    </row>
    <row r="14020" spans="21:22" ht="26.1" customHeight="1">
      <c r="U14020" s="54"/>
      <c r="V14020" s="53"/>
    </row>
    <row r="14021" spans="21:22" ht="26.1" customHeight="1">
      <c r="U14021" s="54"/>
      <c r="V14021" s="53"/>
    </row>
    <row r="14022" spans="21:22" ht="26.1" customHeight="1">
      <c r="U14022" s="54"/>
      <c r="V14022" s="53"/>
    </row>
    <row r="14023" spans="21:22" ht="26.1" customHeight="1">
      <c r="U14023" s="54"/>
      <c r="V14023" s="53"/>
    </row>
    <row r="14024" spans="21:22" ht="26.1" customHeight="1">
      <c r="U14024" s="54"/>
      <c r="V14024" s="53"/>
    </row>
    <row r="14025" spans="21:22" ht="26.1" customHeight="1">
      <c r="U14025" s="54"/>
      <c r="V14025" s="53"/>
    </row>
    <row r="14026" spans="21:22" ht="26.1" customHeight="1">
      <c r="U14026" s="54"/>
      <c r="V14026" s="53"/>
    </row>
    <row r="14027" spans="21:22" ht="26.1" customHeight="1">
      <c r="U14027" s="54"/>
      <c r="V14027" s="53"/>
    </row>
    <row r="14028" spans="21:22" ht="26.1" customHeight="1">
      <c r="U14028" s="54"/>
      <c r="V14028" s="53"/>
    </row>
    <row r="14029" spans="21:22" ht="26.1" customHeight="1">
      <c r="U14029" s="54"/>
      <c r="V14029" s="53"/>
    </row>
    <row r="14030" spans="21:22" ht="26.1" customHeight="1">
      <c r="U14030" s="54"/>
      <c r="V14030" s="53"/>
    </row>
    <row r="14031" spans="21:22" ht="26.1" customHeight="1">
      <c r="U14031" s="54"/>
      <c r="V14031" s="53"/>
    </row>
    <row r="14032" spans="21:22" ht="26.1" customHeight="1">
      <c r="U14032" s="54"/>
      <c r="V14032" s="53"/>
    </row>
    <row r="14033" spans="21:22" ht="26.1" customHeight="1">
      <c r="U14033" s="54"/>
      <c r="V14033" s="53"/>
    </row>
    <row r="14034" spans="21:22" ht="26.1" customHeight="1">
      <c r="U14034" s="54"/>
      <c r="V14034" s="53"/>
    </row>
    <row r="14035" spans="21:22" ht="26.1" customHeight="1">
      <c r="U14035" s="54"/>
      <c r="V14035" s="53"/>
    </row>
    <row r="14036" spans="21:22" ht="26.1" customHeight="1">
      <c r="U14036" s="54"/>
      <c r="V14036" s="53"/>
    </row>
    <row r="14037" spans="21:22" ht="26.1" customHeight="1">
      <c r="U14037" s="54"/>
      <c r="V14037" s="53"/>
    </row>
    <row r="14038" spans="21:22" ht="26.1" customHeight="1">
      <c r="U14038" s="54"/>
      <c r="V14038" s="53"/>
    </row>
    <row r="14039" spans="21:22" ht="26.1" customHeight="1">
      <c r="U14039" s="54"/>
      <c r="V14039" s="53"/>
    </row>
    <row r="14040" spans="21:22" ht="26.1" customHeight="1">
      <c r="U14040" s="54"/>
      <c r="V14040" s="53"/>
    </row>
    <row r="14041" spans="21:22" ht="26.1" customHeight="1">
      <c r="U14041" s="54"/>
      <c r="V14041" s="53"/>
    </row>
    <row r="14042" spans="21:22" ht="26.1" customHeight="1">
      <c r="U14042" s="54"/>
      <c r="V14042" s="53"/>
    </row>
    <row r="14043" spans="21:22" ht="26.1" customHeight="1">
      <c r="U14043" s="54"/>
      <c r="V14043" s="53"/>
    </row>
    <row r="14044" spans="21:22" ht="26.1" customHeight="1">
      <c r="U14044" s="54"/>
      <c r="V14044" s="53"/>
    </row>
    <row r="14045" spans="21:22" ht="26.1" customHeight="1">
      <c r="U14045" s="54"/>
      <c r="V14045" s="53"/>
    </row>
    <row r="14046" spans="21:22" ht="26.1" customHeight="1">
      <c r="U14046" s="54"/>
      <c r="V14046" s="53"/>
    </row>
    <row r="14047" spans="21:22" ht="26.1" customHeight="1">
      <c r="U14047" s="54"/>
      <c r="V14047" s="53"/>
    </row>
    <row r="14048" spans="21:22" ht="26.1" customHeight="1">
      <c r="U14048" s="54"/>
      <c r="V14048" s="53"/>
    </row>
    <row r="14049" spans="21:22" ht="26.1" customHeight="1">
      <c r="U14049" s="54"/>
      <c r="V14049" s="53"/>
    </row>
    <row r="14050" spans="21:22" ht="26.1" customHeight="1">
      <c r="U14050" s="54"/>
      <c r="V14050" s="53"/>
    </row>
    <row r="14051" spans="21:22" ht="26.1" customHeight="1">
      <c r="U14051" s="54"/>
      <c r="V14051" s="53"/>
    </row>
    <row r="14052" spans="21:22" ht="26.1" customHeight="1">
      <c r="U14052" s="54"/>
      <c r="V14052" s="53"/>
    </row>
    <row r="14053" spans="21:22" ht="26.1" customHeight="1">
      <c r="U14053" s="54"/>
      <c r="V14053" s="53"/>
    </row>
    <row r="14054" spans="21:22" ht="26.1" customHeight="1">
      <c r="U14054" s="54"/>
      <c r="V14054" s="53"/>
    </row>
    <row r="14055" spans="21:22" ht="26.1" customHeight="1">
      <c r="U14055" s="54"/>
      <c r="V14055" s="53"/>
    </row>
    <row r="14056" spans="21:22" ht="26.1" customHeight="1">
      <c r="U14056" s="54"/>
      <c r="V14056" s="53"/>
    </row>
    <row r="14057" spans="21:22" ht="26.1" customHeight="1">
      <c r="U14057" s="54"/>
      <c r="V14057" s="53"/>
    </row>
    <row r="14058" spans="21:22" ht="26.1" customHeight="1">
      <c r="U14058" s="54"/>
      <c r="V14058" s="53"/>
    </row>
    <row r="14059" spans="21:22" ht="26.1" customHeight="1">
      <c r="U14059" s="54"/>
      <c r="V14059" s="53"/>
    </row>
    <row r="14060" spans="21:22" ht="26.1" customHeight="1">
      <c r="U14060" s="54"/>
      <c r="V14060" s="53"/>
    </row>
    <row r="14061" spans="21:22" ht="26.1" customHeight="1">
      <c r="U14061" s="54"/>
      <c r="V14061" s="53"/>
    </row>
    <row r="14062" spans="21:22" ht="26.1" customHeight="1">
      <c r="U14062" s="54"/>
      <c r="V14062" s="53"/>
    </row>
    <row r="14063" spans="21:22" ht="26.1" customHeight="1">
      <c r="U14063" s="54"/>
      <c r="V14063" s="53"/>
    </row>
    <row r="14064" spans="21:22" ht="26.1" customHeight="1">
      <c r="U14064" s="54"/>
      <c r="V14064" s="53"/>
    </row>
    <row r="14065" spans="21:22" ht="26.1" customHeight="1">
      <c r="U14065" s="54"/>
      <c r="V14065" s="53"/>
    </row>
    <row r="14066" spans="21:22" ht="26.1" customHeight="1">
      <c r="U14066" s="54"/>
      <c r="V14066" s="53"/>
    </row>
    <row r="14067" spans="21:22" ht="26.1" customHeight="1">
      <c r="U14067" s="54"/>
      <c r="V14067" s="53"/>
    </row>
    <row r="14068" spans="21:22" ht="26.1" customHeight="1">
      <c r="U14068" s="54"/>
      <c r="V14068" s="53"/>
    </row>
    <row r="14069" spans="21:22" ht="26.1" customHeight="1">
      <c r="U14069" s="54"/>
      <c r="V14069" s="53"/>
    </row>
    <row r="14070" spans="21:22" ht="26.1" customHeight="1">
      <c r="U14070" s="54"/>
      <c r="V14070" s="53"/>
    </row>
    <row r="14071" spans="21:22" ht="26.1" customHeight="1">
      <c r="U14071" s="54"/>
      <c r="V14071" s="53"/>
    </row>
    <row r="14072" spans="21:22" ht="26.1" customHeight="1">
      <c r="U14072" s="54"/>
      <c r="V14072" s="53"/>
    </row>
    <row r="14073" spans="21:22" ht="26.1" customHeight="1">
      <c r="U14073" s="54"/>
      <c r="V14073" s="53"/>
    </row>
    <row r="14074" spans="21:22" ht="26.1" customHeight="1">
      <c r="U14074" s="54"/>
      <c r="V14074" s="53"/>
    </row>
    <row r="14075" spans="21:22" ht="26.1" customHeight="1">
      <c r="U14075" s="54"/>
      <c r="V14075" s="53"/>
    </row>
    <row r="14076" spans="21:22" ht="26.1" customHeight="1">
      <c r="U14076" s="54"/>
      <c r="V14076" s="53"/>
    </row>
    <row r="14077" spans="21:22" ht="26.1" customHeight="1">
      <c r="U14077" s="54"/>
      <c r="V14077" s="53"/>
    </row>
    <row r="14078" spans="21:22" ht="26.1" customHeight="1">
      <c r="U14078" s="54"/>
      <c r="V14078" s="53"/>
    </row>
    <row r="14079" spans="21:22" ht="26.1" customHeight="1">
      <c r="U14079" s="54"/>
      <c r="V14079" s="53"/>
    </row>
    <row r="14080" spans="21:22" ht="26.1" customHeight="1">
      <c r="U14080" s="54"/>
      <c r="V14080" s="53"/>
    </row>
    <row r="14081" spans="21:22" ht="26.1" customHeight="1">
      <c r="U14081" s="54"/>
      <c r="V14081" s="53"/>
    </row>
    <row r="14082" spans="21:22" ht="26.1" customHeight="1">
      <c r="U14082" s="54"/>
      <c r="V14082" s="53"/>
    </row>
    <row r="14083" spans="21:22" ht="26.1" customHeight="1">
      <c r="U14083" s="54"/>
      <c r="V14083" s="53"/>
    </row>
    <row r="14084" spans="21:22" ht="26.1" customHeight="1">
      <c r="U14084" s="54"/>
      <c r="V14084" s="53"/>
    </row>
    <row r="14085" spans="21:22" ht="26.1" customHeight="1">
      <c r="U14085" s="54"/>
      <c r="V14085" s="53"/>
    </row>
    <row r="14086" spans="21:22" ht="26.1" customHeight="1">
      <c r="U14086" s="54"/>
      <c r="V14086" s="53"/>
    </row>
    <row r="14087" spans="21:22" ht="26.1" customHeight="1">
      <c r="U14087" s="54"/>
      <c r="V14087" s="53"/>
    </row>
    <row r="14088" spans="21:22" ht="26.1" customHeight="1">
      <c r="U14088" s="54"/>
      <c r="V14088" s="53"/>
    </row>
    <row r="14089" spans="21:22" ht="26.1" customHeight="1">
      <c r="U14089" s="54"/>
      <c r="V14089" s="53"/>
    </row>
    <row r="14090" spans="21:22" ht="26.1" customHeight="1">
      <c r="U14090" s="54"/>
      <c r="V14090" s="53"/>
    </row>
    <row r="14091" spans="21:22" ht="26.1" customHeight="1">
      <c r="U14091" s="54"/>
      <c r="V14091" s="53"/>
    </row>
    <row r="14092" spans="21:22" ht="26.1" customHeight="1">
      <c r="U14092" s="54"/>
      <c r="V14092" s="53"/>
    </row>
    <row r="14093" spans="21:22" ht="26.1" customHeight="1">
      <c r="U14093" s="54"/>
      <c r="V14093" s="53"/>
    </row>
    <row r="14094" spans="21:22" ht="26.1" customHeight="1">
      <c r="U14094" s="54"/>
      <c r="V14094" s="53"/>
    </row>
    <row r="14095" spans="21:22" ht="26.1" customHeight="1">
      <c r="U14095" s="54"/>
      <c r="V14095" s="53"/>
    </row>
    <row r="14096" spans="21:22" ht="26.1" customHeight="1">
      <c r="U14096" s="54"/>
      <c r="V14096" s="53"/>
    </row>
    <row r="14097" spans="21:22" ht="26.1" customHeight="1">
      <c r="U14097" s="54"/>
      <c r="V14097" s="53"/>
    </row>
    <row r="14098" spans="21:22" ht="26.1" customHeight="1">
      <c r="U14098" s="54"/>
      <c r="V14098" s="53"/>
    </row>
    <row r="14099" spans="21:22" ht="26.1" customHeight="1">
      <c r="U14099" s="54"/>
      <c r="V14099" s="53"/>
    </row>
    <row r="14100" spans="21:22" ht="26.1" customHeight="1">
      <c r="U14100" s="54"/>
      <c r="V14100" s="53"/>
    </row>
    <row r="14101" spans="21:22" ht="26.1" customHeight="1">
      <c r="U14101" s="54"/>
      <c r="V14101" s="53"/>
    </row>
    <row r="14102" spans="21:22" ht="26.1" customHeight="1">
      <c r="U14102" s="54"/>
      <c r="V14102" s="53"/>
    </row>
    <row r="14103" spans="21:22" ht="26.1" customHeight="1">
      <c r="U14103" s="54"/>
      <c r="V14103" s="53"/>
    </row>
    <row r="14104" spans="21:22" ht="26.1" customHeight="1">
      <c r="U14104" s="54"/>
      <c r="V14104" s="53"/>
    </row>
    <row r="14105" spans="21:22" ht="26.1" customHeight="1">
      <c r="U14105" s="54"/>
      <c r="V14105" s="53"/>
    </row>
    <row r="14106" spans="21:22" ht="26.1" customHeight="1">
      <c r="U14106" s="54"/>
      <c r="V14106" s="53"/>
    </row>
    <row r="14107" spans="21:22" ht="26.1" customHeight="1">
      <c r="U14107" s="54"/>
      <c r="V14107" s="53"/>
    </row>
    <row r="14108" spans="21:22" ht="26.1" customHeight="1">
      <c r="U14108" s="54"/>
      <c r="V14108" s="53"/>
    </row>
    <row r="14109" spans="21:22" ht="26.1" customHeight="1">
      <c r="U14109" s="54"/>
      <c r="V14109" s="53"/>
    </row>
    <row r="14110" spans="21:22" ht="26.1" customHeight="1">
      <c r="U14110" s="54"/>
      <c r="V14110" s="53"/>
    </row>
    <row r="14111" spans="21:22" ht="26.1" customHeight="1">
      <c r="U14111" s="54"/>
      <c r="V14111" s="53"/>
    </row>
    <row r="14112" spans="21:22" ht="26.1" customHeight="1">
      <c r="U14112" s="54"/>
      <c r="V14112" s="53"/>
    </row>
    <row r="14113" spans="21:22" ht="26.1" customHeight="1">
      <c r="U14113" s="54"/>
      <c r="V14113" s="53"/>
    </row>
    <row r="14114" spans="21:22" ht="26.1" customHeight="1">
      <c r="U14114" s="54"/>
      <c r="V14114" s="53"/>
    </row>
    <row r="14115" spans="21:22" ht="26.1" customHeight="1">
      <c r="U14115" s="54"/>
      <c r="V14115" s="53"/>
    </row>
    <row r="14116" spans="21:22" ht="26.1" customHeight="1">
      <c r="U14116" s="54"/>
      <c r="V14116" s="53"/>
    </row>
    <row r="14117" spans="21:22" ht="26.1" customHeight="1">
      <c r="U14117" s="54"/>
      <c r="V14117" s="53"/>
    </row>
    <row r="14118" spans="21:22" ht="26.1" customHeight="1">
      <c r="U14118" s="54"/>
      <c r="V14118" s="53"/>
    </row>
    <row r="14119" spans="21:22" ht="26.1" customHeight="1">
      <c r="U14119" s="54"/>
      <c r="V14119" s="53"/>
    </row>
    <row r="14120" spans="21:22" ht="26.1" customHeight="1">
      <c r="U14120" s="54"/>
      <c r="V14120" s="53"/>
    </row>
    <row r="14121" spans="21:22" ht="26.1" customHeight="1">
      <c r="U14121" s="54"/>
      <c r="V14121" s="53"/>
    </row>
    <row r="14122" spans="21:22" ht="26.1" customHeight="1">
      <c r="U14122" s="54"/>
      <c r="V14122" s="53"/>
    </row>
    <row r="14123" spans="21:22" ht="26.1" customHeight="1">
      <c r="U14123" s="54"/>
      <c r="V14123" s="53"/>
    </row>
    <row r="14124" spans="21:22" ht="26.1" customHeight="1">
      <c r="U14124" s="54"/>
      <c r="V14124" s="53"/>
    </row>
    <row r="14125" spans="21:22" ht="26.1" customHeight="1">
      <c r="U14125" s="54"/>
      <c r="V14125" s="53"/>
    </row>
    <row r="14126" spans="21:22" ht="26.1" customHeight="1">
      <c r="U14126" s="54"/>
      <c r="V14126" s="53"/>
    </row>
    <row r="14127" spans="21:22" ht="26.1" customHeight="1">
      <c r="U14127" s="54"/>
      <c r="V14127" s="53"/>
    </row>
    <row r="14128" spans="21:22" ht="26.1" customHeight="1">
      <c r="U14128" s="54"/>
      <c r="V14128" s="53"/>
    </row>
    <row r="14129" spans="21:22" ht="26.1" customHeight="1">
      <c r="U14129" s="54"/>
      <c r="V14129" s="53"/>
    </row>
    <row r="14130" spans="21:22" ht="26.1" customHeight="1">
      <c r="U14130" s="54"/>
      <c r="V14130" s="53"/>
    </row>
    <row r="14131" spans="21:22" ht="26.1" customHeight="1">
      <c r="U14131" s="54"/>
      <c r="V14131" s="53"/>
    </row>
    <row r="14132" spans="21:22" ht="26.1" customHeight="1">
      <c r="U14132" s="54"/>
      <c r="V14132" s="53"/>
    </row>
    <row r="14133" spans="21:22" ht="26.1" customHeight="1">
      <c r="U14133" s="54"/>
      <c r="V14133" s="53"/>
    </row>
    <row r="14134" spans="21:22" ht="26.1" customHeight="1">
      <c r="U14134" s="54"/>
      <c r="V14134" s="53"/>
    </row>
    <row r="14135" spans="21:22" ht="26.1" customHeight="1">
      <c r="U14135" s="54"/>
      <c r="V14135" s="53"/>
    </row>
    <row r="14136" spans="21:22" ht="26.1" customHeight="1">
      <c r="U14136" s="54"/>
      <c r="V14136" s="53"/>
    </row>
    <row r="14137" spans="21:22" ht="26.1" customHeight="1">
      <c r="U14137" s="54"/>
      <c r="V14137" s="53"/>
    </row>
    <row r="14138" spans="21:22" ht="26.1" customHeight="1">
      <c r="U14138" s="54"/>
      <c r="V14138" s="53"/>
    </row>
    <row r="14139" spans="21:22" ht="26.1" customHeight="1">
      <c r="U14139" s="54"/>
      <c r="V14139" s="53"/>
    </row>
    <row r="14140" spans="21:22" ht="26.1" customHeight="1">
      <c r="U14140" s="54"/>
      <c r="V14140" s="53"/>
    </row>
    <row r="14141" spans="21:22" ht="26.1" customHeight="1">
      <c r="U14141" s="54"/>
      <c r="V14141" s="53"/>
    </row>
    <row r="14142" spans="21:22" ht="26.1" customHeight="1">
      <c r="U14142" s="54"/>
      <c r="V14142" s="53"/>
    </row>
    <row r="14143" spans="21:22" ht="26.1" customHeight="1">
      <c r="U14143" s="54"/>
      <c r="V14143" s="53"/>
    </row>
    <row r="14144" spans="21:22" ht="26.1" customHeight="1">
      <c r="U14144" s="54"/>
      <c r="V14144" s="53"/>
    </row>
    <row r="14145" spans="21:22" ht="26.1" customHeight="1">
      <c r="U14145" s="54"/>
      <c r="V14145" s="53"/>
    </row>
    <row r="14146" spans="21:22" ht="26.1" customHeight="1">
      <c r="U14146" s="54"/>
      <c r="V14146" s="53"/>
    </row>
    <row r="14147" spans="21:22" ht="26.1" customHeight="1">
      <c r="U14147" s="54"/>
      <c r="V14147" s="53"/>
    </row>
    <row r="14148" spans="21:22" ht="26.1" customHeight="1">
      <c r="U14148" s="54"/>
      <c r="V14148" s="53"/>
    </row>
    <row r="14149" spans="21:22" ht="26.1" customHeight="1">
      <c r="U14149" s="54"/>
      <c r="V14149" s="53"/>
    </row>
    <row r="14150" spans="21:22" ht="26.1" customHeight="1">
      <c r="U14150" s="54"/>
      <c r="V14150" s="53"/>
    </row>
    <row r="14151" spans="21:22" ht="26.1" customHeight="1">
      <c r="U14151" s="54"/>
      <c r="V14151" s="53"/>
    </row>
    <row r="14152" spans="21:22" ht="26.1" customHeight="1">
      <c r="U14152" s="54"/>
      <c r="V14152" s="53"/>
    </row>
    <row r="14153" spans="21:22" ht="26.1" customHeight="1">
      <c r="U14153" s="54"/>
      <c r="V14153" s="53"/>
    </row>
    <row r="14154" spans="21:22" ht="26.1" customHeight="1">
      <c r="U14154" s="54"/>
      <c r="V14154" s="53"/>
    </row>
    <row r="14155" spans="21:22" ht="26.1" customHeight="1">
      <c r="U14155" s="54"/>
      <c r="V14155" s="53"/>
    </row>
    <row r="14156" spans="21:22" ht="26.1" customHeight="1">
      <c r="U14156" s="54"/>
      <c r="V14156" s="53"/>
    </row>
    <row r="14157" spans="21:22" ht="26.1" customHeight="1">
      <c r="U14157" s="54"/>
      <c r="V14157" s="53"/>
    </row>
    <row r="14158" spans="21:22" ht="26.1" customHeight="1">
      <c r="U14158" s="54"/>
      <c r="V14158" s="53"/>
    </row>
    <row r="14159" spans="21:22" ht="26.1" customHeight="1">
      <c r="U14159" s="54"/>
      <c r="V14159" s="53"/>
    </row>
    <row r="14160" spans="21:22" ht="26.1" customHeight="1">
      <c r="U14160" s="54"/>
      <c r="V14160" s="53"/>
    </row>
    <row r="14161" spans="21:22" ht="26.1" customHeight="1">
      <c r="U14161" s="54"/>
      <c r="V14161" s="53"/>
    </row>
    <row r="14162" spans="21:22" ht="26.1" customHeight="1">
      <c r="U14162" s="54"/>
      <c r="V14162" s="53"/>
    </row>
    <row r="14163" spans="21:22" ht="26.1" customHeight="1">
      <c r="U14163" s="54"/>
      <c r="V14163" s="53"/>
    </row>
    <row r="14164" spans="21:22" ht="26.1" customHeight="1">
      <c r="U14164" s="54"/>
      <c r="V14164" s="53"/>
    </row>
    <row r="14165" spans="21:22" ht="26.1" customHeight="1">
      <c r="U14165" s="54"/>
      <c r="V14165" s="53"/>
    </row>
    <row r="14166" spans="21:22" ht="26.1" customHeight="1">
      <c r="U14166" s="54"/>
      <c r="V14166" s="53"/>
    </row>
    <row r="14167" spans="21:22" ht="26.1" customHeight="1">
      <c r="U14167" s="54"/>
      <c r="V14167" s="53"/>
    </row>
    <row r="14168" spans="21:22" ht="26.1" customHeight="1">
      <c r="U14168" s="54"/>
      <c r="V14168" s="53"/>
    </row>
    <row r="14169" spans="21:22" ht="26.1" customHeight="1">
      <c r="U14169" s="54"/>
      <c r="V14169" s="53"/>
    </row>
    <row r="14170" spans="21:22" ht="26.1" customHeight="1">
      <c r="U14170" s="54"/>
      <c r="V14170" s="53"/>
    </row>
    <row r="14171" spans="21:22" ht="26.1" customHeight="1">
      <c r="U14171" s="54"/>
      <c r="V14171" s="53"/>
    </row>
    <row r="14172" spans="21:22" ht="26.1" customHeight="1">
      <c r="U14172" s="54"/>
      <c r="V14172" s="53"/>
    </row>
    <row r="14173" spans="21:22" ht="26.1" customHeight="1">
      <c r="U14173" s="54"/>
      <c r="V14173" s="53"/>
    </row>
    <row r="14174" spans="21:22" ht="26.1" customHeight="1">
      <c r="U14174" s="54"/>
      <c r="V14174" s="53"/>
    </row>
    <row r="14175" spans="21:22" ht="26.1" customHeight="1">
      <c r="U14175" s="54"/>
      <c r="V14175" s="53"/>
    </row>
    <row r="14176" spans="21:22" ht="26.1" customHeight="1">
      <c r="U14176" s="54"/>
      <c r="V14176" s="53"/>
    </row>
    <row r="14177" spans="21:22" ht="26.1" customHeight="1">
      <c r="U14177" s="54"/>
      <c r="V14177" s="53"/>
    </row>
    <row r="14178" spans="21:22" ht="26.1" customHeight="1">
      <c r="U14178" s="54"/>
      <c r="V14178" s="53"/>
    </row>
    <row r="14179" spans="21:22" ht="26.1" customHeight="1">
      <c r="U14179" s="54"/>
      <c r="V14179" s="53"/>
    </row>
    <row r="14180" spans="21:22" ht="26.1" customHeight="1">
      <c r="U14180" s="54"/>
      <c r="V14180" s="53"/>
    </row>
    <row r="14181" spans="21:22" ht="26.1" customHeight="1">
      <c r="U14181" s="54"/>
      <c r="V14181" s="53"/>
    </row>
    <row r="14182" spans="21:22" ht="26.1" customHeight="1">
      <c r="U14182" s="54"/>
      <c r="V14182" s="53"/>
    </row>
    <row r="14183" spans="21:22" ht="26.1" customHeight="1">
      <c r="U14183" s="54"/>
      <c r="V14183" s="53"/>
    </row>
    <row r="14184" spans="21:22" ht="26.1" customHeight="1">
      <c r="U14184" s="54"/>
      <c r="V14184" s="53"/>
    </row>
    <row r="14185" spans="21:22" ht="26.1" customHeight="1">
      <c r="U14185" s="54"/>
      <c r="V14185" s="53"/>
    </row>
    <row r="14186" spans="21:22" ht="26.1" customHeight="1">
      <c r="U14186" s="54"/>
      <c r="V14186" s="53"/>
    </row>
    <row r="14187" spans="21:22" ht="26.1" customHeight="1">
      <c r="U14187" s="54"/>
      <c r="V14187" s="53"/>
    </row>
    <row r="14188" spans="21:22" ht="26.1" customHeight="1">
      <c r="U14188" s="54"/>
      <c r="V14188" s="53"/>
    </row>
    <row r="14189" spans="21:22" ht="26.1" customHeight="1">
      <c r="U14189" s="54"/>
      <c r="V14189" s="53"/>
    </row>
    <row r="14190" spans="21:22" ht="26.1" customHeight="1">
      <c r="U14190" s="54"/>
      <c r="V14190" s="53"/>
    </row>
    <row r="14191" spans="21:22" ht="26.1" customHeight="1">
      <c r="U14191" s="54"/>
      <c r="V14191" s="53"/>
    </row>
    <row r="14192" spans="21:22" ht="26.1" customHeight="1">
      <c r="U14192" s="54"/>
      <c r="V14192" s="53"/>
    </row>
    <row r="14193" spans="21:22" ht="26.1" customHeight="1">
      <c r="U14193" s="54"/>
      <c r="V14193" s="53"/>
    </row>
    <row r="14194" spans="21:22" ht="26.1" customHeight="1">
      <c r="U14194" s="54"/>
      <c r="V14194" s="53"/>
    </row>
    <row r="14195" spans="21:22" ht="26.1" customHeight="1">
      <c r="U14195" s="54"/>
      <c r="V14195" s="53"/>
    </row>
    <row r="14196" spans="21:22" ht="26.1" customHeight="1">
      <c r="U14196" s="54"/>
      <c r="V14196" s="53"/>
    </row>
    <row r="14197" spans="21:22" ht="26.1" customHeight="1">
      <c r="U14197" s="54"/>
      <c r="V14197" s="53"/>
    </row>
    <row r="14198" spans="21:22" ht="26.1" customHeight="1">
      <c r="U14198" s="54"/>
      <c r="V14198" s="53"/>
    </row>
    <row r="14199" spans="21:22" ht="26.1" customHeight="1">
      <c r="U14199" s="54"/>
      <c r="V14199" s="53"/>
    </row>
    <row r="14200" spans="21:22" ht="26.1" customHeight="1">
      <c r="U14200" s="54"/>
      <c r="V14200" s="53"/>
    </row>
    <row r="14201" spans="21:22" ht="26.1" customHeight="1">
      <c r="U14201" s="54"/>
      <c r="V14201" s="53"/>
    </row>
    <row r="14202" spans="21:22" ht="26.1" customHeight="1">
      <c r="U14202" s="54"/>
      <c r="V14202" s="53"/>
    </row>
    <row r="14203" spans="21:22" ht="26.1" customHeight="1">
      <c r="U14203" s="54"/>
      <c r="V14203" s="53"/>
    </row>
    <row r="14204" spans="21:22" ht="26.1" customHeight="1">
      <c r="U14204" s="54"/>
      <c r="V14204" s="53"/>
    </row>
    <row r="14205" spans="21:22" ht="26.1" customHeight="1">
      <c r="U14205" s="54"/>
      <c r="V14205" s="53"/>
    </row>
    <row r="14206" spans="21:22" ht="26.1" customHeight="1">
      <c r="U14206" s="54"/>
      <c r="V14206" s="53"/>
    </row>
    <row r="14207" spans="21:22" ht="26.1" customHeight="1">
      <c r="U14207" s="54"/>
      <c r="V14207" s="53"/>
    </row>
    <row r="14208" spans="21:22" ht="26.1" customHeight="1">
      <c r="U14208" s="54"/>
      <c r="V14208" s="53"/>
    </row>
    <row r="14209" spans="21:22" ht="26.1" customHeight="1">
      <c r="U14209" s="54"/>
      <c r="V14209" s="53"/>
    </row>
    <row r="14210" spans="21:22" ht="26.1" customHeight="1">
      <c r="U14210" s="54"/>
      <c r="V14210" s="53"/>
    </row>
    <row r="14211" spans="21:22" ht="26.1" customHeight="1">
      <c r="U14211" s="54"/>
      <c r="V14211" s="53"/>
    </row>
    <row r="14212" spans="21:22" ht="26.1" customHeight="1">
      <c r="U14212" s="54"/>
      <c r="V14212" s="53"/>
    </row>
    <row r="14213" spans="21:22" ht="26.1" customHeight="1">
      <c r="U14213" s="54"/>
      <c r="V14213" s="53"/>
    </row>
    <row r="14214" spans="21:22" ht="26.1" customHeight="1">
      <c r="U14214" s="54"/>
      <c r="V14214" s="53"/>
    </row>
    <row r="14215" spans="21:22" ht="26.1" customHeight="1">
      <c r="U14215" s="54"/>
      <c r="V14215" s="53"/>
    </row>
    <row r="14216" spans="21:22" ht="26.1" customHeight="1">
      <c r="U14216" s="54"/>
      <c r="V14216" s="53"/>
    </row>
    <row r="14217" spans="21:22" ht="26.1" customHeight="1">
      <c r="U14217" s="54"/>
      <c r="V14217" s="53"/>
    </row>
    <row r="14218" spans="21:22" ht="26.1" customHeight="1">
      <c r="U14218" s="54"/>
      <c r="V14218" s="53"/>
    </row>
    <row r="14219" spans="21:22" ht="26.1" customHeight="1">
      <c r="U14219" s="54"/>
      <c r="V14219" s="53"/>
    </row>
    <row r="14220" spans="21:22" ht="26.1" customHeight="1">
      <c r="U14220" s="54"/>
      <c r="V14220" s="53"/>
    </row>
    <row r="14221" spans="21:22" ht="26.1" customHeight="1">
      <c r="U14221" s="54"/>
      <c r="V14221" s="53"/>
    </row>
    <row r="14222" spans="21:22" ht="26.1" customHeight="1">
      <c r="U14222" s="54"/>
      <c r="V14222" s="53"/>
    </row>
    <row r="14223" spans="21:22" ht="26.1" customHeight="1">
      <c r="U14223" s="54"/>
      <c r="V14223" s="53"/>
    </row>
    <row r="14224" spans="21:22" ht="26.1" customHeight="1">
      <c r="U14224" s="54"/>
      <c r="V14224" s="53"/>
    </row>
    <row r="14225" spans="21:22" ht="26.1" customHeight="1">
      <c r="U14225" s="54"/>
      <c r="V14225" s="53"/>
    </row>
    <row r="14226" spans="21:22" ht="26.1" customHeight="1">
      <c r="U14226" s="54"/>
      <c r="V14226" s="53"/>
    </row>
    <row r="14227" spans="21:22" ht="26.1" customHeight="1">
      <c r="U14227" s="54"/>
      <c r="V14227" s="53"/>
    </row>
    <row r="14228" spans="21:22" ht="26.1" customHeight="1">
      <c r="U14228" s="54"/>
      <c r="V14228" s="53"/>
    </row>
    <row r="14229" spans="21:22" ht="26.1" customHeight="1">
      <c r="U14229" s="54"/>
      <c r="V14229" s="53"/>
    </row>
    <row r="14230" spans="21:22" ht="26.1" customHeight="1">
      <c r="U14230" s="54"/>
      <c r="V14230" s="53"/>
    </row>
    <row r="14231" spans="21:22" ht="26.1" customHeight="1">
      <c r="U14231" s="54"/>
      <c r="V14231" s="53"/>
    </row>
    <row r="14232" spans="21:22" ht="26.1" customHeight="1">
      <c r="U14232" s="54"/>
      <c r="V14232" s="53"/>
    </row>
    <row r="14233" spans="21:22" ht="26.1" customHeight="1">
      <c r="U14233" s="54"/>
      <c r="V14233" s="53"/>
    </row>
    <row r="14234" spans="21:22" ht="26.1" customHeight="1">
      <c r="U14234" s="54"/>
      <c r="V14234" s="53"/>
    </row>
    <row r="14235" spans="21:22" ht="26.1" customHeight="1">
      <c r="U14235" s="54"/>
      <c r="V14235" s="53"/>
    </row>
    <row r="14236" spans="21:22" ht="26.1" customHeight="1">
      <c r="U14236" s="54"/>
      <c r="V14236" s="53"/>
    </row>
    <row r="14237" spans="21:22" ht="26.1" customHeight="1">
      <c r="U14237" s="54"/>
      <c r="V14237" s="53"/>
    </row>
    <row r="14238" spans="21:22" ht="26.1" customHeight="1">
      <c r="U14238" s="54"/>
      <c r="V14238" s="53"/>
    </row>
    <row r="14239" spans="21:22" ht="26.1" customHeight="1">
      <c r="U14239" s="54"/>
      <c r="V14239" s="53"/>
    </row>
    <row r="14240" spans="21:22" ht="26.1" customHeight="1">
      <c r="U14240" s="54"/>
      <c r="V14240" s="53"/>
    </row>
    <row r="14241" spans="21:22" ht="26.1" customHeight="1">
      <c r="U14241" s="54"/>
      <c r="V14241" s="53"/>
    </row>
    <row r="14242" spans="21:22" ht="26.1" customHeight="1">
      <c r="U14242" s="54"/>
      <c r="V14242" s="53"/>
    </row>
    <row r="14243" spans="21:22" ht="26.1" customHeight="1">
      <c r="U14243" s="54"/>
      <c r="V14243" s="53"/>
    </row>
    <row r="14244" spans="21:22" ht="26.1" customHeight="1">
      <c r="U14244" s="54"/>
      <c r="V14244" s="53"/>
    </row>
    <row r="14245" spans="21:22" ht="26.1" customHeight="1">
      <c r="U14245" s="54"/>
      <c r="V14245" s="53"/>
    </row>
    <row r="14246" spans="21:22" ht="26.1" customHeight="1">
      <c r="U14246" s="54"/>
      <c r="V14246" s="53"/>
    </row>
    <row r="14247" spans="21:22" ht="26.1" customHeight="1">
      <c r="U14247" s="54"/>
      <c r="V14247" s="53"/>
    </row>
    <row r="14248" spans="21:22" ht="26.1" customHeight="1">
      <c r="U14248" s="54"/>
      <c r="V14248" s="53"/>
    </row>
    <row r="14249" spans="21:22" ht="26.1" customHeight="1">
      <c r="U14249" s="54"/>
      <c r="V14249" s="53"/>
    </row>
    <row r="14250" spans="21:22" ht="26.1" customHeight="1">
      <c r="U14250" s="54"/>
      <c r="V14250" s="53"/>
    </row>
    <row r="14251" spans="21:22" ht="26.1" customHeight="1">
      <c r="U14251" s="54"/>
      <c r="V14251" s="53"/>
    </row>
    <row r="14252" spans="21:22" ht="26.1" customHeight="1">
      <c r="U14252" s="54"/>
      <c r="V14252" s="53"/>
    </row>
    <row r="14253" spans="21:22" ht="26.1" customHeight="1">
      <c r="U14253" s="54"/>
      <c r="V14253" s="53"/>
    </row>
    <row r="14254" spans="21:22" ht="26.1" customHeight="1">
      <c r="U14254" s="54"/>
      <c r="V14254" s="53"/>
    </row>
    <row r="14255" spans="21:22" ht="26.1" customHeight="1">
      <c r="U14255" s="54"/>
      <c r="V14255" s="53"/>
    </row>
    <row r="14256" spans="21:22" ht="26.1" customHeight="1">
      <c r="U14256" s="54"/>
      <c r="V14256" s="53"/>
    </row>
    <row r="14257" spans="21:22" ht="26.1" customHeight="1">
      <c r="U14257" s="54"/>
      <c r="V14257" s="53"/>
    </row>
    <row r="14258" spans="21:22" ht="26.1" customHeight="1">
      <c r="U14258" s="54"/>
      <c r="V14258" s="53"/>
    </row>
    <row r="14259" spans="21:22" ht="26.1" customHeight="1">
      <c r="U14259" s="54"/>
      <c r="V14259" s="53"/>
    </row>
    <row r="14260" spans="21:22" ht="26.1" customHeight="1">
      <c r="U14260" s="54"/>
      <c r="V14260" s="53"/>
    </row>
    <row r="14261" spans="21:22" ht="26.1" customHeight="1">
      <c r="U14261" s="54"/>
      <c r="V14261" s="53"/>
    </row>
    <row r="14262" spans="21:22" ht="26.1" customHeight="1">
      <c r="U14262" s="54"/>
      <c r="V14262" s="53"/>
    </row>
    <row r="14263" spans="21:22" ht="26.1" customHeight="1">
      <c r="U14263" s="54"/>
      <c r="V14263" s="53"/>
    </row>
    <row r="14264" spans="21:22" ht="26.1" customHeight="1">
      <c r="U14264" s="54"/>
      <c r="V14264" s="53"/>
    </row>
    <row r="14265" spans="21:22" ht="26.1" customHeight="1">
      <c r="U14265" s="54"/>
      <c r="V14265" s="53"/>
    </row>
    <row r="14266" spans="21:22" ht="26.1" customHeight="1">
      <c r="U14266" s="54"/>
      <c r="V14266" s="53"/>
    </row>
    <row r="14267" spans="21:22" ht="26.1" customHeight="1">
      <c r="U14267" s="54"/>
      <c r="V14267" s="53"/>
    </row>
    <row r="14268" spans="21:22" ht="26.1" customHeight="1">
      <c r="U14268" s="54"/>
      <c r="V14268" s="53"/>
    </row>
    <row r="14269" spans="21:22" ht="26.1" customHeight="1">
      <c r="U14269" s="54"/>
      <c r="V14269" s="53"/>
    </row>
    <row r="14270" spans="21:22" ht="26.1" customHeight="1">
      <c r="U14270" s="54"/>
      <c r="V14270" s="53"/>
    </row>
    <row r="14271" spans="21:22" ht="26.1" customHeight="1">
      <c r="U14271" s="54"/>
      <c r="V14271" s="53"/>
    </row>
    <row r="14272" spans="21:22" ht="26.1" customHeight="1">
      <c r="U14272" s="54"/>
      <c r="V14272" s="53"/>
    </row>
    <row r="14273" spans="21:22" ht="26.1" customHeight="1">
      <c r="U14273" s="54"/>
      <c r="V14273" s="53"/>
    </row>
    <row r="14274" spans="21:22" ht="26.1" customHeight="1">
      <c r="U14274" s="54"/>
      <c r="V14274" s="53"/>
    </row>
    <row r="14275" spans="21:22" ht="26.1" customHeight="1">
      <c r="U14275" s="54"/>
      <c r="V14275" s="53"/>
    </row>
    <row r="14276" spans="21:22" ht="26.1" customHeight="1">
      <c r="U14276" s="54"/>
      <c r="V14276" s="53"/>
    </row>
    <row r="14277" spans="21:22" ht="26.1" customHeight="1">
      <c r="U14277" s="54"/>
      <c r="V14277" s="53"/>
    </row>
    <row r="14278" spans="21:22" ht="26.1" customHeight="1">
      <c r="U14278" s="54"/>
      <c r="V14278" s="53"/>
    </row>
    <row r="14279" spans="21:22" ht="26.1" customHeight="1">
      <c r="U14279" s="54"/>
      <c r="V14279" s="53"/>
    </row>
    <row r="14280" spans="21:22" ht="26.1" customHeight="1">
      <c r="U14280" s="54"/>
      <c r="V14280" s="53"/>
    </row>
    <row r="14281" spans="21:22" ht="26.1" customHeight="1">
      <c r="U14281" s="54"/>
      <c r="V14281" s="53"/>
    </row>
    <row r="14282" spans="21:22" ht="26.1" customHeight="1">
      <c r="U14282" s="54"/>
      <c r="V14282" s="53"/>
    </row>
    <row r="14283" spans="21:22" ht="26.1" customHeight="1">
      <c r="U14283" s="54"/>
      <c r="V14283" s="53"/>
    </row>
    <row r="14284" spans="21:22" ht="26.1" customHeight="1">
      <c r="U14284" s="54"/>
      <c r="V14284" s="53"/>
    </row>
    <row r="14285" spans="21:22" ht="26.1" customHeight="1">
      <c r="U14285" s="54"/>
      <c r="V14285" s="53"/>
    </row>
    <row r="14286" spans="21:22" ht="26.1" customHeight="1">
      <c r="U14286" s="54"/>
      <c r="V14286" s="53"/>
    </row>
    <row r="14287" spans="21:22" ht="26.1" customHeight="1">
      <c r="U14287" s="54"/>
      <c r="V14287" s="53"/>
    </row>
    <row r="14288" spans="21:22" ht="26.1" customHeight="1">
      <c r="U14288" s="54"/>
      <c r="V14288" s="53"/>
    </row>
    <row r="14289" spans="21:22" ht="26.1" customHeight="1">
      <c r="U14289" s="54"/>
      <c r="V14289" s="53"/>
    </row>
    <row r="14290" spans="21:22" ht="26.1" customHeight="1">
      <c r="U14290" s="54"/>
      <c r="V14290" s="53"/>
    </row>
    <row r="14291" spans="21:22" ht="26.1" customHeight="1">
      <c r="U14291" s="54"/>
      <c r="V14291" s="53"/>
    </row>
    <row r="14292" spans="21:22" ht="26.1" customHeight="1">
      <c r="U14292" s="54"/>
      <c r="V14292" s="53"/>
    </row>
    <row r="14293" spans="21:22" ht="26.1" customHeight="1">
      <c r="U14293" s="54"/>
      <c r="V14293" s="53"/>
    </row>
    <row r="14294" spans="21:22" ht="26.1" customHeight="1">
      <c r="U14294" s="54"/>
      <c r="V14294" s="53"/>
    </row>
    <row r="14295" spans="21:22" ht="26.1" customHeight="1">
      <c r="U14295" s="54"/>
      <c r="V14295" s="53"/>
    </row>
    <row r="14296" spans="21:22" ht="26.1" customHeight="1">
      <c r="U14296" s="54"/>
      <c r="V14296" s="53"/>
    </row>
    <row r="14297" spans="21:22" ht="26.1" customHeight="1">
      <c r="U14297" s="54"/>
      <c r="V14297" s="53"/>
    </row>
    <row r="14298" spans="21:22" ht="26.1" customHeight="1">
      <c r="U14298" s="54"/>
      <c r="V14298" s="53"/>
    </row>
    <row r="14299" spans="21:22" ht="26.1" customHeight="1">
      <c r="U14299" s="54"/>
      <c r="V14299" s="53"/>
    </row>
    <row r="14300" spans="21:22" ht="26.1" customHeight="1">
      <c r="U14300" s="54"/>
      <c r="V14300" s="53"/>
    </row>
    <row r="14301" spans="21:22" ht="26.1" customHeight="1">
      <c r="U14301" s="54"/>
      <c r="V14301" s="53"/>
    </row>
    <row r="14302" spans="21:22" ht="26.1" customHeight="1">
      <c r="U14302" s="54"/>
      <c r="V14302" s="53"/>
    </row>
    <row r="14303" spans="21:22" ht="26.1" customHeight="1">
      <c r="U14303" s="54"/>
      <c r="V14303" s="53"/>
    </row>
    <row r="14304" spans="21:22" ht="26.1" customHeight="1">
      <c r="U14304" s="54"/>
      <c r="V14304" s="53"/>
    </row>
    <row r="14305" spans="21:22" ht="26.1" customHeight="1">
      <c r="U14305" s="54"/>
      <c r="V14305" s="53"/>
    </row>
    <row r="14306" spans="21:22" ht="26.1" customHeight="1">
      <c r="U14306" s="54"/>
      <c r="V14306" s="53"/>
    </row>
    <row r="14307" spans="21:22" ht="26.1" customHeight="1">
      <c r="U14307" s="54"/>
      <c r="V14307" s="53"/>
    </row>
    <row r="14308" spans="21:22" ht="26.1" customHeight="1">
      <c r="U14308" s="54"/>
      <c r="V14308" s="53"/>
    </row>
    <row r="14309" spans="21:22" ht="26.1" customHeight="1">
      <c r="U14309" s="54"/>
      <c r="V14309" s="53"/>
    </row>
    <row r="14310" spans="21:22" ht="26.1" customHeight="1">
      <c r="U14310" s="54"/>
      <c r="V14310" s="53"/>
    </row>
    <row r="14311" spans="21:22" ht="26.1" customHeight="1">
      <c r="U14311" s="54"/>
      <c r="V14311" s="53"/>
    </row>
    <row r="14312" spans="21:22" ht="26.1" customHeight="1">
      <c r="U14312" s="54"/>
      <c r="V14312" s="53"/>
    </row>
    <row r="14313" spans="21:22" ht="26.1" customHeight="1">
      <c r="U14313" s="54"/>
      <c r="V14313" s="53"/>
    </row>
    <row r="14314" spans="21:22" ht="26.1" customHeight="1">
      <c r="U14314" s="54"/>
      <c r="V14314" s="53"/>
    </row>
    <row r="14315" spans="21:22" ht="26.1" customHeight="1">
      <c r="U14315" s="54"/>
      <c r="V14315" s="53"/>
    </row>
    <row r="14316" spans="21:22" ht="26.1" customHeight="1">
      <c r="U14316" s="54"/>
      <c r="V14316" s="53"/>
    </row>
    <row r="14317" spans="21:22" ht="26.1" customHeight="1">
      <c r="U14317" s="54"/>
      <c r="V14317" s="53"/>
    </row>
    <row r="14318" spans="21:22" ht="26.1" customHeight="1">
      <c r="U14318" s="54"/>
      <c r="V14318" s="53"/>
    </row>
    <row r="14319" spans="21:22" ht="26.1" customHeight="1">
      <c r="U14319" s="54"/>
      <c r="V14319" s="53"/>
    </row>
    <row r="14320" spans="21:22" ht="26.1" customHeight="1">
      <c r="U14320" s="54"/>
      <c r="V14320" s="53"/>
    </row>
    <row r="14321" spans="21:22" ht="26.1" customHeight="1">
      <c r="U14321" s="54"/>
      <c r="V14321" s="53"/>
    </row>
    <row r="14322" spans="21:22" ht="26.1" customHeight="1">
      <c r="U14322" s="54"/>
      <c r="V14322" s="53"/>
    </row>
    <row r="14323" spans="21:22" ht="26.1" customHeight="1">
      <c r="U14323" s="54"/>
      <c r="V14323" s="53"/>
    </row>
    <row r="14324" spans="21:22" ht="26.1" customHeight="1">
      <c r="U14324" s="54"/>
      <c r="V14324" s="53"/>
    </row>
    <row r="14325" spans="21:22" ht="26.1" customHeight="1">
      <c r="U14325" s="54"/>
      <c r="V14325" s="53"/>
    </row>
    <row r="14326" spans="21:22" ht="26.1" customHeight="1">
      <c r="U14326" s="54"/>
      <c r="V14326" s="53"/>
    </row>
    <row r="14327" spans="21:22" ht="26.1" customHeight="1">
      <c r="U14327" s="54"/>
      <c r="V14327" s="53"/>
    </row>
    <row r="14328" spans="21:22" ht="26.1" customHeight="1">
      <c r="U14328" s="54"/>
      <c r="V14328" s="53"/>
    </row>
    <row r="14329" spans="21:22" ht="26.1" customHeight="1">
      <c r="U14329" s="54"/>
      <c r="V14329" s="53"/>
    </row>
    <row r="14330" spans="21:22" ht="26.1" customHeight="1">
      <c r="U14330" s="54"/>
      <c r="V14330" s="53"/>
    </row>
    <row r="14331" spans="21:22" ht="26.1" customHeight="1">
      <c r="U14331" s="54"/>
      <c r="V14331" s="53"/>
    </row>
    <row r="14332" spans="21:22" ht="26.1" customHeight="1">
      <c r="U14332" s="54"/>
      <c r="V14332" s="53"/>
    </row>
    <row r="14333" spans="21:22" ht="26.1" customHeight="1">
      <c r="U14333" s="54"/>
      <c r="V14333" s="53"/>
    </row>
    <row r="14334" spans="21:22" ht="26.1" customHeight="1">
      <c r="U14334" s="54"/>
      <c r="V14334" s="53"/>
    </row>
    <row r="14335" spans="21:22" ht="26.1" customHeight="1">
      <c r="U14335" s="54"/>
      <c r="V14335" s="53"/>
    </row>
    <row r="14336" spans="21:22" ht="26.1" customHeight="1">
      <c r="U14336" s="54"/>
      <c r="V14336" s="53"/>
    </row>
    <row r="14337" spans="21:22" ht="26.1" customHeight="1">
      <c r="U14337" s="54"/>
      <c r="V14337" s="53"/>
    </row>
    <row r="14338" spans="21:22" ht="26.1" customHeight="1">
      <c r="U14338" s="54"/>
      <c r="V14338" s="53"/>
    </row>
    <row r="14339" spans="21:22" ht="26.1" customHeight="1">
      <c r="U14339" s="54"/>
      <c r="V14339" s="53"/>
    </row>
    <row r="14340" spans="21:22" ht="26.1" customHeight="1">
      <c r="U14340" s="54"/>
      <c r="V14340" s="53"/>
    </row>
    <row r="14341" spans="21:22" ht="26.1" customHeight="1">
      <c r="U14341" s="54"/>
      <c r="V14341" s="53"/>
    </row>
    <row r="14342" spans="21:22" ht="26.1" customHeight="1">
      <c r="U14342" s="54"/>
      <c r="V14342" s="53"/>
    </row>
    <row r="14343" spans="21:22" ht="26.1" customHeight="1">
      <c r="U14343" s="54"/>
      <c r="V14343" s="53"/>
    </row>
    <row r="14344" spans="21:22" ht="26.1" customHeight="1">
      <c r="U14344" s="54"/>
      <c r="V14344" s="53"/>
    </row>
    <row r="14345" spans="21:22" ht="26.1" customHeight="1">
      <c r="U14345" s="54"/>
      <c r="V14345" s="53"/>
    </row>
    <row r="14346" spans="21:22" ht="26.1" customHeight="1">
      <c r="U14346" s="54"/>
      <c r="V14346" s="53"/>
    </row>
    <row r="14347" spans="21:22" ht="26.1" customHeight="1">
      <c r="U14347" s="54"/>
      <c r="V14347" s="53"/>
    </row>
    <row r="14348" spans="21:22" ht="26.1" customHeight="1">
      <c r="U14348" s="54"/>
      <c r="V14348" s="53"/>
    </row>
    <row r="14349" spans="21:22" ht="26.1" customHeight="1">
      <c r="U14349" s="54"/>
      <c r="V14349" s="53"/>
    </row>
    <row r="14350" spans="21:22" ht="26.1" customHeight="1">
      <c r="U14350" s="54"/>
      <c r="V14350" s="53"/>
    </row>
    <row r="14351" spans="21:22" ht="26.1" customHeight="1">
      <c r="U14351" s="54"/>
      <c r="V14351" s="53"/>
    </row>
    <row r="14352" spans="21:22" ht="26.1" customHeight="1">
      <c r="U14352" s="54"/>
      <c r="V14352" s="53"/>
    </row>
    <row r="14353" spans="21:22" ht="26.1" customHeight="1">
      <c r="U14353" s="54"/>
      <c r="V14353" s="53"/>
    </row>
    <row r="14354" spans="21:22" ht="26.1" customHeight="1">
      <c r="U14354" s="54"/>
      <c r="V14354" s="53"/>
    </row>
    <row r="14355" spans="21:22" ht="26.1" customHeight="1">
      <c r="U14355" s="54"/>
      <c r="V14355" s="53"/>
    </row>
    <row r="14356" spans="21:22" ht="26.1" customHeight="1">
      <c r="U14356" s="54"/>
      <c r="V14356" s="53"/>
    </row>
    <row r="14357" spans="21:22" ht="26.1" customHeight="1">
      <c r="U14357" s="54"/>
      <c r="V14357" s="53"/>
    </row>
    <row r="14358" spans="21:22" ht="26.1" customHeight="1">
      <c r="U14358" s="54"/>
      <c r="V14358" s="53"/>
    </row>
    <row r="14359" spans="21:22" ht="26.1" customHeight="1">
      <c r="U14359" s="54"/>
      <c r="V14359" s="53"/>
    </row>
    <row r="14360" spans="21:22" ht="26.1" customHeight="1">
      <c r="U14360" s="54"/>
      <c r="V14360" s="53"/>
    </row>
    <row r="14361" spans="21:22" ht="26.1" customHeight="1">
      <c r="U14361" s="54"/>
      <c r="V14361" s="53"/>
    </row>
    <row r="14362" spans="21:22" ht="26.1" customHeight="1">
      <c r="U14362" s="54"/>
      <c r="V14362" s="53"/>
    </row>
    <row r="14363" spans="21:22" ht="26.1" customHeight="1">
      <c r="U14363" s="54"/>
      <c r="V14363" s="53"/>
    </row>
    <row r="14364" spans="21:22" ht="26.1" customHeight="1">
      <c r="U14364" s="54"/>
      <c r="V14364" s="53"/>
    </row>
    <row r="14365" spans="21:22" ht="26.1" customHeight="1">
      <c r="U14365" s="54"/>
      <c r="V14365" s="53"/>
    </row>
    <row r="14366" spans="21:22" ht="26.1" customHeight="1">
      <c r="U14366" s="54"/>
      <c r="V14366" s="53"/>
    </row>
    <row r="14367" spans="21:22" ht="26.1" customHeight="1">
      <c r="U14367" s="54"/>
      <c r="V14367" s="53"/>
    </row>
    <row r="14368" spans="21:22" ht="26.1" customHeight="1">
      <c r="U14368" s="54"/>
      <c r="V14368" s="53"/>
    </row>
    <row r="14369" spans="21:22" ht="26.1" customHeight="1">
      <c r="U14369" s="54"/>
      <c r="V14369" s="53"/>
    </row>
    <row r="14370" spans="21:22" ht="26.1" customHeight="1">
      <c r="U14370" s="54"/>
      <c r="V14370" s="53"/>
    </row>
    <row r="14371" spans="21:22" ht="26.1" customHeight="1">
      <c r="U14371" s="54"/>
      <c r="V14371" s="53"/>
    </row>
    <row r="14372" spans="21:22" ht="26.1" customHeight="1">
      <c r="U14372" s="54"/>
      <c r="V14372" s="53"/>
    </row>
    <row r="14373" spans="21:22" ht="26.1" customHeight="1">
      <c r="U14373" s="54"/>
      <c r="V14373" s="53"/>
    </row>
    <row r="14374" spans="21:22" ht="26.1" customHeight="1">
      <c r="U14374" s="54"/>
      <c r="V14374" s="53"/>
    </row>
    <row r="14375" spans="21:22" ht="26.1" customHeight="1">
      <c r="U14375" s="54"/>
      <c r="V14375" s="53"/>
    </row>
    <row r="14376" spans="21:22" ht="26.1" customHeight="1">
      <c r="U14376" s="54"/>
      <c r="V14376" s="53"/>
    </row>
    <row r="14377" spans="21:22" ht="26.1" customHeight="1">
      <c r="U14377" s="54"/>
      <c r="V14377" s="53"/>
    </row>
    <row r="14378" spans="21:22" ht="26.1" customHeight="1">
      <c r="U14378" s="54"/>
      <c r="V14378" s="53"/>
    </row>
    <row r="14379" spans="21:22" ht="26.1" customHeight="1">
      <c r="U14379" s="54"/>
      <c r="V14379" s="53"/>
    </row>
    <row r="14380" spans="21:22" ht="26.1" customHeight="1">
      <c r="U14380" s="54"/>
      <c r="V14380" s="53"/>
    </row>
    <row r="14381" spans="21:22" ht="26.1" customHeight="1">
      <c r="U14381" s="54"/>
      <c r="V14381" s="53"/>
    </row>
    <row r="14382" spans="21:22" ht="26.1" customHeight="1">
      <c r="U14382" s="54"/>
      <c r="V14382" s="53"/>
    </row>
    <row r="14383" spans="21:22" ht="26.1" customHeight="1">
      <c r="U14383" s="54"/>
      <c r="V14383" s="53"/>
    </row>
    <row r="14384" spans="21:22" ht="26.1" customHeight="1">
      <c r="U14384" s="54"/>
      <c r="V14384" s="53"/>
    </row>
    <row r="14385" spans="21:22" ht="26.1" customHeight="1">
      <c r="U14385" s="54"/>
      <c r="V14385" s="53"/>
    </row>
    <row r="14386" spans="21:22" ht="26.1" customHeight="1">
      <c r="U14386" s="54"/>
      <c r="V14386" s="53"/>
    </row>
    <row r="14387" spans="21:22" ht="26.1" customHeight="1">
      <c r="U14387" s="54"/>
      <c r="V14387" s="53"/>
    </row>
    <row r="14388" spans="21:22" ht="26.1" customHeight="1">
      <c r="U14388" s="54"/>
      <c r="V14388" s="53"/>
    </row>
    <row r="14389" spans="21:22" ht="26.1" customHeight="1">
      <c r="U14389" s="54"/>
      <c r="V14389" s="53"/>
    </row>
    <row r="14390" spans="21:22" ht="26.1" customHeight="1">
      <c r="U14390" s="54"/>
      <c r="V14390" s="53"/>
    </row>
    <row r="14391" spans="21:22" ht="26.1" customHeight="1">
      <c r="U14391" s="54"/>
      <c r="V14391" s="53"/>
    </row>
    <row r="14392" spans="21:22" ht="26.1" customHeight="1">
      <c r="U14392" s="54"/>
      <c r="V14392" s="53"/>
    </row>
    <row r="14393" spans="21:22" ht="26.1" customHeight="1">
      <c r="U14393" s="54"/>
      <c r="V14393" s="53"/>
    </row>
    <row r="14394" spans="21:22" ht="26.1" customHeight="1">
      <c r="U14394" s="54"/>
      <c r="V14394" s="53"/>
    </row>
    <row r="14395" spans="21:22" ht="26.1" customHeight="1">
      <c r="U14395" s="54"/>
      <c r="V14395" s="53"/>
    </row>
    <row r="14396" spans="21:22" ht="26.1" customHeight="1">
      <c r="U14396" s="54"/>
      <c r="V14396" s="53"/>
    </row>
    <row r="14397" spans="21:22" ht="26.1" customHeight="1">
      <c r="U14397" s="54"/>
      <c r="V14397" s="53"/>
    </row>
    <row r="14398" spans="21:22" ht="26.1" customHeight="1">
      <c r="U14398" s="54"/>
      <c r="V14398" s="53"/>
    </row>
    <row r="14399" spans="21:22" ht="26.1" customHeight="1">
      <c r="U14399" s="54"/>
      <c r="V14399" s="53"/>
    </row>
    <row r="14400" spans="21:22" ht="26.1" customHeight="1">
      <c r="U14400" s="54"/>
      <c r="V14400" s="53"/>
    </row>
    <row r="14401" spans="21:22" ht="26.1" customHeight="1">
      <c r="U14401" s="54"/>
      <c r="V14401" s="53"/>
    </row>
    <row r="14402" spans="21:22" ht="26.1" customHeight="1">
      <c r="U14402" s="54"/>
      <c r="V14402" s="53"/>
    </row>
    <row r="14403" spans="21:22" ht="26.1" customHeight="1">
      <c r="U14403" s="54"/>
      <c r="V14403" s="53"/>
    </row>
    <row r="14404" spans="21:22" ht="26.1" customHeight="1">
      <c r="U14404" s="54"/>
      <c r="V14404" s="53"/>
    </row>
    <row r="14405" spans="21:22" ht="26.1" customHeight="1">
      <c r="U14405" s="54"/>
      <c r="V14405" s="53"/>
    </row>
    <row r="14406" spans="21:22" ht="26.1" customHeight="1">
      <c r="U14406" s="54"/>
      <c r="V14406" s="53"/>
    </row>
    <row r="14407" spans="21:22" ht="26.1" customHeight="1">
      <c r="U14407" s="54"/>
      <c r="V14407" s="53"/>
    </row>
    <row r="14408" spans="21:22" ht="26.1" customHeight="1">
      <c r="U14408" s="54"/>
      <c r="V14408" s="53"/>
    </row>
    <row r="14409" spans="21:22" ht="26.1" customHeight="1">
      <c r="U14409" s="54"/>
      <c r="V14409" s="53"/>
    </row>
    <row r="14410" spans="21:22" ht="26.1" customHeight="1">
      <c r="U14410" s="54"/>
      <c r="V14410" s="53"/>
    </row>
    <row r="14411" spans="21:22" ht="26.1" customHeight="1">
      <c r="U14411" s="54"/>
      <c r="V14411" s="53"/>
    </row>
    <row r="14412" spans="21:22" ht="26.1" customHeight="1">
      <c r="U14412" s="54"/>
      <c r="V14412" s="53"/>
    </row>
    <row r="14413" spans="21:22" ht="26.1" customHeight="1">
      <c r="U14413" s="54"/>
      <c r="V14413" s="53"/>
    </row>
    <row r="14414" spans="21:22" ht="26.1" customHeight="1">
      <c r="U14414" s="54"/>
      <c r="V14414" s="53"/>
    </row>
    <row r="14415" spans="21:22" ht="26.1" customHeight="1">
      <c r="U14415" s="54"/>
      <c r="V14415" s="53"/>
    </row>
    <row r="14416" spans="21:22" ht="26.1" customHeight="1">
      <c r="U14416" s="54"/>
      <c r="V14416" s="53"/>
    </row>
    <row r="14417" spans="21:22" ht="26.1" customHeight="1">
      <c r="U14417" s="54"/>
      <c r="V14417" s="53"/>
    </row>
    <row r="14418" spans="21:22" ht="26.1" customHeight="1">
      <c r="U14418" s="54"/>
      <c r="V14418" s="53"/>
    </row>
    <row r="14419" spans="21:22" ht="26.1" customHeight="1">
      <c r="U14419" s="54"/>
      <c r="V14419" s="53"/>
    </row>
    <row r="14420" spans="21:22" ht="26.1" customHeight="1">
      <c r="U14420" s="54"/>
      <c r="V14420" s="53"/>
    </row>
    <row r="14421" spans="21:22" ht="26.1" customHeight="1">
      <c r="U14421" s="54"/>
      <c r="V14421" s="53"/>
    </row>
    <row r="14422" spans="21:22" ht="26.1" customHeight="1">
      <c r="U14422" s="54"/>
      <c r="V14422" s="53"/>
    </row>
    <row r="14423" spans="21:22" ht="26.1" customHeight="1">
      <c r="U14423" s="54"/>
      <c r="V14423" s="53"/>
    </row>
    <row r="14424" spans="21:22" ht="26.1" customHeight="1">
      <c r="U14424" s="54"/>
      <c r="V14424" s="53"/>
    </row>
    <row r="14425" spans="21:22" ht="26.1" customHeight="1">
      <c r="U14425" s="54"/>
      <c r="V14425" s="53"/>
    </row>
    <row r="14426" spans="21:22" ht="26.1" customHeight="1">
      <c r="U14426" s="54"/>
      <c r="V14426" s="53"/>
    </row>
    <row r="14427" spans="21:22" ht="26.1" customHeight="1">
      <c r="U14427" s="54"/>
      <c r="V14427" s="53"/>
    </row>
    <row r="14428" spans="21:22" ht="26.1" customHeight="1">
      <c r="U14428" s="54"/>
      <c r="V14428" s="53"/>
    </row>
    <row r="14429" spans="21:22" ht="26.1" customHeight="1">
      <c r="U14429" s="54"/>
      <c r="V14429" s="53"/>
    </row>
    <row r="14430" spans="21:22" ht="26.1" customHeight="1">
      <c r="U14430" s="54"/>
      <c r="V14430" s="53"/>
    </row>
    <row r="14431" spans="21:22" ht="26.1" customHeight="1">
      <c r="U14431" s="54"/>
      <c r="V14431" s="53"/>
    </row>
    <row r="14432" spans="21:22" ht="26.1" customHeight="1">
      <c r="U14432" s="54"/>
      <c r="V14432" s="53"/>
    </row>
    <row r="14433" spans="21:22" ht="26.1" customHeight="1">
      <c r="U14433" s="54"/>
      <c r="V14433" s="53"/>
    </row>
    <row r="14434" spans="21:22" ht="26.1" customHeight="1">
      <c r="U14434" s="54"/>
      <c r="V14434" s="53"/>
    </row>
    <row r="14435" spans="21:22" ht="26.1" customHeight="1">
      <c r="U14435" s="54"/>
      <c r="V14435" s="53"/>
    </row>
    <row r="14436" spans="21:22" ht="26.1" customHeight="1">
      <c r="U14436" s="54"/>
      <c r="V14436" s="53"/>
    </row>
    <row r="14437" spans="21:22" ht="26.1" customHeight="1">
      <c r="U14437" s="54"/>
      <c r="V14437" s="53"/>
    </row>
    <row r="14438" spans="21:22" ht="26.1" customHeight="1">
      <c r="U14438" s="54"/>
      <c r="V14438" s="53"/>
    </row>
    <row r="14439" spans="21:22" ht="26.1" customHeight="1">
      <c r="U14439" s="54"/>
      <c r="V14439" s="53"/>
    </row>
    <row r="14440" spans="21:22" ht="26.1" customHeight="1">
      <c r="U14440" s="54"/>
      <c r="V14440" s="53"/>
    </row>
    <row r="14441" spans="21:22" ht="26.1" customHeight="1">
      <c r="U14441" s="54"/>
      <c r="V14441" s="53"/>
    </row>
    <row r="14442" spans="21:22" ht="26.1" customHeight="1">
      <c r="U14442" s="54"/>
      <c r="V14442" s="53"/>
    </row>
    <row r="14443" spans="21:22" ht="26.1" customHeight="1">
      <c r="U14443" s="54"/>
      <c r="V14443" s="53"/>
    </row>
    <row r="14444" spans="21:22" ht="26.1" customHeight="1">
      <c r="U14444" s="54"/>
      <c r="V14444" s="53"/>
    </row>
    <row r="14445" spans="21:22" ht="26.1" customHeight="1">
      <c r="U14445" s="54"/>
      <c r="V14445" s="53"/>
    </row>
    <row r="14446" spans="21:22" ht="26.1" customHeight="1">
      <c r="U14446" s="54"/>
      <c r="V14446" s="53"/>
    </row>
    <row r="14447" spans="21:22" ht="26.1" customHeight="1">
      <c r="U14447" s="54"/>
      <c r="V14447" s="53"/>
    </row>
    <row r="14448" spans="21:22" ht="26.1" customHeight="1">
      <c r="U14448" s="54"/>
      <c r="V14448" s="53"/>
    </row>
    <row r="14449" spans="21:22" ht="26.1" customHeight="1">
      <c r="U14449" s="54"/>
      <c r="V14449" s="53"/>
    </row>
    <row r="14450" spans="21:22" ht="26.1" customHeight="1">
      <c r="U14450" s="54"/>
      <c r="V14450" s="53"/>
    </row>
    <row r="14451" spans="21:22" ht="26.1" customHeight="1">
      <c r="U14451" s="54"/>
      <c r="V14451" s="53"/>
    </row>
    <row r="14452" spans="21:22" ht="26.1" customHeight="1">
      <c r="U14452" s="54"/>
      <c r="V14452" s="53"/>
    </row>
    <row r="14453" spans="21:22" ht="26.1" customHeight="1">
      <c r="U14453" s="54"/>
      <c r="V14453" s="53"/>
    </row>
    <row r="14454" spans="21:22" ht="26.1" customHeight="1">
      <c r="U14454" s="54"/>
      <c r="V14454" s="53"/>
    </row>
    <row r="14455" spans="21:22" ht="26.1" customHeight="1">
      <c r="U14455" s="54"/>
      <c r="V14455" s="53"/>
    </row>
    <row r="14456" spans="21:22" ht="26.1" customHeight="1">
      <c r="U14456" s="54"/>
      <c r="V14456" s="53"/>
    </row>
    <row r="14457" spans="21:22" ht="26.1" customHeight="1">
      <c r="U14457" s="54"/>
      <c r="V14457" s="53"/>
    </row>
    <row r="14458" spans="21:22" ht="26.1" customHeight="1">
      <c r="U14458" s="54"/>
      <c r="V14458" s="53"/>
    </row>
    <row r="14459" spans="21:22" ht="26.1" customHeight="1">
      <c r="U14459" s="54"/>
      <c r="V14459" s="53"/>
    </row>
    <row r="14460" spans="21:22" ht="26.1" customHeight="1">
      <c r="U14460" s="54"/>
      <c r="V14460" s="53"/>
    </row>
    <row r="14461" spans="21:22" ht="26.1" customHeight="1">
      <c r="U14461" s="54"/>
      <c r="V14461" s="53"/>
    </row>
    <row r="14462" spans="21:22" ht="26.1" customHeight="1">
      <c r="U14462" s="54"/>
      <c r="V14462" s="53"/>
    </row>
    <row r="14463" spans="21:22" ht="26.1" customHeight="1">
      <c r="U14463" s="54"/>
      <c r="V14463" s="53"/>
    </row>
    <row r="14464" spans="21:22" ht="26.1" customHeight="1">
      <c r="U14464" s="54"/>
      <c r="V14464" s="53"/>
    </row>
    <row r="14465" spans="21:22" ht="26.1" customHeight="1">
      <c r="U14465" s="54"/>
      <c r="V14465" s="53"/>
    </row>
    <row r="14466" spans="21:22" ht="26.1" customHeight="1">
      <c r="U14466" s="54"/>
      <c r="V14466" s="53"/>
    </row>
    <row r="14467" spans="21:22" ht="26.1" customHeight="1">
      <c r="U14467" s="54"/>
      <c r="V14467" s="53"/>
    </row>
    <row r="14468" spans="21:22" ht="26.1" customHeight="1">
      <c r="U14468" s="54"/>
      <c r="V14468" s="53"/>
    </row>
    <row r="14469" spans="21:22" ht="26.1" customHeight="1">
      <c r="U14469" s="54"/>
      <c r="V14469" s="53"/>
    </row>
    <row r="14470" spans="21:22" ht="26.1" customHeight="1">
      <c r="U14470" s="54"/>
      <c r="V14470" s="53"/>
    </row>
    <row r="14471" spans="21:22" ht="26.1" customHeight="1">
      <c r="U14471" s="54"/>
      <c r="V14471" s="53"/>
    </row>
    <row r="14472" spans="21:22" ht="26.1" customHeight="1">
      <c r="U14472" s="54"/>
      <c r="V14472" s="53"/>
    </row>
    <row r="14473" spans="21:22" ht="26.1" customHeight="1">
      <c r="U14473" s="54"/>
      <c r="V14473" s="53"/>
    </row>
    <row r="14474" spans="21:22" ht="26.1" customHeight="1">
      <c r="U14474" s="54"/>
      <c r="V14474" s="53"/>
    </row>
    <row r="14475" spans="21:22" ht="26.1" customHeight="1">
      <c r="U14475" s="54"/>
      <c r="V14475" s="53"/>
    </row>
    <row r="14476" spans="21:22" ht="26.1" customHeight="1">
      <c r="U14476" s="54"/>
      <c r="V14476" s="53"/>
    </row>
    <row r="14477" spans="21:22" ht="26.1" customHeight="1">
      <c r="U14477" s="54"/>
      <c r="V14477" s="53"/>
    </row>
    <row r="14478" spans="21:22" ht="26.1" customHeight="1">
      <c r="U14478" s="54"/>
      <c r="V14478" s="53"/>
    </row>
    <row r="14479" spans="21:22" ht="26.1" customHeight="1">
      <c r="U14479" s="54"/>
      <c r="V14479" s="53"/>
    </row>
    <row r="14480" spans="21:22" ht="26.1" customHeight="1">
      <c r="U14480" s="54"/>
      <c r="V14480" s="53"/>
    </row>
    <row r="14481" spans="21:22" ht="26.1" customHeight="1">
      <c r="U14481" s="54"/>
      <c r="V14481" s="53"/>
    </row>
    <row r="14482" spans="21:22" ht="26.1" customHeight="1">
      <c r="U14482" s="54"/>
      <c r="V14482" s="53"/>
    </row>
    <row r="14483" spans="21:22" ht="26.1" customHeight="1">
      <c r="U14483" s="54"/>
      <c r="V14483" s="53"/>
    </row>
    <row r="14484" spans="21:22" ht="26.1" customHeight="1">
      <c r="U14484" s="54"/>
      <c r="V14484" s="53"/>
    </row>
    <row r="14485" spans="21:22" ht="26.1" customHeight="1">
      <c r="U14485" s="54"/>
      <c r="V14485" s="53"/>
    </row>
    <row r="14486" spans="21:22" ht="26.1" customHeight="1">
      <c r="U14486" s="54"/>
      <c r="V14486" s="53"/>
    </row>
    <row r="14487" spans="21:22" ht="26.1" customHeight="1">
      <c r="U14487" s="54"/>
      <c r="V14487" s="53"/>
    </row>
    <row r="14488" spans="21:22" ht="26.1" customHeight="1">
      <c r="U14488" s="54"/>
      <c r="V14488" s="53"/>
    </row>
    <row r="14489" spans="21:22" ht="26.1" customHeight="1">
      <c r="U14489" s="54"/>
      <c r="V14489" s="53"/>
    </row>
    <row r="14490" spans="21:22" ht="26.1" customHeight="1">
      <c r="U14490" s="54"/>
      <c r="V14490" s="53"/>
    </row>
    <row r="14491" spans="21:22" ht="26.1" customHeight="1">
      <c r="U14491" s="54"/>
      <c r="V14491" s="53"/>
    </row>
    <row r="14492" spans="21:22" ht="26.1" customHeight="1">
      <c r="U14492" s="54"/>
      <c r="V14492" s="53"/>
    </row>
    <row r="14493" spans="21:22" ht="26.1" customHeight="1">
      <c r="U14493" s="54"/>
      <c r="V14493" s="53"/>
    </row>
    <row r="14494" spans="21:22" ht="26.1" customHeight="1">
      <c r="U14494" s="54"/>
      <c r="V14494" s="53"/>
    </row>
    <row r="14495" spans="21:22" ht="26.1" customHeight="1">
      <c r="U14495" s="54"/>
      <c r="V14495" s="53"/>
    </row>
    <row r="14496" spans="21:22" ht="26.1" customHeight="1">
      <c r="U14496" s="54"/>
      <c r="V14496" s="53"/>
    </row>
    <row r="14497" spans="21:22" ht="26.1" customHeight="1">
      <c r="U14497" s="54"/>
      <c r="V14497" s="53"/>
    </row>
    <row r="14498" spans="21:22" ht="26.1" customHeight="1">
      <c r="U14498" s="54"/>
      <c r="V14498" s="53"/>
    </row>
    <row r="14499" spans="21:22" ht="26.1" customHeight="1">
      <c r="U14499" s="54"/>
      <c r="V14499" s="53"/>
    </row>
    <row r="14500" spans="21:22" ht="26.1" customHeight="1">
      <c r="U14500" s="54"/>
      <c r="V14500" s="53"/>
    </row>
    <row r="14501" spans="21:22" ht="26.1" customHeight="1">
      <c r="U14501" s="54"/>
      <c r="V14501" s="53"/>
    </row>
    <row r="14502" spans="21:22" ht="26.1" customHeight="1">
      <c r="U14502" s="54"/>
      <c r="V14502" s="53"/>
    </row>
    <row r="14503" spans="21:22" ht="26.1" customHeight="1">
      <c r="U14503" s="54"/>
      <c r="V14503" s="53"/>
    </row>
    <row r="14504" spans="21:22" ht="26.1" customHeight="1">
      <c r="U14504" s="54"/>
      <c r="V14504" s="53"/>
    </row>
    <row r="14505" spans="21:22" ht="26.1" customHeight="1">
      <c r="U14505" s="54"/>
      <c r="V14505" s="53"/>
    </row>
    <row r="14506" spans="21:22" ht="26.1" customHeight="1">
      <c r="U14506" s="54"/>
      <c r="V14506" s="53"/>
    </row>
    <row r="14507" spans="21:22" ht="26.1" customHeight="1">
      <c r="U14507" s="54"/>
      <c r="V14507" s="53"/>
    </row>
    <row r="14508" spans="21:22" ht="26.1" customHeight="1">
      <c r="U14508" s="54"/>
      <c r="V14508" s="53"/>
    </row>
    <row r="14509" spans="21:22" ht="26.1" customHeight="1">
      <c r="U14509" s="54"/>
      <c r="V14509" s="53"/>
    </row>
    <row r="14510" spans="21:22" ht="26.1" customHeight="1">
      <c r="U14510" s="54"/>
      <c r="V14510" s="53"/>
    </row>
    <row r="14511" spans="21:22" ht="26.1" customHeight="1">
      <c r="U14511" s="54"/>
      <c r="V14511" s="53"/>
    </row>
    <row r="14512" spans="21:22" ht="26.1" customHeight="1">
      <c r="U14512" s="54"/>
      <c r="V14512" s="53"/>
    </row>
    <row r="14513" spans="21:22" ht="26.1" customHeight="1">
      <c r="U14513" s="54"/>
      <c r="V14513" s="53"/>
    </row>
    <row r="14514" spans="21:22" ht="26.1" customHeight="1">
      <c r="U14514" s="54"/>
      <c r="V14514" s="53"/>
    </row>
    <row r="14515" spans="21:22" ht="26.1" customHeight="1">
      <c r="U14515" s="54"/>
      <c r="V14515" s="53"/>
    </row>
    <row r="14516" spans="21:22" ht="26.1" customHeight="1">
      <c r="U14516" s="54"/>
      <c r="V14516" s="53"/>
    </row>
    <row r="14517" spans="21:22" ht="26.1" customHeight="1">
      <c r="U14517" s="54"/>
      <c r="V14517" s="53"/>
    </row>
    <row r="14518" spans="21:22" ht="26.1" customHeight="1">
      <c r="U14518" s="54"/>
      <c r="V14518" s="53"/>
    </row>
    <row r="14519" spans="21:22" ht="26.1" customHeight="1">
      <c r="U14519" s="54"/>
      <c r="V14519" s="53"/>
    </row>
    <row r="14520" spans="21:22" ht="26.1" customHeight="1">
      <c r="U14520" s="54"/>
      <c r="V14520" s="53"/>
    </row>
    <row r="14521" spans="21:22" ht="26.1" customHeight="1">
      <c r="U14521" s="54"/>
      <c r="V14521" s="53"/>
    </row>
    <row r="14522" spans="21:22" ht="26.1" customHeight="1">
      <c r="U14522" s="54"/>
      <c r="V14522" s="53"/>
    </row>
    <row r="14523" spans="21:22" ht="26.1" customHeight="1">
      <c r="U14523" s="54"/>
      <c r="V14523" s="53"/>
    </row>
    <row r="14524" spans="21:22" ht="26.1" customHeight="1">
      <c r="U14524" s="54"/>
      <c r="V14524" s="53"/>
    </row>
    <row r="14525" spans="21:22" ht="26.1" customHeight="1">
      <c r="U14525" s="54"/>
      <c r="V14525" s="53"/>
    </row>
    <row r="14526" spans="21:22" ht="26.1" customHeight="1">
      <c r="U14526" s="54"/>
      <c r="V14526" s="53"/>
    </row>
    <row r="14527" spans="21:22" ht="26.1" customHeight="1">
      <c r="U14527" s="54"/>
      <c r="V14527" s="53"/>
    </row>
    <row r="14528" spans="21:22" ht="26.1" customHeight="1">
      <c r="U14528" s="54"/>
      <c r="V14528" s="53"/>
    </row>
    <row r="14529" spans="21:22" ht="26.1" customHeight="1">
      <c r="U14529" s="54"/>
      <c r="V14529" s="53"/>
    </row>
    <row r="14530" spans="21:22" ht="26.1" customHeight="1">
      <c r="U14530" s="54"/>
      <c r="V14530" s="53"/>
    </row>
    <row r="14531" spans="21:22" ht="26.1" customHeight="1">
      <c r="U14531" s="54"/>
      <c r="V14531" s="53"/>
    </row>
    <row r="14532" spans="21:22" ht="26.1" customHeight="1">
      <c r="U14532" s="54"/>
      <c r="V14532" s="53"/>
    </row>
    <row r="14533" spans="21:22" ht="26.1" customHeight="1">
      <c r="U14533" s="54"/>
      <c r="V14533" s="53"/>
    </row>
    <row r="14534" spans="21:22" ht="26.1" customHeight="1">
      <c r="U14534" s="54"/>
      <c r="V14534" s="53"/>
    </row>
    <row r="14535" spans="21:22" ht="26.1" customHeight="1">
      <c r="U14535" s="54"/>
      <c r="V14535" s="53"/>
    </row>
    <row r="14536" spans="21:22" ht="26.1" customHeight="1">
      <c r="U14536" s="54"/>
      <c r="V14536" s="53"/>
    </row>
    <row r="14537" spans="21:22" ht="26.1" customHeight="1">
      <c r="U14537" s="54"/>
      <c r="V14537" s="53"/>
    </row>
    <row r="14538" spans="21:22" ht="26.1" customHeight="1">
      <c r="U14538" s="54"/>
      <c r="V14538" s="53"/>
    </row>
    <row r="14539" spans="21:22" ht="26.1" customHeight="1">
      <c r="U14539" s="54"/>
      <c r="V14539" s="53"/>
    </row>
    <row r="14540" spans="21:22" ht="26.1" customHeight="1">
      <c r="U14540" s="54"/>
      <c r="V14540" s="53"/>
    </row>
    <row r="14541" spans="21:22" ht="26.1" customHeight="1">
      <c r="U14541" s="54"/>
      <c r="V14541" s="53"/>
    </row>
    <row r="14542" spans="21:22" ht="26.1" customHeight="1">
      <c r="U14542" s="54"/>
      <c r="V14542" s="53"/>
    </row>
    <row r="14543" spans="21:22" ht="26.1" customHeight="1">
      <c r="U14543" s="54"/>
      <c r="V14543" s="53"/>
    </row>
    <row r="14544" spans="21:22" ht="26.1" customHeight="1">
      <c r="U14544" s="54"/>
      <c r="V14544" s="53"/>
    </row>
    <row r="14545" spans="21:22" ht="26.1" customHeight="1">
      <c r="U14545" s="54"/>
      <c r="V14545" s="53"/>
    </row>
    <row r="14546" spans="21:22" ht="26.1" customHeight="1">
      <c r="U14546" s="54"/>
      <c r="V14546" s="53"/>
    </row>
    <row r="14547" spans="21:22" ht="26.1" customHeight="1">
      <c r="U14547" s="54"/>
      <c r="V14547" s="53"/>
    </row>
    <row r="14548" spans="21:22" ht="26.1" customHeight="1">
      <c r="U14548" s="54"/>
      <c r="V14548" s="53"/>
    </row>
    <row r="14549" spans="21:22" ht="26.1" customHeight="1">
      <c r="U14549" s="54"/>
      <c r="V14549" s="53"/>
    </row>
    <row r="14550" spans="21:22" ht="26.1" customHeight="1">
      <c r="U14550" s="54"/>
      <c r="V14550" s="53"/>
    </row>
    <row r="14551" spans="21:22" ht="26.1" customHeight="1">
      <c r="U14551" s="54"/>
      <c r="V14551" s="53"/>
    </row>
    <row r="14552" spans="21:22" ht="26.1" customHeight="1">
      <c r="U14552" s="54"/>
      <c r="V14552" s="53"/>
    </row>
    <row r="14553" spans="21:22" ht="26.1" customHeight="1">
      <c r="U14553" s="54"/>
      <c r="V14553" s="53"/>
    </row>
    <row r="14554" spans="21:22" ht="26.1" customHeight="1">
      <c r="U14554" s="54"/>
      <c r="V14554" s="53"/>
    </row>
    <row r="14555" spans="21:22" ht="26.1" customHeight="1">
      <c r="U14555" s="54"/>
      <c r="V14555" s="53"/>
    </row>
    <row r="14556" spans="21:22" ht="26.1" customHeight="1">
      <c r="U14556" s="54"/>
      <c r="V14556" s="53"/>
    </row>
    <row r="14557" spans="21:22" ht="26.1" customHeight="1">
      <c r="U14557" s="54"/>
      <c r="V14557" s="53"/>
    </row>
    <row r="14558" spans="21:22" ht="26.1" customHeight="1">
      <c r="U14558" s="54"/>
      <c r="V14558" s="53"/>
    </row>
    <row r="14559" spans="21:22" ht="26.1" customHeight="1">
      <c r="U14559" s="54"/>
      <c r="V14559" s="53"/>
    </row>
    <row r="14560" spans="21:22" ht="26.1" customHeight="1">
      <c r="U14560" s="54"/>
      <c r="V14560" s="53"/>
    </row>
    <row r="14561" spans="21:22" ht="26.1" customHeight="1">
      <c r="U14561" s="54"/>
      <c r="V14561" s="53"/>
    </row>
    <row r="14562" spans="21:22" ht="26.1" customHeight="1">
      <c r="U14562" s="54"/>
      <c r="V14562" s="53"/>
    </row>
    <row r="14563" spans="21:22" ht="26.1" customHeight="1">
      <c r="U14563" s="54"/>
      <c r="V14563" s="53"/>
    </row>
    <row r="14564" spans="21:22" ht="26.1" customHeight="1">
      <c r="U14564" s="54"/>
      <c r="V14564" s="53"/>
    </row>
    <row r="14565" spans="21:22" ht="26.1" customHeight="1">
      <c r="U14565" s="54"/>
      <c r="V14565" s="53"/>
    </row>
    <row r="14566" spans="21:22" ht="26.1" customHeight="1">
      <c r="U14566" s="54"/>
      <c r="V14566" s="53"/>
    </row>
    <row r="14567" spans="21:22" ht="26.1" customHeight="1">
      <c r="U14567" s="54"/>
      <c r="V14567" s="53"/>
    </row>
    <row r="14568" spans="21:22" ht="26.1" customHeight="1">
      <c r="U14568" s="54"/>
      <c r="V14568" s="53"/>
    </row>
    <row r="14569" spans="21:22" ht="26.1" customHeight="1">
      <c r="U14569" s="54"/>
      <c r="V14569" s="53"/>
    </row>
    <row r="14570" spans="21:22" ht="26.1" customHeight="1">
      <c r="U14570" s="54"/>
      <c r="V14570" s="53"/>
    </row>
    <row r="14571" spans="21:22" ht="26.1" customHeight="1">
      <c r="U14571" s="54"/>
      <c r="V14571" s="53"/>
    </row>
    <row r="14572" spans="21:22" ht="26.1" customHeight="1">
      <c r="U14572" s="54"/>
      <c r="V14572" s="53"/>
    </row>
    <row r="14573" spans="21:22" ht="26.1" customHeight="1">
      <c r="U14573" s="54"/>
      <c r="V14573" s="53"/>
    </row>
    <row r="14574" spans="21:22" ht="26.1" customHeight="1">
      <c r="U14574" s="54"/>
      <c r="V14574" s="53"/>
    </row>
    <row r="14575" spans="21:22" ht="26.1" customHeight="1">
      <c r="U14575" s="54"/>
      <c r="V14575" s="53"/>
    </row>
    <row r="14576" spans="21:22" ht="26.1" customHeight="1">
      <c r="U14576" s="54"/>
      <c r="V14576" s="53"/>
    </row>
    <row r="14577" spans="21:22" ht="26.1" customHeight="1">
      <c r="U14577" s="54"/>
      <c r="V14577" s="53"/>
    </row>
    <row r="14578" spans="21:22" ht="26.1" customHeight="1">
      <c r="U14578" s="54"/>
      <c r="V14578" s="53"/>
    </row>
    <row r="14579" spans="21:22" ht="26.1" customHeight="1">
      <c r="U14579" s="54"/>
      <c r="V14579" s="53"/>
    </row>
    <row r="14580" spans="21:22" ht="26.1" customHeight="1">
      <c r="U14580" s="54"/>
      <c r="V14580" s="53"/>
    </row>
    <row r="14581" spans="21:22" ht="26.1" customHeight="1">
      <c r="U14581" s="54"/>
      <c r="V14581" s="53"/>
    </row>
    <row r="14582" spans="21:22" ht="26.1" customHeight="1">
      <c r="U14582" s="54"/>
      <c r="V14582" s="53"/>
    </row>
    <row r="14583" spans="21:22" ht="26.1" customHeight="1">
      <c r="U14583" s="54"/>
      <c r="V14583" s="53"/>
    </row>
    <row r="14584" spans="21:22" ht="26.1" customHeight="1">
      <c r="U14584" s="54"/>
      <c r="V14584" s="53"/>
    </row>
    <row r="14585" spans="21:22" ht="26.1" customHeight="1">
      <c r="U14585" s="54"/>
      <c r="V14585" s="53"/>
    </row>
    <row r="14586" spans="21:22" ht="26.1" customHeight="1">
      <c r="U14586" s="54"/>
      <c r="V14586" s="53"/>
    </row>
    <row r="14587" spans="21:22" ht="26.1" customHeight="1">
      <c r="U14587" s="54"/>
      <c r="V14587" s="53"/>
    </row>
    <row r="14588" spans="21:22" ht="26.1" customHeight="1">
      <c r="U14588" s="54"/>
      <c r="V14588" s="53"/>
    </row>
    <row r="14589" spans="21:22" ht="26.1" customHeight="1">
      <c r="U14589" s="54"/>
      <c r="V14589" s="53"/>
    </row>
    <row r="14590" spans="21:22" ht="26.1" customHeight="1">
      <c r="U14590" s="54"/>
      <c r="V14590" s="53"/>
    </row>
    <row r="14591" spans="21:22" ht="26.1" customHeight="1">
      <c r="U14591" s="54"/>
      <c r="V14591" s="53"/>
    </row>
    <row r="14592" spans="21:22" ht="26.1" customHeight="1">
      <c r="U14592" s="54"/>
      <c r="V14592" s="53"/>
    </row>
    <row r="14593" spans="21:22" ht="26.1" customHeight="1">
      <c r="U14593" s="54"/>
      <c r="V14593" s="53"/>
    </row>
    <row r="14594" spans="21:22" ht="26.1" customHeight="1">
      <c r="U14594" s="54"/>
      <c r="V14594" s="53"/>
    </row>
    <row r="14595" spans="21:22" ht="26.1" customHeight="1">
      <c r="U14595" s="54"/>
      <c r="V14595" s="53"/>
    </row>
    <row r="14596" spans="21:22" ht="26.1" customHeight="1">
      <c r="U14596" s="54"/>
      <c r="V14596" s="53"/>
    </row>
    <row r="14597" spans="21:22" ht="26.1" customHeight="1">
      <c r="U14597" s="54"/>
      <c r="V14597" s="53"/>
    </row>
    <row r="14598" spans="21:22" ht="26.1" customHeight="1">
      <c r="U14598" s="54"/>
      <c r="V14598" s="53"/>
    </row>
    <row r="14599" spans="21:22" ht="26.1" customHeight="1">
      <c r="U14599" s="54"/>
      <c r="V14599" s="53"/>
    </row>
    <row r="14600" spans="21:22" ht="26.1" customHeight="1">
      <c r="U14600" s="54"/>
      <c r="V14600" s="53"/>
    </row>
    <row r="14601" spans="21:22" ht="26.1" customHeight="1">
      <c r="U14601" s="54"/>
      <c r="V14601" s="53"/>
    </row>
    <row r="14602" spans="21:22" ht="26.1" customHeight="1">
      <c r="U14602" s="54"/>
      <c r="V14602" s="53"/>
    </row>
    <row r="14603" spans="21:22" ht="26.1" customHeight="1">
      <c r="U14603" s="54"/>
      <c r="V14603" s="53"/>
    </row>
    <row r="14604" spans="21:22" ht="26.1" customHeight="1">
      <c r="U14604" s="54"/>
      <c r="V14604" s="53"/>
    </row>
    <row r="14605" spans="21:22" ht="26.1" customHeight="1">
      <c r="U14605" s="54"/>
      <c r="V14605" s="53"/>
    </row>
    <row r="14606" spans="21:22" ht="26.1" customHeight="1">
      <c r="U14606" s="54"/>
      <c r="V14606" s="53"/>
    </row>
    <row r="14607" spans="21:22" ht="26.1" customHeight="1">
      <c r="U14607" s="54"/>
      <c r="V14607" s="53"/>
    </row>
    <row r="14608" spans="21:22" ht="26.1" customHeight="1">
      <c r="U14608" s="54"/>
      <c r="V14608" s="53"/>
    </row>
    <row r="14609" spans="21:22" ht="26.1" customHeight="1">
      <c r="U14609" s="54"/>
      <c r="V14609" s="53"/>
    </row>
    <row r="14610" spans="21:22" ht="26.1" customHeight="1">
      <c r="U14610" s="54"/>
      <c r="V14610" s="53"/>
    </row>
    <row r="14611" spans="21:22" ht="26.1" customHeight="1">
      <c r="U14611" s="54"/>
      <c r="V14611" s="53"/>
    </row>
    <row r="14612" spans="21:22" ht="26.1" customHeight="1">
      <c r="U14612" s="54"/>
      <c r="V14612" s="53"/>
    </row>
    <row r="14613" spans="21:22" ht="26.1" customHeight="1">
      <c r="U14613" s="54"/>
      <c r="V14613" s="53"/>
    </row>
    <row r="14614" spans="21:22" ht="26.1" customHeight="1">
      <c r="U14614" s="54"/>
      <c r="V14614" s="53"/>
    </row>
    <row r="14615" spans="21:22" ht="26.1" customHeight="1">
      <c r="U14615" s="54"/>
      <c r="V14615" s="53"/>
    </row>
    <row r="14616" spans="21:22" ht="26.1" customHeight="1">
      <c r="U14616" s="54"/>
      <c r="V14616" s="53"/>
    </row>
    <row r="14617" spans="21:22" ht="26.1" customHeight="1">
      <c r="U14617" s="54"/>
      <c r="V14617" s="53"/>
    </row>
    <row r="14618" spans="21:22" ht="26.1" customHeight="1">
      <c r="U14618" s="54"/>
      <c r="V14618" s="53"/>
    </row>
    <row r="14619" spans="21:22" ht="26.1" customHeight="1">
      <c r="U14619" s="54"/>
      <c r="V14619" s="53"/>
    </row>
    <row r="14620" spans="21:22" ht="26.1" customHeight="1">
      <c r="U14620" s="54"/>
      <c r="V14620" s="53"/>
    </row>
    <row r="14621" spans="21:22" ht="26.1" customHeight="1">
      <c r="U14621" s="54"/>
      <c r="V14621" s="53"/>
    </row>
    <row r="14622" spans="21:22" ht="26.1" customHeight="1">
      <c r="U14622" s="54"/>
      <c r="V14622" s="53"/>
    </row>
    <row r="14623" spans="21:22" ht="26.1" customHeight="1">
      <c r="U14623" s="54"/>
      <c r="V14623" s="53"/>
    </row>
    <row r="14624" spans="21:22" ht="26.1" customHeight="1">
      <c r="U14624" s="54"/>
      <c r="V14624" s="53"/>
    </row>
    <row r="14625" spans="21:22" ht="26.1" customHeight="1">
      <c r="U14625" s="54"/>
      <c r="V14625" s="53"/>
    </row>
    <row r="14626" spans="21:22" ht="26.1" customHeight="1">
      <c r="U14626" s="54"/>
      <c r="V14626" s="53"/>
    </row>
    <row r="14627" spans="21:22" ht="26.1" customHeight="1">
      <c r="U14627" s="54"/>
      <c r="V14627" s="53"/>
    </row>
    <row r="14628" spans="21:22" ht="26.1" customHeight="1">
      <c r="U14628" s="54"/>
      <c r="V14628" s="53"/>
    </row>
    <row r="14629" spans="21:22" ht="26.1" customHeight="1">
      <c r="U14629" s="54"/>
      <c r="V14629" s="53"/>
    </row>
    <row r="14630" spans="21:22" ht="26.1" customHeight="1">
      <c r="U14630" s="54"/>
      <c r="V14630" s="53"/>
    </row>
    <row r="14631" spans="21:22" ht="26.1" customHeight="1">
      <c r="U14631" s="54"/>
      <c r="V14631" s="53"/>
    </row>
    <row r="14632" spans="21:22" ht="26.1" customHeight="1">
      <c r="U14632" s="54"/>
      <c r="V14632" s="53"/>
    </row>
    <row r="14633" spans="21:22" ht="26.1" customHeight="1">
      <c r="U14633" s="54"/>
      <c r="V14633" s="53"/>
    </row>
    <row r="14634" spans="21:22" ht="26.1" customHeight="1">
      <c r="U14634" s="54"/>
      <c r="V14634" s="53"/>
    </row>
    <row r="14635" spans="21:22" ht="26.1" customHeight="1">
      <c r="U14635" s="54"/>
      <c r="V14635" s="53"/>
    </row>
    <row r="14636" spans="21:22" ht="26.1" customHeight="1">
      <c r="U14636" s="54"/>
      <c r="V14636" s="53"/>
    </row>
    <row r="14637" spans="21:22" ht="26.1" customHeight="1">
      <c r="U14637" s="54"/>
      <c r="V14637" s="53"/>
    </row>
    <row r="14638" spans="21:22" ht="26.1" customHeight="1">
      <c r="U14638" s="54"/>
      <c r="V14638" s="53"/>
    </row>
    <row r="14639" spans="21:22" ht="26.1" customHeight="1">
      <c r="U14639" s="54"/>
      <c r="V14639" s="53"/>
    </row>
    <row r="14640" spans="21:22" ht="26.1" customHeight="1">
      <c r="U14640" s="54"/>
      <c r="V14640" s="53"/>
    </row>
    <row r="14641" spans="21:22" ht="26.1" customHeight="1">
      <c r="U14641" s="54"/>
      <c r="V14641" s="53"/>
    </row>
    <row r="14642" spans="21:22" ht="26.1" customHeight="1">
      <c r="U14642" s="54"/>
      <c r="V14642" s="53"/>
    </row>
    <row r="14643" spans="21:22" ht="26.1" customHeight="1">
      <c r="U14643" s="54"/>
      <c r="V14643" s="53"/>
    </row>
    <row r="14644" spans="21:22" ht="26.1" customHeight="1">
      <c r="U14644" s="54"/>
      <c r="V14644" s="53"/>
    </row>
    <row r="14645" spans="21:22" ht="26.1" customHeight="1">
      <c r="U14645" s="54"/>
      <c r="V14645" s="53"/>
    </row>
    <row r="14646" spans="21:22" ht="26.1" customHeight="1">
      <c r="U14646" s="54"/>
      <c r="V14646" s="53"/>
    </row>
    <row r="14647" spans="21:22" ht="26.1" customHeight="1">
      <c r="U14647" s="54"/>
      <c r="V14647" s="53"/>
    </row>
    <row r="14648" spans="21:22" ht="26.1" customHeight="1">
      <c r="U14648" s="54"/>
      <c r="V14648" s="53"/>
    </row>
    <row r="14649" spans="21:22" ht="26.1" customHeight="1">
      <c r="U14649" s="54"/>
      <c r="V14649" s="53"/>
    </row>
    <row r="14650" spans="21:22" ht="26.1" customHeight="1">
      <c r="U14650" s="54"/>
      <c r="V14650" s="53"/>
    </row>
    <row r="14651" spans="21:22" ht="26.1" customHeight="1">
      <c r="U14651" s="54"/>
      <c r="V14651" s="53"/>
    </row>
    <row r="14652" spans="21:22" ht="26.1" customHeight="1">
      <c r="U14652" s="54"/>
      <c r="V14652" s="53"/>
    </row>
    <row r="14653" spans="21:22" ht="26.1" customHeight="1">
      <c r="U14653" s="54"/>
      <c r="V14653" s="53"/>
    </row>
    <row r="14654" spans="21:22" ht="26.1" customHeight="1">
      <c r="U14654" s="54"/>
      <c r="V14654" s="53"/>
    </row>
    <row r="14655" spans="21:22" ht="26.1" customHeight="1">
      <c r="U14655" s="54"/>
      <c r="V14655" s="53"/>
    </row>
    <row r="14656" spans="21:22" ht="26.1" customHeight="1">
      <c r="U14656" s="54"/>
      <c r="V14656" s="53"/>
    </row>
    <row r="14657" spans="21:22" ht="26.1" customHeight="1">
      <c r="U14657" s="54"/>
      <c r="V14657" s="53"/>
    </row>
    <row r="14658" spans="21:22" ht="26.1" customHeight="1">
      <c r="U14658" s="54"/>
      <c r="V14658" s="53"/>
    </row>
    <row r="14659" spans="21:22" ht="26.1" customHeight="1">
      <c r="U14659" s="54"/>
      <c r="V14659" s="53"/>
    </row>
    <row r="14660" spans="21:22" ht="26.1" customHeight="1">
      <c r="U14660" s="54"/>
      <c r="V14660" s="53"/>
    </row>
    <row r="14661" spans="21:22" ht="26.1" customHeight="1">
      <c r="U14661" s="54"/>
      <c r="V14661" s="53"/>
    </row>
    <row r="14662" spans="21:22" ht="26.1" customHeight="1">
      <c r="U14662" s="54"/>
      <c r="V14662" s="53"/>
    </row>
    <row r="14663" spans="21:22" ht="26.1" customHeight="1">
      <c r="U14663" s="54"/>
      <c r="V14663" s="53"/>
    </row>
    <row r="14664" spans="21:22" ht="26.1" customHeight="1">
      <c r="U14664" s="54"/>
      <c r="V14664" s="53"/>
    </row>
    <row r="14665" spans="21:22" ht="26.1" customHeight="1">
      <c r="U14665" s="54"/>
      <c r="V14665" s="53"/>
    </row>
    <row r="14666" spans="21:22" ht="26.1" customHeight="1">
      <c r="U14666" s="54"/>
      <c r="V14666" s="53"/>
    </row>
    <row r="14667" spans="21:22" ht="26.1" customHeight="1">
      <c r="U14667" s="54"/>
      <c r="V14667" s="53"/>
    </row>
    <row r="14668" spans="21:22" ht="26.1" customHeight="1">
      <c r="U14668" s="54"/>
      <c r="V14668" s="53"/>
    </row>
    <row r="14669" spans="21:22" ht="26.1" customHeight="1">
      <c r="U14669" s="54"/>
      <c r="V14669" s="53"/>
    </row>
    <row r="14670" spans="21:22" ht="26.1" customHeight="1">
      <c r="U14670" s="54"/>
      <c r="V14670" s="53"/>
    </row>
    <row r="14671" spans="21:22" ht="26.1" customHeight="1">
      <c r="U14671" s="54"/>
      <c r="V14671" s="53"/>
    </row>
    <row r="14672" spans="21:22" ht="26.1" customHeight="1">
      <c r="U14672" s="54"/>
      <c r="V14672" s="53"/>
    </row>
    <row r="14673" spans="21:22" ht="26.1" customHeight="1">
      <c r="U14673" s="54"/>
      <c r="V14673" s="53"/>
    </row>
    <row r="14674" spans="21:22" ht="26.1" customHeight="1">
      <c r="U14674" s="54"/>
      <c r="V14674" s="53"/>
    </row>
    <row r="14675" spans="21:22" ht="26.1" customHeight="1">
      <c r="U14675" s="54"/>
      <c r="V14675" s="53"/>
    </row>
    <row r="14676" spans="21:22" ht="26.1" customHeight="1">
      <c r="U14676" s="54"/>
      <c r="V14676" s="53"/>
    </row>
    <row r="14677" spans="21:22" ht="26.1" customHeight="1">
      <c r="U14677" s="54"/>
      <c r="V14677" s="53"/>
    </row>
    <row r="14678" spans="21:22" ht="26.1" customHeight="1">
      <c r="U14678" s="54"/>
      <c r="V14678" s="53"/>
    </row>
    <row r="14679" spans="21:22" ht="26.1" customHeight="1">
      <c r="U14679" s="54"/>
      <c r="V14679" s="53"/>
    </row>
    <row r="14680" spans="21:22" ht="26.1" customHeight="1">
      <c r="U14680" s="54"/>
      <c r="V14680" s="53"/>
    </row>
    <row r="14681" spans="21:22" ht="26.1" customHeight="1">
      <c r="U14681" s="54"/>
      <c r="V14681" s="53"/>
    </row>
    <row r="14682" spans="21:22" ht="26.1" customHeight="1">
      <c r="U14682" s="54"/>
      <c r="V14682" s="53"/>
    </row>
    <row r="14683" spans="21:22" ht="26.1" customHeight="1">
      <c r="U14683" s="54"/>
      <c r="V14683" s="53"/>
    </row>
    <row r="14684" spans="21:22" ht="26.1" customHeight="1">
      <c r="U14684" s="54"/>
      <c r="V14684" s="53"/>
    </row>
    <row r="14685" spans="21:22" ht="26.1" customHeight="1">
      <c r="U14685" s="54"/>
      <c r="V14685" s="53"/>
    </row>
    <row r="14686" spans="21:22" ht="26.1" customHeight="1">
      <c r="U14686" s="54"/>
      <c r="V14686" s="53"/>
    </row>
    <row r="14687" spans="21:22" ht="26.1" customHeight="1">
      <c r="U14687" s="54"/>
      <c r="V14687" s="53"/>
    </row>
    <row r="14688" spans="21:22" ht="26.1" customHeight="1">
      <c r="U14688" s="54"/>
      <c r="V14688" s="53"/>
    </row>
    <row r="14689" spans="21:22" ht="26.1" customHeight="1">
      <c r="U14689" s="54"/>
      <c r="V14689" s="53"/>
    </row>
    <row r="14690" spans="21:22" ht="26.1" customHeight="1">
      <c r="U14690" s="54"/>
      <c r="V14690" s="53"/>
    </row>
    <row r="14691" spans="21:22" ht="26.1" customHeight="1">
      <c r="U14691" s="54"/>
      <c r="V14691" s="53"/>
    </row>
    <row r="14692" spans="21:22" ht="26.1" customHeight="1">
      <c r="U14692" s="54"/>
      <c r="V14692" s="53"/>
    </row>
    <row r="14693" spans="21:22" ht="26.1" customHeight="1">
      <c r="U14693" s="54"/>
      <c r="V14693" s="53"/>
    </row>
    <row r="14694" spans="21:22" ht="26.1" customHeight="1">
      <c r="U14694" s="54"/>
      <c r="V14694" s="53"/>
    </row>
    <row r="14695" spans="21:22" ht="26.1" customHeight="1">
      <c r="U14695" s="54"/>
      <c r="V14695" s="53"/>
    </row>
    <row r="14696" spans="21:22" ht="26.1" customHeight="1">
      <c r="U14696" s="54"/>
      <c r="V14696" s="53"/>
    </row>
    <row r="14697" spans="21:22" ht="26.1" customHeight="1">
      <c r="U14697" s="54"/>
      <c r="V14697" s="53"/>
    </row>
    <row r="14698" spans="21:22" ht="26.1" customHeight="1">
      <c r="U14698" s="54"/>
      <c r="V14698" s="53"/>
    </row>
    <row r="14699" spans="21:22" ht="26.1" customHeight="1">
      <c r="U14699" s="54"/>
      <c r="V14699" s="53"/>
    </row>
    <row r="14700" spans="21:22" ht="26.1" customHeight="1">
      <c r="U14700" s="54"/>
      <c r="V14700" s="53"/>
    </row>
    <row r="14701" spans="21:22" ht="26.1" customHeight="1">
      <c r="U14701" s="54"/>
      <c r="V14701" s="53"/>
    </row>
    <row r="14702" spans="21:22" ht="26.1" customHeight="1">
      <c r="U14702" s="54"/>
      <c r="V14702" s="53"/>
    </row>
    <row r="14703" spans="21:22" ht="26.1" customHeight="1">
      <c r="U14703" s="54"/>
      <c r="V14703" s="53"/>
    </row>
    <row r="14704" spans="21:22" ht="26.1" customHeight="1">
      <c r="U14704" s="54"/>
      <c r="V14704" s="53"/>
    </row>
    <row r="14705" spans="21:22" ht="26.1" customHeight="1">
      <c r="U14705" s="54"/>
      <c r="V14705" s="53"/>
    </row>
    <row r="14706" spans="21:22" ht="26.1" customHeight="1">
      <c r="U14706" s="54"/>
      <c r="V14706" s="53"/>
    </row>
    <row r="14707" spans="21:22" ht="26.1" customHeight="1">
      <c r="U14707" s="54"/>
      <c r="V14707" s="53"/>
    </row>
    <row r="14708" spans="21:22" ht="26.1" customHeight="1">
      <c r="U14708" s="54"/>
      <c r="V14708" s="53"/>
    </row>
    <row r="14709" spans="21:22" ht="26.1" customHeight="1">
      <c r="U14709" s="54"/>
      <c r="V14709" s="53"/>
    </row>
    <row r="14710" spans="21:22" ht="26.1" customHeight="1">
      <c r="U14710" s="54"/>
      <c r="V14710" s="53"/>
    </row>
    <row r="14711" spans="21:22" ht="26.1" customHeight="1">
      <c r="U14711" s="54"/>
      <c r="V14711" s="53"/>
    </row>
    <row r="14712" spans="21:22" ht="26.1" customHeight="1">
      <c r="U14712" s="54"/>
      <c r="V14712" s="53"/>
    </row>
    <row r="14713" spans="21:22" ht="26.1" customHeight="1">
      <c r="U14713" s="54"/>
      <c r="V14713" s="53"/>
    </row>
    <row r="14714" spans="21:22" ht="26.1" customHeight="1">
      <c r="U14714" s="54"/>
      <c r="V14714" s="53"/>
    </row>
    <row r="14715" spans="21:22" ht="26.1" customHeight="1">
      <c r="U14715" s="54"/>
      <c r="V14715" s="53"/>
    </row>
    <row r="14716" spans="21:22" ht="26.1" customHeight="1">
      <c r="U14716" s="54"/>
      <c r="V14716" s="53"/>
    </row>
    <row r="14717" spans="21:22" ht="26.1" customHeight="1">
      <c r="U14717" s="54"/>
      <c r="V14717" s="53"/>
    </row>
    <row r="14718" spans="21:22" ht="26.1" customHeight="1">
      <c r="U14718" s="54"/>
      <c r="V14718" s="53"/>
    </row>
    <row r="14719" spans="21:22" ht="26.1" customHeight="1">
      <c r="U14719" s="54"/>
      <c r="V14719" s="53"/>
    </row>
    <row r="14720" spans="21:22" ht="26.1" customHeight="1">
      <c r="U14720" s="54"/>
      <c r="V14720" s="53"/>
    </row>
    <row r="14721" spans="21:22" ht="26.1" customHeight="1">
      <c r="U14721" s="54"/>
      <c r="V14721" s="53"/>
    </row>
    <row r="14722" spans="21:22" ht="26.1" customHeight="1">
      <c r="U14722" s="54"/>
      <c r="V14722" s="53"/>
    </row>
    <row r="14723" spans="21:22" ht="26.1" customHeight="1">
      <c r="U14723" s="54"/>
      <c r="V14723" s="53"/>
    </row>
    <row r="14724" spans="21:22" ht="26.1" customHeight="1">
      <c r="U14724" s="54"/>
      <c r="V14724" s="53"/>
    </row>
    <row r="14725" spans="21:22" ht="26.1" customHeight="1">
      <c r="U14725" s="54"/>
      <c r="V14725" s="53"/>
    </row>
    <row r="14726" spans="21:22" ht="26.1" customHeight="1">
      <c r="U14726" s="54"/>
      <c r="V14726" s="53"/>
    </row>
    <row r="14727" spans="21:22" ht="26.1" customHeight="1">
      <c r="U14727" s="54"/>
      <c r="V14727" s="53"/>
    </row>
    <row r="14728" spans="21:22" ht="26.1" customHeight="1">
      <c r="U14728" s="54"/>
      <c r="V14728" s="53"/>
    </row>
    <row r="14729" spans="21:22" ht="26.1" customHeight="1">
      <c r="U14729" s="54"/>
      <c r="V14729" s="53"/>
    </row>
    <row r="14730" spans="21:22" ht="26.1" customHeight="1">
      <c r="U14730" s="54"/>
      <c r="V14730" s="53"/>
    </row>
    <row r="14731" spans="21:22" ht="26.1" customHeight="1">
      <c r="U14731" s="54"/>
      <c r="V14731" s="53"/>
    </row>
    <row r="14732" spans="21:22" ht="26.1" customHeight="1">
      <c r="U14732" s="54"/>
      <c r="V14732" s="53"/>
    </row>
    <row r="14733" spans="21:22" ht="26.1" customHeight="1">
      <c r="U14733" s="54"/>
      <c r="V14733" s="53"/>
    </row>
    <row r="14734" spans="21:22" ht="26.1" customHeight="1">
      <c r="U14734" s="54"/>
      <c r="V14734" s="53"/>
    </row>
    <row r="14735" spans="21:22" ht="26.1" customHeight="1">
      <c r="U14735" s="54"/>
      <c r="V14735" s="53"/>
    </row>
    <row r="14736" spans="21:22" ht="26.1" customHeight="1">
      <c r="U14736" s="54"/>
      <c r="V14736" s="53"/>
    </row>
    <row r="14737" spans="21:22" ht="26.1" customHeight="1">
      <c r="U14737" s="54"/>
      <c r="V14737" s="53"/>
    </row>
    <row r="14738" spans="21:22" ht="26.1" customHeight="1">
      <c r="U14738" s="54"/>
      <c r="V14738" s="53"/>
    </row>
    <row r="14739" spans="21:22" ht="26.1" customHeight="1">
      <c r="U14739" s="54"/>
      <c r="V14739" s="53"/>
    </row>
    <row r="14740" spans="21:22" ht="26.1" customHeight="1">
      <c r="U14740" s="54"/>
      <c r="V14740" s="53"/>
    </row>
    <row r="14741" spans="21:22" ht="26.1" customHeight="1">
      <c r="U14741" s="54"/>
      <c r="V14741" s="53"/>
    </row>
    <row r="14742" spans="21:22" ht="26.1" customHeight="1">
      <c r="U14742" s="54"/>
      <c r="V14742" s="53"/>
    </row>
    <row r="14743" spans="21:22" ht="26.1" customHeight="1">
      <c r="U14743" s="54"/>
      <c r="V14743" s="53"/>
    </row>
    <row r="14744" spans="21:22" ht="26.1" customHeight="1">
      <c r="U14744" s="54"/>
      <c r="V14744" s="53"/>
    </row>
    <row r="14745" spans="21:22" ht="26.1" customHeight="1">
      <c r="U14745" s="54"/>
      <c r="V14745" s="53"/>
    </row>
    <row r="14746" spans="21:22" ht="26.1" customHeight="1">
      <c r="U14746" s="54"/>
      <c r="V14746" s="53"/>
    </row>
    <row r="14747" spans="21:22" ht="26.1" customHeight="1">
      <c r="U14747" s="54"/>
      <c r="V14747" s="53"/>
    </row>
    <row r="14748" spans="21:22" ht="26.1" customHeight="1">
      <c r="U14748" s="54"/>
      <c r="V14748" s="53"/>
    </row>
    <row r="14749" spans="21:22" ht="26.1" customHeight="1">
      <c r="U14749" s="54"/>
      <c r="V14749" s="53"/>
    </row>
    <row r="14750" spans="21:22" ht="26.1" customHeight="1">
      <c r="U14750" s="54"/>
      <c r="V14750" s="53"/>
    </row>
    <row r="14751" spans="21:22" ht="26.1" customHeight="1">
      <c r="U14751" s="54"/>
      <c r="V14751" s="53"/>
    </row>
    <row r="14752" spans="21:22" ht="26.1" customHeight="1">
      <c r="U14752" s="54"/>
      <c r="V14752" s="53"/>
    </row>
    <row r="14753" spans="21:22" ht="26.1" customHeight="1">
      <c r="U14753" s="54"/>
      <c r="V14753" s="53"/>
    </row>
    <row r="14754" spans="21:22" ht="26.1" customHeight="1">
      <c r="U14754" s="54"/>
      <c r="V14754" s="53"/>
    </row>
    <row r="14755" spans="21:22" ht="26.1" customHeight="1">
      <c r="U14755" s="54"/>
      <c r="V14755" s="53"/>
    </row>
    <row r="14756" spans="21:22" ht="26.1" customHeight="1">
      <c r="U14756" s="54"/>
      <c r="V14756" s="53"/>
    </row>
    <row r="14757" spans="21:22" ht="26.1" customHeight="1">
      <c r="U14757" s="54"/>
      <c r="V14757" s="53"/>
    </row>
    <row r="14758" spans="21:22" ht="26.1" customHeight="1">
      <c r="U14758" s="54"/>
      <c r="V14758" s="53"/>
    </row>
    <row r="14759" spans="21:22" ht="26.1" customHeight="1">
      <c r="U14759" s="54"/>
      <c r="V14759" s="53"/>
    </row>
    <row r="14760" spans="21:22" ht="26.1" customHeight="1">
      <c r="U14760" s="54"/>
      <c r="V14760" s="53"/>
    </row>
    <row r="14761" spans="21:22" ht="26.1" customHeight="1">
      <c r="U14761" s="54"/>
      <c r="V14761" s="53"/>
    </row>
    <row r="14762" spans="21:22" ht="26.1" customHeight="1">
      <c r="U14762" s="54"/>
      <c r="V14762" s="53"/>
    </row>
    <row r="14763" spans="21:22" ht="26.1" customHeight="1">
      <c r="U14763" s="54"/>
      <c r="V14763" s="53"/>
    </row>
    <row r="14764" spans="21:22" ht="26.1" customHeight="1">
      <c r="U14764" s="54"/>
      <c r="V14764" s="53"/>
    </row>
    <row r="14765" spans="21:22" ht="26.1" customHeight="1">
      <c r="U14765" s="54"/>
      <c r="V14765" s="53"/>
    </row>
    <row r="14766" spans="21:22" ht="26.1" customHeight="1">
      <c r="U14766" s="54"/>
      <c r="V14766" s="53"/>
    </row>
    <row r="14767" spans="21:22" ht="26.1" customHeight="1">
      <c r="U14767" s="54"/>
      <c r="V14767" s="53"/>
    </row>
    <row r="14768" spans="21:22" ht="26.1" customHeight="1">
      <c r="U14768" s="54"/>
      <c r="V14768" s="53"/>
    </row>
    <row r="14769" spans="21:22" ht="26.1" customHeight="1">
      <c r="U14769" s="54"/>
      <c r="V14769" s="53"/>
    </row>
    <row r="14770" spans="21:22" ht="26.1" customHeight="1">
      <c r="U14770" s="54"/>
      <c r="V14770" s="53"/>
    </row>
    <row r="14771" spans="21:22" ht="26.1" customHeight="1">
      <c r="U14771" s="54"/>
      <c r="V14771" s="53"/>
    </row>
    <row r="14772" spans="21:22" ht="26.1" customHeight="1">
      <c r="U14772" s="54"/>
      <c r="V14772" s="53"/>
    </row>
    <row r="14773" spans="21:22" ht="26.1" customHeight="1">
      <c r="U14773" s="54"/>
      <c r="V14773" s="53"/>
    </row>
    <row r="14774" spans="21:22" ht="26.1" customHeight="1">
      <c r="U14774" s="54"/>
      <c r="V14774" s="53"/>
    </row>
    <row r="14775" spans="21:22" ht="26.1" customHeight="1">
      <c r="U14775" s="54"/>
      <c r="V14775" s="53"/>
    </row>
    <row r="14776" spans="21:22" ht="26.1" customHeight="1">
      <c r="U14776" s="54"/>
      <c r="V14776" s="53"/>
    </row>
    <row r="14777" spans="21:22" ht="26.1" customHeight="1">
      <c r="U14777" s="54"/>
      <c r="V14777" s="53"/>
    </row>
    <row r="14778" spans="21:22" ht="26.1" customHeight="1">
      <c r="U14778" s="54"/>
      <c r="V14778" s="53"/>
    </row>
    <row r="14779" spans="21:22" ht="26.1" customHeight="1">
      <c r="U14779" s="54"/>
      <c r="V14779" s="53"/>
    </row>
    <row r="14780" spans="21:22" ht="26.1" customHeight="1">
      <c r="U14780" s="54"/>
      <c r="V14780" s="53"/>
    </row>
    <row r="14781" spans="21:22" ht="26.1" customHeight="1">
      <c r="U14781" s="54"/>
      <c r="V14781" s="53"/>
    </row>
    <row r="14782" spans="21:22" ht="26.1" customHeight="1">
      <c r="U14782" s="54"/>
      <c r="V14782" s="53"/>
    </row>
    <row r="14783" spans="21:22" ht="26.1" customHeight="1">
      <c r="U14783" s="54"/>
      <c r="V14783" s="53"/>
    </row>
    <row r="14784" spans="21:22" ht="26.1" customHeight="1">
      <c r="U14784" s="54"/>
      <c r="V14784" s="53"/>
    </row>
    <row r="14785" spans="21:22" ht="26.1" customHeight="1">
      <c r="U14785" s="54"/>
      <c r="V14785" s="53"/>
    </row>
    <row r="14786" spans="21:22" ht="26.1" customHeight="1">
      <c r="U14786" s="54"/>
      <c r="V14786" s="53"/>
    </row>
    <row r="14787" spans="21:22" ht="26.1" customHeight="1">
      <c r="U14787" s="54"/>
      <c r="V14787" s="53"/>
    </row>
    <row r="14788" spans="21:22" ht="26.1" customHeight="1">
      <c r="U14788" s="54"/>
      <c r="V14788" s="53"/>
    </row>
    <row r="14789" spans="21:22" ht="26.1" customHeight="1">
      <c r="U14789" s="54"/>
      <c r="V14789" s="53"/>
    </row>
    <row r="14790" spans="21:22" ht="26.1" customHeight="1">
      <c r="U14790" s="54"/>
      <c r="V14790" s="53"/>
    </row>
    <row r="14791" spans="21:22" ht="26.1" customHeight="1">
      <c r="U14791" s="54"/>
      <c r="V14791" s="53"/>
    </row>
    <row r="14792" spans="21:22" ht="26.1" customHeight="1">
      <c r="U14792" s="54"/>
      <c r="V14792" s="53"/>
    </row>
    <row r="14793" spans="21:22" ht="26.1" customHeight="1">
      <c r="U14793" s="54"/>
      <c r="V14793" s="53"/>
    </row>
    <row r="14794" spans="21:22" ht="26.1" customHeight="1">
      <c r="U14794" s="54"/>
      <c r="V14794" s="53"/>
    </row>
    <row r="14795" spans="21:22" ht="26.1" customHeight="1">
      <c r="U14795" s="54"/>
      <c r="V14795" s="53"/>
    </row>
    <row r="14796" spans="21:22" ht="26.1" customHeight="1">
      <c r="U14796" s="54"/>
      <c r="V14796" s="53"/>
    </row>
    <row r="14797" spans="21:22" ht="26.1" customHeight="1">
      <c r="U14797" s="54"/>
      <c r="V14797" s="53"/>
    </row>
    <row r="14798" spans="21:22" ht="26.1" customHeight="1">
      <c r="U14798" s="54"/>
      <c r="V14798" s="53"/>
    </row>
    <row r="14799" spans="21:22" ht="26.1" customHeight="1">
      <c r="U14799" s="54"/>
      <c r="V14799" s="53"/>
    </row>
    <row r="14800" spans="21:22" ht="26.1" customHeight="1">
      <c r="U14800" s="54"/>
      <c r="V14800" s="53"/>
    </row>
    <row r="14801" spans="21:22" ht="26.1" customHeight="1">
      <c r="U14801" s="54"/>
      <c r="V14801" s="53"/>
    </row>
    <row r="14802" spans="21:22" ht="26.1" customHeight="1">
      <c r="U14802" s="54"/>
      <c r="V14802" s="53"/>
    </row>
    <row r="14803" spans="21:22" ht="26.1" customHeight="1">
      <c r="U14803" s="54"/>
      <c r="V14803" s="53"/>
    </row>
    <row r="14804" spans="21:22" ht="26.1" customHeight="1">
      <c r="U14804" s="54"/>
      <c r="V14804" s="53"/>
    </row>
    <row r="14805" spans="21:22" ht="26.1" customHeight="1">
      <c r="U14805" s="54"/>
      <c r="V14805" s="53"/>
    </row>
    <row r="14806" spans="21:22" ht="26.1" customHeight="1">
      <c r="U14806" s="54"/>
      <c r="V14806" s="53"/>
    </row>
    <row r="14807" spans="21:22" ht="26.1" customHeight="1">
      <c r="U14807" s="54"/>
      <c r="V14807" s="53"/>
    </row>
    <row r="14808" spans="21:22" ht="26.1" customHeight="1">
      <c r="U14808" s="54"/>
      <c r="V14808" s="53"/>
    </row>
    <row r="14809" spans="21:22" ht="26.1" customHeight="1">
      <c r="U14809" s="54"/>
      <c r="V14809" s="53"/>
    </row>
    <row r="14810" spans="21:22" ht="26.1" customHeight="1">
      <c r="U14810" s="54"/>
      <c r="V14810" s="53"/>
    </row>
    <row r="14811" spans="21:22" ht="26.1" customHeight="1">
      <c r="U14811" s="54"/>
      <c r="V14811" s="53"/>
    </row>
    <row r="14812" spans="21:22" ht="26.1" customHeight="1">
      <c r="U14812" s="54"/>
      <c r="V14812" s="53"/>
    </row>
    <row r="14813" spans="21:22" ht="26.1" customHeight="1">
      <c r="U14813" s="54"/>
      <c r="V14813" s="53"/>
    </row>
    <row r="14814" spans="21:22" ht="26.1" customHeight="1">
      <c r="U14814" s="54"/>
      <c r="V14814" s="53"/>
    </row>
    <row r="14815" spans="21:22" ht="26.1" customHeight="1">
      <c r="U14815" s="54"/>
      <c r="V14815" s="53"/>
    </row>
    <row r="14816" spans="21:22" ht="26.1" customHeight="1">
      <c r="U14816" s="54"/>
      <c r="V14816" s="53"/>
    </row>
    <row r="14817" spans="21:22" ht="26.1" customHeight="1">
      <c r="U14817" s="54"/>
      <c r="V14817" s="53"/>
    </row>
    <row r="14818" spans="21:22" ht="26.1" customHeight="1">
      <c r="U14818" s="54"/>
      <c r="V14818" s="53"/>
    </row>
    <row r="14819" spans="21:22" ht="26.1" customHeight="1">
      <c r="U14819" s="54"/>
      <c r="V14819" s="53"/>
    </row>
    <row r="14820" spans="21:22" ht="26.1" customHeight="1">
      <c r="U14820" s="54"/>
      <c r="V14820" s="53"/>
    </row>
    <row r="14821" spans="21:22" ht="26.1" customHeight="1">
      <c r="U14821" s="54"/>
      <c r="V14821" s="53"/>
    </row>
    <row r="14822" spans="21:22" ht="26.1" customHeight="1">
      <c r="U14822" s="54"/>
      <c r="V14822" s="53"/>
    </row>
    <row r="14823" spans="21:22" ht="26.1" customHeight="1">
      <c r="U14823" s="54"/>
      <c r="V14823" s="53"/>
    </row>
    <row r="14824" spans="21:22" ht="26.1" customHeight="1">
      <c r="U14824" s="54"/>
      <c r="V14824" s="53"/>
    </row>
    <row r="14825" spans="21:22" ht="26.1" customHeight="1">
      <c r="U14825" s="54"/>
      <c r="V14825" s="53"/>
    </row>
    <row r="14826" spans="21:22" ht="26.1" customHeight="1">
      <c r="U14826" s="54"/>
      <c r="V14826" s="53"/>
    </row>
    <row r="14827" spans="21:22" ht="26.1" customHeight="1">
      <c r="U14827" s="54"/>
      <c r="V14827" s="53"/>
    </row>
    <row r="14828" spans="21:22" ht="26.1" customHeight="1">
      <c r="U14828" s="54"/>
      <c r="V14828" s="53"/>
    </row>
    <row r="14829" spans="21:22" ht="26.1" customHeight="1">
      <c r="U14829" s="54"/>
      <c r="V14829" s="53"/>
    </row>
    <row r="14830" spans="21:22" ht="26.1" customHeight="1">
      <c r="U14830" s="54"/>
      <c r="V14830" s="53"/>
    </row>
    <row r="14831" spans="21:22" ht="26.1" customHeight="1">
      <c r="U14831" s="54"/>
      <c r="V14831" s="53"/>
    </row>
    <row r="14832" spans="21:22" ht="26.1" customHeight="1">
      <c r="U14832" s="54"/>
      <c r="V14832" s="53"/>
    </row>
    <row r="14833" spans="21:22" ht="26.1" customHeight="1">
      <c r="U14833" s="54"/>
      <c r="V14833" s="53"/>
    </row>
    <row r="14834" spans="21:22" ht="26.1" customHeight="1">
      <c r="U14834" s="54"/>
      <c r="V14834" s="53"/>
    </row>
    <row r="14835" spans="21:22" ht="26.1" customHeight="1">
      <c r="U14835" s="54"/>
      <c r="V14835" s="53"/>
    </row>
    <row r="14836" spans="21:22" ht="26.1" customHeight="1">
      <c r="U14836" s="54"/>
      <c r="V14836" s="53"/>
    </row>
    <row r="14837" spans="21:22" ht="26.1" customHeight="1">
      <c r="U14837" s="54"/>
      <c r="V14837" s="53"/>
    </row>
    <row r="14838" spans="21:22" ht="26.1" customHeight="1">
      <c r="U14838" s="54"/>
      <c r="V14838" s="53"/>
    </row>
    <row r="14839" spans="21:22" ht="26.1" customHeight="1">
      <c r="U14839" s="54"/>
      <c r="V14839" s="53"/>
    </row>
    <row r="14840" spans="21:22" ht="26.1" customHeight="1">
      <c r="U14840" s="54"/>
      <c r="V14840" s="53"/>
    </row>
    <row r="14841" spans="21:22" ht="26.1" customHeight="1">
      <c r="U14841" s="54"/>
      <c r="V14841" s="53"/>
    </row>
    <row r="14842" spans="21:22" ht="26.1" customHeight="1">
      <c r="U14842" s="54"/>
      <c r="V14842" s="53"/>
    </row>
    <row r="14843" spans="21:22" ht="26.1" customHeight="1">
      <c r="U14843" s="54"/>
      <c r="V14843" s="53"/>
    </row>
    <row r="14844" spans="21:22" ht="26.1" customHeight="1">
      <c r="U14844" s="54"/>
      <c r="V14844" s="53"/>
    </row>
    <row r="14845" spans="21:22" ht="26.1" customHeight="1">
      <c r="U14845" s="54"/>
      <c r="V14845" s="53"/>
    </row>
    <row r="14846" spans="21:22" ht="26.1" customHeight="1">
      <c r="U14846" s="54"/>
      <c r="V14846" s="53"/>
    </row>
    <row r="14847" spans="21:22" ht="26.1" customHeight="1">
      <c r="U14847" s="54"/>
      <c r="V14847" s="53"/>
    </row>
    <row r="14848" spans="21:22" ht="26.1" customHeight="1">
      <c r="U14848" s="54"/>
      <c r="V14848" s="53"/>
    </row>
    <row r="14849" spans="21:22" ht="26.1" customHeight="1">
      <c r="U14849" s="54"/>
      <c r="V14849" s="53"/>
    </row>
    <row r="14850" spans="21:22" ht="26.1" customHeight="1">
      <c r="U14850" s="54"/>
      <c r="V14850" s="53"/>
    </row>
    <row r="14851" spans="21:22" ht="26.1" customHeight="1">
      <c r="U14851" s="54"/>
      <c r="V14851" s="53"/>
    </row>
    <row r="14852" spans="21:22" ht="26.1" customHeight="1">
      <c r="U14852" s="54"/>
      <c r="V14852" s="53"/>
    </row>
    <row r="14853" spans="21:22" ht="26.1" customHeight="1">
      <c r="U14853" s="54"/>
      <c r="V14853" s="53"/>
    </row>
    <row r="14854" spans="21:22" ht="26.1" customHeight="1">
      <c r="U14854" s="54"/>
      <c r="V14854" s="53"/>
    </row>
    <row r="14855" spans="21:22" ht="26.1" customHeight="1">
      <c r="U14855" s="54"/>
      <c r="V14855" s="53"/>
    </row>
    <row r="14856" spans="21:22" ht="26.1" customHeight="1">
      <c r="U14856" s="54"/>
      <c r="V14856" s="53"/>
    </row>
    <row r="14857" spans="21:22" ht="26.1" customHeight="1">
      <c r="U14857" s="54"/>
      <c r="V14857" s="53"/>
    </row>
    <row r="14858" spans="21:22" ht="26.1" customHeight="1">
      <c r="U14858" s="54"/>
      <c r="V14858" s="53"/>
    </row>
    <row r="14859" spans="21:22" ht="26.1" customHeight="1">
      <c r="U14859" s="54"/>
      <c r="V14859" s="53"/>
    </row>
    <row r="14860" spans="21:22" ht="26.1" customHeight="1">
      <c r="U14860" s="54"/>
      <c r="V14860" s="53"/>
    </row>
    <row r="14861" spans="21:22" ht="26.1" customHeight="1">
      <c r="U14861" s="54"/>
      <c r="V14861" s="53"/>
    </row>
    <row r="14862" spans="21:22" ht="26.1" customHeight="1">
      <c r="U14862" s="54"/>
      <c r="V14862" s="53"/>
    </row>
    <row r="14863" spans="21:22" ht="26.1" customHeight="1">
      <c r="U14863" s="54"/>
      <c r="V14863" s="53"/>
    </row>
    <row r="14864" spans="21:22" ht="26.1" customHeight="1">
      <c r="U14864" s="54"/>
      <c r="V14864" s="53"/>
    </row>
    <row r="14865" spans="21:22" ht="26.1" customHeight="1">
      <c r="U14865" s="54"/>
      <c r="V14865" s="53"/>
    </row>
    <row r="14866" spans="21:22" ht="26.1" customHeight="1">
      <c r="U14866" s="54"/>
      <c r="V14866" s="53"/>
    </row>
    <row r="14867" spans="21:22" ht="26.1" customHeight="1">
      <c r="U14867" s="54"/>
      <c r="V14867" s="53"/>
    </row>
    <row r="14868" spans="21:22" ht="26.1" customHeight="1">
      <c r="U14868" s="54"/>
      <c r="V14868" s="53"/>
    </row>
    <row r="14869" spans="21:22" ht="26.1" customHeight="1">
      <c r="U14869" s="54"/>
      <c r="V14869" s="53"/>
    </row>
    <row r="14870" spans="21:22" ht="26.1" customHeight="1">
      <c r="U14870" s="54"/>
      <c r="V14870" s="53"/>
    </row>
    <row r="14871" spans="21:22" ht="26.1" customHeight="1">
      <c r="U14871" s="54"/>
      <c r="V14871" s="53"/>
    </row>
    <row r="14872" spans="21:22" ht="26.1" customHeight="1">
      <c r="U14872" s="54"/>
      <c r="V14872" s="53"/>
    </row>
    <row r="14873" spans="21:22" ht="26.1" customHeight="1">
      <c r="U14873" s="54"/>
      <c r="V14873" s="53"/>
    </row>
    <row r="14874" spans="21:22" ht="26.1" customHeight="1">
      <c r="U14874" s="54"/>
      <c r="V14874" s="53"/>
    </row>
    <row r="14875" spans="21:22" ht="26.1" customHeight="1">
      <c r="U14875" s="54"/>
      <c r="V14875" s="53"/>
    </row>
    <row r="14876" spans="21:22" ht="26.1" customHeight="1">
      <c r="U14876" s="54"/>
      <c r="V14876" s="53"/>
    </row>
    <row r="14877" spans="21:22" ht="26.1" customHeight="1">
      <c r="U14877" s="54"/>
      <c r="V14877" s="53"/>
    </row>
    <row r="14878" spans="21:22" ht="26.1" customHeight="1">
      <c r="U14878" s="54"/>
      <c r="V14878" s="53"/>
    </row>
    <row r="14879" spans="21:22" ht="26.1" customHeight="1">
      <c r="U14879" s="54"/>
      <c r="V14879" s="53"/>
    </row>
    <row r="14880" spans="21:22" ht="26.1" customHeight="1">
      <c r="U14880" s="54"/>
      <c r="V14880" s="53"/>
    </row>
    <row r="14881" spans="21:22" ht="26.1" customHeight="1">
      <c r="U14881" s="54"/>
      <c r="V14881" s="53"/>
    </row>
    <row r="14882" spans="21:22" ht="26.1" customHeight="1">
      <c r="U14882" s="54"/>
      <c r="V14882" s="53"/>
    </row>
    <row r="14883" spans="21:22" ht="26.1" customHeight="1">
      <c r="U14883" s="54"/>
      <c r="V14883" s="53"/>
    </row>
    <row r="14884" spans="21:22" ht="26.1" customHeight="1">
      <c r="U14884" s="54"/>
      <c r="V14884" s="53"/>
    </row>
    <row r="14885" spans="21:22" ht="26.1" customHeight="1">
      <c r="U14885" s="54"/>
      <c r="V14885" s="53"/>
    </row>
    <row r="14886" spans="21:22" ht="26.1" customHeight="1">
      <c r="U14886" s="54"/>
      <c r="V14886" s="53"/>
    </row>
    <row r="14887" spans="21:22" ht="26.1" customHeight="1">
      <c r="U14887" s="54"/>
      <c r="V14887" s="53"/>
    </row>
    <row r="14888" spans="21:22" ht="26.1" customHeight="1">
      <c r="U14888" s="54"/>
      <c r="V14888" s="53"/>
    </row>
    <row r="14889" spans="21:22" ht="26.1" customHeight="1">
      <c r="U14889" s="54"/>
      <c r="V14889" s="53"/>
    </row>
    <row r="14890" spans="21:22" ht="26.1" customHeight="1">
      <c r="U14890" s="54"/>
      <c r="V14890" s="53"/>
    </row>
    <row r="14891" spans="21:22" ht="26.1" customHeight="1">
      <c r="U14891" s="54"/>
      <c r="V14891" s="53"/>
    </row>
    <row r="14892" spans="21:22" ht="26.1" customHeight="1">
      <c r="U14892" s="54"/>
      <c r="V14892" s="53"/>
    </row>
    <row r="14893" spans="21:22" ht="26.1" customHeight="1">
      <c r="U14893" s="54"/>
      <c r="V14893" s="53"/>
    </row>
    <row r="14894" spans="21:22" ht="26.1" customHeight="1">
      <c r="U14894" s="54"/>
      <c r="V14894" s="53"/>
    </row>
    <row r="14895" spans="21:22" ht="26.1" customHeight="1">
      <c r="U14895" s="54"/>
      <c r="V14895" s="53"/>
    </row>
    <row r="14896" spans="21:22" ht="26.1" customHeight="1">
      <c r="U14896" s="54"/>
      <c r="V14896" s="53"/>
    </row>
    <row r="14897" spans="21:22" ht="26.1" customHeight="1">
      <c r="U14897" s="54"/>
      <c r="V14897" s="53"/>
    </row>
    <row r="14898" spans="21:22" ht="26.1" customHeight="1">
      <c r="U14898" s="54"/>
      <c r="V14898" s="53"/>
    </row>
    <row r="14899" spans="21:22" ht="26.1" customHeight="1">
      <c r="U14899" s="54"/>
      <c r="V14899" s="53"/>
    </row>
    <row r="14900" spans="21:22" ht="26.1" customHeight="1">
      <c r="U14900" s="54"/>
      <c r="V14900" s="53"/>
    </row>
    <row r="14901" spans="21:22" ht="26.1" customHeight="1">
      <c r="U14901" s="54"/>
      <c r="V14901" s="53"/>
    </row>
    <row r="14902" spans="21:22" ht="26.1" customHeight="1">
      <c r="U14902" s="54"/>
      <c r="V14902" s="53"/>
    </row>
    <row r="14903" spans="21:22" ht="26.1" customHeight="1">
      <c r="U14903" s="54"/>
      <c r="V14903" s="53"/>
    </row>
    <row r="14904" spans="21:22" ht="26.1" customHeight="1">
      <c r="U14904" s="54"/>
      <c r="V14904" s="53"/>
    </row>
    <row r="14905" spans="21:22" ht="26.1" customHeight="1">
      <c r="U14905" s="54"/>
      <c r="V14905" s="53"/>
    </row>
    <row r="14906" spans="21:22" ht="26.1" customHeight="1">
      <c r="U14906" s="54"/>
      <c r="V14906" s="53"/>
    </row>
    <row r="14907" spans="21:22" ht="26.1" customHeight="1">
      <c r="U14907" s="54"/>
      <c r="V14907" s="53"/>
    </row>
    <row r="14908" spans="21:22" ht="26.1" customHeight="1">
      <c r="U14908" s="54"/>
      <c r="V14908" s="53"/>
    </row>
    <row r="14909" spans="21:22" ht="26.1" customHeight="1">
      <c r="U14909" s="54"/>
      <c r="V14909" s="53"/>
    </row>
    <row r="14910" spans="21:22" ht="26.1" customHeight="1">
      <c r="U14910" s="54"/>
      <c r="V14910" s="53"/>
    </row>
    <row r="14911" spans="21:22" ht="26.1" customHeight="1">
      <c r="U14911" s="54"/>
      <c r="V14911" s="53"/>
    </row>
    <row r="14912" spans="21:22" ht="26.1" customHeight="1">
      <c r="U14912" s="54"/>
      <c r="V14912" s="53"/>
    </row>
    <row r="14913" spans="21:22" ht="26.1" customHeight="1">
      <c r="U14913" s="54"/>
      <c r="V14913" s="53"/>
    </row>
    <row r="14914" spans="21:22" ht="26.1" customHeight="1">
      <c r="U14914" s="54"/>
      <c r="V14914" s="53"/>
    </row>
    <row r="14915" spans="21:22" ht="26.1" customHeight="1">
      <c r="U14915" s="54"/>
      <c r="V14915" s="53"/>
    </row>
    <row r="14916" spans="21:22" ht="26.1" customHeight="1">
      <c r="U14916" s="54"/>
      <c r="V14916" s="53"/>
    </row>
    <row r="14917" spans="21:22" ht="26.1" customHeight="1">
      <c r="U14917" s="54"/>
      <c r="V14917" s="53"/>
    </row>
    <row r="14918" spans="21:22" ht="26.1" customHeight="1">
      <c r="U14918" s="54"/>
      <c r="V14918" s="53"/>
    </row>
    <row r="14919" spans="21:22" ht="26.1" customHeight="1">
      <c r="U14919" s="54"/>
      <c r="V14919" s="53"/>
    </row>
    <row r="14920" spans="21:22" ht="26.1" customHeight="1">
      <c r="U14920" s="54"/>
      <c r="V14920" s="53"/>
    </row>
    <row r="14921" spans="21:22" ht="26.1" customHeight="1">
      <c r="U14921" s="54"/>
      <c r="V14921" s="53"/>
    </row>
    <row r="14922" spans="21:22" ht="26.1" customHeight="1">
      <c r="U14922" s="54"/>
      <c r="V14922" s="53"/>
    </row>
    <row r="14923" spans="21:22" ht="26.1" customHeight="1">
      <c r="U14923" s="54"/>
      <c r="V14923" s="53"/>
    </row>
    <row r="14924" spans="21:22" ht="26.1" customHeight="1">
      <c r="U14924" s="54"/>
      <c r="V14924" s="53"/>
    </row>
    <row r="14925" spans="21:22" ht="26.1" customHeight="1">
      <c r="U14925" s="54"/>
      <c r="V14925" s="53"/>
    </row>
    <row r="14926" spans="21:22" ht="26.1" customHeight="1">
      <c r="U14926" s="54"/>
      <c r="V14926" s="53"/>
    </row>
    <row r="14927" spans="21:22" ht="26.1" customHeight="1">
      <c r="U14927" s="54"/>
      <c r="V14927" s="53"/>
    </row>
    <row r="14928" spans="21:22" ht="26.1" customHeight="1">
      <c r="U14928" s="54"/>
      <c r="V14928" s="53"/>
    </row>
    <row r="14929" spans="21:22" ht="26.1" customHeight="1">
      <c r="U14929" s="54"/>
      <c r="V14929" s="53"/>
    </row>
    <row r="14930" spans="21:22" ht="26.1" customHeight="1">
      <c r="U14930" s="54"/>
      <c r="V14930" s="53"/>
    </row>
    <row r="14931" spans="21:22" ht="26.1" customHeight="1">
      <c r="U14931" s="54"/>
      <c r="V14931" s="53"/>
    </row>
    <row r="14932" spans="21:22" ht="26.1" customHeight="1">
      <c r="U14932" s="54"/>
      <c r="V14932" s="53"/>
    </row>
    <row r="14933" spans="21:22" ht="26.1" customHeight="1">
      <c r="U14933" s="54"/>
      <c r="V14933" s="53"/>
    </row>
    <row r="14934" spans="21:22" ht="26.1" customHeight="1">
      <c r="U14934" s="54"/>
      <c r="V14934" s="53"/>
    </row>
    <row r="14935" spans="21:22" ht="26.1" customHeight="1">
      <c r="U14935" s="54"/>
      <c r="V14935" s="53"/>
    </row>
    <row r="14936" spans="21:22" ht="26.1" customHeight="1">
      <c r="U14936" s="54"/>
      <c r="V14936" s="53"/>
    </row>
    <row r="14937" spans="21:22" ht="26.1" customHeight="1">
      <c r="U14937" s="54"/>
      <c r="V14937" s="53"/>
    </row>
    <row r="14938" spans="21:22" ht="26.1" customHeight="1">
      <c r="U14938" s="54"/>
      <c r="V14938" s="53"/>
    </row>
    <row r="14939" spans="21:22" ht="26.1" customHeight="1">
      <c r="U14939" s="54"/>
      <c r="V14939" s="53"/>
    </row>
    <row r="14940" spans="21:22" ht="26.1" customHeight="1">
      <c r="U14940" s="54"/>
      <c r="V14940" s="53"/>
    </row>
    <row r="14941" spans="21:22" ht="26.1" customHeight="1">
      <c r="U14941" s="54"/>
      <c r="V14941" s="53"/>
    </row>
    <row r="14942" spans="21:22" ht="26.1" customHeight="1">
      <c r="U14942" s="54"/>
      <c r="V14942" s="53"/>
    </row>
    <row r="14943" spans="21:22" ht="26.1" customHeight="1">
      <c r="U14943" s="54"/>
      <c r="V14943" s="53"/>
    </row>
    <row r="14944" spans="21:22" ht="26.1" customHeight="1">
      <c r="U14944" s="54"/>
      <c r="V14944" s="53"/>
    </row>
    <row r="14945" spans="21:22" ht="26.1" customHeight="1">
      <c r="U14945" s="54"/>
      <c r="V14945" s="53"/>
    </row>
    <row r="14946" spans="21:22" ht="26.1" customHeight="1">
      <c r="U14946" s="54"/>
      <c r="V14946" s="53"/>
    </row>
    <row r="14947" spans="21:22" ht="26.1" customHeight="1">
      <c r="U14947" s="54"/>
      <c r="V14947" s="53"/>
    </row>
    <row r="14948" spans="21:22" ht="26.1" customHeight="1">
      <c r="U14948" s="54"/>
      <c r="V14948" s="53"/>
    </row>
    <row r="14949" spans="21:22" ht="26.1" customHeight="1">
      <c r="U14949" s="54"/>
      <c r="V14949" s="53"/>
    </row>
    <row r="14950" spans="21:22" ht="26.1" customHeight="1">
      <c r="U14950" s="54"/>
      <c r="V14950" s="53"/>
    </row>
    <row r="14951" spans="21:22" ht="26.1" customHeight="1">
      <c r="U14951" s="54"/>
      <c r="V14951" s="53"/>
    </row>
    <row r="14952" spans="21:22" ht="26.1" customHeight="1">
      <c r="U14952" s="54"/>
      <c r="V14952" s="53"/>
    </row>
    <row r="14953" spans="21:22" ht="26.1" customHeight="1">
      <c r="U14953" s="54"/>
      <c r="V14953" s="53"/>
    </row>
    <row r="14954" spans="21:22" ht="26.1" customHeight="1">
      <c r="U14954" s="54"/>
      <c r="V14954" s="53"/>
    </row>
    <row r="14955" spans="21:22" ht="26.1" customHeight="1">
      <c r="U14955" s="54"/>
      <c r="V14955" s="53"/>
    </row>
    <row r="14956" spans="21:22" ht="26.1" customHeight="1">
      <c r="U14956" s="54"/>
      <c r="V14956" s="53"/>
    </row>
    <row r="14957" spans="21:22" ht="26.1" customHeight="1">
      <c r="U14957" s="54"/>
      <c r="V14957" s="53"/>
    </row>
    <row r="14958" spans="21:22" ht="26.1" customHeight="1">
      <c r="U14958" s="54"/>
      <c r="V14958" s="53"/>
    </row>
    <row r="14959" spans="21:22" ht="26.1" customHeight="1">
      <c r="U14959" s="54"/>
      <c r="V14959" s="53"/>
    </row>
    <row r="14960" spans="21:22" ht="26.1" customHeight="1">
      <c r="U14960" s="54"/>
      <c r="V14960" s="53"/>
    </row>
    <row r="14961" spans="21:22" ht="26.1" customHeight="1">
      <c r="U14961" s="54"/>
      <c r="V14961" s="53"/>
    </row>
    <row r="14962" spans="21:22" ht="26.1" customHeight="1">
      <c r="U14962" s="54"/>
      <c r="V14962" s="53"/>
    </row>
    <row r="14963" spans="21:22" ht="26.1" customHeight="1">
      <c r="U14963" s="54"/>
      <c r="V14963" s="53"/>
    </row>
    <row r="14964" spans="21:22" ht="26.1" customHeight="1">
      <c r="U14964" s="54"/>
      <c r="V14964" s="53"/>
    </row>
    <row r="14965" spans="21:22" ht="26.1" customHeight="1">
      <c r="U14965" s="54"/>
      <c r="V14965" s="53"/>
    </row>
    <row r="14966" spans="21:22" ht="26.1" customHeight="1">
      <c r="U14966" s="54"/>
      <c r="V14966" s="53"/>
    </row>
    <row r="14967" spans="21:22" ht="26.1" customHeight="1">
      <c r="U14967" s="54"/>
      <c r="V14967" s="53"/>
    </row>
    <row r="14968" spans="21:22" ht="26.1" customHeight="1">
      <c r="U14968" s="54"/>
      <c r="V14968" s="53"/>
    </row>
    <row r="14969" spans="21:22" ht="26.1" customHeight="1">
      <c r="U14969" s="54"/>
      <c r="V14969" s="53"/>
    </row>
    <row r="14970" spans="21:22" ht="26.1" customHeight="1">
      <c r="U14970" s="54"/>
      <c r="V14970" s="53"/>
    </row>
    <row r="14971" spans="21:22" ht="26.1" customHeight="1">
      <c r="U14971" s="54"/>
      <c r="V14971" s="53"/>
    </row>
    <row r="14972" spans="21:22" ht="26.1" customHeight="1">
      <c r="U14972" s="54"/>
      <c r="V14972" s="53"/>
    </row>
    <row r="14973" spans="21:22" ht="26.1" customHeight="1">
      <c r="U14973" s="54"/>
      <c r="V14973" s="53"/>
    </row>
    <row r="14974" spans="21:22" ht="26.1" customHeight="1">
      <c r="U14974" s="54"/>
      <c r="V14974" s="53"/>
    </row>
    <row r="14975" spans="21:22" ht="26.1" customHeight="1">
      <c r="U14975" s="54"/>
      <c r="V14975" s="53"/>
    </row>
    <row r="14976" spans="21:22" ht="26.1" customHeight="1">
      <c r="U14976" s="54"/>
      <c r="V14976" s="53"/>
    </row>
    <row r="14977" spans="21:22" ht="26.1" customHeight="1">
      <c r="U14977" s="54"/>
      <c r="V14977" s="53"/>
    </row>
    <row r="14978" spans="21:22" ht="26.1" customHeight="1">
      <c r="U14978" s="54"/>
      <c r="V14978" s="53"/>
    </row>
    <row r="14979" spans="21:22" ht="26.1" customHeight="1">
      <c r="U14979" s="54"/>
      <c r="V14979" s="53"/>
    </row>
    <row r="14980" spans="21:22" ht="26.1" customHeight="1">
      <c r="U14980" s="54"/>
      <c r="V14980" s="53"/>
    </row>
    <row r="14981" spans="21:22" ht="26.1" customHeight="1">
      <c r="U14981" s="54"/>
      <c r="V14981" s="53"/>
    </row>
    <row r="14982" spans="21:22" ht="26.1" customHeight="1">
      <c r="U14982" s="54"/>
      <c r="V14982" s="53"/>
    </row>
    <row r="14983" spans="21:22" ht="26.1" customHeight="1">
      <c r="U14983" s="54"/>
      <c r="V14983" s="53"/>
    </row>
    <row r="14984" spans="21:22" ht="26.1" customHeight="1">
      <c r="U14984" s="54"/>
      <c r="V14984" s="53"/>
    </row>
    <row r="14985" spans="21:22" ht="26.1" customHeight="1">
      <c r="U14985" s="54"/>
      <c r="V14985" s="53"/>
    </row>
    <row r="14986" spans="21:22" ht="26.1" customHeight="1">
      <c r="U14986" s="54"/>
      <c r="V14986" s="53"/>
    </row>
    <row r="14987" spans="21:22" ht="26.1" customHeight="1">
      <c r="U14987" s="54"/>
      <c r="V14987" s="53"/>
    </row>
    <row r="14988" spans="21:22" ht="26.1" customHeight="1">
      <c r="U14988" s="54"/>
      <c r="V14988" s="53"/>
    </row>
    <row r="14989" spans="21:22" ht="26.1" customHeight="1">
      <c r="U14989" s="54"/>
      <c r="V14989" s="53"/>
    </row>
    <row r="14990" spans="21:22" ht="26.1" customHeight="1">
      <c r="U14990" s="54"/>
      <c r="V14990" s="53"/>
    </row>
    <row r="14991" spans="21:22" ht="26.1" customHeight="1">
      <c r="U14991" s="54"/>
      <c r="V14991" s="53"/>
    </row>
    <row r="14992" spans="21:22" ht="26.1" customHeight="1">
      <c r="U14992" s="54"/>
      <c r="V14992" s="53"/>
    </row>
    <row r="14993" spans="21:22" ht="26.1" customHeight="1">
      <c r="U14993" s="54"/>
      <c r="V14993" s="53"/>
    </row>
    <row r="14994" spans="21:22" ht="26.1" customHeight="1">
      <c r="U14994" s="54"/>
      <c r="V14994" s="53"/>
    </row>
    <row r="14995" spans="21:22" ht="26.1" customHeight="1">
      <c r="U14995" s="54"/>
      <c r="V14995" s="53"/>
    </row>
    <row r="14996" spans="21:22" ht="26.1" customHeight="1">
      <c r="U14996" s="54"/>
      <c r="V14996" s="53"/>
    </row>
    <row r="14997" spans="21:22" ht="26.1" customHeight="1">
      <c r="U14997" s="54"/>
      <c r="V14997" s="53"/>
    </row>
    <row r="14998" spans="21:22" ht="26.1" customHeight="1">
      <c r="U14998" s="54"/>
      <c r="V14998" s="53"/>
    </row>
    <row r="14999" spans="21:22" ht="26.1" customHeight="1">
      <c r="U14999" s="54"/>
      <c r="V14999" s="53"/>
    </row>
    <row r="15000" spans="21:22" ht="26.1" customHeight="1">
      <c r="U15000" s="54"/>
      <c r="V15000" s="53"/>
    </row>
    <row r="15001" spans="21:22" ht="26.1" customHeight="1">
      <c r="U15001" s="54"/>
      <c r="V15001" s="53"/>
    </row>
    <row r="15002" spans="21:22" ht="26.1" customHeight="1">
      <c r="U15002" s="54"/>
      <c r="V15002" s="53"/>
    </row>
    <row r="15003" spans="21:22" ht="26.1" customHeight="1">
      <c r="U15003" s="54"/>
      <c r="V15003" s="53"/>
    </row>
    <row r="15004" spans="21:22" ht="26.1" customHeight="1">
      <c r="U15004" s="54"/>
      <c r="V15004" s="53"/>
    </row>
    <row r="15005" spans="21:22" ht="26.1" customHeight="1">
      <c r="U15005" s="54"/>
      <c r="V15005" s="53"/>
    </row>
    <row r="15006" spans="21:22" ht="26.1" customHeight="1">
      <c r="U15006" s="54"/>
      <c r="V15006" s="53"/>
    </row>
    <row r="15007" spans="21:22" ht="26.1" customHeight="1">
      <c r="U15007" s="54"/>
      <c r="V15007" s="53"/>
    </row>
    <row r="15008" spans="21:22" ht="26.1" customHeight="1">
      <c r="U15008" s="54"/>
      <c r="V15008" s="53"/>
    </row>
    <row r="15009" spans="21:22" ht="26.1" customHeight="1">
      <c r="U15009" s="54"/>
      <c r="V15009" s="53"/>
    </row>
    <row r="15010" spans="21:22" ht="26.1" customHeight="1">
      <c r="U15010" s="54"/>
      <c r="V15010" s="53"/>
    </row>
    <row r="15011" spans="21:22" ht="26.1" customHeight="1">
      <c r="U15011" s="54"/>
      <c r="V15011" s="53"/>
    </row>
    <row r="15012" spans="21:22" ht="26.1" customHeight="1">
      <c r="U15012" s="54"/>
      <c r="V15012" s="53"/>
    </row>
    <row r="15013" spans="21:22" ht="26.1" customHeight="1">
      <c r="U15013" s="54"/>
      <c r="V15013" s="53"/>
    </row>
    <row r="15014" spans="21:22" ht="26.1" customHeight="1">
      <c r="U15014" s="54"/>
      <c r="V15014" s="53"/>
    </row>
    <row r="15015" spans="21:22" ht="26.1" customHeight="1">
      <c r="U15015" s="54"/>
      <c r="V15015" s="53"/>
    </row>
    <row r="15016" spans="21:22" ht="26.1" customHeight="1">
      <c r="U15016" s="54"/>
      <c r="V15016" s="53"/>
    </row>
    <row r="15017" spans="21:22" ht="26.1" customHeight="1">
      <c r="U15017" s="54"/>
      <c r="V15017" s="53"/>
    </row>
    <row r="15018" spans="21:22" ht="26.1" customHeight="1">
      <c r="U15018" s="54"/>
      <c r="V15018" s="53"/>
    </row>
    <row r="15019" spans="21:22" ht="26.1" customHeight="1">
      <c r="U15019" s="54"/>
      <c r="V15019" s="53"/>
    </row>
    <row r="15020" spans="21:22" ht="26.1" customHeight="1">
      <c r="U15020" s="54"/>
      <c r="V15020" s="53"/>
    </row>
    <row r="15021" spans="21:22" ht="26.1" customHeight="1">
      <c r="U15021" s="54"/>
      <c r="V15021" s="53"/>
    </row>
    <row r="15022" spans="21:22" ht="26.1" customHeight="1">
      <c r="U15022" s="54"/>
      <c r="V15022" s="53"/>
    </row>
    <row r="15023" spans="21:22" ht="26.1" customHeight="1">
      <c r="U15023" s="54"/>
      <c r="V15023" s="53"/>
    </row>
    <row r="15024" spans="21:22" ht="26.1" customHeight="1">
      <c r="U15024" s="54"/>
      <c r="V15024" s="53"/>
    </row>
    <row r="15025" spans="21:22" ht="26.1" customHeight="1">
      <c r="U15025" s="54"/>
      <c r="V15025" s="53"/>
    </row>
    <row r="15026" spans="21:22" ht="26.1" customHeight="1">
      <c r="U15026" s="54"/>
      <c r="V15026" s="53"/>
    </row>
    <row r="15027" spans="21:22" ht="26.1" customHeight="1">
      <c r="U15027" s="54"/>
      <c r="V15027" s="53"/>
    </row>
    <row r="15028" spans="21:22" ht="26.1" customHeight="1">
      <c r="U15028" s="54"/>
      <c r="V15028" s="53"/>
    </row>
    <row r="15029" spans="21:22" ht="26.1" customHeight="1">
      <c r="U15029" s="54"/>
      <c r="V15029" s="53"/>
    </row>
    <row r="15030" spans="21:22" ht="26.1" customHeight="1">
      <c r="U15030" s="54"/>
      <c r="V15030" s="53"/>
    </row>
    <row r="15031" spans="21:22" ht="26.1" customHeight="1">
      <c r="U15031" s="54"/>
      <c r="V15031" s="53"/>
    </row>
    <row r="15032" spans="21:22" ht="26.1" customHeight="1">
      <c r="U15032" s="54"/>
      <c r="V15032" s="53"/>
    </row>
    <row r="15033" spans="21:22" ht="26.1" customHeight="1">
      <c r="U15033" s="54"/>
      <c r="V15033" s="53"/>
    </row>
    <row r="15034" spans="21:22" ht="26.1" customHeight="1">
      <c r="U15034" s="54"/>
      <c r="V15034" s="53"/>
    </row>
    <row r="15035" spans="21:22" ht="26.1" customHeight="1">
      <c r="U15035" s="54"/>
      <c r="V15035" s="53"/>
    </row>
    <row r="15036" spans="21:22" ht="26.1" customHeight="1">
      <c r="U15036" s="54"/>
      <c r="V15036" s="53"/>
    </row>
    <row r="15037" spans="21:22" ht="26.1" customHeight="1">
      <c r="U15037" s="54"/>
      <c r="V15037" s="53"/>
    </row>
    <row r="15038" spans="21:22" ht="26.1" customHeight="1">
      <c r="U15038" s="54"/>
      <c r="V15038" s="53"/>
    </row>
    <row r="15039" spans="21:22" ht="26.1" customHeight="1">
      <c r="U15039" s="54"/>
      <c r="V15039" s="53"/>
    </row>
    <row r="15040" spans="21:22" ht="26.1" customHeight="1">
      <c r="U15040" s="54"/>
      <c r="V15040" s="53"/>
    </row>
    <row r="15041" spans="21:22" ht="26.1" customHeight="1">
      <c r="U15041" s="54"/>
      <c r="V15041" s="53"/>
    </row>
    <row r="15042" spans="21:22" ht="26.1" customHeight="1">
      <c r="U15042" s="54"/>
      <c r="V15042" s="53"/>
    </row>
    <row r="15043" spans="21:22" ht="26.1" customHeight="1">
      <c r="U15043" s="54"/>
      <c r="V15043" s="53"/>
    </row>
    <row r="15044" spans="21:22" ht="26.1" customHeight="1">
      <c r="U15044" s="54"/>
      <c r="V15044" s="53"/>
    </row>
    <row r="15045" spans="21:22" ht="26.1" customHeight="1">
      <c r="U15045" s="54"/>
      <c r="V15045" s="53"/>
    </row>
    <row r="15046" spans="21:22" ht="26.1" customHeight="1">
      <c r="U15046" s="54"/>
      <c r="V15046" s="53"/>
    </row>
    <row r="15047" spans="21:22" ht="26.1" customHeight="1">
      <c r="U15047" s="54"/>
      <c r="V15047" s="53"/>
    </row>
    <row r="15048" spans="21:22" ht="26.1" customHeight="1">
      <c r="U15048" s="54"/>
      <c r="V15048" s="53"/>
    </row>
    <row r="15049" spans="21:22" ht="26.1" customHeight="1">
      <c r="U15049" s="54"/>
      <c r="V15049" s="53"/>
    </row>
    <row r="15050" spans="21:22" ht="26.1" customHeight="1">
      <c r="U15050" s="54"/>
      <c r="V15050" s="53"/>
    </row>
    <row r="15051" spans="21:22" ht="26.1" customHeight="1">
      <c r="U15051" s="54"/>
      <c r="V15051" s="53"/>
    </row>
    <row r="15052" spans="21:22" ht="26.1" customHeight="1">
      <c r="U15052" s="54"/>
      <c r="V15052" s="53"/>
    </row>
    <row r="15053" spans="21:22" ht="26.1" customHeight="1">
      <c r="U15053" s="54"/>
      <c r="V15053" s="53"/>
    </row>
    <row r="15054" spans="21:22" ht="26.1" customHeight="1">
      <c r="U15054" s="54"/>
      <c r="V15054" s="53"/>
    </row>
    <row r="15055" spans="21:22" ht="26.1" customHeight="1">
      <c r="U15055" s="54"/>
      <c r="V15055" s="53"/>
    </row>
    <row r="15056" spans="21:22" ht="26.1" customHeight="1">
      <c r="U15056" s="54"/>
      <c r="V15056" s="53"/>
    </row>
    <row r="15057" spans="21:22" ht="26.1" customHeight="1">
      <c r="U15057" s="54"/>
      <c r="V15057" s="53"/>
    </row>
    <row r="15058" spans="21:22" ht="26.1" customHeight="1">
      <c r="U15058" s="54"/>
      <c r="V15058" s="53"/>
    </row>
    <row r="15059" spans="21:22" ht="26.1" customHeight="1">
      <c r="U15059" s="54"/>
      <c r="V15059" s="53"/>
    </row>
    <row r="15060" spans="21:22" ht="26.1" customHeight="1">
      <c r="U15060" s="54"/>
      <c r="V15060" s="53"/>
    </row>
    <row r="15061" spans="21:22" ht="26.1" customHeight="1">
      <c r="U15061" s="54"/>
      <c r="V15061" s="53"/>
    </row>
    <row r="15062" spans="21:22" ht="26.1" customHeight="1">
      <c r="U15062" s="54"/>
      <c r="V15062" s="53"/>
    </row>
    <row r="15063" spans="21:22" ht="26.1" customHeight="1">
      <c r="U15063" s="54"/>
      <c r="V15063" s="53"/>
    </row>
    <row r="15064" spans="21:22" ht="26.1" customHeight="1">
      <c r="U15064" s="54"/>
      <c r="V15064" s="53"/>
    </row>
    <row r="15065" spans="21:22" ht="26.1" customHeight="1">
      <c r="U15065" s="54"/>
      <c r="V15065" s="53"/>
    </row>
    <row r="15066" spans="21:22" ht="26.1" customHeight="1">
      <c r="U15066" s="54"/>
      <c r="V15066" s="53"/>
    </row>
    <row r="15067" spans="21:22" ht="26.1" customHeight="1">
      <c r="U15067" s="54"/>
      <c r="V15067" s="53"/>
    </row>
    <row r="15068" spans="21:22" ht="26.1" customHeight="1">
      <c r="U15068" s="54"/>
      <c r="V15068" s="53"/>
    </row>
    <row r="15069" spans="21:22" ht="26.1" customHeight="1">
      <c r="U15069" s="54"/>
      <c r="V15069" s="53"/>
    </row>
    <row r="15070" spans="21:22" ht="26.1" customHeight="1">
      <c r="U15070" s="54"/>
      <c r="V15070" s="53"/>
    </row>
    <row r="15071" spans="21:22" ht="26.1" customHeight="1">
      <c r="U15071" s="54"/>
      <c r="V15071" s="53"/>
    </row>
    <row r="15072" spans="21:22" ht="26.1" customHeight="1">
      <c r="U15072" s="54"/>
      <c r="V15072" s="53"/>
    </row>
    <row r="15073" spans="21:22" ht="26.1" customHeight="1">
      <c r="U15073" s="54"/>
      <c r="V15073" s="53"/>
    </row>
    <row r="15074" spans="21:22" ht="26.1" customHeight="1">
      <c r="U15074" s="54"/>
      <c r="V15074" s="53"/>
    </row>
    <row r="15075" spans="21:22" ht="26.1" customHeight="1">
      <c r="U15075" s="54"/>
      <c r="V15075" s="53"/>
    </row>
    <row r="15076" spans="21:22" ht="26.1" customHeight="1">
      <c r="U15076" s="54"/>
      <c r="V15076" s="53"/>
    </row>
    <row r="15077" spans="21:22" ht="26.1" customHeight="1">
      <c r="U15077" s="54"/>
      <c r="V15077" s="53"/>
    </row>
    <row r="15078" spans="21:22" ht="26.1" customHeight="1">
      <c r="U15078" s="54"/>
      <c r="V15078" s="53"/>
    </row>
    <row r="15079" spans="21:22" ht="26.1" customHeight="1">
      <c r="U15079" s="54"/>
      <c r="V15079" s="53"/>
    </row>
    <row r="15080" spans="21:22" ht="26.1" customHeight="1">
      <c r="U15080" s="54"/>
      <c r="V15080" s="53"/>
    </row>
    <row r="15081" spans="21:22" ht="26.1" customHeight="1">
      <c r="U15081" s="54"/>
      <c r="V15081" s="53"/>
    </row>
    <row r="15082" spans="21:22" ht="26.1" customHeight="1">
      <c r="U15082" s="54"/>
      <c r="V15082" s="53"/>
    </row>
    <row r="15083" spans="21:22" ht="26.1" customHeight="1">
      <c r="U15083" s="54"/>
      <c r="V15083" s="53"/>
    </row>
    <row r="15084" spans="21:22" ht="26.1" customHeight="1">
      <c r="U15084" s="54"/>
      <c r="V15084" s="53"/>
    </row>
    <row r="15085" spans="21:22" ht="26.1" customHeight="1">
      <c r="U15085" s="54"/>
      <c r="V15085" s="53"/>
    </row>
    <row r="15086" spans="21:22" ht="26.1" customHeight="1">
      <c r="U15086" s="54"/>
      <c r="V15086" s="53"/>
    </row>
    <row r="15087" spans="21:22" ht="26.1" customHeight="1">
      <c r="U15087" s="54"/>
      <c r="V15087" s="53"/>
    </row>
    <row r="15088" spans="21:22" ht="26.1" customHeight="1">
      <c r="U15088" s="54"/>
      <c r="V15088" s="53"/>
    </row>
    <row r="15089" spans="21:22" ht="26.1" customHeight="1">
      <c r="U15089" s="54"/>
      <c r="V15089" s="53"/>
    </row>
    <row r="15090" spans="21:22" ht="26.1" customHeight="1">
      <c r="U15090" s="54"/>
      <c r="V15090" s="53"/>
    </row>
    <row r="15091" spans="21:22" ht="26.1" customHeight="1">
      <c r="U15091" s="54"/>
      <c r="V15091" s="53"/>
    </row>
    <row r="15092" spans="21:22" ht="26.1" customHeight="1">
      <c r="U15092" s="54"/>
      <c r="V15092" s="53"/>
    </row>
    <row r="15093" spans="21:22" ht="26.1" customHeight="1">
      <c r="U15093" s="54"/>
      <c r="V15093" s="53"/>
    </row>
    <row r="15094" spans="21:22" ht="26.1" customHeight="1">
      <c r="U15094" s="54"/>
      <c r="V15094" s="53"/>
    </row>
    <row r="15095" spans="21:22" ht="26.1" customHeight="1">
      <c r="U15095" s="54"/>
      <c r="V15095" s="53"/>
    </row>
    <row r="15096" spans="21:22" ht="26.1" customHeight="1">
      <c r="U15096" s="54"/>
      <c r="V15096" s="53"/>
    </row>
    <row r="15097" spans="21:22" ht="26.1" customHeight="1">
      <c r="U15097" s="54"/>
      <c r="V15097" s="53"/>
    </row>
    <row r="15098" spans="21:22" ht="26.1" customHeight="1">
      <c r="U15098" s="54"/>
      <c r="V15098" s="53"/>
    </row>
    <row r="15099" spans="21:22" ht="26.1" customHeight="1">
      <c r="U15099" s="54"/>
      <c r="V15099" s="53"/>
    </row>
    <row r="15100" spans="21:22" ht="26.1" customHeight="1">
      <c r="U15100" s="54"/>
      <c r="V15100" s="53"/>
    </row>
    <row r="15101" spans="21:22" ht="26.1" customHeight="1">
      <c r="U15101" s="54"/>
      <c r="V15101" s="53"/>
    </row>
    <row r="15102" spans="21:22" ht="26.1" customHeight="1">
      <c r="U15102" s="54"/>
      <c r="V15102" s="53"/>
    </row>
    <row r="15103" spans="21:22" ht="26.1" customHeight="1">
      <c r="U15103" s="54"/>
      <c r="V15103" s="53"/>
    </row>
    <row r="15104" spans="21:22" ht="26.1" customHeight="1">
      <c r="U15104" s="54"/>
      <c r="V15104" s="53"/>
    </row>
    <row r="15105" spans="21:22" ht="26.1" customHeight="1">
      <c r="U15105" s="54"/>
      <c r="V15105" s="53"/>
    </row>
    <row r="15106" spans="21:22" ht="26.1" customHeight="1">
      <c r="U15106" s="54"/>
      <c r="V15106" s="53"/>
    </row>
    <row r="15107" spans="21:22" ht="26.1" customHeight="1">
      <c r="U15107" s="54"/>
      <c r="V15107" s="53"/>
    </row>
    <row r="15108" spans="21:22" ht="26.1" customHeight="1">
      <c r="U15108" s="54"/>
      <c r="V15108" s="53"/>
    </row>
    <row r="15109" spans="21:22" ht="26.1" customHeight="1">
      <c r="U15109" s="54"/>
      <c r="V15109" s="53"/>
    </row>
    <row r="15110" spans="21:22" ht="26.1" customHeight="1">
      <c r="U15110" s="54"/>
      <c r="V15110" s="53"/>
    </row>
    <row r="15111" spans="21:22" ht="26.1" customHeight="1">
      <c r="U15111" s="54"/>
      <c r="V15111" s="53"/>
    </row>
    <row r="15112" spans="21:22" ht="26.1" customHeight="1">
      <c r="U15112" s="54"/>
      <c r="V15112" s="53"/>
    </row>
    <row r="15113" spans="21:22" ht="26.1" customHeight="1">
      <c r="U15113" s="54"/>
      <c r="V15113" s="53"/>
    </row>
    <row r="15114" spans="21:22" ht="26.1" customHeight="1">
      <c r="U15114" s="54"/>
      <c r="V15114" s="53"/>
    </row>
    <row r="15115" spans="21:22" ht="26.1" customHeight="1">
      <c r="U15115" s="54"/>
      <c r="V15115" s="53"/>
    </row>
    <row r="15116" spans="21:22" ht="26.1" customHeight="1">
      <c r="U15116" s="54"/>
      <c r="V15116" s="53"/>
    </row>
    <row r="15117" spans="21:22" ht="26.1" customHeight="1">
      <c r="U15117" s="54"/>
      <c r="V15117" s="53"/>
    </row>
    <row r="15118" spans="21:22" ht="26.1" customHeight="1">
      <c r="U15118" s="54"/>
      <c r="V15118" s="53"/>
    </row>
    <row r="15119" spans="21:22" ht="26.1" customHeight="1">
      <c r="U15119" s="54"/>
      <c r="V15119" s="53"/>
    </row>
    <row r="15120" spans="21:22" ht="26.1" customHeight="1">
      <c r="U15120" s="54"/>
      <c r="V15120" s="53"/>
    </row>
    <row r="15121" spans="21:22" ht="26.1" customHeight="1">
      <c r="U15121" s="54"/>
      <c r="V15121" s="53"/>
    </row>
    <row r="15122" spans="21:22" ht="26.1" customHeight="1">
      <c r="U15122" s="54"/>
      <c r="V15122" s="53"/>
    </row>
    <row r="15123" spans="21:22" ht="26.1" customHeight="1">
      <c r="U15123" s="54"/>
      <c r="V15123" s="53"/>
    </row>
    <row r="15124" spans="21:22" ht="26.1" customHeight="1">
      <c r="U15124" s="54"/>
      <c r="V15124" s="53"/>
    </row>
    <row r="15125" spans="21:22" ht="26.1" customHeight="1">
      <c r="U15125" s="54"/>
      <c r="V15125" s="53"/>
    </row>
    <row r="15126" spans="21:22" ht="26.1" customHeight="1">
      <c r="U15126" s="54"/>
      <c r="V15126" s="53"/>
    </row>
    <row r="15127" spans="21:22" ht="26.1" customHeight="1">
      <c r="U15127" s="54"/>
      <c r="V15127" s="53"/>
    </row>
    <row r="15128" spans="21:22" ht="26.1" customHeight="1">
      <c r="U15128" s="54"/>
      <c r="V15128" s="53"/>
    </row>
    <row r="15129" spans="21:22" ht="26.1" customHeight="1">
      <c r="U15129" s="54"/>
      <c r="V15129" s="53"/>
    </row>
    <row r="15130" spans="21:22" ht="26.1" customHeight="1">
      <c r="U15130" s="54"/>
      <c r="V15130" s="53"/>
    </row>
    <row r="15131" spans="21:22" ht="26.1" customHeight="1">
      <c r="U15131" s="54"/>
      <c r="V15131" s="53"/>
    </row>
    <row r="15132" spans="21:22" ht="26.1" customHeight="1">
      <c r="U15132" s="54"/>
      <c r="V15132" s="53"/>
    </row>
    <row r="15133" spans="21:22" ht="26.1" customHeight="1">
      <c r="U15133" s="54"/>
      <c r="V15133" s="53"/>
    </row>
    <row r="15134" spans="21:22" ht="26.1" customHeight="1">
      <c r="U15134" s="54"/>
      <c r="V15134" s="53"/>
    </row>
    <row r="15135" spans="21:22" ht="26.1" customHeight="1">
      <c r="U15135" s="54"/>
      <c r="V15135" s="53"/>
    </row>
    <row r="15136" spans="21:22" ht="26.1" customHeight="1">
      <c r="U15136" s="54"/>
      <c r="V15136" s="53"/>
    </row>
    <row r="15137" spans="21:22" ht="26.1" customHeight="1">
      <c r="U15137" s="54"/>
      <c r="V15137" s="53"/>
    </row>
    <row r="15138" spans="21:22" ht="26.1" customHeight="1">
      <c r="U15138" s="54"/>
      <c r="V15138" s="53"/>
    </row>
    <row r="15139" spans="21:22" ht="26.1" customHeight="1">
      <c r="U15139" s="54"/>
      <c r="V15139" s="53"/>
    </row>
    <row r="15140" spans="21:22" ht="26.1" customHeight="1">
      <c r="U15140" s="54"/>
      <c r="V15140" s="53"/>
    </row>
    <row r="15141" spans="21:22" ht="26.1" customHeight="1">
      <c r="U15141" s="54"/>
      <c r="V15141" s="53"/>
    </row>
    <row r="15142" spans="21:22" ht="26.1" customHeight="1">
      <c r="U15142" s="54"/>
      <c r="V15142" s="53"/>
    </row>
    <row r="15143" spans="21:22" ht="26.1" customHeight="1">
      <c r="U15143" s="54"/>
      <c r="V15143" s="53"/>
    </row>
    <row r="15144" spans="21:22" ht="26.1" customHeight="1">
      <c r="U15144" s="54"/>
      <c r="V15144" s="53"/>
    </row>
    <row r="15145" spans="21:22" ht="26.1" customHeight="1">
      <c r="U15145" s="54"/>
      <c r="V15145" s="53"/>
    </row>
    <row r="15146" spans="21:22" ht="26.1" customHeight="1">
      <c r="U15146" s="54"/>
      <c r="V15146" s="53"/>
    </row>
    <row r="15147" spans="21:22" ht="26.1" customHeight="1">
      <c r="U15147" s="54"/>
      <c r="V15147" s="53"/>
    </row>
    <row r="15148" spans="21:22" ht="26.1" customHeight="1">
      <c r="U15148" s="54"/>
      <c r="V15148" s="53"/>
    </row>
    <row r="15149" spans="21:22" ht="26.1" customHeight="1">
      <c r="U15149" s="54"/>
      <c r="V15149" s="53"/>
    </row>
    <row r="15150" spans="21:22" ht="26.1" customHeight="1">
      <c r="U15150" s="54"/>
      <c r="V15150" s="53"/>
    </row>
    <row r="15151" spans="21:22" ht="26.1" customHeight="1">
      <c r="U15151" s="54"/>
      <c r="V15151" s="53"/>
    </row>
    <row r="15152" spans="21:22" ht="26.1" customHeight="1">
      <c r="U15152" s="54"/>
      <c r="V15152" s="53"/>
    </row>
    <row r="15153" spans="21:22" ht="26.1" customHeight="1">
      <c r="U15153" s="54"/>
      <c r="V15153" s="53"/>
    </row>
    <row r="15154" spans="21:22" ht="26.1" customHeight="1">
      <c r="U15154" s="54"/>
      <c r="V15154" s="53"/>
    </row>
    <row r="15155" spans="21:22" ht="26.1" customHeight="1">
      <c r="U15155" s="54"/>
      <c r="V15155" s="53"/>
    </row>
    <row r="15156" spans="21:22" ht="26.1" customHeight="1">
      <c r="U15156" s="54"/>
      <c r="V15156" s="53"/>
    </row>
    <row r="15157" spans="21:22" ht="26.1" customHeight="1">
      <c r="U15157" s="54"/>
      <c r="V15157" s="53"/>
    </row>
    <row r="15158" spans="21:22" ht="26.1" customHeight="1">
      <c r="U15158" s="54"/>
      <c r="V15158" s="53"/>
    </row>
    <row r="15159" spans="21:22" ht="26.1" customHeight="1">
      <c r="U15159" s="54"/>
      <c r="V15159" s="53"/>
    </row>
    <row r="15160" spans="21:22" ht="26.1" customHeight="1">
      <c r="U15160" s="54"/>
      <c r="V15160" s="53"/>
    </row>
    <row r="15161" spans="21:22" ht="26.1" customHeight="1">
      <c r="U15161" s="54"/>
      <c r="V15161" s="53"/>
    </row>
    <row r="15162" spans="21:22" ht="26.1" customHeight="1">
      <c r="U15162" s="54"/>
      <c r="V15162" s="53"/>
    </row>
    <row r="15163" spans="21:22" ht="26.1" customHeight="1">
      <c r="U15163" s="54"/>
      <c r="V15163" s="53"/>
    </row>
    <row r="15164" spans="21:22" ht="26.1" customHeight="1">
      <c r="U15164" s="54"/>
      <c r="V15164" s="53"/>
    </row>
    <row r="15165" spans="21:22" ht="26.1" customHeight="1">
      <c r="U15165" s="54"/>
      <c r="V15165" s="53"/>
    </row>
    <row r="15166" spans="21:22" ht="26.1" customHeight="1">
      <c r="U15166" s="54"/>
      <c r="V15166" s="53"/>
    </row>
    <row r="15167" spans="21:22" ht="26.1" customHeight="1">
      <c r="U15167" s="54"/>
      <c r="V15167" s="53"/>
    </row>
    <row r="15168" spans="21:22" ht="26.1" customHeight="1">
      <c r="U15168" s="54"/>
      <c r="V15168" s="53"/>
    </row>
    <row r="15169" spans="21:22" ht="26.1" customHeight="1">
      <c r="U15169" s="54"/>
      <c r="V15169" s="53"/>
    </row>
    <row r="15170" spans="21:22" ht="26.1" customHeight="1">
      <c r="U15170" s="54"/>
      <c r="V15170" s="53"/>
    </row>
    <row r="15171" spans="21:22" ht="26.1" customHeight="1">
      <c r="U15171" s="54"/>
      <c r="V15171" s="53"/>
    </row>
    <row r="15172" spans="21:22" ht="26.1" customHeight="1">
      <c r="U15172" s="54"/>
      <c r="V15172" s="53"/>
    </row>
    <row r="15173" spans="21:22" ht="26.1" customHeight="1">
      <c r="U15173" s="54"/>
      <c r="V15173" s="53"/>
    </row>
    <row r="15174" spans="21:22" ht="26.1" customHeight="1">
      <c r="U15174" s="54"/>
      <c r="V15174" s="53"/>
    </row>
    <row r="15175" spans="21:22" ht="26.1" customHeight="1">
      <c r="U15175" s="54"/>
      <c r="V15175" s="53"/>
    </row>
    <row r="15176" spans="21:22" ht="26.1" customHeight="1">
      <c r="U15176" s="54"/>
      <c r="V15176" s="53"/>
    </row>
    <row r="15177" spans="21:22" ht="26.1" customHeight="1">
      <c r="U15177" s="54"/>
      <c r="V15177" s="53"/>
    </row>
    <row r="15178" spans="21:22" ht="26.1" customHeight="1">
      <c r="U15178" s="54"/>
      <c r="V15178" s="53"/>
    </row>
    <row r="15179" spans="21:22" ht="26.1" customHeight="1">
      <c r="U15179" s="54"/>
      <c r="V15179" s="53"/>
    </row>
    <row r="15180" spans="21:22" ht="26.1" customHeight="1">
      <c r="U15180" s="54"/>
      <c r="V15180" s="53"/>
    </row>
    <row r="15181" spans="21:22" ht="26.1" customHeight="1">
      <c r="U15181" s="54"/>
      <c r="V15181" s="53"/>
    </row>
    <row r="15182" spans="21:22" ht="26.1" customHeight="1">
      <c r="U15182" s="54"/>
      <c r="V15182" s="53"/>
    </row>
    <row r="15183" spans="21:22" ht="26.1" customHeight="1">
      <c r="U15183" s="54"/>
      <c r="V15183" s="53"/>
    </row>
    <row r="15184" spans="21:22" ht="26.1" customHeight="1">
      <c r="U15184" s="54"/>
      <c r="V15184" s="53"/>
    </row>
    <row r="15185" spans="21:22" ht="26.1" customHeight="1">
      <c r="U15185" s="54"/>
      <c r="V15185" s="53"/>
    </row>
    <row r="15186" spans="21:22" ht="26.1" customHeight="1">
      <c r="U15186" s="54"/>
      <c r="V15186" s="53"/>
    </row>
    <row r="15187" spans="21:22" ht="26.1" customHeight="1">
      <c r="U15187" s="54"/>
      <c r="V15187" s="53"/>
    </row>
    <row r="15188" spans="21:22" ht="26.1" customHeight="1">
      <c r="U15188" s="54"/>
      <c r="V15188" s="53"/>
    </row>
    <row r="15189" spans="21:22" ht="26.1" customHeight="1">
      <c r="U15189" s="54"/>
      <c r="V15189" s="53"/>
    </row>
    <row r="15190" spans="21:22" ht="26.1" customHeight="1">
      <c r="U15190" s="54"/>
      <c r="V15190" s="53"/>
    </row>
    <row r="15191" spans="21:22" ht="26.1" customHeight="1">
      <c r="U15191" s="54"/>
      <c r="V15191" s="53"/>
    </row>
    <row r="15192" spans="21:22" ht="26.1" customHeight="1">
      <c r="U15192" s="54"/>
      <c r="V15192" s="53"/>
    </row>
    <row r="15193" spans="21:22" ht="26.1" customHeight="1">
      <c r="U15193" s="54"/>
      <c r="V15193" s="53"/>
    </row>
    <row r="15194" spans="21:22" ht="26.1" customHeight="1">
      <c r="U15194" s="54"/>
      <c r="V15194" s="53"/>
    </row>
    <row r="15195" spans="21:22" ht="26.1" customHeight="1">
      <c r="U15195" s="54"/>
      <c r="V15195" s="53"/>
    </row>
    <row r="15196" spans="21:22" ht="26.1" customHeight="1">
      <c r="U15196" s="54"/>
      <c r="V15196" s="53"/>
    </row>
    <row r="15197" spans="21:22" ht="26.1" customHeight="1">
      <c r="U15197" s="54"/>
      <c r="V15197" s="53"/>
    </row>
    <row r="15198" spans="21:22" ht="26.1" customHeight="1">
      <c r="U15198" s="54"/>
      <c r="V15198" s="53"/>
    </row>
    <row r="15199" spans="21:22" ht="26.1" customHeight="1">
      <c r="U15199" s="54"/>
      <c r="V15199" s="53"/>
    </row>
    <row r="15200" spans="21:22" ht="26.1" customHeight="1">
      <c r="U15200" s="54"/>
      <c r="V15200" s="53"/>
    </row>
    <row r="15201" spans="21:22" ht="26.1" customHeight="1">
      <c r="U15201" s="54"/>
      <c r="V15201" s="53"/>
    </row>
    <row r="15202" spans="21:22" ht="26.1" customHeight="1">
      <c r="U15202" s="54"/>
      <c r="V15202" s="53"/>
    </row>
    <row r="15203" spans="21:22" ht="26.1" customHeight="1">
      <c r="U15203" s="54"/>
      <c r="V15203" s="53"/>
    </row>
    <row r="15204" spans="21:22" ht="26.1" customHeight="1">
      <c r="U15204" s="54"/>
      <c r="V15204" s="53"/>
    </row>
    <row r="15205" spans="21:22" ht="26.1" customHeight="1">
      <c r="U15205" s="54"/>
      <c r="V15205" s="53"/>
    </row>
    <row r="15206" spans="21:22" ht="26.1" customHeight="1">
      <c r="U15206" s="54"/>
      <c r="V15206" s="53"/>
    </row>
    <row r="15207" spans="21:22" ht="26.1" customHeight="1">
      <c r="U15207" s="54"/>
      <c r="V15207" s="53"/>
    </row>
    <row r="15208" spans="21:22" ht="26.1" customHeight="1">
      <c r="U15208" s="54"/>
      <c r="V15208" s="53"/>
    </row>
    <row r="15209" spans="21:22" ht="26.1" customHeight="1">
      <c r="U15209" s="54"/>
      <c r="V15209" s="53"/>
    </row>
    <row r="15210" spans="21:22" ht="26.1" customHeight="1">
      <c r="U15210" s="54"/>
      <c r="V15210" s="53"/>
    </row>
    <row r="15211" spans="21:22" ht="26.1" customHeight="1">
      <c r="U15211" s="54"/>
      <c r="V15211" s="53"/>
    </row>
    <row r="15212" spans="21:22" ht="26.1" customHeight="1">
      <c r="U15212" s="54"/>
      <c r="V15212" s="53"/>
    </row>
    <row r="15213" spans="21:22" ht="26.1" customHeight="1">
      <c r="U15213" s="54"/>
      <c r="V15213" s="53"/>
    </row>
    <row r="15214" spans="21:22" ht="26.1" customHeight="1">
      <c r="U15214" s="54"/>
      <c r="V15214" s="53"/>
    </row>
    <row r="15215" spans="21:22" ht="26.1" customHeight="1">
      <c r="U15215" s="54"/>
      <c r="V15215" s="53"/>
    </row>
    <row r="15216" spans="21:22" ht="26.1" customHeight="1">
      <c r="U15216" s="54"/>
      <c r="V15216" s="53"/>
    </row>
    <row r="15217" spans="21:22" ht="26.1" customHeight="1">
      <c r="U15217" s="54"/>
      <c r="V15217" s="53"/>
    </row>
    <row r="15218" spans="21:22" ht="26.1" customHeight="1">
      <c r="U15218" s="54"/>
      <c r="V15218" s="53"/>
    </row>
    <row r="15219" spans="21:22" ht="26.1" customHeight="1">
      <c r="U15219" s="54"/>
      <c r="V15219" s="53"/>
    </row>
    <row r="15220" spans="21:22" ht="26.1" customHeight="1">
      <c r="U15220" s="54"/>
      <c r="V15220" s="53"/>
    </row>
    <row r="15221" spans="21:22" ht="26.1" customHeight="1">
      <c r="U15221" s="54"/>
      <c r="V15221" s="53"/>
    </row>
    <row r="15222" spans="21:22" ht="26.1" customHeight="1">
      <c r="U15222" s="54"/>
      <c r="V15222" s="53"/>
    </row>
    <row r="15223" spans="21:22" ht="26.1" customHeight="1">
      <c r="U15223" s="54"/>
      <c r="V15223" s="53"/>
    </row>
    <row r="15224" spans="21:22" ht="26.1" customHeight="1">
      <c r="U15224" s="54"/>
      <c r="V15224" s="53"/>
    </row>
    <row r="15225" spans="21:22" ht="26.1" customHeight="1">
      <c r="U15225" s="54"/>
      <c r="V15225" s="53"/>
    </row>
    <row r="15226" spans="21:22" ht="26.1" customHeight="1">
      <c r="U15226" s="54"/>
      <c r="V15226" s="53"/>
    </row>
    <row r="15227" spans="21:22" ht="26.1" customHeight="1">
      <c r="U15227" s="54"/>
      <c r="V15227" s="53"/>
    </row>
    <row r="15228" spans="21:22" ht="26.1" customHeight="1">
      <c r="U15228" s="54"/>
      <c r="V15228" s="53"/>
    </row>
    <row r="15229" spans="21:22" ht="26.1" customHeight="1">
      <c r="U15229" s="54"/>
      <c r="V15229" s="53"/>
    </row>
    <row r="15230" spans="21:22" ht="26.1" customHeight="1">
      <c r="U15230" s="54"/>
      <c r="V15230" s="53"/>
    </row>
    <row r="15231" spans="21:22" ht="26.1" customHeight="1">
      <c r="U15231" s="54"/>
      <c r="V15231" s="53"/>
    </row>
    <row r="15232" spans="21:22" ht="26.1" customHeight="1">
      <c r="U15232" s="54"/>
      <c r="V15232" s="53"/>
    </row>
    <row r="15233" spans="21:22" ht="26.1" customHeight="1">
      <c r="U15233" s="54"/>
      <c r="V15233" s="53"/>
    </row>
    <row r="15234" spans="21:22" ht="26.1" customHeight="1">
      <c r="U15234" s="54"/>
      <c r="V15234" s="53"/>
    </row>
    <row r="15235" spans="21:22" ht="26.1" customHeight="1">
      <c r="U15235" s="54"/>
      <c r="V15235" s="53"/>
    </row>
    <row r="15236" spans="21:22" ht="26.1" customHeight="1">
      <c r="U15236" s="54"/>
      <c r="V15236" s="53"/>
    </row>
    <row r="15237" spans="21:22" ht="26.1" customHeight="1">
      <c r="U15237" s="54"/>
      <c r="V15237" s="53"/>
    </row>
    <row r="15238" spans="21:22" ht="26.1" customHeight="1">
      <c r="U15238" s="54"/>
      <c r="V15238" s="53"/>
    </row>
    <row r="15239" spans="21:22" ht="26.1" customHeight="1">
      <c r="U15239" s="54"/>
      <c r="V15239" s="53"/>
    </row>
    <row r="15240" spans="21:22" ht="26.1" customHeight="1">
      <c r="U15240" s="54"/>
      <c r="V15240" s="53"/>
    </row>
    <row r="15241" spans="21:22" ht="26.1" customHeight="1">
      <c r="U15241" s="54"/>
      <c r="V15241" s="53"/>
    </row>
    <row r="15242" spans="21:22" ht="26.1" customHeight="1">
      <c r="U15242" s="54"/>
      <c r="V15242" s="53"/>
    </row>
    <row r="15243" spans="21:22" ht="26.1" customHeight="1">
      <c r="U15243" s="54"/>
      <c r="V15243" s="53"/>
    </row>
    <row r="15244" spans="21:22" ht="26.1" customHeight="1">
      <c r="U15244" s="54"/>
      <c r="V15244" s="53"/>
    </row>
    <row r="15245" spans="21:22" ht="26.1" customHeight="1">
      <c r="U15245" s="54"/>
      <c r="V15245" s="53"/>
    </row>
    <row r="15246" spans="21:22" ht="26.1" customHeight="1">
      <c r="U15246" s="54"/>
      <c r="V15246" s="53"/>
    </row>
    <row r="15247" spans="21:22" ht="26.1" customHeight="1">
      <c r="U15247" s="54"/>
      <c r="V15247" s="53"/>
    </row>
    <row r="15248" spans="21:22" ht="26.1" customHeight="1">
      <c r="U15248" s="54"/>
      <c r="V15248" s="53"/>
    </row>
    <row r="15249" spans="21:22" ht="26.1" customHeight="1">
      <c r="U15249" s="54"/>
      <c r="V15249" s="53"/>
    </row>
    <row r="15250" spans="21:22" ht="26.1" customHeight="1">
      <c r="U15250" s="54"/>
      <c r="V15250" s="53"/>
    </row>
    <row r="15251" spans="21:22" ht="26.1" customHeight="1">
      <c r="U15251" s="54"/>
      <c r="V15251" s="53"/>
    </row>
    <row r="15252" spans="21:22" ht="26.1" customHeight="1">
      <c r="U15252" s="54"/>
      <c r="V15252" s="53"/>
    </row>
    <row r="15253" spans="21:22" ht="26.1" customHeight="1">
      <c r="U15253" s="54"/>
      <c r="V15253" s="53"/>
    </row>
    <row r="15254" spans="21:22" ht="26.1" customHeight="1">
      <c r="U15254" s="54"/>
      <c r="V15254" s="53"/>
    </row>
    <row r="15255" spans="21:22" ht="26.1" customHeight="1">
      <c r="U15255" s="54"/>
      <c r="V15255" s="53"/>
    </row>
    <row r="15256" spans="21:22" ht="26.1" customHeight="1">
      <c r="U15256" s="54"/>
      <c r="V15256" s="53"/>
    </row>
    <row r="15257" spans="21:22" ht="26.1" customHeight="1">
      <c r="U15257" s="54"/>
      <c r="V15257" s="53"/>
    </row>
    <row r="15258" spans="21:22" ht="26.1" customHeight="1">
      <c r="U15258" s="54"/>
      <c r="V15258" s="53"/>
    </row>
    <row r="15259" spans="21:22" ht="26.1" customHeight="1">
      <c r="U15259" s="54"/>
      <c r="V15259" s="53"/>
    </row>
    <row r="15260" spans="21:22" ht="26.1" customHeight="1">
      <c r="U15260" s="54"/>
      <c r="V15260" s="53"/>
    </row>
    <row r="15261" spans="21:22" ht="26.1" customHeight="1">
      <c r="U15261" s="54"/>
      <c r="V15261" s="53"/>
    </row>
    <row r="15262" spans="21:22" ht="26.1" customHeight="1">
      <c r="U15262" s="54"/>
      <c r="V15262" s="53"/>
    </row>
    <row r="15263" spans="21:22" ht="26.1" customHeight="1">
      <c r="U15263" s="54"/>
      <c r="V15263" s="53"/>
    </row>
    <row r="15264" spans="21:22" ht="26.1" customHeight="1">
      <c r="U15264" s="54"/>
      <c r="V15264" s="53"/>
    </row>
    <row r="15265" spans="21:22" ht="26.1" customHeight="1">
      <c r="U15265" s="54"/>
      <c r="V15265" s="53"/>
    </row>
    <row r="15266" spans="21:22" ht="26.1" customHeight="1">
      <c r="U15266" s="54"/>
      <c r="V15266" s="53"/>
    </row>
    <row r="15267" spans="21:22" ht="26.1" customHeight="1">
      <c r="U15267" s="54"/>
      <c r="V15267" s="53"/>
    </row>
    <row r="15268" spans="21:22" ht="26.1" customHeight="1">
      <c r="U15268" s="54"/>
      <c r="V15268" s="53"/>
    </row>
    <row r="15269" spans="21:22" ht="26.1" customHeight="1">
      <c r="U15269" s="54"/>
      <c r="V15269" s="53"/>
    </row>
    <row r="15270" spans="21:22" ht="26.1" customHeight="1">
      <c r="U15270" s="54"/>
      <c r="V15270" s="53"/>
    </row>
    <row r="15271" spans="21:22" ht="26.1" customHeight="1">
      <c r="U15271" s="54"/>
      <c r="V15271" s="53"/>
    </row>
    <row r="15272" spans="21:22" ht="26.1" customHeight="1">
      <c r="U15272" s="54"/>
      <c r="V15272" s="53"/>
    </row>
    <row r="15273" spans="21:22" ht="26.1" customHeight="1">
      <c r="U15273" s="54"/>
      <c r="V15273" s="53"/>
    </row>
    <row r="15274" spans="21:22" ht="26.1" customHeight="1">
      <c r="U15274" s="54"/>
      <c r="V15274" s="53"/>
    </row>
    <row r="15275" spans="21:22" ht="26.1" customHeight="1">
      <c r="U15275" s="54"/>
      <c r="V15275" s="53"/>
    </row>
    <row r="15276" spans="21:22" ht="26.1" customHeight="1">
      <c r="U15276" s="54"/>
      <c r="V15276" s="53"/>
    </row>
    <row r="15277" spans="21:22" ht="26.1" customHeight="1">
      <c r="U15277" s="54"/>
      <c r="V15277" s="53"/>
    </row>
    <row r="15278" spans="21:22" ht="26.1" customHeight="1">
      <c r="U15278" s="54"/>
      <c r="V15278" s="53"/>
    </row>
    <row r="15279" spans="21:22" ht="26.1" customHeight="1">
      <c r="U15279" s="54"/>
      <c r="V15279" s="53"/>
    </row>
    <row r="15280" spans="21:22" ht="26.1" customHeight="1">
      <c r="U15280" s="54"/>
      <c r="V15280" s="53"/>
    </row>
    <row r="15281" spans="21:22" ht="26.1" customHeight="1">
      <c r="U15281" s="54"/>
      <c r="V15281" s="53"/>
    </row>
    <row r="15282" spans="21:22" ht="26.1" customHeight="1">
      <c r="U15282" s="54"/>
      <c r="V15282" s="53"/>
    </row>
    <row r="15283" spans="21:22" ht="26.1" customHeight="1">
      <c r="U15283" s="54"/>
      <c r="V15283" s="53"/>
    </row>
    <row r="15284" spans="21:22" ht="26.1" customHeight="1">
      <c r="U15284" s="54"/>
      <c r="V15284" s="53"/>
    </row>
    <row r="15285" spans="21:22" ht="26.1" customHeight="1">
      <c r="U15285" s="54"/>
      <c r="V15285" s="53"/>
    </row>
    <row r="15286" spans="21:22" ht="26.1" customHeight="1">
      <c r="U15286" s="54"/>
      <c r="V15286" s="53"/>
    </row>
    <row r="15287" spans="21:22" ht="26.1" customHeight="1">
      <c r="U15287" s="54"/>
      <c r="V15287" s="53"/>
    </row>
    <row r="15288" spans="21:22" ht="26.1" customHeight="1">
      <c r="U15288" s="54"/>
      <c r="V15288" s="53"/>
    </row>
    <row r="15289" spans="21:22" ht="26.1" customHeight="1">
      <c r="U15289" s="54"/>
      <c r="V15289" s="53"/>
    </row>
    <row r="15290" spans="21:22" ht="26.1" customHeight="1">
      <c r="U15290" s="54"/>
      <c r="V15290" s="53"/>
    </row>
    <row r="15291" spans="21:22" ht="26.1" customHeight="1">
      <c r="U15291" s="54"/>
      <c r="V15291" s="53"/>
    </row>
    <row r="15292" spans="21:22" ht="26.1" customHeight="1">
      <c r="U15292" s="54"/>
      <c r="V15292" s="53"/>
    </row>
    <row r="15293" spans="21:22" ht="26.1" customHeight="1">
      <c r="U15293" s="54"/>
      <c r="V15293" s="53"/>
    </row>
    <row r="15294" spans="21:22" ht="26.1" customHeight="1">
      <c r="U15294" s="54"/>
      <c r="V15294" s="53"/>
    </row>
    <row r="15295" spans="21:22" ht="26.1" customHeight="1">
      <c r="U15295" s="54"/>
      <c r="V15295" s="53"/>
    </row>
    <row r="15296" spans="21:22" ht="26.1" customHeight="1">
      <c r="U15296" s="54"/>
      <c r="V15296" s="53"/>
    </row>
    <row r="15297" spans="21:22" ht="26.1" customHeight="1">
      <c r="U15297" s="54"/>
      <c r="V15297" s="53"/>
    </row>
    <row r="15298" spans="21:22" ht="26.1" customHeight="1">
      <c r="U15298" s="54"/>
      <c r="V15298" s="53"/>
    </row>
    <row r="15299" spans="21:22" ht="26.1" customHeight="1">
      <c r="U15299" s="54"/>
      <c r="V15299" s="53"/>
    </row>
    <row r="15300" spans="21:22" ht="26.1" customHeight="1">
      <c r="U15300" s="54"/>
      <c r="V15300" s="53"/>
    </row>
    <row r="15301" spans="21:22" ht="26.1" customHeight="1">
      <c r="U15301" s="54"/>
      <c r="V15301" s="53"/>
    </row>
    <row r="15302" spans="21:22" ht="26.1" customHeight="1">
      <c r="U15302" s="54"/>
      <c r="V15302" s="53"/>
    </row>
    <row r="15303" spans="21:22" ht="26.1" customHeight="1">
      <c r="U15303" s="54"/>
      <c r="V15303" s="53"/>
    </row>
    <row r="15304" spans="21:22" ht="26.1" customHeight="1">
      <c r="U15304" s="54"/>
      <c r="V15304" s="53"/>
    </row>
    <row r="15305" spans="21:22" ht="26.1" customHeight="1">
      <c r="U15305" s="54"/>
      <c r="V15305" s="53"/>
    </row>
    <row r="15306" spans="21:22" ht="26.1" customHeight="1">
      <c r="U15306" s="54"/>
      <c r="V15306" s="53"/>
    </row>
    <row r="15307" spans="21:22" ht="26.1" customHeight="1">
      <c r="U15307" s="54"/>
      <c r="V15307" s="53"/>
    </row>
    <row r="15308" spans="21:22" ht="26.1" customHeight="1">
      <c r="U15308" s="54"/>
      <c r="V15308" s="53"/>
    </row>
    <row r="15309" spans="21:22" ht="26.1" customHeight="1">
      <c r="U15309" s="54"/>
      <c r="V15309" s="53"/>
    </row>
    <row r="15310" spans="21:22" ht="26.1" customHeight="1">
      <c r="U15310" s="54"/>
      <c r="V15310" s="53"/>
    </row>
    <row r="15311" spans="21:22" ht="26.1" customHeight="1">
      <c r="U15311" s="54"/>
      <c r="V15311" s="53"/>
    </row>
    <row r="15312" spans="21:22" ht="26.1" customHeight="1">
      <c r="U15312" s="54"/>
      <c r="V15312" s="53"/>
    </row>
    <row r="15313" spans="21:22" ht="26.1" customHeight="1">
      <c r="U15313" s="54"/>
      <c r="V15313" s="53"/>
    </row>
    <row r="15314" spans="21:22" ht="26.1" customHeight="1">
      <c r="U15314" s="54"/>
      <c r="V15314" s="53"/>
    </row>
    <row r="15315" spans="21:22" ht="26.1" customHeight="1">
      <c r="U15315" s="54"/>
      <c r="V15315" s="53"/>
    </row>
    <row r="15316" spans="21:22" ht="26.1" customHeight="1">
      <c r="U15316" s="54"/>
      <c r="V15316" s="53"/>
    </row>
    <row r="15317" spans="21:22" ht="26.1" customHeight="1">
      <c r="U15317" s="54"/>
      <c r="V15317" s="53"/>
    </row>
    <row r="15318" spans="21:22" ht="26.1" customHeight="1">
      <c r="U15318" s="54"/>
      <c r="V15318" s="53"/>
    </row>
    <row r="15319" spans="21:22" ht="26.1" customHeight="1">
      <c r="U15319" s="54"/>
      <c r="V15319" s="53"/>
    </row>
    <row r="15320" spans="21:22" ht="26.1" customHeight="1">
      <c r="U15320" s="54"/>
      <c r="V15320" s="53"/>
    </row>
    <row r="15321" spans="21:22" ht="26.1" customHeight="1">
      <c r="U15321" s="54"/>
      <c r="V15321" s="53"/>
    </row>
    <row r="15322" spans="21:22" ht="26.1" customHeight="1">
      <c r="U15322" s="54"/>
      <c r="V15322" s="53"/>
    </row>
    <row r="15323" spans="21:22" ht="26.1" customHeight="1">
      <c r="U15323" s="54"/>
      <c r="V15323" s="53"/>
    </row>
    <row r="15324" spans="21:22" ht="26.1" customHeight="1">
      <c r="U15324" s="54"/>
      <c r="V15324" s="53"/>
    </row>
    <row r="15325" spans="21:22" ht="26.1" customHeight="1">
      <c r="U15325" s="54"/>
      <c r="V15325" s="53"/>
    </row>
    <row r="15326" spans="21:22" ht="26.1" customHeight="1">
      <c r="U15326" s="54"/>
      <c r="V15326" s="53"/>
    </row>
    <row r="15327" spans="21:22" ht="26.1" customHeight="1">
      <c r="U15327" s="54"/>
      <c r="V15327" s="53"/>
    </row>
    <row r="15328" spans="21:22" ht="26.1" customHeight="1">
      <c r="U15328" s="54"/>
      <c r="V15328" s="53"/>
    </row>
    <row r="15329" spans="21:22" ht="26.1" customHeight="1">
      <c r="U15329" s="54"/>
      <c r="V15329" s="53"/>
    </row>
    <row r="15330" spans="21:22" ht="26.1" customHeight="1">
      <c r="U15330" s="54"/>
      <c r="V15330" s="53"/>
    </row>
    <row r="15331" spans="21:22" ht="26.1" customHeight="1">
      <c r="U15331" s="54"/>
      <c r="V15331" s="53"/>
    </row>
    <row r="15332" spans="21:22" ht="26.1" customHeight="1">
      <c r="U15332" s="54"/>
      <c r="V15332" s="53"/>
    </row>
    <row r="15333" spans="21:22" ht="26.1" customHeight="1">
      <c r="U15333" s="54"/>
      <c r="V15333" s="53"/>
    </row>
    <row r="15334" spans="21:22" ht="26.1" customHeight="1">
      <c r="U15334" s="54"/>
      <c r="V15334" s="53"/>
    </row>
    <row r="15335" spans="21:22" ht="26.1" customHeight="1">
      <c r="U15335" s="54"/>
      <c r="V15335" s="53"/>
    </row>
    <row r="15336" spans="21:22" ht="26.1" customHeight="1">
      <c r="U15336" s="54"/>
      <c r="V15336" s="53"/>
    </row>
    <row r="15337" spans="21:22" ht="26.1" customHeight="1">
      <c r="U15337" s="54"/>
      <c r="V15337" s="53"/>
    </row>
    <row r="15338" spans="21:22" ht="26.1" customHeight="1">
      <c r="U15338" s="54"/>
      <c r="V15338" s="53"/>
    </row>
    <row r="15339" spans="21:22" ht="26.1" customHeight="1">
      <c r="U15339" s="54"/>
      <c r="V15339" s="53"/>
    </row>
    <row r="15340" spans="21:22" ht="26.1" customHeight="1">
      <c r="U15340" s="54"/>
      <c r="V15340" s="53"/>
    </row>
    <row r="15341" spans="21:22" ht="26.1" customHeight="1">
      <c r="U15341" s="54"/>
      <c r="V15341" s="53"/>
    </row>
    <row r="15342" spans="21:22" ht="26.1" customHeight="1">
      <c r="U15342" s="54"/>
      <c r="V15342" s="53"/>
    </row>
    <row r="15343" spans="21:22" ht="26.1" customHeight="1">
      <c r="U15343" s="54"/>
      <c r="V15343" s="53"/>
    </row>
    <row r="15344" spans="21:22" ht="26.1" customHeight="1">
      <c r="U15344" s="54"/>
      <c r="V15344" s="53"/>
    </row>
    <row r="15345" spans="21:22" ht="26.1" customHeight="1">
      <c r="U15345" s="54"/>
      <c r="V15345" s="53"/>
    </row>
    <row r="15346" spans="21:22" ht="26.1" customHeight="1">
      <c r="U15346" s="54"/>
      <c r="V15346" s="53"/>
    </row>
    <row r="15347" spans="21:22" ht="26.1" customHeight="1">
      <c r="U15347" s="54"/>
      <c r="V15347" s="53"/>
    </row>
    <row r="15348" spans="21:22" ht="26.1" customHeight="1">
      <c r="U15348" s="54"/>
      <c r="V15348" s="53"/>
    </row>
    <row r="15349" spans="21:22" ht="26.1" customHeight="1">
      <c r="U15349" s="54"/>
      <c r="V15349" s="53"/>
    </row>
    <row r="15350" spans="21:22" ht="26.1" customHeight="1">
      <c r="U15350" s="54"/>
      <c r="V15350" s="53"/>
    </row>
    <row r="15351" spans="21:22" ht="26.1" customHeight="1">
      <c r="U15351" s="54"/>
      <c r="V15351" s="53"/>
    </row>
    <row r="15352" spans="21:22" ht="26.1" customHeight="1">
      <c r="U15352" s="54"/>
      <c r="V15352" s="53"/>
    </row>
    <row r="15353" spans="21:22" ht="26.1" customHeight="1">
      <c r="U15353" s="54"/>
      <c r="V15353" s="53"/>
    </row>
    <row r="15354" spans="21:22" ht="26.1" customHeight="1">
      <c r="U15354" s="54"/>
      <c r="V15354" s="53"/>
    </row>
    <row r="15355" spans="21:22" ht="26.1" customHeight="1">
      <c r="U15355" s="54"/>
      <c r="V15355" s="53"/>
    </row>
    <row r="15356" spans="21:22" ht="26.1" customHeight="1">
      <c r="U15356" s="54"/>
      <c r="V15356" s="53"/>
    </row>
    <row r="15357" spans="21:22" ht="26.1" customHeight="1">
      <c r="U15357" s="54"/>
      <c r="V15357" s="53"/>
    </row>
    <row r="15358" spans="21:22" ht="26.1" customHeight="1">
      <c r="U15358" s="54"/>
      <c r="V15358" s="53"/>
    </row>
    <row r="15359" spans="21:22" ht="26.1" customHeight="1">
      <c r="U15359" s="54"/>
      <c r="V15359" s="53"/>
    </row>
    <row r="15360" spans="21:22" ht="26.1" customHeight="1">
      <c r="U15360" s="54"/>
      <c r="V15360" s="53"/>
    </row>
    <row r="15361" spans="21:22" ht="26.1" customHeight="1">
      <c r="U15361" s="54"/>
      <c r="V15361" s="53"/>
    </row>
    <row r="15362" spans="21:22" ht="26.1" customHeight="1">
      <c r="U15362" s="54"/>
      <c r="V15362" s="53"/>
    </row>
    <row r="15363" spans="21:22" ht="26.1" customHeight="1">
      <c r="U15363" s="54"/>
      <c r="V15363" s="53"/>
    </row>
    <row r="15364" spans="21:22" ht="26.1" customHeight="1">
      <c r="U15364" s="54"/>
      <c r="V15364" s="53"/>
    </row>
    <row r="15365" spans="21:22" ht="26.1" customHeight="1">
      <c r="U15365" s="54"/>
      <c r="V15365" s="53"/>
    </row>
    <row r="15366" spans="21:22" ht="26.1" customHeight="1">
      <c r="U15366" s="54"/>
      <c r="V15366" s="53"/>
    </row>
    <row r="15367" spans="21:22" ht="26.1" customHeight="1">
      <c r="U15367" s="54"/>
      <c r="V15367" s="53"/>
    </row>
    <row r="15368" spans="21:22" ht="26.1" customHeight="1">
      <c r="U15368" s="54"/>
      <c r="V15368" s="53"/>
    </row>
    <row r="15369" spans="21:22" ht="26.1" customHeight="1">
      <c r="U15369" s="54"/>
      <c r="V15369" s="53"/>
    </row>
    <row r="15370" spans="21:22" ht="26.1" customHeight="1">
      <c r="U15370" s="54"/>
      <c r="V15370" s="53"/>
    </row>
    <row r="15371" spans="21:22" ht="26.1" customHeight="1">
      <c r="U15371" s="54"/>
      <c r="V15371" s="53"/>
    </row>
    <row r="15372" spans="21:22" ht="26.1" customHeight="1">
      <c r="U15372" s="54"/>
      <c r="V15372" s="53"/>
    </row>
    <row r="15373" spans="21:22" ht="26.1" customHeight="1">
      <c r="U15373" s="54"/>
      <c r="V15373" s="53"/>
    </row>
    <row r="15374" spans="21:22" ht="26.1" customHeight="1">
      <c r="U15374" s="54"/>
      <c r="V15374" s="53"/>
    </row>
    <row r="15375" spans="21:22" ht="26.1" customHeight="1">
      <c r="U15375" s="54"/>
      <c r="V15375" s="53"/>
    </row>
    <row r="15376" spans="21:22" ht="26.1" customHeight="1">
      <c r="U15376" s="54"/>
      <c r="V15376" s="53"/>
    </row>
    <row r="15377" spans="21:22" ht="26.1" customHeight="1">
      <c r="U15377" s="54"/>
      <c r="V15377" s="53"/>
    </row>
    <row r="15378" spans="21:22" ht="26.1" customHeight="1">
      <c r="U15378" s="54"/>
      <c r="V15378" s="53"/>
    </row>
    <row r="15379" spans="21:22" ht="26.1" customHeight="1">
      <c r="U15379" s="54"/>
      <c r="V15379" s="53"/>
    </row>
    <row r="15380" spans="21:22" ht="26.1" customHeight="1">
      <c r="U15380" s="54"/>
      <c r="V15380" s="53"/>
    </row>
    <row r="15381" spans="21:22" ht="26.1" customHeight="1">
      <c r="U15381" s="54"/>
      <c r="V15381" s="53"/>
    </row>
    <row r="15382" spans="21:22" ht="26.1" customHeight="1">
      <c r="U15382" s="54"/>
      <c r="V15382" s="53"/>
    </row>
    <row r="15383" spans="21:22" ht="26.1" customHeight="1">
      <c r="U15383" s="54"/>
      <c r="V15383" s="53"/>
    </row>
    <row r="15384" spans="21:22" ht="26.1" customHeight="1">
      <c r="U15384" s="54"/>
      <c r="V15384" s="53"/>
    </row>
    <row r="15385" spans="21:22" ht="26.1" customHeight="1">
      <c r="U15385" s="54"/>
      <c r="V15385" s="53"/>
    </row>
    <row r="15386" spans="21:22" ht="26.1" customHeight="1">
      <c r="U15386" s="54"/>
      <c r="V15386" s="53"/>
    </row>
    <row r="15387" spans="21:22" ht="26.1" customHeight="1">
      <c r="U15387" s="54"/>
      <c r="V15387" s="53"/>
    </row>
    <row r="15388" spans="21:22" ht="26.1" customHeight="1">
      <c r="U15388" s="54"/>
      <c r="V15388" s="53"/>
    </row>
    <row r="15389" spans="21:22" ht="26.1" customHeight="1">
      <c r="U15389" s="54"/>
      <c r="V15389" s="53"/>
    </row>
    <row r="15390" spans="21:22" ht="26.1" customHeight="1">
      <c r="U15390" s="54"/>
      <c r="V15390" s="53"/>
    </row>
    <row r="15391" spans="21:22" ht="26.1" customHeight="1">
      <c r="U15391" s="54"/>
      <c r="V15391" s="53"/>
    </row>
    <row r="15392" spans="21:22" ht="26.1" customHeight="1">
      <c r="U15392" s="54"/>
      <c r="V15392" s="53"/>
    </row>
    <row r="15393" spans="21:22" ht="26.1" customHeight="1">
      <c r="U15393" s="54"/>
      <c r="V15393" s="53"/>
    </row>
    <row r="15394" spans="21:22" ht="26.1" customHeight="1">
      <c r="U15394" s="54"/>
      <c r="V15394" s="53"/>
    </row>
    <row r="15395" spans="21:22" ht="26.1" customHeight="1">
      <c r="U15395" s="54"/>
      <c r="V15395" s="53"/>
    </row>
    <row r="15396" spans="21:22" ht="26.1" customHeight="1">
      <c r="U15396" s="54"/>
      <c r="V15396" s="53"/>
    </row>
    <row r="15397" spans="21:22" ht="26.1" customHeight="1">
      <c r="U15397" s="54"/>
      <c r="V15397" s="53"/>
    </row>
    <row r="15398" spans="21:22" ht="26.1" customHeight="1">
      <c r="U15398" s="54"/>
      <c r="V15398" s="53"/>
    </row>
    <row r="15399" spans="21:22" ht="26.1" customHeight="1">
      <c r="U15399" s="54"/>
      <c r="V15399" s="53"/>
    </row>
    <row r="15400" spans="21:22" ht="26.1" customHeight="1">
      <c r="U15400" s="54"/>
      <c r="V15400" s="53"/>
    </row>
    <row r="15401" spans="21:22" ht="26.1" customHeight="1">
      <c r="U15401" s="54"/>
      <c r="V15401" s="53"/>
    </row>
    <row r="15402" spans="21:22" ht="26.1" customHeight="1">
      <c r="U15402" s="54"/>
      <c r="V15402" s="53"/>
    </row>
    <row r="15403" spans="21:22" ht="26.1" customHeight="1">
      <c r="U15403" s="54"/>
      <c r="V15403" s="53"/>
    </row>
    <row r="15404" spans="21:22" ht="26.1" customHeight="1">
      <c r="U15404" s="54"/>
      <c r="V15404" s="53"/>
    </row>
    <row r="15405" spans="21:22" ht="26.1" customHeight="1">
      <c r="U15405" s="54"/>
      <c r="V15405" s="53"/>
    </row>
    <row r="15406" spans="21:22" ht="26.1" customHeight="1">
      <c r="U15406" s="54"/>
      <c r="V15406" s="53"/>
    </row>
    <row r="15407" spans="21:22" ht="26.1" customHeight="1">
      <c r="U15407" s="54"/>
      <c r="V15407" s="53"/>
    </row>
    <row r="15408" spans="21:22" ht="26.1" customHeight="1">
      <c r="U15408" s="54"/>
      <c r="V15408" s="53"/>
    </row>
    <row r="15409" spans="21:22" ht="26.1" customHeight="1">
      <c r="U15409" s="54"/>
      <c r="V15409" s="53"/>
    </row>
    <row r="15410" spans="21:22" ht="26.1" customHeight="1">
      <c r="U15410" s="54"/>
      <c r="V15410" s="53"/>
    </row>
    <row r="15411" spans="21:22" ht="26.1" customHeight="1">
      <c r="U15411" s="54"/>
      <c r="V15411" s="53"/>
    </row>
    <row r="15412" spans="21:22" ht="26.1" customHeight="1">
      <c r="U15412" s="54"/>
      <c r="V15412" s="53"/>
    </row>
    <row r="15413" spans="21:22" ht="26.1" customHeight="1">
      <c r="U15413" s="54"/>
      <c r="V15413" s="53"/>
    </row>
    <row r="15414" spans="21:22" ht="26.1" customHeight="1">
      <c r="U15414" s="54"/>
      <c r="V15414" s="53"/>
    </row>
    <row r="15415" spans="21:22" ht="26.1" customHeight="1">
      <c r="U15415" s="54"/>
      <c r="V15415" s="53"/>
    </row>
    <row r="15416" spans="21:22" ht="26.1" customHeight="1">
      <c r="U15416" s="54"/>
      <c r="V15416" s="53"/>
    </row>
    <row r="15417" spans="21:22" ht="26.1" customHeight="1">
      <c r="U15417" s="54"/>
      <c r="V15417" s="53"/>
    </row>
    <row r="15418" spans="21:22" ht="26.1" customHeight="1">
      <c r="U15418" s="54"/>
      <c r="V15418" s="53"/>
    </row>
    <row r="15419" spans="21:22" ht="26.1" customHeight="1">
      <c r="U15419" s="54"/>
      <c r="V15419" s="53"/>
    </row>
    <row r="15420" spans="21:22" ht="26.1" customHeight="1">
      <c r="U15420" s="54"/>
      <c r="V15420" s="53"/>
    </row>
    <row r="15421" spans="21:22" ht="26.1" customHeight="1">
      <c r="U15421" s="54"/>
      <c r="V15421" s="53"/>
    </row>
    <row r="15422" spans="21:22" ht="26.1" customHeight="1">
      <c r="U15422" s="54"/>
      <c r="V15422" s="53"/>
    </row>
    <row r="15423" spans="21:22" ht="26.1" customHeight="1">
      <c r="U15423" s="54"/>
      <c r="V15423" s="53"/>
    </row>
    <row r="15424" spans="21:22" ht="26.1" customHeight="1">
      <c r="U15424" s="54"/>
      <c r="V15424" s="53"/>
    </row>
    <row r="15425" spans="21:22" ht="26.1" customHeight="1">
      <c r="U15425" s="54"/>
      <c r="V15425" s="53"/>
    </row>
    <row r="15426" spans="21:22" ht="26.1" customHeight="1">
      <c r="U15426" s="54"/>
      <c r="V15426" s="53"/>
    </row>
    <row r="15427" spans="21:22" ht="26.1" customHeight="1">
      <c r="U15427" s="54"/>
      <c r="V15427" s="53"/>
    </row>
    <row r="15428" spans="21:22" ht="26.1" customHeight="1">
      <c r="U15428" s="54"/>
      <c r="V15428" s="53"/>
    </row>
    <row r="15429" spans="21:22" ht="26.1" customHeight="1">
      <c r="U15429" s="54"/>
      <c r="V15429" s="53"/>
    </row>
    <row r="15430" spans="21:22" ht="26.1" customHeight="1">
      <c r="U15430" s="54"/>
      <c r="V15430" s="53"/>
    </row>
    <row r="15431" spans="21:22" ht="26.1" customHeight="1">
      <c r="U15431" s="54"/>
      <c r="V15431" s="53"/>
    </row>
    <row r="15432" spans="21:22" ht="26.1" customHeight="1">
      <c r="U15432" s="54"/>
      <c r="V15432" s="53"/>
    </row>
    <row r="15433" spans="21:22" ht="26.1" customHeight="1">
      <c r="U15433" s="54"/>
      <c r="V15433" s="53"/>
    </row>
    <row r="15434" spans="21:22" ht="26.1" customHeight="1">
      <c r="U15434" s="54"/>
      <c r="V15434" s="53"/>
    </row>
    <row r="15435" spans="21:22" ht="26.1" customHeight="1">
      <c r="U15435" s="54"/>
      <c r="V15435" s="53"/>
    </row>
    <row r="15436" spans="21:22" ht="26.1" customHeight="1">
      <c r="U15436" s="54"/>
      <c r="V15436" s="53"/>
    </row>
    <row r="15437" spans="21:22" ht="26.1" customHeight="1">
      <c r="U15437" s="54"/>
      <c r="V15437" s="53"/>
    </row>
    <row r="15438" spans="21:22" ht="26.1" customHeight="1">
      <c r="U15438" s="54"/>
      <c r="V15438" s="53"/>
    </row>
    <row r="15439" spans="21:22" ht="26.1" customHeight="1">
      <c r="U15439" s="54"/>
      <c r="V15439" s="53"/>
    </row>
    <row r="15440" spans="21:22" ht="26.1" customHeight="1">
      <c r="U15440" s="54"/>
      <c r="V15440" s="53"/>
    </row>
    <row r="15441" spans="21:22" ht="26.1" customHeight="1">
      <c r="U15441" s="54"/>
      <c r="V15441" s="53"/>
    </row>
    <row r="15442" spans="21:22" ht="26.1" customHeight="1">
      <c r="U15442" s="54"/>
      <c r="V15442" s="53"/>
    </row>
    <row r="15443" spans="21:22" ht="26.1" customHeight="1">
      <c r="U15443" s="54"/>
      <c r="V15443" s="53"/>
    </row>
    <row r="15444" spans="21:22" ht="26.1" customHeight="1">
      <c r="U15444" s="54"/>
      <c r="V15444" s="53"/>
    </row>
    <row r="15445" spans="21:22" ht="26.1" customHeight="1">
      <c r="U15445" s="54"/>
      <c r="V15445" s="53"/>
    </row>
    <row r="15446" spans="21:22" ht="26.1" customHeight="1">
      <c r="U15446" s="54"/>
      <c r="V15446" s="53"/>
    </row>
    <row r="15447" spans="21:22" ht="26.1" customHeight="1">
      <c r="U15447" s="54"/>
      <c r="V15447" s="53"/>
    </row>
    <row r="15448" spans="21:22" ht="26.1" customHeight="1">
      <c r="U15448" s="54"/>
      <c r="V15448" s="53"/>
    </row>
    <row r="15449" spans="21:22" ht="26.1" customHeight="1">
      <c r="U15449" s="54"/>
      <c r="V15449" s="53"/>
    </row>
    <row r="15450" spans="21:22" ht="26.1" customHeight="1">
      <c r="U15450" s="54"/>
      <c r="V15450" s="53"/>
    </row>
    <row r="15451" spans="21:22" ht="26.1" customHeight="1">
      <c r="U15451" s="54"/>
      <c r="V15451" s="53"/>
    </row>
    <row r="15452" spans="21:22" ht="26.1" customHeight="1">
      <c r="U15452" s="54"/>
      <c r="V15452" s="53"/>
    </row>
    <row r="15453" spans="21:22" ht="26.1" customHeight="1">
      <c r="U15453" s="54"/>
      <c r="V15453" s="53"/>
    </row>
    <row r="15454" spans="21:22" ht="26.1" customHeight="1">
      <c r="U15454" s="54"/>
      <c r="V15454" s="53"/>
    </row>
    <row r="15455" spans="21:22" ht="26.1" customHeight="1">
      <c r="U15455" s="54"/>
      <c r="V15455" s="53"/>
    </row>
    <row r="15456" spans="21:22" ht="26.1" customHeight="1">
      <c r="U15456" s="54"/>
      <c r="V15456" s="53"/>
    </row>
    <row r="15457" spans="21:22" ht="26.1" customHeight="1">
      <c r="U15457" s="54"/>
      <c r="V15457" s="53"/>
    </row>
    <row r="15458" spans="21:22" ht="26.1" customHeight="1">
      <c r="U15458" s="54"/>
      <c r="V15458" s="53"/>
    </row>
    <row r="15459" spans="21:22" ht="26.1" customHeight="1">
      <c r="U15459" s="54"/>
      <c r="V15459" s="53"/>
    </row>
    <row r="15460" spans="21:22" ht="26.1" customHeight="1">
      <c r="U15460" s="54"/>
      <c r="V15460" s="53"/>
    </row>
    <row r="15461" spans="21:22" ht="26.1" customHeight="1">
      <c r="U15461" s="54"/>
      <c r="V15461" s="53"/>
    </row>
    <row r="15462" spans="21:22" ht="26.1" customHeight="1">
      <c r="U15462" s="54"/>
      <c r="V15462" s="53"/>
    </row>
    <row r="15463" spans="21:22" ht="26.1" customHeight="1">
      <c r="U15463" s="54"/>
      <c r="V15463" s="53"/>
    </row>
    <row r="15464" spans="21:22" ht="26.1" customHeight="1">
      <c r="U15464" s="54"/>
      <c r="V15464" s="53"/>
    </row>
    <row r="15465" spans="21:22" ht="26.1" customHeight="1">
      <c r="U15465" s="54"/>
      <c r="V15465" s="53"/>
    </row>
    <row r="15466" spans="21:22" ht="26.1" customHeight="1">
      <c r="U15466" s="54"/>
      <c r="V15466" s="53"/>
    </row>
    <row r="15467" spans="21:22" ht="26.1" customHeight="1">
      <c r="U15467" s="54"/>
      <c r="V15467" s="53"/>
    </row>
    <row r="15468" spans="21:22" ht="26.1" customHeight="1">
      <c r="U15468" s="54"/>
      <c r="V15468" s="53"/>
    </row>
    <row r="15469" spans="21:22" ht="26.1" customHeight="1">
      <c r="U15469" s="54"/>
      <c r="V15469" s="53"/>
    </row>
    <row r="15470" spans="21:22" ht="26.1" customHeight="1">
      <c r="U15470" s="54"/>
      <c r="V15470" s="53"/>
    </row>
    <row r="15471" spans="21:22" ht="26.1" customHeight="1">
      <c r="U15471" s="54"/>
      <c r="V15471" s="53"/>
    </row>
    <row r="15472" spans="21:22" ht="26.1" customHeight="1">
      <c r="U15472" s="54"/>
      <c r="V15472" s="53"/>
    </row>
    <row r="15473" spans="21:22" ht="26.1" customHeight="1">
      <c r="U15473" s="54"/>
      <c r="V15473" s="53"/>
    </row>
    <row r="15474" spans="21:22" ht="26.1" customHeight="1">
      <c r="U15474" s="54"/>
      <c r="V15474" s="53"/>
    </row>
    <row r="15475" spans="21:22" ht="26.1" customHeight="1">
      <c r="U15475" s="54"/>
      <c r="V15475" s="53"/>
    </row>
    <row r="15476" spans="21:22" ht="26.1" customHeight="1">
      <c r="U15476" s="54"/>
      <c r="V15476" s="53"/>
    </row>
    <row r="15477" spans="21:22" ht="26.1" customHeight="1">
      <c r="U15477" s="54"/>
      <c r="V15477" s="53"/>
    </row>
    <row r="15478" spans="21:22" ht="26.1" customHeight="1">
      <c r="U15478" s="54"/>
      <c r="V15478" s="53"/>
    </row>
    <row r="15479" spans="21:22" ht="26.1" customHeight="1">
      <c r="U15479" s="54"/>
      <c r="V15479" s="53"/>
    </row>
    <row r="15480" spans="21:22" ht="26.1" customHeight="1">
      <c r="U15480" s="54"/>
      <c r="V15480" s="53"/>
    </row>
    <row r="15481" spans="21:22" ht="26.1" customHeight="1">
      <c r="U15481" s="54"/>
      <c r="V15481" s="53"/>
    </row>
    <row r="15482" spans="21:22" ht="26.1" customHeight="1">
      <c r="U15482" s="54"/>
      <c r="V15482" s="53"/>
    </row>
    <row r="15483" spans="21:22" ht="26.1" customHeight="1">
      <c r="U15483" s="54"/>
      <c r="V15483" s="53"/>
    </row>
    <row r="15484" spans="21:22" ht="26.1" customHeight="1">
      <c r="U15484" s="54"/>
      <c r="V15484" s="53"/>
    </row>
    <row r="15485" spans="21:22" ht="26.1" customHeight="1">
      <c r="U15485" s="54"/>
      <c r="V15485" s="53"/>
    </row>
    <row r="15486" spans="21:22" ht="26.1" customHeight="1">
      <c r="U15486" s="54"/>
      <c r="V15486" s="53"/>
    </row>
    <row r="15487" spans="21:22" ht="26.1" customHeight="1">
      <c r="U15487" s="54"/>
      <c r="V15487" s="53"/>
    </row>
    <row r="15488" spans="21:22" ht="26.1" customHeight="1">
      <c r="U15488" s="54"/>
      <c r="V15488" s="53"/>
    </row>
    <row r="15489" spans="21:22" ht="26.1" customHeight="1">
      <c r="U15489" s="54"/>
      <c r="V15489" s="53"/>
    </row>
    <row r="15490" spans="21:22" ht="26.1" customHeight="1">
      <c r="U15490" s="54"/>
      <c r="V15490" s="53"/>
    </row>
    <row r="15491" spans="21:22" ht="26.1" customHeight="1">
      <c r="U15491" s="54"/>
      <c r="V15491" s="53"/>
    </row>
    <row r="15492" spans="21:22" ht="26.1" customHeight="1">
      <c r="U15492" s="54"/>
      <c r="V15492" s="53"/>
    </row>
    <row r="15493" spans="21:22" ht="26.1" customHeight="1">
      <c r="U15493" s="54"/>
      <c r="V15493" s="53"/>
    </row>
    <row r="15494" spans="21:22" ht="26.1" customHeight="1">
      <c r="U15494" s="54"/>
      <c r="V15494" s="53"/>
    </row>
    <row r="15495" spans="21:22" ht="26.1" customHeight="1">
      <c r="U15495" s="54"/>
      <c r="V15495" s="53"/>
    </row>
    <row r="15496" spans="21:22" ht="26.1" customHeight="1">
      <c r="U15496" s="54"/>
      <c r="V15496" s="53"/>
    </row>
    <row r="15497" spans="21:22" ht="26.1" customHeight="1">
      <c r="U15497" s="54"/>
      <c r="V15497" s="53"/>
    </row>
    <row r="15498" spans="21:22" ht="26.1" customHeight="1">
      <c r="U15498" s="54"/>
      <c r="V15498" s="53"/>
    </row>
    <row r="15499" spans="21:22" ht="26.1" customHeight="1">
      <c r="U15499" s="54"/>
      <c r="V15499" s="53"/>
    </row>
    <row r="15500" spans="21:22" ht="26.1" customHeight="1">
      <c r="U15500" s="54"/>
      <c r="V15500" s="53"/>
    </row>
    <row r="15501" spans="21:22" ht="26.1" customHeight="1">
      <c r="U15501" s="54"/>
      <c r="V15501" s="53"/>
    </row>
    <row r="15502" spans="21:22" ht="26.1" customHeight="1">
      <c r="U15502" s="54"/>
      <c r="V15502" s="53"/>
    </row>
    <row r="15503" spans="21:22" ht="26.1" customHeight="1">
      <c r="U15503" s="54"/>
      <c r="V15503" s="53"/>
    </row>
    <row r="15504" spans="21:22" ht="26.1" customHeight="1">
      <c r="U15504" s="54"/>
      <c r="V15504" s="53"/>
    </row>
    <row r="15505" spans="21:22" ht="26.1" customHeight="1">
      <c r="U15505" s="54"/>
      <c r="V15505" s="53"/>
    </row>
    <row r="15506" spans="21:22" ht="26.1" customHeight="1">
      <c r="U15506" s="54"/>
      <c r="V15506" s="53"/>
    </row>
    <row r="15507" spans="21:22" ht="26.1" customHeight="1">
      <c r="U15507" s="54"/>
      <c r="V15507" s="53"/>
    </row>
    <row r="15508" spans="21:22" ht="26.1" customHeight="1">
      <c r="U15508" s="54"/>
      <c r="V15508" s="53"/>
    </row>
    <row r="15509" spans="21:22" ht="26.1" customHeight="1">
      <c r="U15509" s="54"/>
      <c r="V15509" s="53"/>
    </row>
    <row r="15510" spans="21:22" ht="26.1" customHeight="1">
      <c r="U15510" s="54"/>
      <c r="V15510" s="53"/>
    </row>
    <row r="15511" spans="21:22" ht="26.1" customHeight="1">
      <c r="U15511" s="54"/>
      <c r="V15511" s="53"/>
    </row>
    <row r="15512" spans="21:22" ht="26.1" customHeight="1">
      <c r="U15512" s="54"/>
      <c r="V15512" s="53"/>
    </row>
    <row r="15513" spans="21:22" ht="26.1" customHeight="1">
      <c r="U15513" s="54"/>
      <c r="V15513" s="53"/>
    </row>
    <row r="15514" spans="21:22" ht="26.1" customHeight="1">
      <c r="U15514" s="54"/>
      <c r="V15514" s="53"/>
    </row>
    <row r="15515" spans="21:22" ht="26.1" customHeight="1">
      <c r="U15515" s="54"/>
      <c r="V15515" s="53"/>
    </row>
    <row r="15516" spans="21:22" ht="26.1" customHeight="1">
      <c r="U15516" s="54"/>
      <c r="V15516" s="53"/>
    </row>
    <row r="15517" spans="21:22" ht="26.1" customHeight="1">
      <c r="U15517" s="54"/>
      <c r="V15517" s="53"/>
    </row>
    <row r="15518" spans="21:22" ht="26.1" customHeight="1">
      <c r="U15518" s="54"/>
      <c r="V15518" s="53"/>
    </row>
    <row r="15519" spans="21:22" ht="26.1" customHeight="1">
      <c r="U15519" s="54"/>
      <c r="V15519" s="53"/>
    </row>
    <row r="15520" spans="21:22" ht="26.1" customHeight="1">
      <c r="U15520" s="54"/>
      <c r="V15520" s="53"/>
    </row>
    <row r="15521" spans="21:22" ht="26.1" customHeight="1">
      <c r="U15521" s="54"/>
      <c r="V15521" s="53"/>
    </row>
    <row r="15522" spans="21:22" ht="26.1" customHeight="1">
      <c r="U15522" s="54"/>
      <c r="V15522" s="53"/>
    </row>
    <row r="15523" spans="21:22" ht="26.1" customHeight="1">
      <c r="U15523" s="54"/>
      <c r="V15523" s="53"/>
    </row>
    <row r="15524" spans="21:22" ht="26.1" customHeight="1">
      <c r="U15524" s="54"/>
      <c r="V15524" s="53"/>
    </row>
    <row r="15525" spans="21:22" ht="26.1" customHeight="1">
      <c r="U15525" s="54"/>
      <c r="V15525" s="53"/>
    </row>
    <row r="15526" spans="21:22" ht="26.1" customHeight="1">
      <c r="U15526" s="54"/>
      <c r="V15526" s="53"/>
    </row>
    <row r="15527" spans="21:22" ht="26.1" customHeight="1">
      <c r="U15527" s="54"/>
      <c r="V15527" s="53"/>
    </row>
    <row r="15528" spans="21:22" ht="26.1" customHeight="1">
      <c r="U15528" s="54"/>
      <c r="V15528" s="53"/>
    </row>
    <row r="15529" spans="21:22" ht="26.1" customHeight="1">
      <c r="U15529" s="54"/>
      <c r="V15529" s="53"/>
    </row>
    <row r="15530" spans="21:22" ht="26.1" customHeight="1">
      <c r="U15530" s="54"/>
      <c r="V15530" s="53"/>
    </row>
    <row r="15531" spans="21:22" ht="26.1" customHeight="1">
      <c r="U15531" s="54"/>
      <c r="V15531" s="53"/>
    </row>
    <row r="15532" spans="21:22" ht="26.1" customHeight="1">
      <c r="U15532" s="54"/>
      <c r="V15532" s="53"/>
    </row>
    <row r="15533" spans="21:22" ht="26.1" customHeight="1">
      <c r="U15533" s="54"/>
      <c r="V15533" s="53"/>
    </row>
    <row r="15534" spans="21:22" ht="26.1" customHeight="1">
      <c r="U15534" s="54"/>
      <c r="V15534" s="53"/>
    </row>
    <row r="15535" spans="21:22" ht="26.1" customHeight="1">
      <c r="U15535" s="54"/>
      <c r="V15535" s="53"/>
    </row>
    <row r="15536" spans="21:22" ht="26.1" customHeight="1">
      <c r="U15536" s="54"/>
      <c r="V15536" s="53"/>
    </row>
    <row r="15537" spans="21:22" ht="26.1" customHeight="1">
      <c r="U15537" s="54"/>
      <c r="V15537" s="53"/>
    </row>
    <row r="15538" spans="21:22" ht="26.1" customHeight="1">
      <c r="U15538" s="54"/>
      <c r="V15538" s="53"/>
    </row>
    <row r="15539" spans="21:22" ht="26.1" customHeight="1">
      <c r="U15539" s="54"/>
      <c r="V15539" s="53"/>
    </row>
    <row r="15540" spans="21:22" ht="26.1" customHeight="1">
      <c r="U15540" s="54"/>
      <c r="V15540" s="53"/>
    </row>
    <row r="15541" spans="21:22" ht="26.1" customHeight="1">
      <c r="U15541" s="54"/>
      <c r="V15541" s="53"/>
    </row>
    <row r="15542" spans="21:22" ht="26.1" customHeight="1">
      <c r="U15542" s="54"/>
      <c r="V15542" s="53"/>
    </row>
    <row r="15543" spans="21:22" ht="26.1" customHeight="1">
      <c r="U15543" s="54"/>
      <c r="V15543" s="53"/>
    </row>
    <row r="15544" spans="21:22" ht="26.1" customHeight="1">
      <c r="U15544" s="54"/>
      <c r="V15544" s="53"/>
    </row>
    <row r="15545" spans="21:22" ht="26.1" customHeight="1">
      <c r="U15545" s="54"/>
      <c r="V15545" s="53"/>
    </row>
    <row r="15546" spans="21:22" ht="26.1" customHeight="1">
      <c r="U15546" s="54"/>
      <c r="V15546" s="53"/>
    </row>
    <row r="15547" spans="21:22" ht="26.1" customHeight="1">
      <c r="U15547" s="54"/>
      <c r="V15547" s="53"/>
    </row>
    <row r="15548" spans="21:22" ht="26.1" customHeight="1">
      <c r="U15548" s="54"/>
      <c r="V15548" s="53"/>
    </row>
    <row r="15549" spans="21:22" ht="26.1" customHeight="1">
      <c r="U15549" s="54"/>
      <c r="V15549" s="53"/>
    </row>
    <row r="15550" spans="21:22" ht="26.1" customHeight="1">
      <c r="U15550" s="54"/>
      <c r="V15550" s="53"/>
    </row>
    <row r="15551" spans="21:22" ht="26.1" customHeight="1">
      <c r="U15551" s="54"/>
      <c r="V15551" s="53"/>
    </row>
    <row r="15552" spans="21:22" ht="26.1" customHeight="1">
      <c r="U15552" s="54"/>
      <c r="V15552" s="53"/>
    </row>
    <row r="15553" spans="21:22" ht="26.1" customHeight="1">
      <c r="U15553" s="54"/>
      <c r="V15553" s="53"/>
    </row>
    <row r="15554" spans="21:22" ht="26.1" customHeight="1">
      <c r="U15554" s="54"/>
      <c r="V15554" s="53"/>
    </row>
    <row r="15555" spans="21:22" ht="26.1" customHeight="1">
      <c r="U15555" s="54"/>
      <c r="V15555" s="53"/>
    </row>
    <row r="15556" spans="21:22" ht="26.1" customHeight="1">
      <c r="U15556" s="54"/>
      <c r="V15556" s="53"/>
    </row>
    <row r="15557" spans="21:22" ht="26.1" customHeight="1">
      <c r="U15557" s="54"/>
      <c r="V15557" s="53"/>
    </row>
    <row r="15558" spans="21:22" ht="26.1" customHeight="1">
      <c r="U15558" s="54"/>
      <c r="V15558" s="53"/>
    </row>
    <row r="15559" spans="21:22" ht="26.1" customHeight="1">
      <c r="U15559" s="54"/>
      <c r="V15559" s="53"/>
    </row>
    <row r="15560" spans="21:22" ht="26.1" customHeight="1">
      <c r="U15560" s="54"/>
      <c r="V15560" s="53"/>
    </row>
    <row r="15561" spans="21:22" ht="26.1" customHeight="1">
      <c r="U15561" s="54"/>
      <c r="V15561" s="53"/>
    </row>
    <row r="15562" spans="21:22" ht="26.1" customHeight="1">
      <c r="U15562" s="54"/>
      <c r="V15562" s="53"/>
    </row>
    <row r="15563" spans="21:22" ht="26.1" customHeight="1">
      <c r="U15563" s="54"/>
      <c r="V15563" s="53"/>
    </row>
    <row r="15564" spans="21:22" ht="26.1" customHeight="1">
      <c r="U15564" s="54"/>
      <c r="V15564" s="53"/>
    </row>
    <row r="15565" spans="21:22" ht="26.1" customHeight="1">
      <c r="U15565" s="54"/>
      <c r="V15565" s="53"/>
    </row>
    <row r="15566" spans="21:22" ht="26.1" customHeight="1">
      <c r="U15566" s="54"/>
      <c r="V15566" s="53"/>
    </row>
    <row r="15567" spans="21:22" ht="26.1" customHeight="1">
      <c r="U15567" s="54"/>
      <c r="V15567" s="53"/>
    </row>
    <row r="15568" spans="21:22" ht="26.1" customHeight="1">
      <c r="U15568" s="54"/>
      <c r="V15568" s="53"/>
    </row>
    <row r="15569" spans="21:22" ht="26.1" customHeight="1">
      <c r="U15569" s="54"/>
      <c r="V15569" s="53"/>
    </row>
    <row r="15570" spans="21:22" ht="26.1" customHeight="1">
      <c r="U15570" s="54"/>
      <c r="V15570" s="53"/>
    </row>
    <row r="15571" spans="21:22" ht="26.1" customHeight="1">
      <c r="U15571" s="54"/>
      <c r="V15571" s="53"/>
    </row>
    <row r="15572" spans="21:22" ht="26.1" customHeight="1">
      <c r="U15572" s="54"/>
      <c r="V15572" s="53"/>
    </row>
    <row r="15573" spans="21:22" ht="26.1" customHeight="1">
      <c r="U15573" s="54"/>
      <c r="V15573" s="53"/>
    </row>
    <row r="15574" spans="21:22" ht="26.1" customHeight="1">
      <c r="U15574" s="54"/>
      <c r="V15574" s="53"/>
    </row>
    <row r="15575" spans="21:22" ht="26.1" customHeight="1">
      <c r="U15575" s="54"/>
      <c r="V15575" s="53"/>
    </row>
    <row r="15576" spans="21:22" ht="26.1" customHeight="1">
      <c r="U15576" s="54"/>
      <c r="V15576" s="53"/>
    </row>
    <row r="15577" spans="21:22" ht="26.1" customHeight="1">
      <c r="U15577" s="54"/>
      <c r="V15577" s="53"/>
    </row>
    <row r="15578" spans="21:22" ht="26.1" customHeight="1">
      <c r="U15578" s="54"/>
      <c r="V15578" s="53"/>
    </row>
    <row r="15579" spans="21:22" ht="26.1" customHeight="1">
      <c r="U15579" s="54"/>
      <c r="V15579" s="53"/>
    </row>
    <row r="15580" spans="21:22" ht="26.1" customHeight="1">
      <c r="U15580" s="54"/>
      <c r="V15580" s="53"/>
    </row>
    <row r="15581" spans="21:22" ht="26.1" customHeight="1">
      <c r="U15581" s="54"/>
      <c r="V15581" s="53"/>
    </row>
    <row r="15582" spans="21:22" ht="26.1" customHeight="1">
      <c r="U15582" s="54"/>
      <c r="V15582" s="53"/>
    </row>
    <row r="15583" spans="21:22" ht="26.1" customHeight="1">
      <c r="U15583" s="54"/>
      <c r="V15583" s="53"/>
    </row>
    <row r="15584" spans="21:22" ht="26.1" customHeight="1">
      <c r="U15584" s="54"/>
      <c r="V15584" s="53"/>
    </row>
    <row r="15585" spans="21:22" ht="26.1" customHeight="1">
      <c r="U15585" s="54"/>
      <c r="V15585" s="53"/>
    </row>
    <row r="15586" spans="21:22" ht="26.1" customHeight="1">
      <c r="U15586" s="54"/>
      <c r="V15586" s="53"/>
    </row>
    <row r="15587" spans="21:22" ht="26.1" customHeight="1">
      <c r="U15587" s="54"/>
      <c r="V15587" s="53"/>
    </row>
    <row r="15588" spans="21:22" ht="26.1" customHeight="1">
      <c r="U15588" s="54"/>
      <c r="V15588" s="53"/>
    </row>
    <row r="15589" spans="21:22" ht="26.1" customHeight="1">
      <c r="U15589" s="54"/>
      <c r="V15589" s="53"/>
    </row>
    <row r="15590" spans="21:22" ht="26.1" customHeight="1">
      <c r="U15590" s="54"/>
      <c r="V15590" s="53"/>
    </row>
    <row r="15591" spans="21:22" ht="26.1" customHeight="1">
      <c r="U15591" s="54"/>
      <c r="V15591" s="53"/>
    </row>
    <row r="15592" spans="21:22" ht="26.1" customHeight="1">
      <c r="U15592" s="54"/>
      <c r="V15592" s="53"/>
    </row>
    <row r="15593" spans="21:22" ht="26.1" customHeight="1">
      <c r="U15593" s="54"/>
      <c r="V15593" s="53"/>
    </row>
    <row r="15594" spans="21:22" ht="26.1" customHeight="1">
      <c r="U15594" s="54"/>
      <c r="V15594" s="53"/>
    </row>
    <row r="15595" spans="21:22" ht="26.1" customHeight="1">
      <c r="U15595" s="54"/>
      <c r="V15595" s="53"/>
    </row>
    <row r="15596" spans="21:22" ht="26.1" customHeight="1">
      <c r="U15596" s="54"/>
      <c r="V15596" s="53"/>
    </row>
    <row r="15597" spans="21:22" ht="26.1" customHeight="1">
      <c r="U15597" s="54"/>
      <c r="V15597" s="53"/>
    </row>
    <row r="15598" spans="21:22" ht="26.1" customHeight="1">
      <c r="U15598" s="54"/>
      <c r="V15598" s="53"/>
    </row>
    <row r="15599" spans="21:22" ht="26.1" customHeight="1">
      <c r="U15599" s="54"/>
      <c r="V15599" s="53"/>
    </row>
    <row r="15600" spans="21:22" ht="26.1" customHeight="1">
      <c r="U15600" s="54"/>
      <c r="V15600" s="53"/>
    </row>
    <row r="15601" spans="21:22" ht="26.1" customHeight="1">
      <c r="U15601" s="54"/>
      <c r="V15601" s="53"/>
    </row>
    <row r="15602" spans="21:22" ht="26.1" customHeight="1">
      <c r="U15602" s="54"/>
      <c r="V15602" s="53"/>
    </row>
    <row r="15603" spans="21:22" ht="26.1" customHeight="1">
      <c r="U15603" s="54"/>
      <c r="V15603" s="53"/>
    </row>
    <row r="15604" spans="21:22" ht="26.1" customHeight="1">
      <c r="U15604" s="54"/>
      <c r="V15604" s="53"/>
    </row>
    <row r="15605" spans="21:22" ht="26.1" customHeight="1">
      <c r="U15605" s="54"/>
      <c r="V15605" s="53"/>
    </row>
    <row r="15606" spans="21:22" ht="26.1" customHeight="1">
      <c r="U15606" s="54"/>
      <c r="V15606" s="53"/>
    </row>
    <row r="15607" spans="21:22" ht="26.1" customHeight="1">
      <c r="U15607" s="54"/>
      <c r="V15607" s="53"/>
    </row>
    <row r="15608" spans="21:22" ht="26.1" customHeight="1">
      <c r="U15608" s="54"/>
      <c r="V15608" s="53"/>
    </row>
    <row r="15609" spans="21:22" ht="26.1" customHeight="1">
      <c r="U15609" s="54"/>
      <c r="V15609" s="53"/>
    </row>
    <row r="15610" spans="21:22" ht="26.1" customHeight="1">
      <c r="U15610" s="54"/>
      <c r="V15610" s="53"/>
    </row>
    <row r="15611" spans="21:22" ht="26.1" customHeight="1">
      <c r="U15611" s="54"/>
      <c r="V15611" s="53"/>
    </row>
    <row r="15612" spans="21:22" ht="26.1" customHeight="1">
      <c r="U15612" s="54"/>
      <c r="V15612" s="53"/>
    </row>
    <row r="15613" spans="21:22" ht="26.1" customHeight="1">
      <c r="U15613" s="54"/>
      <c r="V15613" s="53"/>
    </row>
    <row r="15614" spans="21:22" ht="26.1" customHeight="1">
      <c r="U15614" s="54"/>
      <c r="V15614" s="53"/>
    </row>
    <row r="15615" spans="21:22" ht="26.1" customHeight="1">
      <c r="U15615" s="54"/>
      <c r="V15615" s="53"/>
    </row>
    <row r="15616" spans="21:22" ht="26.1" customHeight="1">
      <c r="U15616" s="54"/>
      <c r="V15616" s="53"/>
    </row>
    <row r="15617" spans="21:22" ht="26.1" customHeight="1">
      <c r="U15617" s="54"/>
      <c r="V15617" s="53"/>
    </row>
    <row r="15618" spans="21:22" ht="26.1" customHeight="1">
      <c r="U15618" s="54"/>
      <c r="V15618" s="53"/>
    </row>
    <row r="15619" spans="21:22" ht="26.1" customHeight="1">
      <c r="U15619" s="54"/>
      <c r="V15619" s="53"/>
    </row>
    <row r="15620" spans="21:22" ht="26.1" customHeight="1">
      <c r="U15620" s="54"/>
      <c r="V15620" s="53"/>
    </row>
    <row r="15621" spans="21:22" ht="26.1" customHeight="1">
      <c r="U15621" s="54"/>
      <c r="V15621" s="53"/>
    </row>
    <row r="15622" spans="21:22" ht="26.1" customHeight="1">
      <c r="U15622" s="54"/>
      <c r="V15622" s="53"/>
    </row>
    <row r="15623" spans="21:22" ht="26.1" customHeight="1">
      <c r="U15623" s="54"/>
      <c r="V15623" s="53"/>
    </row>
    <row r="15624" spans="21:22" ht="26.1" customHeight="1">
      <c r="U15624" s="54"/>
      <c r="V15624" s="53"/>
    </row>
    <row r="15625" spans="21:22" ht="26.1" customHeight="1">
      <c r="U15625" s="54"/>
      <c r="V15625" s="53"/>
    </row>
    <row r="15626" spans="21:22" ht="26.1" customHeight="1">
      <c r="U15626" s="54"/>
      <c r="V15626" s="53"/>
    </row>
    <row r="15627" spans="21:22" ht="26.1" customHeight="1">
      <c r="U15627" s="54"/>
      <c r="V15627" s="53"/>
    </row>
    <row r="15628" spans="21:22" ht="26.1" customHeight="1">
      <c r="U15628" s="54"/>
      <c r="V15628" s="53"/>
    </row>
    <row r="15629" spans="21:22" ht="26.1" customHeight="1">
      <c r="U15629" s="54"/>
      <c r="V15629" s="53"/>
    </row>
    <row r="15630" spans="21:22" ht="26.1" customHeight="1">
      <c r="U15630" s="54"/>
      <c r="V15630" s="53"/>
    </row>
    <row r="15631" spans="21:22" ht="26.1" customHeight="1">
      <c r="U15631" s="54"/>
      <c r="V15631" s="53"/>
    </row>
    <row r="15632" spans="21:22" ht="26.1" customHeight="1">
      <c r="U15632" s="54"/>
      <c r="V15632" s="53"/>
    </row>
    <row r="15633" spans="21:22" ht="26.1" customHeight="1">
      <c r="U15633" s="54"/>
      <c r="V15633" s="53"/>
    </row>
    <row r="15634" spans="21:22" ht="26.1" customHeight="1">
      <c r="U15634" s="54"/>
      <c r="V15634" s="53"/>
    </row>
    <row r="15635" spans="21:22" ht="26.1" customHeight="1">
      <c r="U15635" s="54"/>
      <c r="V15635" s="53"/>
    </row>
    <row r="15636" spans="21:22" ht="26.1" customHeight="1">
      <c r="U15636" s="54"/>
      <c r="V15636" s="53"/>
    </row>
    <row r="15637" spans="21:22" ht="26.1" customHeight="1">
      <c r="U15637" s="54"/>
      <c r="V15637" s="53"/>
    </row>
    <row r="15638" spans="21:22" ht="26.1" customHeight="1">
      <c r="U15638" s="54"/>
      <c r="V15638" s="53"/>
    </row>
    <row r="15639" spans="21:22" ht="26.1" customHeight="1">
      <c r="U15639" s="54"/>
      <c r="V15639" s="53"/>
    </row>
    <row r="15640" spans="21:22" ht="26.1" customHeight="1">
      <c r="U15640" s="54"/>
      <c r="V15640" s="53"/>
    </row>
    <row r="15641" spans="21:22" ht="26.1" customHeight="1">
      <c r="U15641" s="54"/>
      <c r="V15641" s="53"/>
    </row>
    <row r="15642" spans="21:22" ht="26.1" customHeight="1">
      <c r="U15642" s="54"/>
      <c r="V15642" s="53"/>
    </row>
    <row r="15643" spans="21:22" ht="26.1" customHeight="1">
      <c r="U15643" s="54"/>
      <c r="V15643" s="53"/>
    </row>
    <row r="15644" spans="21:22" ht="26.1" customHeight="1">
      <c r="U15644" s="54"/>
      <c r="V15644" s="53"/>
    </row>
    <row r="15645" spans="21:22" ht="26.1" customHeight="1">
      <c r="U15645" s="54"/>
      <c r="V15645" s="53"/>
    </row>
    <row r="15646" spans="21:22" ht="26.1" customHeight="1">
      <c r="U15646" s="54"/>
      <c r="V15646" s="53"/>
    </row>
    <row r="15647" spans="21:22" ht="26.1" customHeight="1">
      <c r="U15647" s="54"/>
      <c r="V15647" s="53"/>
    </row>
    <row r="15648" spans="21:22" ht="26.1" customHeight="1">
      <c r="U15648" s="54"/>
      <c r="V15648" s="53"/>
    </row>
    <row r="15649" spans="21:22" ht="26.1" customHeight="1">
      <c r="U15649" s="54"/>
      <c r="V15649" s="53"/>
    </row>
    <row r="15650" spans="21:22" ht="26.1" customHeight="1">
      <c r="U15650" s="54"/>
      <c r="V15650" s="53"/>
    </row>
    <row r="15651" spans="21:22" ht="26.1" customHeight="1">
      <c r="U15651" s="54"/>
      <c r="V15651" s="53"/>
    </row>
    <row r="15652" spans="21:22" ht="26.1" customHeight="1">
      <c r="U15652" s="54"/>
      <c r="V15652" s="53"/>
    </row>
    <row r="15653" spans="21:22" ht="26.1" customHeight="1">
      <c r="U15653" s="54"/>
      <c r="V15653" s="53"/>
    </row>
    <row r="15654" spans="21:22" ht="26.1" customHeight="1">
      <c r="U15654" s="54"/>
      <c r="V15654" s="53"/>
    </row>
    <row r="15655" spans="21:22" ht="26.1" customHeight="1">
      <c r="U15655" s="54"/>
      <c r="V15655" s="53"/>
    </row>
    <row r="15656" spans="21:22" ht="26.1" customHeight="1">
      <c r="U15656" s="54"/>
      <c r="V15656" s="53"/>
    </row>
    <row r="15657" spans="21:22" ht="26.1" customHeight="1">
      <c r="U15657" s="54"/>
      <c r="V15657" s="53"/>
    </row>
    <row r="15658" spans="21:22" ht="26.1" customHeight="1">
      <c r="U15658" s="54"/>
      <c r="V15658" s="53"/>
    </row>
    <row r="15659" spans="21:22" ht="26.1" customHeight="1">
      <c r="U15659" s="54"/>
      <c r="V15659" s="53"/>
    </row>
    <row r="15660" spans="21:22" ht="26.1" customHeight="1">
      <c r="U15660" s="54"/>
      <c r="V15660" s="53"/>
    </row>
    <row r="15661" spans="21:22" ht="26.1" customHeight="1">
      <c r="U15661" s="54"/>
      <c r="V15661" s="53"/>
    </row>
    <row r="15662" spans="21:22" ht="26.1" customHeight="1">
      <c r="U15662" s="54"/>
      <c r="V15662" s="53"/>
    </row>
    <row r="15663" spans="21:22" ht="26.1" customHeight="1">
      <c r="U15663" s="54"/>
      <c r="V15663" s="53"/>
    </row>
    <row r="15664" spans="21:22" ht="26.1" customHeight="1">
      <c r="U15664" s="54"/>
      <c r="V15664" s="53"/>
    </row>
    <row r="15665" spans="21:22" ht="26.1" customHeight="1">
      <c r="U15665" s="54"/>
      <c r="V15665" s="53"/>
    </row>
    <row r="15666" spans="21:22" ht="26.1" customHeight="1">
      <c r="U15666" s="54"/>
      <c r="V15666" s="53"/>
    </row>
    <row r="15667" spans="21:22" ht="26.1" customHeight="1">
      <c r="U15667" s="54"/>
      <c r="V15667" s="53"/>
    </row>
    <row r="15668" spans="21:22" ht="26.1" customHeight="1">
      <c r="U15668" s="54"/>
      <c r="V15668" s="53"/>
    </row>
    <row r="15669" spans="21:22" ht="26.1" customHeight="1">
      <c r="U15669" s="54"/>
      <c r="V15669" s="53"/>
    </row>
    <row r="15670" spans="21:22" ht="26.1" customHeight="1">
      <c r="U15670" s="54"/>
      <c r="V15670" s="53"/>
    </row>
    <row r="15671" spans="21:22" ht="26.1" customHeight="1">
      <c r="U15671" s="54"/>
      <c r="V15671" s="53"/>
    </row>
    <row r="15672" spans="21:22" ht="26.1" customHeight="1">
      <c r="U15672" s="54"/>
      <c r="V15672" s="53"/>
    </row>
    <row r="15673" spans="21:22" ht="26.1" customHeight="1">
      <c r="U15673" s="54"/>
      <c r="V15673" s="53"/>
    </row>
    <row r="15674" spans="21:22" ht="26.1" customHeight="1">
      <c r="U15674" s="54"/>
      <c r="V15674" s="53"/>
    </row>
    <row r="15675" spans="21:22" ht="26.1" customHeight="1">
      <c r="U15675" s="54"/>
      <c r="V15675" s="53"/>
    </row>
    <row r="15676" spans="21:22" ht="26.1" customHeight="1">
      <c r="U15676" s="54"/>
      <c r="V15676" s="53"/>
    </row>
    <row r="15677" spans="21:22" ht="26.1" customHeight="1">
      <c r="U15677" s="54"/>
      <c r="V15677" s="53"/>
    </row>
    <row r="15678" spans="21:22" ht="26.1" customHeight="1">
      <c r="U15678" s="54"/>
      <c r="V15678" s="53"/>
    </row>
    <row r="15679" spans="21:22" ht="26.1" customHeight="1">
      <c r="U15679" s="54"/>
      <c r="V15679" s="53"/>
    </row>
    <row r="15680" spans="21:22" ht="26.1" customHeight="1">
      <c r="U15680" s="54"/>
      <c r="V15680" s="53"/>
    </row>
    <row r="15681" spans="21:22" ht="26.1" customHeight="1">
      <c r="U15681" s="54"/>
      <c r="V15681" s="53"/>
    </row>
    <row r="15682" spans="21:22" ht="26.1" customHeight="1">
      <c r="U15682" s="54"/>
      <c r="V15682" s="53"/>
    </row>
    <row r="15683" spans="21:22" ht="26.1" customHeight="1">
      <c r="U15683" s="54"/>
      <c r="V15683" s="53"/>
    </row>
    <row r="15684" spans="21:22" ht="26.1" customHeight="1">
      <c r="U15684" s="54"/>
      <c r="V15684" s="53"/>
    </row>
    <row r="15685" spans="21:22" ht="26.1" customHeight="1">
      <c r="U15685" s="54"/>
      <c r="V15685" s="53"/>
    </row>
    <row r="15686" spans="21:22" ht="26.1" customHeight="1">
      <c r="U15686" s="54"/>
      <c r="V15686" s="53"/>
    </row>
    <row r="15687" spans="21:22" ht="26.1" customHeight="1">
      <c r="U15687" s="54"/>
      <c r="V15687" s="53"/>
    </row>
    <row r="15688" spans="21:22" ht="26.1" customHeight="1">
      <c r="U15688" s="54"/>
      <c r="V15688" s="53"/>
    </row>
    <row r="15689" spans="21:22" ht="26.1" customHeight="1">
      <c r="U15689" s="54"/>
      <c r="V15689" s="53"/>
    </row>
    <row r="15690" spans="21:22" ht="26.1" customHeight="1">
      <c r="U15690" s="54"/>
      <c r="V15690" s="53"/>
    </row>
    <row r="15691" spans="21:22" ht="26.1" customHeight="1">
      <c r="U15691" s="54"/>
      <c r="V15691" s="53"/>
    </row>
    <row r="15692" spans="21:22" ht="26.1" customHeight="1">
      <c r="U15692" s="54"/>
      <c r="V15692" s="53"/>
    </row>
    <row r="15693" spans="21:22" ht="26.1" customHeight="1">
      <c r="U15693" s="54"/>
      <c r="V15693" s="53"/>
    </row>
    <row r="15694" spans="21:22" ht="26.1" customHeight="1">
      <c r="U15694" s="54"/>
      <c r="V15694" s="53"/>
    </row>
    <row r="15695" spans="21:22" ht="26.1" customHeight="1">
      <c r="U15695" s="54"/>
      <c r="V15695" s="53"/>
    </row>
    <row r="15696" spans="21:22" ht="26.1" customHeight="1">
      <c r="U15696" s="54"/>
      <c r="V15696" s="53"/>
    </row>
    <row r="15697" spans="21:22" ht="26.1" customHeight="1">
      <c r="U15697" s="54"/>
      <c r="V15697" s="53"/>
    </row>
    <row r="15698" spans="21:22" ht="26.1" customHeight="1">
      <c r="U15698" s="54"/>
      <c r="V15698" s="53"/>
    </row>
    <row r="15699" spans="21:22" ht="26.1" customHeight="1">
      <c r="U15699" s="54"/>
      <c r="V15699" s="53"/>
    </row>
    <row r="15700" spans="21:22" ht="26.1" customHeight="1">
      <c r="U15700" s="54"/>
      <c r="V15700" s="53"/>
    </row>
    <row r="15701" spans="21:22" ht="26.1" customHeight="1">
      <c r="U15701" s="54"/>
      <c r="V15701" s="53"/>
    </row>
    <row r="15702" spans="21:22" ht="26.1" customHeight="1">
      <c r="U15702" s="54"/>
      <c r="V15702" s="53"/>
    </row>
    <row r="15703" spans="21:22" ht="26.1" customHeight="1">
      <c r="U15703" s="54"/>
      <c r="V15703" s="53"/>
    </row>
    <row r="15704" spans="21:22" ht="26.1" customHeight="1">
      <c r="U15704" s="54"/>
      <c r="V15704" s="53"/>
    </row>
    <row r="15705" spans="21:22" ht="26.1" customHeight="1">
      <c r="U15705" s="54"/>
      <c r="V15705" s="53"/>
    </row>
    <row r="15706" spans="21:22" ht="26.1" customHeight="1">
      <c r="U15706" s="54"/>
      <c r="V15706" s="53"/>
    </row>
    <row r="15707" spans="21:22" ht="26.1" customHeight="1">
      <c r="U15707" s="54"/>
      <c r="V15707" s="53"/>
    </row>
    <row r="15708" spans="21:22" ht="26.1" customHeight="1">
      <c r="U15708" s="54"/>
      <c r="V15708" s="53"/>
    </row>
    <row r="15709" spans="21:22" ht="26.1" customHeight="1">
      <c r="U15709" s="54"/>
      <c r="V15709" s="53"/>
    </row>
    <row r="15710" spans="21:22" ht="26.1" customHeight="1">
      <c r="U15710" s="54"/>
      <c r="V15710" s="53"/>
    </row>
    <row r="15711" spans="21:22" ht="26.1" customHeight="1">
      <c r="U15711" s="54"/>
      <c r="V15711" s="53"/>
    </row>
    <row r="15712" spans="21:22" ht="26.1" customHeight="1">
      <c r="U15712" s="54"/>
      <c r="V15712" s="53"/>
    </row>
    <row r="15713" spans="21:22" ht="26.1" customHeight="1">
      <c r="U15713" s="54"/>
      <c r="V15713" s="53"/>
    </row>
    <row r="15714" spans="21:22" ht="26.1" customHeight="1">
      <c r="U15714" s="54"/>
      <c r="V15714" s="53"/>
    </row>
    <row r="15715" spans="21:22" ht="26.1" customHeight="1">
      <c r="U15715" s="54"/>
      <c r="V15715" s="53"/>
    </row>
    <row r="15716" spans="21:22" ht="26.1" customHeight="1">
      <c r="U15716" s="54"/>
      <c r="V15716" s="53"/>
    </row>
    <row r="15717" spans="21:22" ht="26.1" customHeight="1">
      <c r="U15717" s="54"/>
      <c r="V15717" s="53"/>
    </row>
    <row r="15718" spans="21:22" ht="26.1" customHeight="1">
      <c r="U15718" s="54"/>
      <c r="V15718" s="53"/>
    </row>
    <row r="15719" spans="21:22" ht="26.1" customHeight="1">
      <c r="U15719" s="54"/>
      <c r="V15719" s="53"/>
    </row>
    <row r="15720" spans="21:22" ht="26.1" customHeight="1">
      <c r="U15720" s="54"/>
      <c r="V15720" s="53"/>
    </row>
    <row r="15721" spans="21:22" ht="26.1" customHeight="1">
      <c r="U15721" s="54"/>
      <c r="V15721" s="53"/>
    </row>
    <row r="15722" spans="21:22" ht="26.1" customHeight="1">
      <c r="U15722" s="54"/>
      <c r="V15722" s="53"/>
    </row>
    <row r="15723" spans="21:22" ht="26.1" customHeight="1">
      <c r="U15723" s="54"/>
      <c r="V15723" s="53"/>
    </row>
    <row r="15724" spans="21:22" ht="26.1" customHeight="1">
      <c r="U15724" s="54"/>
      <c r="V15724" s="53"/>
    </row>
    <row r="15725" spans="21:22" ht="26.1" customHeight="1">
      <c r="U15725" s="54"/>
      <c r="V15725" s="53"/>
    </row>
    <row r="15726" spans="21:22" ht="26.1" customHeight="1">
      <c r="U15726" s="54"/>
      <c r="V15726" s="53"/>
    </row>
    <row r="15727" spans="21:22" ht="26.1" customHeight="1">
      <c r="U15727" s="54"/>
      <c r="V15727" s="53"/>
    </row>
    <row r="15728" spans="21:22" ht="26.1" customHeight="1">
      <c r="U15728" s="54"/>
      <c r="V15728" s="53"/>
    </row>
    <row r="15729" spans="21:22" ht="26.1" customHeight="1">
      <c r="U15729" s="54"/>
      <c r="V15729" s="53"/>
    </row>
    <row r="15730" spans="21:22" ht="26.1" customHeight="1">
      <c r="U15730" s="54"/>
      <c r="V15730" s="53"/>
    </row>
    <row r="15731" spans="21:22" ht="26.1" customHeight="1">
      <c r="U15731" s="54"/>
      <c r="V15731" s="53"/>
    </row>
    <row r="15732" spans="21:22" ht="26.1" customHeight="1">
      <c r="U15732" s="54"/>
      <c r="V15732" s="53"/>
    </row>
    <row r="15733" spans="21:22" ht="26.1" customHeight="1">
      <c r="U15733" s="54"/>
      <c r="V15733" s="53"/>
    </row>
    <row r="15734" spans="21:22" ht="26.1" customHeight="1">
      <c r="U15734" s="54"/>
      <c r="V15734" s="53"/>
    </row>
    <row r="15735" spans="21:22" ht="26.1" customHeight="1">
      <c r="U15735" s="54"/>
      <c r="V15735" s="53"/>
    </row>
    <row r="15736" spans="21:22" ht="26.1" customHeight="1">
      <c r="U15736" s="54"/>
      <c r="V15736" s="53"/>
    </row>
    <row r="15737" spans="21:22" ht="26.1" customHeight="1">
      <c r="U15737" s="54"/>
      <c r="V15737" s="53"/>
    </row>
    <row r="15738" spans="21:22" ht="26.1" customHeight="1">
      <c r="U15738" s="54"/>
      <c r="V15738" s="53"/>
    </row>
    <row r="15739" spans="21:22" ht="26.1" customHeight="1">
      <c r="U15739" s="54"/>
      <c r="V15739" s="53"/>
    </row>
    <row r="15740" spans="21:22" ht="26.1" customHeight="1">
      <c r="U15740" s="54"/>
      <c r="V15740" s="53"/>
    </row>
    <row r="15741" spans="21:22" ht="26.1" customHeight="1">
      <c r="U15741" s="54"/>
      <c r="V15741" s="53"/>
    </row>
    <row r="15742" spans="21:22" ht="26.1" customHeight="1">
      <c r="U15742" s="54"/>
      <c r="V15742" s="53"/>
    </row>
    <row r="15743" spans="21:22" ht="26.1" customHeight="1">
      <c r="U15743" s="54"/>
      <c r="V15743" s="53"/>
    </row>
    <row r="15744" spans="21:22" ht="26.1" customHeight="1">
      <c r="U15744" s="54"/>
      <c r="V15744" s="53"/>
    </row>
    <row r="15745" spans="21:22" ht="26.1" customHeight="1">
      <c r="U15745" s="54"/>
      <c r="V15745" s="53"/>
    </row>
    <row r="15746" spans="21:22" ht="26.1" customHeight="1">
      <c r="U15746" s="54"/>
      <c r="V15746" s="53"/>
    </row>
    <row r="15747" spans="21:22" ht="26.1" customHeight="1">
      <c r="U15747" s="54"/>
      <c r="V15747" s="53"/>
    </row>
    <row r="15748" spans="21:22" ht="26.1" customHeight="1">
      <c r="U15748" s="54"/>
      <c r="V15748" s="53"/>
    </row>
    <row r="15749" spans="21:22" ht="26.1" customHeight="1">
      <c r="U15749" s="54"/>
      <c r="V15749" s="53"/>
    </row>
    <row r="15750" spans="21:22" ht="26.1" customHeight="1">
      <c r="U15750" s="54"/>
      <c r="V15750" s="53"/>
    </row>
    <row r="15751" spans="21:22" ht="26.1" customHeight="1">
      <c r="U15751" s="54"/>
      <c r="V15751" s="53"/>
    </row>
    <row r="15752" spans="21:22" ht="26.1" customHeight="1">
      <c r="U15752" s="54"/>
      <c r="V15752" s="53"/>
    </row>
    <row r="15753" spans="21:22" ht="26.1" customHeight="1">
      <c r="U15753" s="54"/>
      <c r="V15753" s="53"/>
    </row>
    <row r="15754" spans="21:22" ht="26.1" customHeight="1">
      <c r="U15754" s="54"/>
      <c r="V15754" s="53"/>
    </row>
    <row r="15755" spans="21:22" ht="26.1" customHeight="1">
      <c r="U15755" s="54"/>
      <c r="V15755" s="53"/>
    </row>
    <row r="15756" spans="21:22" ht="26.1" customHeight="1">
      <c r="U15756" s="54"/>
      <c r="V15756" s="53"/>
    </row>
    <row r="15757" spans="21:22" ht="26.1" customHeight="1">
      <c r="U15757" s="54"/>
      <c r="V15757" s="53"/>
    </row>
    <row r="15758" spans="21:22" ht="26.1" customHeight="1">
      <c r="U15758" s="54"/>
      <c r="V15758" s="53"/>
    </row>
    <row r="15759" spans="21:22" ht="26.1" customHeight="1">
      <c r="U15759" s="54"/>
      <c r="V15759" s="53"/>
    </row>
    <row r="15760" spans="21:22" ht="26.1" customHeight="1">
      <c r="U15760" s="54"/>
      <c r="V15760" s="53"/>
    </row>
    <row r="15761" spans="21:22" ht="26.1" customHeight="1">
      <c r="U15761" s="54"/>
      <c r="V15761" s="53"/>
    </row>
    <row r="15762" spans="21:22" ht="26.1" customHeight="1">
      <c r="U15762" s="54"/>
      <c r="V15762" s="53"/>
    </row>
    <row r="15763" spans="21:22" ht="26.1" customHeight="1">
      <c r="U15763" s="54"/>
      <c r="V15763" s="53"/>
    </row>
    <row r="15764" spans="21:22" ht="26.1" customHeight="1">
      <c r="U15764" s="54"/>
      <c r="V15764" s="53"/>
    </row>
    <row r="15765" spans="21:22" ht="26.1" customHeight="1">
      <c r="U15765" s="54"/>
      <c r="V15765" s="53"/>
    </row>
    <row r="15766" spans="21:22" ht="26.1" customHeight="1">
      <c r="U15766" s="54"/>
      <c r="V15766" s="53"/>
    </row>
    <row r="15767" spans="21:22" ht="26.1" customHeight="1">
      <c r="U15767" s="54"/>
      <c r="V15767" s="53"/>
    </row>
    <row r="15768" spans="21:22" ht="26.1" customHeight="1">
      <c r="U15768" s="54"/>
      <c r="V15768" s="53"/>
    </row>
    <row r="15769" spans="21:22" ht="26.1" customHeight="1">
      <c r="U15769" s="54"/>
      <c r="V15769" s="53"/>
    </row>
    <row r="15770" spans="21:22" ht="26.1" customHeight="1">
      <c r="U15770" s="54"/>
      <c r="V15770" s="53"/>
    </row>
    <row r="15771" spans="21:22" ht="26.1" customHeight="1">
      <c r="U15771" s="54"/>
      <c r="V15771" s="53"/>
    </row>
    <row r="15772" spans="21:22" ht="26.1" customHeight="1">
      <c r="U15772" s="54"/>
      <c r="V15772" s="53"/>
    </row>
    <row r="15773" spans="21:22" ht="26.1" customHeight="1">
      <c r="U15773" s="54"/>
      <c r="V15773" s="53"/>
    </row>
    <row r="15774" spans="21:22" ht="26.1" customHeight="1">
      <c r="U15774" s="54"/>
      <c r="V15774" s="53"/>
    </row>
    <row r="15775" spans="21:22" ht="26.1" customHeight="1">
      <c r="U15775" s="54"/>
      <c r="V15775" s="53"/>
    </row>
    <row r="15776" spans="21:22" ht="26.1" customHeight="1">
      <c r="U15776" s="54"/>
      <c r="V15776" s="53"/>
    </row>
    <row r="15777" spans="21:22" ht="26.1" customHeight="1">
      <c r="U15777" s="54"/>
      <c r="V15777" s="53"/>
    </row>
    <row r="15778" spans="21:22" ht="26.1" customHeight="1">
      <c r="U15778" s="54"/>
      <c r="V15778" s="53"/>
    </row>
    <row r="15779" spans="21:22" ht="26.1" customHeight="1">
      <c r="U15779" s="54"/>
      <c r="V15779" s="53"/>
    </row>
    <row r="15780" spans="21:22" ht="26.1" customHeight="1">
      <c r="U15780" s="54"/>
      <c r="V15780" s="53"/>
    </row>
    <row r="15781" spans="21:22" ht="26.1" customHeight="1">
      <c r="U15781" s="54"/>
      <c r="V15781" s="53"/>
    </row>
    <row r="15782" spans="21:22" ht="26.1" customHeight="1">
      <c r="U15782" s="54"/>
      <c r="V15782" s="53"/>
    </row>
    <row r="15783" spans="21:22" ht="26.1" customHeight="1">
      <c r="U15783" s="54"/>
      <c r="V15783" s="53"/>
    </row>
    <row r="15784" spans="21:22" ht="26.1" customHeight="1">
      <c r="U15784" s="54"/>
      <c r="V15784" s="53"/>
    </row>
    <row r="15785" spans="21:22" ht="26.1" customHeight="1">
      <c r="U15785" s="54"/>
      <c r="V15785" s="53"/>
    </row>
    <row r="15786" spans="21:22" ht="26.1" customHeight="1">
      <c r="U15786" s="54"/>
      <c r="V15786" s="53"/>
    </row>
    <row r="15787" spans="21:22" ht="26.1" customHeight="1">
      <c r="U15787" s="54"/>
      <c r="V15787" s="53"/>
    </row>
    <row r="15788" spans="21:22" ht="26.1" customHeight="1">
      <c r="U15788" s="54"/>
      <c r="V15788" s="53"/>
    </row>
    <row r="15789" spans="21:22" ht="26.1" customHeight="1">
      <c r="U15789" s="54"/>
      <c r="V15789" s="53"/>
    </row>
    <row r="15790" spans="21:22" ht="26.1" customHeight="1">
      <c r="U15790" s="54"/>
      <c r="V15790" s="53"/>
    </row>
    <row r="15791" spans="21:22" ht="26.1" customHeight="1">
      <c r="U15791" s="54"/>
      <c r="V15791" s="53"/>
    </row>
    <row r="15792" spans="21:22" ht="26.1" customHeight="1">
      <c r="U15792" s="54"/>
      <c r="V15792" s="53"/>
    </row>
    <row r="15793" spans="21:22" ht="26.1" customHeight="1">
      <c r="U15793" s="54"/>
      <c r="V15793" s="53"/>
    </row>
    <row r="15794" spans="21:22" ht="26.1" customHeight="1">
      <c r="U15794" s="54"/>
      <c r="V15794" s="53"/>
    </row>
    <row r="15795" spans="21:22" ht="26.1" customHeight="1">
      <c r="U15795" s="54"/>
      <c r="V15795" s="53"/>
    </row>
    <row r="15796" spans="21:22" ht="26.1" customHeight="1">
      <c r="U15796" s="54"/>
      <c r="V15796" s="53"/>
    </row>
    <row r="15797" spans="21:22" ht="26.1" customHeight="1">
      <c r="U15797" s="54"/>
      <c r="V15797" s="53"/>
    </row>
    <row r="15798" spans="21:22" ht="26.1" customHeight="1">
      <c r="U15798" s="54"/>
      <c r="V15798" s="53"/>
    </row>
    <row r="15799" spans="21:22" ht="26.1" customHeight="1">
      <c r="U15799" s="54"/>
      <c r="V15799" s="53"/>
    </row>
    <row r="15800" spans="21:22" ht="26.1" customHeight="1">
      <c r="U15800" s="54"/>
      <c r="V15800" s="53"/>
    </row>
    <row r="15801" spans="21:22" ht="26.1" customHeight="1">
      <c r="U15801" s="54"/>
      <c r="V15801" s="53"/>
    </row>
    <row r="15802" spans="21:22" ht="26.1" customHeight="1">
      <c r="U15802" s="54"/>
      <c r="V15802" s="53"/>
    </row>
    <row r="15803" spans="21:22" ht="26.1" customHeight="1">
      <c r="U15803" s="54"/>
      <c r="V15803" s="53"/>
    </row>
    <row r="15804" spans="21:22" ht="26.1" customHeight="1">
      <c r="U15804" s="54"/>
      <c r="V15804" s="53"/>
    </row>
    <row r="15805" spans="21:22" ht="26.1" customHeight="1">
      <c r="U15805" s="54"/>
      <c r="V15805" s="53"/>
    </row>
    <row r="15806" spans="21:22" ht="26.1" customHeight="1">
      <c r="U15806" s="54"/>
      <c r="V15806" s="53"/>
    </row>
    <row r="15807" spans="21:22" ht="26.1" customHeight="1">
      <c r="U15807" s="54"/>
      <c r="V15807" s="53"/>
    </row>
    <row r="15808" spans="21:22" ht="26.1" customHeight="1">
      <c r="U15808" s="54"/>
      <c r="V15808" s="53"/>
    </row>
    <row r="15809" spans="21:22" ht="26.1" customHeight="1">
      <c r="U15809" s="54"/>
      <c r="V15809" s="53"/>
    </row>
    <row r="15810" spans="21:22" ht="26.1" customHeight="1">
      <c r="U15810" s="54"/>
      <c r="V15810" s="53"/>
    </row>
    <row r="15811" spans="21:22" ht="26.1" customHeight="1">
      <c r="U15811" s="54"/>
      <c r="V15811" s="53"/>
    </row>
    <row r="15812" spans="21:22" ht="26.1" customHeight="1">
      <c r="U15812" s="54"/>
      <c r="V15812" s="53"/>
    </row>
    <row r="15813" spans="21:22" ht="26.1" customHeight="1">
      <c r="U15813" s="54"/>
      <c r="V15813" s="53"/>
    </row>
    <row r="15814" spans="21:22" ht="26.1" customHeight="1">
      <c r="U15814" s="54"/>
      <c r="V15814" s="53"/>
    </row>
    <row r="15815" spans="21:22" ht="26.1" customHeight="1">
      <c r="U15815" s="54"/>
      <c r="V15815" s="53"/>
    </row>
    <row r="15816" spans="21:22" ht="26.1" customHeight="1">
      <c r="U15816" s="54"/>
      <c r="V15816" s="53"/>
    </row>
    <row r="15817" spans="21:22" ht="26.1" customHeight="1">
      <c r="U15817" s="54"/>
      <c r="V15817" s="53"/>
    </row>
    <row r="15818" spans="21:22" ht="26.1" customHeight="1">
      <c r="U15818" s="54"/>
      <c r="V15818" s="53"/>
    </row>
    <row r="15819" spans="21:22" ht="26.1" customHeight="1">
      <c r="U15819" s="54"/>
      <c r="V15819" s="53"/>
    </row>
    <row r="15820" spans="21:22" ht="26.1" customHeight="1">
      <c r="U15820" s="54"/>
      <c r="V15820" s="53"/>
    </row>
    <row r="15821" spans="21:22" ht="26.1" customHeight="1">
      <c r="U15821" s="54"/>
      <c r="V15821" s="53"/>
    </row>
    <row r="15822" spans="21:22" ht="26.1" customHeight="1">
      <c r="U15822" s="54"/>
      <c r="V15822" s="53"/>
    </row>
    <row r="15823" spans="21:22" ht="26.1" customHeight="1">
      <c r="U15823" s="54"/>
      <c r="V15823" s="53"/>
    </row>
    <row r="15824" spans="21:22" ht="26.1" customHeight="1">
      <c r="U15824" s="54"/>
      <c r="V15824" s="53"/>
    </row>
    <row r="15825" spans="21:22" ht="26.1" customHeight="1">
      <c r="U15825" s="54"/>
      <c r="V15825" s="53"/>
    </row>
    <row r="15826" spans="21:22" ht="26.1" customHeight="1">
      <c r="U15826" s="54"/>
      <c r="V15826" s="53"/>
    </row>
    <row r="15827" spans="21:22" ht="26.1" customHeight="1">
      <c r="U15827" s="54"/>
      <c r="V15827" s="53"/>
    </row>
    <row r="15828" spans="21:22" ht="26.1" customHeight="1">
      <c r="U15828" s="54"/>
      <c r="V15828" s="53"/>
    </row>
    <row r="15829" spans="21:22" ht="26.1" customHeight="1">
      <c r="U15829" s="54"/>
      <c r="V15829" s="53"/>
    </row>
    <row r="15830" spans="21:22" ht="26.1" customHeight="1">
      <c r="U15830" s="54"/>
      <c r="V15830" s="53"/>
    </row>
    <row r="15831" spans="21:22" ht="26.1" customHeight="1">
      <c r="U15831" s="54"/>
      <c r="V15831" s="53"/>
    </row>
    <row r="15832" spans="21:22" ht="26.1" customHeight="1">
      <c r="U15832" s="54"/>
      <c r="V15832" s="53"/>
    </row>
    <row r="15833" spans="21:22" ht="26.1" customHeight="1">
      <c r="U15833" s="54"/>
      <c r="V15833" s="53"/>
    </row>
    <row r="15834" spans="21:22" ht="26.1" customHeight="1">
      <c r="U15834" s="54"/>
      <c r="V15834" s="53"/>
    </row>
    <row r="15835" spans="21:22" ht="26.1" customHeight="1">
      <c r="U15835" s="54"/>
      <c r="V15835" s="53"/>
    </row>
    <row r="15836" spans="21:22" ht="26.1" customHeight="1">
      <c r="U15836" s="54"/>
      <c r="V15836" s="53"/>
    </row>
    <row r="15837" spans="21:22" ht="26.1" customHeight="1">
      <c r="U15837" s="54"/>
      <c r="V15837" s="53"/>
    </row>
    <row r="15838" spans="21:22" ht="26.1" customHeight="1">
      <c r="U15838" s="54"/>
      <c r="V15838" s="53"/>
    </row>
    <row r="15839" spans="21:22" ht="26.1" customHeight="1">
      <c r="U15839" s="54"/>
      <c r="V15839" s="53"/>
    </row>
    <row r="15840" spans="21:22" ht="26.1" customHeight="1">
      <c r="U15840" s="54"/>
      <c r="V15840" s="53"/>
    </row>
    <row r="15841" spans="21:22" ht="26.1" customHeight="1">
      <c r="U15841" s="54"/>
      <c r="V15841" s="53"/>
    </row>
    <row r="15842" spans="21:22" ht="26.1" customHeight="1">
      <c r="U15842" s="54"/>
      <c r="V15842" s="53"/>
    </row>
    <row r="15843" spans="21:22" ht="26.1" customHeight="1">
      <c r="U15843" s="54"/>
      <c r="V15843" s="53"/>
    </row>
    <row r="15844" spans="21:22" ht="26.1" customHeight="1">
      <c r="U15844" s="54"/>
      <c r="V15844" s="53"/>
    </row>
    <row r="15845" spans="21:22" ht="26.1" customHeight="1">
      <c r="U15845" s="54"/>
      <c r="V15845" s="53"/>
    </row>
    <row r="15846" spans="21:22" ht="26.1" customHeight="1">
      <c r="U15846" s="54"/>
      <c r="V15846" s="53"/>
    </row>
    <row r="15847" spans="21:22" ht="26.1" customHeight="1">
      <c r="U15847" s="54"/>
      <c r="V15847" s="53"/>
    </row>
    <row r="15848" spans="21:22" ht="26.1" customHeight="1">
      <c r="U15848" s="54"/>
      <c r="V15848" s="53"/>
    </row>
    <row r="15849" spans="21:22" ht="26.1" customHeight="1">
      <c r="U15849" s="54"/>
      <c r="V15849" s="53"/>
    </row>
    <row r="15850" spans="21:22" ht="26.1" customHeight="1">
      <c r="U15850" s="54"/>
      <c r="V15850" s="53"/>
    </row>
    <row r="15851" spans="21:22" ht="26.1" customHeight="1">
      <c r="U15851" s="54"/>
      <c r="V15851" s="53"/>
    </row>
    <row r="15852" spans="21:22" ht="26.1" customHeight="1">
      <c r="U15852" s="54"/>
      <c r="V15852" s="53"/>
    </row>
    <row r="15853" spans="21:22" ht="26.1" customHeight="1">
      <c r="U15853" s="54"/>
      <c r="V15853" s="53"/>
    </row>
    <row r="15854" spans="21:22" ht="26.1" customHeight="1">
      <c r="U15854" s="54"/>
      <c r="V15854" s="53"/>
    </row>
    <row r="15855" spans="21:22" ht="26.1" customHeight="1">
      <c r="U15855" s="54"/>
      <c r="V15855" s="53"/>
    </row>
    <row r="15856" spans="21:22" ht="26.1" customHeight="1">
      <c r="U15856" s="54"/>
      <c r="V15856" s="53"/>
    </row>
    <row r="15857" spans="21:22" ht="26.1" customHeight="1">
      <c r="U15857" s="54"/>
      <c r="V15857" s="53"/>
    </row>
    <row r="15858" spans="21:22" ht="26.1" customHeight="1">
      <c r="U15858" s="54"/>
      <c r="V15858" s="53"/>
    </row>
    <row r="15859" spans="21:22" ht="26.1" customHeight="1">
      <c r="U15859" s="54"/>
      <c r="V15859" s="53"/>
    </row>
    <row r="15860" spans="21:22" ht="26.1" customHeight="1">
      <c r="U15860" s="54"/>
      <c r="V15860" s="53"/>
    </row>
    <row r="15861" spans="21:22" ht="26.1" customHeight="1">
      <c r="U15861" s="54"/>
      <c r="V15861" s="53"/>
    </row>
    <row r="15862" spans="21:22" ht="26.1" customHeight="1">
      <c r="U15862" s="54"/>
      <c r="V15862" s="53"/>
    </row>
    <row r="15863" spans="21:22" ht="26.1" customHeight="1">
      <c r="U15863" s="54"/>
      <c r="V15863" s="53"/>
    </row>
    <row r="15864" spans="21:22" ht="26.1" customHeight="1">
      <c r="U15864" s="54"/>
      <c r="V15864" s="53"/>
    </row>
    <row r="15865" spans="21:22" ht="26.1" customHeight="1">
      <c r="U15865" s="54"/>
      <c r="V15865" s="53"/>
    </row>
    <row r="15866" spans="21:22" ht="26.1" customHeight="1">
      <c r="U15866" s="54"/>
      <c r="V15866" s="53"/>
    </row>
    <row r="15867" spans="21:22" ht="26.1" customHeight="1">
      <c r="U15867" s="54"/>
      <c r="V15867" s="53"/>
    </row>
    <row r="15868" spans="21:22" ht="26.1" customHeight="1">
      <c r="U15868" s="54"/>
      <c r="V15868" s="53"/>
    </row>
    <row r="15869" spans="21:22" ht="26.1" customHeight="1">
      <c r="U15869" s="54"/>
      <c r="V15869" s="53"/>
    </row>
    <row r="15870" spans="21:22" ht="26.1" customHeight="1">
      <c r="U15870" s="54"/>
      <c r="V15870" s="53"/>
    </row>
    <row r="15871" spans="21:22" ht="26.1" customHeight="1">
      <c r="U15871" s="54"/>
      <c r="V15871" s="53"/>
    </row>
    <row r="15872" spans="21:22" ht="26.1" customHeight="1">
      <c r="U15872" s="54"/>
      <c r="V15872" s="53"/>
    </row>
    <row r="15873" spans="21:22" ht="26.1" customHeight="1">
      <c r="U15873" s="54"/>
      <c r="V15873" s="53"/>
    </row>
    <row r="15874" spans="21:22" ht="26.1" customHeight="1">
      <c r="U15874" s="54"/>
      <c r="V15874" s="53"/>
    </row>
    <row r="15875" spans="21:22" ht="26.1" customHeight="1">
      <c r="U15875" s="54"/>
      <c r="V15875" s="53"/>
    </row>
    <row r="15876" spans="21:22" ht="26.1" customHeight="1">
      <c r="U15876" s="54"/>
      <c r="V15876" s="53"/>
    </row>
    <row r="15877" spans="21:22" ht="26.1" customHeight="1">
      <c r="U15877" s="54"/>
      <c r="V15877" s="53"/>
    </row>
    <row r="15878" spans="21:22" ht="26.1" customHeight="1">
      <c r="U15878" s="54"/>
      <c r="V15878" s="53"/>
    </row>
    <row r="15879" spans="21:22" ht="26.1" customHeight="1">
      <c r="U15879" s="54"/>
      <c r="V15879" s="53"/>
    </row>
    <row r="15880" spans="21:22" ht="26.1" customHeight="1">
      <c r="U15880" s="54"/>
      <c r="V15880" s="53"/>
    </row>
    <row r="15881" spans="21:22" ht="26.1" customHeight="1">
      <c r="U15881" s="54"/>
      <c r="V15881" s="53"/>
    </row>
    <row r="15882" spans="21:22" ht="26.1" customHeight="1">
      <c r="U15882" s="54"/>
      <c r="V15882" s="53"/>
    </row>
    <row r="15883" spans="21:22" ht="26.1" customHeight="1">
      <c r="U15883" s="54"/>
      <c r="V15883" s="53"/>
    </row>
    <row r="15884" spans="21:22" ht="26.1" customHeight="1">
      <c r="U15884" s="54"/>
      <c r="V15884" s="53"/>
    </row>
    <row r="15885" spans="21:22" ht="26.1" customHeight="1">
      <c r="U15885" s="54"/>
      <c r="V15885" s="53"/>
    </row>
    <row r="15886" spans="21:22" ht="26.1" customHeight="1">
      <c r="U15886" s="54"/>
      <c r="V15886" s="53"/>
    </row>
    <row r="15887" spans="21:22" ht="26.1" customHeight="1">
      <c r="U15887" s="54"/>
      <c r="V15887" s="53"/>
    </row>
    <row r="15888" spans="21:22" ht="26.1" customHeight="1">
      <c r="U15888" s="54"/>
      <c r="V15888" s="53"/>
    </row>
    <row r="15889" spans="21:22" ht="26.1" customHeight="1">
      <c r="U15889" s="54"/>
      <c r="V15889" s="53"/>
    </row>
    <row r="15890" spans="21:22" ht="26.1" customHeight="1">
      <c r="U15890" s="54"/>
      <c r="V15890" s="53"/>
    </row>
    <row r="15891" spans="21:22" ht="26.1" customHeight="1">
      <c r="U15891" s="54"/>
      <c r="V15891" s="53"/>
    </row>
    <row r="15892" spans="21:22" ht="26.1" customHeight="1">
      <c r="U15892" s="54"/>
      <c r="V15892" s="53"/>
    </row>
    <row r="15893" spans="21:22" ht="26.1" customHeight="1">
      <c r="U15893" s="54"/>
      <c r="V15893" s="53"/>
    </row>
    <row r="15894" spans="21:22" ht="26.1" customHeight="1">
      <c r="U15894" s="54"/>
      <c r="V15894" s="53"/>
    </row>
    <row r="15895" spans="21:22" ht="26.1" customHeight="1">
      <c r="U15895" s="54"/>
      <c r="V15895" s="53"/>
    </row>
    <row r="15896" spans="21:22" ht="26.1" customHeight="1">
      <c r="U15896" s="54"/>
      <c r="V15896" s="53"/>
    </row>
    <row r="15897" spans="21:22" ht="26.1" customHeight="1">
      <c r="U15897" s="54"/>
      <c r="V15897" s="53"/>
    </row>
    <row r="15898" spans="21:22" ht="26.1" customHeight="1">
      <c r="U15898" s="54"/>
      <c r="V15898" s="53"/>
    </row>
    <row r="15899" spans="21:22" ht="26.1" customHeight="1">
      <c r="U15899" s="54"/>
      <c r="V15899" s="53"/>
    </row>
    <row r="15900" spans="21:22" ht="26.1" customHeight="1">
      <c r="U15900" s="54"/>
      <c r="V15900" s="53"/>
    </row>
    <row r="15901" spans="21:22" ht="26.1" customHeight="1">
      <c r="U15901" s="54"/>
      <c r="V15901" s="53"/>
    </row>
    <row r="15902" spans="21:22" ht="26.1" customHeight="1">
      <c r="U15902" s="54"/>
      <c r="V15902" s="53"/>
    </row>
    <row r="15903" spans="21:22" ht="26.1" customHeight="1">
      <c r="U15903" s="54"/>
      <c r="V15903" s="53"/>
    </row>
    <row r="15904" spans="21:22" ht="26.1" customHeight="1">
      <c r="U15904" s="54"/>
      <c r="V15904" s="53"/>
    </row>
    <row r="15905" spans="21:22" ht="26.1" customHeight="1">
      <c r="U15905" s="54"/>
      <c r="V15905" s="53"/>
    </row>
    <row r="15906" spans="21:22" ht="26.1" customHeight="1">
      <c r="U15906" s="54"/>
      <c r="V15906" s="53"/>
    </row>
    <row r="15907" spans="21:22" ht="26.1" customHeight="1">
      <c r="U15907" s="54"/>
      <c r="V15907" s="53"/>
    </row>
    <row r="15908" spans="21:22" ht="26.1" customHeight="1">
      <c r="U15908" s="54"/>
      <c r="V15908" s="53"/>
    </row>
    <row r="15909" spans="21:22" ht="26.1" customHeight="1">
      <c r="U15909" s="54"/>
      <c r="V15909" s="53"/>
    </row>
    <row r="15910" spans="21:22" ht="26.1" customHeight="1">
      <c r="U15910" s="54"/>
      <c r="V15910" s="53"/>
    </row>
    <row r="15911" spans="21:22" ht="26.1" customHeight="1">
      <c r="U15911" s="54"/>
      <c r="V15911" s="53"/>
    </row>
    <row r="15912" spans="21:22" ht="26.1" customHeight="1">
      <c r="U15912" s="54"/>
      <c r="V15912" s="53"/>
    </row>
    <row r="15913" spans="21:22" ht="26.1" customHeight="1">
      <c r="U15913" s="54"/>
      <c r="V15913" s="53"/>
    </row>
    <row r="15914" spans="21:22" ht="26.1" customHeight="1">
      <c r="U15914" s="54"/>
      <c r="V15914" s="53"/>
    </row>
    <row r="15915" spans="21:22" ht="26.1" customHeight="1">
      <c r="U15915" s="54"/>
      <c r="V15915" s="53"/>
    </row>
    <row r="15916" spans="21:22" ht="26.1" customHeight="1">
      <c r="U15916" s="54"/>
      <c r="V15916" s="53"/>
    </row>
    <row r="15917" spans="21:22" ht="26.1" customHeight="1">
      <c r="U15917" s="54"/>
      <c r="V15917" s="53"/>
    </row>
    <row r="15918" spans="21:22" ht="26.1" customHeight="1">
      <c r="U15918" s="54"/>
      <c r="V15918" s="53"/>
    </row>
    <row r="15919" spans="21:22" ht="26.1" customHeight="1">
      <c r="U15919" s="54"/>
      <c r="V15919" s="53"/>
    </row>
    <row r="15920" spans="21:22" ht="26.1" customHeight="1">
      <c r="U15920" s="54"/>
      <c r="V15920" s="53"/>
    </row>
    <row r="15921" spans="21:22" ht="26.1" customHeight="1">
      <c r="U15921" s="54"/>
      <c r="V15921" s="53"/>
    </row>
    <row r="15922" spans="21:22" ht="26.1" customHeight="1">
      <c r="U15922" s="54"/>
      <c r="V15922" s="53"/>
    </row>
    <row r="15923" spans="21:22" ht="26.1" customHeight="1">
      <c r="U15923" s="54"/>
      <c r="V15923" s="53"/>
    </row>
    <row r="15924" spans="21:22" ht="26.1" customHeight="1">
      <c r="U15924" s="54"/>
      <c r="V15924" s="53"/>
    </row>
    <row r="15925" spans="21:22" ht="26.1" customHeight="1">
      <c r="U15925" s="54"/>
      <c r="V15925" s="53"/>
    </row>
    <row r="15926" spans="21:22" ht="26.1" customHeight="1">
      <c r="U15926" s="54"/>
      <c r="V15926" s="53"/>
    </row>
    <row r="15927" spans="21:22" ht="26.1" customHeight="1">
      <c r="U15927" s="54"/>
      <c r="V15927" s="53"/>
    </row>
    <row r="15928" spans="21:22" ht="26.1" customHeight="1">
      <c r="U15928" s="54"/>
      <c r="V15928" s="53"/>
    </row>
    <row r="15929" spans="21:22" ht="26.1" customHeight="1">
      <c r="U15929" s="54"/>
      <c r="V15929" s="53"/>
    </row>
    <row r="15930" spans="21:22" ht="26.1" customHeight="1">
      <c r="U15930" s="54"/>
      <c r="V15930" s="53"/>
    </row>
    <row r="15931" spans="21:22" ht="26.1" customHeight="1">
      <c r="U15931" s="54"/>
      <c r="V15931" s="53"/>
    </row>
    <row r="15932" spans="21:22" ht="26.1" customHeight="1">
      <c r="U15932" s="54"/>
      <c r="V15932" s="53"/>
    </row>
    <row r="15933" spans="21:22" ht="26.1" customHeight="1">
      <c r="U15933" s="54"/>
      <c r="V15933" s="53"/>
    </row>
    <row r="15934" spans="21:22" ht="26.1" customHeight="1">
      <c r="U15934" s="54"/>
      <c r="V15934" s="53"/>
    </row>
    <row r="15935" spans="21:22" ht="26.1" customHeight="1">
      <c r="U15935" s="54"/>
      <c r="V15935" s="53"/>
    </row>
    <row r="15936" spans="21:22" ht="26.1" customHeight="1">
      <c r="U15936" s="54"/>
      <c r="V15936" s="53"/>
    </row>
    <row r="15937" spans="21:22" ht="26.1" customHeight="1">
      <c r="U15937" s="54"/>
      <c r="V15937" s="53"/>
    </row>
    <row r="15938" spans="21:22" ht="26.1" customHeight="1">
      <c r="U15938" s="54"/>
      <c r="V15938" s="53"/>
    </row>
    <row r="15939" spans="21:22" ht="26.1" customHeight="1">
      <c r="U15939" s="54"/>
      <c r="V15939" s="53"/>
    </row>
    <row r="15940" spans="21:22" ht="26.1" customHeight="1">
      <c r="U15940" s="54"/>
      <c r="V15940" s="53"/>
    </row>
    <row r="15941" spans="21:22" ht="26.1" customHeight="1">
      <c r="U15941" s="54"/>
      <c r="V15941" s="53"/>
    </row>
    <row r="15942" spans="21:22" ht="26.1" customHeight="1">
      <c r="U15942" s="54"/>
      <c r="V15942" s="53"/>
    </row>
    <row r="15943" spans="21:22" ht="26.1" customHeight="1">
      <c r="U15943" s="54"/>
      <c r="V15943" s="53"/>
    </row>
    <row r="15944" spans="21:22" ht="26.1" customHeight="1">
      <c r="U15944" s="54"/>
      <c r="V15944" s="53"/>
    </row>
    <row r="15945" spans="21:22" ht="26.1" customHeight="1">
      <c r="U15945" s="54"/>
      <c r="V15945" s="53"/>
    </row>
    <row r="15946" spans="21:22" ht="26.1" customHeight="1">
      <c r="U15946" s="54"/>
      <c r="V15946" s="53"/>
    </row>
    <row r="15947" spans="21:22" ht="26.1" customHeight="1">
      <c r="U15947" s="54"/>
      <c r="V15947" s="53"/>
    </row>
    <row r="15948" spans="21:22" ht="26.1" customHeight="1">
      <c r="U15948" s="54"/>
      <c r="V15948" s="53"/>
    </row>
    <row r="15949" spans="21:22" ht="26.1" customHeight="1">
      <c r="U15949" s="54"/>
      <c r="V15949" s="53"/>
    </row>
    <row r="15950" spans="21:22" ht="26.1" customHeight="1">
      <c r="U15950" s="54"/>
      <c r="V15950" s="53"/>
    </row>
    <row r="15951" spans="21:22" ht="26.1" customHeight="1">
      <c r="U15951" s="54"/>
      <c r="V15951" s="53"/>
    </row>
    <row r="15952" spans="21:22" ht="26.1" customHeight="1">
      <c r="U15952" s="54"/>
      <c r="V15952" s="53"/>
    </row>
    <row r="15953" spans="21:22" ht="26.1" customHeight="1">
      <c r="U15953" s="54"/>
      <c r="V15953" s="53"/>
    </row>
    <row r="15954" spans="21:22" ht="26.1" customHeight="1">
      <c r="U15954" s="54"/>
      <c r="V15954" s="53"/>
    </row>
    <row r="15955" spans="21:22" ht="26.1" customHeight="1">
      <c r="U15955" s="54"/>
      <c r="V15955" s="53"/>
    </row>
    <row r="15956" spans="21:22" ht="26.1" customHeight="1">
      <c r="U15956" s="54"/>
      <c r="V15956" s="53"/>
    </row>
    <row r="15957" spans="21:22" ht="26.1" customHeight="1">
      <c r="U15957" s="54"/>
      <c r="V15957" s="53"/>
    </row>
    <row r="15958" spans="21:22" ht="26.1" customHeight="1">
      <c r="U15958" s="54"/>
      <c r="V15958" s="53"/>
    </row>
    <row r="15959" spans="21:22" ht="26.1" customHeight="1">
      <c r="U15959" s="54"/>
      <c r="V15959" s="53"/>
    </row>
    <row r="15960" spans="21:22" ht="26.1" customHeight="1">
      <c r="U15960" s="54"/>
      <c r="V15960" s="53"/>
    </row>
    <row r="15961" spans="21:22" ht="26.1" customHeight="1">
      <c r="U15961" s="54"/>
      <c r="V15961" s="53"/>
    </row>
    <row r="15962" spans="21:22" ht="26.1" customHeight="1">
      <c r="U15962" s="54"/>
      <c r="V15962" s="53"/>
    </row>
    <row r="15963" spans="21:22" ht="26.1" customHeight="1">
      <c r="U15963" s="54"/>
      <c r="V15963" s="53"/>
    </row>
    <row r="15964" spans="21:22" ht="26.1" customHeight="1">
      <c r="U15964" s="54"/>
      <c r="V15964" s="53"/>
    </row>
    <row r="15965" spans="21:22" ht="26.1" customHeight="1">
      <c r="U15965" s="54"/>
      <c r="V15965" s="53"/>
    </row>
    <row r="15966" spans="21:22" ht="26.1" customHeight="1">
      <c r="U15966" s="54"/>
      <c r="V15966" s="53"/>
    </row>
    <row r="15967" spans="21:22" ht="26.1" customHeight="1">
      <c r="U15967" s="54"/>
      <c r="V15967" s="53"/>
    </row>
    <row r="15968" spans="21:22" ht="26.1" customHeight="1">
      <c r="U15968" s="54"/>
      <c r="V15968" s="53"/>
    </row>
    <row r="15969" spans="21:22" ht="26.1" customHeight="1">
      <c r="U15969" s="54"/>
      <c r="V15969" s="53"/>
    </row>
    <row r="15970" spans="21:22" ht="26.1" customHeight="1">
      <c r="U15970" s="54"/>
      <c r="V15970" s="53"/>
    </row>
    <row r="15971" spans="21:22" ht="26.1" customHeight="1">
      <c r="U15971" s="54"/>
      <c r="V15971" s="53"/>
    </row>
    <row r="15972" spans="21:22" ht="26.1" customHeight="1">
      <c r="U15972" s="54"/>
      <c r="V15972" s="53"/>
    </row>
    <row r="15973" spans="21:22" ht="26.1" customHeight="1">
      <c r="U15973" s="54"/>
      <c r="V15973" s="53"/>
    </row>
    <row r="15974" spans="21:22" ht="26.1" customHeight="1">
      <c r="U15974" s="54"/>
      <c r="V15974" s="53"/>
    </row>
    <row r="15975" spans="21:22" ht="26.1" customHeight="1">
      <c r="U15975" s="54"/>
      <c r="V15975" s="53"/>
    </row>
    <row r="15976" spans="21:22" ht="26.1" customHeight="1">
      <c r="U15976" s="54"/>
      <c r="V15976" s="53"/>
    </row>
    <row r="15977" spans="21:22" ht="26.1" customHeight="1">
      <c r="U15977" s="54"/>
      <c r="V15977" s="53"/>
    </row>
    <row r="15978" spans="21:22" ht="26.1" customHeight="1">
      <c r="U15978" s="54"/>
      <c r="V15978" s="53"/>
    </row>
    <row r="15979" spans="21:22" ht="26.1" customHeight="1">
      <c r="U15979" s="54"/>
      <c r="V15979" s="53"/>
    </row>
    <row r="15980" spans="21:22" ht="26.1" customHeight="1">
      <c r="U15980" s="54"/>
      <c r="V15980" s="53"/>
    </row>
    <row r="15981" spans="21:22" ht="26.1" customHeight="1">
      <c r="U15981" s="54"/>
      <c r="V15981" s="53"/>
    </row>
    <row r="15982" spans="21:22" ht="26.1" customHeight="1">
      <c r="U15982" s="54"/>
      <c r="V15982" s="53"/>
    </row>
    <row r="15983" spans="21:22" ht="26.1" customHeight="1">
      <c r="U15983" s="54"/>
      <c r="V15983" s="53"/>
    </row>
    <row r="15984" spans="21:22" ht="26.1" customHeight="1">
      <c r="U15984" s="54"/>
      <c r="V15984" s="53"/>
    </row>
    <row r="15985" spans="21:22" ht="26.1" customHeight="1">
      <c r="U15985" s="54"/>
      <c r="V15985" s="53"/>
    </row>
    <row r="15986" spans="21:22" ht="26.1" customHeight="1">
      <c r="U15986" s="54"/>
      <c r="V15986" s="53"/>
    </row>
    <row r="15987" spans="21:22" ht="26.1" customHeight="1">
      <c r="U15987" s="54"/>
      <c r="V15987" s="53"/>
    </row>
    <row r="15988" spans="21:22" ht="26.1" customHeight="1">
      <c r="U15988" s="54"/>
      <c r="V15988" s="53"/>
    </row>
    <row r="15989" spans="21:22" ht="26.1" customHeight="1">
      <c r="U15989" s="54"/>
      <c r="V15989" s="53"/>
    </row>
    <row r="15990" spans="21:22" ht="26.1" customHeight="1">
      <c r="U15990" s="54"/>
      <c r="V15990" s="53"/>
    </row>
    <row r="15991" spans="21:22" ht="26.1" customHeight="1">
      <c r="U15991" s="54"/>
      <c r="V15991" s="53"/>
    </row>
    <row r="15992" spans="21:22" ht="26.1" customHeight="1">
      <c r="U15992" s="54"/>
      <c r="V15992" s="53"/>
    </row>
    <row r="15993" spans="21:22" ht="26.1" customHeight="1">
      <c r="U15993" s="54"/>
      <c r="V15993" s="53"/>
    </row>
    <row r="15994" spans="21:22" ht="26.1" customHeight="1">
      <c r="U15994" s="54"/>
      <c r="V15994" s="53"/>
    </row>
    <row r="15995" spans="21:22" ht="26.1" customHeight="1">
      <c r="U15995" s="54"/>
      <c r="V15995" s="53"/>
    </row>
    <row r="15996" spans="21:22" ht="26.1" customHeight="1">
      <c r="U15996" s="54"/>
      <c r="V15996" s="53"/>
    </row>
    <row r="15997" spans="21:22" ht="26.1" customHeight="1">
      <c r="U15997" s="54"/>
      <c r="V15997" s="53"/>
    </row>
    <row r="15998" spans="21:22" ht="26.1" customHeight="1">
      <c r="U15998" s="54"/>
      <c r="V15998" s="53"/>
    </row>
    <row r="15999" spans="21:22" ht="26.1" customHeight="1">
      <c r="U15999" s="54"/>
      <c r="V15999" s="53"/>
    </row>
    <row r="16000" spans="21:22" ht="26.1" customHeight="1">
      <c r="U16000" s="54"/>
      <c r="V16000" s="53"/>
    </row>
    <row r="16001" spans="21:22" ht="26.1" customHeight="1">
      <c r="U16001" s="54"/>
      <c r="V16001" s="53"/>
    </row>
    <row r="16002" spans="21:22" ht="26.1" customHeight="1">
      <c r="U16002" s="54"/>
      <c r="V16002" s="53"/>
    </row>
    <row r="16003" spans="21:22" ht="26.1" customHeight="1">
      <c r="U16003" s="54"/>
      <c r="V16003" s="53"/>
    </row>
    <row r="16004" spans="21:22" ht="26.1" customHeight="1">
      <c r="U16004" s="54"/>
      <c r="V16004" s="53"/>
    </row>
    <row r="16005" spans="21:22" ht="26.1" customHeight="1">
      <c r="U16005" s="54"/>
      <c r="V16005" s="53"/>
    </row>
    <row r="16006" spans="21:22" ht="26.1" customHeight="1">
      <c r="U16006" s="54"/>
      <c r="V16006" s="53"/>
    </row>
    <row r="16007" spans="21:22" ht="26.1" customHeight="1">
      <c r="U16007" s="54"/>
      <c r="V16007" s="53"/>
    </row>
    <row r="16008" spans="21:22" ht="26.1" customHeight="1">
      <c r="U16008" s="54"/>
      <c r="V16008" s="53"/>
    </row>
    <row r="16009" spans="21:22" ht="26.1" customHeight="1">
      <c r="U16009" s="54"/>
      <c r="V16009" s="53"/>
    </row>
    <row r="16010" spans="21:22" ht="26.1" customHeight="1">
      <c r="U16010" s="54"/>
      <c r="V16010" s="53"/>
    </row>
    <row r="16011" spans="21:22" ht="26.1" customHeight="1">
      <c r="U16011" s="54"/>
      <c r="V16011" s="53"/>
    </row>
    <row r="16012" spans="21:22" ht="26.1" customHeight="1">
      <c r="U16012" s="54"/>
      <c r="V16012" s="53"/>
    </row>
    <row r="16013" spans="21:22" ht="26.1" customHeight="1">
      <c r="U16013" s="54"/>
      <c r="V16013" s="53"/>
    </row>
    <row r="16014" spans="21:22" ht="26.1" customHeight="1">
      <c r="U16014" s="54"/>
      <c r="V16014" s="53"/>
    </row>
    <row r="16015" spans="21:22" ht="26.1" customHeight="1">
      <c r="U16015" s="54"/>
      <c r="V16015" s="53"/>
    </row>
    <row r="16016" spans="21:22" ht="26.1" customHeight="1">
      <c r="U16016" s="54"/>
      <c r="V16016" s="53"/>
    </row>
    <row r="16017" spans="21:22" ht="26.1" customHeight="1">
      <c r="U16017" s="54"/>
      <c r="V16017" s="53"/>
    </row>
    <row r="16018" spans="21:22" ht="26.1" customHeight="1">
      <c r="U16018" s="54"/>
      <c r="V16018" s="53"/>
    </row>
    <row r="16019" spans="21:22" ht="26.1" customHeight="1">
      <c r="U16019" s="54"/>
      <c r="V16019" s="53"/>
    </row>
    <row r="16020" spans="21:22" ht="26.1" customHeight="1">
      <c r="U16020" s="54"/>
      <c r="V16020" s="53"/>
    </row>
    <row r="16021" spans="21:22" ht="26.1" customHeight="1">
      <c r="U16021" s="54"/>
      <c r="V16021" s="53"/>
    </row>
    <row r="16022" spans="21:22" ht="26.1" customHeight="1">
      <c r="U16022" s="54"/>
      <c r="V16022" s="53"/>
    </row>
    <row r="16023" spans="21:22" ht="26.1" customHeight="1">
      <c r="U16023" s="54"/>
      <c r="V16023" s="53"/>
    </row>
    <row r="16024" spans="21:22" ht="26.1" customHeight="1">
      <c r="U16024" s="54"/>
      <c r="V16024" s="53"/>
    </row>
    <row r="16025" spans="21:22" ht="26.1" customHeight="1">
      <c r="U16025" s="54"/>
      <c r="V16025" s="53"/>
    </row>
    <row r="16026" spans="21:22" ht="26.1" customHeight="1">
      <c r="U16026" s="54"/>
      <c r="V16026" s="53"/>
    </row>
    <row r="16027" spans="21:22" ht="26.1" customHeight="1">
      <c r="U16027" s="54"/>
      <c r="V16027" s="53"/>
    </row>
    <row r="16028" spans="21:22" ht="26.1" customHeight="1">
      <c r="U16028" s="54"/>
      <c r="V16028" s="53"/>
    </row>
    <row r="16029" spans="21:22" ht="26.1" customHeight="1">
      <c r="U16029" s="54"/>
      <c r="V16029" s="53"/>
    </row>
    <row r="16030" spans="21:22" ht="26.1" customHeight="1">
      <c r="U16030" s="54"/>
      <c r="V16030" s="53"/>
    </row>
    <row r="16031" spans="21:22" ht="26.1" customHeight="1">
      <c r="U16031" s="54"/>
      <c r="V16031" s="53"/>
    </row>
    <row r="16032" spans="21:22" ht="26.1" customHeight="1">
      <c r="U16032" s="54"/>
      <c r="V16032" s="53"/>
    </row>
    <row r="16033" spans="21:22" ht="26.1" customHeight="1">
      <c r="U16033" s="54"/>
      <c r="V16033" s="53"/>
    </row>
    <row r="16034" spans="21:22" ht="26.1" customHeight="1">
      <c r="U16034" s="54"/>
      <c r="V16034" s="53"/>
    </row>
    <row r="16035" spans="21:22" ht="26.1" customHeight="1">
      <c r="U16035" s="54"/>
      <c r="V16035" s="53"/>
    </row>
    <row r="16036" spans="21:22" ht="26.1" customHeight="1">
      <c r="U16036" s="54"/>
      <c r="V16036" s="53"/>
    </row>
    <row r="16037" spans="21:22" ht="26.1" customHeight="1">
      <c r="U16037" s="54"/>
      <c r="V16037" s="53"/>
    </row>
    <row r="16038" spans="21:22" ht="26.1" customHeight="1">
      <c r="U16038" s="54"/>
      <c r="V16038" s="53"/>
    </row>
    <row r="16039" spans="21:22" ht="26.1" customHeight="1">
      <c r="U16039" s="54"/>
      <c r="V16039" s="53"/>
    </row>
    <row r="16040" spans="21:22" ht="26.1" customHeight="1">
      <c r="U16040" s="54"/>
      <c r="V16040" s="53"/>
    </row>
    <row r="16041" spans="21:22" ht="26.1" customHeight="1">
      <c r="U16041" s="54"/>
      <c r="V16041" s="53"/>
    </row>
    <row r="16042" spans="21:22" ht="26.1" customHeight="1">
      <c r="U16042" s="54"/>
      <c r="V16042" s="53"/>
    </row>
    <row r="16043" spans="21:22" ht="26.1" customHeight="1">
      <c r="U16043" s="54"/>
      <c r="V16043" s="53"/>
    </row>
    <row r="16044" spans="21:22" ht="26.1" customHeight="1">
      <c r="U16044" s="54"/>
      <c r="V16044" s="53"/>
    </row>
    <row r="16045" spans="21:22" ht="26.1" customHeight="1">
      <c r="U16045" s="54"/>
      <c r="V16045" s="53"/>
    </row>
    <row r="16046" spans="21:22" ht="26.1" customHeight="1">
      <c r="U16046" s="54"/>
      <c r="V16046" s="53"/>
    </row>
    <row r="16047" spans="21:22" ht="26.1" customHeight="1">
      <c r="U16047" s="54"/>
      <c r="V16047" s="53"/>
    </row>
    <row r="16048" spans="21:22" ht="26.1" customHeight="1">
      <c r="U16048" s="54"/>
      <c r="V16048" s="53"/>
    </row>
    <row r="16049" spans="21:22" ht="26.1" customHeight="1">
      <c r="U16049" s="54"/>
      <c r="V16049" s="53"/>
    </row>
    <row r="16050" spans="21:22" ht="26.1" customHeight="1">
      <c r="U16050" s="54"/>
      <c r="V16050" s="53"/>
    </row>
    <row r="16051" spans="21:22" ht="26.1" customHeight="1">
      <c r="U16051" s="54"/>
      <c r="V16051" s="53"/>
    </row>
    <row r="16052" spans="21:22" ht="26.1" customHeight="1">
      <c r="U16052" s="54"/>
      <c r="V16052" s="53"/>
    </row>
    <row r="16053" spans="21:22" ht="26.1" customHeight="1">
      <c r="U16053" s="54"/>
      <c r="V16053" s="53"/>
    </row>
    <row r="16054" spans="21:22" ht="26.1" customHeight="1">
      <c r="U16054" s="54"/>
      <c r="V16054" s="53"/>
    </row>
    <row r="16055" spans="21:22" ht="26.1" customHeight="1">
      <c r="U16055" s="54"/>
      <c r="V16055" s="53"/>
    </row>
    <row r="16056" spans="21:22" ht="26.1" customHeight="1">
      <c r="U16056" s="54"/>
      <c r="V16056" s="53"/>
    </row>
    <row r="16057" spans="21:22" ht="26.1" customHeight="1">
      <c r="U16057" s="54"/>
      <c r="V16057" s="53"/>
    </row>
    <row r="16058" spans="21:22" ht="26.1" customHeight="1">
      <c r="U16058" s="54"/>
      <c r="V16058" s="53"/>
    </row>
    <row r="16059" spans="21:22" ht="26.1" customHeight="1">
      <c r="U16059" s="54"/>
      <c r="V16059" s="53"/>
    </row>
    <row r="16060" spans="21:22" ht="26.1" customHeight="1">
      <c r="U16060" s="54"/>
      <c r="V16060" s="53"/>
    </row>
    <row r="16061" spans="21:22" ht="26.1" customHeight="1">
      <c r="U16061" s="54"/>
      <c r="V16061" s="53"/>
    </row>
    <row r="16062" spans="21:22" ht="26.1" customHeight="1">
      <c r="U16062" s="54"/>
      <c r="V16062" s="53"/>
    </row>
    <row r="16063" spans="21:22" ht="26.1" customHeight="1">
      <c r="U16063" s="54"/>
      <c r="V16063" s="53"/>
    </row>
    <row r="16064" spans="21:22" ht="26.1" customHeight="1">
      <c r="U16064" s="54"/>
      <c r="V16064" s="53"/>
    </row>
    <row r="16065" spans="21:22" ht="26.1" customHeight="1">
      <c r="U16065" s="54"/>
      <c r="V16065" s="53"/>
    </row>
    <row r="16066" spans="21:22" ht="26.1" customHeight="1">
      <c r="U16066" s="54"/>
      <c r="V16066" s="53"/>
    </row>
    <row r="16067" spans="21:22" ht="26.1" customHeight="1">
      <c r="U16067" s="54"/>
      <c r="V16067" s="53"/>
    </row>
    <row r="16068" spans="21:22" ht="26.1" customHeight="1">
      <c r="U16068" s="54"/>
      <c r="V16068" s="53"/>
    </row>
    <row r="16069" spans="21:22" ht="26.1" customHeight="1">
      <c r="U16069" s="54"/>
      <c r="V16069" s="53"/>
    </row>
    <row r="16070" spans="21:22" ht="26.1" customHeight="1">
      <c r="U16070" s="54"/>
      <c r="V16070" s="53"/>
    </row>
    <row r="16071" spans="21:22" ht="26.1" customHeight="1">
      <c r="U16071" s="54"/>
      <c r="V16071" s="53"/>
    </row>
    <row r="16072" spans="21:22" ht="26.1" customHeight="1">
      <c r="U16072" s="54"/>
      <c r="V16072" s="53"/>
    </row>
    <row r="16073" spans="21:22" ht="26.1" customHeight="1">
      <c r="U16073" s="54"/>
      <c r="V16073" s="53"/>
    </row>
    <row r="16074" spans="21:22" ht="26.1" customHeight="1">
      <c r="U16074" s="54"/>
      <c r="V16074" s="53"/>
    </row>
    <row r="16075" spans="21:22" ht="26.1" customHeight="1">
      <c r="U16075" s="54"/>
      <c r="V16075" s="53"/>
    </row>
    <row r="16076" spans="21:22" ht="26.1" customHeight="1">
      <c r="U16076" s="54"/>
      <c r="V16076" s="53"/>
    </row>
    <row r="16077" spans="21:22" ht="26.1" customHeight="1">
      <c r="U16077" s="54"/>
      <c r="V16077" s="53"/>
    </row>
    <row r="16078" spans="21:22" ht="26.1" customHeight="1">
      <c r="U16078" s="54"/>
      <c r="V16078" s="53"/>
    </row>
    <row r="16079" spans="21:22" ht="26.1" customHeight="1">
      <c r="U16079" s="54"/>
      <c r="V16079" s="53"/>
    </row>
    <row r="16080" spans="21:22" ht="26.1" customHeight="1">
      <c r="U16080" s="54"/>
      <c r="V16080" s="53"/>
    </row>
    <row r="16081" spans="21:22" ht="26.1" customHeight="1">
      <c r="U16081" s="54"/>
      <c r="V16081" s="53"/>
    </row>
    <row r="16082" spans="21:22" ht="26.1" customHeight="1">
      <c r="U16082" s="54"/>
      <c r="V16082" s="53"/>
    </row>
    <row r="16083" spans="21:22" ht="26.1" customHeight="1">
      <c r="U16083" s="54"/>
      <c r="V16083" s="53"/>
    </row>
    <row r="16084" spans="21:22" ht="26.1" customHeight="1">
      <c r="U16084" s="54"/>
      <c r="V16084" s="53"/>
    </row>
    <row r="16085" spans="21:22" ht="26.1" customHeight="1">
      <c r="U16085" s="54"/>
      <c r="V16085" s="53"/>
    </row>
    <row r="16086" spans="21:22" ht="26.1" customHeight="1">
      <c r="U16086" s="54"/>
      <c r="V16086" s="53"/>
    </row>
    <row r="16087" spans="21:22" ht="26.1" customHeight="1">
      <c r="U16087" s="54"/>
      <c r="V16087" s="53"/>
    </row>
    <row r="16088" spans="21:22" ht="26.1" customHeight="1">
      <c r="U16088" s="54"/>
      <c r="V16088" s="53"/>
    </row>
    <row r="16089" spans="21:22" ht="26.1" customHeight="1">
      <c r="U16089" s="54"/>
      <c r="V16089" s="53"/>
    </row>
    <row r="16090" spans="21:22" ht="26.1" customHeight="1">
      <c r="U16090" s="54"/>
      <c r="V16090" s="53"/>
    </row>
    <row r="16091" spans="21:22" ht="26.1" customHeight="1">
      <c r="U16091" s="54"/>
      <c r="V16091" s="53"/>
    </row>
    <row r="16092" spans="21:22" ht="26.1" customHeight="1">
      <c r="U16092" s="54"/>
      <c r="V16092" s="53"/>
    </row>
    <row r="16093" spans="21:22" ht="26.1" customHeight="1">
      <c r="U16093" s="54"/>
      <c r="V16093" s="53"/>
    </row>
    <row r="16094" spans="21:22" ht="26.1" customHeight="1">
      <c r="U16094" s="54"/>
      <c r="V16094" s="53"/>
    </row>
    <row r="16095" spans="21:22" ht="26.1" customHeight="1">
      <c r="U16095" s="54"/>
      <c r="V16095" s="53"/>
    </row>
    <row r="16096" spans="21:22" ht="26.1" customHeight="1">
      <c r="U16096" s="54"/>
      <c r="V16096" s="53"/>
    </row>
    <row r="16097" spans="21:22" ht="26.1" customHeight="1">
      <c r="U16097" s="54"/>
      <c r="V16097" s="53"/>
    </row>
    <row r="16098" spans="21:22" ht="26.1" customHeight="1">
      <c r="U16098" s="54"/>
      <c r="V16098" s="53"/>
    </row>
    <row r="16099" spans="21:22" ht="26.1" customHeight="1">
      <c r="U16099" s="54"/>
      <c r="V16099" s="53"/>
    </row>
    <row r="16100" spans="21:22" ht="26.1" customHeight="1">
      <c r="U16100" s="54"/>
      <c r="V16100" s="53"/>
    </row>
    <row r="16101" spans="21:22" ht="26.1" customHeight="1">
      <c r="U16101" s="54"/>
      <c r="V16101" s="53"/>
    </row>
    <row r="16102" spans="21:22" ht="26.1" customHeight="1">
      <c r="U16102" s="54"/>
      <c r="V16102" s="53"/>
    </row>
    <row r="16103" spans="21:22" ht="26.1" customHeight="1">
      <c r="U16103" s="54"/>
      <c r="V16103" s="53"/>
    </row>
    <row r="16104" spans="21:22" ht="26.1" customHeight="1">
      <c r="U16104" s="54"/>
      <c r="V16104" s="53"/>
    </row>
    <row r="16105" spans="21:22" ht="26.1" customHeight="1">
      <c r="U16105" s="54"/>
      <c r="V16105" s="53"/>
    </row>
    <row r="16106" spans="21:22" ht="26.1" customHeight="1">
      <c r="U16106" s="54"/>
      <c r="V16106" s="53"/>
    </row>
    <row r="16107" spans="21:22" ht="26.1" customHeight="1">
      <c r="U16107" s="54"/>
      <c r="V16107" s="53"/>
    </row>
    <row r="16108" spans="21:22" ht="26.1" customHeight="1">
      <c r="U16108" s="54"/>
      <c r="V16108" s="53"/>
    </row>
    <row r="16109" spans="21:22" ht="26.1" customHeight="1">
      <c r="U16109" s="54"/>
      <c r="V16109" s="53"/>
    </row>
    <row r="16110" spans="21:22" ht="26.1" customHeight="1">
      <c r="U16110" s="54"/>
      <c r="V16110" s="53"/>
    </row>
    <row r="16111" spans="21:22" ht="26.1" customHeight="1">
      <c r="U16111" s="54"/>
      <c r="V16111" s="53"/>
    </row>
    <row r="16112" spans="21:22" ht="26.1" customHeight="1">
      <c r="U16112" s="54"/>
      <c r="V16112" s="53"/>
    </row>
    <row r="16113" spans="21:22" ht="26.1" customHeight="1">
      <c r="U16113" s="54"/>
      <c r="V16113" s="53"/>
    </row>
    <row r="16114" spans="21:22" ht="26.1" customHeight="1">
      <c r="U16114" s="54"/>
      <c r="V16114" s="53"/>
    </row>
    <row r="16115" spans="21:22" ht="26.1" customHeight="1">
      <c r="U16115" s="54"/>
      <c r="V16115" s="53"/>
    </row>
    <row r="16116" spans="21:22" ht="26.1" customHeight="1">
      <c r="U16116" s="54"/>
      <c r="V16116" s="53"/>
    </row>
    <row r="16117" spans="21:22" ht="26.1" customHeight="1">
      <c r="U16117" s="54"/>
      <c r="V16117" s="53"/>
    </row>
    <row r="16118" spans="21:22" ht="26.1" customHeight="1">
      <c r="U16118" s="54"/>
      <c r="V16118" s="53"/>
    </row>
    <row r="16119" spans="21:22" ht="26.1" customHeight="1">
      <c r="U16119" s="54"/>
      <c r="V16119" s="53"/>
    </row>
    <row r="16120" spans="21:22" ht="26.1" customHeight="1">
      <c r="U16120" s="54"/>
      <c r="V16120" s="53"/>
    </row>
    <row r="16121" spans="21:22" ht="26.1" customHeight="1">
      <c r="U16121" s="54"/>
      <c r="V16121" s="53"/>
    </row>
    <row r="16122" spans="21:22" ht="26.1" customHeight="1">
      <c r="U16122" s="54"/>
      <c r="V16122" s="53"/>
    </row>
    <row r="16123" spans="21:22" ht="26.1" customHeight="1">
      <c r="U16123" s="54"/>
      <c r="V16123" s="53"/>
    </row>
    <row r="16124" spans="21:22" ht="26.1" customHeight="1">
      <c r="U16124" s="54"/>
      <c r="V16124" s="53"/>
    </row>
    <row r="16125" spans="21:22" ht="26.1" customHeight="1">
      <c r="U16125" s="54"/>
      <c r="V16125" s="53"/>
    </row>
    <row r="16126" spans="21:22" ht="26.1" customHeight="1">
      <c r="U16126" s="54"/>
      <c r="V16126" s="53"/>
    </row>
    <row r="16127" spans="21:22" ht="26.1" customHeight="1">
      <c r="U16127" s="54"/>
      <c r="V16127" s="53"/>
    </row>
    <row r="16128" spans="21:22" ht="26.1" customHeight="1">
      <c r="U16128" s="54"/>
      <c r="V16128" s="53"/>
    </row>
    <row r="16129" spans="21:22" ht="26.1" customHeight="1">
      <c r="U16129" s="54"/>
      <c r="V16129" s="53"/>
    </row>
    <row r="16130" spans="21:22" ht="26.1" customHeight="1">
      <c r="U16130" s="54"/>
      <c r="V16130" s="53"/>
    </row>
    <row r="16131" spans="21:22" ht="26.1" customHeight="1">
      <c r="U16131" s="54"/>
      <c r="V16131" s="53"/>
    </row>
    <row r="16132" spans="21:22" ht="26.1" customHeight="1">
      <c r="U16132" s="54"/>
      <c r="V16132" s="53"/>
    </row>
    <row r="16133" spans="21:22" ht="26.1" customHeight="1">
      <c r="U16133" s="54"/>
      <c r="V16133" s="53"/>
    </row>
    <row r="16134" spans="21:22" ht="26.1" customHeight="1">
      <c r="U16134" s="54"/>
      <c r="V16134" s="53"/>
    </row>
    <row r="16135" spans="21:22" ht="26.1" customHeight="1">
      <c r="U16135" s="54"/>
      <c r="V16135" s="53"/>
    </row>
    <row r="16136" spans="21:22" ht="26.1" customHeight="1">
      <c r="U16136" s="54"/>
      <c r="V16136" s="53"/>
    </row>
    <row r="16137" spans="21:22" ht="26.1" customHeight="1">
      <c r="U16137" s="54"/>
      <c r="V16137" s="53"/>
    </row>
    <row r="16138" spans="21:22" ht="26.1" customHeight="1">
      <c r="U16138" s="54"/>
      <c r="V16138" s="53"/>
    </row>
    <row r="16139" spans="21:22" ht="26.1" customHeight="1">
      <c r="U16139" s="54"/>
      <c r="V16139" s="53"/>
    </row>
    <row r="16140" spans="21:22" ht="26.1" customHeight="1">
      <c r="U16140" s="54"/>
      <c r="V16140" s="53"/>
    </row>
    <row r="16141" spans="21:22" ht="26.1" customHeight="1">
      <c r="U16141" s="54"/>
      <c r="V16141" s="53"/>
    </row>
    <row r="16142" spans="21:22" ht="26.1" customHeight="1">
      <c r="U16142" s="54"/>
      <c r="V16142" s="53"/>
    </row>
    <row r="16143" spans="21:22" ht="26.1" customHeight="1">
      <c r="U16143" s="54"/>
      <c r="V16143" s="53"/>
    </row>
    <row r="16144" spans="21:22" ht="26.1" customHeight="1">
      <c r="U16144" s="54"/>
      <c r="V16144" s="53"/>
    </row>
    <row r="16145" spans="21:22" ht="26.1" customHeight="1">
      <c r="U16145" s="54"/>
      <c r="V16145" s="53"/>
    </row>
    <row r="16146" spans="21:22" ht="26.1" customHeight="1">
      <c r="U16146" s="54"/>
      <c r="V16146" s="53"/>
    </row>
    <row r="16147" spans="21:22" ht="26.1" customHeight="1">
      <c r="U16147" s="54"/>
      <c r="V16147" s="53"/>
    </row>
    <row r="16148" spans="21:22" ht="26.1" customHeight="1">
      <c r="U16148" s="54"/>
      <c r="V16148" s="53"/>
    </row>
    <row r="16149" spans="21:22" ht="26.1" customHeight="1">
      <c r="U16149" s="54"/>
      <c r="V16149" s="53"/>
    </row>
    <row r="16150" spans="21:22" ht="26.1" customHeight="1">
      <c r="U16150" s="54"/>
      <c r="V16150" s="53"/>
    </row>
    <row r="16151" spans="21:22" ht="26.1" customHeight="1">
      <c r="U16151" s="54"/>
      <c r="V16151" s="53"/>
    </row>
    <row r="16152" spans="21:22" ht="26.1" customHeight="1">
      <c r="U16152" s="54"/>
      <c r="V16152" s="53"/>
    </row>
    <row r="16153" spans="21:22" ht="26.1" customHeight="1">
      <c r="U16153" s="54"/>
      <c r="V16153" s="53"/>
    </row>
    <row r="16154" spans="21:22" ht="26.1" customHeight="1">
      <c r="U16154" s="54"/>
      <c r="V16154" s="53"/>
    </row>
    <row r="16155" spans="21:22" ht="26.1" customHeight="1">
      <c r="U16155" s="54"/>
      <c r="V16155" s="53"/>
    </row>
    <row r="16156" spans="21:22" ht="26.1" customHeight="1">
      <c r="U16156" s="54"/>
      <c r="V16156" s="53"/>
    </row>
    <row r="16157" spans="21:22" ht="26.1" customHeight="1">
      <c r="U16157" s="54"/>
      <c r="V16157" s="53"/>
    </row>
    <row r="16158" spans="21:22" ht="26.1" customHeight="1">
      <c r="U16158" s="54"/>
      <c r="V16158" s="53"/>
    </row>
    <row r="16159" spans="21:22" ht="26.1" customHeight="1">
      <c r="U16159" s="54"/>
      <c r="V16159" s="53"/>
    </row>
    <row r="16160" spans="21:22" ht="26.1" customHeight="1">
      <c r="U16160" s="54"/>
      <c r="V16160" s="53"/>
    </row>
    <row r="16161" spans="21:22" ht="26.1" customHeight="1">
      <c r="U16161" s="54"/>
      <c r="V16161" s="53"/>
    </row>
    <row r="16162" spans="21:22" ht="26.1" customHeight="1">
      <c r="U16162" s="54"/>
      <c r="V16162" s="53"/>
    </row>
    <row r="16163" spans="21:22" ht="26.1" customHeight="1">
      <c r="U16163" s="54"/>
      <c r="V16163" s="53"/>
    </row>
    <row r="16164" spans="21:22" ht="26.1" customHeight="1">
      <c r="U16164" s="54"/>
      <c r="V16164" s="53"/>
    </row>
    <row r="16165" spans="21:22" ht="26.1" customHeight="1">
      <c r="U16165" s="54"/>
      <c r="V16165" s="53"/>
    </row>
    <row r="16166" spans="21:22" ht="26.1" customHeight="1">
      <c r="U16166" s="54"/>
      <c r="V16166" s="53"/>
    </row>
    <row r="16167" spans="21:22" ht="26.1" customHeight="1">
      <c r="U16167" s="54"/>
      <c r="V16167" s="53"/>
    </row>
    <row r="16168" spans="21:22" ht="26.1" customHeight="1">
      <c r="U16168" s="54"/>
      <c r="V16168" s="53"/>
    </row>
    <row r="16169" spans="21:22" ht="26.1" customHeight="1">
      <c r="U16169" s="54"/>
      <c r="V16169" s="53"/>
    </row>
    <row r="16170" spans="21:22" ht="26.1" customHeight="1">
      <c r="U16170" s="54"/>
      <c r="V16170" s="53"/>
    </row>
    <row r="16171" spans="21:22" ht="26.1" customHeight="1">
      <c r="U16171" s="54"/>
      <c r="V16171" s="53"/>
    </row>
    <row r="16172" spans="21:22" ht="26.1" customHeight="1">
      <c r="U16172" s="54"/>
      <c r="V16172" s="53"/>
    </row>
    <row r="16173" spans="21:22" ht="26.1" customHeight="1">
      <c r="U16173" s="54"/>
      <c r="V16173" s="53"/>
    </row>
    <row r="16174" spans="21:22" ht="26.1" customHeight="1">
      <c r="U16174" s="54"/>
      <c r="V16174" s="53"/>
    </row>
    <row r="16175" spans="21:22" ht="26.1" customHeight="1">
      <c r="U16175" s="54"/>
      <c r="V16175" s="53"/>
    </row>
    <row r="16176" spans="21:22" ht="26.1" customHeight="1">
      <c r="U16176" s="54"/>
      <c r="V16176" s="53"/>
    </row>
    <row r="16177" spans="21:22" ht="26.1" customHeight="1">
      <c r="U16177" s="54"/>
      <c r="V16177" s="53"/>
    </row>
    <row r="16178" spans="21:22" ht="26.1" customHeight="1">
      <c r="U16178" s="54"/>
      <c r="V16178" s="53"/>
    </row>
    <row r="16179" spans="21:22" ht="26.1" customHeight="1">
      <c r="U16179" s="54"/>
      <c r="V16179" s="53"/>
    </row>
    <row r="16180" spans="21:22" ht="26.1" customHeight="1">
      <c r="U16180" s="54"/>
      <c r="V16180" s="53"/>
    </row>
    <row r="16181" spans="21:22" ht="26.1" customHeight="1">
      <c r="U16181" s="54"/>
      <c r="V16181" s="53"/>
    </row>
    <row r="16182" spans="21:22" ht="26.1" customHeight="1">
      <c r="U16182" s="54"/>
      <c r="V16182" s="53"/>
    </row>
    <row r="16183" spans="21:22" ht="26.1" customHeight="1">
      <c r="U16183" s="54"/>
      <c r="V16183" s="53"/>
    </row>
    <row r="16184" spans="21:22" ht="26.1" customHeight="1">
      <c r="U16184" s="54"/>
      <c r="V16184" s="53"/>
    </row>
    <row r="16185" spans="21:22" ht="26.1" customHeight="1">
      <c r="U16185" s="54"/>
      <c r="V16185" s="53"/>
    </row>
    <row r="16186" spans="21:22" ht="26.1" customHeight="1">
      <c r="U16186" s="54"/>
      <c r="V16186" s="53"/>
    </row>
    <row r="16187" spans="21:22" ht="26.1" customHeight="1">
      <c r="U16187" s="54"/>
      <c r="V16187" s="53"/>
    </row>
    <row r="16188" spans="21:22" ht="26.1" customHeight="1">
      <c r="U16188" s="54"/>
      <c r="V16188" s="53"/>
    </row>
    <row r="16189" spans="21:22" ht="26.1" customHeight="1">
      <c r="U16189" s="54"/>
      <c r="V16189" s="53"/>
    </row>
    <row r="16190" spans="21:22" ht="26.1" customHeight="1">
      <c r="U16190" s="54"/>
      <c r="V16190" s="53"/>
    </row>
    <row r="16191" spans="21:22" ht="26.1" customHeight="1">
      <c r="U16191" s="54"/>
      <c r="V16191" s="53"/>
    </row>
    <row r="16192" spans="21:22" ht="26.1" customHeight="1">
      <c r="U16192" s="54"/>
      <c r="V16192" s="53"/>
    </row>
    <row r="16193" spans="21:22" ht="26.1" customHeight="1">
      <c r="U16193" s="54"/>
      <c r="V16193" s="53"/>
    </row>
    <row r="16194" spans="21:22" ht="26.1" customHeight="1">
      <c r="U16194" s="54"/>
      <c r="V16194" s="53"/>
    </row>
    <row r="16195" spans="21:22" ht="26.1" customHeight="1">
      <c r="U16195" s="54"/>
      <c r="V16195" s="53"/>
    </row>
    <row r="16196" spans="21:22" ht="26.1" customHeight="1">
      <c r="U16196" s="54"/>
      <c r="V16196" s="53"/>
    </row>
    <row r="16197" spans="21:22" ht="26.1" customHeight="1">
      <c r="U16197" s="54"/>
      <c r="V16197" s="53"/>
    </row>
    <row r="16198" spans="21:22" ht="26.1" customHeight="1">
      <c r="U16198" s="54"/>
      <c r="V16198" s="53"/>
    </row>
    <row r="16199" spans="21:22" ht="26.1" customHeight="1">
      <c r="U16199" s="54"/>
      <c r="V16199" s="53"/>
    </row>
    <row r="16200" spans="21:22" ht="26.1" customHeight="1">
      <c r="U16200" s="54"/>
      <c r="V16200" s="53"/>
    </row>
    <row r="16201" spans="21:22" ht="26.1" customHeight="1">
      <c r="U16201" s="54"/>
      <c r="V16201" s="53"/>
    </row>
    <row r="16202" spans="21:22" ht="26.1" customHeight="1">
      <c r="U16202" s="54"/>
      <c r="V16202" s="53"/>
    </row>
    <row r="16203" spans="21:22" ht="26.1" customHeight="1">
      <c r="U16203" s="54"/>
      <c r="V16203" s="53"/>
    </row>
    <row r="16204" spans="21:22" ht="26.1" customHeight="1">
      <c r="U16204" s="54"/>
      <c r="V16204" s="53"/>
    </row>
    <row r="16205" spans="21:22" ht="26.1" customHeight="1">
      <c r="U16205" s="54"/>
      <c r="V16205" s="53"/>
    </row>
    <row r="16206" spans="21:22" ht="26.1" customHeight="1">
      <c r="U16206" s="54"/>
      <c r="V16206" s="53"/>
    </row>
    <row r="16207" spans="21:22" ht="26.1" customHeight="1">
      <c r="U16207" s="54"/>
      <c r="V16207" s="53"/>
    </row>
    <row r="16208" spans="21:22" ht="26.1" customHeight="1">
      <c r="U16208" s="54"/>
      <c r="V16208" s="53"/>
    </row>
    <row r="16209" spans="21:22" ht="26.1" customHeight="1">
      <c r="U16209" s="54"/>
      <c r="V16209" s="53"/>
    </row>
    <row r="16210" spans="21:22" ht="26.1" customHeight="1">
      <c r="U16210" s="54"/>
      <c r="V16210" s="53"/>
    </row>
    <row r="16211" spans="21:22" ht="26.1" customHeight="1">
      <c r="U16211" s="54"/>
      <c r="V16211" s="53"/>
    </row>
    <row r="16212" spans="21:22" ht="26.1" customHeight="1">
      <c r="U16212" s="54"/>
      <c r="V16212" s="53"/>
    </row>
    <row r="16213" spans="21:22" ht="26.1" customHeight="1">
      <c r="U16213" s="54"/>
      <c r="V16213" s="53"/>
    </row>
    <row r="16214" spans="21:22" ht="26.1" customHeight="1">
      <c r="U16214" s="54"/>
      <c r="V16214" s="53"/>
    </row>
    <row r="16215" spans="21:22" ht="26.1" customHeight="1">
      <c r="U16215" s="54"/>
      <c r="V16215" s="53"/>
    </row>
    <row r="16216" spans="21:22" ht="26.1" customHeight="1">
      <c r="U16216" s="54"/>
      <c r="V16216" s="53"/>
    </row>
    <row r="16217" spans="21:22" ht="26.1" customHeight="1">
      <c r="U16217" s="54"/>
      <c r="V16217" s="53"/>
    </row>
    <row r="16218" spans="21:22" ht="26.1" customHeight="1">
      <c r="U16218" s="54"/>
      <c r="V16218" s="53"/>
    </row>
    <row r="16219" spans="21:22" ht="26.1" customHeight="1">
      <c r="U16219" s="54"/>
      <c r="V16219" s="53"/>
    </row>
    <row r="16220" spans="21:22" ht="26.1" customHeight="1">
      <c r="U16220" s="54"/>
      <c r="V16220" s="53"/>
    </row>
    <row r="16221" spans="21:22" ht="26.1" customHeight="1">
      <c r="U16221" s="54"/>
      <c r="V16221" s="53"/>
    </row>
    <row r="16222" spans="21:22" ht="26.1" customHeight="1">
      <c r="U16222" s="54"/>
      <c r="V16222" s="53"/>
    </row>
    <row r="16223" spans="21:22" ht="26.1" customHeight="1">
      <c r="U16223" s="54"/>
      <c r="V16223" s="53"/>
    </row>
    <row r="16224" spans="21:22" ht="26.1" customHeight="1">
      <c r="U16224" s="54"/>
      <c r="V16224" s="53"/>
    </row>
    <row r="16225" spans="21:22" ht="26.1" customHeight="1">
      <c r="U16225" s="54"/>
      <c r="V16225" s="53"/>
    </row>
    <row r="16226" spans="21:22" ht="26.1" customHeight="1">
      <c r="U16226" s="54"/>
      <c r="V16226" s="53"/>
    </row>
    <row r="16227" spans="21:22" ht="26.1" customHeight="1">
      <c r="U16227" s="54"/>
      <c r="V16227" s="53"/>
    </row>
    <row r="16228" spans="21:22" ht="26.1" customHeight="1">
      <c r="U16228" s="54"/>
      <c r="V16228" s="53"/>
    </row>
    <row r="16229" spans="21:22" ht="26.1" customHeight="1">
      <c r="U16229" s="54"/>
      <c r="V16229" s="53"/>
    </row>
    <row r="16230" spans="21:22" ht="26.1" customHeight="1">
      <c r="U16230" s="54"/>
      <c r="V16230" s="53"/>
    </row>
    <row r="16231" spans="21:22" ht="26.1" customHeight="1">
      <c r="U16231" s="54"/>
      <c r="V16231" s="53"/>
    </row>
    <row r="16232" spans="21:22" ht="26.1" customHeight="1">
      <c r="U16232" s="54"/>
      <c r="V16232" s="53"/>
    </row>
    <row r="16233" spans="21:22" ht="26.1" customHeight="1">
      <c r="U16233" s="54"/>
      <c r="V16233" s="53"/>
    </row>
    <row r="16234" spans="21:22" ht="26.1" customHeight="1">
      <c r="U16234" s="54"/>
      <c r="V16234" s="53"/>
    </row>
    <row r="16235" spans="21:22" ht="26.1" customHeight="1">
      <c r="U16235" s="54"/>
      <c r="V16235" s="53"/>
    </row>
    <row r="16236" spans="21:22" ht="26.1" customHeight="1">
      <c r="U16236" s="54"/>
      <c r="V16236" s="53"/>
    </row>
    <row r="16237" spans="21:22" ht="26.1" customHeight="1">
      <c r="U16237" s="54"/>
      <c r="V16237" s="53"/>
    </row>
    <row r="16238" spans="21:22" ht="26.1" customHeight="1">
      <c r="U16238" s="54"/>
      <c r="V16238" s="53"/>
    </row>
    <row r="16239" spans="21:22" ht="26.1" customHeight="1">
      <c r="U16239" s="54"/>
      <c r="V16239" s="53"/>
    </row>
    <row r="16240" spans="21:22" ht="26.1" customHeight="1">
      <c r="U16240" s="54"/>
      <c r="V16240" s="53"/>
    </row>
    <row r="16241" spans="21:22" ht="26.1" customHeight="1">
      <c r="U16241" s="54"/>
      <c r="V16241" s="53"/>
    </row>
    <row r="16242" spans="21:22" ht="26.1" customHeight="1">
      <c r="U16242" s="54"/>
      <c r="V16242" s="53"/>
    </row>
    <row r="16243" spans="21:22" ht="26.1" customHeight="1">
      <c r="U16243" s="54"/>
      <c r="V16243" s="53"/>
    </row>
    <row r="16244" spans="21:22" ht="26.1" customHeight="1">
      <c r="U16244" s="54"/>
      <c r="V16244" s="53"/>
    </row>
    <row r="16245" spans="21:22" ht="26.1" customHeight="1">
      <c r="U16245" s="54"/>
      <c r="V16245" s="53"/>
    </row>
    <row r="16246" spans="21:22" ht="26.1" customHeight="1">
      <c r="U16246" s="54"/>
      <c r="V16246" s="53"/>
    </row>
    <row r="16247" spans="21:22" ht="26.1" customHeight="1">
      <c r="U16247" s="54"/>
      <c r="V16247" s="53"/>
    </row>
    <row r="16248" spans="21:22" ht="26.1" customHeight="1">
      <c r="U16248" s="54"/>
      <c r="V16248" s="53"/>
    </row>
    <row r="16249" spans="21:22" ht="26.1" customHeight="1">
      <c r="U16249" s="54"/>
      <c r="V16249" s="53"/>
    </row>
    <row r="16250" spans="21:22" ht="26.1" customHeight="1">
      <c r="U16250" s="54"/>
      <c r="V16250" s="53"/>
    </row>
    <row r="16251" spans="21:22" ht="26.1" customHeight="1">
      <c r="U16251" s="54"/>
      <c r="V16251" s="53"/>
    </row>
    <row r="16252" spans="21:22" ht="26.1" customHeight="1">
      <c r="U16252" s="54"/>
      <c r="V16252" s="53"/>
    </row>
    <row r="16253" spans="21:22" ht="26.1" customHeight="1">
      <c r="U16253" s="54"/>
      <c r="V16253" s="53"/>
    </row>
    <row r="16254" spans="21:22" ht="26.1" customHeight="1">
      <c r="U16254" s="54"/>
      <c r="V16254" s="53"/>
    </row>
    <row r="16255" spans="21:22" ht="26.1" customHeight="1">
      <c r="U16255" s="54"/>
      <c r="V16255" s="53"/>
    </row>
    <row r="16256" spans="21:22" ht="26.1" customHeight="1">
      <c r="U16256" s="54"/>
      <c r="V16256" s="53"/>
    </row>
    <row r="16257" spans="21:22" ht="26.1" customHeight="1">
      <c r="U16257" s="54"/>
      <c r="V16257" s="53"/>
    </row>
    <row r="16258" spans="21:22" ht="26.1" customHeight="1">
      <c r="U16258" s="54"/>
      <c r="V16258" s="53"/>
    </row>
    <row r="16259" spans="21:22" ht="26.1" customHeight="1">
      <c r="U16259" s="54"/>
      <c r="V16259" s="53"/>
    </row>
    <row r="16260" spans="21:22" ht="26.1" customHeight="1">
      <c r="U16260" s="54"/>
      <c r="V16260" s="53"/>
    </row>
    <row r="16261" spans="21:22" ht="26.1" customHeight="1">
      <c r="U16261" s="54"/>
      <c r="V16261" s="53"/>
    </row>
    <row r="16262" spans="21:22" ht="26.1" customHeight="1">
      <c r="U16262" s="54"/>
      <c r="V16262" s="53"/>
    </row>
    <row r="16263" spans="21:22" ht="26.1" customHeight="1">
      <c r="U16263" s="54"/>
      <c r="V16263" s="53"/>
    </row>
    <row r="16264" spans="21:22" ht="26.1" customHeight="1">
      <c r="U16264" s="54"/>
      <c r="V16264" s="53"/>
    </row>
    <row r="16265" spans="21:22" ht="26.1" customHeight="1">
      <c r="U16265" s="54"/>
      <c r="V16265" s="53"/>
    </row>
    <row r="16266" spans="21:22" ht="26.1" customHeight="1">
      <c r="U16266" s="54"/>
      <c r="V16266" s="53"/>
    </row>
    <row r="16267" spans="21:22" ht="26.1" customHeight="1">
      <c r="U16267" s="54"/>
      <c r="V16267" s="53"/>
    </row>
    <row r="16268" spans="21:22" ht="26.1" customHeight="1">
      <c r="U16268" s="54"/>
      <c r="V16268" s="53"/>
    </row>
    <row r="16269" spans="21:22" ht="26.1" customHeight="1">
      <c r="U16269" s="54"/>
      <c r="V16269" s="53"/>
    </row>
    <row r="16270" spans="21:22" ht="26.1" customHeight="1">
      <c r="U16270" s="54"/>
      <c r="V16270" s="53"/>
    </row>
    <row r="16271" spans="21:22" ht="26.1" customHeight="1">
      <c r="U16271" s="54"/>
      <c r="V16271" s="53"/>
    </row>
    <row r="16272" spans="21:22" ht="26.1" customHeight="1">
      <c r="U16272" s="54"/>
      <c r="V16272" s="53"/>
    </row>
    <row r="16273" spans="21:22" ht="26.1" customHeight="1">
      <c r="U16273" s="54"/>
      <c r="V16273" s="53"/>
    </row>
    <row r="16274" spans="21:22" ht="26.1" customHeight="1">
      <c r="U16274" s="54"/>
      <c r="V16274" s="53"/>
    </row>
    <row r="16275" spans="21:22" ht="26.1" customHeight="1">
      <c r="U16275" s="54"/>
      <c r="V16275" s="53"/>
    </row>
    <row r="16276" spans="21:22" ht="26.1" customHeight="1">
      <c r="U16276" s="54"/>
      <c r="V16276" s="53"/>
    </row>
    <row r="16277" spans="21:22" ht="26.1" customHeight="1">
      <c r="U16277" s="54"/>
      <c r="V16277" s="53"/>
    </row>
    <row r="16278" spans="21:22" ht="26.1" customHeight="1">
      <c r="U16278" s="54"/>
      <c r="V16278" s="53"/>
    </row>
    <row r="16279" spans="21:22" ht="26.1" customHeight="1">
      <c r="U16279" s="54"/>
      <c r="V16279" s="53"/>
    </row>
    <row r="16280" spans="21:22" ht="26.1" customHeight="1">
      <c r="U16280" s="54"/>
      <c r="V16280" s="53"/>
    </row>
    <row r="16281" spans="21:22" ht="26.1" customHeight="1">
      <c r="U16281" s="54"/>
      <c r="V16281" s="53"/>
    </row>
    <row r="16282" spans="21:22" ht="26.1" customHeight="1">
      <c r="U16282" s="54"/>
      <c r="V16282" s="53"/>
    </row>
    <row r="16283" spans="21:22" ht="26.1" customHeight="1">
      <c r="U16283" s="54"/>
      <c r="V16283" s="53"/>
    </row>
    <row r="16284" spans="21:22" ht="26.1" customHeight="1">
      <c r="U16284" s="54"/>
      <c r="V16284" s="53"/>
    </row>
    <row r="16285" spans="21:22" ht="26.1" customHeight="1">
      <c r="U16285" s="54"/>
      <c r="V16285" s="53"/>
    </row>
    <row r="16286" spans="21:22" ht="26.1" customHeight="1">
      <c r="U16286" s="54"/>
      <c r="V16286" s="53"/>
    </row>
    <row r="16287" spans="21:22" ht="26.1" customHeight="1">
      <c r="U16287" s="54"/>
      <c r="V16287" s="53"/>
    </row>
    <row r="16288" spans="21:22" ht="26.1" customHeight="1">
      <c r="U16288" s="54"/>
      <c r="V16288" s="53"/>
    </row>
    <row r="16289" spans="21:22" ht="26.1" customHeight="1">
      <c r="U16289" s="54"/>
      <c r="V16289" s="53"/>
    </row>
    <row r="16290" spans="21:22" ht="26.1" customHeight="1">
      <c r="U16290" s="54"/>
      <c r="V16290" s="53"/>
    </row>
    <row r="16291" spans="21:22" ht="26.1" customHeight="1">
      <c r="U16291" s="54"/>
      <c r="V16291" s="53"/>
    </row>
    <row r="16292" spans="21:22" ht="26.1" customHeight="1">
      <c r="U16292" s="54"/>
      <c r="V16292" s="53"/>
    </row>
    <row r="16293" spans="21:22" ht="26.1" customHeight="1">
      <c r="U16293" s="54"/>
      <c r="V16293" s="53"/>
    </row>
    <row r="16294" spans="21:22" ht="26.1" customHeight="1">
      <c r="U16294" s="54"/>
      <c r="V16294" s="53"/>
    </row>
    <row r="16295" spans="21:22" ht="26.1" customHeight="1">
      <c r="U16295" s="54"/>
      <c r="V16295" s="53"/>
    </row>
    <row r="16296" spans="21:22" ht="26.1" customHeight="1">
      <c r="U16296" s="54"/>
      <c r="V16296" s="53"/>
    </row>
    <row r="16297" spans="21:22" ht="26.1" customHeight="1">
      <c r="U16297" s="54"/>
      <c r="V16297" s="53"/>
    </row>
    <row r="16298" spans="21:22" ht="26.1" customHeight="1">
      <c r="U16298" s="54"/>
      <c r="V16298" s="53"/>
    </row>
    <row r="16299" spans="21:22" ht="26.1" customHeight="1">
      <c r="U16299" s="54"/>
      <c r="V16299" s="53"/>
    </row>
    <row r="16300" spans="21:22" ht="26.1" customHeight="1">
      <c r="U16300" s="54"/>
      <c r="V16300" s="53"/>
    </row>
    <row r="16301" spans="21:22" ht="26.1" customHeight="1">
      <c r="U16301" s="54"/>
      <c r="V16301" s="53"/>
    </row>
    <row r="16302" spans="21:22" ht="26.1" customHeight="1">
      <c r="U16302" s="54"/>
      <c r="V16302" s="53"/>
    </row>
    <row r="16303" spans="21:22" ht="26.1" customHeight="1">
      <c r="U16303" s="54"/>
      <c r="V16303" s="53"/>
    </row>
    <row r="16304" spans="21:22" ht="26.1" customHeight="1">
      <c r="U16304" s="54"/>
      <c r="V16304" s="53"/>
    </row>
    <row r="16305" spans="21:22" ht="26.1" customHeight="1">
      <c r="U16305" s="54"/>
      <c r="V16305" s="53"/>
    </row>
    <row r="16306" spans="21:22" ht="26.1" customHeight="1">
      <c r="U16306" s="54"/>
      <c r="V16306" s="53"/>
    </row>
    <row r="16307" spans="21:22" ht="26.1" customHeight="1">
      <c r="U16307" s="54"/>
      <c r="V16307" s="53"/>
    </row>
    <row r="16308" spans="21:22" ht="26.1" customHeight="1">
      <c r="U16308" s="54"/>
      <c r="V16308" s="53"/>
    </row>
    <row r="16309" spans="21:22" ht="26.1" customHeight="1">
      <c r="U16309" s="54"/>
      <c r="V16309" s="53"/>
    </row>
    <row r="16310" spans="21:22" ht="26.1" customHeight="1">
      <c r="U16310" s="54"/>
      <c r="V16310" s="53"/>
    </row>
    <row r="16311" spans="21:22" ht="26.1" customHeight="1">
      <c r="U16311" s="54"/>
      <c r="V16311" s="53"/>
    </row>
    <row r="16312" spans="21:22" ht="26.1" customHeight="1">
      <c r="U16312" s="54"/>
      <c r="V16312" s="53"/>
    </row>
    <row r="16313" spans="21:22" ht="26.1" customHeight="1">
      <c r="U16313" s="54"/>
      <c r="V16313" s="53"/>
    </row>
    <row r="16314" spans="21:22" ht="26.1" customHeight="1">
      <c r="U16314" s="54"/>
      <c r="V16314" s="53"/>
    </row>
    <row r="16315" spans="21:22" ht="26.1" customHeight="1">
      <c r="U16315" s="54"/>
      <c r="V16315" s="53"/>
    </row>
    <row r="16316" spans="21:22" ht="26.1" customHeight="1">
      <c r="U16316" s="54"/>
      <c r="V16316" s="53"/>
    </row>
    <row r="16317" spans="21:22" ht="26.1" customHeight="1">
      <c r="U16317" s="54"/>
      <c r="V16317" s="53"/>
    </row>
    <row r="16318" spans="21:22" ht="26.1" customHeight="1">
      <c r="U16318" s="54"/>
      <c r="V16318" s="53"/>
    </row>
    <row r="16319" spans="21:22" ht="26.1" customHeight="1">
      <c r="U16319" s="54"/>
      <c r="V16319" s="53"/>
    </row>
    <row r="16320" spans="21:22" ht="26.1" customHeight="1">
      <c r="U16320" s="54"/>
      <c r="V16320" s="53"/>
    </row>
    <row r="16321" spans="21:22" ht="26.1" customHeight="1">
      <c r="U16321" s="54"/>
      <c r="V16321" s="53"/>
    </row>
    <row r="16322" spans="21:22" ht="26.1" customHeight="1">
      <c r="U16322" s="54"/>
      <c r="V16322" s="53"/>
    </row>
    <row r="16323" spans="21:22" ht="26.1" customHeight="1">
      <c r="U16323" s="54"/>
      <c r="V16323" s="53"/>
    </row>
    <row r="16324" spans="21:22" ht="26.1" customHeight="1">
      <c r="U16324" s="54"/>
      <c r="V16324" s="53"/>
    </row>
    <row r="16325" spans="21:22" ht="26.1" customHeight="1">
      <c r="U16325" s="54"/>
      <c r="V16325" s="53"/>
    </row>
    <row r="16326" spans="21:22" ht="26.1" customHeight="1">
      <c r="U16326" s="54"/>
      <c r="V16326" s="53"/>
    </row>
    <row r="16327" spans="21:22" ht="26.1" customHeight="1">
      <c r="U16327" s="54"/>
      <c r="V16327" s="53"/>
    </row>
    <row r="16328" spans="21:22" ht="26.1" customHeight="1">
      <c r="U16328" s="54"/>
      <c r="V16328" s="53"/>
    </row>
    <row r="16329" spans="21:22" ht="26.1" customHeight="1">
      <c r="U16329" s="54"/>
      <c r="V16329" s="53"/>
    </row>
    <row r="16330" spans="21:22" ht="26.1" customHeight="1">
      <c r="U16330" s="54"/>
      <c r="V16330" s="53"/>
    </row>
    <row r="16331" spans="21:22" ht="26.1" customHeight="1">
      <c r="U16331" s="54"/>
      <c r="V16331" s="53"/>
    </row>
    <row r="16332" spans="21:22" ht="26.1" customHeight="1">
      <c r="U16332" s="54"/>
      <c r="V16332" s="53"/>
    </row>
    <row r="16333" spans="21:22" ht="26.1" customHeight="1">
      <c r="U16333" s="54"/>
      <c r="V16333" s="53"/>
    </row>
    <row r="16334" spans="21:22" ht="26.1" customHeight="1">
      <c r="U16334" s="54"/>
      <c r="V16334" s="53"/>
    </row>
    <row r="16335" spans="21:22" ht="26.1" customHeight="1">
      <c r="U16335" s="54"/>
      <c r="V16335" s="53"/>
    </row>
    <row r="16336" spans="21:22" ht="26.1" customHeight="1">
      <c r="U16336" s="54"/>
      <c r="V16336" s="53"/>
    </row>
    <row r="16337" spans="21:22" ht="26.1" customHeight="1">
      <c r="U16337" s="54"/>
      <c r="V16337" s="53"/>
    </row>
    <row r="16338" spans="21:22" ht="26.1" customHeight="1">
      <c r="U16338" s="54"/>
      <c r="V16338" s="53"/>
    </row>
    <row r="16339" spans="21:22" ht="26.1" customHeight="1">
      <c r="U16339" s="54"/>
      <c r="V16339" s="53"/>
    </row>
    <row r="16340" spans="21:22" ht="26.1" customHeight="1">
      <c r="U16340" s="54"/>
      <c r="V16340" s="53"/>
    </row>
    <row r="16341" spans="21:22" ht="26.1" customHeight="1">
      <c r="U16341" s="54"/>
      <c r="V16341" s="53"/>
    </row>
    <row r="16342" spans="21:22" ht="26.1" customHeight="1">
      <c r="U16342" s="54"/>
      <c r="V16342" s="53"/>
    </row>
    <row r="16343" spans="21:22" ht="26.1" customHeight="1">
      <c r="U16343" s="54"/>
      <c r="V16343" s="53"/>
    </row>
    <row r="16344" spans="21:22" ht="26.1" customHeight="1">
      <c r="U16344" s="54"/>
      <c r="V16344" s="53"/>
    </row>
    <row r="16345" spans="21:22" ht="26.1" customHeight="1">
      <c r="U16345" s="54"/>
      <c r="V16345" s="53"/>
    </row>
    <row r="16346" spans="21:22" ht="26.1" customHeight="1">
      <c r="U16346" s="54"/>
      <c r="V16346" s="53"/>
    </row>
    <row r="16347" spans="21:22" ht="26.1" customHeight="1">
      <c r="U16347" s="54"/>
      <c r="V16347" s="53"/>
    </row>
    <row r="16348" spans="21:22" ht="26.1" customHeight="1">
      <c r="U16348" s="54"/>
      <c r="V16348" s="53"/>
    </row>
    <row r="16349" spans="21:22" ht="26.1" customHeight="1">
      <c r="U16349" s="54"/>
      <c r="V16349" s="53"/>
    </row>
    <row r="16350" spans="21:22" ht="26.1" customHeight="1">
      <c r="U16350" s="54"/>
      <c r="V16350" s="53"/>
    </row>
    <row r="16351" spans="21:22" ht="26.1" customHeight="1">
      <c r="U16351" s="54"/>
      <c r="V16351" s="53"/>
    </row>
    <row r="16352" spans="21:22" ht="26.1" customHeight="1">
      <c r="U16352" s="54"/>
      <c r="V16352" s="53"/>
    </row>
    <row r="16353" spans="21:22" ht="26.1" customHeight="1">
      <c r="U16353" s="54"/>
      <c r="V16353" s="53"/>
    </row>
    <row r="16354" spans="21:22" ht="26.1" customHeight="1">
      <c r="U16354" s="54"/>
      <c r="V16354" s="53"/>
    </row>
    <row r="16355" spans="21:22" ht="26.1" customHeight="1">
      <c r="U16355" s="54"/>
      <c r="V16355" s="53"/>
    </row>
    <row r="16356" spans="21:22" ht="26.1" customHeight="1">
      <c r="U16356" s="54"/>
      <c r="V16356" s="53"/>
    </row>
    <row r="16357" spans="21:22" ht="26.1" customHeight="1">
      <c r="U16357" s="54"/>
      <c r="V16357" s="53"/>
    </row>
    <row r="16358" spans="21:22" ht="26.1" customHeight="1">
      <c r="U16358" s="54"/>
      <c r="V16358" s="53"/>
    </row>
    <row r="16359" spans="21:22" ht="26.1" customHeight="1">
      <c r="U16359" s="54"/>
      <c r="V16359" s="53"/>
    </row>
    <row r="16360" spans="21:22" ht="26.1" customHeight="1">
      <c r="U16360" s="54"/>
      <c r="V16360" s="53"/>
    </row>
    <row r="16361" spans="21:22" ht="26.1" customHeight="1">
      <c r="U16361" s="54"/>
      <c r="V16361" s="53"/>
    </row>
    <row r="16362" spans="21:22" ht="26.1" customHeight="1">
      <c r="U16362" s="54"/>
      <c r="V16362" s="53"/>
    </row>
    <row r="16363" spans="21:22" ht="26.1" customHeight="1">
      <c r="U16363" s="54"/>
      <c r="V16363" s="53"/>
    </row>
    <row r="16364" spans="21:22" ht="26.1" customHeight="1">
      <c r="U16364" s="54"/>
      <c r="V16364" s="53"/>
    </row>
    <row r="16365" spans="21:22" ht="26.1" customHeight="1">
      <c r="U16365" s="54"/>
      <c r="V16365" s="53"/>
    </row>
    <row r="16366" spans="21:22" ht="26.1" customHeight="1">
      <c r="U16366" s="54"/>
      <c r="V16366" s="53"/>
    </row>
    <row r="16367" spans="21:22" ht="26.1" customHeight="1">
      <c r="U16367" s="54"/>
      <c r="V16367" s="53"/>
    </row>
    <row r="16368" spans="21:22" ht="26.1" customHeight="1">
      <c r="U16368" s="54"/>
      <c r="V16368" s="53"/>
    </row>
    <row r="16369" spans="21:22" ht="26.1" customHeight="1">
      <c r="U16369" s="54"/>
      <c r="V16369" s="53"/>
    </row>
    <row r="16370" spans="21:22" ht="26.1" customHeight="1">
      <c r="U16370" s="54"/>
      <c r="V16370" s="53"/>
    </row>
    <row r="16371" spans="21:22" ht="26.1" customHeight="1">
      <c r="U16371" s="54"/>
      <c r="V16371" s="53"/>
    </row>
    <row r="16372" spans="21:22" ht="26.1" customHeight="1">
      <c r="U16372" s="54"/>
      <c r="V16372" s="53"/>
    </row>
    <row r="16373" spans="21:22" ht="26.1" customHeight="1">
      <c r="U16373" s="54"/>
      <c r="V16373" s="53"/>
    </row>
    <row r="16374" spans="21:22" ht="26.1" customHeight="1">
      <c r="U16374" s="54"/>
      <c r="V16374" s="53"/>
    </row>
    <row r="16375" spans="21:22" ht="26.1" customHeight="1">
      <c r="U16375" s="54"/>
      <c r="V16375" s="53"/>
    </row>
    <row r="16376" spans="21:22" ht="26.1" customHeight="1">
      <c r="U16376" s="54"/>
      <c r="V16376" s="53"/>
    </row>
    <row r="16377" spans="21:22" ht="26.1" customHeight="1">
      <c r="U16377" s="54"/>
      <c r="V16377" s="53"/>
    </row>
    <row r="16378" spans="21:22" ht="26.1" customHeight="1">
      <c r="U16378" s="54"/>
      <c r="V16378" s="53"/>
    </row>
    <row r="16379" spans="21:22" ht="26.1" customHeight="1">
      <c r="U16379" s="54"/>
      <c r="V16379" s="53"/>
    </row>
    <row r="16380" spans="21:22" ht="26.1" customHeight="1">
      <c r="U16380" s="54"/>
      <c r="V16380" s="53"/>
    </row>
    <row r="16381" spans="21:22" ht="26.1" customHeight="1">
      <c r="U16381" s="54"/>
      <c r="V16381" s="53"/>
    </row>
    <row r="16382" spans="21:22" ht="26.1" customHeight="1">
      <c r="U16382" s="54"/>
      <c r="V16382" s="53"/>
    </row>
    <row r="16383" spans="21:22" ht="26.1" customHeight="1">
      <c r="U16383" s="54"/>
      <c r="V16383" s="53"/>
    </row>
    <row r="16384" spans="21:22" ht="26.1" customHeight="1">
      <c r="U16384" s="54"/>
      <c r="V16384" s="53"/>
    </row>
    <row r="16385" spans="21:22" ht="26.1" customHeight="1">
      <c r="U16385" s="54"/>
      <c r="V16385" s="53"/>
    </row>
    <row r="16386" spans="21:22" ht="26.1" customHeight="1">
      <c r="U16386" s="54"/>
      <c r="V16386" s="53"/>
    </row>
    <row r="16387" spans="21:22" ht="26.1" customHeight="1">
      <c r="U16387" s="54"/>
      <c r="V16387" s="53"/>
    </row>
    <row r="16388" spans="21:22" ht="26.1" customHeight="1">
      <c r="U16388" s="54"/>
      <c r="V16388" s="53"/>
    </row>
    <row r="16389" spans="21:22" ht="26.1" customHeight="1">
      <c r="U16389" s="54"/>
      <c r="V16389" s="53"/>
    </row>
    <row r="16390" spans="21:22" ht="26.1" customHeight="1">
      <c r="U16390" s="54"/>
      <c r="V16390" s="53"/>
    </row>
    <row r="16391" spans="21:22" ht="26.1" customHeight="1">
      <c r="U16391" s="54"/>
      <c r="V16391" s="53"/>
    </row>
    <row r="16392" spans="21:22" ht="26.1" customHeight="1">
      <c r="U16392" s="54"/>
      <c r="V16392" s="53"/>
    </row>
    <row r="16393" spans="21:22" ht="26.1" customHeight="1">
      <c r="U16393" s="54"/>
      <c r="V16393" s="53"/>
    </row>
    <row r="16394" spans="21:22" ht="26.1" customHeight="1">
      <c r="U16394" s="54"/>
      <c r="V16394" s="53"/>
    </row>
    <row r="16395" spans="21:22" ht="26.1" customHeight="1">
      <c r="U16395" s="54"/>
      <c r="V16395" s="53"/>
    </row>
    <row r="16396" spans="21:22" ht="26.1" customHeight="1">
      <c r="U16396" s="54"/>
      <c r="V16396" s="53"/>
    </row>
    <row r="16397" spans="21:22" ht="26.1" customHeight="1">
      <c r="U16397" s="54"/>
      <c r="V16397" s="53"/>
    </row>
    <row r="16398" spans="21:22" ht="26.1" customHeight="1">
      <c r="U16398" s="54"/>
      <c r="V16398" s="53"/>
    </row>
    <row r="16399" spans="21:22" ht="26.1" customHeight="1">
      <c r="U16399" s="54"/>
      <c r="V16399" s="53"/>
    </row>
    <row r="16400" spans="21:22" ht="26.1" customHeight="1">
      <c r="U16400" s="54"/>
      <c r="V16400" s="53"/>
    </row>
    <row r="16401" spans="21:22" ht="26.1" customHeight="1">
      <c r="U16401" s="54"/>
      <c r="V16401" s="53"/>
    </row>
    <row r="16402" spans="21:22" ht="26.1" customHeight="1">
      <c r="U16402" s="54"/>
      <c r="V16402" s="53"/>
    </row>
    <row r="16403" spans="21:22" ht="26.1" customHeight="1">
      <c r="U16403" s="54"/>
      <c r="V16403" s="53"/>
    </row>
    <row r="16404" spans="21:22" ht="26.1" customHeight="1">
      <c r="U16404" s="54"/>
      <c r="V16404" s="53"/>
    </row>
    <row r="16405" spans="21:22" ht="26.1" customHeight="1">
      <c r="U16405" s="54"/>
      <c r="V16405" s="53"/>
    </row>
    <row r="16406" spans="21:22" ht="26.1" customHeight="1">
      <c r="U16406" s="54"/>
      <c r="V16406" s="53"/>
    </row>
    <row r="16407" spans="21:22" ht="26.1" customHeight="1">
      <c r="U16407" s="54"/>
      <c r="V16407" s="53"/>
    </row>
    <row r="16408" spans="21:22" ht="26.1" customHeight="1">
      <c r="U16408" s="54"/>
      <c r="V16408" s="53"/>
    </row>
    <row r="16409" spans="21:22" ht="26.1" customHeight="1">
      <c r="U16409" s="54"/>
      <c r="V16409" s="53"/>
    </row>
    <row r="16410" spans="21:22" ht="26.1" customHeight="1">
      <c r="U16410" s="54"/>
      <c r="V16410" s="53"/>
    </row>
    <row r="16411" spans="21:22" ht="26.1" customHeight="1">
      <c r="U16411" s="54"/>
      <c r="V16411" s="53"/>
    </row>
    <row r="16412" spans="21:22" ht="26.1" customHeight="1">
      <c r="U16412" s="54"/>
      <c r="V16412" s="53"/>
    </row>
    <row r="16413" spans="21:22" ht="26.1" customHeight="1">
      <c r="U16413" s="54"/>
      <c r="V16413" s="53"/>
    </row>
    <row r="16414" spans="21:22" ht="26.1" customHeight="1">
      <c r="U16414" s="54"/>
      <c r="V16414" s="53"/>
    </row>
    <row r="16415" spans="21:22" ht="26.1" customHeight="1">
      <c r="U16415" s="54"/>
      <c r="V16415" s="53"/>
    </row>
    <row r="16416" spans="21:22" ht="26.1" customHeight="1">
      <c r="U16416" s="54"/>
      <c r="V16416" s="53"/>
    </row>
    <row r="16417" spans="21:22" ht="26.1" customHeight="1">
      <c r="U16417" s="54"/>
      <c r="V16417" s="53"/>
    </row>
    <row r="16418" spans="21:22" ht="26.1" customHeight="1">
      <c r="U16418" s="54"/>
      <c r="V16418" s="53"/>
    </row>
    <row r="16419" spans="21:22" ht="26.1" customHeight="1">
      <c r="U16419" s="54"/>
      <c r="V16419" s="53"/>
    </row>
    <row r="16420" spans="21:22" ht="26.1" customHeight="1">
      <c r="U16420" s="54"/>
      <c r="V16420" s="53"/>
    </row>
    <row r="16421" spans="21:22" ht="26.1" customHeight="1">
      <c r="U16421" s="54"/>
      <c r="V16421" s="53"/>
    </row>
    <row r="16422" spans="21:22" ht="26.1" customHeight="1">
      <c r="U16422" s="54"/>
      <c r="V16422" s="53"/>
    </row>
    <row r="16423" spans="21:22" ht="26.1" customHeight="1">
      <c r="U16423" s="54"/>
      <c r="V16423" s="53"/>
    </row>
    <row r="16424" spans="21:22" ht="26.1" customHeight="1">
      <c r="U16424" s="54"/>
      <c r="V16424" s="53"/>
    </row>
    <row r="16425" spans="21:22" ht="26.1" customHeight="1">
      <c r="U16425" s="54"/>
      <c r="V16425" s="53"/>
    </row>
    <row r="16426" spans="21:22" ht="26.1" customHeight="1">
      <c r="U16426" s="54"/>
      <c r="V16426" s="53"/>
    </row>
    <row r="16427" spans="21:22" ht="26.1" customHeight="1">
      <c r="U16427" s="54"/>
      <c r="V16427" s="53"/>
    </row>
    <row r="16428" spans="21:22" ht="26.1" customHeight="1">
      <c r="U16428" s="54"/>
      <c r="V16428" s="53"/>
    </row>
    <row r="16429" spans="21:22" ht="26.1" customHeight="1">
      <c r="U16429" s="54"/>
      <c r="V16429" s="53"/>
    </row>
    <row r="16430" spans="21:22" ht="26.1" customHeight="1">
      <c r="U16430" s="54"/>
      <c r="V16430" s="53"/>
    </row>
    <row r="16431" spans="21:22" ht="26.1" customHeight="1">
      <c r="U16431" s="54"/>
      <c r="V16431" s="53"/>
    </row>
    <row r="16432" spans="21:22" ht="26.1" customHeight="1">
      <c r="U16432" s="54"/>
      <c r="V16432" s="53"/>
    </row>
    <row r="16433" spans="21:22" ht="26.1" customHeight="1">
      <c r="U16433" s="54"/>
      <c r="V16433" s="53"/>
    </row>
    <row r="16434" spans="21:22" ht="26.1" customHeight="1">
      <c r="U16434" s="54"/>
      <c r="V16434" s="53"/>
    </row>
    <row r="16435" spans="21:22" ht="26.1" customHeight="1">
      <c r="U16435" s="54"/>
      <c r="V16435" s="53"/>
    </row>
    <row r="16436" spans="21:22" ht="26.1" customHeight="1">
      <c r="U16436" s="54"/>
      <c r="V16436" s="53"/>
    </row>
    <row r="16437" spans="21:22" ht="26.1" customHeight="1">
      <c r="U16437" s="54"/>
      <c r="V16437" s="53"/>
    </row>
    <row r="16438" spans="21:22" ht="26.1" customHeight="1">
      <c r="U16438" s="54"/>
      <c r="V16438" s="53"/>
    </row>
    <row r="16439" spans="21:22" ht="26.1" customHeight="1">
      <c r="U16439" s="54"/>
      <c r="V16439" s="53"/>
    </row>
    <row r="16440" spans="21:22" ht="26.1" customHeight="1">
      <c r="U16440" s="54"/>
      <c r="V16440" s="53"/>
    </row>
    <row r="16441" spans="21:22" ht="26.1" customHeight="1">
      <c r="U16441" s="54"/>
      <c r="V16441" s="53"/>
    </row>
    <row r="16442" spans="21:22" ht="26.1" customHeight="1">
      <c r="U16442" s="54"/>
      <c r="V16442" s="53"/>
    </row>
    <row r="16443" spans="21:22" ht="26.1" customHeight="1">
      <c r="U16443" s="54"/>
      <c r="V16443" s="53"/>
    </row>
    <row r="16444" spans="21:22" ht="26.1" customHeight="1">
      <c r="U16444" s="54"/>
      <c r="V16444" s="53"/>
    </row>
    <row r="16445" spans="21:22" ht="26.1" customHeight="1">
      <c r="U16445" s="54"/>
      <c r="V16445" s="53"/>
    </row>
    <row r="16446" spans="21:22" ht="26.1" customHeight="1">
      <c r="U16446" s="54"/>
      <c r="V16446" s="53"/>
    </row>
    <row r="16447" spans="21:22" ht="26.1" customHeight="1">
      <c r="U16447" s="54"/>
      <c r="V16447" s="53"/>
    </row>
    <row r="16448" spans="21:22" ht="26.1" customHeight="1">
      <c r="U16448" s="54"/>
      <c r="V16448" s="53"/>
    </row>
    <row r="16449" spans="21:22" ht="26.1" customHeight="1">
      <c r="U16449" s="54"/>
      <c r="V16449" s="53"/>
    </row>
    <row r="16450" spans="21:22" ht="26.1" customHeight="1">
      <c r="U16450" s="54"/>
      <c r="V16450" s="53"/>
    </row>
    <row r="16451" spans="21:22" ht="26.1" customHeight="1">
      <c r="U16451" s="54"/>
      <c r="V16451" s="53"/>
    </row>
    <row r="16452" spans="21:22" ht="26.1" customHeight="1">
      <c r="U16452" s="54"/>
      <c r="V16452" s="53"/>
    </row>
    <row r="16453" spans="21:22" ht="26.1" customHeight="1">
      <c r="U16453" s="54"/>
      <c r="V16453" s="53"/>
    </row>
    <row r="16454" spans="21:22" ht="26.1" customHeight="1">
      <c r="U16454" s="54"/>
      <c r="V16454" s="53"/>
    </row>
    <row r="16455" spans="21:22" ht="26.1" customHeight="1">
      <c r="U16455" s="54"/>
      <c r="V16455" s="53"/>
    </row>
    <row r="16456" spans="21:22" ht="26.1" customHeight="1">
      <c r="U16456" s="54"/>
      <c r="V16456" s="53"/>
    </row>
    <row r="16457" spans="21:22" ht="26.1" customHeight="1">
      <c r="U16457" s="54"/>
      <c r="V16457" s="53"/>
    </row>
    <row r="16458" spans="21:22" ht="26.1" customHeight="1">
      <c r="U16458" s="54"/>
      <c r="V16458" s="53"/>
    </row>
    <row r="16459" spans="21:22" ht="26.1" customHeight="1">
      <c r="U16459" s="54"/>
      <c r="V16459" s="53"/>
    </row>
    <row r="16460" spans="21:22" ht="26.1" customHeight="1">
      <c r="U16460" s="54"/>
      <c r="V16460" s="53"/>
    </row>
    <row r="16461" spans="21:22" ht="26.1" customHeight="1">
      <c r="U16461" s="54"/>
      <c r="V16461" s="53"/>
    </row>
    <row r="16462" spans="21:22" ht="26.1" customHeight="1">
      <c r="U16462" s="54"/>
      <c r="V16462" s="53"/>
    </row>
    <row r="16463" spans="21:22" ht="26.1" customHeight="1">
      <c r="U16463" s="54"/>
      <c r="V16463" s="53"/>
    </row>
    <row r="16464" spans="21:22" ht="26.1" customHeight="1">
      <c r="U16464" s="54"/>
      <c r="V16464" s="53"/>
    </row>
    <row r="16465" spans="21:22" ht="26.1" customHeight="1">
      <c r="U16465" s="54"/>
      <c r="V16465" s="53"/>
    </row>
    <row r="16466" spans="21:22" ht="26.1" customHeight="1">
      <c r="U16466" s="54"/>
      <c r="V16466" s="53"/>
    </row>
    <row r="16467" spans="21:22" ht="26.1" customHeight="1">
      <c r="U16467" s="54"/>
      <c r="V16467" s="53"/>
    </row>
    <row r="16468" spans="21:22" ht="26.1" customHeight="1">
      <c r="U16468" s="54"/>
      <c r="V16468" s="53"/>
    </row>
    <row r="16469" spans="21:22" ht="26.1" customHeight="1">
      <c r="U16469" s="54"/>
      <c r="V16469" s="53"/>
    </row>
    <row r="16470" spans="21:22" ht="26.1" customHeight="1">
      <c r="U16470" s="54"/>
      <c r="V16470" s="53"/>
    </row>
    <row r="16471" spans="21:22" ht="26.1" customHeight="1">
      <c r="U16471" s="54"/>
      <c r="V16471" s="53"/>
    </row>
    <row r="16472" spans="21:22" ht="26.1" customHeight="1">
      <c r="U16472" s="54"/>
      <c r="V16472" s="53"/>
    </row>
    <row r="16473" spans="21:22" ht="26.1" customHeight="1">
      <c r="U16473" s="54"/>
      <c r="V16473" s="53"/>
    </row>
    <row r="16474" spans="21:22" ht="26.1" customHeight="1">
      <c r="U16474" s="54"/>
      <c r="V16474" s="53"/>
    </row>
    <row r="16475" spans="21:22" ht="26.1" customHeight="1">
      <c r="U16475" s="54"/>
      <c r="V16475" s="53"/>
    </row>
    <row r="16476" spans="21:22" ht="26.1" customHeight="1">
      <c r="U16476" s="54"/>
      <c r="V16476" s="53"/>
    </row>
    <row r="16477" spans="21:22" ht="26.1" customHeight="1">
      <c r="U16477" s="54"/>
      <c r="V16477" s="53"/>
    </row>
    <row r="16478" spans="21:22" ht="26.1" customHeight="1">
      <c r="U16478" s="54"/>
      <c r="V16478" s="53"/>
    </row>
    <row r="16479" spans="21:22" ht="26.1" customHeight="1">
      <c r="U16479" s="54"/>
      <c r="V16479" s="53"/>
    </row>
    <row r="16480" spans="21:22" ht="26.1" customHeight="1">
      <c r="U16480" s="54"/>
      <c r="V16480" s="53"/>
    </row>
    <row r="16481" spans="21:22" ht="26.1" customHeight="1">
      <c r="U16481" s="54"/>
      <c r="V16481" s="53"/>
    </row>
    <row r="16482" spans="21:22" ht="26.1" customHeight="1">
      <c r="U16482" s="54"/>
      <c r="V16482" s="53"/>
    </row>
    <row r="16483" spans="21:22" ht="26.1" customHeight="1">
      <c r="U16483" s="54"/>
      <c r="V16483" s="53"/>
    </row>
    <row r="16484" spans="21:22" ht="26.1" customHeight="1">
      <c r="U16484" s="54"/>
      <c r="V16484" s="53"/>
    </row>
    <row r="16485" spans="21:22" ht="26.1" customHeight="1">
      <c r="U16485" s="54"/>
      <c r="V16485" s="53"/>
    </row>
    <row r="16486" spans="21:22" ht="26.1" customHeight="1">
      <c r="U16486" s="54"/>
      <c r="V16486" s="53"/>
    </row>
    <row r="16487" spans="21:22" ht="26.1" customHeight="1">
      <c r="U16487" s="54"/>
      <c r="V16487" s="53"/>
    </row>
    <row r="16488" spans="21:22" ht="26.1" customHeight="1">
      <c r="U16488" s="54"/>
      <c r="V16488" s="53"/>
    </row>
    <row r="16489" spans="21:22" ht="26.1" customHeight="1">
      <c r="U16489" s="54"/>
      <c r="V16489" s="53"/>
    </row>
    <row r="16490" spans="21:22" ht="26.1" customHeight="1">
      <c r="U16490" s="54"/>
      <c r="V16490" s="53"/>
    </row>
    <row r="16491" spans="21:22" ht="26.1" customHeight="1">
      <c r="U16491" s="54"/>
      <c r="V16491" s="53"/>
    </row>
    <row r="16492" spans="21:22" ht="26.1" customHeight="1">
      <c r="U16492" s="54"/>
      <c r="V16492" s="53"/>
    </row>
    <row r="16493" spans="21:22" ht="26.1" customHeight="1">
      <c r="U16493" s="54"/>
      <c r="V16493" s="53"/>
    </row>
    <row r="16494" spans="21:22" ht="26.1" customHeight="1">
      <c r="U16494" s="54"/>
      <c r="V16494" s="53"/>
    </row>
    <row r="16495" spans="21:22" ht="26.1" customHeight="1">
      <c r="U16495" s="54"/>
      <c r="V16495" s="53"/>
    </row>
    <row r="16496" spans="21:22" ht="26.1" customHeight="1">
      <c r="U16496" s="54"/>
      <c r="V16496" s="53"/>
    </row>
    <row r="16497" spans="21:22" ht="26.1" customHeight="1">
      <c r="U16497" s="54"/>
      <c r="V16497" s="53"/>
    </row>
    <row r="16498" spans="21:22" ht="26.1" customHeight="1">
      <c r="U16498" s="54"/>
      <c r="V16498" s="53"/>
    </row>
    <row r="16499" spans="21:22" ht="26.1" customHeight="1">
      <c r="U16499" s="54"/>
      <c r="V16499" s="53"/>
    </row>
    <row r="16500" spans="21:22" ht="26.1" customHeight="1">
      <c r="U16500" s="54"/>
      <c r="V16500" s="53"/>
    </row>
    <row r="16501" spans="21:22" ht="26.1" customHeight="1">
      <c r="U16501" s="54"/>
      <c r="V16501" s="53"/>
    </row>
    <row r="16502" spans="21:22" ht="26.1" customHeight="1">
      <c r="U16502" s="54"/>
      <c r="V16502" s="53"/>
    </row>
    <row r="16503" spans="21:22" ht="26.1" customHeight="1">
      <c r="U16503" s="54"/>
      <c r="V16503" s="53"/>
    </row>
    <row r="16504" spans="21:22" ht="26.1" customHeight="1">
      <c r="U16504" s="54"/>
      <c r="V16504" s="53"/>
    </row>
    <row r="16505" spans="21:22" ht="26.1" customHeight="1">
      <c r="U16505" s="54"/>
      <c r="V16505" s="53"/>
    </row>
    <row r="16506" spans="21:22" ht="26.1" customHeight="1">
      <c r="U16506" s="54"/>
      <c r="V16506" s="53"/>
    </row>
    <row r="16507" spans="21:22" ht="26.1" customHeight="1">
      <c r="U16507" s="54"/>
      <c r="V16507" s="53"/>
    </row>
    <row r="16508" spans="21:22" ht="26.1" customHeight="1">
      <c r="U16508" s="54"/>
      <c r="V16508" s="53"/>
    </row>
    <row r="16509" spans="21:22" ht="26.1" customHeight="1">
      <c r="U16509" s="54"/>
      <c r="V16509" s="53"/>
    </row>
    <row r="16510" spans="21:22" ht="26.1" customHeight="1">
      <c r="U16510" s="54"/>
      <c r="V16510" s="53"/>
    </row>
    <row r="16511" spans="21:22" ht="26.1" customHeight="1">
      <c r="U16511" s="54"/>
      <c r="V16511" s="53"/>
    </row>
    <row r="16512" spans="21:22" ht="26.1" customHeight="1">
      <c r="U16512" s="54"/>
      <c r="V16512" s="53"/>
    </row>
    <row r="16513" spans="21:22" ht="26.1" customHeight="1">
      <c r="U16513" s="54"/>
      <c r="V16513" s="53"/>
    </row>
    <row r="16514" spans="21:22" ht="26.1" customHeight="1">
      <c r="U16514" s="54"/>
      <c r="V16514" s="53"/>
    </row>
    <row r="16515" spans="21:22" ht="26.1" customHeight="1">
      <c r="U16515" s="54"/>
      <c r="V16515" s="53"/>
    </row>
    <row r="16516" spans="21:22" ht="26.1" customHeight="1">
      <c r="U16516" s="54"/>
      <c r="V16516" s="53"/>
    </row>
    <row r="16517" spans="21:22" ht="26.1" customHeight="1">
      <c r="U16517" s="54"/>
      <c r="V16517" s="53"/>
    </row>
    <row r="16518" spans="21:22" ht="26.1" customHeight="1">
      <c r="U16518" s="54"/>
      <c r="V16518" s="53"/>
    </row>
    <row r="16519" spans="21:22" ht="26.1" customHeight="1">
      <c r="U16519" s="54"/>
      <c r="V16519" s="53"/>
    </row>
    <row r="16520" spans="21:22" ht="26.1" customHeight="1">
      <c r="U16520" s="54"/>
      <c r="V16520" s="53"/>
    </row>
    <row r="16521" spans="21:22" ht="26.1" customHeight="1">
      <c r="U16521" s="54"/>
      <c r="V16521" s="53"/>
    </row>
    <row r="16522" spans="21:22" ht="26.1" customHeight="1">
      <c r="U16522" s="54"/>
      <c r="V16522" s="53"/>
    </row>
    <row r="16523" spans="21:22" ht="26.1" customHeight="1">
      <c r="U16523" s="54"/>
      <c r="V16523" s="53"/>
    </row>
    <row r="16524" spans="21:22" ht="26.1" customHeight="1">
      <c r="U16524" s="54"/>
      <c r="V16524" s="53"/>
    </row>
    <row r="16525" spans="21:22" ht="26.1" customHeight="1">
      <c r="U16525" s="54"/>
      <c r="V16525" s="53"/>
    </row>
    <row r="16526" spans="21:22" ht="26.1" customHeight="1">
      <c r="U16526" s="54"/>
      <c r="V16526" s="53"/>
    </row>
    <row r="16527" spans="21:22" ht="26.1" customHeight="1">
      <c r="U16527" s="54"/>
      <c r="V16527" s="53"/>
    </row>
    <row r="16528" spans="21:22" ht="26.1" customHeight="1">
      <c r="U16528" s="54"/>
      <c r="V16528" s="53"/>
    </row>
    <row r="16529" spans="21:22" ht="26.1" customHeight="1">
      <c r="U16529" s="54"/>
      <c r="V16529" s="53"/>
    </row>
    <row r="16530" spans="21:22" ht="26.1" customHeight="1">
      <c r="U16530" s="54"/>
      <c r="V16530" s="53"/>
    </row>
    <row r="16531" spans="21:22" ht="26.1" customHeight="1">
      <c r="U16531" s="54"/>
      <c r="V16531" s="53"/>
    </row>
    <row r="16532" spans="21:22" ht="26.1" customHeight="1">
      <c r="U16532" s="54"/>
      <c r="V16532" s="53"/>
    </row>
    <row r="16533" spans="21:22" ht="26.1" customHeight="1">
      <c r="U16533" s="54"/>
      <c r="V16533" s="53"/>
    </row>
    <row r="16534" spans="21:22" ht="26.1" customHeight="1">
      <c r="U16534" s="54"/>
      <c r="V16534" s="53"/>
    </row>
    <row r="16535" spans="21:22" ht="26.1" customHeight="1">
      <c r="U16535" s="54"/>
      <c r="V16535" s="53"/>
    </row>
    <row r="16536" spans="21:22" ht="26.1" customHeight="1">
      <c r="U16536" s="54"/>
      <c r="V16536" s="53"/>
    </row>
    <row r="16537" spans="21:22" ht="26.1" customHeight="1">
      <c r="U16537" s="54"/>
      <c r="V16537" s="53"/>
    </row>
    <row r="16538" spans="21:22" ht="26.1" customHeight="1">
      <c r="U16538" s="54"/>
      <c r="V16538" s="53"/>
    </row>
    <row r="16539" spans="21:22" ht="26.1" customHeight="1">
      <c r="U16539" s="54"/>
      <c r="V16539" s="53"/>
    </row>
    <row r="16540" spans="21:22" ht="26.1" customHeight="1">
      <c r="U16540" s="54"/>
      <c r="V16540" s="53"/>
    </row>
    <row r="16541" spans="21:22" ht="26.1" customHeight="1">
      <c r="U16541" s="54"/>
      <c r="V16541" s="53"/>
    </row>
    <row r="16542" spans="21:22" ht="26.1" customHeight="1">
      <c r="U16542" s="54"/>
      <c r="V16542" s="53"/>
    </row>
    <row r="16543" spans="21:22" ht="26.1" customHeight="1">
      <c r="U16543" s="54"/>
      <c r="V16543" s="53"/>
    </row>
    <row r="16544" spans="21:22" ht="26.1" customHeight="1">
      <c r="U16544" s="54"/>
      <c r="V16544" s="53"/>
    </row>
    <row r="16545" spans="21:22" ht="26.1" customHeight="1">
      <c r="U16545" s="54"/>
      <c r="V16545" s="53"/>
    </row>
    <row r="16546" spans="21:22" ht="26.1" customHeight="1">
      <c r="U16546" s="54"/>
      <c r="V16546" s="53"/>
    </row>
    <row r="16547" spans="21:22" ht="26.1" customHeight="1">
      <c r="U16547" s="54"/>
      <c r="V16547" s="53"/>
    </row>
    <row r="16548" spans="21:22" ht="26.1" customHeight="1">
      <c r="U16548" s="54"/>
      <c r="V16548" s="53"/>
    </row>
    <row r="16549" spans="21:22" ht="26.1" customHeight="1">
      <c r="U16549" s="54"/>
      <c r="V16549" s="53"/>
    </row>
    <row r="16550" spans="21:22" ht="26.1" customHeight="1">
      <c r="U16550" s="54"/>
      <c r="V16550" s="53"/>
    </row>
    <row r="16551" spans="21:22" ht="26.1" customHeight="1">
      <c r="U16551" s="54"/>
      <c r="V16551" s="53"/>
    </row>
    <row r="16552" spans="21:22" ht="26.1" customHeight="1">
      <c r="U16552" s="54"/>
      <c r="V16552" s="53"/>
    </row>
    <row r="16553" spans="21:22" ht="26.1" customHeight="1">
      <c r="U16553" s="54"/>
      <c r="V16553" s="53"/>
    </row>
    <row r="16554" spans="21:22" ht="26.1" customHeight="1">
      <c r="U16554" s="54"/>
      <c r="V16554" s="53"/>
    </row>
    <row r="16555" spans="21:22" ht="26.1" customHeight="1">
      <c r="U16555" s="54"/>
      <c r="V16555" s="53"/>
    </row>
    <row r="16556" spans="21:22" ht="26.1" customHeight="1">
      <c r="U16556" s="54"/>
      <c r="V16556" s="53"/>
    </row>
    <row r="16557" spans="21:22" ht="26.1" customHeight="1">
      <c r="U16557" s="54"/>
      <c r="V16557" s="53"/>
    </row>
    <row r="16558" spans="21:22" ht="26.1" customHeight="1">
      <c r="U16558" s="54"/>
      <c r="V16558" s="53"/>
    </row>
    <row r="16559" spans="21:22" ht="26.1" customHeight="1">
      <c r="U16559" s="54"/>
      <c r="V16559" s="53"/>
    </row>
    <row r="16560" spans="21:22" ht="26.1" customHeight="1">
      <c r="U16560" s="54"/>
      <c r="V16560" s="53"/>
    </row>
    <row r="16561" spans="21:22" ht="26.1" customHeight="1">
      <c r="U16561" s="54"/>
      <c r="V16561" s="53"/>
    </row>
    <row r="16562" spans="21:22" ht="26.1" customHeight="1">
      <c r="U16562" s="54"/>
      <c r="V16562" s="53"/>
    </row>
    <row r="16563" spans="21:22" ht="26.1" customHeight="1">
      <c r="U16563" s="54"/>
      <c r="V16563" s="53"/>
    </row>
    <row r="16564" spans="21:22" ht="26.1" customHeight="1">
      <c r="U16564" s="54"/>
      <c r="V16564" s="53"/>
    </row>
    <row r="16565" spans="21:22" ht="26.1" customHeight="1">
      <c r="U16565" s="54"/>
      <c r="V16565" s="53"/>
    </row>
    <row r="16566" spans="21:22" ht="26.1" customHeight="1">
      <c r="U16566" s="54"/>
      <c r="V16566" s="53"/>
    </row>
    <row r="16567" spans="21:22" ht="26.1" customHeight="1">
      <c r="U16567" s="54"/>
      <c r="V16567" s="53"/>
    </row>
    <row r="16568" spans="21:22" ht="26.1" customHeight="1">
      <c r="U16568" s="54"/>
      <c r="V16568" s="53"/>
    </row>
    <row r="16569" spans="21:22" ht="26.1" customHeight="1">
      <c r="U16569" s="54"/>
      <c r="V16569" s="53"/>
    </row>
    <row r="16570" spans="21:22" ht="26.1" customHeight="1">
      <c r="U16570" s="54"/>
      <c r="V16570" s="53"/>
    </row>
    <row r="16571" spans="21:22" ht="26.1" customHeight="1">
      <c r="U16571" s="54"/>
      <c r="V16571" s="53"/>
    </row>
    <row r="16572" spans="21:22" ht="26.1" customHeight="1">
      <c r="U16572" s="54"/>
      <c r="V16572" s="53"/>
    </row>
    <row r="16573" spans="21:22" ht="26.1" customHeight="1">
      <c r="U16573" s="54"/>
      <c r="V16573" s="53"/>
    </row>
    <row r="16574" spans="21:22" ht="26.1" customHeight="1">
      <c r="U16574" s="54"/>
      <c r="V16574" s="53"/>
    </row>
    <row r="16575" spans="21:22" ht="26.1" customHeight="1">
      <c r="U16575" s="54"/>
      <c r="V16575" s="53"/>
    </row>
    <row r="16576" spans="21:22" ht="26.1" customHeight="1">
      <c r="U16576" s="54"/>
      <c r="V16576" s="53"/>
    </row>
    <row r="16577" spans="21:22" ht="26.1" customHeight="1">
      <c r="U16577" s="54"/>
      <c r="V16577" s="53"/>
    </row>
    <row r="16578" spans="21:22" ht="26.1" customHeight="1">
      <c r="U16578" s="54"/>
      <c r="V16578" s="53"/>
    </row>
    <row r="16579" spans="21:22" ht="26.1" customHeight="1">
      <c r="U16579" s="54"/>
      <c r="V16579" s="53"/>
    </row>
    <row r="16580" spans="21:22" ht="26.1" customHeight="1">
      <c r="U16580" s="54"/>
      <c r="V16580" s="53"/>
    </row>
    <row r="16581" spans="21:22" ht="26.1" customHeight="1">
      <c r="U16581" s="54"/>
      <c r="V16581" s="53"/>
    </row>
    <row r="16582" spans="21:22" ht="26.1" customHeight="1">
      <c r="U16582" s="54"/>
      <c r="V16582" s="53"/>
    </row>
    <row r="16583" spans="21:22" ht="26.1" customHeight="1">
      <c r="U16583" s="54"/>
      <c r="V16583" s="53"/>
    </row>
    <row r="16584" spans="21:22" ht="26.1" customHeight="1">
      <c r="U16584" s="54"/>
      <c r="V16584" s="53"/>
    </row>
    <row r="16585" spans="21:22" ht="26.1" customHeight="1">
      <c r="U16585" s="54"/>
      <c r="V16585" s="53"/>
    </row>
    <row r="16586" spans="21:22" ht="26.1" customHeight="1">
      <c r="U16586" s="54"/>
      <c r="V16586" s="53"/>
    </row>
    <row r="16587" spans="21:22" ht="26.1" customHeight="1">
      <c r="U16587" s="54"/>
      <c r="V16587" s="53"/>
    </row>
    <row r="16588" spans="21:22" ht="26.1" customHeight="1">
      <c r="U16588" s="54"/>
      <c r="V16588" s="53"/>
    </row>
    <row r="16589" spans="21:22" ht="26.1" customHeight="1">
      <c r="U16589" s="54"/>
      <c r="V16589" s="53"/>
    </row>
    <row r="16590" spans="21:22" ht="26.1" customHeight="1">
      <c r="U16590" s="54"/>
      <c r="V16590" s="53"/>
    </row>
    <row r="16591" spans="21:22" ht="26.1" customHeight="1">
      <c r="U16591" s="54"/>
      <c r="V16591" s="53"/>
    </row>
    <row r="16592" spans="21:22" ht="26.1" customHeight="1">
      <c r="U16592" s="54"/>
      <c r="V16592" s="53"/>
    </row>
    <row r="16593" spans="21:22" ht="26.1" customHeight="1">
      <c r="U16593" s="54"/>
      <c r="V16593" s="53"/>
    </row>
    <row r="16594" spans="21:22" ht="26.1" customHeight="1">
      <c r="U16594" s="54"/>
      <c r="V16594" s="53"/>
    </row>
    <row r="16595" spans="21:22" ht="26.1" customHeight="1">
      <c r="U16595" s="54"/>
      <c r="V16595" s="53"/>
    </row>
    <row r="16596" spans="21:22" ht="26.1" customHeight="1">
      <c r="U16596" s="54"/>
      <c r="V16596" s="53"/>
    </row>
    <row r="16597" spans="21:22" ht="26.1" customHeight="1">
      <c r="U16597" s="54"/>
      <c r="V16597" s="53"/>
    </row>
    <row r="16598" spans="21:22" ht="26.1" customHeight="1">
      <c r="U16598" s="54"/>
      <c r="V16598" s="53"/>
    </row>
    <row r="16599" spans="21:22" ht="26.1" customHeight="1">
      <c r="U16599" s="54"/>
      <c r="V16599" s="53"/>
    </row>
    <row r="16600" spans="21:22" ht="26.1" customHeight="1">
      <c r="U16600" s="54"/>
      <c r="V16600" s="53"/>
    </row>
    <row r="16601" spans="21:22" ht="26.1" customHeight="1">
      <c r="U16601" s="54"/>
      <c r="V16601" s="53"/>
    </row>
    <row r="16602" spans="21:22" ht="26.1" customHeight="1">
      <c r="U16602" s="54"/>
      <c r="V16602" s="53"/>
    </row>
    <row r="16603" spans="21:22" ht="26.1" customHeight="1">
      <c r="U16603" s="54"/>
      <c r="V16603" s="53"/>
    </row>
    <row r="16604" spans="21:22" ht="26.1" customHeight="1">
      <c r="U16604" s="54"/>
      <c r="V16604" s="53"/>
    </row>
    <row r="16605" spans="21:22" ht="26.1" customHeight="1">
      <c r="U16605" s="54"/>
      <c r="V16605" s="53"/>
    </row>
    <row r="16606" spans="21:22" ht="26.1" customHeight="1">
      <c r="U16606" s="54"/>
      <c r="V16606" s="53"/>
    </row>
    <row r="16607" spans="21:22" ht="26.1" customHeight="1">
      <c r="U16607" s="54"/>
      <c r="V16607" s="53"/>
    </row>
    <row r="16608" spans="21:22" ht="26.1" customHeight="1">
      <c r="U16608" s="54"/>
      <c r="V16608" s="53"/>
    </row>
    <row r="16609" spans="21:22" ht="26.1" customHeight="1">
      <c r="U16609" s="54"/>
      <c r="V16609" s="53"/>
    </row>
    <row r="16610" spans="21:22" ht="26.1" customHeight="1">
      <c r="U16610" s="54"/>
      <c r="V16610" s="53"/>
    </row>
    <row r="16611" spans="21:22" ht="26.1" customHeight="1">
      <c r="U16611" s="54"/>
      <c r="V16611" s="53"/>
    </row>
    <row r="16612" spans="21:22" ht="26.1" customHeight="1">
      <c r="U16612" s="54"/>
      <c r="V16612" s="53"/>
    </row>
    <row r="16613" spans="21:22" ht="26.1" customHeight="1">
      <c r="U16613" s="54"/>
      <c r="V16613" s="53"/>
    </row>
    <row r="16614" spans="21:22" ht="26.1" customHeight="1">
      <c r="U16614" s="54"/>
      <c r="V16614" s="53"/>
    </row>
    <row r="16615" spans="21:22" ht="26.1" customHeight="1">
      <c r="U16615" s="54"/>
      <c r="V16615" s="53"/>
    </row>
    <row r="16616" spans="21:22" ht="26.1" customHeight="1">
      <c r="U16616" s="54"/>
      <c r="V16616" s="53"/>
    </row>
    <row r="16617" spans="21:22" ht="26.1" customHeight="1">
      <c r="U16617" s="54"/>
      <c r="V16617" s="53"/>
    </row>
    <row r="16618" spans="21:22" ht="26.1" customHeight="1">
      <c r="U16618" s="54"/>
      <c r="V16618" s="53"/>
    </row>
    <row r="16619" spans="21:22" ht="26.1" customHeight="1">
      <c r="U16619" s="54"/>
      <c r="V16619" s="53"/>
    </row>
    <row r="16620" spans="21:22" ht="26.1" customHeight="1">
      <c r="U16620" s="54"/>
      <c r="V16620" s="53"/>
    </row>
    <row r="16621" spans="21:22" ht="26.1" customHeight="1">
      <c r="U16621" s="54"/>
      <c r="V16621" s="53"/>
    </row>
    <row r="16622" spans="21:22" ht="26.1" customHeight="1">
      <c r="U16622" s="54"/>
      <c r="V16622" s="53"/>
    </row>
    <row r="16623" spans="21:22" ht="26.1" customHeight="1">
      <c r="U16623" s="54"/>
      <c r="V16623" s="53"/>
    </row>
    <row r="16624" spans="21:22" ht="26.1" customHeight="1">
      <c r="U16624" s="54"/>
      <c r="V16624" s="53"/>
    </row>
    <row r="16625" spans="21:22" ht="26.1" customHeight="1">
      <c r="U16625" s="54"/>
      <c r="V16625" s="53"/>
    </row>
    <row r="16626" spans="21:22" ht="26.1" customHeight="1">
      <c r="U16626" s="54"/>
      <c r="V16626" s="53"/>
    </row>
    <row r="16627" spans="21:22" ht="26.1" customHeight="1">
      <c r="U16627" s="54"/>
      <c r="V16627" s="53"/>
    </row>
    <row r="16628" spans="21:22" ht="26.1" customHeight="1">
      <c r="U16628" s="54"/>
      <c r="V16628" s="53"/>
    </row>
    <row r="16629" spans="21:22" ht="26.1" customHeight="1">
      <c r="U16629" s="54"/>
      <c r="V16629" s="53"/>
    </row>
    <row r="16630" spans="21:22" ht="26.1" customHeight="1">
      <c r="U16630" s="54"/>
      <c r="V16630" s="53"/>
    </row>
    <row r="16631" spans="21:22" ht="26.1" customHeight="1">
      <c r="U16631" s="54"/>
      <c r="V16631" s="53"/>
    </row>
    <row r="16632" spans="21:22" ht="26.1" customHeight="1">
      <c r="U16632" s="54"/>
      <c r="V16632" s="53"/>
    </row>
    <row r="16633" spans="21:22" ht="26.1" customHeight="1">
      <c r="U16633" s="54"/>
      <c r="V16633" s="53"/>
    </row>
    <row r="16634" spans="21:22" ht="26.1" customHeight="1">
      <c r="U16634" s="54"/>
      <c r="V16634" s="53"/>
    </row>
    <row r="16635" spans="21:22" ht="26.1" customHeight="1">
      <c r="U16635" s="54"/>
      <c r="V16635" s="53"/>
    </row>
    <row r="16636" spans="21:22" ht="26.1" customHeight="1">
      <c r="U16636" s="54"/>
      <c r="V16636" s="53"/>
    </row>
    <row r="16637" spans="21:22" ht="26.1" customHeight="1">
      <c r="U16637" s="54"/>
      <c r="V16637" s="53"/>
    </row>
    <row r="16638" spans="21:22" ht="26.1" customHeight="1">
      <c r="U16638" s="54"/>
      <c r="V16638" s="53"/>
    </row>
    <row r="16639" spans="21:22" ht="26.1" customHeight="1">
      <c r="U16639" s="54"/>
      <c r="V16639" s="53"/>
    </row>
    <row r="16640" spans="21:22" ht="26.1" customHeight="1">
      <c r="U16640" s="54"/>
      <c r="V16640" s="53"/>
    </row>
    <row r="16641" spans="21:22" ht="26.1" customHeight="1">
      <c r="U16641" s="54"/>
      <c r="V16641" s="53"/>
    </row>
    <row r="16642" spans="21:22" ht="26.1" customHeight="1">
      <c r="U16642" s="54"/>
      <c r="V16642" s="53"/>
    </row>
    <row r="16643" spans="21:22" ht="26.1" customHeight="1">
      <c r="U16643" s="54"/>
      <c r="V16643" s="53"/>
    </row>
    <row r="16644" spans="21:22" ht="26.1" customHeight="1">
      <c r="U16644" s="54"/>
      <c r="V16644" s="53"/>
    </row>
    <row r="16645" spans="21:22" ht="26.1" customHeight="1">
      <c r="U16645" s="54"/>
      <c r="V16645" s="53"/>
    </row>
    <row r="16646" spans="21:22" ht="26.1" customHeight="1">
      <c r="U16646" s="54"/>
      <c r="V16646" s="53"/>
    </row>
    <row r="16647" spans="21:22" ht="26.1" customHeight="1">
      <c r="U16647" s="54"/>
      <c r="V16647" s="53"/>
    </row>
    <row r="16648" spans="21:22" ht="26.1" customHeight="1">
      <c r="U16648" s="54"/>
      <c r="V16648" s="53"/>
    </row>
    <row r="16649" spans="21:22" ht="26.1" customHeight="1">
      <c r="U16649" s="54"/>
      <c r="V16649" s="53"/>
    </row>
    <row r="16650" spans="21:22" ht="26.1" customHeight="1">
      <c r="U16650" s="54"/>
      <c r="V16650" s="53"/>
    </row>
    <row r="16651" spans="21:22" ht="26.1" customHeight="1">
      <c r="U16651" s="54"/>
      <c r="V16651" s="53"/>
    </row>
    <row r="16652" spans="21:22" ht="26.1" customHeight="1">
      <c r="U16652" s="54"/>
      <c r="V16652" s="53"/>
    </row>
    <row r="16653" spans="21:22" ht="26.1" customHeight="1">
      <c r="U16653" s="54"/>
      <c r="V16653" s="53"/>
    </row>
    <row r="16654" spans="21:22" ht="26.1" customHeight="1">
      <c r="U16654" s="54"/>
      <c r="V16654" s="53"/>
    </row>
    <row r="16655" spans="21:22" ht="26.1" customHeight="1">
      <c r="U16655" s="54"/>
      <c r="V16655" s="53"/>
    </row>
    <row r="16656" spans="21:22" ht="26.1" customHeight="1">
      <c r="U16656" s="54"/>
      <c r="V16656" s="53"/>
    </row>
    <row r="16657" spans="21:22" ht="26.1" customHeight="1">
      <c r="U16657" s="54"/>
      <c r="V16657" s="53"/>
    </row>
    <row r="16658" spans="21:22" ht="26.1" customHeight="1">
      <c r="U16658" s="54"/>
      <c r="V16658" s="53"/>
    </row>
    <row r="16659" spans="21:22" ht="26.1" customHeight="1">
      <c r="U16659" s="54"/>
      <c r="V16659" s="53"/>
    </row>
    <row r="16660" spans="21:22" ht="26.1" customHeight="1">
      <c r="U16660" s="54"/>
      <c r="V16660" s="53"/>
    </row>
    <row r="16661" spans="21:22" ht="26.1" customHeight="1">
      <c r="U16661" s="54"/>
      <c r="V16661" s="53"/>
    </row>
    <row r="16662" spans="21:22" ht="26.1" customHeight="1">
      <c r="U16662" s="54"/>
      <c r="V16662" s="53"/>
    </row>
    <row r="16663" spans="21:22" ht="26.1" customHeight="1">
      <c r="U16663" s="54"/>
      <c r="V16663" s="53"/>
    </row>
    <row r="16664" spans="21:22" ht="26.1" customHeight="1">
      <c r="U16664" s="54"/>
      <c r="V16664" s="53"/>
    </row>
    <row r="16665" spans="21:22" ht="26.1" customHeight="1">
      <c r="U16665" s="54"/>
      <c r="V16665" s="53"/>
    </row>
    <row r="16666" spans="21:22" ht="26.1" customHeight="1">
      <c r="U16666" s="54"/>
      <c r="V16666" s="53"/>
    </row>
    <row r="16667" spans="21:22" ht="26.1" customHeight="1">
      <c r="U16667" s="54"/>
      <c r="V16667" s="53"/>
    </row>
    <row r="16668" spans="21:22" ht="26.1" customHeight="1">
      <c r="U16668" s="54"/>
      <c r="V16668" s="53"/>
    </row>
    <row r="16669" spans="21:22" ht="26.1" customHeight="1">
      <c r="U16669" s="54"/>
      <c r="V16669" s="53"/>
    </row>
    <row r="16670" spans="21:22" ht="26.1" customHeight="1">
      <c r="U16670" s="54"/>
      <c r="V16670" s="53"/>
    </row>
    <row r="16671" spans="21:22" ht="26.1" customHeight="1">
      <c r="U16671" s="54"/>
      <c r="V16671" s="53"/>
    </row>
    <row r="16672" spans="21:22" ht="26.1" customHeight="1">
      <c r="U16672" s="54"/>
      <c r="V16672" s="53"/>
    </row>
    <row r="16673" spans="21:22" ht="26.1" customHeight="1">
      <c r="U16673" s="54"/>
      <c r="V16673" s="53"/>
    </row>
    <row r="16674" spans="21:22" ht="26.1" customHeight="1">
      <c r="U16674" s="54"/>
      <c r="V16674" s="53"/>
    </row>
    <row r="16675" spans="21:22" ht="26.1" customHeight="1">
      <c r="U16675" s="54"/>
      <c r="V16675" s="53"/>
    </row>
    <row r="16676" spans="21:22" ht="26.1" customHeight="1">
      <c r="U16676" s="54"/>
      <c r="V16676" s="53"/>
    </row>
    <row r="16677" spans="21:22" ht="26.1" customHeight="1">
      <c r="U16677" s="54"/>
      <c r="V16677" s="53"/>
    </row>
    <row r="16678" spans="21:22" ht="26.1" customHeight="1">
      <c r="U16678" s="54"/>
      <c r="V16678" s="53"/>
    </row>
    <row r="16679" spans="21:22" ht="26.1" customHeight="1">
      <c r="U16679" s="54"/>
      <c r="V16679" s="53"/>
    </row>
    <row r="16680" spans="21:22" ht="26.1" customHeight="1">
      <c r="U16680" s="54"/>
      <c r="V16680" s="53"/>
    </row>
    <row r="16681" spans="21:22" ht="26.1" customHeight="1">
      <c r="U16681" s="54"/>
      <c r="V16681" s="53"/>
    </row>
    <row r="16682" spans="21:22" ht="26.1" customHeight="1">
      <c r="U16682" s="54"/>
      <c r="V16682" s="53"/>
    </row>
    <row r="16683" spans="21:22" ht="26.1" customHeight="1">
      <c r="U16683" s="54"/>
      <c r="V16683" s="53"/>
    </row>
    <row r="16684" spans="21:22" ht="26.1" customHeight="1">
      <c r="U16684" s="54"/>
      <c r="V16684" s="53"/>
    </row>
    <row r="16685" spans="21:22" ht="26.1" customHeight="1">
      <c r="U16685" s="54"/>
      <c r="V16685" s="53"/>
    </row>
    <row r="16686" spans="21:22" ht="26.1" customHeight="1">
      <c r="U16686" s="54"/>
      <c r="V16686" s="53"/>
    </row>
    <row r="16687" spans="21:22" ht="26.1" customHeight="1">
      <c r="U16687" s="54"/>
      <c r="V16687" s="53"/>
    </row>
    <row r="16688" spans="21:22" ht="26.1" customHeight="1">
      <c r="U16688" s="54"/>
      <c r="V16688" s="53"/>
    </row>
    <row r="16689" spans="21:22" ht="26.1" customHeight="1">
      <c r="U16689" s="54"/>
      <c r="V16689" s="53"/>
    </row>
    <row r="16690" spans="21:22" ht="26.1" customHeight="1">
      <c r="U16690" s="54"/>
      <c r="V16690" s="53"/>
    </row>
    <row r="16691" spans="21:22" ht="26.1" customHeight="1">
      <c r="U16691" s="54"/>
      <c r="V16691" s="53"/>
    </row>
    <row r="16692" spans="21:22" ht="26.1" customHeight="1">
      <c r="U16692" s="54"/>
      <c r="V16692" s="53"/>
    </row>
    <row r="16693" spans="21:22" ht="26.1" customHeight="1">
      <c r="U16693" s="54"/>
      <c r="V16693" s="53"/>
    </row>
    <row r="16694" spans="21:22" ht="26.1" customHeight="1">
      <c r="U16694" s="54"/>
      <c r="V16694" s="53"/>
    </row>
    <row r="16695" spans="21:22" ht="26.1" customHeight="1">
      <c r="U16695" s="54"/>
      <c r="V16695" s="53"/>
    </row>
    <row r="16696" spans="21:22" ht="26.1" customHeight="1">
      <c r="U16696" s="54"/>
      <c r="V16696" s="53"/>
    </row>
    <row r="16697" spans="21:22" ht="26.1" customHeight="1">
      <c r="U16697" s="54"/>
      <c r="V16697" s="53"/>
    </row>
    <row r="16698" spans="21:22" ht="26.1" customHeight="1">
      <c r="U16698" s="54"/>
      <c r="V16698" s="53"/>
    </row>
    <row r="16699" spans="21:22" ht="26.1" customHeight="1">
      <c r="U16699" s="54"/>
      <c r="V16699" s="53"/>
    </row>
    <row r="16700" spans="21:22" ht="26.1" customHeight="1">
      <c r="U16700" s="54"/>
      <c r="V16700" s="53"/>
    </row>
    <row r="16701" spans="21:22" ht="26.1" customHeight="1">
      <c r="U16701" s="54"/>
      <c r="V16701" s="53"/>
    </row>
    <row r="16702" spans="21:22" ht="26.1" customHeight="1">
      <c r="U16702" s="54"/>
      <c r="V16702" s="53"/>
    </row>
    <row r="16703" spans="21:22" ht="26.1" customHeight="1">
      <c r="U16703" s="54"/>
      <c r="V16703" s="53"/>
    </row>
    <row r="16704" spans="21:22" ht="26.1" customHeight="1">
      <c r="U16704" s="54"/>
      <c r="V16704" s="53"/>
    </row>
    <row r="16705" spans="21:22" ht="26.1" customHeight="1">
      <c r="U16705" s="54"/>
      <c r="V16705" s="53"/>
    </row>
    <row r="16706" spans="21:22" ht="26.1" customHeight="1">
      <c r="U16706" s="54"/>
      <c r="V16706" s="53"/>
    </row>
    <row r="16707" spans="21:22" ht="26.1" customHeight="1">
      <c r="U16707" s="54"/>
      <c r="V16707" s="53"/>
    </row>
    <row r="16708" spans="21:22" ht="26.1" customHeight="1">
      <c r="U16708" s="54"/>
      <c r="V16708" s="53"/>
    </row>
    <row r="16709" spans="21:22" ht="26.1" customHeight="1">
      <c r="U16709" s="54"/>
      <c r="V16709" s="53"/>
    </row>
    <row r="16710" spans="21:22" ht="26.1" customHeight="1">
      <c r="U16710" s="54"/>
      <c r="V16710" s="53"/>
    </row>
    <row r="16711" spans="21:22" ht="26.1" customHeight="1">
      <c r="U16711" s="54"/>
      <c r="V16711" s="53"/>
    </row>
    <row r="16712" spans="21:22" ht="26.1" customHeight="1">
      <c r="U16712" s="54"/>
      <c r="V16712" s="53"/>
    </row>
    <row r="16713" spans="21:22" ht="26.1" customHeight="1">
      <c r="U16713" s="54"/>
      <c r="V16713" s="53"/>
    </row>
    <row r="16714" spans="21:22" ht="26.1" customHeight="1">
      <c r="U16714" s="54"/>
      <c r="V16714" s="53"/>
    </row>
    <row r="16715" spans="21:22" ht="26.1" customHeight="1">
      <c r="U16715" s="54"/>
      <c r="V16715" s="53"/>
    </row>
    <row r="16716" spans="21:22" ht="26.1" customHeight="1">
      <c r="U16716" s="54"/>
      <c r="V16716" s="53"/>
    </row>
    <row r="16717" spans="21:22" ht="26.1" customHeight="1">
      <c r="U16717" s="54"/>
      <c r="V16717" s="53"/>
    </row>
    <row r="16718" spans="21:22" ht="26.1" customHeight="1">
      <c r="U16718" s="54"/>
      <c r="V16718" s="53"/>
    </row>
    <row r="16719" spans="21:22" ht="26.1" customHeight="1">
      <c r="U16719" s="54"/>
      <c r="V16719" s="53"/>
    </row>
    <row r="16720" spans="21:22" ht="26.1" customHeight="1">
      <c r="U16720" s="54"/>
      <c r="V16720" s="53"/>
    </row>
    <row r="16721" spans="21:22" ht="26.1" customHeight="1">
      <c r="U16721" s="54"/>
      <c r="V16721" s="53"/>
    </row>
    <row r="16722" spans="21:22" ht="26.1" customHeight="1">
      <c r="U16722" s="54"/>
      <c r="V16722" s="53"/>
    </row>
    <row r="16723" spans="21:22" ht="26.1" customHeight="1">
      <c r="U16723" s="54"/>
      <c r="V16723" s="53"/>
    </row>
    <row r="16724" spans="21:22" ht="26.1" customHeight="1">
      <c r="U16724" s="54"/>
      <c r="V16724" s="53"/>
    </row>
    <row r="16725" spans="21:22" ht="26.1" customHeight="1">
      <c r="U16725" s="54"/>
      <c r="V16725" s="53"/>
    </row>
    <row r="16726" spans="21:22" ht="26.1" customHeight="1">
      <c r="U16726" s="54"/>
      <c r="V16726" s="53"/>
    </row>
    <row r="16727" spans="21:22" ht="26.1" customHeight="1">
      <c r="U16727" s="54"/>
      <c r="V16727" s="53"/>
    </row>
    <row r="16728" spans="21:22" ht="26.1" customHeight="1">
      <c r="U16728" s="54"/>
      <c r="V16728" s="53"/>
    </row>
    <row r="16729" spans="21:22" ht="26.1" customHeight="1">
      <c r="U16729" s="54"/>
      <c r="V16729" s="53"/>
    </row>
    <row r="16730" spans="21:22" ht="26.1" customHeight="1">
      <c r="U16730" s="54"/>
      <c r="V16730" s="53"/>
    </row>
    <row r="16731" spans="21:22" ht="26.1" customHeight="1">
      <c r="U16731" s="54"/>
      <c r="V16731" s="53"/>
    </row>
    <row r="16732" spans="21:22" ht="26.1" customHeight="1">
      <c r="U16732" s="54"/>
      <c r="V16732" s="53"/>
    </row>
    <row r="16733" spans="21:22" ht="26.1" customHeight="1">
      <c r="U16733" s="54"/>
      <c r="V16733" s="53"/>
    </row>
    <row r="16734" spans="21:22" ht="26.1" customHeight="1">
      <c r="U16734" s="54"/>
      <c r="V16734" s="53"/>
    </row>
    <row r="16735" spans="21:22" ht="26.1" customHeight="1">
      <c r="U16735" s="54"/>
      <c r="V16735" s="53"/>
    </row>
    <row r="16736" spans="21:22" ht="26.1" customHeight="1">
      <c r="U16736" s="54"/>
      <c r="V16736" s="53"/>
    </row>
    <row r="16737" spans="21:22" ht="26.1" customHeight="1">
      <c r="U16737" s="54"/>
      <c r="V16737" s="53"/>
    </row>
    <row r="16738" spans="21:22" ht="26.1" customHeight="1">
      <c r="U16738" s="54"/>
      <c r="V16738" s="53"/>
    </row>
    <row r="16739" spans="21:22" ht="26.1" customHeight="1">
      <c r="U16739" s="54"/>
      <c r="V16739" s="53"/>
    </row>
    <row r="16740" spans="21:22" ht="26.1" customHeight="1">
      <c r="U16740" s="54"/>
      <c r="V16740" s="53"/>
    </row>
    <row r="16741" spans="21:22" ht="26.1" customHeight="1">
      <c r="U16741" s="54"/>
      <c r="V16741" s="53"/>
    </row>
    <row r="16742" spans="21:22" ht="26.1" customHeight="1">
      <c r="U16742" s="54"/>
      <c r="V16742" s="53"/>
    </row>
    <row r="16743" spans="21:22" ht="26.1" customHeight="1">
      <c r="U16743" s="54"/>
      <c r="V16743" s="53"/>
    </row>
    <row r="16744" spans="21:22" ht="26.1" customHeight="1">
      <c r="U16744" s="54"/>
      <c r="V16744" s="53"/>
    </row>
    <row r="16745" spans="21:22" ht="26.1" customHeight="1">
      <c r="U16745" s="54"/>
      <c r="V16745" s="53"/>
    </row>
    <row r="16746" spans="21:22" ht="26.1" customHeight="1">
      <c r="U16746" s="54"/>
      <c r="V16746" s="53"/>
    </row>
    <row r="16747" spans="21:22" ht="26.1" customHeight="1">
      <c r="U16747" s="54"/>
      <c r="V16747" s="53"/>
    </row>
    <row r="16748" spans="21:22" ht="26.1" customHeight="1">
      <c r="U16748" s="54"/>
      <c r="V16748" s="53"/>
    </row>
    <row r="16749" spans="21:22" ht="26.1" customHeight="1">
      <c r="U16749" s="54"/>
      <c r="V16749" s="53"/>
    </row>
    <row r="16750" spans="21:22" ht="26.1" customHeight="1">
      <c r="U16750" s="54"/>
      <c r="V16750" s="53"/>
    </row>
    <row r="16751" spans="21:22" ht="26.1" customHeight="1">
      <c r="U16751" s="54"/>
      <c r="V16751" s="53"/>
    </row>
    <row r="16752" spans="21:22" ht="26.1" customHeight="1">
      <c r="U16752" s="54"/>
      <c r="V16752" s="53"/>
    </row>
    <row r="16753" spans="21:22" ht="26.1" customHeight="1">
      <c r="U16753" s="54"/>
      <c r="V16753" s="53"/>
    </row>
    <row r="16754" spans="21:22" ht="26.1" customHeight="1">
      <c r="U16754" s="54"/>
      <c r="V16754" s="53"/>
    </row>
    <row r="16755" spans="21:22" ht="26.1" customHeight="1">
      <c r="U16755" s="54"/>
      <c r="V16755" s="53"/>
    </row>
    <row r="16756" spans="21:22" ht="26.1" customHeight="1">
      <c r="U16756" s="54"/>
      <c r="V16756" s="53"/>
    </row>
    <row r="16757" spans="21:22" ht="26.1" customHeight="1">
      <c r="U16757" s="54"/>
      <c r="V16757" s="53"/>
    </row>
    <row r="16758" spans="21:22" ht="26.1" customHeight="1">
      <c r="U16758" s="54"/>
      <c r="V16758" s="53"/>
    </row>
    <row r="16759" spans="21:22" ht="26.1" customHeight="1">
      <c r="U16759" s="54"/>
      <c r="V16759" s="53"/>
    </row>
    <row r="16760" spans="21:22" ht="26.1" customHeight="1">
      <c r="U16760" s="54"/>
      <c r="V16760" s="53"/>
    </row>
    <row r="16761" spans="21:22" ht="26.1" customHeight="1">
      <c r="U16761" s="54"/>
      <c r="V16761" s="53"/>
    </row>
    <row r="16762" spans="21:22" ht="26.1" customHeight="1">
      <c r="U16762" s="54"/>
      <c r="V16762" s="53"/>
    </row>
    <row r="16763" spans="21:22" ht="26.1" customHeight="1">
      <c r="U16763" s="54"/>
      <c r="V16763" s="53"/>
    </row>
    <row r="16764" spans="21:22" ht="26.1" customHeight="1">
      <c r="U16764" s="54"/>
      <c r="V16764" s="53"/>
    </row>
    <row r="16765" spans="21:22" ht="26.1" customHeight="1">
      <c r="U16765" s="54"/>
      <c r="V16765" s="53"/>
    </row>
    <row r="16766" spans="21:22" ht="26.1" customHeight="1">
      <c r="U16766" s="54"/>
      <c r="V16766" s="53"/>
    </row>
    <row r="16767" spans="21:22" ht="26.1" customHeight="1">
      <c r="U16767" s="54"/>
      <c r="V16767" s="53"/>
    </row>
    <row r="16768" spans="21:22" ht="26.1" customHeight="1">
      <c r="U16768" s="54"/>
      <c r="V16768" s="53"/>
    </row>
    <row r="16769" spans="21:22" ht="26.1" customHeight="1">
      <c r="U16769" s="54"/>
      <c r="V16769" s="53"/>
    </row>
    <row r="16770" spans="21:22" ht="26.1" customHeight="1">
      <c r="U16770" s="54"/>
      <c r="V16770" s="53"/>
    </row>
    <row r="16771" spans="21:22" ht="26.1" customHeight="1">
      <c r="U16771" s="54"/>
      <c r="V16771" s="53"/>
    </row>
    <row r="16772" spans="21:22" ht="26.1" customHeight="1">
      <c r="U16772" s="54"/>
      <c r="V16772" s="53"/>
    </row>
    <row r="16773" spans="21:22" ht="26.1" customHeight="1">
      <c r="U16773" s="54"/>
      <c r="V16773" s="53"/>
    </row>
    <row r="16774" spans="21:22" ht="26.1" customHeight="1">
      <c r="U16774" s="54"/>
      <c r="V16774" s="53"/>
    </row>
    <row r="16775" spans="21:22" ht="26.1" customHeight="1">
      <c r="U16775" s="54"/>
      <c r="V16775" s="53"/>
    </row>
    <row r="16776" spans="21:22" ht="26.1" customHeight="1">
      <c r="U16776" s="54"/>
      <c r="V16776" s="53"/>
    </row>
    <row r="16777" spans="21:22" ht="26.1" customHeight="1">
      <c r="U16777" s="54"/>
      <c r="V16777" s="53"/>
    </row>
    <row r="16778" spans="21:22" ht="26.1" customHeight="1">
      <c r="U16778" s="54"/>
      <c r="V16778" s="53"/>
    </row>
    <row r="16779" spans="21:22" ht="26.1" customHeight="1">
      <c r="U16779" s="54"/>
      <c r="V16779" s="53"/>
    </row>
    <row r="16780" spans="21:22" ht="26.1" customHeight="1">
      <c r="U16780" s="54"/>
      <c r="V16780" s="53"/>
    </row>
    <row r="16781" spans="21:22" ht="26.1" customHeight="1">
      <c r="U16781" s="54"/>
      <c r="V16781" s="53"/>
    </row>
    <row r="16782" spans="21:22" ht="26.1" customHeight="1">
      <c r="U16782" s="54"/>
      <c r="V16782" s="53"/>
    </row>
    <row r="16783" spans="21:22" ht="26.1" customHeight="1">
      <c r="U16783" s="54"/>
      <c r="V16783" s="53"/>
    </row>
    <row r="16784" spans="21:22" ht="26.1" customHeight="1">
      <c r="U16784" s="54"/>
      <c r="V16784" s="53"/>
    </row>
    <row r="16785" spans="21:22" ht="26.1" customHeight="1">
      <c r="U16785" s="54"/>
      <c r="V16785" s="53"/>
    </row>
    <row r="16786" spans="21:22" ht="26.1" customHeight="1">
      <c r="U16786" s="54"/>
      <c r="V16786" s="53"/>
    </row>
    <row r="16787" spans="21:22" ht="26.1" customHeight="1">
      <c r="U16787" s="54"/>
      <c r="V16787" s="53"/>
    </row>
    <row r="16788" spans="21:22" ht="26.1" customHeight="1">
      <c r="U16788" s="54"/>
      <c r="V16788" s="53"/>
    </row>
    <row r="16789" spans="21:22" ht="26.1" customHeight="1">
      <c r="U16789" s="54"/>
      <c r="V16789" s="53"/>
    </row>
    <row r="16790" spans="21:22" ht="26.1" customHeight="1">
      <c r="U16790" s="54"/>
      <c r="V16790" s="53"/>
    </row>
    <row r="16791" spans="21:22" ht="26.1" customHeight="1">
      <c r="U16791" s="54"/>
      <c r="V16791" s="53"/>
    </row>
    <row r="16792" spans="21:22" ht="26.1" customHeight="1">
      <c r="U16792" s="54"/>
      <c r="V16792" s="53"/>
    </row>
    <row r="16793" spans="21:22" ht="26.1" customHeight="1">
      <c r="U16793" s="54"/>
      <c r="V16793" s="53"/>
    </row>
    <row r="16794" spans="21:22" ht="26.1" customHeight="1">
      <c r="U16794" s="54"/>
      <c r="V16794" s="53"/>
    </row>
    <row r="16795" spans="21:22" ht="26.1" customHeight="1">
      <c r="U16795" s="54"/>
      <c r="V16795" s="53"/>
    </row>
    <row r="16796" spans="21:22" ht="26.1" customHeight="1">
      <c r="U16796" s="54"/>
      <c r="V16796" s="53"/>
    </row>
    <row r="16797" spans="21:22" ht="26.1" customHeight="1">
      <c r="U16797" s="54"/>
      <c r="V16797" s="53"/>
    </row>
    <row r="16798" spans="21:22" ht="26.1" customHeight="1">
      <c r="U16798" s="54"/>
      <c r="V16798" s="53"/>
    </row>
    <row r="16799" spans="21:22" ht="26.1" customHeight="1">
      <c r="U16799" s="54"/>
      <c r="V16799" s="53"/>
    </row>
    <row r="16800" spans="21:22" ht="26.1" customHeight="1">
      <c r="U16800" s="54"/>
      <c r="V16800" s="53"/>
    </row>
    <row r="16801" spans="21:22" ht="26.1" customHeight="1">
      <c r="U16801" s="54"/>
      <c r="V16801" s="53"/>
    </row>
    <row r="16802" spans="21:22" ht="26.1" customHeight="1">
      <c r="U16802" s="54"/>
      <c r="V16802" s="53"/>
    </row>
    <row r="16803" spans="21:22" ht="26.1" customHeight="1">
      <c r="U16803" s="54"/>
      <c r="V16803" s="53"/>
    </row>
    <row r="16804" spans="21:22" ht="26.1" customHeight="1">
      <c r="U16804" s="54"/>
      <c r="V16804" s="53"/>
    </row>
    <row r="16805" spans="21:22" ht="26.1" customHeight="1">
      <c r="U16805" s="54"/>
      <c r="V16805" s="53"/>
    </row>
    <row r="16806" spans="21:22" ht="26.1" customHeight="1">
      <c r="U16806" s="54"/>
      <c r="V16806" s="53"/>
    </row>
    <row r="16807" spans="21:22" ht="26.1" customHeight="1">
      <c r="U16807" s="54"/>
      <c r="V16807" s="53"/>
    </row>
    <row r="16808" spans="21:22" ht="26.1" customHeight="1">
      <c r="U16808" s="54"/>
      <c r="V16808" s="53"/>
    </row>
    <row r="16809" spans="21:22" ht="26.1" customHeight="1">
      <c r="U16809" s="54"/>
      <c r="V16809" s="53"/>
    </row>
    <row r="16810" spans="21:22" ht="26.1" customHeight="1">
      <c r="U16810" s="54"/>
      <c r="V16810" s="53"/>
    </row>
    <row r="16811" spans="21:22" ht="26.1" customHeight="1">
      <c r="U16811" s="54"/>
      <c r="V16811" s="53"/>
    </row>
    <row r="16812" spans="21:22" ht="26.1" customHeight="1">
      <c r="U16812" s="54"/>
      <c r="V16812" s="53"/>
    </row>
    <row r="16813" spans="21:22" ht="26.1" customHeight="1">
      <c r="U16813" s="54"/>
      <c r="V16813" s="53"/>
    </row>
    <row r="16814" spans="21:22" ht="26.1" customHeight="1">
      <c r="U16814" s="54"/>
      <c r="V16814" s="53"/>
    </row>
    <row r="16815" spans="21:22" ht="26.1" customHeight="1">
      <c r="U16815" s="54"/>
      <c r="V16815" s="53"/>
    </row>
    <row r="16816" spans="21:22" ht="26.1" customHeight="1">
      <c r="U16816" s="54"/>
      <c r="V16816" s="53"/>
    </row>
    <row r="16817" spans="21:22" ht="26.1" customHeight="1">
      <c r="U16817" s="54"/>
      <c r="V16817" s="53"/>
    </row>
    <row r="16818" spans="21:22" ht="26.1" customHeight="1">
      <c r="U16818" s="54"/>
      <c r="V16818" s="53"/>
    </row>
    <row r="16819" spans="21:22" ht="26.1" customHeight="1">
      <c r="U16819" s="54"/>
      <c r="V16819" s="53"/>
    </row>
    <row r="16820" spans="21:22" ht="26.1" customHeight="1">
      <c r="U16820" s="54"/>
      <c r="V16820" s="53"/>
    </row>
    <row r="16821" spans="21:22" ht="26.1" customHeight="1">
      <c r="U16821" s="54"/>
      <c r="V16821" s="53"/>
    </row>
    <row r="16822" spans="21:22" ht="26.1" customHeight="1">
      <c r="U16822" s="54"/>
      <c r="V16822" s="53"/>
    </row>
    <row r="16823" spans="21:22" ht="26.1" customHeight="1">
      <c r="U16823" s="54"/>
      <c r="V16823" s="53"/>
    </row>
    <row r="16824" spans="21:22" ht="26.1" customHeight="1">
      <c r="U16824" s="54"/>
      <c r="V16824" s="53"/>
    </row>
    <row r="16825" spans="21:22" ht="26.1" customHeight="1">
      <c r="U16825" s="54"/>
      <c r="V16825" s="53"/>
    </row>
    <row r="16826" spans="21:22" ht="26.1" customHeight="1">
      <c r="U16826" s="54"/>
      <c r="V16826" s="53"/>
    </row>
    <row r="16827" spans="21:22" ht="26.1" customHeight="1">
      <c r="U16827" s="54"/>
      <c r="V16827" s="53"/>
    </row>
    <row r="16828" spans="21:22" ht="26.1" customHeight="1">
      <c r="U16828" s="54"/>
      <c r="V16828" s="53"/>
    </row>
    <row r="16829" spans="21:22" ht="26.1" customHeight="1">
      <c r="U16829" s="54"/>
      <c r="V16829" s="53"/>
    </row>
    <row r="16830" spans="21:22" ht="26.1" customHeight="1">
      <c r="U16830" s="54"/>
      <c r="V16830" s="53"/>
    </row>
    <row r="16831" spans="21:22" ht="26.1" customHeight="1">
      <c r="U16831" s="54"/>
      <c r="V16831" s="53"/>
    </row>
    <row r="16832" spans="21:22" ht="26.1" customHeight="1">
      <c r="U16832" s="54"/>
      <c r="V16832" s="53"/>
    </row>
    <row r="16833" spans="21:22" ht="26.1" customHeight="1">
      <c r="U16833" s="54"/>
      <c r="V16833" s="53"/>
    </row>
    <row r="16834" spans="21:22" ht="26.1" customHeight="1">
      <c r="U16834" s="54"/>
      <c r="V16834" s="53"/>
    </row>
    <row r="16835" spans="21:22" ht="26.1" customHeight="1">
      <c r="U16835" s="54"/>
      <c r="V16835" s="53"/>
    </row>
    <row r="16836" spans="21:22" ht="26.1" customHeight="1">
      <c r="U16836" s="54"/>
      <c r="V16836" s="53"/>
    </row>
    <row r="16837" spans="21:22" ht="26.1" customHeight="1">
      <c r="U16837" s="54"/>
      <c r="V16837" s="53"/>
    </row>
    <row r="16838" spans="21:22" ht="26.1" customHeight="1">
      <c r="U16838" s="54"/>
      <c r="V16838" s="53"/>
    </row>
    <row r="16839" spans="21:22" ht="26.1" customHeight="1">
      <c r="U16839" s="54"/>
      <c r="V16839" s="53"/>
    </row>
    <row r="16840" spans="21:22" ht="26.1" customHeight="1">
      <c r="U16840" s="54"/>
      <c r="V16840" s="53"/>
    </row>
    <row r="16841" spans="21:22" ht="26.1" customHeight="1">
      <c r="U16841" s="54"/>
      <c r="V16841" s="53"/>
    </row>
    <row r="16842" spans="21:22" ht="26.1" customHeight="1">
      <c r="U16842" s="54"/>
      <c r="V16842" s="53"/>
    </row>
    <row r="16843" spans="21:22" ht="26.1" customHeight="1">
      <c r="U16843" s="54"/>
      <c r="V16843" s="53"/>
    </row>
    <row r="16844" spans="21:22" ht="26.1" customHeight="1">
      <c r="U16844" s="54"/>
      <c r="V16844" s="53"/>
    </row>
    <row r="16845" spans="21:22" ht="26.1" customHeight="1">
      <c r="U16845" s="54"/>
      <c r="V16845" s="53"/>
    </row>
    <row r="16846" spans="21:22" ht="26.1" customHeight="1">
      <c r="U16846" s="54"/>
      <c r="V16846" s="53"/>
    </row>
    <row r="16847" spans="21:22" ht="26.1" customHeight="1">
      <c r="U16847" s="54"/>
      <c r="V16847" s="53"/>
    </row>
    <row r="16848" spans="21:22" ht="26.1" customHeight="1">
      <c r="U16848" s="54"/>
      <c r="V16848" s="53"/>
    </row>
    <row r="16849" spans="21:22" ht="26.1" customHeight="1">
      <c r="U16849" s="54"/>
      <c r="V16849" s="53"/>
    </row>
    <row r="16850" spans="21:22" ht="26.1" customHeight="1">
      <c r="U16850" s="54"/>
      <c r="V16850" s="53"/>
    </row>
    <row r="16851" spans="21:22" ht="26.1" customHeight="1">
      <c r="U16851" s="54"/>
      <c r="V16851" s="53"/>
    </row>
    <row r="16852" spans="21:22" ht="26.1" customHeight="1">
      <c r="U16852" s="54"/>
      <c r="V16852" s="53"/>
    </row>
    <row r="16853" spans="21:22" ht="26.1" customHeight="1">
      <c r="U16853" s="54"/>
      <c r="V16853" s="53"/>
    </row>
    <row r="16854" spans="21:22" ht="26.1" customHeight="1">
      <c r="U16854" s="54"/>
      <c r="V16854" s="53"/>
    </row>
    <row r="16855" spans="21:22" ht="26.1" customHeight="1">
      <c r="U16855" s="54"/>
      <c r="V16855" s="53"/>
    </row>
    <row r="16856" spans="21:22" ht="26.1" customHeight="1">
      <c r="U16856" s="54"/>
      <c r="V16856" s="53"/>
    </row>
    <row r="16857" spans="21:22" ht="26.1" customHeight="1">
      <c r="U16857" s="54"/>
      <c r="V16857" s="53"/>
    </row>
    <row r="16858" spans="21:22" ht="26.1" customHeight="1">
      <c r="U16858" s="54"/>
      <c r="V16858" s="53"/>
    </row>
    <row r="16859" spans="21:22" ht="26.1" customHeight="1">
      <c r="U16859" s="54"/>
      <c r="V16859" s="53"/>
    </row>
    <row r="16860" spans="21:22" ht="26.1" customHeight="1">
      <c r="U16860" s="54"/>
      <c r="V16860" s="53"/>
    </row>
    <row r="16861" spans="21:22" ht="26.1" customHeight="1">
      <c r="U16861" s="54"/>
      <c r="V16861" s="53"/>
    </row>
    <row r="16862" spans="21:22" ht="26.1" customHeight="1">
      <c r="U16862" s="54"/>
      <c r="V16862" s="53"/>
    </row>
    <row r="16863" spans="21:22" ht="26.1" customHeight="1">
      <c r="U16863" s="54"/>
      <c r="V16863" s="53"/>
    </row>
    <row r="16864" spans="21:22" ht="26.1" customHeight="1">
      <c r="U16864" s="54"/>
      <c r="V16864" s="53"/>
    </row>
    <row r="16865" spans="21:22" ht="26.1" customHeight="1">
      <c r="U16865" s="54"/>
      <c r="V16865" s="53"/>
    </row>
    <row r="16866" spans="21:22" ht="26.1" customHeight="1">
      <c r="U16866" s="54"/>
      <c r="V16866" s="53"/>
    </row>
    <row r="16867" spans="21:22" ht="26.1" customHeight="1">
      <c r="U16867" s="54"/>
      <c r="V16867" s="53"/>
    </row>
    <row r="16868" spans="21:22" ht="26.1" customHeight="1">
      <c r="U16868" s="54"/>
      <c r="V16868" s="53"/>
    </row>
    <row r="16869" spans="21:22" ht="26.1" customHeight="1">
      <c r="U16869" s="54"/>
      <c r="V16869" s="53"/>
    </row>
    <row r="16870" spans="21:22" ht="26.1" customHeight="1">
      <c r="U16870" s="54"/>
      <c r="V16870" s="53"/>
    </row>
    <row r="16871" spans="21:22" ht="26.1" customHeight="1">
      <c r="U16871" s="54"/>
      <c r="V16871" s="53"/>
    </row>
    <row r="16872" spans="21:22" ht="26.1" customHeight="1">
      <c r="U16872" s="54"/>
      <c r="V16872" s="53"/>
    </row>
    <row r="16873" spans="21:22" ht="26.1" customHeight="1">
      <c r="U16873" s="54"/>
      <c r="V16873" s="53"/>
    </row>
    <row r="16874" spans="21:22" ht="26.1" customHeight="1">
      <c r="U16874" s="54"/>
      <c r="V16874" s="53"/>
    </row>
    <row r="16875" spans="21:22" ht="26.1" customHeight="1">
      <c r="U16875" s="54"/>
      <c r="V16875" s="53"/>
    </row>
    <row r="16876" spans="21:22" ht="26.1" customHeight="1">
      <c r="U16876" s="54"/>
      <c r="V16876" s="53"/>
    </row>
    <row r="16877" spans="21:22" ht="26.1" customHeight="1">
      <c r="U16877" s="54"/>
      <c r="V16877" s="53"/>
    </row>
    <row r="16878" spans="21:22" ht="26.1" customHeight="1">
      <c r="U16878" s="54"/>
      <c r="V16878" s="53"/>
    </row>
    <row r="16879" spans="21:22" ht="26.1" customHeight="1">
      <c r="U16879" s="54"/>
      <c r="V16879" s="53"/>
    </row>
    <row r="16880" spans="21:22" ht="26.1" customHeight="1">
      <c r="U16880" s="54"/>
      <c r="V16880" s="53"/>
    </row>
    <row r="16881" spans="21:22" ht="26.1" customHeight="1">
      <c r="U16881" s="54"/>
      <c r="V16881" s="53"/>
    </row>
    <row r="16882" spans="21:22" ht="26.1" customHeight="1">
      <c r="U16882" s="54"/>
      <c r="V16882" s="53"/>
    </row>
    <row r="16883" spans="21:22" ht="26.1" customHeight="1">
      <c r="U16883" s="54"/>
      <c r="V16883" s="53"/>
    </row>
    <row r="16884" spans="21:22" ht="26.1" customHeight="1">
      <c r="U16884" s="54"/>
      <c r="V16884" s="53"/>
    </row>
    <row r="16885" spans="21:22" ht="26.1" customHeight="1">
      <c r="U16885" s="54"/>
      <c r="V16885" s="53"/>
    </row>
    <row r="16886" spans="21:22" ht="26.1" customHeight="1">
      <c r="U16886" s="54"/>
      <c r="V16886" s="53"/>
    </row>
    <row r="16887" spans="21:22" ht="26.1" customHeight="1">
      <c r="U16887" s="54"/>
      <c r="V16887" s="53"/>
    </row>
    <row r="16888" spans="21:22" ht="26.1" customHeight="1">
      <c r="U16888" s="54"/>
      <c r="V16888" s="53"/>
    </row>
    <row r="16889" spans="21:22" ht="26.1" customHeight="1">
      <c r="U16889" s="54"/>
      <c r="V16889" s="53"/>
    </row>
    <row r="16890" spans="21:22" ht="26.1" customHeight="1">
      <c r="U16890" s="54"/>
      <c r="V16890" s="53"/>
    </row>
    <row r="16891" spans="21:22" ht="26.1" customHeight="1">
      <c r="U16891" s="54"/>
      <c r="V16891" s="53"/>
    </row>
    <row r="16892" spans="21:22" ht="26.1" customHeight="1">
      <c r="U16892" s="54"/>
      <c r="V16892" s="53"/>
    </row>
    <row r="16893" spans="21:22" ht="26.1" customHeight="1">
      <c r="U16893" s="54"/>
      <c r="V16893" s="53"/>
    </row>
    <row r="16894" spans="21:22" ht="26.1" customHeight="1">
      <c r="U16894" s="54"/>
      <c r="V16894" s="53"/>
    </row>
    <row r="16895" spans="21:22" ht="26.1" customHeight="1">
      <c r="U16895" s="54"/>
      <c r="V16895" s="53"/>
    </row>
    <row r="16896" spans="21:22" ht="26.1" customHeight="1">
      <c r="U16896" s="54"/>
      <c r="V16896" s="53"/>
    </row>
    <row r="16897" spans="21:22" ht="26.1" customHeight="1">
      <c r="U16897" s="54"/>
      <c r="V16897" s="53"/>
    </row>
    <row r="16898" spans="21:22" ht="26.1" customHeight="1">
      <c r="U16898" s="54"/>
      <c r="V16898" s="53"/>
    </row>
    <row r="16899" spans="21:22" ht="26.1" customHeight="1">
      <c r="U16899" s="54"/>
      <c r="V16899" s="53"/>
    </row>
    <row r="16900" spans="21:22" ht="26.1" customHeight="1">
      <c r="U16900" s="54"/>
      <c r="V16900" s="53"/>
    </row>
    <row r="16901" spans="21:22" ht="26.1" customHeight="1">
      <c r="U16901" s="54"/>
      <c r="V16901" s="53"/>
    </row>
    <row r="16902" spans="21:22" ht="26.1" customHeight="1">
      <c r="U16902" s="54"/>
      <c r="V16902" s="53"/>
    </row>
    <row r="16903" spans="21:22" ht="26.1" customHeight="1">
      <c r="U16903" s="54"/>
      <c r="V16903" s="53"/>
    </row>
    <row r="16904" spans="21:22" ht="26.1" customHeight="1">
      <c r="U16904" s="54"/>
      <c r="V16904" s="53"/>
    </row>
    <row r="16905" spans="21:22" ht="26.1" customHeight="1">
      <c r="U16905" s="54"/>
      <c r="V16905" s="53"/>
    </row>
    <row r="16906" spans="21:22" ht="26.1" customHeight="1">
      <c r="U16906" s="54"/>
      <c r="V16906" s="53"/>
    </row>
    <row r="16907" spans="21:22" ht="26.1" customHeight="1">
      <c r="U16907" s="54"/>
      <c r="V16907" s="53"/>
    </row>
    <row r="16908" spans="21:22" ht="26.1" customHeight="1">
      <c r="U16908" s="54"/>
      <c r="V16908" s="53"/>
    </row>
    <row r="16909" spans="21:22" ht="26.1" customHeight="1">
      <c r="U16909" s="54"/>
      <c r="V16909" s="53"/>
    </row>
    <row r="16910" spans="21:22" ht="26.1" customHeight="1">
      <c r="U16910" s="54"/>
      <c r="V16910" s="53"/>
    </row>
    <row r="16911" spans="21:22" ht="26.1" customHeight="1">
      <c r="U16911" s="54"/>
      <c r="V16911" s="53"/>
    </row>
    <row r="16912" spans="21:22" ht="26.1" customHeight="1">
      <c r="U16912" s="54"/>
      <c r="V16912" s="53"/>
    </row>
    <row r="16913" spans="21:22" ht="26.1" customHeight="1">
      <c r="U16913" s="54"/>
      <c r="V16913" s="53"/>
    </row>
    <row r="16914" spans="21:22" ht="26.1" customHeight="1">
      <c r="U16914" s="54"/>
      <c r="V16914" s="53"/>
    </row>
    <row r="16915" spans="21:22" ht="26.1" customHeight="1">
      <c r="U16915" s="54"/>
      <c r="V16915" s="53"/>
    </row>
    <row r="16916" spans="21:22" ht="26.1" customHeight="1">
      <c r="U16916" s="54"/>
      <c r="V16916" s="53"/>
    </row>
    <row r="16917" spans="21:22" ht="26.1" customHeight="1">
      <c r="U16917" s="54"/>
      <c r="V16917" s="53"/>
    </row>
    <row r="16918" spans="21:22" ht="26.1" customHeight="1">
      <c r="U16918" s="54"/>
      <c r="V16918" s="53"/>
    </row>
    <row r="16919" spans="21:22" ht="26.1" customHeight="1">
      <c r="U16919" s="54"/>
      <c r="V16919" s="53"/>
    </row>
    <row r="16920" spans="21:22" ht="26.1" customHeight="1">
      <c r="U16920" s="54"/>
      <c r="V16920" s="53"/>
    </row>
    <row r="16921" spans="21:22" ht="26.1" customHeight="1">
      <c r="U16921" s="54"/>
      <c r="V16921" s="53"/>
    </row>
    <row r="16922" spans="21:22" ht="26.1" customHeight="1">
      <c r="U16922" s="54"/>
      <c r="V16922" s="53"/>
    </row>
    <row r="16923" spans="21:22" ht="26.1" customHeight="1">
      <c r="U16923" s="54"/>
      <c r="V16923" s="53"/>
    </row>
    <row r="16924" spans="21:22" ht="26.1" customHeight="1">
      <c r="U16924" s="54"/>
      <c r="V16924" s="53"/>
    </row>
    <row r="16925" spans="21:22" ht="26.1" customHeight="1">
      <c r="U16925" s="54"/>
      <c r="V16925" s="53"/>
    </row>
    <row r="16926" spans="21:22" ht="26.1" customHeight="1">
      <c r="U16926" s="54"/>
      <c r="V16926" s="53"/>
    </row>
    <row r="16927" spans="21:22" ht="26.1" customHeight="1">
      <c r="U16927" s="54"/>
      <c r="V16927" s="53"/>
    </row>
    <row r="16928" spans="21:22" ht="26.1" customHeight="1">
      <c r="U16928" s="54"/>
      <c r="V16928" s="53"/>
    </row>
    <row r="16929" spans="21:22" ht="26.1" customHeight="1">
      <c r="U16929" s="54"/>
      <c r="V16929" s="53"/>
    </row>
    <row r="16930" spans="21:22" ht="26.1" customHeight="1">
      <c r="U16930" s="54"/>
      <c r="V16930" s="53"/>
    </row>
    <row r="16931" spans="21:22" ht="26.1" customHeight="1">
      <c r="U16931" s="54"/>
      <c r="V16931" s="53"/>
    </row>
    <row r="16932" spans="21:22" ht="26.1" customHeight="1">
      <c r="U16932" s="54"/>
      <c r="V16932" s="53"/>
    </row>
    <row r="16933" spans="21:22" ht="26.1" customHeight="1">
      <c r="U16933" s="54"/>
      <c r="V16933" s="53"/>
    </row>
    <row r="16934" spans="21:22" ht="26.1" customHeight="1">
      <c r="U16934" s="54"/>
      <c r="V16934" s="53"/>
    </row>
    <row r="16935" spans="21:22" ht="26.1" customHeight="1">
      <c r="U16935" s="54"/>
      <c r="V16935" s="53"/>
    </row>
    <row r="16936" spans="21:22" ht="26.1" customHeight="1">
      <c r="U16936" s="54"/>
      <c r="V16936" s="53"/>
    </row>
    <row r="16937" spans="21:22" ht="26.1" customHeight="1">
      <c r="U16937" s="54"/>
      <c r="V16937" s="53"/>
    </row>
    <row r="16938" spans="21:22" ht="26.1" customHeight="1">
      <c r="U16938" s="54"/>
      <c r="V16938" s="53"/>
    </row>
    <row r="16939" spans="21:22" ht="26.1" customHeight="1">
      <c r="U16939" s="54"/>
      <c r="V16939" s="53"/>
    </row>
    <row r="16940" spans="21:22" ht="26.1" customHeight="1">
      <c r="U16940" s="54"/>
      <c r="V16940" s="53"/>
    </row>
    <row r="16941" spans="21:22" ht="26.1" customHeight="1">
      <c r="U16941" s="54"/>
      <c r="V16941" s="53"/>
    </row>
    <row r="16942" spans="21:22" ht="26.1" customHeight="1">
      <c r="U16942" s="54"/>
      <c r="V16942" s="53"/>
    </row>
    <row r="16943" spans="21:22" ht="26.1" customHeight="1">
      <c r="U16943" s="54"/>
      <c r="V16943" s="53"/>
    </row>
    <row r="16944" spans="21:22" ht="26.1" customHeight="1">
      <c r="U16944" s="54"/>
      <c r="V16944" s="53"/>
    </row>
    <row r="16945" spans="21:22" ht="26.1" customHeight="1">
      <c r="U16945" s="54"/>
      <c r="V16945" s="53"/>
    </row>
    <row r="16946" spans="21:22" ht="26.1" customHeight="1">
      <c r="U16946" s="54"/>
      <c r="V16946" s="53"/>
    </row>
    <row r="16947" spans="21:22" ht="26.1" customHeight="1">
      <c r="U16947" s="54"/>
      <c r="V16947" s="53"/>
    </row>
    <row r="16948" spans="21:22" ht="26.1" customHeight="1">
      <c r="U16948" s="54"/>
      <c r="V16948" s="53"/>
    </row>
    <row r="16949" spans="21:22" ht="26.1" customHeight="1">
      <c r="U16949" s="54"/>
      <c r="V16949" s="53"/>
    </row>
    <row r="16950" spans="21:22" ht="26.1" customHeight="1">
      <c r="U16950" s="54"/>
      <c r="V16950" s="53"/>
    </row>
    <row r="16951" spans="21:22" ht="26.1" customHeight="1">
      <c r="U16951" s="54"/>
      <c r="V16951" s="53"/>
    </row>
    <row r="16952" spans="21:22" ht="26.1" customHeight="1">
      <c r="U16952" s="54"/>
      <c r="V16952" s="53"/>
    </row>
    <row r="16953" spans="21:22" ht="26.1" customHeight="1">
      <c r="U16953" s="54"/>
      <c r="V16953" s="53"/>
    </row>
    <row r="16954" spans="21:22" ht="26.1" customHeight="1">
      <c r="U16954" s="54"/>
      <c r="V16954" s="53"/>
    </row>
    <row r="16955" spans="21:22" ht="26.1" customHeight="1">
      <c r="U16955" s="54"/>
      <c r="V16955" s="53"/>
    </row>
    <row r="16956" spans="21:22" ht="26.1" customHeight="1">
      <c r="U16956" s="54"/>
      <c r="V16956" s="53"/>
    </row>
    <row r="16957" spans="21:22" ht="26.1" customHeight="1">
      <c r="U16957" s="54"/>
      <c r="V16957" s="53"/>
    </row>
    <row r="16958" spans="21:22" ht="26.1" customHeight="1">
      <c r="U16958" s="54"/>
      <c r="V16958" s="53"/>
    </row>
    <row r="16959" spans="21:22" ht="26.1" customHeight="1">
      <c r="U16959" s="54"/>
      <c r="V16959" s="53"/>
    </row>
    <row r="16960" spans="21:22" ht="26.1" customHeight="1">
      <c r="U16960" s="54"/>
      <c r="V16960" s="53"/>
    </row>
    <row r="16961" spans="21:22" ht="26.1" customHeight="1">
      <c r="U16961" s="54"/>
      <c r="V16961" s="53"/>
    </row>
    <row r="16962" spans="21:22" ht="26.1" customHeight="1">
      <c r="U16962" s="54"/>
      <c r="V16962" s="53"/>
    </row>
    <row r="16963" spans="21:22" ht="26.1" customHeight="1">
      <c r="U16963" s="54"/>
      <c r="V16963" s="53"/>
    </row>
    <row r="16964" spans="21:22" ht="26.1" customHeight="1">
      <c r="U16964" s="54"/>
      <c r="V16964" s="53"/>
    </row>
    <row r="16965" spans="21:22" ht="26.1" customHeight="1">
      <c r="U16965" s="54"/>
      <c r="V16965" s="53"/>
    </row>
    <row r="16966" spans="21:22" ht="26.1" customHeight="1">
      <c r="U16966" s="54"/>
      <c r="V16966" s="53"/>
    </row>
    <row r="16967" spans="21:22" ht="26.1" customHeight="1">
      <c r="U16967" s="54"/>
      <c r="V16967" s="53"/>
    </row>
    <row r="16968" spans="21:22" ht="26.1" customHeight="1">
      <c r="U16968" s="54"/>
      <c r="V16968" s="53"/>
    </row>
    <row r="16969" spans="21:22" ht="26.1" customHeight="1">
      <c r="U16969" s="54"/>
      <c r="V16969" s="53"/>
    </row>
    <row r="16970" spans="21:22" ht="26.1" customHeight="1">
      <c r="U16970" s="54"/>
      <c r="V16970" s="53"/>
    </row>
    <row r="16971" spans="21:22" ht="26.1" customHeight="1">
      <c r="U16971" s="54"/>
      <c r="V16971" s="53"/>
    </row>
    <row r="16972" spans="21:22" ht="26.1" customHeight="1">
      <c r="U16972" s="54"/>
      <c r="V16972" s="53"/>
    </row>
    <row r="16973" spans="21:22" ht="26.1" customHeight="1">
      <c r="U16973" s="54"/>
      <c r="V16973" s="53"/>
    </row>
    <row r="16974" spans="21:22" ht="26.1" customHeight="1">
      <c r="U16974" s="54"/>
      <c r="V16974" s="53"/>
    </row>
    <row r="16975" spans="21:22" ht="26.1" customHeight="1">
      <c r="U16975" s="54"/>
      <c r="V16975" s="53"/>
    </row>
    <row r="16976" spans="21:22" ht="26.1" customHeight="1">
      <c r="U16976" s="54"/>
      <c r="V16976" s="53"/>
    </row>
    <row r="16977" spans="21:22" ht="26.1" customHeight="1">
      <c r="U16977" s="54"/>
      <c r="V16977" s="53"/>
    </row>
    <row r="16978" spans="21:22" ht="26.1" customHeight="1">
      <c r="U16978" s="54"/>
      <c r="V16978" s="53"/>
    </row>
    <row r="16979" spans="21:22" ht="26.1" customHeight="1">
      <c r="U16979" s="54"/>
      <c r="V16979" s="53"/>
    </row>
    <row r="16980" spans="21:22" ht="26.1" customHeight="1">
      <c r="U16980" s="54"/>
      <c r="V16980" s="53"/>
    </row>
    <row r="16981" spans="21:22" ht="26.1" customHeight="1">
      <c r="U16981" s="54"/>
      <c r="V16981" s="53"/>
    </row>
    <row r="16982" spans="21:22" ht="26.1" customHeight="1">
      <c r="U16982" s="54"/>
      <c r="V16982" s="53"/>
    </row>
    <row r="16983" spans="21:22" ht="26.1" customHeight="1">
      <c r="U16983" s="54"/>
      <c r="V16983" s="53"/>
    </row>
    <row r="16984" spans="21:22" ht="26.1" customHeight="1">
      <c r="U16984" s="54"/>
      <c r="V16984" s="53"/>
    </row>
    <row r="16985" spans="21:22" ht="26.1" customHeight="1">
      <c r="U16985" s="54"/>
      <c r="V16985" s="53"/>
    </row>
    <row r="16986" spans="21:22" ht="26.1" customHeight="1">
      <c r="U16986" s="54"/>
      <c r="V16986" s="53"/>
    </row>
    <row r="16987" spans="21:22" ht="26.1" customHeight="1">
      <c r="U16987" s="54"/>
      <c r="V16987" s="53"/>
    </row>
    <row r="16988" spans="21:22" ht="26.1" customHeight="1">
      <c r="U16988" s="54"/>
      <c r="V16988" s="53"/>
    </row>
    <row r="16989" spans="21:22" ht="26.1" customHeight="1">
      <c r="U16989" s="54"/>
      <c r="V16989" s="53"/>
    </row>
    <row r="16990" spans="21:22" ht="26.1" customHeight="1">
      <c r="U16990" s="54"/>
      <c r="V16990" s="53"/>
    </row>
    <row r="16991" spans="21:22" ht="26.1" customHeight="1">
      <c r="U16991" s="54"/>
      <c r="V16991" s="53"/>
    </row>
    <row r="16992" spans="21:22" ht="26.1" customHeight="1">
      <c r="U16992" s="54"/>
      <c r="V16992" s="53"/>
    </row>
    <row r="16993" spans="21:22" ht="26.1" customHeight="1">
      <c r="U16993" s="54"/>
      <c r="V16993" s="53"/>
    </row>
    <row r="16994" spans="21:22" ht="26.1" customHeight="1">
      <c r="U16994" s="54"/>
      <c r="V16994" s="53"/>
    </row>
    <row r="16995" spans="21:22" ht="26.1" customHeight="1">
      <c r="U16995" s="54"/>
      <c r="V16995" s="53"/>
    </row>
    <row r="16996" spans="21:22" ht="26.1" customHeight="1">
      <c r="U16996" s="54"/>
      <c r="V16996" s="53"/>
    </row>
    <row r="16997" spans="21:22" ht="26.1" customHeight="1">
      <c r="U16997" s="54"/>
      <c r="V16997" s="53"/>
    </row>
    <row r="16998" spans="21:22" ht="26.1" customHeight="1">
      <c r="U16998" s="54"/>
      <c r="V16998" s="53"/>
    </row>
    <row r="16999" spans="21:22" ht="26.1" customHeight="1">
      <c r="U16999" s="54"/>
      <c r="V16999" s="53"/>
    </row>
    <row r="17000" spans="21:22" ht="26.1" customHeight="1">
      <c r="U17000" s="54"/>
      <c r="V17000" s="53"/>
    </row>
    <row r="17001" spans="21:22" ht="26.1" customHeight="1">
      <c r="U17001" s="54"/>
      <c r="V17001" s="53"/>
    </row>
    <row r="17002" spans="21:22" ht="26.1" customHeight="1">
      <c r="U17002" s="54"/>
      <c r="V17002" s="53"/>
    </row>
    <row r="17003" spans="21:22" ht="26.1" customHeight="1">
      <c r="U17003" s="54"/>
      <c r="V17003" s="53"/>
    </row>
    <row r="17004" spans="21:22" ht="26.1" customHeight="1">
      <c r="U17004" s="54"/>
      <c r="V17004" s="53"/>
    </row>
    <row r="17005" spans="21:22" ht="26.1" customHeight="1">
      <c r="U17005" s="54"/>
      <c r="V17005" s="53"/>
    </row>
    <row r="17006" spans="21:22" ht="26.1" customHeight="1">
      <c r="U17006" s="54"/>
      <c r="V17006" s="53"/>
    </row>
    <row r="17007" spans="21:22" ht="26.1" customHeight="1">
      <c r="U17007" s="54"/>
      <c r="V17007" s="53"/>
    </row>
    <row r="17008" spans="21:22" ht="26.1" customHeight="1">
      <c r="U17008" s="54"/>
      <c r="V17008" s="53"/>
    </row>
    <row r="17009" spans="21:22" ht="26.1" customHeight="1">
      <c r="U17009" s="54"/>
      <c r="V17009" s="53"/>
    </row>
    <row r="17010" spans="21:22" ht="26.1" customHeight="1">
      <c r="U17010" s="54"/>
      <c r="V17010" s="53"/>
    </row>
    <row r="17011" spans="21:22" ht="26.1" customHeight="1">
      <c r="U17011" s="54"/>
      <c r="V17011" s="53"/>
    </row>
    <row r="17012" spans="21:22" ht="26.1" customHeight="1">
      <c r="U17012" s="54"/>
      <c r="V17012" s="53"/>
    </row>
    <row r="17013" spans="21:22" ht="26.1" customHeight="1">
      <c r="U17013" s="54"/>
      <c r="V17013" s="53"/>
    </row>
    <row r="17014" spans="21:22" ht="26.1" customHeight="1">
      <c r="U17014" s="54"/>
      <c r="V17014" s="53"/>
    </row>
    <row r="17015" spans="21:22" ht="26.1" customHeight="1">
      <c r="U17015" s="54"/>
      <c r="V17015" s="53"/>
    </row>
    <row r="17016" spans="21:22" ht="26.1" customHeight="1">
      <c r="U17016" s="54"/>
      <c r="V17016" s="53"/>
    </row>
    <row r="17017" spans="21:22" ht="26.1" customHeight="1">
      <c r="U17017" s="54"/>
      <c r="V17017" s="53"/>
    </row>
    <row r="17018" spans="21:22" ht="26.1" customHeight="1">
      <c r="U17018" s="54"/>
      <c r="V17018" s="53"/>
    </row>
    <row r="17019" spans="21:22" ht="26.1" customHeight="1">
      <c r="U17019" s="54"/>
      <c r="V17019" s="53"/>
    </row>
    <row r="17020" spans="21:22" ht="26.1" customHeight="1">
      <c r="U17020" s="54"/>
      <c r="V17020" s="53"/>
    </row>
    <row r="17021" spans="21:22" ht="26.1" customHeight="1">
      <c r="U17021" s="54"/>
      <c r="V17021" s="53"/>
    </row>
    <row r="17022" spans="21:22" ht="26.1" customHeight="1">
      <c r="U17022" s="54"/>
      <c r="V17022" s="53"/>
    </row>
    <row r="17023" spans="21:22" ht="26.1" customHeight="1">
      <c r="U17023" s="54"/>
      <c r="V17023" s="53"/>
    </row>
    <row r="17024" spans="21:22" ht="26.1" customHeight="1">
      <c r="U17024" s="54"/>
      <c r="V17024" s="53"/>
    </row>
    <row r="17025" spans="21:22" ht="26.1" customHeight="1">
      <c r="U17025" s="54"/>
      <c r="V17025" s="53"/>
    </row>
    <row r="17026" spans="21:22" ht="26.1" customHeight="1">
      <c r="U17026" s="54"/>
      <c r="V17026" s="53"/>
    </row>
    <row r="17027" spans="21:22" ht="26.1" customHeight="1">
      <c r="U17027" s="54"/>
      <c r="V17027" s="53"/>
    </row>
    <row r="17028" spans="21:22" ht="26.1" customHeight="1">
      <c r="U17028" s="54"/>
      <c r="V17028" s="53"/>
    </row>
    <row r="17029" spans="21:22" ht="26.1" customHeight="1">
      <c r="U17029" s="54"/>
      <c r="V17029" s="53"/>
    </row>
    <row r="17030" spans="21:22" ht="26.1" customHeight="1">
      <c r="U17030" s="54"/>
      <c r="V17030" s="53"/>
    </row>
    <row r="17031" spans="21:22" ht="26.1" customHeight="1">
      <c r="U17031" s="54"/>
      <c r="V17031" s="53"/>
    </row>
    <row r="17032" spans="21:22" ht="26.1" customHeight="1">
      <c r="U17032" s="54"/>
      <c r="V17032" s="53"/>
    </row>
    <row r="17033" spans="21:22" ht="26.1" customHeight="1">
      <c r="U17033" s="54"/>
      <c r="V17033" s="53"/>
    </row>
    <row r="17034" spans="21:22" ht="26.1" customHeight="1">
      <c r="U17034" s="54"/>
      <c r="V17034" s="53"/>
    </row>
    <row r="17035" spans="21:22" ht="26.1" customHeight="1">
      <c r="U17035" s="54"/>
      <c r="V17035" s="53"/>
    </row>
    <row r="17036" spans="21:22" ht="26.1" customHeight="1">
      <c r="U17036" s="54"/>
      <c r="V17036" s="53"/>
    </row>
    <row r="17037" spans="21:22" ht="26.1" customHeight="1">
      <c r="U17037" s="54"/>
      <c r="V17037" s="53"/>
    </row>
    <row r="17038" spans="21:22" ht="26.1" customHeight="1">
      <c r="U17038" s="54"/>
      <c r="V17038" s="53"/>
    </row>
    <row r="17039" spans="21:22" ht="26.1" customHeight="1">
      <c r="U17039" s="54"/>
      <c r="V17039" s="53"/>
    </row>
    <row r="17040" spans="21:22" ht="26.1" customHeight="1">
      <c r="U17040" s="54"/>
      <c r="V17040" s="53"/>
    </row>
    <row r="17041" spans="21:22" ht="26.1" customHeight="1">
      <c r="U17041" s="54"/>
      <c r="V17041" s="53"/>
    </row>
    <row r="17042" spans="21:22" ht="26.1" customHeight="1">
      <c r="U17042" s="54"/>
      <c r="V17042" s="53"/>
    </row>
    <row r="17043" spans="21:22" ht="26.1" customHeight="1">
      <c r="U17043" s="54"/>
      <c r="V17043" s="53"/>
    </row>
    <row r="17044" spans="21:22" ht="26.1" customHeight="1">
      <c r="U17044" s="54"/>
      <c r="V17044" s="53"/>
    </row>
    <row r="17045" spans="21:22" ht="26.1" customHeight="1">
      <c r="U17045" s="54"/>
      <c r="V17045" s="53"/>
    </row>
    <row r="17046" spans="21:22" ht="26.1" customHeight="1">
      <c r="U17046" s="54"/>
      <c r="V17046" s="53"/>
    </row>
    <row r="17047" spans="21:22" ht="26.1" customHeight="1">
      <c r="U17047" s="54"/>
      <c r="V17047" s="53"/>
    </row>
    <row r="17048" spans="21:22" ht="26.1" customHeight="1">
      <c r="U17048" s="54"/>
      <c r="V17048" s="53"/>
    </row>
    <row r="17049" spans="21:22" ht="26.1" customHeight="1">
      <c r="U17049" s="54"/>
      <c r="V17049" s="53"/>
    </row>
    <row r="17050" spans="21:22" ht="26.1" customHeight="1">
      <c r="U17050" s="54"/>
      <c r="V17050" s="53"/>
    </row>
    <row r="17051" spans="21:22" ht="26.1" customHeight="1">
      <c r="U17051" s="54"/>
      <c r="V17051" s="53"/>
    </row>
    <row r="17052" spans="21:22" ht="26.1" customHeight="1">
      <c r="U17052" s="54"/>
      <c r="V17052" s="53"/>
    </row>
    <row r="17053" spans="21:22" ht="26.1" customHeight="1">
      <c r="U17053" s="54"/>
      <c r="V17053" s="53"/>
    </row>
    <row r="17054" spans="21:22" ht="26.1" customHeight="1">
      <c r="U17054" s="54"/>
      <c r="V17054" s="53"/>
    </row>
    <row r="17055" spans="21:22" ht="26.1" customHeight="1">
      <c r="U17055" s="54"/>
      <c r="V17055" s="53"/>
    </row>
    <row r="17056" spans="21:22" ht="26.1" customHeight="1">
      <c r="U17056" s="54"/>
      <c r="V17056" s="53"/>
    </row>
    <row r="17057" spans="21:22" ht="26.1" customHeight="1">
      <c r="U17057" s="54"/>
      <c r="V17057" s="53"/>
    </row>
    <row r="17058" spans="21:22" ht="26.1" customHeight="1">
      <c r="U17058" s="54"/>
      <c r="V17058" s="53"/>
    </row>
    <row r="17059" spans="21:22" ht="26.1" customHeight="1">
      <c r="U17059" s="54"/>
      <c r="V17059" s="53"/>
    </row>
    <row r="17060" spans="21:22" ht="26.1" customHeight="1">
      <c r="U17060" s="54"/>
      <c r="V17060" s="53"/>
    </row>
    <row r="17061" spans="21:22" ht="26.1" customHeight="1">
      <c r="U17061" s="54"/>
      <c r="V17061" s="53"/>
    </row>
    <row r="17062" spans="21:22" ht="26.1" customHeight="1">
      <c r="U17062" s="54"/>
      <c r="V17062" s="53"/>
    </row>
    <row r="17063" spans="21:22" ht="26.1" customHeight="1">
      <c r="U17063" s="54"/>
      <c r="V17063" s="53"/>
    </row>
    <row r="17064" spans="21:22" ht="26.1" customHeight="1">
      <c r="U17064" s="54"/>
      <c r="V17064" s="53"/>
    </row>
    <row r="17065" spans="21:22" ht="26.1" customHeight="1">
      <c r="U17065" s="54"/>
      <c r="V17065" s="53"/>
    </row>
    <row r="17066" spans="21:22" ht="26.1" customHeight="1">
      <c r="U17066" s="54"/>
      <c r="V17066" s="53"/>
    </row>
    <row r="17067" spans="21:22" ht="26.1" customHeight="1">
      <c r="U17067" s="54"/>
      <c r="V17067" s="53"/>
    </row>
    <row r="17068" spans="21:22" ht="26.1" customHeight="1">
      <c r="U17068" s="54"/>
      <c r="V17068" s="53"/>
    </row>
    <row r="17069" spans="21:22" ht="26.1" customHeight="1">
      <c r="U17069" s="54"/>
      <c r="V17069" s="53"/>
    </row>
    <row r="17070" spans="21:22" ht="26.1" customHeight="1">
      <c r="U17070" s="54"/>
      <c r="V17070" s="53"/>
    </row>
    <row r="17071" spans="21:22" ht="26.1" customHeight="1">
      <c r="U17071" s="54"/>
      <c r="V17071" s="53"/>
    </row>
    <row r="17072" spans="21:22" ht="26.1" customHeight="1">
      <c r="U17072" s="54"/>
      <c r="V17072" s="53"/>
    </row>
    <row r="17073" spans="21:22" ht="26.1" customHeight="1">
      <c r="U17073" s="54"/>
      <c r="V17073" s="53"/>
    </row>
    <row r="17074" spans="21:22" ht="26.1" customHeight="1">
      <c r="U17074" s="54"/>
      <c r="V17074" s="53"/>
    </row>
    <row r="17075" spans="21:22" ht="26.1" customHeight="1">
      <c r="U17075" s="54"/>
      <c r="V17075" s="53"/>
    </row>
    <row r="17076" spans="21:22" ht="26.1" customHeight="1">
      <c r="U17076" s="54"/>
      <c r="V17076" s="53"/>
    </row>
    <row r="17077" spans="21:22" ht="26.1" customHeight="1">
      <c r="U17077" s="54"/>
      <c r="V17077" s="53"/>
    </row>
    <row r="17078" spans="21:22" ht="26.1" customHeight="1">
      <c r="U17078" s="54"/>
      <c r="V17078" s="53"/>
    </row>
    <row r="17079" spans="21:22" ht="26.1" customHeight="1">
      <c r="U17079" s="54"/>
      <c r="V17079" s="53"/>
    </row>
    <row r="17080" spans="21:22" ht="26.1" customHeight="1">
      <c r="U17080" s="54"/>
      <c r="V17080" s="53"/>
    </row>
    <row r="17081" spans="21:22" ht="26.1" customHeight="1">
      <c r="U17081" s="54"/>
      <c r="V17081" s="53"/>
    </row>
    <row r="17082" spans="21:22" ht="26.1" customHeight="1">
      <c r="U17082" s="54"/>
      <c r="V17082" s="53"/>
    </row>
    <row r="17083" spans="21:22" ht="26.1" customHeight="1">
      <c r="U17083" s="54"/>
      <c r="V17083" s="53"/>
    </row>
    <row r="17084" spans="21:22" ht="26.1" customHeight="1">
      <c r="U17084" s="54"/>
      <c r="V17084" s="53"/>
    </row>
    <row r="17085" spans="21:22" ht="26.1" customHeight="1">
      <c r="U17085" s="54"/>
      <c r="V17085" s="53"/>
    </row>
    <row r="17086" spans="21:22" ht="26.1" customHeight="1">
      <c r="U17086" s="54"/>
      <c r="V17086" s="53"/>
    </row>
    <row r="17087" spans="21:22" ht="26.1" customHeight="1">
      <c r="U17087" s="54"/>
      <c r="V17087" s="53"/>
    </row>
    <row r="17088" spans="21:22" ht="26.1" customHeight="1">
      <c r="U17088" s="54"/>
      <c r="V17088" s="53"/>
    </row>
    <row r="17089" spans="21:22" ht="26.1" customHeight="1">
      <c r="U17089" s="54"/>
      <c r="V17089" s="53"/>
    </row>
    <row r="17090" spans="21:22" ht="26.1" customHeight="1">
      <c r="U17090" s="54"/>
      <c r="V17090" s="53"/>
    </row>
    <row r="17091" spans="21:22" ht="26.1" customHeight="1">
      <c r="U17091" s="54"/>
      <c r="V17091" s="53"/>
    </row>
    <row r="17092" spans="21:22" ht="26.1" customHeight="1">
      <c r="U17092" s="54"/>
      <c r="V17092" s="53"/>
    </row>
    <row r="17093" spans="21:22" ht="26.1" customHeight="1">
      <c r="U17093" s="54"/>
      <c r="V17093" s="53"/>
    </row>
    <row r="17094" spans="21:22" ht="26.1" customHeight="1">
      <c r="U17094" s="54"/>
      <c r="V17094" s="53"/>
    </row>
    <row r="17095" spans="21:22" ht="26.1" customHeight="1">
      <c r="U17095" s="54"/>
      <c r="V17095" s="53"/>
    </row>
    <row r="17096" spans="21:22" ht="26.1" customHeight="1">
      <c r="U17096" s="54"/>
      <c r="V17096" s="53"/>
    </row>
    <row r="17097" spans="21:22" ht="26.1" customHeight="1">
      <c r="U17097" s="54"/>
      <c r="V17097" s="53"/>
    </row>
    <row r="17098" spans="21:22" ht="26.1" customHeight="1">
      <c r="U17098" s="54"/>
      <c r="V17098" s="53"/>
    </row>
    <row r="17099" spans="21:22" ht="26.1" customHeight="1">
      <c r="U17099" s="54"/>
      <c r="V17099" s="53"/>
    </row>
    <row r="17100" spans="21:22" ht="26.1" customHeight="1">
      <c r="U17100" s="54"/>
      <c r="V17100" s="53"/>
    </row>
    <row r="17101" spans="21:22" ht="26.1" customHeight="1">
      <c r="U17101" s="54"/>
      <c r="V17101" s="53"/>
    </row>
    <row r="17102" spans="21:22" ht="26.1" customHeight="1">
      <c r="U17102" s="54"/>
      <c r="V17102" s="53"/>
    </row>
    <row r="17103" spans="21:22" ht="26.1" customHeight="1">
      <c r="U17103" s="54"/>
      <c r="V17103" s="53"/>
    </row>
    <row r="17104" spans="21:22" ht="26.1" customHeight="1">
      <c r="U17104" s="54"/>
      <c r="V17104" s="53"/>
    </row>
    <row r="17105" spans="21:22" ht="26.1" customHeight="1">
      <c r="U17105" s="54"/>
      <c r="V17105" s="53"/>
    </row>
    <row r="17106" spans="21:22" ht="26.1" customHeight="1">
      <c r="U17106" s="54"/>
      <c r="V17106" s="53"/>
    </row>
    <row r="17107" spans="21:22" ht="26.1" customHeight="1">
      <c r="U17107" s="54"/>
      <c r="V17107" s="53"/>
    </row>
    <row r="17108" spans="21:22" ht="26.1" customHeight="1">
      <c r="U17108" s="54"/>
      <c r="V17108" s="53"/>
    </row>
    <row r="17109" spans="21:22" ht="26.1" customHeight="1">
      <c r="U17109" s="54"/>
      <c r="V17109" s="53"/>
    </row>
    <row r="17110" spans="21:22" ht="26.1" customHeight="1">
      <c r="U17110" s="54"/>
      <c r="V17110" s="53"/>
    </row>
    <row r="17111" spans="21:22" ht="26.1" customHeight="1">
      <c r="U17111" s="54"/>
      <c r="V17111" s="53"/>
    </row>
    <row r="17112" spans="21:22" ht="26.1" customHeight="1">
      <c r="U17112" s="54"/>
      <c r="V17112" s="53"/>
    </row>
    <row r="17113" spans="21:22" ht="26.1" customHeight="1">
      <c r="U17113" s="54"/>
      <c r="V17113" s="53"/>
    </row>
    <row r="17114" spans="21:22" ht="26.1" customHeight="1">
      <c r="U17114" s="54"/>
      <c r="V17114" s="53"/>
    </row>
    <row r="17115" spans="21:22" ht="26.1" customHeight="1">
      <c r="U17115" s="54"/>
      <c r="V17115" s="53"/>
    </row>
    <row r="17116" spans="21:22" ht="26.1" customHeight="1">
      <c r="U17116" s="54"/>
      <c r="V17116" s="53"/>
    </row>
    <row r="17117" spans="21:22" ht="26.1" customHeight="1">
      <c r="U17117" s="54"/>
      <c r="V17117" s="53"/>
    </row>
    <row r="17118" spans="21:22" ht="26.1" customHeight="1">
      <c r="U17118" s="54"/>
      <c r="V17118" s="53"/>
    </row>
    <row r="17119" spans="21:22" ht="26.1" customHeight="1">
      <c r="U17119" s="54"/>
      <c r="V17119" s="53"/>
    </row>
    <row r="17120" spans="21:22" ht="26.1" customHeight="1">
      <c r="U17120" s="54"/>
      <c r="V17120" s="53"/>
    </row>
    <row r="17121" spans="21:22" ht="26.1" customHeight="1">
      <c r="U17121" s="54"/>
      <c r="V17121" s="53"/>
    </row>
    <row r="17122" spans="21:22" ht="26.1" customHeight="1">
      <c r="U17122" s="54"/>
      <c r="V17122" s="53"/>
    </row>
    <row r="17123" spans="21:22" ht="26.1" customHeight="1">
      <c r="U17123" s="54"/>
      <c r="V17123" s="53"/>
    </row>
    <row r="17124" spans="21:22" ht="26.1" customHeight="1">
      <c r="U17124" s="54"/>
      <c r="V17124" s="53"/>
    </row>
    <row r="17125" spans="21:22" ht="26.1" customHeight="1">
      <c r="U17125" s="54"/>
      <c r="V17125" s="53"/>
    </row>
    <row r="17126" spans="21:22" ht="26.1" customHeight="1">
      <c r="U17126" s="54"/>
      <c r="V17126" s="53"/>
    </row>
    <row r="17127" spans="21:22" ht="26.1" customHeight="1">
      <c r="U17127" s="54"/>
      <c r="V17127" s="53"/>
    </row>
    <row r="17128" spans="21:22" ht="26.1" customHeight="1">
      <c r="U17128" s="54"/>
      <c r="V17128" s="53"/>
    </row>
    <row r="17129" spans="21:22" ht="26.1" customHeight="1">
      <c r="U17129" s="54"/>
      <c r="V17129" s="53"/>
    </row>
    <row r="17130" spans="21:22" ht="26.1" customHeight="1">
      <c r="U17130" s="54"/>
      <c r="V17130" s="53"/>
    </row>
    <row r="17131" spans="21:22" ht="26.1" customHeight="1">
      <c r="U17131" s="54"/>
      <c r="V17131" s="53"/>
    </row>
    <row r="17132" spans="21:22" ht="26.1" customHeight="1">
      <c r="U17132" s="54"/>
      <c r="V17132" s="53"/>
    </row>
    <row r="17133" spans="21:22" ht="26.1" customHeight="1">
      <c r="U17133" s="54"/>
      <c r="V17133" s="53"/>
    </row>
    <row r="17134" spans="21:22" ht="26.1" customHeight="1">
      <c r="U17134" s="54"/>
      <c r="V17134" s="53"/>
    </row>
    <row r="17135" spans="21:22" ht="26.1" customHeight="1">
      <c r="U17135" s="54"/>
      <c r="V17135" s="53"/>
    </row>
    <row r="17136" spans="21:22" ht="26.1" customHeight="1">
      <c r="U17136" s="54"/>
      <c r="V17136" s="53"/>
    </row>
    <row r="17137" spans="21:22" ht="26.1" customHeight="1">
      <c r="U17137" s="54"/>
      <c r="V17137" s="53"/>
    </row>
    <row r="17138" spans="21:22" ht="26.1" customHeight="1">
      <c r="U17138" s="54"/>
      <c r="V17138" s="53"/>
    </row>
    <row r="17139" spans="21:22" ht="26.1" customHeight="1">
      <c r="U17139" s="54"/>
      <c r="V17139" s="53"/>
    </row>
    <row r="17140" spans="21:22" ht="26.1" customHeight="1">
      <c r="U17140" s="54"/>
      <c r="V17140" s="53"/>
    </row>
    <row r="17141" spans="21:22" ht="26.1" customHeight="1">
      <c r="U17141" s="54"/>
      <c r="V17141" s="53"/>
    </row>
    <row r="17142" spans="21:22" ht="26.1" customHeight="1">
      <c r="U17142" s="54"/>
      <c r="V17142" s="53"/>
    </row>
    <row r="17143" spans="21:22" ht="26.1" customHeight="1">
      <c r="U17143" s="54"/>
      <c r="V17143" s="53"/>
    </row>
    <row r="17144" spans="21:22" ht="26.1" customHeight="1">
      <c r="U17144" s="54"/>
      <c r="V17144" s="53"/>
    </row>
    <row r="17145" spans="21:22" ht="26.1" customHeight="1">
      <c r="U17145" s="54"/>
      <c r="V17145" s="53"/>
    </row>
    <row r="17146" spans="21:22" ht="26.1" customHeight="1">
      <c r="U17146" s="54"/>
      <c r="V17146" s="53"/>
    </row>
    <row r="17147" spans="21:22" ht="26.1" customHeight="1">
      <c r="U17147" s="54"/>
      <c r="V17147" s="53"/>
    </row>
    <row r="17148" spans="21:22" ht="26.1" customHeight="1">
      <c r="U17148" s="54"/>
      <c r="V17148" s="53"/>
    </row>
    <row r="17149" spans="21:22" ht="26.1" customHeight="1">
      <c r="U17149" s="54"/>
      <c r="V17149" s="53"/>
    </row>
    <row r="17150" spans="21:22" ht="26.1" customHeight="1">
      <c r="U17150" s="54"/>
      <c r="V17150" s="53"/>
    </row>
    <row r="17151" spans="21:22" ht="26.1" customHeight="1">
      <c r="U17151" s="54"/>
      <c r="V17151" s="53"/>
    </row>
    <row r="17152" spans="21:22" ht="26.1" customHeight="1">
      <c r="U17152" s="54"/>
      <c r="V17152" s="53"/>
    </row>
    <row r="17153" spans="21:22" ht="26.1" customHeight="1">
      <c r="U17153" s="54"/>
      <c r="V17153" s="53"/>
    </row>
    <row r="17154" spans="21:22" ht="26.1" customHeight="1">
      <c r="U17154" s="54"/>
      <c r="V17154" s="53"/>
    </row>
    <row r="17155" spans="21:22" ht="26.1" customHeight="1">
      <c r="U17155" s="54"/>
      <c r="V17155" s="53"/>
    </row>
    <row r="17156" spans="21:22" ht="26.1" customHeight="1">
      <c r="U17156" s="54"/>
      <c r="V17156" s="53"/>
    </row>
    <row r="17157" spans="21:22" ht="26.1" customHeight="1">
      <c r="U17157" s="54"/>
      <c r="V17157" s="53"/>
    </row>
    <row r="17158" spans="21:22" ht="26.1" customHeight="1">
      <c r="U17158" s="54"/>
      <c r="V17158" s="53"/>
    </row>
    <row r="17159" spans="21:22" ht="26.1" customHeight="1">
      <c r="U17159" s="54"/>
      <c r="V17159" s="53"/>
    </row>
    <row r="17160" spans="21:22" ht="26.1" customHeight="1">
      <c r="U17160" s="54"/>
      <c r="V17160" s="53"/>
    </row>
    <row r="17161" spans="21:22" ht="26.1" customHeight="1">
      <c r="U17161" s="54"/>
      <c r="V17161" s="53"/>
    </row>
    <row r="17162" spans="21:22" ht="26.1" customHeight="1">
      <c r="U17162" s="54"/>
      <c r="V17162" s="53"/>
    </row>
    <row r="17163" spans="21:22" ht="26.1" customHeight="1">
      <c r="U17163" s="54"/>
      <c r="V17163" s="53"/>
    </row>
    <row r="17164" spans="21:22" ht="26.1" customHeight="1">
      <c r="U17164" s="54"/>
      <c r="V17164" s="53"/>
    </row>
    <row r="17165" spans="21:22" ht="26.1" customHeight="1">
      <c r="U17165" s="54"/>
      <c r="V17165" s="53"/>
    </row>
    <row r="17166" spans="21:22" ht="26.1" customHeight="1">
      <c r="U17166" s="54"/>
      <c r="V17166" s="53"/>
    </row>
    <row r="17167" spans="21:22" ht="26.1" customHeight="1">
      <c r="U17167" s="54"/>
      <c r="V17167" s="53"/>
    </row>
    <row r="17168" spans="21:22" ht="26.1" customHeight="1">
      <c r="U17168" s="54"/>
      <c r="V17168" s="53"/>
    </row>
    <row r="17169" spans="21:22" ht="26.1" customHeight="1">
      <c r="U17169" s="54"/>
      <c r="V17169" s="53"/>
    </row>
    <row r="17170" spans="21:22" ht="26.1" customHeight="1">
      <c r="U17170" s="54"/>
      <c r="V17170" s="53"/>
    </row>
    <row r="17171" spans="21:22" ht="26.1" customHeight="1">
      <c r="U17171" s="54"/>
      <c r="V17171" s="53"/>
    </row>
    <row r="17172" spans="21:22" ht="26.1" customHeight="1">
      <c r="U17172" s="54"/>
      <c r="V17172" s="53"/>
    </row>
    <row r="17173" spans="21:22" ht="26.1" customHeight="1">
      <c r="U17173" s="54"/>
      <c r="V17173" s="53"/>
    </row>
    <row r="17174" spans="21:22" ht="26.1" customHeight="1">
      <c r="U17174" s="54"/>
      <c r="V17174" s="53"/>
    </row>
    <row r="17175" spans="21:22" ht="26.1" customHeight="1">
      <c r="U17175" s="54"/>
      <c r="V17175" s="53"/>
    </row>
    <row r="17176" spans="21:22" ht="26.1" customHeight="1">
      <c r="U17176" s="54"/>
      <c r="V17176" s="53"/>
    </row>
    <row r="17177" spans="21:22" ht="26.1" customHeight="1">
      <c r="U17177" s="54"/>
      <c r="V17177" s="53"/>
    </row>
    <row r="17178" spans="21:22" ht="26.1" customHeight="1">
      <c r="U17178" s="54"/>
      <c r="V17178" s="53"/>
    </row>
    <row r="17179" spans="21:22" ht="26.1" customHeight="1">
      <c r="U17179" s="54"/>
      <c r="V17179" s="53"/>
    </row>
    <row r="17180" spans="21:22" ht="26.1" customHeight="1">
      <c r="U17180" s="54"/>
      <c r="V17180" s="53"/>
    </row>
    <row r="17181" spans="21:22" ht="26.1" customHeight="1">
      <c r="U17181" s="54"/>
      <c r="V17181" s="53"/>
    </row>
    <row r="17182" spans="21:22" ht="26.1" customHeight="1">
      <c r="U17182" s="54"/>
      <c r="V17182" s="53"/>
    </row>
    <row r="17183" spans="21:22" ht="26.1" customHeight="1">
      <c r="U17183" s="54"/>
      <c r="V17183" s="53"/>
    </row>
    <row r="17184" spans="21:22" ht="26.1" customHeight="1">
      <c r="U17184" s="54"/>
      <c r="V17184" s="53"/>
    </row>
    <row r="17185" spans="21:22" ht="26.1" customHeight="1">
      <c r="U17185" s="54"/>
      <c r="V17185" s="53"/>
    </row>
    <row r="17186" spans="21:22" ht="26.1" customHeight="1">
      <c r="U17186" s="54"/>
      <c r="V17186" s="53"/>
    </row>
    <row r="17187" spans="21:22" ht="26.1" customHeight="1">
      <c r="U17187" s="54"/>
      <c r="V17187" s="53"/>
    </row>
    <row r="17188" spans="21:22" ht="26.1" customHeight="1">
      <c r="U17188" s="54"/>
      <c r="V17188" s="53"/>
    </row>
    <row r="17189" spans="21:22" ht="26.1" customHeight="1">
      <c r="U17189" s="54"/>
      <c r="V17189" s="53"/>
    </row>
    <row r="17190" spans="21:22" ht="26.1" customHeight="1">
      <c r="U17190" s="54"/>
      <c r="V17190" s="53"/>
    </row>
    <row r="17191" spans="21:22" ht="26.1" customHeight="1">
      <c r="U17191" s="54"/>
      <c r="V17191" s="53"/>
    </row>
    <row r="17192" spans="21:22" ht="26.1" customHeight="1">
      <c r="U17192" s="54"/>
      <c r="V17192" s="53"/>
    </row>
    <row r="17193" spans="21:22" ht="26.1" customHeight="1">
      <c r="U17193" s="54"/>
      <c r="V17193" s="53"/>
    </row>
    <row r="17194" spans="21:22" ht="26.1" customHeight="1">
      <c r="U17194" s="54"/>
      <c r="V17194" s="53"/>
    </row>
    <row r="17195" spans="21:22" ht="26.1" customHeight="1">
      <c r="U17195" s="54"/>
      <c r="V17195" s="53"/>
    </row>
    <row r="17196" spans="21:22" ht="26.1" customHeight="1">
      <c r="U17196" s="54"/>
      <c r="V17196" s="53"/>
    </row>
    <row r="17197" spans="21:22" ht="26.1" customHeight="1">
      <c r="U17197" s="54"/>
      <c r="V17197" s="53"/>
    </row>
    <row r="17198" spans="21:22" ht="26.1" customHeight="1">
      <c r="U17198" s="54"/>
      <c r="V17198" s="53"/>
    </row>
    <row r="17199" spans="21:22" ht="26.1" customHeight="1">
      <c r="U17199" s="54"/>
      <c r="V17199" s="53"/>
    </row>
    <row r="17200" spans="21:22" ht="26.1" customHeight="1">
      <c r="U17200" s="54"/>
      <c r="V17200" s="53"/>
    </row>
    <row r="17201" spans="21:22" ht="26.1" customHeight="1">
      <c r="U17201" s="54"/>
      <c r="V17201" s="53"/>
    </row>
    <row r="17202" spans="21:22" ht="26.1" customHeight="1">
      <c r="U17202" s="54"/>
      <c r="V17202" s="53"/>
    </row>
    <row r="17203" spans="21:22" ht="26.1" customHeight="1">
      <c r="U17203" s="54"/>
      <c r="V17203" s="53"/>
    </row>
    <row r="17204" spans="21:22" ht="26.1" customHeight="1">
      <c r="U17204" s="54"/>
      <c r="V17204" s="53"/>
    </row>
    <row r="17205" spans="21:22" ht="26.1" customHeight="1">
      <c r="U17205" s="54"/>
      <c r="V17205" s="53"/>
    </row>
    <row r="17206" spans="21:22" ht="26.1" customHeight="1">
      <c r="U17206" s="54"/>
      <c r="V17206" s="53"/>
    </row>
    <row r="17207" spans="21:22" ht="26.1" customHeight="1">
      <c r="U17207" s="54"/>
      <c r="V17207" s="53"/>
    </row>
    <row r="17208" spans="21:22" ht="26.1" customHeight="1">
      <c r="U17208" s="54"/>
      <c r="V17208" s="53"/>
    </row>
    <row r="17209" spans="21:22" ht="26.1" customHeight="1">
      <c r="U17209" s="54"/>
      <c r="V17209" s="53"/>
    </row>
    <row r="17210" spans="21:22" ht="26.1" customHeight="1">
      <c r="U17210" s="54"/>
      <c r="V17210" s="53"/>
    </row>
    <row r="17211" spans="21:22" ht="26.1" customHeight="1">
      <c r="U17211" s="54"/>
      <c r="V17211" s="53"/>
    </row>
    <row r="17212" spans="21:22" ht="26.1" customHeight="1">
      <c r="U17212" s="54"/>
      <c r="V17212" s="53"/>
    </row>
    <row r="17213" spans="21:22" ht="26.1" customHeight="1">
      <c r="U17213" s="54"/>
      <c r="V17213" s="53"/>
    </row>
    <row r="17214" spans="21:22" ht="26.1" customHeight="1">
      <c r="U17214" s="54"/>
      <c r="V17214" s="53"/>
    </row>
    <row r="17215" spans="21:22" ht="26.1" customHeight="1">
      <c r="U17215" s="54"/>
      <c r="V17215" s="53"/>
    </row>
    <row r="17216" spans="21:22" ht="26.1" customHeight="1">
      <c r="U17216" s="54"/>
      <c r="V17216" s="53"/>
    </row>
    <row r="17217" spans="21:22" ht="26.1" customHeight="1">
      <c r="U17217" s="54"/>
      <c r="V17217" s="53"/>
    </row>
    <row r="17218" spans="21:22" ht="26.1" customHeight="1">
      <c r="U17218" s="54"/>
      <c r="V17218" s="53"/>
    </row>
    <row r="17219" spans="21:22" ht="26.1" customHeight="1">
      <c r="U17219" s="54"/>
      <c r="V17219" s="53"/>
    </row>
    <row r="17220" spans="21:22" ht="26.1" customHeight="1">
      <c r="U17220" s="54"/>
      <c r="V17220" s="53"/>
    </row>
    <row r="17221" spans="21:22" ht="26.1" customHeight="1">
      <c r="U17221" s="54"/>
      <c r="V17221" s="53"/>
    </row>
    <row r="17222" spans="21:22" ht="26.1" customHeight="1">
      <c r="U17222" s="54"/>
      <c r="V17222" s="53"/>
    </row>
    <row r="17223" spans="21:22" ht="26.1" customHeight="1">
      <c r="U17223" s="54"/>
      <c r="V17223" s="53"/>
    </row>
    <row r="17224" spans="21:22" ht="26.1" customHeight="1">
      <c r="U17224" s="54"/>
      <c r="V17224" s="53"/>
    </row>
    <row r="17225" spans="21:22" ht="26.1" customHeight="1">
      <c r="U17225" s="54"/>
      <c r="V17225" s="53"/>
    </row>
    <row r="17226" spans="21:22" ht="26.1" customHeight="1">
      <c r="U17226" s="54"/>
      <c r="V17226" s="53"/>
    </row>
    <row r="17227" spans="21:22" ht="26.1" customHeight="1">
      <c r="U17227" s="54"/>
      <c r="V17227" s="53"/>
    </row>
    <row r="17228" spans="21:22" ht="26.1" customHeight="1">
      <c r="U17228" s="54"/>
      <c r="V17228" s="53"/>
    </row>
    <row r="17229" spans="21:22" ht="26.1" customHeight="1">
      <c r="U17229" s="54"/>
      <c r="V17229" s="53"/>
    </row>
    <row r="17230" spans="21:22" ht="26.1" customHeight="1">
      <c r="U17230" s="54"/>
      <c r="V17230" s="53"/>
    </row>
    <row r="17231" spans="21:22" ht="26.1" customHeight="1">
      <c r="U17231" s="54"/>
      <c r="V17231" s="53"/>
    </row>
    <row r="17232" spans="21:22" ht="26.1" customHeight="1">
      <c r="U17232" s="54"/>
      <c r="V17232" s="53"/>
    </row>
    <row r="17233" spans="21:22" ht="26.1" customHeight="1">
      <c r="U17233" s="54"/>
      <c r="V17233" s="53"/>
    </row>
    <row r="17234" spans="21:22" ht="26.1" customHeight="1">
      <c r="U17234" s="54"/>
      <c r="V17234" s="53"/>
    </row>
    <row r="17235" spans="21:22" ht="26.1" customHeight="1">
      <c r="U17235" s="54"/>
      <c r="V17235" s="53"/>
    </row>
    <row r="17236" spans="21:22" ht="26.1" customHeight="1">
      <c r="U17236" s="54"/>
      <c r="V17236" s="53"/>
    </row>
    <row r="17237" spans="21:22" ht="26.1" customHeight="1">
      <c r="U17237" s="54"/>
      <c r="V17237" s="53"/>
    </row>
    <row r="17238" spans="21:22" ht="26.1" customHeight="1">
      <c r="U17238" s="54"/>
      <c r="V17238" s="53"/>
    </row>
    <row r="17239" spans="21:22" ht="26.1" customHeight="1">
      <c r="U17239" s="54"/>
      <c r="V17239" s="53"/>
    </row>
    <row r="17240" spans="21:22" ht="26.1" customHeight="1">
      <c r="U17240" s="54"/>
      <c r="V17240" s="53"/>
    </row>
    <row r="17241" spans="21:22" ht="26.1" customHeight="1">
      <c r="U17241" s="54"/>
      <c r="V17241" s="53"/>
    </row>
    <row r="17242" spans="21:22" ht="26.1" customHeight="1">
      <c r="U17242" s="54"/>
      <c r="V17242" s="53"/>
    </row>
    <row r="17243" spans="21:22" ht="26.1" customHeight="1">
      <c r="U17243" s="54"/>
      <c r="V17243" s="53"/>
    </row>
    <row r="17244" spans="21:22" ht="26.1" customHeight="1">
      <c r="U17244" s="54"/>
      <c r="V17244" s="53"/>
    </row>
    <row r="17245" spans="21:22" ht="26.1" customHeight="1">
      <c r="U17245" s="54"/>
      <c r="V17245" s="53"/>
    </row>
    <row r="17246" spans="21:22" ht="26.1" customHeight="1">
      <c r="U17246" s="54"/>
      <c r="V17246" s="53"/>
    </row>
    <row r="17247" spans="21:22" ht="26.1" customHeight="1">
      <c r="U17247" s="54"/>
      <c r="V17247" s="53"/>
    </row>
    <row r="17248" spans="21:22" ht="26.1" customHeight="1">
      <c r="U17248" s="54"/>
      <c r="V17248" s="53"/>
    </row>
    <row r="17249" spans="21:22" ht="26.1" customHeight="1">
      <c r="U17249" s="54"/>
      <c r="V17249" s="53"/>
    </row>
    <row r="17250" spans="21:22" ht="26.1" customHeight="1">
      <c r="U17250" s="54"/>
      <c r="V17250" s="53"/>
    </row>
    <row r="17251" spans="21:22" ht="26.1" customHeight="1">
      <c r="U17251" s="54"/>
      <c r="V17251" s="53"/>
    </row>
    <row r="17252" spans="21:22" ht="26.1" customHeight="1">
      <c r="U17252" s="54"/>
      <c r="V17252" s="53"/>
    </row>
    <row r="17253" spans="21:22" ht="26.1" customHeight="1">
      <c r="U17253" s="54"/>
      <c r="V17253" s="53"/>
    </row>
    <row r="17254" spans="21:22" ht="26.1" customHeight="1">
      <c r="U17254" s="54"/>
      <c r="V17254" s="53"/>
    </row>
    <row r="17255" spans="21:22" ht="26.1" customHeight="1">
      <c r="U17255" s="54"/>
      <c r="V17255" s="53"/>
    </row>
    <row r="17256" spans="21:22" ht="26.1" customHeight="1">
      <c r="U17256" s="54"/>
      <c r="V17256" s="53"/>
    </row>
    <row r="17257" spans="21:22" ht="26.1" customHeight="1">
      <c r="U17257" s="54"/>
      <c r="V17257" s="53"/>
    </row>
    <row r="17258" spans="21:22" ht="26.1" customHeight="1">
      <c r="U17258" s="54"/>
      <c r="V17258" s="53"/>
    </row>
    <row r="17259" spans="21:22" ht="26.1" customHeight="1">
      <c r="U17259" s="54"/>
      <c r="V17259" s="53"/>
    </row>
    <row r="17260" spans="21:22" ht="26.1" customHeight="1">
      <c r="U17260" s="54"/>
      <c r="V17260" s="53"/>
    </row>
    <row r="17261" spans="21:22" ht="26.1" customHeight="1">
      <c r="U17261" s="54"/>
      <c r="V17261" s="53"/>
    </row>
    <row r="17262" spans="21:22" ht="26.1" customHeight="1">
      <c r="U17262" s="54"/>
      <c r="V17262" s="53"/>
    </row>
    <row r="17263" spans="21:22" ht="26.1" customHeight="1">
      <c r="U17263" s="54"/>
      <c r="V17263" s="53"/>
    </row>
    <row r="17264" spans="21:22" ht="26.1" customHeight="1">
      <c r="U17264" s="54"/>
      <c r="V17264" s="53"/>
    </row>
    <row r="17265" spans="21:22" ht="26.1" customHeight="1">
      <c r="U17265" s="54"/>
      <c r="V17265" s="53"/>
    </row>
    <row r="17266" spans="21:22" ht="26.1" customHeight="1">
      <c r="U17266" s="54"/>
      <c r="V17266" s="53"/>
    </row>
    <row r="17267" spans="21:22" ht="26.1" customHeight="1">
      <c r="U17267" s="54"/>
      <c r="V17267" s="53"/>
    </row>
    <row r="17268" spans="21:22" ht="26.1" customHeight="1">
      <c r="U17268" s="54"/>
      <c r="V17268" s="53"/>
    </row>
    <row r="17269" spans="21:22" ht="26.1" customHeight="1">
      <c r="U17269" s="54"/>
      <c r="V17269" s="53"/>
    </row>
    <row r="17270" spans="21:22" ht="26.1" customHeight="1">
      <c r="U17270" s="54"/>
      <c r="V17270" s="53"/>
    </row>
    <row r="17271" spans="21:22" ht="26.1" customHeight="1">
      <c r="U17271" s="54"/>
      <c r="V17271" s="53"/>
    </row>
    <row r="17272" spans="21:22" ht="26.1" customHeight="1">
      <c r="U17272" s="54"/>
      <c r="V17272" s="53"/>
    </row>
    <row r="17273" spans="21:22" ht="26.1" customHeight="1">
      <c r="U17273" s="54"/>
      <c r="V17273" s="53"/>
    </row>
    <row r="17274" spans="21:22" ht="26.1" customHeight="1">
      <c r="U17274" s="54"/>
      <c r="V17274" s="53"/>
    </row>
    <row r="17275" spans="21:22" ht="26.1" customHeight="1">
      <c r="U17275" s="54"/>
      <c r="V17275" s="53"/>
    </row>
    <row r="17276" spans="21:22" ht="26.1" customHeight="1">
      <c r="U17276" s="54"/>
      <c r="V17276" s="53"/>
    </row>
    <row r="17277" spans="21:22" ht="26.1" customHeight="1">
      <c r="U17277" s="54"/>
      <c r="V17277" s="53"/>
    </row>
    <row r="17278" spans="21:22" ht="26.1" customHeight="1">
      <c r="U17278" s="54"/>
      <c r="V17278" s="53"/>
    </row>
    <row r="17279" spans="21:22" ht="26.1" customHeight="1">
      <c r="U17279" s="54"/>
      <c r="V17279" s="53"/>
    </row>
    <row r="17280" spans="21:22" ht="26.1" customHeight="1">
      <c r="U17280" s="54"/>
      <c r="V17280" s="53"/>
    </row>
    <row r="17281" spans="21:22" ht="26.1" customHeight="1">
      <c r="U17281" s="54"/>
      <c r="V17281" s="53"/>
    </row>
    <row r="17282" spans="21:22" ht="26.1" customHeight="1">
      <c r="U17282" s="54"/>
      <c r="V17282" s="53"/>
    </row>
    <row r="17283" spans="21:22" ht="26.1" customHeight="1">
      <c r="U17283" s="54"/>
      <c r="V17283" s="53"/>
    </row>
    <row r="17284" spans="21:22" ht="26.1" customHeight="1">
      <c r="U17284" s="54"/>
      <c r="V17284" s="53"/>
    </row>
    <row r="17285" spans="21:22" ht="26.1" customHeight="1">
      <c r="U17285" s="54"/>
      <c r="V17285" s="53"/>
    </row>
    <row r="17286" spans="21:22" ht="26.1" customHeight="1">
      <c r="U17286" s="54"/>
      <c r="V17286" s="53"/>
    </row>
    <row r="17287" spans="21:22" ht="26.1" customHeight="1">
      <c r="U17287" s="54"/>
      <c r="V17287" s="53"/>
    </row>
    <row r="17288" spans="21:22" ht="26.1" customHeight="1">
      <c r="U17288" s="54"/>
      <c r="V17288" s="53"/>
    </row>
    <row r="17289" spans="21:22" ht="26.1" customHeight="1">
      <c r="U17289" s="54"/>
      <c r="V17289" s="53"/>
    </row>
    <row r="17290" spans="21:22" ht="26.1" customHeight="1">
      <c r="U17290" s="54"/>
      <c r="V17290" s="53"/>
    </row>
    <row r="17291" spans="21:22" ht="26.1" customHeight="1">
      <c r="U17291" s="54"/>
      <c r="V17291" s="53"/>
    </row>
    <row r="17292" spans="21:22" ht="26.1" customHeight="1">
      <c r="U17292" s="54"/>
      <c r="V17292" s="53"/>
    </row>
    <row r="17293" spans="21:22" ht="26.1" customHeight="1">
      <c r="U17293" s="54"/>
      <c r="V17293" s="53"/>
    </row>
    <row r="17294" spans="21:22" ht="26.1" customHeight="1">
      <c r="U17294" s="54"/>
      <c r="V17294" s="53"/>
    </row>
    <row r="17295" spans="21:22" ht="26.1" customHeight="1">
      <c r="U17295" s="54"/>
      <c r="V17295" s="53"/>
    </row>
    <row r="17296" spans="21:22" ht="26.1" customHeight="1">
      <c r="U17296" s="54"/>
      <c r="V17296" s="53"/>
    </row>
    <row r="17297" spans="21:22" ht="26.1" customHeight="1">
      <c r="U17297" s="54"/>
      <c r="V17297" s="53"/>
    </row>
    <row r="17298" spans="21:22" ht="26.1" customHeight="1">
      <c r="U17298" s="54"/>
      <c r="V17298" s="53"/>
    </row>
    <row r="17299" spans="21:22" ht="26.1" customHeight="1">
      <c r="U17299" s="54"/>
      <c r="V17299" s="53"/>
    </row>
    <row r="17300" spans="21:22" ht="26.1" customHeight="1">
      <c r="U17300" s="54"/>
      <c r="V17300" s="53"/>
    </row>
    <row r="17301" spans="21:22" ht="26.1" customHeight="1">
      <c r="U17301" s="54"/>
      <c r="V17301" s="53"/>
    </row>
    <row r="17302" spans="21:22" ht="26.1" customHeight="1">
      <c r="U17302" s="54"/>
      <c r="V17302" s="53"/>
    </row>
    <row r="17303" spans="21:22" ht="26.1" customHeight="1">
      <c r="U17303" s="54"/>
      <c r="V17303" s="53"/>
    </row>
    <row r="17304" spans="21:22" ht="26.1" customHeight="1">
      <c r="U17304" s="54"/>
      <c r="V17304" s="53"/>
    </row>
    <row r="17305" spans="21:22" ht="26.1" customHeight="1">
      <c r="U17305" s="54"/>
      <c r="V17305" s="53"/>
    </row>
    <row r="17306" spans="21:22" ht="26.1" customHeight="1">
      <c r="U17306" s="54"/>
      <c r="V17306" s="53"/>
    </row>
    <row r="17307" spans="21:22" ht="26.1" customHeight="1">
      <c r="U17307" s="54"/>
      <c r="V17307" s="53"/>
    </row>
    <row r="17308" spans="21:22" ht="26.1" customHeight="1">
      <c r="U17308" s="54"/>
      <c r="V17308" s="53"/>
    </row>
    <row r="17309" spans="21:22" ht="26.1" customHeight="1">
      <c r="U17309" s="54"/>
      <c r="V17309" s="53"/>
    </row>
    <row r="17310" spans="21:22" ht="26.1" customHeight="1">
      <c r="U17310" s="54"/>
      <c r="V17310" s="53"/>
    </row>
    <row r="17311" spans="21:22" ht="26.1" customHeight="1">
      <c r="U17311" s="54"/>
      <c r="V17311" s="53"/>
    </row>
    <row r="17312" spans="21:22" ht="26.1" customHeight="1">
      <c r="U17312" s="54"/>
      <c r="V17312" s="53"/>
    </row>
    <row r="17313" spans="21:22" ht="26.1" customHeight="1">
      <c r="U17313" s="54"/>
      <c r="V17313" s="53"/>
    </row>
    <row r="17314" spans="21:22" ht="26.1" customHeight="1">
      <c r="U17314" s="54"/>
      <c r="V17314" s="53"/>
    </row>
    <row r="17315" spans="21:22" ht="26.1" customHeight="1">
      <c r="U17315" s="54"/>
      <c r="V17315" s="53"/>
    </row>
    <row r="17316" spans="21:22" ht="26.1" customHeight="1">
      <c r="U17316" s="54"/>
      <c r="V17316" s="53"/>
    </row>
    <row r="17317" spans="21:22" ht="26.1" customHeight="1">
      <c r="U17317" s="54"/>
      <c r="V17317" s="53"/>
    </row>
    <row r="17318" spans="21:22" ht="26.1" customHeight="1">
      <c r="U17318" s="54"/>
      <c r="V17318" s="53"/>
    </row>
    <row r="17319" spans="21:22" ht="26.1" customHeight="1">
      <c r="U17319" s="54"/>
      <c r="V17319" s="53"/>
    </row>
    <row r="17320" spans="21:22" ht="26.1" customHeight="1">
      <c r="U17320" s="54"/>
      <c r="V17320" s="53"/>
    </row>
    <row r="17321" spans="21:22" ht="26.1" customHeight="1">
      <c r="U17321" s="54"/>
      <c r="V17321" s="53"/>
    </row>
    <row r="17322" spans="21:22" ht="26.1" customHeight="1">
      <c r="U17322" s="54"/>
      <c r="V17322" s="53"/>
    </row>
    <row r="17323" spans="21:22" ht="26.1" customHeight="1">
      <c r="U17323" s="54"/>
      <c r="V17323" s="53"/>
    </row>
    <row r="17324" spans="21:22" ht="26.1" customHeight="1">
      <c r="U17324" s="54"/>
      <c r="V17324" s="53"/>
    </row>
    <row r="17325" spans="21:22" ht="26.1" customHeight="1">
      <c r="U17325" s="54"/>
      <c r="V17325" s="53"/>
    </row>
    <row r="17326" spans="21:22" ht="26.1" customHeight="1">
      <c r="U17326" s="54"/>
      <c r="V17326" s="53"/>
    </row>
    <row r="17327" spans="21:22" ht="26.1" customHeight="1">
      <c r="U17327" s="54"/>
      <c r="V17327" s="53"/>
    </row>
    <row r="17328" spans="21:22" ht="26.1" customHeight="1">
      <c r="U17328" s="54"/>
      <c r="V17328" s="53"/>
    </row>
    <row r="17329" spans="21:22" ht="26.1" customHeight="1">
      <c r="U17329" s="54"/>
      <c r="V17329" s="53"/>
    </row>
    <row r="17330" spans="21:22" ht="26.1" customHeight="1">
      <c r="U17330" s="54"/>
      <c r="V17330" s="53"/>
    </row>
    <row r="17331" spans="21:22" ht="26.1" customHeight="1">
      <c r="U17331" s="54"/>
      <c r="V17331" s="53"/>
    </row>
    <row r="17332" spans="21:22" ht="26.1" customHeight="1">
      <c r="U17332" s="54"/>
      <c r="V17332" s="53"/>
    </row>
    <row r="17333" spans="21:22" ht="26.1" customHeight="1">
      <c r="U17333" s="54"/>
      <c r="V17333" s="53"/>
    </row>
    <row r="17334" spans="21:22" ht="26.1" customHeight="1">
      <c r="U17334" s="54"/>
      <c r="V17334" s="53"/>
    </row>
    <row r="17335" spans="21:22" ht="26.1" customHeight="1">
      <c r="U17335" s="54"/>
      <c r="V17335" s="53"/>
    </row>
    <row r="17336" spans="21:22" ht="26.1" customHeight="1">
      <c r="U17336" s="54"/>
      <c r="V17336" s="53"/>
    </row>
    <row r="17337" spans="21:22" ht="26.1" customHeight="1">
      <c r="U17337" s="54"/>
      <c r="V17337" s="53"/>
    </row>
    <row r="17338" spans="21:22" ht="26.1" customHeight="1">
      <c r="U17338" s="54"/>
      <c r="V17338" s="53"/>
    </row>
    <row r="17339" spans="21:22" ht="26.1" customHeight="1">
      <c r="U17339" s="54"/>
      <c r="V17339" s="53"/>
    </row>
    <row r="17340" spans="21:22" ht="26.1" customHeight="1">
      <c r="U17340" s="54"/>
      <c r="V17340" s="53"/>
    </row>
    <row r="17341" spans="21:22" ht="26.1" customHeight="1">
      <c r="U17341" s="54"/>
      <c r="V17341" s="53"/>
    </row>
    <row r="17342" spans="21:22" ht="26.1" customHeight="1">
      <c r="U17342" s="54"/>
      <c r="V17342" s="53"/>
    </row>
    <row r="17343" spans="21:22" ht="26.1" customHeight="1">
      <c r="U17343" s="54"/>
      <c r="V17343" s="53"/>
    </row>
    <row r="17344" spans="21:22" ht="26.1" customHeight="1">
      <c r="U17344" s="54"/>
      <c r="V17344" s="53"/>
    </row>
    <row r="17345" spans="21:22" ht="26.1" customHeight="1">
      <c r="U17345" s="54"/>
      <c r="V17345" s="53"/>
    </row>
    <row r="17346" spans="21:22" ht="26.1" customHeight="1">
      <c r="U17346" s="54"/>
      <c r="V17346" s="53"/>
    </row>
    <row r="17347" spans="21:22" ht="26.1" customHeight="1">
      <c r="U17347" s="54"/>
      <c r="V17347" s="53"/>
    </row>
    <row r="17348" spans="21:22" ht="26.1" customHeight="1">
      <c r="U17348" s="54"/>
      <c r="V17348" s="53"/>
    </row>
    <row r="17349" spans="21:22" ht="26.1" customHeight="1">
      <c r="U17349" s="54"/>
      <c r="V17349" s="53"/>
    </row>
    <row r="17350" spans="21:22" ht="26.1" customHeight="1">
      <c r="U17350" s="54"/>
      <c r="V17350" s="53"/>
    </row>
    <row r="17351" spans="21:22" ht="26.1" customHeight="1">
      <c r="U17351" s="54"/>
      <c r="V17351" s="53"/>
    </row>
    <row r="17352" spans="21:22" ht="26.1" customHeight="1">
      <c r="U17352" s="54"/>
      <c r="V17352" s="53"/>
    </row>
    <row r="17353" spans="21:22" ht="26.1" customHeight="1">
      <c r="U17353" s="54"/>
      <c r="V17353" s="53"/>
    </row>
    <row r="17354" spans="21:22" ht="26.1" customHeight="1">
      <c r="U17354" s="54"/>
      <c r="V17354" s="53"/>
    </row>
    <row r="17355" spans="21:22" ht="26.1" customHeight="1">
      <c r="U17355" s="54"/>
      <c r="V17355" s="53"/>
    </row>
    <row r="17356" spans="21:22" ht="26.1" customHeight="1">
      <c r="U17356" s="54"/>
      <c r="V17356" s="53"/>
    </row>
    <row r="17357" spans="21:22" ht="26.1" customHeight="1">
      <c r="U17357" s="54"/>
      <c r="V17357" s="53"/>
    </row>
    <row r="17358" spans="21:22" ht="26.1" customHeight="1">
      <c r="U17358" s="54"/>
      <c r="V17358" s="53"/>
    </row>
    <row r="17359" spans="21:22" ht="26.1" customHeight="1">
      <c r="U17359" s="54"/>
      <c r="V17359" s="53"/>
    </row>
    <row r="17360" spans="21:22" ht="26.1" customHeight="1">
      <c r="U17360" s="54"/>
      <c r="V17360" s="53"/>
    </row>
    <row r="17361" spans="21:22" ht="26.1" customHeight="1">
      <c r="U17361" s="54"/>
      <c r="V17361" s="53"/>
    </row>
    <row r="17362" spans="21:22" ht="26.1" customHeight="1">
      <c r="U17362" s="54"/>
      <c r="V17362" s="53"/>
    </row>
    <row r="17363" spans="21:22" ht="26.1" customHeight="1">
      <c r="U17363" s="54"/>
      <c r="V17363" s="53"/>
    </row>
    <row r="17364" spans="21:22" ht="26.1" customHeight="1">
      <c r="U17364" s="54"/>
      <c r="V17364" s="53"/>
    </row>
    <row r="17365" spans="21:22" ht="26.1" customHeight="1">
      <c r="U17365" s="54"/>
      <c r="V17365" s="53"/>
    </row>
    <row r="17366" spans="21:22" ht="26.1" customHeight="1">
      <c r="U17366" s="54"/>
      <c r="V17366" s="53"/>
    </row>
    <row r="17367" spans="21:22" ht="26.1" customHeight="1">
      <c r="U17367" s="54"/>
      <c r="V17367" s="53"/>
    </row>
    <row r="17368" spans="21:22" ht="26.1" customHeight="1">
      <c r="U17368" s="54"/>
      <c r="V17368" s="53"/>
    </row>
    <row r="17369" spans="21:22" ht="26.1" customHeight="1">
      <c r="U17369" s="54"/>
      <c r="V17369" s="53"/>
    </row>
    <row r="17370" spans="21:22" ht="26.1" customHeight="1">
      <c r="U17370" s="54"/>
      <c r="V17370" s="53"/>
    </row>
    <row r="17371" spans="21:22" ht="26.1" customHeight="1">
      <c r="U17371" s="54"/>
      <c r="V17371" s="53"/>
    </row>
    <row r="17372" spans="21:22" ht="26.1" customHeight="1">
      <c r="U17372" s="54"/>
      <c r="V17372" s="53"/>
    </row>
    <row r="17373" spans="21:22" ht="26.1" customHeight="1">
      <c r="U17373" s="54"/>
      <c r="V17373" s="53"/>
    </row>
    <row r="17374" spans="21:22" ht="26.1" customHeight="1">
      <c r="U17374" s="54"/>
      <c r="V17374" s="53"/>
    </row>
    <row r="17375" spans="21:22" ht="26.1" customHeight="1">
      <c r="U17375" s="54"/>
      <c r="V17375" s="53"/>
    </row>
    <row r="17376" spans="21:22" ht="26.1" customHeight="1">
      <c r="U17376" s="54"/>
      <c r="V17376" s="53"/>
    </row>
    <row r="17377" spans="21:22" ht="26.1" customHeight="1">
      <c r="U17377" s="54"/>
      <c r="V17377" s="53"/>
    </row>
    <row r="17378" spans="21:22" ht="26.1" customHeight="1">
      <c r="U17378" s="54"/>
      <c r="V17378" s="53"/>
    </row>
    <row r="17379" spans="21:22" ht="26.1" customHeight="1">
      <c r="U17379" s="54"/>
      <c r="V17379" s="53"/>
    </row>
    <row r="17380" spans="21:22" ht="26.1" customHeight="1">
      <c r="U17380" s="54"/>
      <c r="V17380" s="53"/>
    </row>
    <row r="17381" spans="21:22" ht="26.1" customHeight="1">
      <c r="U17381" s="54"/>
      <c r="V17381" s="53"/>
    </row>
    <row r="17382" spans="21:22" ht="26.1" customHeight="1">
      <c r="U17382" s="54"/>
      <c r="V17382" s="53"/>
    </row>
    <row r="17383" spans="21:22" ht="26.1" customHeight="1">
      <c r="U17383" s="54"/>
      <c r="V17383" s="53"/>
    </row>
    <row r="17384" spans="21:22" ht="26.1" customHeight="1">
      <c r="U17384" s="54"/>
      <c r="V17384" s="53"/>
    </row>
    <row r="17385" spans="21:22" ht="26.1" customHeight="1">
      <c r="U17385" s="54"/>
      <c r="V17385" s="53"/>
    </row>
    <row r="17386" spans="21:22" ht="26.1" customHeight="1">
      <c r="U17386" s="54"/>
      <c r="V17386" s="53"/>
    </row>
    <row r="17387" spans="21:22" ht="26.1" customHeight="1">
      <c r="U17387" s="54"/>
      <c r="V17387" s="53"/>
    </row>
    <row r="17388" spans="21:22" ht="26.1" customHeight="1">
      <c r="U17388" s="54"/>
      <c r="V17388" s="53"/>
    </row>
    <row r="17389" spans="21:22" ht="26.1" customHeight="1">
      <c r="U17389" s="54"/>
      <c r="V17389" s="53"/>
    </row>
    <row r="17390" spans="21:22" ht="26.1" customHeight="1">
      <c r="U17390" s="54"/>
      <c r="V17390" s="53"/>
    </row>
    <row r="17391" spans="21:22" ht="26.1" customHeight="1">
      <c r="U17391" s="54"/>
      <c r="V17391" s="53"/>
    </row>
    <row r="17392" spans="21:22" ht="26.1" customHeight="1">
      <c r="U17392" s="54"/>
      <c r="V17392" s="53"/>
    </row>
    <row r="17393" spans="21:22" ht="26.1" customHeight="1">
      <c r="U17393" s="54"/>
      <c r="V17393" s="53"/>
    </row>
    <row r="17394" spans="21:22" ht="26.1" customHeight="1">
      <c r="U17394" s="54"/>
      <c r="V17394" s="53"/>
    </row>
    <row r="17395" spans="21:22" ht="26.1" customHeight="1">
      <c r="U17395" s="54"/>
      <c r="V17395" s="53"/>
    </row>
    <row r="17396" spans="21:22" ht="26.1" customHeight="1">
      <c r="U17396" s="54"/>
      <c r="V17396" s="53"/>
    </row>
    <row r="17397" spans="21:22" ht="26.1" customHeight="1">
      <c r="U17397" s="54"/>
      <c r="V17397" s="53"/>
    </row>
    <row r="17398" spans="21:22" ht="26.1" customHeight="1">
      <c r="U17398" s="54"/>
      <c r="V17398" s="53"/>
    </row>
    <row r="17399" spans="21:22" ht="26.1" customHeight="1">
      <c r="U17399" s="54"/>
      <c r="V17399" s="53"/>
    </row>
    <row r="17400" spans="21:22" ht="26.1" customHeight="1">
      <c r="U17400" s="54"/>
      <c r="V17400" s="53"/>
    </row>
    <row r="17401" spans="21:22" ht="26.1" customHeight="1">
      <c r="U17401" s="54"/>
      <c r="V17401" s="53"/>
    </row>
    <row r="17402" spans="21:22" ht="26.1" customHeight="1">
      <c r="U17402" s="54"/>
      <c r="V17402" s="53"/>
    </row>
    <row r="17403" spans="21:22" ht="26.1" customHeight="1">
      <c r="U17403" s="54"/>
      <c r="V17403" s="53"/>
    </row>
    <row r="17404" spans="21:22" ht="26.1" customHeight="1">
      <c r="U17404" s="54"/>
      <c r="V17404" s="53"/>
    </row>
    <row r="17405" spans="21:22" ht="26.1" customHeight="1">
      <c r="U17405" s="54"/>
      <c r="V17405" s="53"/>
    </row>
    <row r="17406" spans="21:22" ht="26.1" customHeight="1">
      <c r="U17406" s="54"/>
      <c r="V17406" s="53"/>
    </row>
    <row r="17407" spans="21:22" ht="26.1" customHeight="1">
      <c r="U17407" s="54"/>
      <c r="V17407" s="53"/>
    </row>
    <row r="17408" spans="21:22" ht="26.1" customHeight="1">
      <c r="U17408" s="54"/>
      <c r="V17408" s="53"/>
    </row>
    <row r="17409" spans="21:22" ht="26.1" customHeight="1">
      <c r="U17409" s="54"/>
      <c r="V17409" s="53"/>
    </row>
    <row r="17410" spans="21:22" ht="26.1" customHeight="1">
      <c r="U17410" s="54"/>
      <c r="V17410" s="53"/>
    </row>
    <row r="17411" spans="21:22" ht="26.1" customHeight="1">
      <c r="U17411" s="54"/>
      <c r="V17411" s="53"/>
    </row>
    <row r="17412" spans="21:22" ht="26.1" customHeight="1">
      <c r="U17412" s="54"/>
      <c r="V17412" s="53"/>
    </row>
    <row r="17413" spans="21:22" ht="26.1" customHeight="1">
      <c r="U17413" s="54"/>
      <c r="V17413" s="53"/>
    </row>
    <row r="17414" spans="21:22" ht="26.1" customHeight="1">
      <c r="U17414" s="54"/>
      <c r="V17414" s="53"/>
    </row>
    <row r="17415" spans="21:22" ht="26.1" customHeight="1">
      <c r="U17415" s="54"/>
      <c r="V17415" s="53"/>
    </row>
    <row r="17416" spans="21:22" ht="26.1" customHeight="1">
      <c r="U17416" s="54"/>
      <c r="V17416" s="53"/>
    </row>
    <row r="17417" spans="21:22" ht="26.1" customHeight="1">
      <c r="U17417" s="54"/>
      <c r="V17417" s="53"/>
    </row>
    <row r="17418" spans="21:22" ht="26.1" customHeight="1">
      <c r="U17418" s="54"/>
      <c r="V17418" s="53"/>
    </row>
    <row r="17419" spans="21:22" ht="26.1" customHeight="1">
      <c r="U17419" s="54"/>
      <c r="V17419" s="53"/>
    </row>
    <row r="17420" spans="21:22" ht="26.1" customHeight="1">
      <c r="U17420" s="54"/>
      <c r="V17420" s="53"/>
    </row>
    <row r="17421" spans="21:22" ht="26.1" customHeight="1">
      <c r="U17421" s="54"/>
      <c r="V17421" s="53"/>
    </row>
    <row r="17422" spans="21:22" ht="26.1" customHeight="1">
      <c r="U17422" s="54"/>
      <c r="V17422" s="53"/>
    </row>
    <row r="17423" spans="21:22" ht="26.1" customHeight="1">
      <c r="U17423" s="54"/>
      <c r="V17423" s="53"/>
    </row>
    <row r="17424" spans="21:22" ht="26.1" customHeight="1">
      <c r="U17424" s="54"/>
      <c r="V17424" s="53"/>
    </row>
    <row r="17425" spans="21:22" ht="26.1" customHeight="1">
      <c r="U17425" s="54"/>
      <c r="V17425" s="53"/>
    </row>
    <row r="17426" spans="21:22" ht="26.1" customHeight="1">
      <c r="U17426" s="54"/>
      <c r="V17426" s="53"/>
    </row>
    <row r="17427" spans="21:22" ht="26.1" customHeight="1">
      <c r="U17427" s="54"/>
      <c r="V17427" s="53"/>
    </row>
    <row r="17428" spans="21:22" ht="26.1" customHeight="1">
      <c r="U17428" s="54"/>
      <c r="V17428" s="53"/>
    </row>
    <row r="17429" spans="21:22" ht="26.1" customHeight="1">
      <c r="U17429" s="54"/>
      <c r="V17429" s="53"/>
    </row>
    <row r="17430" spans="21:22" ht="26.1" customHeight="1">
      <c r="U17430" s="54"/>
      <c r="V17430" s="53"/>
    </row>
    <row r="17431" spans="21:22" ht="26.1" customHeight="1">
      <c r="U17431" s="54"/>
      <c r="V17431" s="53"/>
    </row>
    <row r="17432" spans="21:22" ht="26.1" customHeight="1">
      <c r="U17432" s="54"/>
      <c r="V17432" s="53"/>
    </row>
    <row r="17433" spans="21:22" ht="26.1" customHeight="1">
      <c r="U17433" s="54"/>
      <c r="V17433" s="53"/>
    </row>
    <row r="17434" spans="21:22" ht="26.1" customHeight="1">
      <c r="U17434" s="54"/>
      <c r="V17434" s="53"/>
    </row>
    <row r="17435" spans="21:22" ht="26.1" customHeight="1">
      <c r="U17435" s="54"/>
      <c r="V17435" s="53"/>
    </row>
    <row r="17436" spans="21:22" ht="26.1" customHeight="1">
      <c r="U17436" s="54"/>
      <c r="V17436" s="53"/>
    </row>
    <row r="17437" spans="21:22" ht="26.1" customHeight="1">
      <c r="U17437" s="54"/>
      <c r="V17437" s="53"/>
    </row>
    <row r="17438" spans="21:22" ht="26.1" customHeight="1">
      <c r="U17438" s="54"/>
      <c r="V17438" s="53"/>
    </row>
    <row r="17439" spans="21:22" ht="26.1" customHeight="1">
      <c r="U17439" s="54"/>
      <c r="V17439" s="53"/>
    </row>
    <row r="17440" spans="21:22" ht="26.1" customHeight="1">
      <c r="U17440" s="54"/>
      <c r="V17440" s="53"/>
    </row>
    <row r="17441" spans="21:22" ht="26.1" customHeight="1">
      <c r="U17441" s="54"/>
      <c r="V17441" s="53"/>
    </row>
    <row r="17442" spans="21:22" ht="26.1" customHeight="1">
      <c r="U17442" s="54"/>
      <c r="V17442" s="53"/>
    </row>
    <row r="17443" spans="21:22" ht="26.1" customHeight="1">
      <c r="U17443" s="54"/>
      <c r="V17443" s="53"/>
    </row>
    <row r="17444" spans="21:22" ht="26.1" customHeight="1">
      <c r="U17444" s="54"/>
      <c r="V17444" s="53"/>
    </row>
    <row r="17445" spans="21:22" ht="26.1" customHeight="1">
      <c r="U17445" s="54"/>
      <c r="V17445" s="53"/>
    </row>
    <row r="17446" spans="21:22" ht="26.1" customHeight="1">
      <c r="U17446" s="54"/>
      <c r="V17446" s="53"/>
    </row>
    <row r="17447" spans="21:22" ht="26.1" customHeight="1">
      <c r="U17447" s="54"/>
      <c r="V17447" s="53"/>
    </row>
    <row r="17448" spans="21:22" ht="26.1" customHeight="1">
      <c r="U17448" s="54"/>
      <c r="V17448" s="53"/>
    </row>
    <row r="17449" spans="21:22" ht="26.1" customHeight="1">
      <c r="U17449" s="54"/>
      <c r="V17449" s="53"/>
    </row>
    <row r="17450" spans="21:22" ht="26.1" customHeight="1">
      <c r="U17450" s="54"/>
      <c r="V17450" s="53"/>
    </row>
    <row r="17451" spans="21:22" ht="26.1" customHeight="1">
      <c r="U17451" s="54"/>
      <c r="V17451" s="53"/>
    </row>
    <row r="17452" spans="21:22" ht="26.1" customHeight="1">
      <c r="U17452" s="54"/>
      <c r="V17452" s="53"/>
    </row>
    <row r="17453" spans="21:22" ht="26.1" customHeight="1">
      <c r="U17453" s="54"/>
      <c r="V17453" s="53"/>
    </row>
    <row r="17454" spans="21:22" ht="26.1" customHeight="1">
      <c r="U17454" s="54"/>
      <c r="V17454" s="53"/>
    </row>
    <row r="17455" spans="21:22" ht="26.1" customHeight="1">
      <c r="U17455" s="54"/>
      <c r="V17455" s="53"/>
    </row>
    <row r="17456" spans="21:22" ht="26.1" customHeight="1">
      <c r="U17456" s="54"/>
      <c r="V17456" s="53"/>
    </row>
    <row r="17457" spans="21:22" ht="26.1" customHeight="1">
      <c r="U17457" s="54"/>
      <c r="V17457" s="53"/>
    </row>
    <row r="17458" spans="21:22" ht="26.1" customHeight="1">
      <c r="U17458" s="54"/>
      <c r="V17458" s="53"/>
    </row>
    <row r="17459" spans="21:22" ht="26.1" customHeight="1">
      <c r="U17459" s="54"/>
      <c r="V17459" s="53"/>
    </row>
    <row r="17460" spans="21:22" ht="26.1" customHeight="1">
      <c r="U17460" s="54"/>
      <c r="V17460" s="53"/>
    </row>
    <row r="17461" spans="21:22" ht="26.1" customHeight="1">
      <c r="U17461" s="54"/>
      <c r="V17461" s="53"/>
    </row>
    <row r="17462" spans="21:22" ht="26.1" customHeight="1">
      <c r="U17462" s="54"/>
      <c r="V17462" s="53"/>
    </row>
    <row r="17463" spans="21:22" ht="26.1" customHeight="1">
      <c r="U17463" s="54"/>
      <c r="V17463" s="53"/>
    </row>
    <row r="17464" spans="21:22" ht="26.1" customHeight="1">
      <c r="U17464" s="54"/>
      <c r="V17464" s="53"/>
    </row>
    <row r="17465" spans="21:22" ht="26.1" customHeight="1">
      <c r="U17465" s="54"/>
      <c r="V17465" s="53"/>
    </row>
    <row r="17466" spans="21:22" ht="26.1" customHeight="1">
      <c r="U17466" s="54"/>
      <c r="V17466" s="53"/>
    </row>
    <row r="17467" spans="21:22" ht="26.1" customHeight="1">
      <c r="U17467" s="54"/>
      <c r="V17467" s="53"/>
    </row>
    <row r="17468" spans="21:22" ht="26.1" customHeight="1">
      <c r="U17468" s="54"/>
      <c r="V17468" s="53"/>
    </row>
    <row r="17469" spans="21:22" ht="26.1" customHeight="1">
      <c r="U17469" s="54"/>
      <c r="V17469" s="53"/>
    </row>
    <row r="17470" spans="21:22" ht="26.1" customHeight="1">
      <c r="U17470" s="54"/>
      <c r="V17470" s="53"/>
    </row>
    <row r="17471" spans="21:22" ht="26.1" customHeight="1">
      <c r="U17471" s="54"/>
      <c r="V17471" s="53"/>
    </row>
    <row r="17472" spans="21:22" ht="26.1" customHeight="1">
      <c r="U17472" s="54"/>
      <c r="V17472" s="53"/>
    </row>
    <row r="17473" spans="21:22" ht="26.1" customHeight="1">
      <c r="U17473" s="54"/>
      <c r="V17473" s="53"/>
    </row>
    <row r="17474" spans="21:22" ht="26.1" customHeight="1">
      <c r="U17474" s="54"/>
      <c r="V17474" s="53"/>
    </row>
    <row r="17475" spans="21:22" ht="26.1" customHeight="1">
      <c r="U17475" s="54"/>
      <c r="V17475" s="53"/>
    </row>
    <row r="17476" spans="21:22" ht="26.1" customHeight="1">
      <c r="U17476" s="54"/>
      <c r="V17476" s="53"/>
    </row>
    <row r="17477" spans="21:22" ht="26.1" customHeight="1">
      <c r="U17477" s="54"/>
      <c r="V17477" s="53"/>
    </row>
    <row r="17478" spans="21:22" ht="26.1" customHeight="1">
      <c r="U17478" s="54"/>
      <c r="V17478" s="53"/>
    </row>
    <row r="17479" spans="21:22" ht="26.1" customHeight="1">
      <c r="U17479" s="54"/>
      <c r="V17479" s="53"/>
    </row>
    <row r="17480" spans="21:22" ht="26.1" customHeight="1">
      <c r="U17480" s="54"/>
      <c r="V17480" s="53"/>
    </row>
    <row r="17481" spans="21:22" ht="26.1" customHeight="1">
      <c r="U17481" s="54"/>
      <c r="V17481" s="53"/>
    </row>
    <row r="17482" spans="21:22" ht="26.1" customHeight="1">
      <c r="U17482" s="54"/>
      <c r="V17482" s="53"/>
    </row>
    <row r="17483" spans="21:22" ht="26.1" customHeight="1">
      <c r="U17483" s="54"/>
      <c r="V17483" s="53"/>
    </row>
    <row r="17484" spans="21:22" ht="26.1" customHeight="1">
      <c r="U17484" s="54"/>
      <c r="V17484" s="53"/>
    </row>
    <row r="17485" spans="21:22" ht="26.1" customHeight="1">
      <c r="U17485" s="54"/>
      <c r="V17485" s="53"/>
    </row>
    <row r="17486" spans="21:22" ht="26.1" customHeight="1">
      <c r="U17486" s="54"/>
      <c r="V17486" s="53"/>
    </row>
    <row r="17487" spans="21:22" ht="26.1" customHeight="1">
      <c r="U17487" s="54"/>
      <c r="V17487" s="53"/>
    </row>
    <row r="17488" spans="21:22" ht="26.1" customHeight="1">
      <c r="U17488" s="54"/>
      <c r="V17488" s="53"/>
    </row>
    <row r="17489" spans="21:22" ht="26.1" customHeight="1">
      <c r="U17489" s="54"/>
      <c r="V17489" s="53"/>
    </row>
    <row r="17490" spans="21:22" ht="26.1" customHeight="1">
      <c r="U17490" s="54"/>
      <c r="V17490" s="53"/>
    </row>
    <row r="17491" spans="21:22" ht="26.1" customHeight="1">
      <c r="U17491" s="54"/>
      <c r="V17491" s="53"/>
    </row>
    <row r="17492" spans="21:22" ht="26.1" customHeight="1">
      <c r="U17492" s="54"/>
      <c r="V17492" s="53"/>
    </row>
    <row r="17493" spans="21:22" ht="26.1" customHeight="1">
      <c r="U17493" s="54"/>
      <c r="V17493" s="53"/>
    </row>
    <row r="17494" spans="21:22" ht="26.1" customHeight="1">
      <c r="U17494" s="54"/>
      <c r="V17494" s="53"/>
    </row>
    <row r="17495" spans="21:22" ht="26.1" customHeight="1">
      <c r="U17495" s="54"/>
      <c r="V17495" s="53"/>
    </row>
    <row r="17496" spans="21:22" ht="26.1" customHeight="1">
      <c r="U17496" s="54"/>
      <c r="V17496" s="53"/>
    </row>
    <row r="17497" spans="21:22" ht="26.1" customHeight="1">
      <c r="U17497" s="54"/>
      <c r="V17497" s="53"/>
    </row>
    <row r="17498" spans="21:22" ht="26.1" customHeight="1">
      <c r="U17498" s="54"/>
      <c r="V17498" s="53"/>
    </row>
    <row r="17499" spans="21:22" ht="26.1" customHeight="1">
      <c r="U17499" s="54"/>
      <c r="V17499" s="53"/>
    </row>
    <row r="17500" spans="21:22" ht="26.1" customHeight="1">
      <c r="U17500" s="54"/>
      <c r="V17500" s="53"/>
    </row>
    <row r="17501" spans="21:22" ht="26.1" customHeight="1">
      <c r="U17501" s="54"/>
      <c r="V17501" s="53"/>
    </row>
    <row r="17502" spans="21:22" ht="26.1" customHeight="1">
      <c r="U17502" s="54"/>
      <c r="V17502" s="53"/>
    </row>
    <row r="17503" spans="21:22" ht="26.1" customHeight="1">
      <c r="U17503" s="54"/>
      <c r="V17503" s="53"/>
    </row>
    <row r="17504" spans="21:22" ht="26.1" customHeight="1">
      <c r="U17504" s="54"/>
      <c r="V17504" s="53"/>
    </row>
    <row r="17505" spans="21:22" ht="26.1" customHeight="1">
      <c r="U17505" s="54"/>
      <c r="V17505" s="53"/>
    </row>
    <row r="17506" spans="21:22" ht="26.1" customHeight="1">
      <c r="U17506" s="54"/>
      <c r="V17506" s="53"/>
    </row>
    <row r="17507" spans="21:22" ht="26.1" customHeight="1">
      <c r="U17507" s="54"/>
      <c r="V17507" s="53"/>
    </row>
    <row r="17508" spans="21:22" ht="26.1" customHeight="1">
      <c r="U17508" s="54"/>
      <c r="V17508" s="53"/>
    </row>
    <row r="17509" spans="21:22" ht="26.1" customHeight="1">
      <c r="U17509" s="54"/>
      <c r="V17509" s="53"/>
    </row>
    <row r="17510" spans="21:22" ht="26.1" customHeight="1">
      <c r="U17510" s="54"/>
      <c r="V17510" s="53"/>
    </row>
    <row r="17511" spans="21:22" ht="26.1" customHeight="1">
      <c r="U17511" s="54"/>
      <c r="V17511" s="53"/>
    </row>
    <row r="17512" spans="21:22" ht="26.1" customHeight="1">
      <c r="U17512" s="54"/>
      <c r="V17512" s="53"/>
    </row>
    <row r="17513" spans="21:22" ht="26.1" customHeight="1">
      <c r="U17513" s="54"/>
      <c r="V17513" s="53"/>
    </row>
    <row r="17514" spans="21:22" ht="26.1" customHeight="1">
      <c r="U17514" s="54"/>
      <c r="V17514" s="53"/>
    </row>
    <row r="17515" spans="21:22" ht="26.1" customHeight="1">
      <c r="U17515" s="54"/>
      <c r="V17515" s="53"/>
    </row>
    <row r="17516" spans="21:22" ht="26.1" customHeight="1">
      <c r="U17516" s="54"/>
      <c r="V17516" s="53"/>
    </row>
    <row r="17517" spans="21:22" ht="26.1" customHeight="1">
      <c r="U17517" s="54"/>
      <c r="V17517" s="53"/>
    </row>
    <row r="17518" spans="21:22" ht="26.1" customHeight="1">
      <c r="U17518" s="54"/>
      <c r="V17518" s="53"/>
    </row>
    <row r="17519" spans="21:22" ht="26.1" customHeight="1">
      <c r="U17519" s="54"/>
      <c r="V17519" s="53"/>
    </row>
    <row r="17520" spans="21:22" ht="26.1" customHeight="1">
      <c r="U17520" s="54"/>
      <c r="V17520" s="53"/>
    </row>
    <row r="17521" spans="21:22" ht="26.1" customHeight="1">
      <c r="U17521" s="54"/>
      <c r="V17521" s="53"/>
    </row>
    <row r="17522" spans="21:22" ht="26.1" customHeight="1">
      <c r="U17522" s="54"/>
      <c r="V17522" s="53"/>
    </row>
    <row r="17523" spans="21:22" ht="26.1" customHeight="1">
      <c r="U17523" s="54"/>
      <c r="V17523" s="53"/>
    </row>
    <row r="17524" spans="21:22" ht="26.1" customHeight="1">
      <c r="U17524" s="54"/>
      <c r="V17524" s="53"/>
    </row>
    <row r="17525" spans="21:22" ht="26.1" customHeight="1">
      <c r="U17525" s="54"/>
      <c r="V17525" s="53"/>
    </row>
    <row r="17526" spans="21:22" ht="26.1" customHeight="1">
      <c r="U17526" s="54"/>
      <c r="V17526" s="53"/>
    </row>
    <row r="17527" spans="21:22" ht="26.1" customHeight="1">
      <c r="U17527" s="54"/>
      <c r="V17527" s="53"/>
    </row>
    <row r="17528" spans="21:22" ht="26.1" customHeight="1">
      <c r="U17528" s="54"/>
      <c r="V17528" s="53"/>
    </row>
    <row r="17529" spans="21:22" ht="26.1" customHeight="1">
      <c r="U17529" s="54"/>
      <c r="V17529" s="53"/>
    </row>
    <row r="17530" spans="21:22" ht="26.1" customHeight="1">
      <c r="U17530" s="54"/>
      <c r="V17530" s="53"/>
    </row>
    <row r="17531" spans="21:22" ht="26.1" customHeight="1">
      <c r="U17531" s="54"/>
      <c r="V17531" s="53"/>
    </row>
    <row r="17532" spans="21:22" ht="26.1" customHeight="1">
      <c r="U17532" s="54"/>
      <c r="V17532" s="53"/>
    </row>
    <row r="17533" spans="21:22" ht="26.1" customHeight="1">
      <c r="U17533" s="54"/>
      <c r="V17533" s="53"/>
    </row>
    <row r="17534" spans="21:22" ht="26.1" customHeight="1">
      <c r="U17534" s="54"/>
      <c r="V17534" s="53"/>
    </row>
    <row r="17535" spans="21:22" ht="26.1" customHeight="1">
      <c r="U17535" s="54"/>
      <c r="V17535" s="53"/>
    </row>
    <row r="17536" spans="21:22" ht="26.1" customHeight="1">
      <c r="U17536" s="54"/>
      <c r="V17536" s="53"/>
    </row>
    <row r="17537" spans="21:22" ht="26.1" customHeight="1">
      <c r="U17537" s="54"/>
      <c r="V17537" s="53"/>
    </row>
    <row r="17538" spans="21:22" ht="26.1" customHeight="1">
      <c r="U17538" s="54"/>
      <c r="V17538" s="53"/>
    </row>
    <row r="17539" spans="21:22" ht="26.1" customHeight="1">
      <c r="U17539" s="54"/>
      <c r="V17539" s="53"/>
    </row>
    <row r="17540" spans="21:22" ht="26.1" customHeight="1">
      <c r="U17540" s="54"/>
      <c r="V17540" s="53"/>
    </row>
    <row r="17541" spans="21:22" ht="26.1" customHeight="1">
      <c r="U17541" s="54"/>
      <c r="V17541" s="53"/>
    </row>
    <row r="17542" spans="21:22" ht="26.1" customHeight="1">
      <c r="U17542" s="54"/>
      <c r="V17542" s="53"/>
    </row>
    <row r="17543" spans="21:22" ht="26.1" customHeight="1">
      <c r="U17543" s="54"/>
      <c r="V17543" s="53"/>
    </row>
    <row r="17544" spans="21:22" ht="26.1" customHeight="1">
      <c r="U17544" s="54"/>
      <c r="V17544" s="53"/>
    </row>
    <row r="17545" spans="21:22" ht="26.1" customHeight="1">
      <c r="U17545" s="54"/>
      <c r="V17545" s="53"/>
    </row>
    <row r="17546" spans="21:22" ht="26.1" customHeight="1">
      <c r="U17546" s="54"/>
      <c r="V17546" s="53"/>
    </row>
    <row r="17547" spans="21:22" ht="26.1" customHeight="1">
      <c r="U17547" s="54"/>
      <c r="V17547" s="53"/>
    </row>
    <row r="17548" spans="21:22" ht="26.1" customHeight="1">
      <c r="U17548" s="54"/>
      <c r="V17548" s="53"/>
    </row>
    <row r="17549" spans="21:22" ht="26.1" customHeight="1">
      <c r="U17549" s="54"/>
      <c r="V17549" s="53"/>
    </row>
    <row r="17550" spans="21:22" ht="26.1" customHeight="1">
      <c r="U17550" s="54"/>
      <c r="V17550" s="53"/>
    </row>
    <row r="17551" spans="21:22" ht="26.1" customHeight="1">
      <c r="U17551" s="54"/>
      <c r="V17551" s="53"/>
    </row>
    <row r="17552" spans="21:22" ht="26.1" customHeight="1">
      <c r="U17552" s="54"/>
      <c r="V17552" s="53"/>
    </row>
    <row r="17553" spans="21:22" ht="26.1" customHeight="1">
      <c r="U17553" s="54"/>
      <c r="V17553" s="53"/>
    </row>
    <row r="17554" spans="21:22" ht="26.1" customHeight="1">
      <c r="U17554" s="54"/>
      <c r="V17554" s="53"/>
    </row>
    <row r="17555" spans="21:22" ht="26.1" customHeight="1">
      <c r="U17555" s="54"/>
      <c r="V17555" s="53"/>
    </row>
    <row r="17556" spans="21:22" ht="26.1" customHeight="1">
      <c r="U17556" s="54"/>
      <c r="V17556" s="53"/>
    </row>
    <row r="17557" spans="21:22" ht="26.1" customHeight="1">
      <c r="U17557" s="54"/>
      <c r="V17557" s="53"/>
    </row>
    <row r="17558" spans="21:22" ht="26.1" customHeight="1">
      <c r="U17558" s="54"/>
      <c r="V17558" s="53"/>
    </row>
    <row r="17559" spans="21:22" ht="26.1" customHeight="1">
      <c r="U17559" s="54"/>
      <c r="V17559" s="53"/>
    </row>
    <row r="17560" spans="21:22" ht="26.1" customHeight="1">
      <c r="U17560" s="54"/>
      <c r="V17560" s="53"/>
    </row>
    <row r="17561" spans="21:22" ht="26.1" customHeight="1">
      <c r="U17561" s="54"/>
      <c r="V17561" s="53"/>
    </row>
    <row r="17562" spans="21:22" ht="26.1" customHeight="1">
      <c r="U17562" s="54"/>
      <c r="V17562" s="53"/>
    </row>
    <row r="17563" spans="21:22" ht="26.1" customHeight="1">
      <c r="U17563" s="54"/>
      <c r="V17563" s="53"/>
    </row>
    <row r="17564" spans="21:22" ht="26.1" customHeight="1">
      <c r="U17564" s="54"/>
      <c r="V17564" s="53"/>
    </row>
    <row r="17565" spans="21:22" ht="26.1" customHeight="1">
      <c r="U17565" s="54"/>
      <c r="V17565" s="53"/>
    </row>
    <row r="17566" spans="21:22" ht="26.1" customHeight="1">
      <c r="U17566" s="54"/>
      <c r="V17566" s="53"/>
    </row>
    <row r="17567" spans="21:22" ht="26.1" customHeight="1">
      <c r="U17567" s="54"/>
      <c r="V17567" s="53"/>
    </row>
    <row r="17568" spans="21:22" ht="26.1" customHeight="1">
      <c r="U17568" s="54"/>
      <c r="V17568" s="53"/>
    </row>
    <row r="17569" spans="21:22" ht="26.1" customHeight="1">
      <c r="U17569" s="54"/>
      <c r="V17569" s="53"/>
    </row>
    <row r="17570" spans="21:22" ht="26.1" customHeight="1">
      <c r="U17570" s="54"/>
      <c r="V17570" s="53"/>
    </row>
    <row r="17571" spans="21:22" ht="26.1" customHeight="1">
      <c r="U17571" s="54"/>
      <c r="V17571" s="53"/>
    </row>
    <row r="17572" spans="21:22" ht="26.1" customHeight="1">
      <c r="U17572" s="54"/>
      <c r="V17572" s="53"/>
    </row>
    <row r="17573" spans="21:22" ht="26.1" customHeight="1">
      <c r="U17573" s="54"/>
      <c r="V17573" s="53"/>
    </row>
    <row r="17574" spans="21:22" ht="26.1" customHeight="1">
      <c r="U17574" s="54"/>
      <c r="V17574" s="53"/>
    </row>
    <row r="17575" spans="21:22" ht="26.1" customHeight="1">
      <c r="U17575" s="54"/>
      <c r="V17575" s="53"/>
    </row>
    <row r="17576" spans="21:22" ht="26.1" customHeight="1">
      <c r="U17576" s="54"/>
      <c r="V17576" s="53"/>
    </row>
    <row r="17577" spans="21:22" ht="26.1" customHeight="1">
      <c r="U17577" s="54"/>
      <c r="V17577" s="53"/>
    </row>
    <row r="17578" spans="21:22" ht="26.1" customHeight="1">
      <c r="U17578" s="54"/>
      <c r="V17578" s="53"/>
    </row>
    <row r="17579" spans="21:22" ht="26.1" customHeight="1">
      <c r="U17579" s="54"/>
      <c r="V17579" s="53"/>
    </row>
    <row r="17580" spans="21:22" ht="26.1" customHeight="1">
      <c r="U17580" s="54"/>
      <c r="V17580" s="53"/>
    </row>
    <row r="17581" spans="21:22" ht="26.1" customHeight="1">
      <c r="U17581" s="54"/>
      <c r="V17581" s="53"/>
    </row>
    <row r="17582" spans="21:22" ht="26.1" customHeight="1">
      <c r="U17582" s="54"/>
      <c r="V17582" s="53"/>
    </row>
    <row r="17583" spans="21:22" ht="26.1" customHeight="1">
      <c r="U17583" s="54"/>
      <c r="V17583" s="53"/>
    </row>
    <row r="17584" spans="21:22" ht="26.1" customHeight="1">
      <c r="U17584" s="54"/>
      <c r="V17584" s="53"/>
    </row>
    <row r="17585" spans="21:22" ht="26.1" customHeight="1">
      <c r="U17585" s="54"/>
      <c r="V17585" s="53"/>
    </row>
    <row r="17586" spans="21:22" ht="26.1" customHeight="1">
      <c r="U17586" s="54"/>
      <c r="V17586" s="53"/>
    </row>
    <row r="17587" spans="21:22" ht="26.1" customHeight="1">
      <c r="U17587" s="54"/>
      <c r="V17587" s="53"/>
    </row>
    <row r="17588" spans="21:22" ht="26.1" customHeight="1">
      <c r="U17588" s="54"/>
      <c r="V17588" s="53"/>
    </row>
    <row r="17589" spans="21:22" ht="26.1" customHeight="1">
      <c r="U17589" s="54"/>
      <c r="V17589" s="53"/>
    </row>
    <row r="17590" spans="21:22" ht="26.1" customHeight="1">
      <c r="U17590" s="54"/>
      <c r="V17590" s="53"/>
    </row>
    <row r="17591" spans="21:22" ht="26.1" customHeight="1">
      <c r="U17591" s="54"/>
      <c r="V17591" s="53"/>
    </row>
    <row r="17592" spans="21:22" ht="26.1" customHeight="1">
      <c r="U17592" s="54"/>
      <c r="V17592" s="53"/>
    </row>
    <row r="17593" spans="21:22" ht="26.1" customHeight="1">
      <c r="U17593" s="54"/>
      <c r="V17593" s="53"/>
    </row>
    <row r="17594" spans="21:22" ht="26.1" customHeight="1">
      <c r="U17594" s="54"/>
      <c r="V17594" s="53"/>
    </row>
    <row r="17595" spans="21:22" ht="26.1" customHeight="1">
      <c r="U17595" s="54"/>
      <c r="V17595" s="53"/>
    </row>
    <row r="17596" spans="21:22" ht="26.1" customHeight="1">
      <c r="U17596" s="54"/>
      <c r="V17596" s="53"/>
    </row>
    <row r="17597" spans="21:22" ht="26.1" customHeight="1">
      <c r="U17597" s="54"/>
      <c r="V17597" s="53"/>
    </row>
    <row r="17598" spans="21:22" ht="26.1" customHeight="1">
      <c r="U17598" s="54"/>
      <c r="V17598" s="53"/>
    </row>
    <row r="17599" spans="21:22" ht="26.1" customHeight="1">
      <c r="U17599" s="54"/>
      <c r="V17599" s="53"/>
    </row>
    <row r="17600" spans="21:22" ht="26.1" customHeight="1">
      <c r="U17600" s="54"/>
      <c r="V17600" s="53"/>
    </row>
    <row r="17601" spans="21:22" ht="26.1" customHeight="1">
      <c r="U17601" s="54"/>
      <c r="V17601" s="53"/>
    </row>
    <row r="17602" spans="21:22" ht="26.1" customHeight="1">
      <c r="U17602" s="54"/>
      <c r="V17602" s="53"/>
    </row>
    <row r="17603" spans="21:22" ht="26.1" customHeight="1">
      <c r="U17603" s="54"/>
      <c r="V17603" s="53"/>
    </row>
    <row r="17604" spans="21:22" ht="26.1" customHeight="1">
      <c r="U17604" s="54"/>
      <c r="V17604" s="53"/>
    </row>
    <row r="17605" spans="21:22" ht="26.1" customHeight="1">
      <c r="U17605" s="54"/>
      <c r="V17605" s="53"/>
    </row>
    <row r="17606" spans="21:22" ht="26.1" customHeight="1">
      <c r="U17606" s="54"/>
      <c r="V17606" s="53"/>
    </row>
    <row r="17607" spans="21:22" ht="26.1" customHeight="1">
      <c r="U17607" s="54"/>
      <c r="V17607" s="53"/>
    </row>
    <row r="17608" spans="21:22" ht="26.1" customHeight="1">
      <c r="U17608" s="54"/>
      <c r="V17608" s="53"/>
    </row>
    <row r="17609" spans="21:22" ht="26.1" customHeight="1">
      <c r="U17609" s="54"/>
      <c r="V17609" s="53"/>
    </row>
    <row r="17610" spans="21:22" ht="26.1" customHeight="1">
      <c r="U17610" s="54"/>
      <c r="V17610" s="53"/>
    </row>
    <row r="17611" spans="21:22" ht="26.1" customHeight="1">
      <c r="U17611" s="54"/>
      <c r="V17611" s="53"/>
    </row>
    <row r="17612" spans="21:22" ht="26.1" customHeight="1">
      <c r="U17612" s="54"/>
      <c r="V17612" s="53"/>
    </row>
    <row r="17613" spans="21:22" ht="26.1" customHeight="1">
      <c r="U17613" s="54"/>
      <c r="V17613" s="53"/>
    </row>
    <row r="17614" spans="21:22" ht="26.1" customHeight="1">
      <c r="U17614" s="54"/>
      <c r="V17614" s="53"/>
    </row>
    <row r="17615" spans="21:22" ht="26.1" customHeight="1">
      <c r="U17615" s="54"/>
      <c r="V17615" s="53"/>
    </row>
    <row r="17616" spans="21:22" ht="26.1" customHeight="1">
      <c r="U17616" s="54"/>
      <c r="V17616" s="53"/>
    </row>
    <row r="17617" spans="21:22" ht="26.1" customHeight="1">
      <c r="U17617" s="54"/>
      <c r="V17617" s="53"/>
    </row>
    <row r="17618" spans="21:22" ht="26.1" customHeight="1">
      <c r="U17618" s="54"/>
      <c r="V17618" s="53"/>
    </row>
    <row r="17619" spans="21:22" ht="26.1" customHeight="1">
      <c r="U17619" s="54"/>
      <c r="V17619" s="53"/>
    </row>
    <row r="17620" spans="21:22" ht="26.1" customHeight="1">
      <c r="U17620" s="54"/>
      <c r="V17620" s="53"/>
    </row>
    <row r="17621" spans="21:22" ht="26.1" customHeight="1">
      <c r="U17621" s="54"/>
      <c r="V17621" s="53"/>
    </row>
    <row r="17622" spans="21:22" ht="26.1" customHeight="1">
      <c r="U17622" s="54"/>
      <c r="V17622" s="53"/>
    </row>
    <row r="17623" spans="21:22" ht="26.1" customHeight="1">
      <c r="U17623" s="54"/>
      <c r="V17623" s="53"/>
    </row>
    <row r="17624" spans="21:22" ht="26.1" customHeight="1">
      <c r="U17624" s="54"/>
      <c r="V17624" s="53"/>
    </row>
    <row r="17625" spans="21:22" ht="26.1" customHeight="1">
      <c r="U17625" s="54"/>
      <c r="V17625" s="53"/>
    </row>
    <row r="17626" spans="21:22" ht="26.1" customHeight="1">
      <c r="U17626" s="54"/>
      <c r="V17626" s="53"/>
    </row>
    <row r="17627" spans="21:22" ht="26.1" customHeight="1">
      <c r="U17627" s="54"/>
      <c r="V17627" s="53"/>
    </row>
    <row r="17628" spans="21:22" ht="26.1" customHeight="1">
      <c r="U17628" s="54"/>
      <c r="V17628" s="53"/>
    </row>
    <row r="17629" spans="21:22" ht="26.1" customHeight="1">
      <c r="U17629" s="54"/>
      <c r="V17629" s="53"/>
    </row>
    <row r="17630" spans="21:22" ht="26.1" customHeight="1">
      <c r="U17630" s="54"/>
      <c r="V17630" s="53"/>
    </row>
    <row r="17631" spans="21:22" ht="26.1" customHeight="1">
      <c r="U17631" s="54"/>
      <c r="V17631" s="53"/>
    </row>
    <row r="17632" spans="21:22" ht="26.1" customHeight="1">
      <c r="U17632" s="54"/>
      <c r="V17632" s="53"/>
    </row>
    <row r="17633" spans="21:22" ht="26.1" customHeight="1">
      <c r="U17633" s="54"/>
      <c r="V17633" s="53"/>
    </row>
    <row r="17634" spans="21:22" ht="26.1" customHeight="1">
      <c r="U17634" s="54"/>
      <c r="V17634" s="53"/>
    </row>
    <row r="17635" spans="21:22" ht="26.1" customHeight="1">
      <c r="U17635" s="54"/>
      <c r="V17635" s="53"/>
    </row>
    <row r="17636" spans="21:22" ht="26.1" customHeight="1">
      <c r="U17636" s="54"/>
      <c r="V17636" s="53"/>
    </row>
    <row r="17637" spans="21:22" ht="26.1" customHeight="1">
      <c r="U17637" s="54"/>
      <c r="V17637" s="53"/>
    </row>
    <row r="17638" spans="21:22" ht="26.1" customHeight="1">
      <c r="U17638" s="54"/>
      <c r="V17638" s="53"/>
    </row>
    <row r="17639" spans="21:22" ht="26.1" customHeight="1">
      <c r="U17639" s="54"/>
      <c r="V17639" s="53"/>
    </row>
    <row r="17640" spans="21:22" ht="26.1" customHeight="1">
      <c r="U17640" s="54"/>
      <c r="V17640" s="53"/>
    </row>
    <row r="17641" spans="21:22" ht="26.1" customHeight="1">
      <c r="U17641" s="54"/>
      <c r="V17641" s="53"/>
    </row>
    <row r="17642" spans="21:22" ht="26.1" customHeight="1">
      <c r="U17642" s="54"/>
      <c r="V17642" s="53"/>
    </row>
    <row r="17643" spans="21:22" ht="26.1" customHeight="1">
      <c r="U17643" s="54"/>
      <c r="V17643" s="53"/>
    </row>
    <row r="17644" spans="21:22" ht="26.1" customHeight="1">
      <c r="U17644" s="54"/>
      <c r="V17644" s="53"/>
    </row>
    <row r="17645" spans="21:22" ht="26.1" customHeight="1">
      <c r="U17645" s="54"/>
      <c r="V17645" s="53"/>
    </row>
    <row r="17646" spans="21:22" ht="26.1" customHeight="1">
      <c r="U17646" s="54"/>
      <c r="V17646" s="53"/>
    </row>
    <row r="17647" spans="21:22" ht="26.1" customHeight="1">
      <c r="U17647" s="54"/>
      <c r="V17647" s="53"/>
    </row>
    <row r="17648" spans="21:22" ht="26.1" customHeight="1">
      <c r="U17648" s="54"/>
      <c r="V17648" s="53"/>
    </row>
    <row r="17649" spans="21:22" ht="26.1" customHeight="1">
      <c r="U17649" s="54"/>
      <c r="V17649" s="53"/>
    </row>
    <row r="17650" spans="21:22" ht="26.1" customHeight="1">
      <c r="U17650" s="54"/>
      <c r="V17650" s="53"/>
    </row>
    <row r="17651" spans="21:22" ht="26.1" customHeight="1">
      <c r="U17651" s="54"/>
      <c r="V17651" s="53"/>
    </row>
    <row r="17652" spans="21:22" ht="26.1" customHeight="1">
      <c r="U17652" s="54"/>
      <c r="V17652" s="53"/>
    </row>
    <row r="17653" spans="21:22" ht="26.1" customHeight="1">
      <c r="U17653" s="54"/>
      <c r="V17653" s="53"/>
    </row>
    <row r="17654" spans="21:22" ht="26.1" customHeight="1">
      <c r="U17654" s="54"/>
      <c r="V17654" s="53"/>
    </row>
    <row r="17655" spans="21:22" ht="26.1" customHeight="1">
      <c r="U17655" s="54"/>
      <c r="V17655" s="53"/>
    </row>
    <row r="17656" spans="21:22" ht="26.1" customHeight="1">
      <c r="U17656" s="54"/>
      <c r="V17656" s="53"/>
    </row>
    <row r="17657" spans="21:22" ht="26.1" customHeight="1">
      <c r="U17657" s="54"/>
      <c r="V17657" s="53"/>
    </row>
    <row r="17658" spans="21:22" ht="26.1" customHeight="1">
      <c r="U17658" s="54"/>
      <c r="V17658" s="53"/>
    </row>
    <row r="17659" spans="21:22" ht="26.1" customHeight="1">
      <c r="U17659" s="54"/>
      <c r="V17659" s="53"/>
    </row>
    <row r="17660" spans="21:22" ht="26.1" customHeight="1">
      <c r="U17660" s="54"/>
      <c r="V17660" s="53"/>
    </row>
    <row r="17661" spans="21:22" ht="26.1" customHeight="1">
      <c r="U17661" s="54"/>
      <c r="V17661" s="53"/>
    </row>
    <row r="17662" spans="21:22" ht="26.1" customHeight="1">
      <c r="U17662" s="54"/>
      <c r="V17662" s="53"/>
    </row>
    <row r="17663" spans="21:22" ht="26.1" customHeight="1">
      <c r="U17663" s="54"/>
      <c r="V17663" s="53"/>
    </row>
    <row r="17664" spans="21:22" ht="26.1" customHeight="1">
      <c r="U17664" s="54"/>
      <c r="V17664" s="53"/>
    </row>
    <row r="17665" spans="21:22" ht="26.1" customHeight="1">
      <c r="U17665" s="54"/>
      <c r="V17665" s="53"/>
    </row>
    <row r="17666" spans="21:22" ht="26.1" customHeight="1">
      <c r="U17666" s="54"/>
      <c r="V17666" s="53"/>
    </row>
    <row r="17667" spans="21:22" ht="26.1" customHeight="1">
      <c r="U17667" s="54"/>
      <c r="V17667" s="53"/>
    </row>
    <row r="17668" spans="21:22" ht="26.1" customHeight="1">
      <c r="U17668" s="54"/>
      <c r="V17668" s="53"/>
    </row>
    <row r="17669" spans="21:22" ht="26.1" customHeight="1">
      <c r="U17669" s="54"/>
      <c r="V17669" s="53"/>
    </row>
    <row r="17670" spans="21:22" ht="26.1" customHeight="1">
      <c r="U17670" s="54"/>
      <c r="V17670" s="53"/>
    </row>
    <row r="17671" spans="21:22" ht="26.1" customHeight="1">
      <c r="U17671" s="54"/>
      <c r="V17671" s="53"/>
    </row>
    <row r="17672" spans="21:22" ht="26.1" customHeight="1">
      <c r="U17672" s="54"/>
      <c r="V17672" s="53"/>
    </row>
    <row r="17673" spans="21:22" ht="26.1" customHeight="1">
      <c r="U17673" s="54"/>
      <c r="V17673" s="53"/>
    </row>
    <row r="17674" spans="21:22" ht="26.1" customHeight="1">
      <c r="U17674" s="54"/>
      <c r="V17674" s="53"/>
    </row>
    <row r="17675" spans="21:22" ht="26.1" customHeight="1">
      <c r="U17675" s="54"/>
      <c r="V17675" s="53"/>
    </row>
    <row r="17676" spans="21:22" ht="26.1" customHeight="1">
      <c r="U17676" s="54"/>
      <c r="V17676" s="53"/>
    </row>
    <row r="17677" spans="21:22" ht="26.1" customHeight="1">
      <c r="U17677" s="54"/>
      <c r="V17677" s="53"/>
    </row>
    <row r="17678" spans="21:22" ht="26.1" customHeight="1">
      <c r="U17678" s="54"/>
      <c r="V17678" s="53"/>
    </row>
    <row r="17679" spans="21:22" ht="26.1" customHeight="1">
      <c r="U17679" s="54"/>
      <c r="V17679" s="53"/>
    </row>
    <row r="17680" spans="21:22" ht="26.1" customHeight="1">
      <c r="U17680" s="54"/>
      <c r="V17680" s="53"/>
    </row>
    <row r="17681" spans="21:22" ht="26.1" customHeight="1">
      <c r="U17681" s="54"/>
      <c r="V17681" s="53"/>
    </row>
    <row r="17682" spans="21:22" ht="26.1" customHeight="1">
      <c r="U17682" s="54"/>
      <c r="V17682" s="53"/>
    </row>
    <row r="17683" spans="21:22" ht="26.1" customHeight="1">
      <c r="U17683" s="54"/>
      <c r="V17683" s="53"/>
    </row>
    <row r="17684" spans="21:22" ht="26.1" customHeight="1">
      <c r="U17684" s="54"/>
      <c r="V17684" s="53"/>
    </row>
    <row r="17685" spans="21:22" ht="26.1" customHeight="1">
      <c r="U17685" s="54"/>
      <c r="V17685" s="53"/>
    </row>
    <row r="17686" spans="21:22" ht="26.1" customHeight="1">
      <c r="U17686" s="54"/>
      <c r="V17686" s="53"/>
    </row>
    <row r="17687" spans="21:22" ht="26.1" customHeight="1">
      <c r="U17687" s="54"/>
      <c r="V17687" s="53"/>
    </row>
    <row r="17688" spans="21:22" ht="26.1" customHeight="1">
      <c r="U17688" s="54"/>
      <c r="V17688" s="53"/>
    </row>
    <row r="17689" spans="21:22" ht="26.1" customHeight="1">
      <c r="U17689" s="54"/>
      <c r="V17689" s="53"/>
    </row>
    <row r="17690" spans="21:22" ht="26.1" customHeight="1">
      <c r="U17690" s="54"/>
      <c r="V17690" s="53"/>
    </row>
    <row r="17691" spans="21:22" ht="26.1" customHeight="1">
      <c r="U17691" s="54"/>
      <c r="V17691" s="53"/>
    </row>
    <row r="17692" spans="21:22" ht="26.1" customHeight="1">
      <c r="U17692" s="54"/>
      <c r="V17692" s="53"/>
    </row>
    <row r="17693" spans="21:22" ht="26.1" customHeight="1">
      <c r="U17693" s="54"/>
      <c r="V17693" s="53"/>
    </row>
    <row r="17694" spans="21:22" ht="26.1" customHeight="1">
      <c r="U17694" s="54"/>
      <c r="V17694" s="53"/>
    </row>
    <row r="17695" spans="21:22" ht="26.1" customHeight="1">
      <c r="U17695" s="54"/>
      <c r="V17695" s="53"/>
    </row>
    <row r="17696" spans="21:22" ht="26.1" customHeight="1">
      <c r="U17696" s="54"/>
      <c r="V17696" s="53"/>
    </row>
    <row r="17697" spans="21:22" ht="26.1" customHeight="1">
      <c r="U17697" s="54"/>
      <c r="V17697" s="53"/>
    </row>
    <row r="17698" spans="21:22" ht="26.1" customHeight="1">
      <c r="U17698" s="54"/>
      <c r="V17698" s="53"/>
    </row>
    <row r="17699" spans="21:22" ht="26.1" customHeight="1">
      <c r="U17699" s="54"/>
      <c r="V17699" s="53"/>
    </row>
    <row r="17700" spans="21:22" ht="26.1" customHeight="1">
      <c r="U17700" s="54"/>
      <c r="V17700" s="53"/>
    </row>
    <row r="17701" spans="21:22" ht="26.1" customHeight="1">
      <c r="U17701" s="54"/>
      <c r="V17701" s="53"/>
    </row>
    <row r="17702" spans="21:22" ht="26.1" customHeight="1">
      <c r="U17702" s="54"/>
      <c r="V17702" s="53"/>
    </row>
    <row r="17703" spans="21:22" ht="26.1" customHeight="1">
      <c r="U17703" s="54"/>
      <c r="V17703" s="53"/>
    </row>
    <row r="17704" spans="21:22" ht="26.1" customHeight="1">
      <c r="U17704" s="54"/>
      <c r="V17704" s="53"/>
    </row>
    <row r="17705" spans="21:22" ht="26.1" customHeight="1">
      <c r="U17705" s="54"/>
      <c r="V17705" s="53"/>
    </row>
    <row r="17706" spans="21:22" ht="26.1" customHeight="1">
      <c r="U17706" s="54"/>
      <c r="V17706" s="53"/>
    </row>
    <row r="17707" spans="21:22" ht="26.1" customHeight="1">
      <c r="U17707" s="54"/>
      <c r="V17707" s="53"/>
    </row>
    <row r="17708" spans="21:22" ht="26.1" customHeight="1">
      <c r="U17708" s="54"/>
      <c r="V17708" s="53"/>
    </row>
    <row r="17709" spans="21:22" ht="26.1" customHeight="1">
      <c r="U17709" s="54"/>
      <c r="V17709" s="53"/>
    </row>
    <row r="17710" spans="21:22" ht="26.1" customHeight="1">
      <c r="U17710" s="54"/>
      <c r="V17710" s="53"/>
    </row>
    <row r="17711" spans="21:22" ht="26.1" customHeight="1">
      <c r="U17711" s="54"/>
      <c r="V17711" s="53"/>
    </row>
    <row r="17712" spans="21:22" ht="26.1" customHeight="1">
      <c r="U17712" s="54"/>
      <c r="V17712" s="53"/>
    </row>
    <row r="17713" spans="21:22" ht="26.1" customHeight="1">
      <c r="U17713" s="54"/>
      <c r="V17713" s="53"/>
    </row>
    <row r="17714" spans="21:22" ht="26.1" customHeight="1">
      <c r="U17714" s="54"/>
      <c r="V17714" s="53"/>
    </row>
    <row r="17715" spans="21:22" ht="26.1" customHeight="1">
      <c r="U17715" s="54"/>
      <c r="V17715" s="53"/>
    </row>
    <row r="17716" spans="21:22" ht="26.1" customHeight="1">
      <c r="U17716" s="54"/>
      <c r="V17716" s="53"/>
    </row>
    <row r="17717" spans="21:22" ht="26.1" customHeight="1">
      <c r="U17717" s="54"/>
      <c r="V17717" s="53"/>
    </row>
    <row r="17718" spans="21:22" ht="26.1" customHeight="1">
      <c r="U17718" s="54"/>
      <c r="V17718" s="53"/>
    </row>
    <row r="17719" spans="21:22" ht="26.1" customHeight="1">
      <c r="U17719" s="54"/>
      <c r="V17719" s="53"/>
    </row>
    <row r="17720" spans="21:22" ht="26.1" customHeight="1">
      <c r="U17720" s="54"/>
      <c r="V17720" s="53"/>
    </row>
    <row r="17721" spans="21:22" ht="26.1" customHeight="1">
      <c r="U17721" s="54"/>
      <c r="V17721" s="53"/>
    </row>
    <row r="17722" spans="21:22" ht="26.1" customHeight="1">
      <c r="U17722" s="54"/>
      <c r="V17722" s="53"/>
    </row>
    <row r="17723" spans="21:22" ht="26.1" customHeight="1">
      <c r="U17723" s="54"/>
      <c r="V17723" s="53"/>
    </row>
    <row r="17724" spans="21:22" ht="26.1" customHeight="1">
      <c r="U17724" s="54"/>
      <c r="V17724" s="53"/>
    </row>
    <row r="17725" spans="21:22" ht="26.1" customHeight="1">
      <c r="U17725" s="54"/>
      <c r="V17725" s="53"/>
    </row>
    <row r="17726" spans="21:22" ht="26.1" customHeight="1">
      <c r="U17726" s="54"/>
      <c r="V17726" s="53"/>
    </row>
    <row r="17727" spans="21:22" ht="26.1" customHeight="1">
      <c r="U17727" s="54"/>
      <c r="V17727" s="53"/>
    </row>
    <row r="17728" spans="21:22" ht="26.1" customHeight="1">
      <c r="U17728" s="54"/>
      <c r="V17728" s="53"/>
    </row>
    <row r="17729" spans="21:22" ht="26.1" customHeight="1">
      <c r="U17729" s="54"/>
      <c r="V17729" s="53"/>
    </row>
    <row r="17730" spans="21:22" ht="26.1" customHeight="1">
      <c r="U17730" s="54"/>
      <c r="V17730" s="53"/>
    </row>
    <row r="17731" spans="21:22" ht="26.1" customHeight="1">
      <c r="U17731" s="54"/>
      <c r="V17731" s="53"/>
    </row>
    <row r="17732" spans="21:22" ht="26.1" customHeight="1">
      <c r="U17732" s="54"/>
      <c r="V17732" s="53"/>
    </row>
    <row r="17733" spans="21:22" ht="26.1" customHeight="1">
      <c r="U17733" s="54"/>
      <c r="V17733" s="53"/>
    </row>
    <row r="17734" spans="21:22" ht="26.1" customHeight="1">
      <c r="U17734" s="54"/>
      <c r="V17734" s="53"/>
    </row>
    <row r="17735" spans="21:22" ht="26.1" customHeight="1">
      <c r="U17735" s="54"/>
      <c r="V17735" s="53"/>
    </row>
    <row r="17736" spans="21:22" ht="26.1" customHeight="1">
      <c r="U17736" s="54"/>
      <c r="V17736" s="53"/>
    </row>
    <row r="17737" spans="21:22" ht="26.1" customHeight="1">
      <c r="U17737" s="54"/>
      <c r="V17737" s="53"/>
    </row>
    <row r="17738" spans="21:22" ht="26.1" customHeight="1">
      <c r="U17738" s="54"/>
      <c r="V17738" s="53"/>
    </row>
    <row r="17739" spans="21:22" ht="26.1" customHeight="1">
      <c r="U17739" s="54"/>
      <c r="V17739" s="53"/>
    </row>
    <row r="17740" spans="21:22" ht="26.1" customHeight="1">
      <c r="U17740" s="54"/>
      <c r="V17740" s="53"/>
    </row>
    <row r="17741" spans="21:22" ht="26.1" customHeight="1">
      <c r="U17741" s="54"/>
      <c r="V17741" s="53"/>
    </row>
    <row r="17742" spans="21:22" ht="26.1" customHeight="1">
      <c r="U17742" s="54"/>
      <c r="V17742" s="53"/>
    </row>
    <row r="17743" spans="21:22" ht="26.1" customHeight="1">
      <c r="U17743" s="54"/>
      <c r="V17743" s="53"/>
    </row>
    <row r="17744" spans="21:22" ht="26.1" customHeight="1">
      <c r="U17744" s="54"/>
      <c r="V17744" s="53"/>
    </row>
    <row r="17745" spans="21:22" ht="26.1" customHeight="1">
      <c r="U17745" s="54"/>
      <c r="V17745" s="53"/>
    </row>
    <row r="17746" spans="21:22" ht="26.1" customHeight="1">
      <c r="U17746" s="54"/>
      <c r="V17746" s="53"/>
    </row>
    <row r="17747" spans="21:22" ht="26.1" customHeight="1">
      <c r="U17747" s="54"/>
      <c r="V17747" s="53"/>
    </row>
    <row r="17748" spans="21:22" ht="26.1" customHeight="1">
      <c r="U17748" s="54"/>
      <c r="V17748" s="53"/>
    </row>
    <row r="17749" spans="21:22" ht="26.1" customHeight="1">
      <c r="U17749" s="54"/>
      <c r="V17749" s="53"/>
    </row>
    <row r="17750" spans="21:22" ht="26.1" customHeight="1">
      <c r="U17750" s="54"/>
      <c r="V17750" s="53"/>
    </row>
    <row r="17751" spans="21:22" ht="26.1" customHeight="1">
      <c r="U17751" s="54"/>
      <c r="V17751" s="53"/>
    </row>
    <row r="17752" spans="21:22" ht="26.1" customHeight="1">
      <c r="U17752" s="54"/>
      <c r="V17752" s="53"/>
    </row>
    <row r="17753" spans="21:22" ht="26.1" customHeight="1">
      <c r="U17753" s="54"/>
      <c r="V17753" s="53"/>
    </row>
    <row r="17754" spans="21:22" ht="26.1" customHeight="1">
      <c r="U17754" s="54"/>
      <c r="V17754" s="53"/>
    </row>
    <row r="17755" spans="21:22" ht="26.1" customHeight="1">
      <c r="U17755" s="54"/>
      <c r="V17755" s="53"/>
    </row>
    <row r="17756" spans="21:22" ht="26.1" customHeight="1">
      <c r="U17756" s="54"/>
      <c r="V17756" s="53"/>
    </row>
    <row r="17757" spans="21:22" ht="26.1" customHeight="1">
      <c r="U17757" s="54"/>
      <c r="V17757" s="53"/>
    </row>
    <row r="17758" spans="21:22" ht="26.1" customHeight="1">
      <c r="U17758" s="54"/>
      <c r="V17758" s="53"/>
    </row>
    <row r="17759" spans="21:22" ht="26.1" customHeight="1">
      <c r="U17759" s="54"/>
      <c r="V17759" s="53"/>
    </row>
    <row r="17760" spans="21:22" ht="26.1" customHeight="1">
      <c r="U17760" s="54"/>
      <c r="V17760" s="53"/>
    </row>
    <row r="17761" spans="21:22" ht="26.1" customHeight="1">
      <c r="U17761" s="54"/>
      <c r="V17761" s="53"/>
    </row>
    <row r="17762" spans="21:22" ht="26.1" customHeight="1">
      <c r="U17762" s="54"/>
      <c r="V17762" s="53"/>
    </row>
    <row r="17763" spans="21:22" ht="26.1" customHeight="1">
      <c r="U17763" s="54"/>
      <c r="V17763" s="53"/>
    </row>
    <row r="17764" spans="21:22" ht="26.1" customHeight="1">
      <c r="U17764" s="54"/>
      <c r="V17764" s="53"/>
    </row>
    <row r="17765" spans="21:22" ht="26.1" customHeight="1">
      <c r="U17765" s="54"/>
      <c r="V17765" s="53"/>
    </row>
    <row r="17766" spans="21:22" ht="26.1" customHeight="1">
      <c r="U17766" s="54"/>
      <c r="V17766" s="53"/>
    </row>
    <row r="17767" spans="21:22" ht="26.1" customHeight="1">
      <c r="U17767" s="54"/>
      <c r="V17767" s="53"/>
    </row>
    <row r="17768" spans="21:22" ht="26.1" customHeight="1">
      <c r="U17768" s="54"/>
      <c r="V17768" s="53"/>
    </row>
    <row r="17769" spans="21:22" ht="26.1" customHeight="1">
      <c r="U17769" s="54"/>
      <c r="V17769" s="53"/>
    </row>
    <row r="17770" spans="21:22" ht="26.1" customHeight="1">
      <c r="U17770" s="54"/>
      <c r="V17770" s="53"/>
    </row>
    <row r="17771" spans="21:22" ht="26.1" customHeight="1">
      <c r="U17771" s="54"/>
      <c r="V17771" s="53"/>
    </row>
    <row r="17772" spans="21:22" ht="26.1" customHeight="1">
      <c r="U17772" s="54"/>
      <c r="V17772" s="53"/>
    </row>
    <row r="17773" spans="21:22" ht="26.1" customHeight="1">
      <c r="U17773" s="54"/>
      <c r="V17773" s="53"/>
    </row>
    <row r="17774" spans="21:22" ht="26.1" customHeight="1">
      <c r="U17774" s="54"/>
      <c r="V17774" s="53"/>
    </row>
    <row r="17775" spans="21:22" ht="26.1" customHeight="1">
      <c r="U17775" s="54"/>
      <c r="V17775" s="53"/>
    </row>
    <row r="17776" spans="21:22" ht="26.1" customHeight="1">
      <c r="U17776" s="54"/>
      <c r="V17776" s="53"/>
    </row>
    <row r="17777" spans="21:22" ht="26.1" customHeight="1">
      <c r="U17777" s="54"/>
      <c r="V17777" s="53"/>
    </row>
    <row r="17778" spans="21:22" ht="26.1" customHeight="1">
      <c r="U17778" s="54"/>
      <c r="V17778" s="53"/>
    </row>
    <row r="17779" spans="21:22" ht="26.1" customHeight="1">
      <c r="U17779" s="54"/>
      <c r="V17779" s="53"/>
    </row>
    <row r="17780" spans="21:22" ht="26.1" customHeight="1">
      <c r="U17780" s="54"/>
      <c r="V17780" s="53"/>
    </row>
    <row r="17781" spans="21:22" ht="26.1" customHeight="1">
      <c r="U17781" s="54"/>
      <c r="V17781" s="53"/>
    </row>
    <row r="17782" spans="21:22" ht="26.1" customHeight="1">
      <c r="U17782" s="54"/>
      <c r="V17782" s="53"/>
    </row>
    <row r="17783" spans="21:22" ht="26.1" customHeight="1">
      <c r="U17783" s="54"/>
      <c r="V17783" s="53"/>
    </row>
    <row r="17784" spans="21:22" ht="26.1" customHeight="1">
      <c r="U17784" s="54"/>
      <c r="V17784" s="53"/>
    </row>
    <row r="17785" spans="21:22" ht="26.1" customHeight="1">
      <c r="U17785" s="54"/>
      <c r="V17785" s="53"/>
    </row>
    <row r="17786" spans="21:22" ht="26.1" customHeight="1">
      <c r="U17786" s="54"/>
      <c r="V17786" s="53"/>
    </row>
    <row r="17787" spans="21:22" ht="26.1" customHeight="1">
      <c r="U17787" s="54"/>
      <c r="V17787" s="53"/>
    </row>
    <row r="17788" spans="21:22" ht="26.1" customHeight="1">
      <c r="U17788" s="54"/>
      <c r="V17788" s="53"/>
    </row>
    <row r="17789" spans="21:22" ht="26.1" customHeight="1">
      <c r="U17789" s="54"/>
      <c r="V17789" s="53"/>
    </row>
    <row r="17790" spans="21:22" ht="26.1" customHeight="1">
      <c r="U17790" s="54"/>
      <c r="V17790" s="53"/>
    </row>
    <row r="17791" spans="21:22" ht="26.1" customHeight="1">
      <c r="U17791" s="54"/>
      <c r="V17791" s="53"/>
    </row>
    <row r="17792" spans="21:22" ht="26.1" customHeight="1">
      <c r="U17792" s="54"/>
      <c r="V17792" s="53"/>
    </row>
    <row r="17793" spans="21:22" ht="26.1" customHeight="1">
      <c r="U17793" s="54"/>
      <c r="V17793" s="53"/>
    </row>
    <row r="17794" spans="21:22" ht="26.1" customHeight="1">
      <c r="U17794" s="54"/>
      <c r="V17794" s="53"/>
    </row>
    <row r="17795" spans="21:22" ht="26.1" customHeight="1">
      <c r="U17795" s="54"/>
      <c r="V17795" s="53"/>
    </row>
    <row r="17796" spans="21:22" ht="26.1" customHeight="1">
      <c r="U17796" s="54"/>
      <c r="V17796" s="53"/>
    </row>
    <row r="17797" spans="21:22" ht="26.1" customHeight="1">
      <c r="U17797" s="54"/>
      <c r="V17797" s="53"/>
    </row>
    <row r="17798" spans="21:22" ht="26.1" customHeight="1">
      <c r="U17798" s="54"/>
      <c r="V17798" s="53"/>
    </row>
    <row r="17799" spans="21:22" ht="26.1" customHeight="1">
      <c r="U17799" s="54"/>
      <c r="V17799" s="53"/>
    </row>
    <row r="17800" spans="21:22" ht="26.1" customHeight="1">
      <c r="U17800" s="54"/>
      <c r="V17800" s="53"/>
    </row>
    <row r="17801" spans="21:22" ht="26.1" customHeight="1">
      <c r="U17801" s="54"/>
      <c r="V17801" s="53"/>
    </row>
    <row r="17802" spans="21:22" ht="26.1" customHeight="1">
      <c r="U17802" s="54"/>
      <c r="V17802" s="53"/>
    </row>
    <row r="17803" spans="21:22" ht="26.1" customHeight="1">
      <c r="U17803" s="54"/>
      <c r="V17803" s="53"/>
    </row>
    <row r="17804" spans="21:22" ht="26.1" customHeight="1">
      <c r="U17804" s="54"/>
      <c r="V17804" s="53"/>
    </row>
    <row r="17805" spans="21:22" ht="26.1" customHeight="1">
      <c r="U17805" s="54"/>
      <c r="V17805" s="53"/>
    </row>
    <row r="17806" spans="21:22" ht="26.1" customHeight="1">
      <c r="U17806" s="54"/>
      <c r="V17806" s="53"/>
    </row>
    <row r="17807" spans="21:22" ht="26.1" customHeight="1">
      <c r="U17807" s="54"/>
      <c r="V17807" s="53"/>
    </row>
    <row r="17808" spans="21:22" ht="26.1" customHeight="1">
      <c r="U17808" s="54"/>
      <c r="V17808" s="53"/>
    </row>
    <row r="17809" spans="21:22" ht="26.1" customHeight="1">
      <c r="U17809" s="54"/>
      <c r="V17809" s="53"/>
    </row>
    <row r="17810" spans="21:22" ht="26.1" customHeight="1">
      <c r="U17810" s="54"/>
      <c r="V17810" s="53"/>
    </row>
    <row r="17811" spans="21:22" ht="26.1" customHeight="1">
      <c r="U17811" s="54"/>
      <c r="V17811" s="53"/>
    </row>
    <row r="17812" spans="21:22" ht="26.1" customHeight="1">
      <c r="U17812" s="54"/>
      <c r="V17812" s="53"/>
    </row>
    <row r="17813" spans="21:22" ht="26.1" customHeight="1">
      <c r="U17813" s="54"/>
      <c r="V17813" s="53"/>
    </row>
    <row r="17814" spans="21:22" ht="26.1" customHeight="1">
      <c r="U17814" s="54"/>
      <c r="V17814" s="53"/>
    </row>
    <row r="17815" spans="21:22" ht="26.1" customHeight="1">
      <c r="U17815" s="54"/>
      <c r="V17815" s="53"/>
    </row>
    <row r="17816" spans="21:22" ht="26.1" customHeight="1">
      <c r="U17816" s="54"/>
      <c r="V17816" s="53"/>
    </row>
    <row r="17817" spans="21:22" ht="26.1" customHeight="1">
      <c r="U17817" s="54"/>
      <c r="V17817" s="53"/>
    </row>
    <row r="17818" spans="21:22" ht="26.1" customHeight="1">
      <c r="U17818" s="54"/>
      <c r="V17818" s="53"/>
    </row>
    <row r="17819" spans="21:22" ht="26.1" customHeight="1">
      <c r="U17819" s="54"/>
      <c r="V17819" s="53"/>
    </row>
    <row r="17820" spans="21:22" ht="26.1" customHeight="1">
      <c r="U17820" s="54"/>
      <c r="V17820" s="53"/>
    </row>
    <row r="17821" spans="21:22" ht="26.1" customHeight="1">
      <c r="U17821" s="54"/>
      <c r="V17821" s="53"/>
    </row>
    <row r="17822" spans="21:22" ht="26.1" customHeight="1">
      <c r="U17822" s="54"/>
      <c r="V17822" s="53"/>
    </row>
    <row r="17823" spans="21:22" ht="26.1" customHeight="1">
      <c r="U17823" s="54"/>
      <c r="V17823" s="53"/>
    </row>
    <row r="17824" spans="21:22" ht="26.1" customHeight="1">
      <c r="U17824" s="54"/>
      <c r="V17824" s="53"/>
    </row>
    <row r="17825" spans="21:22" ht="26.1" customHeight="1">
      <c r="U17825" s="54"/>
      <c r="V17825" s="53"/>
    </row>
    <row r="17826" spans="21:22" ht="26.1" customHeight="1">
      <c r="U17826" s="54"/>
      <c r="V17826" s="53"/>
    </row>
    <row r="17827" spans="21:22" ht="26.1" customHeight="1">
      <c r="U17827" s="54"/>
      <c r="V17827" s="53"/>
    </row>
    <row r="17828" spans="21:22" ht="26.1" customHeight="1">
      <c r="U17828" s="54"/>
      <c r="V17828" s="53"/>
    </row>
    <row r="17829" spans="21:22" ht="26.1" customHeight="1">
      <c r="U17829" s="54"/>
      <c r="V17829" s="53"/>
    </row>
    <row r="17830" spans="21:22" ht="26.1" customHeight="1">
      <c r="U17830" s="54"/>
      <c r="V17830" s="53"/>
    </row>
    <row r="17831" spans="21:22" ht="26.1" customHeight="1">
      <c r="U17831" s="54"/>
      <c r="V17831" s="53"/>
    </row>
    <row r="17832" spans="21:22" ht="26.1" customHeight="1">
      <c r="U17832" s="54"/>
      <c r="V17832" s="53"/>
    </row>
    <row r="17833" spans="21:22" ht="26.1" customHeight="1">
      <c r="U17833" s="54"/>
      <c r="V17833" s="53"/>
    </row>
    <row r="17834" spans="21:22" ht="26.1" customHeight="1">
      <c r="U17834" s="54"/>
      <c r="V17834" s="53"/>
    </row>
    <row r="17835" spans="21:22" ht="26.1" customHeight="1">
      <c r="U17835" s="54"/>
      <c r="V17835" s="53"/>
    </row>
    <row r="17836" spans="21:22" ht="26.1" customHeight="1">
      <c r="U17836" s="54"/>
      <c r="V17836" s="53"/>
    </row>
    <row r="17837" spans="21:22" ht="26.1" customHeight="1">
      <c r="U17837" s="54"/>
      <c r="V17837" s="53"/>
    </row>
    <row r="17838" spans="21:22" ht="26.1" customHeight="1">
      <c r="U17838" s="54"/>
      <c r="V17838" s="53"/>
    </row>
    <row r="17839" spans="21:22" ht="26.1" customHeight="1">
      <c r="U17839" s="54"/>
      <c r="V17839" s="53"/>
    </row>
    <row r="17840" spans="21:22" ht="26.1" customHeight="1">
      <c r="U17840" s="54"/>
      <c r="V17840" s="53"/>
    </row>
    <row r="17841" spans="21:22" ht="26.1" customHeight="1">
      <c r="U17841" s="54"/>
      <c r="V17841" s="53"/>
    </row>
    <row r="17842" spans="21:22" ht="26.1" customHeight="1">
      <c r="U17842" s="54"/>
      <c r="V17842" s="53"/>
    </row>
    <row r="17843" spans="21:22" ht="26.1" customHeight="1">
      <c r="U17843" s="54"/>
      <c r="V17843" s="53"/>
    </row>
    <row r="17844" spans="21:22" ht="26.1" customHeight="1">
      <c r="U17844" s="54"/>
      <c r="V17844" s="53"/>
    </row>
    <row r="17845" spans="21:22" ht="26.1" customHeight="1">
      <c r="U17845" s="54"/>
      <c r="V17845" s="53"/>
    </row>
    <row r="17846" spans="21:22" ht="26.1" customHeight="1">
      <c r="U17846" s="54"/>
      <c r="V17846" s="53"/>
    </row>
    <row r="17847" spans="21:22" ht="26.1" customHeight="1">
      <c r="U17847" s="54"/>
      <c r="V17847" s="53"/>
    </row>
    <row r="17848" spans="21:22" ht="26.1" customHeight="1">
      <c r="U17848" s="54"/>
      <c r="V17848" s="53"/>
    </row>
    <row r="17849" spans="21:22" ht="26.1" customHeight="1">
      <c r="U17849" s="54"/>
      <c r="V17849" s="53"/>
    </row>
    <row r="17850" spans="21:22" ht="26.1" customHeight="1">
      <c r="U17850" s="54"/>
      <c r="V17850" s="53"/>
    </row>
    <row r="17851" spans="21:22" ht="26.1" customHeight="1">
      <c r="U17851" s="54"/>
      <c r="V17851" s="53"/>
    </row>
    <row r="17852" spans="21:22" ht="26.1" customHeight="1">
      <c r="U17852" s="54"/>
      <c r="V17852" s="53"/>
    </row>
    <row r="17853" spans="21:22" ht="26.1" customHeight="1">
      <c r="U17853" s="54"/>
      <c r="V17853" s="53"/>
    </row>
    <row r="17854" spans="21:22" ht="26.1" customHeight="1">
      <c r="U17854" s="54"/>
      <c r="V17854" s="53"/>
    </row>
    <row r="17855" spans="21:22" ht="26.1" customHeight="1">
      <c r="U17855" s="54"/>
      <c r="V17855" s="53"/>
    </row>
    <row r="17856" spans="21:22" ht="26.1" customHeight="1">
      <c r="U17856" s="54"/>
      <c r="V17856" s="53"/>
    </row>
    <row r="17857" spans="21:22" ht="26.1" customHeight="1">
      <c r="U17857" s="54"/>
      <c r="V17857" s="53"/>
    </row>
    <row r="17858" spans="21:22" ht="26.1" customHeight="1">
      <c r="U17858" s="54"/>
      <c r="V17858" s="53"/>
    </row>
    <row r="17859" spans="21:22" ht="26.1" customHeight="1">
      <c r="U17859" s="54"/>
      <c r="V17859" s="53"/>
    </row>
    <row r="17860" spans="21:22" ht="26.1" customHeight="1">
      <c r="U17860" s="54"/>
      <c r="V17860" s="53"/>
    </row>
    <row r="17861" spans="21:22" ht="26.1" customHeight="1">
      <c r="U17861" s="54"/>
      <c r="V17861" s="53"/>
    </row>
    <row r="17862" spans="21:22" ht="26.1" customHeight="1">
      <c r="U17862" s="54"/>
      <c r="V17862" s="53"/>
    </row>
    <row r="17863" spans="21:22" ht="26.1" customHeight="1">
      <c r="U17863" s="54"/>
      <c r="V17863" s="53"/>
    </row>
    <row r="17864" spans="21:22" ht="26.1" customHeight="1">
      <c r="U17864" s="54"/>
      <c r="V17864" s="53"/>
    </row>
    <row r="17865" spans="21:22" ht="26.1" customHeight="1">
      <c r="U17865" s="54"/>
      <c r="V17865" s="53"/>
    </row>
    <row r="17866" spans="21:22" ht="26.1" customHeight="1">
      <c r="U17866" s="54"/>
      <c r="V17866" s="53"/>
    </row>
    <row r="17867" spans="21:22" ht="26.1" customHeight="1">
      <c r="U17867" s="54"/>
      <c r="V17867" s="53"/>
    </row>
    <row r="17868" spans="21:22" ht="26.1" customHeight="1">
      <c r="U17868" s="54"/>
      <c r="V17868" s="53"/>
    </row>
    <row r="17869" spans="21:22" ht="26.1" customHeight="1">
      <c r="U17869" s="54"/>
      <c r="V17869" s="53"/>
    </row>
    <row r="17870" spans="21:22" ht="26.1" customHeight="1">
      <c r="U17870" s="54"/>
      <c r="V17870" s="53"/>
    </row>
    <row r="17871" spans="21:22" ht="26.1" customHeight="1">
      <c r="U17871" s="54"/>
      <c r="V17871" s="53"/>
    </row>
    <row r="17872" spans="21:22" ht="26.1" customHeight="1">
      <c r="U17872" s="54"/>
      <c r="V17872" s="53"/>
    </row>
    <row r="17873" spans="21:22" ht="26.1" customHeight="1">
      <c r="U17873" s="54"/>
      <c r="V17873" s="53"/>
    </row>
    <row r="17874" spans="21:22" ht="26.1" customHeight="1">
      <c r="U17874" s="54"/>
      <c r="V17874" s="53"/>
    </row>
    <row r="17875" spans="21:22" ht="26.1" customHeight="1">
      <c r="U17875" s="54"/>
      <c r="V17875" s="53"/>
    </row>
    <row r="17876" spans="21:22" ht="26.1" customHeight="1">
      <c r="U17876" s="54"/>
      <c r="V17876" s="53"/>
    </row>
    <row r="17877" spans="21:22" ht="26.1" customHeight="1">
      <c r="U17877" s="54"/>
      <c r="V17877" s="53"/>
    </row>
    <row r="17878" spans="21:22" ht="26.1" customHeight="1">
      <c r="U17878" s="54"/>
      <c r="V17878" s="53"/>
    </row>
    <row r="17879" spans="21:22" ht="26.1" customHeight="1">
      <c r="U17879" s="54"/>
      <c r="V17879" s="53"/>
    </row>
    <row r="17880" spans="21:22" ht="26.1" customHeight="1">
      <c r="U17880" s="54"/>
      <c r="V17880" s="53"/>
    </row>
    <row r="17881" spans="21:22" ht="26.1" customHeight="1">
      <c r="U17881" s="54"/>
      <c r="V17881" s="53"/>
    </row>
    <row r="17882" spans="21:22" ht="26.1" customHeight="1">
      <c r="U17882" s="54"/>
      <c r="V17882" s="53"/>
    </row>
    <row r="17883" spans="21:22" ht="26.1" customHeight="1">
      <c r="U17883" s="54"/>
      <c r="V17883" s="53"/>
    </row>
    <row r="17884" spans="21:22" ht="26.1" customHeight="1">
      <c r="U17884" s="54"/>
      <c r="V17884" s="53"/>
    </row>
    <row r="17885" spans="21:22" ht="26.1" customHeight="1">
      <c r="U17885" s="54"/>
      <c r="V17885" s="53"/>
    </row>
    <row r="17886" spans="21:22" ht="26.1" customHeight="1">
      <c r="U17886" s="54"/>
      <c r="V17886" s="53"/>
    </row>
    <row r="17887" spans="21:22" ht="26.1" customHeight="1">
      <c r="U17887" s="54"/>
      <c r="V17887" s="53"/>
    </row>
    <row r="17888" spans="21:22" ht="26.1" customHeight="1">
      <c r="U17888" s="54"/>
      <c r="V17888" s="53"/>
    </row>
    <row r="17889" spans="21:22" ht="26.1" customHeight="1">
      <c r="U17889" s="54"/>
      <c r="V17889" s="53"/>
    </row>
    <row r="17890" spans="21:22" ht="26.1" customHeight="1">
      <c r="U17890" s="54"/>
      <c r="V17890" s="53"/>
    </row>
    <row r="17891" spans="21:22" ht="26.1" customHeight="1">
      <c r="U17891" s="54"/>
      <c r="V17891" s="53"/>
    </row>
    <row r="17892" spans="21:22" ht="26.1" customHeight="1">
      <c r="U17892" s="54"/>
      <c r="V17892" s="53"/>
    </row>
    <row r="17893" spans="21:22" ht="26.1" customHeight="1">
      <c r="U17893" s="54"/>
      <c r="V17893" s="53"/>
    </row>
    <row r="17894" spans="21:22" ht="26.1" customHeight="1">
      <c r="U17894" s="54"/>
      <c r="V17894" s="53"/>
    </row>
    <row r="17895" spans="21:22" ht="26.1" customHeight="1">
      <c r="U17895" s="54"/>
      <c r="V17895" s="53"/>
    </row>
    <row r="17896" spans="21:22" ht="26.1" customHeight="1">
      <c r="U17896" s="54"/>
      <c r="V17896" s="53"/>
    </row>
    <row r="17897" spans="21:22" ht="26.1" customHeight="1">
      <c r="U17897" s="54"/>
      <c r="V17897" s="53"/>
    </row>
    <row r="17898" spans="21:22" ht="26.1" customHeight="1">
      <c r="U17898" s="54"/>
      <c r="V17898" s="53"/>
    </row>
    <row r="17899" spans="21:22" ht="26.1" customHeight="1">
      <c r="U17899" s="54"/>
      <c r="V17899" s="53"/>
    </row>
    <row r="17900" spans="21:22" ht="26.1" customHeight="1">
      <c r="U17900" s="54"/>
      <c r="V17900" s="53"/>
    </row>
    <row r="17901" spans="21:22" ht="26.1" customHeight="1">
      <c r="U17901" s="54"/>
      <c r="V17901" s="53"/>
    </row>
    <row r="17902" spans="21:22" ht="26.1" customHeight="1">
      <c r="U17902" s="54"/>
      <c r="V17902" s="53"/>
    </row>
    <row r="17903" spans="21:22" ht="26.1" customHeight="1">
      <c r="U17903" s="54"/>
      <c r="V17903" s="53"/>
    </row>
    <row r="17904" spans="21:22" ht="26.1" customHeight="1">
      <c r="U17904" s="54"/>
      <c r="V17904" s="53"/>
    </row>
    <row r="17905" spans="21:22" ht="26.1" customHeight="1">
      <c r="U17905" s="54"/>
      <c r="V17905" s="53"/>
    </row>
    <row r="17906" spans="21:22" ht="26.1" customHeight="1">
      <c r="U17906" s="54"/>
      <c r="V17906" s="53"/>
    </row>
    <row r="17907" spans="21:22" ht="26.1" customHeight="1">
      <c r="U17907" s="54"/>
      <c r="V17907" s="53"/>
    </row>
    <row r="17908" spans="21:22" ht="26.1" customHeight="1">
      <c r="U17908" s="54"/>
      <c r="V17908" s="53"/>
    </row>
    <row r="17909" spans="21:22" ht="26.1" customHeight="1">
      <c r="U17909" s="54"/>
      <c r="V17909" s="53"/>
    </row>
    <row r="17910" spans="21:22" ht="26.1" customHeight="1">
      <c r="U17910" s="54"/>
      <c r="V17910" s="53"/>
    </row>
    <row r="17911" spans="21:22" ht="26.1" customHeight="1">
      <c r="U17911" s="54"/>
      <c r="V17911" s="53"/>
    </row>
    <row r="17912" spans="21:22" ht="26.1" customHeight="1">
      <c r="U17912" s="54"/>
      <c r="V17912" s="53"/>
    </row>
    <row r="17913" spans="21:22" ht="26.1" customHeight="1">
      <c r="U17913" s="54"/>
      <c r="V17913" s="53"/>
    </row>
    <row r="17914" spans="21:22" ht="26.1" customHeight="1">
      <c r="U17914" s="54"/>
      <c r="V17914" s="53"/>
    </row>
    <row r="17915" spans="21:22" ht="26.1" customHeight="1">
      <c r="U17915" s="54"/>
      <c r="V17915" s="53"/>
    </row>
    <row r="17916" spans="21:22" ht="26.1" customHeight="1">
      <c r="U17916" s="54"/>
      <c r="V17916" s="53"/>
    </row>
    <row r="17917" spans="21:22" ht="26.1" customHeight="1">
      <c r="U17917" s="54"/>
      <c r="V17917" s="53"/>
    </row>
    <row r="17918" spans="21:22" ht="26.1" customHeight="1">
      <c r="U17918" s="54"/>
      <c r="V17918" s="53"/>
    </row>
    <row r="17919" spans="21:22" ht="26.1" customHeight="1">
      <c r="U17919" s="54"/>
      <c r="V17919" s="53"/>
    </row>
    <row r="17920" spans="21:22" ht="26.1" customHeight="1">
      <c r="U17920" s="54"/>
      <c r="V17920" s="53"/>
    </row>
    <row r="17921" spans="21:22" ht="26.1" customHeight="1">
      <c r="U17921" s="54"/>
      <c r="V17921" s="53"/>
    </row>
    <row r="17922" spans="21:22" ht="26.1" customHeight="1">
      <c r="U17922" s="54"/>
      <c r="V17922" s="53"/>
    </row>
    <row r="17923" spans="21:22" ht="26.1" customHeight="1">
      <c r="U17923" s="54"/>
      <c r="V17923" s="53"/>
    </row>
    <row r="17924" spans="21:22" ht="26.1" customHeight="1">
      <c r="U17924" s="54"/>
      <c r="V17924" s="53"/>
    </row>
    <row r="17925" spans="21:22" ht="26.1" customHeight="1">
      <c r="U17925" s="54"/>
      <c r="V17925" s="53"/>
    </row>
    <row r="17926" spans="21:22" ht="26.1" customHeight="1">
      <c r="U17926" s="54"/>
      <c r="V17926" s="53"/>
    </row>
    <row r="17927" spans="21:22" ht="26.1" customHeight="1">
      <c r="U17927" s="54"/>
      <c r="V17927" s="53"/>
    </row>
    <row r="17928" spans="21:22" ht="26.1" customHeight="1">
      <c r="U17928" s="54"/>
      <c r="V17928" s="53"/>
    </row>
    <row r="17929" spans="21:22" ht="26.1" customHeight="1">
      <c r="U17929" s="54"/>
      <c r="V17929" s="53"/>
    </row>
    <row r="17930" spans="21:22" ht="26.1" customHeight="1">
      <c r="U17930" s="54"/>
      <c r="V17930" s="53"/>
    </row>
    <row r="17931" spans="21:22" ht="26.1" customHeight="1">
      <c r="U17931" s="54"/>
      <c r="V17931" s="53"/>
    </row>
    <row r="17932" spans="21:22" ht="26.1" customHeight="1">
      <c r="U17932" s="54"/>
      <c r="V17932" s="53"/>
    </row>
    <row r="17933" spans="21:22" ht="26.1" customHeight="1">
      <c r="U17933" s="54"/>
      <c r="V17933" s="53"/>
    </row>
    <row r="17934" spans="21:22" ht="26.1" customHeight="1">
      <c r="U17934" s="54"/>
      <c r="V17934" s="53"/>
    </row>
    <row r="17935" spans="21:22" ht="26.1" customHeight="1">
      <c r="U17935" s="54"/>
      <c r="V17935" s="53"/>
    </row>
    <row r="17936" spans="21:22" ht="26.1" customHeight="1">
      <c r="U17936" s="54"/>
      <c r="V17936" s="53"/>
    </row>
    <row r="17937" spans="21:22" ht="26.1" customHeight="1">
      <c r="U17937" s="54"/>
      <c r="V17937" s="53"/>
    </row>
    <row r="17938" spans="21:22" ht="26.1" customHeight="1">
      <c r="U17938" s="54"/>
      <c r="V17938" s="53"/>
    </row>
    <row r="17939" spans="21:22" ht="26.1" customHeight="1">
      <c r="U17939" s="54"/>
      <c r="V17939" s="53"/>
    </row>
    <row r="17940" spans="21:22" ht="26.1" customHeight="1">
      <c r="U17940" s="54"/>
      <c r="V17940" s="53"/>
    </row>
    <row r="17941" spans="21:22" ht="26.1" customHeight="1">
      <c r="U17941" s="54"/>
      <c r="V17941" s="53"/>
    </row>
    <row r="17942" spans="21:22" ht="26.1" customHeight="1">
      <c r="U17942" s="54"/>
      <c r="V17942" s="53"/>
    </row>
    <row r="17943" spans="21:22" ht="26.1" customHeight="1">
      <c r="U17943" s="54"/>
      <c r="V17943" s="53"/>
    </row>
    <row r="17944" spans="21:22" ht="26.1" customHeight="1">
      <c r="U17944" s="54"/>
      <c r="V17944" s="53"/>
    </row>
    <row r="17945" spans="21:22" ht="26.1" customHeight="1">
      <c r="U17945" s="54"/>
      <c r="V17945" s="53"/>
    </row>
    <row r="17946" spans="21:22" ht="26.1" customHeight="1">
      <c r="U17946" s="54"/>
      <c r="V17946" s="53"/>
    </row>
    <row r="17947" spans="21:22" ht="26.1" customHeight="1">
      <c r="U17947" s="54"/>
      <c r="V17947" s="53"/>
    </row>
    <row r="17948" spans="21:22" ht="26.1" customHeight="1">
      <c r="U17948" s="54"/>
      <c r="V17948" s="53"/>
    </row>
    <row r="17949" spans="21:22" ht="26.1" customHeight="1">
      <c r="U17949" s="54"/>
      <c r="V17949" s="53"/>
    </row>
    <row r="17950" spans="21:22" ht="26.1" customHeight="1">
      <c r="U17950" s="54"/>
      <c r="V17950" s="53"/>
    </row>
    <row r="17951" spans="21:22" ht="26.1" customHeight="1">
      <c r="U17951" s="54"/>
      <c r="V17951" s="53"/>
    </row>
    <row r="17952" spans="21:22" ht="26.1" customHeight="1">
      <c r="U17952" s="54"/>
      <c r="V17952" s="53"/>
    </row>
    <row r="17953" spans="21:22" ht="26.1" customHeight="1">
      <c r="U17953" s="54"/>
      <c r="V17953" s="53"/>
    </row>
    <row r="17954" spans="21:22" ht="26.1" customHeight="1">
      <c r="U17954" s="54"/>
      <c r="V17954" s="53"/>
    </row>
    <row r="17955" spans="21:22" ht="26.1" customHeight="1">
      <c r="U17955" s="54"/>
      <c r="V17955" s="53"/>
    </row>
    <row r="17956" spans="21:22" ht="26.1" customHeight="1">
      <c r="U17956" s="54"/>
      <c r="V17956" s="53"/>
    </row>
    <row r="17957" spans="21:22" ht="26.1" customHeight="1">
      <c r="U17957" s="54"/>
      <c r="V17957" s="53"/>
    </row>
    <row r="17958" spans="21:22" ht="26.1" customHeight="1">
      <c r="U17958" s="54"/>
      <c r="V17958" s="53"/>
    </row>
    <row r="17959" spans="21:22" ht="26.1" customHeight="1">
      <c r="U17959" s="54"/>
      <c r="V17959" s="53"/>
    </row>
    <row r="17960" spans="21:22" ht="26.1" customHeight="1">
      <c r="U17960" s="54"/>
      <c r="V17960" s="53"/>
    </row>
    <row r="17961" spans="21:22" ht="26.1" customHeight="1">
      <c r="U17961" s="54"/>
      <c r="V17961" s="53"/>
    </row>
    <row r="17962" spans="21:22" ht="26.1" customHeight="1">
      <c r="U17962" s="54"/>
      <c r="V17962" s="53"/>
    </row>
    <row r="17963" spans="21:22" ht="26.1" customHeight="1">
      <c r="U17963" s="54"/>
      <c r="V17963" s="53"/>
    </row>
    <row r="17964" spans="21:22" ht="26.1" customHeight="1">
      <c r="U17964" s="54"/>
      <c r="V17964" s="53"/>
    </row>
    <row r="17965" spans="21:22" ht="26.1" customHeight="1">
      <c r="U17965" s="54"/>
      <c r="V17965" s="53"/>
    </row>
    <row r="17966" spans="21:22" ht="26.1" customHeight="1">
      <c r="U17966" s="54"/>
      <c r="V17966" s="53"/>
    </row>
    <row r="17967" spans="21:22" ht="26.1" customHeight="1">
      <c r="U17967" s="54"/>
      <c r="V17967" s="53"/>
    </row>
    <row r="17968" spans="21:22" ht="26.1" customHeight="1">
      <c r="U17968" s="54"/>
      <c r="V17968" s="53"/>
    </row>
    <row r="17969" spans="21:22" ht="26.1" customHeight="1">
      <c r="U17969" s="54"/>
      <c r="V17969" s="53"/>
    </row>
    <row r="17970" spans="21:22" ht="26.1" customHeight="1">
      <c r="U17970" s="54"/>
      <c r="V17970" s="53"/>
    </row>
    <row r="17971" spans="21:22" ht="26.1" customHeight="1">
      <c r="U17971" s="54"/>
      <c r="V17971" s="53"/>
    </row>
    <row r="17972" spans="21:22" ht="26.1" customHeight="1">
      <c r="U17972" s="54"/>
      <c r="V17972" s="53"/>
    </row>
    <row r="17973" spans="21:22" ht="26.1" customHeight="1">
      <c r="U17973" s="54"/>
      <c r="V17973" s="53"/>
    </row>
    <row r="17974" spans="21:22" ht="26.1" customHeight="1">
      <c r="U17974" s="54"/>
      <c r="V17974" s="53"/>
    </row>
    <row r="17975" spans="21:22" ht="26.1" customHeight="1">
      <c r="U17975" s="54"/>
      <c r="V17975" s="53"/>
    </row>
    <row r="17976" spans="21:22" ht="26.1" customHeight="1">
      <c r="U17976" s="54"/>
      <c r="V17976" s="53"/>
    </row>
    <row r="17977" spans="21:22" ht="26.1" customHeight="1">
      <c r="U17977" s="54"/>
      <c r="V17977" s="53"/>
    </row>
    <row r="17978" spans="21:22" ht="26.1" customHeight="1">
      <c r="U17978" s="54"/>
      <c r="V17978" s="53"/>
    </row>
    <row r="17979" spans="21:22" ht="26.1" customHeight="1">
      <c r="U17979" s="54"/>
      <c r="V17979" s="53"/>
    </row>
    <row r="17980" spans="21:22" ht="26.1" customHeight="1">
      <c r="U17980" s="54"/>
      <c r="V17980" s="53"/>
    </row>
    <row r="17981" spans="21:22" ht="26.1" customHeight="1">
      <c r="U17981" s="54"/>
      <c r="V17981" s="53"/>
    </row>
    <row r="17982" spans="21:22" ht="26.1" customHeight="1">
      <c r="U17982" s="54"/>
      <c r="V17982" s="53"/>
    </row>
    <row r="17983" spans="21:22" ht="26.1" customHeight="1">
      <c r="U17983" s="54"/>
      <c r="V17983" s="53"/>
    </row>
    <row r="17984" spans="21:22" ht="26.1" customHeight="1">
      <c r="U17984" s="54"/>
      <c r="V17984" s="53"/>
    </row>
    <row r="17985" spans="21:22" ht="26.1" customHeight="1">
      <c r="U17985" s="54"/>
      <c r="V17985" s="53"/>
    </row>
    <row r="17986" spans="21:22" ht="26.1" customHeight="1">
      <c r="U17986" s="54"/>
      <c r="V17986" s="53"/>
    </row>
    <row r="17987" spans="21:22" ht="26.1" customHeight="1">
      <c r="U17987" s="54"/>
      <c r="V17987" s="53"/>
    </row>
    <row r="17988" spans="21:22" ht="26.1" customHeight="1">
      <c r="U17988" s="54"/>
      <c r="V17988" s="53"/>
    </row>
    <row r="17989" spans="21:22" ht="26.1" customHeight="1">
      <c r="U17989" s="54"/>
      <c r="V17989" s="53"/>
    </row>
    <row r="17990" spans="21:22" ht="26.1" customHeight="1">
      <c r="U17990" s="54"/>
      <c r="V17990" s="53"/>
    </row>
    <row r="17991" spans="21:22" ht="26.1" customHeight="1">
      <c r="U17991" s="54"/>
      <c r="V17991" s="53"/>
    </row>
    <row r="17992" spans="21:22" ht="26.1" customHeight="1">
      <c r="U17992" s="54"/>
      <c r="V17992" s="53"/>
    </row>
    <row r="17993" spans="21:22" ht="26.1" customHeight="1">
      <c r="U17993" s="54"/>
      <c r="V17993" s="53"/>
    </row>
    <row r="17994" spans="21:22" ht="26.1" customHeight="1">
      <c r="U17994" s="54"/>
      <c r="V17994" s="53"/>
    </row>
    <row r="17995" spans="21:22" ht="26.1" customHeight="1">
      <c r="U17995" s="54"/>
      <c r="V17995" s="53"/>
    </row>
    <row r="17996" spans="21:22" ht="26.1" customHeight="1">
      <c r="U17996" s="54"/>
      <c r="V17996" s="53"/>
    </row>
    <row r="17997" spans="21:22" ht="26.1" customHeight="1">
      <c r="U17997" s="54"/>
      <c r="V17997" s="53"/>
    </row>
    <row r="17998" spans="21:22" ht="26.1" customHeight="1">
      <c r="U17998" s="54"/>
      <c r="V17998" s="53"/>
    </row>
    <row r="17999" spans="21:22" ht="26.1" customHeight="1">
      <c r="U17999" s="54"/>
      <c r="V17999" s="53"/>
    </row>
    <row r="18000" spans="21:22" ht="26.1" customHeight="1">
      <c r="U18000" s="54"/>
      <c r="V18000" s="53"/>
    </row>
    <row r="18001" spans="21:22" ht="26.1" customHeight="1">
      <c r="U18001" s="54"/>
      <c r="V18001" s="53"/>
    </row>
    <row r="18002" spans="21:22" ht="26.1" customHeight="1">
      <c r="U18002" s="54"/>
      <c r="V18002" s="53"/>
    </row>
    <row r="18003" spans="21:22" ht="26.1" customHeight="1">
      <c r="U18003" s="54"/>
      <c r="V18003" s="53"/>
    </row>
    <row r="18004" spans="21:22" ht="26.1" customHeight="1">
      <c r="U18004" s="54"/>
      <c r="V18004" s="53"/>
    </row>
    <row r="18005" spans="21:22" ht="26.1" customHeight="1">
      <c r="U18005" s="54"/>
      <c r="V18005" s="53"/>
    </row>
    <row r="18006" spans="21:22" ht="26.1" customHeight="1">
      <c r="U18006" s="54"/>
      <c r="V18006" s="53"/>
    </row>
    <row r="18007" spans="21:22" ht="26.1" customHeight="1">
      <c r="U18007" s="54"/>
      <c r="V18007" s="53"/>
    </row>
    <row r="18008" spans="21:22" ht="26.1" customHeight="1">
      <c r="U18008" s="54"/>
      <c r="V18008" s="53"/>
    </row>
    <row r="18009" spans="21:22" ht="26.1" customHeight="1">
      <c r="U18009" s="54"/>
      <c r="V18009" s="53"/>
    </row>
    <row r="18010" spans="21:22" ht="26.1" customHeight="1">
      <c r="U18010" s="54"/>
      <c r="V18010" s="53"/>
    </row>
    <row r="18011" spans="21:22" ht="26.1" customHeight="1">
      <c r="U18011" s="54"/>
      <c r="V18011" s="53"/>
    </row>
    <row r="18012" spans="21:22" ht="26.1" customHeight="1">
      <c r="U18012" s="54"/>
      <c r="V18012" s="53"/>
    </row>
    <row r="18013" spans="21:22" ht="26.1" customHeight="1">
      <c r="U18013" s="54"/>
      <c r="V18013" s="53"/>
    </row>
    <row r="18014" spans="21:22" ht="26.1" customHeight="1">
      <c r="U18014" s="54"/>
      <c r="V18014" s="53"/>
    </row>
    <row r="18015" spans="21:22" ht="26.1" customHeight="1">
      <c r="U18015" s="54"/>
      <c r="V18015" s="53"/>
    </row>
    <row r="18016" spans="21:22" ht="26.1" customHeight="1">
      <c r="U18016" s="54"/>
      <c r="V18016" s="53"/>
    </row>
    <row r="18017" spans="21:22" ht="26.1" customHeight="1">
      <c r="U18017" s="54"/>
      <c r="V18017" s="53"/>
    </row>
    <row r="18018" spans="21:22" ht="26.1" customHeight="1">
      <c r="U18018" s="54"/>
      <c r="V18018" s="53"/>
    </row>
    <row r="18019" spans="21:22" ht="26.1" customHeight="1">
      <c r="U18019" s="54"/>
      <c r="V18019" s="53"/>
    </row>
    <row r="18020" spans="21:22" ht="26.1" customHeight="1">
      <c r="U18020" s="54"/>
      <c r="V18020" s="53"/>
    </row>
    <row r="18021" spans="21:22" ht="26.1" customHeight="1">
      <c r="U18021" s="54"/>
      <c r="V18021" s="53"/>
    </row>
    <row r="18022" spans="21:22" ht="26.1" customHeight="1">
      <c r="U18022" s="54"/>
      <c r="V18022" s="53"/>
    </row>
    <row r="18023" spans="21:22" ht="26.1" customHeight="1">
      <c r="U18023" s="54"/>
      <c r="V18023" s="53"/>
    </row>
    <row r="18024" spans="21:22" ht="26.1" customHeight="1">
      <c r="U18024" s="54"/>
      <c r="V18024" s="53"/>
    </row>
    <row r="18025" spans="21:22" ht="26.1" customHeight="1">
      <c r="U18025" s="54"/>
      <c r="V18025" s="53"/>
    </row>
    <row r="18026" spans="21:22" ht="26.1" customHeight="1">
      <c r="U18026" s="54"/>
      <c r="V18026" s="53"/>
    </row>
    <row r="18027" spans="21:22" ht="26.1" customHeight="1">
      <c r="U18027" s="54"/>
      <c r="V18027" s="53"/>
    </row>
    <row r="18028" spans="21:22" ht="26.1" customHeight="1">
      <c r="U18028" s="54"/>
      <c r="V18028" s="53"/>
    </row>
    <row r="18029" spans="21:22" ht="26.1" customHeight="1">
      <c r="U18029" s="54"/>
      <c r="V18029" s="53"/>
    </row>
    <row r="18030" spans="21:22" ht="26.1" customHeight="1">
      <c r="U18030" s="54"/>
      <c r="V18030" s="53"/>
    </row>
    <row r="18031" spans="21:22" ht="26.1" customHeight="1">
      <c r="U18031" s="54"/>
      <c r="V18031" s="53"/>
    </row>
    <row r="18032" spans="21:22" ht="26.1" customHeight="1">
      <c r="U18032" s="54"/>
      <c r="V18032" s="53"/>
    </row>
    <row r="18033" spans="21:22" ht="26.1" customHeight="1">
      <c r="U18033" s="54"/>
      <c r="V18033" s="53"/>
    </row>
    <row r="18034" spans="21:22" ht="26.1" customHeight="1">
      <c r="U18034" s="54"/>
      <c r="V18034" s="53"/>
    </row>
    <row r="18035" spans="21:22" ht="26.1" customHeight="1">
      <c r="U18035" s="54"/>
      <c r="V18035" s="53"/>
    </row>
    <row r="18036" spans="21:22" ht="26.1" customHeight="1">
      <c r="U18036" s="54"/>
      <c r="V18036" s="53"/>
    </row>
    <row r="18037" spans="21:22" ht="26.1" customHeight="1">
      <c r="U18037" s="54"/>
      <c r="V18037" s="53"/>
    </row>
    <row r="18038" spans="21:22" ht="26.1" customHeight="1">
      <c r="U18038" s="54"/>
      <c r="V18038" s="53"/>
    </row>
    <row r="18039" spans="21:22" ht="26.1" customHeight="1">
      <c r="U18039" s="54"/>
      <c r="V18039" s="53"/>
    </row>
    <row r="18040" spans="21:22" ht="26.1" customHeight="1">
      <c r="U18040" s="54"/>
      <c r="V18040" s="53"/>
    </row>
    <row r="18041" spans="21:22" ht="26.1" customHeight="1">
      <c r="U18041" s="54"/>
      <c r="V18041" s="53"/>
    </row>
    <row r="18042" spans="21:22" ht="26.1" customHeight="1">
      <c r="U18042" s="54"/>
      <c r="V18042" s="53"/>
    </row>
    <row r="18043" spans="21:22" ht="26.1" customHeight="1">
      <c r="U18043" s="54"/>
      <c r="V18043" s="53"/>
    </row>
    <row r="18044" spans="21:22" ht="26.1" customHeight="1">
      <c r="U18044" s="54"/>
      <c r="V18044" s="53"/>
    </row>
    <row r="18045" spans="21:22" ht="26.1" customHeight="1">
      <c r="U18045" s="54"/>
      <c r="V18045" s="53"/>
    </row>
    <row r="18046" spans="21:22" ht="26.1" customHeight="1">
      <c r="U18046" s="54"/>
      <c r="V18046" s="53"/>
    </row>
    <row r="18047" spans="21:22" ht="26.1" customHeight="1">
      <c r="U18047" s="54"/>
      <c r="V18047" s="53"/>
    </row>
    <row r="18048" spans="21:22" ht="26.1" customHeight="1">
      <c r="U18048" s="54"/>
      <c r="V18048" s="53"/>
    </row>
    <row r="18049" spans="21:22" ht="26.1" customHeight="1">
      <c r="U18049" s="54"/>
      <c r="V18049" s="53"/>
    </row>
    <row r="18050" spans="21:22" ht="26.1" customHeight="1">
      <c r="U18050" s="54"/>
      <c r="V18050" s="53"/>
    </row>
    <row r="18051" spans="21:22" ht="26.1" customHeight="1">
      <c r="U18051" s="54"/>
      <c r="V18051" s="53"/>
    </row>
    <row r="18052" spans="21:22" ht="26.1" customHeight="1">
      <c r="U18052" s="54"/>
      <c r="V18052" s="53"/>
    </row>
    <row r="18053" spans="21:22" ht="26.1" customHeight="1">
      <c r="U18053" s="54"/>
      <c r="V18053" s="53"/>
    </row>
    <row r="18054" spans="21:22" ht="26.1" customHeight="1">
      <c r="U18054" s="54"/>
      <c r="V18054" s="53"/>
    </row>
    <row r="18055" spans="21:22" ht="26.1" customHeight="1">
      <c r="U18055" s="54"/>
      <c r="V18055" s="53"/>
    </row>
    <row r="18056" spans="21:22" ht="26.1" customHeight="1">
      <c r="U18056" s="54"/>
      <c r="V18056" s="53"/>
    </row>
    <row r="18057" spans="21:22" ht="26.1" customHeight="1">
      <c r="U18057" s="54"/>
      <c r="V18057" s="53"/>
    </row>
    <row r="18058" spans="21:22" ht="26.1" customHeight="1">
      <c r="U18058" s="54"/>
      <c r="V18058" s="53"/>
    </row>
    <row r="18059" spans="21:22" ht="26.1" customHeight="1">
      <c r="U18059" s="54"/>
      <c r="V18059" s="53"/>
    </row>
    <row r="18060" spans="21:22" ht="26.1" customHeight="1">
      <c r="U18060" s="54"/>
      <c r="V18060" s="53"/>
    </row>
    <row r="18061" spans="21:22" ht="26.1" customHeight="1">
      <c r="U18061" s="54"/>
      <c r="V18061" s="53"/>
    </row>
    <row r="18062" spans="21:22" ht="26.1" customHeight="1">
      <c r="U18062" s="54"/>
      <c r="V18062" s="53"/>
    </row>
    <row r="18063" spans="21:22" ht="26.1" customHeight="1">
      <c r="U18063" s="54"/>
      <c r="V18063" s="53"/>
    </row>
    <row r="18064" spans="21:22" ht="26.1" customHeight="1">
      <c r="U18064" s="54"/>
      <c r="V18064" s="53"/>
    </row>
    <row r="18065" spans="21:22" ht="26.1" customHeight="1">
      <c r="U18065" s="54"/>
      <c r="V18065" s="53"/>
    </row>
    <row r="18066" spans="21:22" ht="26.1" customHeight="1">
      <c r="U18066" s="54"/>
      <c r="V18066" s="53"/>
    </row>
    <row r="18067" spans="21:22" ht="26.1" customHeight="1">
      <c r="U18067" s="54"/>
      <c r="V18067" s="53"/>
    </row>
    <row r="18068" spans="21:22" ht="26.1" customHeight="1">
      <c r="U18068" s="54"/>
      <c r="V18068" s="53"/>
    </row>
    <row r="18069" spans="21:22" ht="26.1" customHeight="1">
      <c r="U18069" s="54"/>
      <c r="V18069" s="53"/>
    </row>
    <row r="18070" spans="21:22" ht="26.1" customHeight="1">
      <c r="U18070" s="54"/>
      <c r="V18070" s="53"/>
    </row>
    <row r="18071" spans="21:22" ht="26.1" customHeight="1">
      <c r="U18071" s="54"/>
      <c r="V18071" s="53"/>
    </row>
    <row r="18072" spans="21:22" ht="26.1" customHeight="1">
      <c r="U18072" s="54"/>
      <c r="V18072" s="53"/>
    </row>
    <row r="18073" spans="21:22" ht="26.1" customHeight="1">
      <c r="U18073" s="54"/>
      <c r="V18073" s="53"/>
    </row>
    <row r="18074" spans="21:22" ht="26.1" customHeight="1">
      <c r="U18074" s="54"/>
      <c r="V18074" s="53"/>
    </row>
    <row r="18075" spans="21:22" ht="26.1" customHeight="1">
      <c r="U18075" s="54"/>
      <c r="V18075" s="53"/>
    </row>
    <row r="18076" spans="21:22" ht="26.1" customHeight="1">
      <c r="U18076" s="54"/>
      <c r="V18076" s="53"/>
    </row>
    <row r="18077" spans="21:22" ht="26.1" customHeight="1">
      <c r="U18077" s="54"/>
      <c r="V18077" s="53"/>
    </row>
    <row r="18078" spans="21:22" ht="26.1" customHeight="1">
      <c r="U18078" s="54"/>
      <c r="V18078" s="53"/>
    </row>
    <row r="18079" spans="21:22" ht="26.1" customHeight="1">
      <c r="U18079" s="54"/>
      <c r="V18079" s="53"/>
    </row>
    <row r="18080" spans="21:22" ht="26.1" customHeight="1">
      <c r="U18080" s="54"/>
      <c r="V18080" s="53"/>
    </row>
    <row r="18081" spans="21:22" ht="26.1" customHeight="1">
      <c r="U18081" s="54"/>
      <c r="V18081" s="53"/>
    </row>
    <row r="18082" spans="21:22" ht="26.1" customHeight="1">
      <c r="U18082" s="54"/>
      <c r="V18082" s="53"/>
    </row>
    <row r="18083" spans="21:22" ht="26.1" customHeight="1">
      <c r="U18083" s="54"/>
      <c r="V18083" s="53"/>
    </row>
    <row r="18084" spans="21:22" ht="26.1" customHeight="1">
      <c r="U18084" s="54"/>
      <c r="V18084" s="53"/>
    </row>
    <row r="18085" spans="21:22" ht="26.1" customHeight="1">
      <c r="U18085" s="54"/>
      <c r="V18085" s="53"/>
    </row>
    <row r="18086" spans="21:22" ht="26.1" customHeight="1">
      <c r="U18086" s="54"/>
      <c r="V18086" s="53"/>
    </row>
    <row r="18087" spans="21:22" ht="26.1" customHeight="1">
      <c r="U18087" s="54"/>
      <c r="V18087" s="53"/>
    </row>
    <row r="18088" spans="21:22" ht="26.1" customHeight="1">
      <c r="U18088" s="54"/>
      <c r="V18088" s="53"/>
    </row>
    <row r="18089" spans="21:22" ht="26.1" customHeight="1">
      <c r="U18089" s="54"/>
      <c r="V18089" s="53"/>
    </row>
    <row r="18090" spans="21:22" ht="26.1" customHeight="1">
      <c r="U18090" s="54"/>
      <c r="V18090" s="53"/>
    </row>
    <row r="18091" spans="21:22" ht="26.1" customHeight="1">
      <c r="U18091" s="54"/>
      <c r="V18091" s="53"/>
    </row>
    <row r="18092" spans="21:22" ht="26.1" customHeight="1">
      <c r="U18092" s="54"/>
      <c r="V18092" s="53"/>
    </row>
    <row r="18093" spans="21:22" ht="26.1" customHeight="1">
      <c r="U18093" s="54"/>
      <c r="V18093" s="53"/>
    </row>
    <row r="18094" spans="21:22" ht="26.1" customHeight="1">
      <c r="U18094" s="54"/>
      <c r="V18094" s="53"/>
    </row>
    <row r="18095" spans="21:22" ht="26.1" customHeight="1">
      <c r="U18095" s="54"/>
      <c r="V18095" s="53"/>
    </row>
    <row r="18096" spans="21:22" ht="26.1" customHeight="1">
      <c r="U18096" s="54"/>
      <c r="V18096" s="53"/>
    </row>
    <row r="18097" spans="21:22" ht="26.1" customHeight="1">
      <c r="U18097" s="54"/>
      <c r="V18097" s="53"/>
    </row>
    <row r="18098" spans="21:22" ht="26.1" customHeight="1">
      <c r="U18098" s="54"/>
      <c r="V18098" s="53"/>
    </row>
    <row r="18099" spans="21:22" ht="26.1" customHeight="1">
      <c r="U18099" s="54"/>
      <c r="V18099" s="53"/>
    </row>
    <row r="18100" spans="21:22" ht="26.1" customHeight="1">
      <c r="U18100" s="54"/>
      <c r="V18100" s="53"/>
    </row>
    <row r="18101" spans="21:22" ht="26.1" customHeight="1">
      <c r="U18101" s="54"/>
      <c r="V18101" s="53"/>
    </row>
    <row r="18102" spans="21:22" ht="26.1" customHeight="1">
      <c r="U18102" s="54"/>
      <c r="V18102" s="53"/>
    </row>
    <row r="18103" spans="21:22" ht="26.1" customHeight="1">
      <c r="U18103" s="54"/>
      <c r="V18103" s="53"/>
    </row>
    <row r="18104" spans="21:22" ht="26.1" customHeight="1">
      <c r="U18104" s="54"/>
      <c r="V18104" s="53"/>
    </row>
    <row r="18105" spans="21:22" ht="26.1" customHeight="1">
      <c r="U18105" s="54"/>
      <c r="V18105" s="53"/>
    </row>
    <row r="18106" spans="21:22" ht="26.1" customHeight="1">
      <c r="U18106" s="54"/>
      <c r="V18106" s="53"/>
    </row>
    <row r="18107" spans="21:22" ht="26.1" customHeight="1">
      <c r="U18107" s="54"/>
      <c r="V18107" s="53"/>
    </row>
    <row r="18108" spans="21:22" ht="26.1" customHeight="1">
      <c r="U18108" s="54"/>
      <c r="V18108" s="53"/>
    </row>
    <row r="18109" spans="21:22" ht="26.1" customHeight="1">
      <c r="U18109" s="54"/>
      <c r="V18109" s="53"/>
    </row>
    <row r="18110" spans="21:22" ht="26.1" customHeight="1">
      <c r="U18110" s="54"/>
      <c r="V18110" s="53"/>
    </row>
    <row r="18111" spans="21:22" ht="26.1" customHeight="1">
      <c r="U18111" s="54"/>
      <c r="V18111" s="53"/>
    </row>
    <row r="18112" spans="21:22" ht="26.1" customHeight="1">
      <c r="U18112" s="54"/>
      <c r="V18112" s="53"/>
    </row>
    <row r="18113" spans="21:22" ht="26.1" customHeight="1">
      <c r="U18113" s="54"/>
      <c r="V18113" s="53"/>
    </row>
    <row r="18114" spans="21:22" ht="26.1" customHeight="1">
      <c r="U18114" s="54"/>
      <c r="V18114" s="53"/>
    </row>
    <row r="18115" spans="21:22" ht="26.1" customHeight="1">
      <c r="U18115" s="54"/>
      <c r="V18115" s="53"/>
    </row>
    <row r="18116" spans="21:22" ht="26.1" customHeight="1">
      <c r="U18116" s="54"/>
      <c r="V18116" s="53"/>
    </row>
    <row r="18117" spans="21:22" ht="26.1" customHeight="1">
      <c r="U18117" s="54"/>
      <c r="V18117" s="53"/>
    </row>
    <row r="18118" spans="21:22" ht="26.1" customHeight="1">
      <c r="U18118" s="54"/>
      <c r="V18118" s="53"/>
    </row>
    <row r="18119" spans="21:22" ht="26.1" customHeight="1">
      <c r="U18119" s="54"/>
      <c r="V18119" s="53"/>
    </row>
    <row r="18120" spans="21:22" ht="26.1" customHeight="1">
      <c r="U18120" s="54"/>
      <c r="V18120" s="53"/>
    </row>
    <row r="18121" spans="21:22" ht="26.1" customHeight="1">
      <c r="U18121" s="54"/>
      <c r="V18121" s="53"/>
    </row>
    <row r="18122" spans="21:22" ht="26.1" customHeight="1">
      <c r="U18122" s="54"/>
      <c r="V18122" s="53"/>
    </row>
    <row r="18123" spans="21:22" ht="26.1" customHeight="1">
      <c r="U18123" s="54"/>
      <c r="V18123" s="53"/>
    </row>
    <row r="18124" spans="21:22" ht="26.1" customHeight="1">
      <c r="U18124" s="54"/>
      <c r="V18124" s="53"/>
    </row>
    <row r="18125" spans="21:22" ht="26.1" customHeight="1">
      <c r="U18125" s="54"/>
      <c r="V18125" s="53"/>
    </row>
    <row r="18126" spans="21:22" ht="26.1" customHeight="1">
      <c r="U18126" s="54"/>
      <c r="V18126" s="53"/>
    </row>
    <row r="18127" spans="21:22" ht="26.1" customHeight="1">
      <c r="U18127" s="54"/>
      <c r="V18127" s="53"/>
    </row>
    <row r="18128" spans="21:22" ht="26.1" customHeight="1">
      <c r="U18128" s="54"/>
      <c r="V18128" s="53"/>
    </row>
    <row r="18129" spans="21:22" ht="26.1" customHeight="1">
      <c r="U18129" s="54"/>
      <c r="V18129" s="53"/>
    </row>
    <row r="18130" spans="21:22" ht="26.1" customHeight="1">
      <c r="U18130" s="54"/>
      <c r="V18130" s="53"/>
    </row>
    <row r="18131" spans="21:22" ht="26.1" customHeight="1">
      <c r="U18131" s="54"/>
      <c r="V18131" s="53"/>
    </row>
    <row r="18132" spans="21:22" ht="26.1" customHeight="1">
      <c r="U18132" s="54"/>
      <c r="V18132" s="53"/>
    </row>
    <row r="18133" spans="21:22" ht="26.1" customHeight="1">
      <c r="U18133" s="54"/>
      <c r="V18133" s="53"/>
    </row>
    <row r="18134" spans="21:22" ht="26.1" customHeight="1">
      <c r="U18134" s="54"/>
      <c r="V18134" s="53"/>
    </row>
    <row r="18135" spans="21:22" ht="26.1" customHeight="1">
      <c r="U18135" s="54"/>
      <c r="V18135" s="53"/>
    </row>
    <row r="18136" spans="21:22" ht="26.1" customHeight="1">
      <c r="U18136" s="54"/>
      <c r="V18136" s="53"/>
    </row>
    <row r="18137" spans="21:22" ht="26.1" customHeight="1">
      <c r="U18137" s="54"/>
      <c r="V18137" s="53"/>
    </row>
    <row r="18138" spans="21:22" ht="26.1" customHeight="1">
      <c r="U18138" s="54"/>
      <c r="V18138" s="53"/>
    </row>
    <row r="18139" spans="21:22" ht="26.1" customHeight="1">
      <c r="U18139" s="54"/>
      <c r="V18139" s="53"/>
    </row>
    <row r="18140" spans="21:22" ht="26.1" customHeight="1">
      <c r="U18140" s="54"/>
      <c r="V18140" s="53"/>
    </row>
    <row r="18141" spans="21:22" ht="26.1" customHeight="1">
      <c r="U18141" s="54"/>
      <c r="V18141" s="53"/>
    </row>
    <row r="18142" spans="21:22" ht="26.1" customHeight="1">
      <c r="U18142" s="54"/>
      <c r="V18142" s="53"/>
    </row>
    <row r="18143" spans="21:22" ht="26.1" customHeight="1">
      <c r="U18143" s="54"/>
      <c r="V18143" s="53"/>
    </row>
    <row r="18144" spans="21:22" ht="26.1" customHeight="1">
      <c r="U18144" s="54"/>
      <c r="V18144" s="53"/>
    </row>
    <row r="18145" spans="21:22" ht="26.1" customHeight="1">
      <c r="U18145" s="54"/>
      <c r="V18145" s="53"/>
    </row>
    <row r="18146" spans="21:22" ht="26.1" customHeight="1">
      <c r="U18146" s="54"/>
      <c r="V18146" s="53"/>
    </row>
    <row r="18147" spans="21:22" ht="26.1" customHeight="1">
      <c r="U18147" s="54"/>
      <c r="V18147" s="53"/>
    </row>
    <row r="18148" spans="21:22" ht="26.1" customHeight="1">
      <c r="U18148" s="54"/>
      <c r="V18148" s="53"/>
    </row>
    <row r="18149" spans="21:22" ht="26.1" customHeight="1">
      <c r="U18149" s="54"/>
      <c r="V18149" s="53"/>
    </row>
    <row r="18150" spans="21:22" ht="26.1" customHeight="1">
      <c r="U18150" s="54"/>
      <c r="V18150" s="53"/>
    </row>
    <row r="18151" spans="21:22" ht="26.1" customHeight="1">
      <c r="U18151" s="54"/>
      <c r="V18151" s="53"/>
    </row>
    <row r="18152" spans="21:22" ht="26.1" customHeight="1">
      <c r="U18152" s="54"/>
      <c r="V18152" s="53"/>
    </row>
    <row r="18153" spans="21:22" ht="26.1" customHeight="1">
      <c r="U18153" s="54"/>
      <c r="V18153" s="53"/>
    </row>
    <row r="18154" spans="21:22" ht="26.1" customHeight="1">
      <c r="U18154" s="54"/>
      <c r="V18154" s="53"/>
    </row>
    <row r="18155" spans="21:22" ht="26.1" customHeight="1">
      <c r="U18155" s="54"/>
      <c r="V18155" s="53"/>
    </row>
    <row r="18156" spans="21:22" ht="26.1" customHeight="1">
      <c r="U18156" s="54"/>
      <c r="V18156" s="53"/>
    </row>
    <row r="18157" spans="21:22" ht="26.1" customHeight="1">
      <c r="U18157" s="54"/>
      <c r="V18157" s="53"/>
    </row>
    <row r="18158" spans="21:22" ht="26.1" customHeight="1">
      <c r="U18158" s="54"/>
      <c r="V18158" s="53"/>
    </row>
    <row r="18159" spans="21:22" ht="26.1" customHeight="1">
      <c r="U18159" s="54"/>
      <c r="V18159" s="53"/>
    </row>
    <row r="18160" spans="21:22" ht="26.1" customHeight="1">
      <c r="U18160" s="54"/>
      <c r="V18160" s="53"/>
    </row>
    <row r="18161" spans="21:22" ht="26.1" customHeight="1">
      <c r="U18161" s="54"/>
      <c r="V18161" s="53"/>
    </row>
    <row r="18162" spans="21:22" ht="26.1" customHeight="1">
      <c r="U18162" s="54"/>
      <c r="V18162" s="53"/>
    </row>
    <row r="18163" spans="21:22" ht="26.1" customHeight="1">
      <c r="U18163" s="54"/>
      <c r="V18163" s="53"/>
    </row>
    <row r="18164" spans="21:22" ht="26.1" customHeight="1">
      <c r="U18164" s="54"/>
      <c r="V18164" s="53"/>
    </row>
    <row r="18165" spans="21:22" ht="26.1" customHeight="1">
      <c r="U18165" s="54"/>
      <c r="V18165" s="53"/>
    </row>
    <row r="18166" spans="21:22" ht="26.1" customHeight="1">
      <c r="U18166" s="54"/>
      <c r="V18166" s="53"/>
    </row>
    <row r="18167" spans="21:22" ht="26.1" customHeight="1">
      <c r="U18167" s="54"/>
      <c r="V18167" s="53"/>
    </row>
    <row r="18168" spans="21:22" ht="26.1" customHeight="1">
      <c r="U18168" s="54"/>
      <c r="V18168" s="53"/>
    </row>
    <row r="18169" spans="21:22" ht="26.1" customHeight="1">
      <c r="U18169" s="54"/>
      <c r="V18169" s="53"/>
    </row>
    <row r="18170" spans="21:22" ht="26.1" customHeight="1">
      <c r="U18170" s="54"/>
      <c r="V18170" s="53"/>
    </row>
    <row r="18171" spans="21:22" ht="26.1" customHeight="1">
      <c r="U18171" s="54"/>
      <c r="V18171" s="53"/>
    </row>
    <row r="18172" spans="21:22" ht="26.1" customHeight="1">
      <c r="U18172" s="54"/>
      <c r="V18172" s="53"/>
    </row>
    <row r="18173" spans="21:22" ht="26.1" customHeight="1">
      <c r="U18173" s="54"/>
      <c r="V18173" s="53"/>
    </row>
    <row r="18174" spans="21:22" ht="26.1" customHeight="1">
      <c r="U18174" s="54"/>
      <c r="V18174" s="53"/>
    </row>
    <row r="18175" spans="21:22" ht="26.1" customHeight="1">
      <c r="U18175" s="54"/>
      <c r="V18175" s="53"/>
    </row>
    <row r="18176" spans="21:22" ht="26.1" customHeight="1">
      <c r="U18176" s="54"/>
      <c r="V18176" s="53"/>
    </row>
    <row r="18177" spans="21:22" ht="26.1" customHeight="1">
      <c r="U18177" s="54"/>
      <c r="V18177" s="53"/>
    </row>
    <row r="18178" spans="21:22" ht="26.1" customHeight="1">
      <c r="U18178" s="54"/>
      <c r="V18178" s="53"/>
    </row>
    <row r="18179" spans="21:22" ht="26.1" customHeight="1">
      <c r="U18179" s="54"/>
      <c r="V18179" s="53"/>
    </row>
    <row r="18180" spans="21:22" ht="26.1" customHeight="1">
      <c r="U18180" s="54"/>
      <c r="V18180" s="53"/>
    </row>
    <row r="18181" spans="21:22" ht="26.1" customHeight="1">
      <c r="U18181" s="54"/>
      <c r="V18181" s="53"/>
    </row>
    <row r="18182" spans="21:22" ht="26.1" customHeight="1">
      <c r="U18182" s="54"/>
      <c r="V18182" s="53"/>
    </row>
    <row r="18183" spans="21:22" ht="26.1" customHeight="1">
      <c r="U18183" s="54"/>
      <c r="V18183" s="53"/>
    </row>
    <row r="18184" spans="21:22" ht="26.1" customHeight="1">
      <c r="U18184" s="54"/>
      <c r="V18184" s="53"/>
    </row>
    <row r="18185" spans="21:22" ht="26.1" customHeight="1">
      <c r="U18185" s="54"/>
      <c r="V18185" s="53"/>
    </row>
    <row r="18186" spans="21:22" ht="26.1" customHeight="1">
      <c r="U18186" s="54"/>
      <c r="V18186" s="53"/>
    </row>
    <row r="18187" spans="21:22" ht="26.1" customHeight="1">
      <c r="U18187" s="54"/>
      <c r="V18187" s="53"/>
    </row>
    <row r="18188" spans="21:22" ht="26.1" customHeight="1">
      <c r="U18188" s="54"/>
      <c r="V18188" s="53"/>
    </row>
    <row r="18189" spans="21:22" ht="26.1" customHeight="1">
      <c r="U18189" s="54"/>
      <c r="V18189" s="53"/>
    </row>
    <row r="18190" spans="21:22" ht="26.1" customHeight="1">
      <c r="U18190" s="54"/>
      <c r="V18190" s="53"/>
    </row>
    <row r="18191" spans="21:22" ht="26.1" customHeight="1">
      <c r="U18191" s="54"/>
      <c r="V18191" s="53"/>
    </row>
    <row r="18192" spans="21:22" ht="26.1" customHeight="1">
      <c r="U18192" s="54"/>
      <c r="V18192" s="53"/>
    </row>
    <row r="18193" spans="21:22" ht="26.1" customHeight="1">
      <c r="U18193" s="54"/>
      <c r="V18193" s="53"/>
    </row>
    <row r="18194" spans="21:22" ht="26.1" customHeight="1">
      <c r="U18194" s="54"/>
      <c r="V18194" s="53"/>
    </row>
    <row r="18195" spans="21:22" ht="26.1" customHeight="1">
      <c r="U18195" s="54"/>
      <c r="V18195" s="53"/>
    </row>
    <row r="18196" spans="21:22" ht="26.1" customHeight="1">
      <c r="U18196" s="54"/>
      <c r="V18196" s="53"/>
    </row>
    <row r="18197" spans="21:22" ht="26.1" customHeight="1">
      <c r="U18197" s="54"/>
      <c r="V18197" s="53"/>
    </row>
    <row r="18198" spans="21:22" ht="26.1" customHeight="1">
      <c r="U18198" s="54"/>
      <c r="V18198" s="53"/>
    </row>
    <row r="18199" spans="21:22" ht="26.1" customHeight="1">
      <c r="U18199" s="54"/>
      <c r="V18199" s="53"/>
    </row>
    <row r="18200" spans="21:22" ht="26.1" customHeight="1">
      <c r="U18200" s="54"/>
      <c r="V18200" s="53"/>
    </row>
    <row r="18201" spans="21:22" ht="26.1" customHeight="1">
      <c r="U18201" s="54"/>
      <c r="V18201" s="53"/>
    </row>
    <row r="18202" spans="21:22" ht="26.1" customHeight="1">
      <c r="U18202" s="54"/>
      <c r="V18202" s="53"/>
    </row>
    <row r="18203" spans="21:22" ht="26.1" customHeight="1">
      <c r="U18203" s="54"/>
      <c r="V18203" s="53"/>
    </row>
    <row r="18204" spans="21:22" ht="26.1" customHeight="1">
      <c r="U18204" s="54"/>
      <c r="V18204" s="53"/>
    </row>
    <row r="18205" spans="21:22" ht="26.1" customHeight="1">
      <c r="U18205" s="54"/>
      <c r="V18205" s="53"/>
    </row>
    <row r="18206" spans="21:22" ht="26.1" customHeight="1">
      <c r="U18206" s="54"/>
      <c r="V18206" s="53"/>
    </row>
    <row r="18207" spans="21:22" ht="26.1" customHeight="1">
      <c r="U18207" s="54"/>
      <c r="V18207" s="53"/>
    </row>
    <row r="18208" spans="21:22" ht="26.1" customHeight="1">
      <c r="U18208" s="54"/>
      <c r="V18208" s="53"/>
    </row>
    <row r="18209" spans="21:22" ht="26.1" customHeight="1">
      <c r="U18209" s="54"/>
      <c r="V18209" s="53"/>
    </row>
    <row r="18210" spans="21:22" ht="26.1" customHeight="1">
      <c r="U18210" s="54"/>
      <c r="V18210" s="53"/>
    </row>
    <row r="18211" spans="21:22" ht="26.1" customHeight="1">
      <c r="U18211" s="54"/>
      <c r="V18211" s="53"/>
    </row>
    <row r="18212" spans="21:22" ht="26.1" customHeight="1">
      <c r="U18212" s="54"/>
      <c r="V18212" s="53"/>
    </row>
    <row r="18213" spans="21:22" ht="26.1" customHeight="1">
      <c r="U18213" s="54"/>
      <c r="V18213" s="53"/>
    </row>
    <row r="18214" spans="21:22" ht="26.1" customHeight="1">
      <c r="U18214" s="54"/>
      <c r="V18214" s="53"/>
    </row>
    <row r="18215" spans="21:22" ht="26.1" customHeight="1">
      <c r="U18215" s="54"/>
      <c r="V18215" s="53"/>
    </row>
    <row r="18216" spans="21:22" ht="26.1" customHeight="1">
      <c r="U18216" s="54"/>
      <c r="V18216" s="53"/>
    </row>
    <row r="18217" spans="21:22" ht="26.1" customHeight="1">
      <c r="U18217" s="54"/>
      <c r="V18217" s="53"/>
    </row>
    <row r="18218" spans="21:22" ht="26.1" customHeight="1">
      <c r="U18218" s="54"/>
      <c r="V18218" s="53"/>
    </row>
    <row r="18219" spans="21:22" ht="26.1" customHeight="1">
      <c r="U18219" s="54"/>
      <c r="V18219" s="53"/>
    </row>
    <row r="18220" spans="21:22" ht="26.1" customHeight="1">
      <c r="U18220" s="54"/>
      <c r="V18220" s="53"/>
    </row>
    <row r="18221" spans="21:22" ht="26.1" customHeight="1">
      <c r="U18221" s="54"/>
      <c r="V18221" s="53"/>
    </row>
    <row r="18222" spans="21:22" ht="26.1" customHeight="1">
      <c r="U18222" s="54"/>
      <c r="V18222" s="53"/>
    </row>
    <row r="18223" spans="21:22" ht="26.1" customHeight="1">
      <c r="U18223" s="54"/>
      <c r="V18223" s="53"/>
    </row>
    <row r="18224" spans="21:22" ht="26.1" customHeight="1">
      <c r="U18224" s="54"/>
      <c r="V18224" s="53"/>
    </row>
    <row r="18225" spans="21:22" ht="26.1" customHeight="1">
      <c r="U18225" s="54"/>
      <c r="V18225" s="53"/>
    </row>
    <row r="18226" spans="21:22" ht="26.1" customHeight="1">
      <c r="U18226" s="54"/>
      <c r="V18226" s="53"/>
    </row>
    <row r="18227" spans="21:22" ht="26.1" customHeight="1">
      <c r="U18227" s="54"/>
      <c r="V18227" s="53"/>
    </row>
    <row r="18228" spans="21:22" ht="26.1" customHeight="1">
      <c r="U18228" s="54"/>
      <c r="V18228" s="53"/>
    </row>
    <row r="18229" spans="21:22" ht="26.1" customHeight="1">
      <c r="U18229" s="54"/>
      <c r="V18229" s="53"/>
    </row>
    <row r="18230" spans="21:22" ht="26.1" customHeight="1">
      <c r="U18230" s="54"/>
      <c r="V18230" s="53"/>
    </row>
    <row r="18231" spans="21:22" ht="26.1" customHeight="1">
      <c r="U18231" s="54"/>
      <c r="V18231" s="53"/>
    </row>
    <row r="18232" spans="21:22" ht="26.1" customHeight="1">
      <c r="U18232" s="54"/>
      <c r="V18232" s="53"/>
    </row>
    <row r="18233" spans="21:22" ht="26.1" customHeight="1">
      <c r="U18233" s="54"/>
      <c r="V18233" s="53"/>
    </row>
    <row r="18234" spans="21:22" ht="26.1" customHeight="1">
      <c r="U18234" s="54"/>
      <c r="V18234" s="53"/>
    </row>
    <row r="18235" spans="21:22" ht="26.1" customHeight="1">
      <c r="U18235" s="54"/>
      <c r="V18235" s="53"/>
    </row>
    <row r="18236" spans="21:22" ht="26.1" customHeight="1">
      <c r="U18236" s="54"/>
      <c r="V18236" s="53"/>
    </row>
    <row r="18237" spans="21:22" ht="26.1" customHeight="1">
      <c r="U18237" s="54"/>
      <c r="V18237" s="53"/>
    </row>
    <row r="18238" spans="21:22" ht="26.1" customHeight="1">
      <c r="U18238" s="54"/>
      <c r="V18238" s="53"/>
    </row>
    <row r="18239" spans="21:22" ht="26.1" customHeight="1">
      <c r="U18239" s="54"/>
      <c r="V18239" s="53"/>
    </row>
    <row r="18240" spans="21:22" ht="26.1" customHeight="1">
      <c r="U18240" s="54"/>
      <c r="V18240" s="53"/>
    </row>
    <row r="18241" spans="21:22" ht="26.1" customHeight="1">
      <c r="U18241" s="54"/>
      <c r="V18241" s="53"/>
    </row>
    <row r="18242" spans="21:22" ht="26.1" customHeight="1">
      <c r="U18242" s="54"/>
      <c r="V18242" s="53"/>
    </row>
    <row r="18243" spans="21:22" ht="26.1" customHeight="1">
      <c r="U18243" s="54"/>
      <c r="V18243" s="53"/>
    </row>
    <row r="18244" spans="21:22" ht="26.1" customHeight="1">
      <c r="U18244" s="54"/>
      <c r="V18244" s="53"/>
    </row>
    <row r="18245" spans="21:22" ht="26.1" customHeight="1">
      <c r="U18245" s="54"/>
      <c r="V18245" s="53"/>
    </row>
    <row r="18246" spans="21:22" ht="26.1" customHeight="1">
      <c r="U18246" s="54"/>
      <c r="V18246" s="53"/>
    </row>
    <row r="18247" spans="21:22" ht="26.1" customHeight="1">
      <c r="U18247" s="54"/>
      <c r="V18247" s="53"/>
    </row>
    <row r="18248" spans="21:22" ht="26.1" customHeight="1">
      <c r="U18248" s="54"/>
      <c r="V18248" s="53"/>
    </row>
    <row r="18249" spans="21:22" ht="26.1" customHeight="1">
      <c r="U18249" s="54"/>
      <c r="V18249" s="53"/>
    </row>
    <row r="18250" spans="21:22" ht="26.1" customHeight="1">
      <c r="U18250" s="54"/>
      <c r="V18250" s="53"/>
    </row>
    <row r="18251" spans="21:22" ht="26.1" customHeight="1">
      <c r="U18251" s="54"/>
      <c r="V18251" s="53"/>
    </row>
    <row r="18252" spans="21:22" ht="26.1" customHeight="1">
      <c r="U18252" s="54"/>
      <c r="V18252" s="53"/>
    </row>
    <row r="18253" spans="21:22" ht="26.1" customHeight="1">
      <c r="U18253" s="54"/>
      <c r="V18253" s="53"/>
    </row>
    <row r="18254" spans="21:22" ht="26.1" customHeight="1">
      <c r="U18254" s="54"/>
      <c r="V18254" s="53"/>
    </row>
    <row r="18255" spans="21:22" ht="26.1" customHeight="1">
      <c r="U18255" s="54"/>
      <c r="V18255" s="53"/>
    </row>
    <row r="18256" spans="21:22" ht="26.1" customHeight="1">
      <c r="U18256" s="54"/>
      <c r="V18256" s="53"/>
    </row>
    <row r="18257" spans="21:22" ht="26.1" customHeight="1">
      <c r="U18257" s="54"/>
      <c r="V18257" s="53"/>
    </row>
    <row r="18258" spans="21:22" ht="26.1" customHeight="1">
      <c r="U18258" s="54"/>
      <c r="V18258" s="53"/>
    </row>
    <row r="18259" spans="21:22" ht="26.1" customHeight="1">
      <c r="U18259" s="54"/>
      <c r="V18259" s="53"/>
    </row>
    <row r="18260" spans="21:22" ht="26.1" customHeight="1">
      <c r="U18260" s="54"/>
      <c r="V18260" s="53"/>
    </row>
    <row r="18261" spans="21:22" ht="26.1" customHeight="1">
      <c r="U18261" s="54"/>
      <c r="V18261" s="53"/>
    </row>
    <row r="18262" spans="21:22" ht="26.1" customHeight="1">
      <c r="U18262" s="54"/>
      <c r="V18262" s="53"/>
    </row>
    <row r="18263" spans="21:22" ht="26.1" customHeight="1">
      <c r="U18263" s="54"/>
      <c r="V18263" s="53"/>
    </row>
    <row r="18264" spans="21:22" ht="26.1" customHeight="1">
      <c r="U18264" s="54"/>
      <c r="V18264" s="53"/>
    </row>
    <row r="18265" spans="21:22" ht="26.1" customHeight="1">
      <c r="U18265" s="54"/>
      <c r="V18265" s="53"/>
    </row>
    <row r="18266" spans="21:22" ht="26.1" customHeight="1">
      <c r="U18266" s="54"/>
      <c r="V18266" s="53"/>
    </row>
    <row r="18267" spans="21:22" ht="26.1" customHeight="1">
      <c r="U18267" s="54"/>
      <c r="V18267" s="53"/>
    </row>
    <row r="18268" spans="21:22" ht="26.1" customHeight="1">
      <c r="U18268" s="54"/>
      <c r="V18268" s="53"/>
    </row>
    <row r="18269" spans="21:22" ht="26.1" customHeight="1">
      <c r="U18269" s="54"/>
      <c r="V18269" s="53"/>
    </row>
    <row r="18270" spans="21:22" ht="26.1" customHeight="1">
      <c r="U18270" s="54"/>
      <c r="V18270" s="53"/>
    </row>
    <row r="18271" spans="21:22" ht="26.1" customHeight="1">
      <c r="U18271" s="54"/>
      <c r="V18271" s="53"/>
    </row>
    <row r="18272" spans="21:22" ht="26.1" customHeight="1">
      <c r="U18272" s="54"/>
      <c r="V18272" s="53"/>
    </row>
    <row r="18273" spans="21:22" ht="26.1" customHeight="1">
      <c r="U18273" s="54"/>
      <c r="V18273" s="53"/>
    </row>
    <row r="18274" spans="21:22" ht="26.1" customHeight="1">
      <c r="U18274" s="54"/>
      <c r="V18274" s="53"/>
    </row>
    <row r="18275" spans="21:22" ht="26.1" customHeight="1">
      <c r="U18275" s="54"/>
      <c r="V18275" s="53"/>
    </row>
    <row r="18276" spans="21:22" ht="26.1" customHeight="1">
      <c r="U18276" s="54"/>
      <c r="V18276" s="53"/>
    </row>
    <row r="18277" spans="21:22" ht="26.1" customHeight="1">
      <c r="U18277" s="54"/>
      <c r="V18277" s="53"/>
    </row>
    <row r="18278" spans="21:22" ht="26.1" customHeight="1">
      <c r="U18278" s="54"/>
      <c r="V18278" s="53"/>
    </row>
    <row r="18279" spans="21:22" ht="26.1" customHeight="1">
      <c r="U18279" s="54"/>
      <c r="V18279" s="53"/>
    </row>
    <row r="18280" spans="21:22" ht="26.1" customHeight="1">
      <c r="U18280" s="54"/>
      <c r="V18280" s="53"/>
    </row>
    <row r="18281" spans="21:22" ht="26.1" customHeight="1">
      <c r="U18281" s="54"/>
      <c r="V18281" s="53"/>
    </row>
    <row r="18282" spans="21:22" ht="26.1" customHeight="1">
      <c r="U18282" s="54"/>
      <c r="V18282" s="53"/>
    </row>
    <row r="18283" spans="21:22" ht="26.1" customHeight="1">
      <c r="U18283" s="54"/>
      <c r="V18283" s="53"/>
    </row>
    <row r="18284" spans="21:22" ht="26.1" customHeight="1">
      <c r="U18284" s="54"/>
      <c r="V18284" s="53"/>
    </row>
    <row r="18285" spans="21:22" ht="26.1" customHeight="1">
      <c r="U18285" s="54"/>
      <c r="V18285" s="53"/>
    </row>
    <row r="18286" spans="21:22" ht="26.1" customHeight="1">
      <c r="U18286" s="54"/>
      <c r="V18286" s="53"/>
    </row>
    <row r="18287" spans="21:22" ht="26.1" customHeight="1">
      <c r="U18287" s="54"/>
      <c r="V18287" s="53"/>
    </row>
    <row r="18288" spans="21:22" ht="26.1" customHeight="1">
      <c r="U18288" s="54"/>
      <c r="V18288" s="53"/>
    </row>
    <row r="18289" spans="21:22" ht="26.1" customHeight="1">
      <c r="U18289" s="54"/>
      <c r="V18289" s="53"/>
    </row>
    <row r="18290" spans="21:22" ht="26.1" customHeight="1">
      <c r="U18290" s="54"/>
      <c r="V18290" s="53"/>
    </row>
    <row r="18291" spans="21:22" ht="26.1" customHeight="1">
      <c r="U18291" s="54"/>
      <c r="V18291" s="53"/>
    </row>
    <row r="18292" spans="21:22" ht="26.1" customHeight="1">
      <c r="U18292" s="54"/>
      <c r="V18292" s="53"/>
    </row>
    <row r="18293" spans="21:22" ht="26.1" customHeight="1">
      <c r="U18293" s="54"/>
      <c r="V18293" s="53"/>
    </row>
    <row r="18294" spans="21:22" ht="26.1" customHeight="1">
      <c r="U18294" s="54"/>
      <c r="V18294" s="53"/>
    </row>
    <row r="18295" spans="21:22" ht="26.1" customHeight="1">
      <c r="U18295" s="54"/>
      <c r="V18295" s="53"/>
    </row>
    <row r="18296" spans="21:22" ht="26.1" customHeight="1">
      <c r="U18296" s="54"/>
      <c r="V18296" s="53"/>
    </row>
    <row r="18297" spans="21:22" ht="26.1" customHeight="1">
      <c r="U18297" s="54"/>
      <c r="V18297" s="53"/>
    </row>
    <row r="18298" spans="21:22" ht="26.1" customHeight="1">
      <c r="U18298" s="54"/>
      <c r="V18298" s="53"/>
    </row>
    <row r="18299" spans="21:22" ht="26.1" customHeight="1">
      <c r="U18299" s="54"/>
      <c r="V18299" s="53"/>
    </row>
    <row r="18300" spans="21:22" ht="26.1" customHeight="1">
      <c r="U18300" s="54"/>
      <c r="V18300" s="53"/>
    </row>
    <row r="18301" spans="21:22" ht="26.1" customHeight="1">
      <c r="U18301" s="54"/>
      <c r="V18301" s="53"/>
    </row>
    <row r="18302" spans="21:22" ht="26.1" customHeight="1">
      <c r="U18302" s="54"/>
      <c r="V18302" s="53"/>
    </row>
    <row r="18303" spans="21:22" ht="26.1" customHeight="1">
      <c r="U18303" s="54"/>
      <c r="V18303" s="53"/>
    </row>
    <row r="18304" spans="21:22" ht="26.1" customHeight="1">
      <c r="U18304" s="54"/>
      <c r="V18304" s="53"/>
    </row>
    <row r="18305" spans="21:22" ht="26.1" customHeight="1">
      <c r="U18305" s="54"/>
      <c r="V18305" s="53"/>
    </row>
    <row r="18306" spans="21:22" ht="26.1" customHeight="1">
      <c r="U18306" s="54"/>
      <c r="V18306" s="53"/>
    </row>
    <row r="18307" spans="21:22" ht="26.1" customHeight="1">
      <c r="U18307" s="54"/>
      <c r="V18307" s="53"/>
    </row>
    <row r="18308" spans="21:22" ht="26.1" customHeight="1">
      <c r="U18308" s="54"/>
      <c r="V18308" s="53"/>
    </row>
    <row r="18309" spans="21:22" ht="26.1" customHeight="1">
      <c r="U18309" s="54"/>
      <c r="V18309" s="53"/>
    </row>
    <row r="18310" spans="21:22" ht="26.1" customHeight="1">
      <c r="U18310" s="54"/>
      <c r="V18310" s="53"/>
    </row>
    <row r="18311" spans="21:22" ht="26.1" customHeight="1">
      <c r="U18311" s="54"/>
      <c r="V18311" s="53"/>
    </row>
    <row r="18312" spans="21:22" ht="26.1" customHeight="1">
      <c r="U18312" s="54"/>
      <c r="V18312" s="53"/>
    </row>
    <row r="18313" spans="21:22" ht="26.1" customHeight="1">
      <c r="U18313" s="54"/>
      <c r="V18313" s="53"/>
    </row>
    <row r="18314" spans="21:22" ht="26.1" customHeight="1">
      <c r="U18314" s="54"/>
      <c r="V18314" s="53"/>
    </row>
    <row r="18315" spans="21:22" ht="26.1" customHeight="1">
      <c r="U18315" s="54"/>
      <c r="V18315" s="53"/>
    </row>
    <row r="18316" spans="21:22" ht="26.1" customHeight="1">
      <c r="U18316" s="54"/>
      <c r="V18316" s="53"/>
    </row>
    <row r="18317" spans="21:22" ht="26.1" customHeight="1">
      <c r="U18317" s="54"/>
      <c r="V18317" s="53"/>
    </row>
    <row r="18318" spans="21:22" ht="26.1" customHeight="1">
      <c r="U18318" s="54"/>
      <c r="V18318" s="53"/>
    </row>
    <row r="18319" spans="21:22" ht="26.1" customHeight="1">
      <c r="U18319" s="54"/>
      <c r="V18319" s="53"/>
    </row>
    <row r="18320" spans="21:22" ht="26.1" customHeight="1">
      <c r="U18320" s="54"/>
      <c r="V18320" s="53"/>
    </row>
    <row r="18321" spans="21:22" ht="26.1" customHeight="1">
      <c r="U18321" s="54"/>
      <c r="V18321" s="53"/>
    </row>
    <row r="18322" spans="21:22" ht="26.1" customHeight="1">
      <c r="U18322" s="54"/>
      <c r="V18322" s="53"/>
    </row>
    <row r="18323" spans="21:22" ht="26.1" customHeight="1">
      <c r="U18323" s="54"/>
      <c r="V18323" s="53"/>
    </row>
    <row r="18324" spans="21:22" ht="26.1" customHeight="1">
      <c r="U18324" s="54"/>
      <c r="V18324" s="53"/>
    </row>
    <row r="18325" spans="21:22" ht="26.1" customHeight="1">
      <c r="U18325" s="54"/>
      <c r="V18325" s="53"/>
    </row>
    <row r="18326" spans="21:22" ht="26.1" customHeight="1">
      <c r="U18326" s="54"/>
      <c r="V18326" s="53"/>
    </row>
    <row r="18327" spans="21:22" ht="26.1" customHeight="1">
      <c r="U18327" s="54"/>
      <c r="V18327" s="53"/>
    </row>
    <row r="18328" spans="21:22" ht="26.1" customHeight="1">
      <c r="U18328" s="54"/>
      <c r="V18328" s="53"/>
    </row>
    <row r="18329" spans="21:22" ht="26.1" customHeight="1">
      <c r="U18329" s="54"/>
      <c r="V18329" s="53"/>
    </row>
    <row r="18330" spans="21:22" ht="26.1" customHeight="1">
      <c r="U18330" s="54"/>
      <c r="V18330" s="53"/>
    </row>
    <row r="18331" spans="21:22" ht="26.1" customHeight="1">
      <c r="U18331" s="54"/>
      <c r="V18331" s="53"/>
    </row>
    <row r="18332" spans="21:22" ht="26.1" customHeight="1">
      <c r="U18332" s="54"/>
      <c r="V18332" s="53"/>
    </row>
    <row r="18333" spans="21:22" ht="26.1" customHeight="1">
      <c r="U18333" s="54"/>
      <c r="V18333" s="53"/>
    </row>
    <row r="18334" spans="21:22" ht="26.1" customHeight="1">
      <c r="U18334" s="54"/>
      <c r="V18334" s="53"/>
    </row>
    <row r="18335" spans="21:22" ht="26.1" customHeight="1">
      <c r="U18335" s="54"/>
      <c r="V18335" s="53"/>
    </row>
    <row r="18336" spans="21:22" ht="26.1" customHeight="1">
      <c r="U18336" s="54"/>
      <c r="V18336" s="53"/>
    </row>
    <row r="18337" spans="21:22" ht="26.1" customHeight="1">
      <c r="U18337" s="54"/>
      <c r="V18337" s="53"/>
    </row>
    <row r="18338" spans="21:22" ht="26.1" customHeight="1">
      <c r="U18338" s="54"/>
      <c r="V18338" s="53"/>
    </row>
    <row r="18339" spans="21:22" ht="26.1" customHeight="1">
      <c r="U18339" s="54"/>
      <c r="V18339" s="53"/>
    </row>
    <row r="18340" spans="21:22" ht="26.1" customHeight="1">
      <c r="U18340" s="54"/>
      <c r="V18340" s="53"/>
    </row>
    <row r="18341" spans="21:22" ht="26.1" customHeight="1">
      <c r="U18341" s="54"/>
      <c r="V18341" s="53"/>
    </row>
    <row r="18342" spans="21:22" ht="26.1" customHeight="1">
      <c r="U18342" s="54"/>
      <c r="V18342" s="53"/>
    </row>
    <row r="18343" spans="21:22" ht="26.1" customHeight="1">
      <c r="U18343" s="54"/>
      <c r="V18343" s="53"/>
    </row>
    <row r="18344" spans="21:22" ht="26.1" customHeight="1">
      <c r="U18344" s="54"/>
      <c r="V18344" s="53"/>
    </row>
    <row r="18345" spans="21:22" ht="26.1" customHeight="1">
      <c r="U18345" s="54"/>
      <c r="V18345" s="53"/>
    </row>
    <row r="18346" spans="21:22" ht="26.1" customHeight="1">
      <c r="U18346" s="54"/>
      <c r="V18346" s="53"/>
    </row>
    <row r="18347" spans="21:22" ht="26.1" customHeight="1">
      <c r="U18347" s="54"/>
      <c r="V18347" s="53"/>
    </row>
    <row r="18348" spans="21:22" ht="26.1" customHeight="1">
      <c r="U18348" s="54"/>
      <c r="V18348" s="53"/>
    </row>
    <row r="18349" spans="21:22" ht="26.1" customHeight="1">
      <c r="U18349" s="54"/>
      <c r="V18349" s="53"/>
    </row>
    <row r="18350" spans="21:22" ht="26.1" customHeight="1">
      <c r="U18350" s="54"/>
      <c r="V18350" s="53"/>
    </row>
    <row r="18351" spans="21:22" ht="26.1" customHeight="1">
      <c r="U18351" s="54"/>
      <c r="V18351" s="53"/>
    </row>
    <row r="18352" spans="21:22" ht="26.1" customHeight="1">
      <c r="U18352" s="54"/>
      <c r="V18352" s="53"/>
    </row>
    <row r="18353" spans="21:22" ht="26.1" customHeight="1">
      <c r="U18353" s="54"/>
      <c r="V18353" s="53"/>
    </row>
    <row r="18354" spans="21:22" ht="26.1" customHeight="1">
      <c r="U18354" s="54"/>
      <c r="V18354" s="53"/>
    </row>
    <row r="18355" spans="21:22" ht="26.1" customHeight="1">
      <c r="U18355" s="54"/>
      <c r="V18355" s="53"/>
    </row>
    <row r="18356" spans="21:22" ht="26.1" customHeight="1">
      <c r="U18356" s="54"/>
      <c r="V18356" s="53"/>
    </row>
    <row r="18357" spans="21:22" ht="26.1" customHeight="1">
      <c r="U18357" s="54"/>
      <c r="V18357" s="53"/>
    </row>
    <row r="18358" spans="21:22" ht="26.1" customHeight="1">
      <c r="U18358" s="54"/>
      <c r="V18358" s="53"/>
    </row>
    <row r="18359" spans="21:22" ht="26.1" customHeight="1">
      <c r="U18359" s="54"/>
      <c r="V18359" s="53"/>
    </row>
    <row r="18360" spans="21:22" ht="26.1" customHeight="1">
      <c r="U18360" s="54"/>
      <c r="V18360" s="53"/>
    </row>
    <row r="18361" spans="21:22" ht="26.1" customHeight="1">
      <c r="U18361" s="54"/>
      <c r="V18361" s="53"/>
    </row>
    <row r="18362" spans="21:22" ht="26.1" customHeight="1">
      <c r="U18362" s="54"/>
      <c r="V18362" s="53"/>
    </row>
    <row r="18363" spans="21:22" ht="26.1" customHeight="1">
      <c r="U18363" s="54"/>
      <c r="V18363" s="53"/>
    </row>
    <row r="18364" spans="21:22" ht="26.1" customHeight="1">
      <c r="U18364" s="54"/>
      <c r="V18364" s="53"/>
    </row>
    <row r="18365" spans="21:22" ht="26.1" customHeight="1">
      <c r="U18365" s="54"/>
      <c r="V18365" s="53"/>
    </row>
    <row r="18366" spans="21:22" ht="26.1" customHeight="1">
      <c r="U18366" s="54"/>
      <c r="V18366" s="53"/>
    </row>
    <row r="18367" spans="21:22" ht="26.1" customHeight="1">
      <c r="U18367" s="54"/>
      <c r="V18367" s="53"/>
    </row>
    <row r="18368" spans="21:22" ht="26.1" customHeight="1">
      <c r="U18368" s="54"/>
      <c r="V18368" s="53"/>
    </row>
    <row r="18369" spans="21:22" ht="26.1" customHeight="1">
      <c r="U18369" s="54"/>
      <c r="V18369" s="53"/>
    </row>
    <row r="18370" spans="21:22" ht="26.1" customHeight="1">
      <c r="U18370" s="54"/>
      <c r="V18370" s="53"/>
    </row>
    <row r="18371" spans="21:22" ht="26.1" customHeight="1">
      <c r="U18371" s="54"/>
      <c r="V18371" s="53"/>
    </row>
    <row r="18372" spans="21:22" ht="26.1" customHeight="1">
      <c r="U18372" s="54"/>
      <c r="V18372" s="53"/>
    </row>
    <row r="18373" spans="21:22" ht="26.1" customHeight="1">
      <c r="U18373" s="54"/>
      <c r="V18373" s="53"/>
    </row>
    <row r="18374" spans="21:22" ht="26.1" customHeight="1">
      <c r="U18374" s="54"/>
      <c r="V18374" s="53"/>
    </row>
    <row r="18375" spans="21:22" ht="26.1" customHeight="1">
      <c r="U18375" s="54"/>
      <c r="V18375" s="53"/>
    </row>
    <row r="18376" spans="21:22" ht="26.1" customHeight="1">
      <c r="U18376" s="54"/>
      <c r="V18376" s="53"/>
    </row>
    <row r="18377" spans="21:22" ht="26.1" customHeight="1">
      <c r="U18377" s="54"/>
      <c r="V18377" s="53"/>
    </row>
    <row r="18378" spans="21:22" ht="26.1" customHeight="1">
      <c r="U18378" s="54"/>
      <c r="V18378" s="53"/>
    </row>
    <row r="18379" spans="21:22" ht="26.1" customHeight="1">
      <c r="U18379" s="54"/>
      <c r="V18379" s="53"/>
    </row>
    <row r="18380" spans="21:22" ht="26.1" customHeight="1">
      <c r="U18380" s="54"/>
      <c r="V18380" s="53"/>
    </row>
    <row r="18381" spans="21:22" ht="26.1" customHeight="1">
      <c r="U18381" s="54"/>
      <c r="V18381" s="53"/>
    </row>
    <row r="18382" spans="21:22" ht="26.1" customHeight="1">
      <c r="U18382" s="54"/>
      <c r="V18382" s="53"/>
    </row>
    <row r="18383" spans="21:22" ht="26.1" customHeight="1">
      <c r="U18383" s="54"/>
      <c r="V18383" s="53"/>
    </row>
    <row r="18384" spans="21:22" ht="26.1" customHeight="1">
      <c r="U18384" s="54"/>
      <c r="V18384" s="53"/>
    </row>
    <row r="18385" spans="21:22" ht="26.1" customHeight="1">
      <c r="U18385" s="54"/>
      <c r="V18385" s="53"/>
    </row>
    <row r="18386" spans="21:22" ht="26.1" customHeight="1">
      <c r="U18386" s="54"/>
      <c r="V18386" s="53"/>
    </row>
    <row r="18387" spans="21:22" ht="26.1" customHeight="1">
      <c r="U18387" s="54"/>
      <c r="V18387" s="53"/>
    </row>
    <row r="18388" spans="21:22" ht="26.1" customHeight="1">
      <c r="U18388" s="54"/>
      <c r="V18388" s="53"/>
    </row>
    <row r="18389" spans="21:22" ht="26.1" customHeight="1">
      <c r="U18389" s="54"/>
      <c r="V18389" s="53"/>
    </row>
    <row r="18390" spans="21:22" ht="26.1" customHeight="1">
      <c r="U18390" s="54"/>
      <c r="V18390" s="53"/>
    </row>
    <row r="18391" spans="21:22" ht="26.1" customHeight="1">
      <c r="U18391" s="54"/>
      <c r="V18391" s="53"/>
    </row>
    <row r="18392" spans="21:22" ht="26.1" customHeight="1">
      <c r="U18392" s="54"/>
      <c r="V18392" s="53"/>
    </row>
    <row r="18393" spans="21:22" ht="26.1" customHeight="1">
      <c r="U18393" s="54"/>
      <c r="V18393" s="53"/>
    </row>
    <row r="18394" spans="21:22" ht="26.1" customHeight="1">
      <c r="U18394" s="54"/>
      <c r="V18394" s="53"/>
    </row>
    <row r="18395" spans="21:22" ht="26.1" customHeight="1">
      <c r="U18395" s="54"/>
      <c r="V18395" s="53"/>
    </row>
    <row r="18396" spans="21:22" ht="26.1" customHeight="1">
      <c r="U18396" s="54"/>
      <c r="V18396" s="53"/>
    </row>
    <row r="18397" spans="21:22" ht="26.1" customHeight="1">
      <c r="U18397" s="54"/>
      <c r="V18397" s="53"/>
    </row>
    <row r="18398" spans="21:22" ht="26.1" customHeight="1">
      <c r="U18398" s="54"/>
      <c r="V18398" s="53"/>
    </row>
    <row r="18399" spans="21:22" ht="26.1" customHeight="1">
      <c r="U18399" s="54"/>
      <c r="V18399" s="53"/>
    </row>
    <row r="18400" spans="21:22" ht="26.1" customHeight="1">
      <c r="U18400" s="54"/>
      <c r="V18400" s="53"/>
    </row>
    <row r="18401" spans="21:22" ht="26.1" customHeight="1">
      <c r="U18401" s="54"/>
      <c r="V18401" s="53"/>
    </row>
    <row r="18402" spans="21:22" ht="26.1" customHeight="1">
      <c r="U18402" s="54"/>
      <c r="V18402" s="53"/>
    </row>
    <row r="18403" spans="21:22" ht="26.1" customHeight="1">
      <c r="U18403" s="54"/>
      <c r="V18403" s="53"/>
    </row>
    <row r="18404" spans="21:22" ht="26.1" customHeight="1">
      <c r="U18404" s="54"/>
      <c r="V18404" s="53"/>
    </row>
    <row r="18405" spans="21:22" ht="26.1" customHeight="1">
      <c r="U18405" s="54"/>
      <c r="V18405" s="53"/>
    </row>
    <row r="18406" spans="21:22" ht="26.1" customHeight="1">
      <c r="U18406" s="54"/>
      <c r="V18406" s="53"/>
    </row>
    <row r="18407" spans="21:22" ht="26.1" customHeight="1">
      <c r="U18407" s="54"/>
      <c r="V18407" s="53"/>
    </row>
    <row r="18408" spans="21:22" ht="26.1" customHeight="1">
      <c r="U18408" s="54"/>
      <c r="V18408" s="53"/>
    </row>
    <row r="18409" spans="21:22" ht="26.1" customHeight="1">
      <c r="U18409" s="54"/>
      <c r="V18409" s="53"/>
    </row>
    <row r="18410" spans="21:22" ht="26.1" customHeight="1">
      <c r="U18410" s="54"/>
      <c r="V18410" s="53"/>
    </row>
    <row r="18411" spans="21:22" ht="26.1" customHeight="1">
      <c r="U18411" s="54"/>
      <c r="V18411" s="53"/>
    </row>
    <row r="18412" spans="21:22" ht="26.1" customHeight="1">
      <c r="U18412" s="54"/>
      <c r="V18412" s="53"/>
    </row>
    <row r="18413" spans="21:22" ht="26.1" customHeight="1">
      <c r="U18413" s="54"/>
      <c r="V18413" s="53"/>
    </row>
    <row r="18414" spans="21:22" ht="26.1" customHeight="1">
      <c r="U18414" s="54"/>
      <c r="V18414" s="53"/>
    </row>
    <row r="18415" spans="21:22" ht="26.1" customHeight="1">
      <c r="U18415" s="54"/>
      <c r="V18415" s="53"/>
    </row>
    <row r="18416" spans="21:22" ht="26.1" customHeight="1">
      <c r="U18416" s="54"/>
      <c r="V18416" s="53"/>
    </row>
    <row r="18417" spans="21:22" ht="26.1" customHeight="1">
      <c r="U18417" s="54"/>
      <c r="V18417" s="53"/>
    </row>
    <row r="18418" spans="21:22" ht="26.1" customHeight="1">
      <c r="U18418" s="54"/>
      <c r="V18418" s="53"/>
    </row>
    <row r="18419" spans="21:22" ht="26.1" customHeight="1">
      <c r="U18419" s="54"/>
      <c r="V18419" s="53"/>
    </row>
    <row r="18420" spans="21:22" ht="26.1" customHeight="1">
      <c r="U18420" s="54"/>
      <c r="V18420" s="53"/>
    </row>
    <row r="18421" spans="21:22" ht="26.1" customHeight="1">
      <c r="U18421" s="54"/>
      <c r="V18421" s="53"/>
    </row>
    <row r="18422" spans="21:22" ht="26.1" customHeight="1">
      <c r="U18422" s="54"/>
      <c r="V18422" s="53"/>
    </row>
    <row r="18423" spans="21:22" ht="26.1" customHeight="1">
      <c r="U18423" s="54"/>
      <c r="V18423" s="53"/>
    </row>
    <row r="18424" spans="21:22" ht="26.1" customHeight="1">
      <c r="U18424" s="54"/>
      <c r="V18424" s="53"/>
    </row>
    <row r="18425" spans="21:22" ht="26.1" customHeight="1">
      <c r="U18425" s="54"/>
      <c r="V18425" s="53"/>
    </row>
    <row r="18426" spans="21:22" ht="26.1" customHeight="1">
      <c r="U18426" s="54"/>
      <c r="V18426" s="53"/>
    </row>
    <row r="18427" spans="21:22" ht="26.1" customHeight="1">
      <c r="U18427" s="54"/>
      <c r="V18427" s="53"/>
    </row>
    <row r="18428" spans="21:22" ht="26.1" customHeight="1">
      <c r="U18428" s="54"/>
      <c r="V18428" s="53"/>
    </row>
    <row r="18429" spans="21:22" ht="26.1" customHeight="1">
      <c r="U18429" s="54"/>
      <c r="V18429" s="53"/>
    </row>
    <row r="18430" spans="21:22" ht="26.1" customHeight="1">
      <c r="U18430" s="54"/>
      <c r="V18430" s="53"/>
    </row>
    <row r="18431" spans="21:22" ht="26.1" customHeight="1">
      <c r="U18431" s="54"/>
      <c r="V18431" s="53"/>
    </row>
    <row r="18432" spans="21:22" ht="26.1" customHeight="1">
      <c r="U18432" s="54"/>
      <c r="V18432" s="53"/>
    </row>
    <row r="18433" spans="21:22" ht="26.1" customHeight="1">
      <c r="U18433" s="54"/>
      <c r="V18433" s="53"/>
    </row>
    <row r="18434" spans="21:22" ht="26.1" customHeight="1">
      <c r="U18434" s="54"/>
      <c r="V18434" s="53"/>
    </row>
    <row r="18435" spans="21:22" ht="26.1" customHeight="1">
      <c r="U18435" s="54"/>
      <c r="V18435" s="53"/>
    </row>
    <row r="18436" spans="21:22" ht="26.1" customHeight="1">
      <c r="U18436" s="54"/>
      <c r="V18436" s="53"/>
    </row>
    <row r="18437" spans="21:22" ht="26.1" customHeight="1">
      <c r="U18437" s="54"/>
      <c r="V18437" s="53"/>
    </row>
    <row r="18438" spans="21:22" ht="26.1" customHeight="1">
      <c r="U18438" s="54"/>
      <c r="V18438" s="53"/>
    </row>
    <row r="18439" spans="21:22" ht="26.1" customHeight="1">
      <c r="U18439" s="54"/>
      <c r="V18439" s="53"/>
    </row>
    <row r="18440" spans="21:22" ht="26.1" customHeight="1">
      <c r="U18440" s="54"/>
      <c r="V18440" s="53"/>
    </row>
    <row r="18441" spans="21:22" ht="26.1" customHeight="1">
      <c r="U18441" s="54"/>
      <c r="V18441" s="53"/>
    </row>
    <row r="18442" spans="21:22" ht="26.1" customHeight="1">
      <c r="U18442" s="54"/>
      <c r="V18442" s="53"/>
    </row>
    <row r="18443" spans="21:22" ht="26.1" customHeight="1">
      <c r="U18443" s="54"/>
      <c r="V18443" s="53"/>
    </row>
    <row r="18444" spans="21:22" ht="26.1" customHeight="1">
      <c r="U18444" s="54"/>
      <c r="V18444" s="53"/>
    </row>
    <row r="18445" spans="21:22" ht="26.1" customHeight="1">
      <c r="U18445" s="54"/>
      <c r="V18445" s="53"/>
    </row>
    <row r="18446" spans="21:22" ht="26.1" customHeight="1">
      <c r="U18446" s="54"/>
      <c r="V18446" s="53"/>
    </row>
    <row r="18447" spans="21:22" ht="26.1" customHeight="1">
      <c r="U18447" s="54"/>
      <c r="V18447" s="53"/>
    </row>
    <row r="18448" spans="21:22" ht="26.1" customHeight="1">
      <c r="U18448" s="54"/>
      <c r="V18448" s="53"/>
    </row>
    <row r="18449" spans="21:22" ht="26.1" customHeight="1">
      <c r="U18449" s="54"/>
      <c r="V18449" s="53"/>
    </row>
    <row r="18450" spans="21:22" ht="26.1" customHeight="1">
      <c r="U18450" s="54"/>
      <c r="V18450" s="53"/>
    </row>
    <row r="18451" spans="21:22" ht="26.1" customHeight="1">
      <c r="U18451" s="54"/>
      <c r="V18451" s="53"/>
    </row>
    <row r="18452" spans="21:22" ht="26.1" customHeight="1">
      <c r="U18452" s="54"/>
      <c r="V18452" s="53"/>
    </row>
    <row r="18453" spans="21:22" ht="26.1" customHeight="1">
      <c r="U18453" s="54"/>
      <c r="V18453" s="53"/>
    </row>
    <row r="18454" spans="21:22" ht="26.1" customHeight="1">
      <c r="U18454" s="54"/>
      <c r="V18454" s="53"/>
    </row>
    <row r="18455" spans="21:22" ht="26.1" customHeight="1">
      <c r="U18455" s="54"/>
      <c r="V18455" s="53"/>
    </row>
    <row r="18456" spans="21:22" ht="26.1" customHeight="1">
      <c r="U18456" s="54"/>
      <c r="V18456" s="53"/>
    </row>
    <row r="18457" spans="21:22" ht="26.1" customHeight="1">
      <c r="U18457" s="54"/>
      <c r="V18457" s="53"/>
    </row>
    <row r="18458" spans="21:22" ht="26.1" customHeight="1">
      <c r="U18458" s="54"/>
      <c r="V18458" s="53"/>
    </row>
    <row r="18459" spans="21:22" ht="26.1" customHeight="1">
      <c r="U18459" s="54"/>
      <c r="V18459" s="53"/>
    </row>
    <row r="18460" spans="21:22" ht="26.1" customHeight="1">
      <c r="U18460" s="54"/>
      <c r="V18460" s="53"/>
    </row>
    <row r="18461" spans="21:22" ht="26.1" customHeight="1">
      <c r="U18461" s="54"/>
      <c r="V18461" s="53"/>
    </row>
    <row r="18462" spans="21:22" ht="26.1" customHeight="1">
      <c r="U18462" s="54"/>
      <c r="V18462" s="53"/>
    </row>
    <row r="18463" spans="21:22" ht="26.1" customHeight="1">
      <c r="U18463" s="54"/>
      <c r="V18463" s="53"/>
    </row>
    <row r="18464" spans="21:22" ht="26.1" customHeight="1">
      <c r="U18464" s="54"/>
      <c r="V18464" s="53"/>
    </row>
    <row r="18465" spans="21:22" ht="26.1" customHeight="1">
      <c r="U18465" s="54"/>
      <c r="V18465" s="53"/>
    </row>
    <row r="18466" spans="21:22" ht="26.1" customHeight="1">
      <c r="U18466" s="54"/>
      <c r="V18466" s="53"/>
    </row>
    <row r="18467" spans="21:22" ht="26.1" customHeight="1">
      <c r="U18467" s="54"/>
      <c r="V18467" s="53"/>
    </row>
    <row r="18468" spans="21:22" ht="26.1" customHeight="1">
      <c r="U18468" s="54"/>
      <c r="V18468" s="53"/>
    </row>
    <row r="18469" spans="21:22" ht="26.1" customHeight="1">
      <c r="U18469" s="54"/>
      <c r="V18469" s="53"/>
    </row>
    <row r="18470" spans="21:22" ht="26.1" customHeight="1">
      <c r="U18470" s="54"/>
      <c r="V18470" s="53"/>
    </row>
    <row r="18471" spans="21:22" ht="26.1" customHeight="1">
      <c r="U18471" s="54"/>
      <c r="V18471" s="53"/>
    </row>
    <row r="18472" spans="21:22" ht="26.1" customHeight="1">
      <c r="U18472" s="54"/>
      <c r="V18472" s="53"/>
    </row>
    <row r="18473" spans="21:22" ht="26.1" customHeight="1">
      <c r="U18473" s="54"/>
      <c r="V18473" s="53"/>
    </row>
    <row r="18474" spans="21:22" ht="26.1" customHeight="1">
      <c r="U18474" s="54"/>
      <c r="V18474" s="53"/>
    </row>
    <row r="18475" spans="21:22" ht="26.1" customHeight="1">
      <c r="U18475" s="54"/>
      <c r="V18475" s="53"/>
    </row>
    <row r="18476" spans="21:22" ht="26.1" customHeight="1">
      <c r="U18476" s="54"/>
      <c r="V18476" s="53"/>
    </row>
    <row r="18477" spans="21:22" ht="26.1" customHeight="1">
      <c r="U18477" s="54"/>
      <c r="V18477" s="53"/>
    </row>
    <row r="18478" spans="21:22" ht="26.1" customHeight="1">
      <c r="U18478" s="54"/>
      <c r="V18478" s="53"/>
    </row>
    <row r="18479" spans="21:22" ht="26.1" customHeight="1">
      <c r="U18479" s="54"/>
      <c r="V18479" s="53"/>
    </row>
    <row r="18480" spans="21:22" ht="26.1" customHeight="1">
      <c r="U18480" s="54"/>
      <c r="V18480" s="53"/>
    </row>
    <row r="18481" spans="21:22" ht="26.1" customHeight="1">
      <c r="U18481" s="54"/>
      <c r="V18481" s="53"/>
    </row>
    <row r="18482" spans="21:22" ht="26.1" customHeight="1">
      <c r="U18482" s="54"/>
      <c r="V18482" s="53"/>
    </row>
    <row r="18483" spans="21:22" ht="26.1" customHeight="1">
      <c r="U18483" s="54"/>
      <c r="V18483" s="53"/>
    </row>
    <row r="18484" spans="21:22" ht="26.1" customHeight="1">
      <c r="U18484" s="54"/>
      <c r="V18484" s="53"/>
    </row>
    <row r="18485" spans="21:22" ht="26.1" customHeight="1">
      <c r="U18485" s="54"/>
      <c r="V18485" s="53"/>
    </row>
    <row r="18486" spans="21:22" ht="26.1" customHeight="1">
      <c r="U18486" s="54"/>
      <c r="V18486" s="53"/>
    </row>
    <row r="18487" spans="21:22" ht="26.1" customHeight="1">
      <c r="U18487" s="54"/>
      <c r="V18487" s="53"/>
    </row>
    <row r="18488" spans="21:22" ht="26.1" customHeight="1">
      <c r="U18488" s="54"/>
      <c r="V18488" s="53"/>
    </row>
    <row r="18489" spans="21:22" ht="26.1" customHeight="1">
      <c r="U18489" s="54"/>
      <c r="V18489" s="53"/>
    </row>
    <row r="18490" spans="21:22" ht="26.1" customHeight="1">
      <c r="U18490" s="54"/>
      <c r="V18490" s="53"/>
    </row>
    <row r="18491" spans="21:22" ht="26.1" customHeight="1">
      <c r="U18491" s="54"/>
      <c r="V18491" s="53"/>
    </row>
    <row r="18492" spans="21:22" ht="26.1" customHeight="1">
      <c r="U18492" s="54"/>
      <c r="V18492" s="53"/>
    </row>
    <row r="18493" spans="21:22" ht="26.1" customHeight="1">
      <c r="U18493" s="54"/>
      <c r="V18493" s="53"/>
    </row>
    <row r="18494" spans="21:22" ht="26.1" customHeight="1">
      <c r="U18494" s="54"/>
      <c r="V18494" s="53"/>
    </row>
    <row r="18495" spans="21:22" ht="26.1" customHeight="1">
      <c r="U18495" s="54"/>
      <c r="V18495" s="53"/>
    </row>
    <row r="18496" spans="21:22" ht="26.1" customHeight="1">
      <c r="U18496" s="54"/>
      <c r="V18496" s="53"/>
    </row>
    <row r="18497" spans="21:22" ht="26.1" customHeight="1">
      <c r="U18497" s="54"/>
      <c r="V18497" s="53"/>
    </row>
    <row r="18498" spans="21:22" ht="26.1" customHeight="1">
      <c r="U18498" s="54"/>
      <c r="V18498" s="53"/>
    </row>
    <row r="18499" spans="21:22" ht="26.1" customHeight="1">
      <c r="U18499" s="54"/>
      <c r="V18499" s="53"/>
    </row>
    <row r="18500" spans="21:22" ht="26.1" customHeight="1">
      <c r="U18500" s="54"/>
      <c r="V18500" s="53"/>
    </row>
    <row r="18501" spans="21:22" ht="26.1" customHeight="1">
      <c r="U18501" s="54"/>
      <c r="V18501" s="53"/>
    </row>
    <row r="18502" spans="21:22" ht="26.1" customHeight="1">
      <c r="U18502" s="54"/>
      <c r="V18502" s="53"/>
    </row>
    <row r="18503" spans="21:22" ht="26.1" customHeight="1">
      <c r="U18503" s="54"/>
      <c r="V18503" s="53"/>
    </row>
    <row r="18504" spans="21:22" ht="26.1" customHeight="1">
      <c r="U18504" s="54"/>
      <c r="V18504" s="53"/>
    </row>
    <row r="18505" spans="21:22" ht="26.1" customHeight="1">
      <c r="U18505" s="54"/>
      <c r="V18505" s="53"/>
    </row>
    <row r="18506" spans="21:22" ht="26.1" customHeight="1">
      <c r="U18506" s="54"/>
      <c r="V18506" s="53"/>
    </row>
    <row r="18507" spans="21:22" ht="26.1" customHeight="1">
      <c r="U18507" s="54"/>
      <c r="V18507" s="53"/>
    </row>
    <row r="18508" spans="21:22" ht="26.1" customHeight="1">
      <c r="U18508" s="54"/>
      <c r="V18508" s="53"/>
    </row>
    <row r="18509" spans="21:22" ht="26.1" customHeight="1">
      <c r="U18509" s="54"/>
      <c r="V18509" s="53"/>
    </row>
    <row r="18510" spans="21:22" ht="26.1" customHeight="1">
      <c r="U18510" s="54"/>
      <c r="V18510" s="53"/>
    </row>
    <row r="18511" spans="21:22" ht="26.1" customHeight="1">
      <c r="U18511" s="54"/>
      <c r="V18511" s="53"/>
    </row>
    <row r="18512" spans="21:22" ht="26.1" customHeight="1">
      <c r="U18512" s="54"/>
      <c r="V18512" s="53"/>
    </row>
    <row r="18513" spans="21:22" ht="26.1" customHeight="1">
      <c r="U18513" s="54"/>
      <c r="V18513" s="53"/>
    </row>
    <row r="18514" spans="21:22" ht="26.1" customHeight="1">
      <c r="U18514" s="54"/>
      <c r="V18514" s="53"/>
    </row>
    <row r="18515" spans="21:22" ht="26.1" customHeight="1">
      <c r="U18515" s="54"/>
      <c r="V18515" s="53"/>
    </row>
    <row r="18516" spans="21:22" ht="26.1" customHeight="1">
      <c r="U18516" s="54"/>
      <c r="V18516" s="53"/>
    </row>
    <row r="18517" spans="21:22" ht="26.1" customHeight="1">
      <c r="U18517" s="54"/>
      <c r="V18517" s="53"/>
    </row>
    <row r="18518" spans="21:22" ht="26.1" customHeight="1">
      <c r="U18518" s="54"/>
      <c r="V18518" s="53"/>
    </row>
    <row r="18519" spans="21:22" ht="26.1" customHeight="1">
      <c r="U18519" s="54"/>
      <c r="V18519" s="53"/>
    </row>
    <row r="18520" spans="21:22" ht="26.1" customHeight="1">
      <c r="U18520" s="54"/>
      <c r="V18520" s="53"/>
    </row>
    <row r="18521" spans="21:22" ht="26.1" customHeight="1">
      <c r="U18521" s="54"/>
      <c r="V18521" s="53"/>
    </row>
    <row r="18522" spans="21:22" ht="26.1" customHeight="1">
      <c r="U18522" s="54"/>
      <c r="V18522" s="53"/>
    </row>
    <row r="18523" spans="21:22" ht="26.1" customHeight="1">
      <c r="U18523" s="54"/>
      <c r="V18523" s="53"/>
    </row>
    <row r="18524" spans="21:22" ht="26.1" customHeight="1">
      <c r="U18524" s="54"/>
      <c r="V18524" s="53"/>
    </row>
    <row r="18525" spans="21:22" ht="26.1" customHeight="1">
      <c r="U18525" s="54"/>
      <c r="V18525" s="53"/>
    </row>
    <row r="18526" spans="21:22" ht="26.1" customHeight="1">
      <c r="U18526" s="54"/>
      <c r="V18526" s="53"/>
    </row>
    <row r="18527" spans="21:22" ht="26.1" customHeight="1">
      <c r="U18527" s="54"/>
      <c r="V18527" s="53"/>
    </row>
    <row r="18528" spans="21:22" ht="26.1" customHeight="1">
      <c r="U18528" s="54"/>
      <c r="V18528" s="53"/>
    </row>
    <row r="18529" spans="21:22" ht="26.1" customHeight="1">
      <c r="U18529" s="54"/>
      <c r="V18529" s="53"/>
    </row>
    <row r="18530" spans="21:22" ht="26.1" customHeight="1">
      <c r="U18530" s="54"/>
      <c r="V18530" s="53"/>
    </row>
    <row r="18531" spans="21:22" ht="26.1" customHeight="1">
      <c r="U18531" s="54"/>
      <c r="V18531" s="53"/>
    </row>
    <row r="18532" spans="21:22" ht="26.1" customHeight="1">
      <c r="U18532" s="54"/>
      <c r="V18532" s="53"/>
    </row>
    <row r="18533" spans="21:22" ht="26.1" customHeight="1">
      <c r="U18533" s="54"/>
      <c r="V18533" s="53"/>
    </row>
    <row r="18534" spans="21:22" ht="26.1" customHeight="1">
      <c r="U18534" s="54"/>
      <c r="V18534" s="53"/>
    </row>
    <row r="18535" spans="21:22" ht="26.1" customHeight="1">
      <c r="U18535" s="54"/>
      <c r="V18535" s="53"/>
    </row>
    <row r="18536" spans="21:22" ht="26.1" customHeight="1">
      <c r="U18536" s="54"/>
      <c r="V18536" s="53"/>
    </row>
    <row r="18537" spans="21:22" ht="26.1" customHeight="1">
      <c r="U18537" s="54"/>
      <c r="V18537" s="53"/>
    </row>
    <row r="18538" spans="21:22" ht="26.1" customHeight="1">
      <c r="U18538" s="54"/>
      <c r="V18538" s="53"/>
    </row>
    <row r="18539" spans="21:22" ht="26.1" customHeight="1">
      <c r="U18539" s="54"/>
      <c r="V18539" s="53"/>
    </row>
    <row r="18540" spans="21:22" ht="26.1" customHeight="1">
      <c r="U18540" s="54"/>
      <c r="V18540" s="53"/>
    </row>
    <row r="18541" spans="21:22" ht="26.1" customHeight="1">
      <c r="U18541" s="54"/>
      <c r="V18541" s="53"/>
    </row>
    <row r="18542" spans="21:22" ht="26.1" customHeight="1">
      <c r="U18542" s="54"/>
      <c r="V18542" s="53"/>
    </row>
    <row r="18543" spans="21:22" ht="26.1" customHeight="1">
      <c r="U18543" s="54"/>
      <c r="V18543" s="53"/>
    </row>
    <row r="18544" spans="21:22" ht="26.1" customHeight="1">
      <c r="U18544" s="54"/>
      <c r="V18544" s="53"/>
    </row>
    <row r="18545" spans="21:22" ht="26.1" customHeight="1">
      <c r="U18545" s="54"/>
      <c r="V18545" s="53"/>
    </row>
    <row r="18546" spans="21:22" ht="26.1" customHeight="1">
      <c r="U18546" s="54"/>
      <c r="V18546" s="53"/>
    </row>
    <row r="18547" spans="21:22" ht="26.1" customHeight="1">
      <c r="U18547" s="54"/>
      <c r="V18547" s="53"/>
    </row>
    <row r="18548" spans="21:22" ht="26.1" customHeight="1">
      <c r="U18548" s="54"/>
      <c r="V18548" s="53"/>
    </row>
    <row r="18549" spans="21:22" ht="26.1" customHeight="1">
      <c r="U18549" s="54"/>
      <c r="V18549" s="53"/>
    </row>
    <row r="18550" spans="21:22" ht="26.1" customHeight="1">
      <c r="U18550" s="54"/>
      <c r="V18550" s="53"/>
    </row>
    <row r="18551" spans="21:22" ht="26.1" customHeight="1">
      <c r="U18551" s="54"/>
      <c r="V18551" s="53"/>
    </row>
    <row r="18552" spans="21:22" ht="26.1" customHeight="1">
      <c r="U18552" s="54"/>
      <c r="V18552" s="53"/>
    </row>
    <row r="18553" spans="21:22" ht="26.1" customHeight="1">
      <c r="U18553" s="54"/>
      <c r="V18553" s="53"/>
    </row>
    <row r="18554" spans="21:22" ht="26.1" customHeight="1">
      <c r="U18554" s="54"/>
      <c r="V18554" s="53"/>
    </row>
    <row r="18555" spans="21:22" ht="26.1" customHeight="1">
      <c r="U18555" s="54"/>
      <c r="V18555" s="53"/>
    </row>
    <row r="18556" spans="21:22" ht="26.1" customHeight="1">
      <c r="U18556" s="54"/>
      <c r="V18556" s="53"/>
    </row>
    <row r="18557" spans="21:22" ht="26.1" customHeight="1">
      <c r="U18557" s="54"/>
      <c r="V18557" s="53"/>
    </row>
    <row r="18558" spans="21:22" ht="26.1" customHeight="1">
      <c r="U18558" s="54"/>
      <c r="V18558" s="53"/>
    </row>
    <row r="18559" spans="21:22" ht="26.1" customHeight="1">
      <c r="U18559" s="54"/>
      <c r="V18559" s="53"/>
    </row>
    <row r="18560" spans="21:22" ht="26.1" customHeight="1">
      <c r="U18560" s="54"/>
      <c r="V18560" s="53"/>
    </row>
    <row r="18561" spans="21:22" ht="26.1" customHeight="1">
      <c r="U18561" s="54"/>
      <c r="V18561" s="53"/>
    </row>
    <row r="18562" spans="21:22" ht="26.1" customHeight="1">
      <c r="U18562" s="54"/>
      <c r="V18562" s="53"/>
    </row>
    <row r="18563" spans="21:22" ht="26.1" customHeight="1">
      <c r="U18563" s="54"/>
      <c r="V18563" s="53"/>
    </row>
    <row r="18564" spans="21:22" ht="26.1" customHeight="1">
      <c r="U18564" s="54"/>
      <c r="V18564" s="53"/>
    </row>
    <row r="18565" spans="21:22" ht="26.1" customHeight="1">
      <c r="U18565" s="54"/>
      <c r="V18565" s="53"/>
    </row>
    <row r="18566" spans="21:22" ht="26.1" customHeight="1">
      <c r="U18566" s="54"/>
      <c r="V18566" s="53"/>
    </row>
    <row r="18567" spans="21:22" ht="26.1" customHeight="1">
      <c r="U18567" s="54"/>
      <c r="V18567" s="53"/>
    </row>
    <row r="18568" spans="21:22" ht="26.1" customHeight="1">
      <c r="U18568" s="54"/>
      <c r="V18568" s="53"/>
    </row>
    <row r="18569" spans="21:22" ht="26.1" customHeight="1">
      <c r="U18569" s="54"/>
      <c r="V18569" s="53"/>
    </row>
    <row r="18570" spans="21:22" ht="26.1" customHeight="1">
      <c r="U18570" s="54"/>
      <c r="V18570" s="53"/>
    </row>
    <row r="18571" spans="21:22" ht="26.1" customHeight="1">
      <c r="U18571" s="54"/>
      <c r="V18571" s="53"/>
    </row>
    <row r="18572" spans="21:22" ht="26.1" customHeight="1">
      <c r="U18572" s="54"/>
      <c r="V18572" s="53"/>
    </row>
    <row r="18573" spans="21:22" ht="26.1" customHeight="1">
      <c r="U18573" s="54"/>
      <c r="V18573" s="53"/>
    </row>
    <row r="18574" spans="21:22" ht="26.1" customHeight="1">
      <c r="U18574" s="54"/>
      <c r="V18574" s="53"/>
    </row>
    <row r="18575" spans="21:22" ht="26.1" customHeight="1">
      <c r="U18575" s="54"/>
      <c r="V18575" s="53"/>
    </row>
    <row r="18576" spans="21:22" ht="26.1" customHeight="1">
      <c r="U18576" s="54"/>
      <c r="V18576" s="53"/>
    </row>
    <row r="18577" spans="21:22" ht="26.1" customHeight="1">
      <c r="U18577" s="54"/>
      <c r="V18577" s="53"/>
    </row>
    <row r="18578" spans="21:22" ht="26.1" customHeight="1">
      <c r="U18578" s="54"/>
      <c r="V18578" s="53"/>
    </row>
    <row r="18579" spans="21:22" ht="26.1" customHeight="1">
      <c r="U18579" s="54"/>
      <c r="V18579" s="53"/>
    </row>
    <row r="18580" spans="21:22" ht="26.1" customHeight="1">
      <c r="U18580" s="54"/>
      <c r="V18580" s="53"/>
    </row>
    <row r="18581" spans="21:22" ht="26.1" customHeight="1">
      <c r="U18581" s="54"/>
      <c r="V18581" s="53"/>
    </row>
    <row r="18582" spans="21:22" ht="26.1" customHeight="1">
      <c r="U18582" s="54"/>
      <c r="V18582" s="53"/>
    </row>
    <row r="18583" spans="21:22" ht="26.1" customHeight="1">
      <c r="U18583" s="54"/>
      <c r="V18583" s="53"/>
    </row>
    <row r="18584" spans="21:22" ht="26.1" customHeight="1">
      <c r="U18584" s="54"/>
      <c r="V18584" s="53"/>
    </row>
    <row r="18585" spans="21:22" ht="26.1" customHeight="1">
      <c r="U18585" s="54"/>
      <c r="V18585" s="53"/>
    </row>
    <row r="18586" spans="21:22" ht="26.1" customHeight="1">
      <c r="U18586" s="54"/>
      <c r="V18586" s="53"/>
    </row>
    <row r="18587" spans="21:22" ht="26.1" customHeight="1">
      <c r="U18587" s="54"/>
      <c r="V18587" s="53"/>
    </row>
    <row r="18588" spans="21:22" ht="26.1" customHeight="1">
      <c r="U18588" s="54"/>
      <c r="V18588" s="53"/>
    </row>
    <row r="18589" spans="21:22" ht="26.1" customHeight="1">
      <c r="U18589" s="54"/>
      <c r="V18589" s="53"/>
    </row>
    <row r="18590" spans="21:22" ht="26.1" customHeight="1">
      <c r="U18590" s="54"/>
      <c r="V18590" s="53"/>
    </row>
    <row r="18591" spans="21:22" ht="26.1" customHeight="1">
      <c r="U18591" s="54"/>
      <c r="V18591" s="53"/>
    </row>
    <row r="18592" spans="21:22" ht="26.1" customHeight="1">
      <c r="U18592" s="54"/>
      <c r="V18592" s="53"/>
    </row>
    <row r="18593" spans="21:22" ht="26.1" customHeight="1">
      <c r="U18593" s="54"/>
      <c r="V18593" s="53"/>
    </row>
    <row r="18594" spans="21:22" ht="26.1" customHeight="1">
      <c r="U18594" s="54"/>
      <c r="V18594" s="53"/>
    </row>
    <row r="18595" spans="21:22" ht="26.1" customHeight="1">
      <c r="U18595" s="54"/>
      <c r="V18595" s="53"/>
    </row>
    <row r="18596" spans="21:22" ht="26.1" customHeight="1">
      <c r="U18596" s="54"/>
      <c r="V18596" s="53"/>
    </row>
    <row r="18597" spans="21:22" ht="26.1" customHeight="1">
      <c r="U18597" s="54"/>
      <c r="V18597" s="53"/>
    </row>
    <row r="18598" spans="21:22" ht="26.1" customHeight="1">
      <c r="U18598" s="54"/>
      <c r="V18598" s="53"/>
    </row>
    <row r="18599" spans="21:22" ht="26.1" customHeight="1">
      <c r="U18599" s="54"/>
      <c r="V18599" s="53"/>
    </row>
    <row r="18600" spans="21:22" ht="26.1" customHeight="1">
      <c r="U18600" s="54"/>
      <c r="V18600" s="53"/>
    </row>
    <row r="18601" spans="21:22" ht="26.1" customHeight="1">
      <c r="U18601" s="54"/>
      <c r="V18601" s="53"/>
    </row>
    <row r="18602" spans="21:22" ht="26.1" customHeight="1">
      <c r="U18602" s="54"/>
      <c r="V18602" s="53"/>
    </row>
    <row r="18603" spans="21:22" ht="26.1" customHeight="1">
      <c r="U18603" s="54"/>
      <c r="V18603" s="53"/>
    </row>
    <row r="18604" spans="21:22" ht="26.1" customHeight="1">
      <c r="U18604" s="54"/>
      <c r="V18604" s="53"/>
    </row>
    <row r="18605" spans="21:22" ht="26.1" customHeight="1">
      <c r="U18605" s="54"/>
      <c r="V18605" s="53"/>
    </row>
    <row r="18606" spans="21:22" ht="26.1" customHeight="1">
      <c r="U18606" s="54"/>
      <c r="V18606" s="53"/>
    </row>
    <row r="18607" spans="21:22" ht="26.1" customHeight="1">
      <c r="U18607" s="54"/>
      <c r="V18607" s="53"/>
    </row>
    <row r="18608" spans="21:22" ht="26.1" customHeight="1">
      <c r="U18608" s="54"/>
      <c r="V18608" s="53"/>
    </row>
    <row r="18609" spans="21:22" ht="26.1" customHeight="1">
      <c r="U18609" s="54"/>
      <c r="V18609" s="53"/>
    </row>
    <row r="18610" spans="21:22" ht="26.1" customHeight="1">
      <c r="U18610" s="54"/>
      <c r="V18610" s="53"/>
    </row>
    <row r="18611" spans="21:22" ht="26.1" customHeight="1">
      <c r="U18611" s="54"/>
      <c r="V18611" s="53"/>
    </row>
    <row r="18612" spans="21:22" ht="26.1" customHeight="1">
      <c r="U18612" s="54"/>
      <c r="V18612" s="53"/>
    </row>
    <row r="18613" spans="21:22" ht="26.1" customHeight="1">
      <c r="U18613" s="54"/>
      <c r="V18613" s="53"/>
    </row>
    <row r="18614" spans="21:22" ht="26.1" customHeight="1">
      <c r="U18614" s="54"/>
      <c r="V18614" s="53"/>
    </row>
    <row r="18615" spans="21:22" ht="26.1" customHeight="1">
      <c r="U18615" s="54"/>
      <c r="V18615" s="53"/>
    </row>
    <row r="18616" spans="21:22" ht="26.1" customHeight="1">
      <c r="U18616" s="54"/>
      <c r="V18616" s="53"/>
    </row>
    <row r="18617" spans="21:22" ht="26.1" customHeight="1">
      <c r="U18617" s="54"/>
      <c r="V18617" s="53"/>
    </row>
    <row r="18618" spans="21:22" ht="26.1" customHeight="1">
      <c r="U18618" s="54"/>
      <c r="V18618" s="53"/>
    </row>
    <row r="18619" spans="21:22" ht="26.1" customHeight="1">
      <c r="U18619" s="54"/>
      <c r="V18619" s="53"/>
    </row>
    <row r="18620" spans="21:22" ht="26.1" customHeight="1">
      <c r="U18620" s="54"/>
      <c r="V18620" s="53"/>
    </row>
    <row r="18621" spans="21:22" ht="26.1" customHeight="1">
      <c r="U18621" s="54"/>
      <c r="V18621" s="53"/>
    </row>
    <row r="18622" spans="21:22" ht="26.1" customHeight="1">
      <c r="U18622" s="54"/>
      <c r="V18622" s="53"/>
    </row>
    <row r="18623" spans="21:22" ht="26.1" customHeight="1">
      <c r="U18623" s="54"/>
      <c r="V18623" s="53"/>
    </row>
    <row r="18624" spans="21:22" ht="26.1" customHeight="1">
      <c r="U18624" s="54"/>
      <c r="V18624" s="53"/>
    </row>
    <row r="18625" spans="21:22" ht="26.1" customHeight="1">
      <c r="U18625" s="54"/>
      <c r="V18625" s="53"/>
    </row>
    <row r="18626" spans="21:22" ht="26.1" customHeight="1">
      <c r="U18626" s="54"/>
      <c r="V18626" s="53"/>
    </row>
    <row r="18627" spans="21:22" ht="26.1" customHeight="1">
      <c r="U18627" s="54"/>
      <c r="V18627" s="53"/>
    </row>
    <row r="18628" spans="21:22" ht="26.1" customHeight="1">
      <c r="U18628" s="54"/>
      <c r="V18628" s="53"/>
    </row>
    <row r="18629" spans="21:22" ht="26.1" customHeight="1">
      <c r="U18629" s="54"/>
      <c r="V18629" s="53"/>
    </row>
    <row r="18630" spans="21:22" ht="26.1" customHeight="1">
      <c r="U18630" s="54"/>
      <c r="V18630" s="53"/>
    </row>
    <row r="18631" spans="21:22" ht="26.1" customHeight="1">
      <c r="U18631" s="54"/>
      <c r="V18631" s="53"/>
    </row>
    <row r="18632" spans="21:22" ht="26.1" customHeight="1">
      <c r="U18632" s="54"/>
      <c r="V18632" s="53"/>
    </row>
    <row r="18633" spans="21:22" ht="26.1" customHeight="1">
      <c r="U18633" s="54"/>
      <c r="V18633" s="53"/>
    </row>
    <row r="18634" spans="21:22" ht="26.1" customHeight="1">
      <c r="U18634" s="54"/>
      <c r="V18634" s="53"/>
    </row>
    <row r="18635" spans="21:22" ht="26.1" customHeight="1">
      <c r="U18635" s="54"/>
      <c r="V18635" s="53"/>
    </row>
    <row r="18636" spans="21:22" ht="26.1" customHeight="1">
      <c r="U18636" s="54"/>
      <c r="V18636" s="53"/>
    </row>
    <row r="18637" spans="21:22" ht="26.1" customHeight="1">
      <c r="U18637" s="54"/>
      <c r="V18637" s="53"/>
    </row>
    <row r="18638" spans="21:22" ht="26.1" customHeight="1">
      <c r="U18638" s="54"/>
      <c r="V18638" s="53"/>
    </row>
    <row r="18639" spans="21:22" ht="26.1" customHeight="1">
      <c r="U18639" s="54"/>
      <c r="V18639" s="53"/>
    </row>
    <row r="18640" spans="21:22" ht="26.1" customHeight="1">
      <c r="U18640" s="54"/>
      <c r="V18640" s="53"/>
    </row>
    <row r="18641" spans="21:22" ht="26.1" customHeight="1">
      <c r="U18641" s="54"/>
      <c r="V18641" s="53"/>
    </row>
    <row r="18642" spans="21:22" ht="26.1" customHeight="1">
      <c r="U18642" s="54"/>
      <c r="V18642" s="53"/>
    </row>
    <row r="18643" spans="21:22" ht="26.1" customHeight="1">
      <c r="U18643" s="54"/>
      <c r="V18643" s="53"/>
    </row>
    <row r="18644" spans="21:22" ht="26.1" customHeight="1">
      <c r="U18644" s="54"/>
      <c r="V18644" s="53"/>
    </row>
    <row r="18645" spans="21:22" ht="26.1" customHeight="1">
      <c r="U18645" s="54"/>
      <c r="V18645" s="53"/>
    </row>
    <row r="18646" spans="21:22" ht="26.1" customHeight="1">
      <c r="U18646" s="54"/>
      <c r="V18646" s="53"/>
    </row>
    <row r="18647" spans="21:22" ht="26.1" customHeight="1">
      <c r="U18647" s="54"/>
      <c r="V18647" s="53"/>
    </row>
    <row r="18648" spans="21:22" ht="26.1" customHeight="1">
      <c r="U18648" s="54"/>
      <c r="V18648" s="53"/>
    </row>
    <row r="18649" spans="21:22" ht="26.1" customHeight="1">
      <c r="U18649" s="54"/>
      <c r="V18649" s="53"/>
    </row>
    <row r="18650" spans="21:22" ht="26.1" customHeight="1">
      <c r="U18650" s="54"/>
      <c r="V18650" s="53"/>
    </row>
    <row r="18651" spans="21:22" ht="26.1" customHeight="1">
      <c r="U18651" s="54"/>
      <c r="V18651" s="53"/>
    </row>
    <row r="18652" spans="21:22" ht="26.1" customHeight="1">
      <c r="U18652" s="54"/>
      <c r="V18652" s="53"/>
    </row>
    <row r="18653" spans="21:22" ht="26.1" customHeight="1">
      <c r="U18653" s="54"/>
      <c r="V18653" s="53"/>
    </row>
    <row r="18654" spans="21:22" ht="26.1" customHeight="1">
      <c r="U18654" s="54"/>
      <c r="V18654" s="53"/>
    </row>
    <row r="18655" spans="21:22" ht="26.1" customHeight="1">
      <c r="U18655" s="54"/>
      <c r="V18655" s="53"/>
    </row>
    <row r="18656" spans="21:22" ht="26.1" customHeight="1">
      <c r="U18656" s="54"/>
      <c r="V18656" s="53"/>
    </row>
    <row r="18657" spans="21:22" ht="26.1" customHeight="1">
      <c r="U18657" s="54"/>
      <c r="V18657" s="53"/>
    </row>
    <row r="18658" spans="21:22" ht="26.1" customHeight="1">
      <c r="U18658" s="54"/>
      <c r="V18658" s="53"/>
    </row>
    <row r="18659" spans="21:22" ht="26.1" customHeight="1">
      <c r="U18659" s="54"/>
      <c r="V18659" s="53"/>
    </row>
    <row r="18660" spans="21:22" ht="26.1" customHeight="1">
      <c r="U18660" s="54"/>
      <c r="V18660" s="53"/>
    </row>
    <row r="18661" spans="21:22" ht="26.1" customHeight="1">
      <c r="U18661" s="54"/>
      <c r="V18661" s="53"/>
    </row>
    <row r="18662" spans="21:22" ht="26.1" customHeight="1">
      <c r="U18662" s="54"/>
      <c r="V18662" s="53"/>
    </row>
    <row r="18663" spans="21:22" ht="26.1" customHeight="1">
      <c r="U18663" s="54"/>
      <c r="V18663" s="53"/>
    </row>
    <row r="18664" spans="21:22" ht="26.1" customHeight="1">
      <c r="U18664" s="54"/>
      <c r="V18664" s="53"/>
    </row>
    <row r="18665" spans="21:22" ht="26.1" customHeight="1">
      <c r="U18665" s="54"/>
      <c r="V18665" s="53"/>
    </row>
    <row r="18666" spans="21:22" ht="26.1" customHeight="1">
      <c r="U18666" s="54"/>
      <c r="V18666" s="53"/>
    </row>
    <row r="18667" spans="21:22" ht="26.1" customHeight="1">
      <c r="U18667" s="54"/>
      <c r="V18667" s="53"/>
    </row>
    <row r="18668" spans="21:22" ht="26.1" customHeight="1">
      <c r="U18668" s="54"/>
      <c r="V18668" s="53"/>
    </row>
    <row r="18669" spans="21:22" ht="26.1" customHeight="1">
      <c r="U18669" s="54"/>
      <c r="V18669" s="53"/>
    </row>
    <row r="18670" spans="21:22" ht="26.1" customHeight="1">
      <c r="U18670" s="54"/>
      <c r="V18670" s="53"/>
    </row>
    <row r="18671" spans="21:22" ht="26.1" customHeight="1">
      <c r="U18671" s="54"/>
      <c r="V18671" s="53"/>
    </row>
    <row r="18672" spans="21:22" ht="26.1" customHeight="1">
      <c r="U18672" s="54"/>
      <c r="V18672" s="53"/>
    </row>
    <row r="18673" spans="21:22" ht="26.1" customHeight="1">
      <c r="U18673" s="54"/>
      <c r="V18673" s="53"/>
    </row>
    <row r="18674" spans="21:22" ht="26.1" customHeight="1">
      <c r="U18674" s="54"/>
      <c r="V18674" s="53"/>
    </row>
    <row r="18675" spans="21:22" ht="26.1" customHeight="1">
      <c r="U18675" s="54"/>
      <c r="V18675" s="53"/>
    </row>
    <row r="18676" spans="21:22" ht="26.1" customHeight="1">
      <c r="U18676" s="54"/>
      <c r="V18676" s="53"/>
    </row>
    <row r="18677" spans="21:22" ht="26.1" customHeight="1">
      <c r="U18677" s="54"/>
      <c r="V18677" s="53"/>
    </row>
    <row r="18678" spans="21:22" ht="26.1" customHeight="1">
      <c r="U18678" s="54"/>
      <c r="V18678" s="53"/>
    </row>
    <row r="18679" spans="21:22" ht="26.1" customHeight="1">
      <c r="U18679" s="54"/>
      <c r="V18679" s="53"/>
    </row>
    <row r="18680" spans="21:22" ht="26.1" customHeight="1">
      <c r="U18680" s="54"/>
      <c r="V18680" s="53"/>
    </row>
    <row r="18681" spans="21:22" ht="26.1" customHeight="1">
      <c r="U18681" s="54"/>
      <c r="V18681" s="53"/>
    </row>
    <row r="18682" spans="21:22" ht="26.1" customHeight="1">
      <c r="U18682" s="54"/>
      <c r="V18682" s="53"/>
    </row>
    <row r="18683" spans="21:22" ht="26.1" customHeight="1">
      <c r="U18683" s="54"/>
      <c r="V18683" s="53"/>
    </row>
    <row r="18684" spans="21:22" ht="26.1" customHeight="1">
      <c r="U18684" s="54"/>
      <c r="V18684" s="53"/>
    </row>
    <row r="18685" spans="21:22" ht="26.1" customHeight="1">
      <c r="U18685" s="54"/>
      <c r="V18685" s="53"/>
    </row>
    <row r="18686" spans="21:22" ht="26.1" customHeight="1">
      <c r="U18686" s="54"/>
      <c r="V18686" s="53"/>
    </row>
    <row r="18687" spans="21:22" ht="26.1" customHeight="1">
      <c r="U18687" s="54"/>
      <c r="V18687" s="53"/>
    </row>
    <row r="18688" spans="21:22" ht="26.1" customHeight="1">
      <c r="U18688" s="54"/>
      <c r="V18688" s="53"/>
    </row>
    <row r="18689" spans="21:22" ht="26.1" customHeight="1">
      <c r="U18689" s="54"/>
      <c r="V18689" s="53"/>
    </row>
    <row r="18690" spans="21:22" ht="26.1" customHeight="1">
      <c r="U18690" s="54"/>
      <c r="V18690" s="53"/>
    </row>
    <row r="18691" spans="21:22" ht="26.1" customHeight="1">
      <c r="U18691" s="54"/>
      <c r="V18691" s="53"/>
    </row>
    <row r="18692" spans="21:22" ht="26.1" customHeight="1">
      <c r="U18692" s="54"/>
      <c r="V18692" s="53"/>
    </row>
    <row r="18693" spans="21:22" ht="26.1" customHeight="1">
      <c r="U18693" s="54"/>
      <c r="V18693" s="53"/>
    </row>
    <row r="18694" spans="21:22" ht="26.1" customHeight="1">
      <c r="U18694" s="54"/>
      <c r="V18694" s="53"/>
    </row>
    <row r="18695" spans="21:22" ht="26.1" customHeight="1">
      <c r="U18695" s="54"/>
      <c r="V18695" s="53"/>
    </row>
    <row r="18696" spans="21:22" ht="26.1" customHeight="1">
      <c r="U18696" s="54"/>
      <c r="V18696" s="53"/>
    </row>
    <row r="18697" spans="21:22" ht="26.1" customHeight="1">
      <c r="U18697" s="54"/>
      <c r="V18697" s="53"/>
    </row>
    <row r="18698" spans="21:22" ht="26.1" customHeight="1">
      <c r="U18698" s="54"/>
      <c r="V18698" s="53"/>
    </row>
    <row r="18699" spans="21:22" ht="26.1" customHeight="1">
      <c r="U18699" s="54"/>
      <c r="V18699" s="53"/>
    </row>
    <row r="18700" spans="21:22" ht="26.1" customHeight="1">
      <c r="U18700" s="54"/>
      <c r="V18700" s="53"/>
    </row>
    <row r="18701" spans="21:22" ht="26.1" customHeight="1">
      <c r="U18701" s="54"/>
      <c r="V18701" s="53"/>
    </row>
    <row r="18702" spans="21:22" ht="26.1" customHeight="1">
      <c r="U18702" s="54"/>
      <c r="V18702" s="53"/>
    </row>
    <row r="18703" spans="21:22" ht="26.1" customHeight="1">
      <c r="U18703" s="54"/>
      <c r="V18703" s="53"/>
    </row>
    <row r="18704" spans="21:22" ht="26.1" customHeight="1">
      <c r="U18704" s="54"/>
      <c r="V18704" s="53"/>
    </row>
    <row r="18705" spans="21:22" ht="26.1" customHeight="1">
      <c r="U18705" s="54"/>
      <c r="V18705" s="53"/>
    </row>
    <row r="18706" spans="21:22" ht="26.1" customHeight="1">
      <c r="U18706" s="54"/>
      <c r="V18706" s="53"/>
    </row>
    <row r="18707" spans="21:22" ht="26.1" customHeight="1">
      <c r="U18707" s="54"/>
      <c r="V18707" s="53"/>
    </row>
    <row r="18708" spans="21:22" ht="26.1" customHeight="1">
      <c r="U18708" s="54"/>
      <c r="V18708" s="53"/>
    </row>
    <row r="18709" spans="21:22" ht="26.1" customHeight="1">
      <c r="U18709" s="54"/>
      <c r="V18709" s="53"/>
    </row>
    <row r="18710" spans="21:22" ht="26.1" customHeight="1">
      <c r="U18710" s="54"/>
      <c r="V18710" s="53"/>
    </row>
    <row r="18711" spans="21:22" ht="26.1" customHeight="1">
      <c r="U18711" s="54"/>
      <c r="V18711" s="53"/>
    </row>
    <row r="18712" spans="21:22" ht="26.1" customHeight="1">
      <c r="U18712" s="54"/>
      <c r="V18712" s="53"/>
    </row>
    <row r="18713" spans="21:22" ht="26.1" customHeight="1">
      <c r="U18713" s="54"/>
      <c r="V18713" s="53"/>
    </row>
    <row r="18714" spans="21:22" ht="26.1" customHeight="1">
      <c r="U18714" s="54"/>
      <c r="V18714" s="53"/>
    </row>
    <row r="18715" spans="21:22" ht="26.1" customHeight="1">
      <c r="U18715" s="54"/>
      <c r="V18715" s="53"/>
    </row>
    <row r="18716" spans="21:22" ht="26.1" customHeight="1">
      <c r="U18716" s="54"/>
      <c r="V18716" s="53"/>
    </row>
    <row r="18717" spans="21:22" ht="26.1" customHeight="1">
      <c r="U18717" s="54"/>
      <c r="V18717" s="53"/>
    </row>
    <row r="18718" spans="21:22" ht="26.1" customHeight="1">
      <c r="U18718" s="54"/>
      <c r="V18718" s="53"/>
    </row>
    <row r="18719" spans="21:22" ht="26.1" customHeight="1">
      <c r="U18719" s="54"/>
      <c r="V18719" s="53"/>
    </row>
    <row r="18720" spans="21:22" ht="26.1" customHeight="1">
      <c r="U18720" s="54"/>
      <c r="V18720" s="53"/>
    </row>
    <row r="18721" spans="21:22" ht="26.1" customHeight="1">
      <c r="U18721" s="54"/>
      <c r="V18721" s="53"/>
    </row>
    <row r="18722" spans="21:22" ht="26.1" customHeight="1">
      <c r="U18722" s="54"/>
      <c r="V18722" s="53"/>
    </row>
    <row r="18723" spans="21:22" ht="26.1" customHeight="1">
      <c r="U18723" s="54"/>
      <c r="V18723" s="53"/>
    </row>
    <row r="18724" spans="21:22" ht="26.1" customHeight="1">
      <c r="U18724" s="54"/>
      <c r="V18724" s="53"/>
    </row>
    <row r="18725" spans="21:22" ht="26.1" customHeight="1">
      <c r="U18725" s="54"/>
      <c r="V18725" s="53"/>
    </row>
    <row r="18726" spans="21:22" ht="26.1" customHeight="1">
      <c r="U18726" s="54"/>
      <c r="V18726" s="53"/>
    </row>
    <row r="18727" spans="21:22" ht="26.1" customHeight="1">
      <c r="U18727" s="54"/>
      <c r="V18727" s="53"/>
    </row>
    <row r="18728" spans="21:22" ht="26.1" customHeight="1">
      <c r="U18728" s="54"/>
      <c r="V18728" s="53"/>
    </row>
    <row r="18729" spans="21:22" ht="26.1" customHeight="1">
      <c r="U18729" s="54"/>
      <c r="V18729" s="53"/>
    </row>
    <row r="18730" spans="21:22" ht="26.1" customHeight="1">
      <c r="U18730" s="54"/>
      <c r="V18730" s="53"/>
    </row>
    <row r="18731" spans="21:22" ht="26.1" customHeight="1">
      <c r="U18731" s="54"/>
      <c r="V18731" s="53"/>
    </row>
    <row r="18732" spans="21:22" ht="26.1" customHeight="1">
      <c r="U18732" s="54"/>
      <c r="V18732" s="53"/>
    </row>
    <row r="18733" spans="21:22" ht="26.1" customHeight="1">
      <c r="U18733" s="54"/>
      <c r="V18733" s="53"/>
    </row>
    <row r="18734" spans="21:22" ht="26.1" customHeight="1">
      <c r="U18734" s="54"/>
      <c r="V18734" s="53"/>
    </row>
    <row r="18735" spans="21:22" ht="26.1" customHeight="1">
      <c r="U18735" s="54"/>
      <c r="V18735" s="53"/>
    </row>
    <row r="18736" spans="21:22" ht="26.1" customHeight="1">
      <c r="U18736" s="54"/>
      <c r="V18736" s="53"/>
    </row>
    <row r="18737" spans="21:22" ht="26.1" customHeight="1">
      <c r="U18737" s="54"/>
      <c r="V18737" s="53"/>
    </row>
    <row r="18738" spans="21:22" ht="26.1" customHeight="1">
      <c r="U18738" s="54"/>
      <c r="V18738" s="53"/>
    </row>
    <row r="18739" spans="21:22" ht="26.1" customHeight="1">
      <c r="U18739" s="54"/>
      <c r="V18739" s="53"/>
    </row>
    <row r="18740" spans="21:22" ht="26.1" customHeight="1">
      <c r="U18740" s="54"/>
      <c r="V18740" s="53"/>
    </row>
    <row r="18741" spans="21:22" ht="26.1" customHeight="1">
      <c r="U18741" s="54"/>
      <c r="V18741" s="53"/>
    </row>
    <row r="18742" spans="21:22" ht="26.1" customHeight="1">
      <c r="U18742" s="54"/>
      <c r="V18742" s="53"/>
    </row>
    <row r="18743" spans="21:22" ht="26.1" customHeight="1">
      <c r="U18743" s="54"/>
      <c r="V18743" s="53"/>
    </row>
    <row r="18744" spans="21:22" ht="26.1" customHeight="1">
      <c r="U18744" s="54"/>
      <c r="V18744" s="53"/>
    </row>
    <row r="18745" spans="21:22" ht="26.1" customHeight="1">
      <c r="U18745" s="54"/>
      <c r="V18745" s="53"/>
    </row>
    <row r="18746" spans="21:22" ht="26.1" customHeight="1">
      <c r="U18746" s="54"/>
      <c r="V18746" s="53"/>
    </row>
    <row r="18747" spans="21:22" ht="26.1" customHeight="1">
      <c r="U18747" s="54"/>
      <c r="V18747" s="53"/>
    </row>
    <row r="18748" spans="21:22" ht="26.1" customHeight="1">
      <c r="U18748" s="54"/>
      <c r="V18748" s="53"/>
    </row>
    <row r="18749" spans="21:22" ht="26.1" customHeight="1">
      <c r="U18749" s="54"/>
      <c r="V18749" s="53"/>
    </row>
    <row r="18750" spans="21:22" ht="26.1" customHeight="1">
      <c r="U18750" s="54"/>
      <c r="V18750" s="53"/>
    </row>
    <row r="18751" spans="21:22" ht="26.1" customHeight="1">
      <c r="U18751" s="54"/>
      <c r="V18751" s="53"/>
    </row>
    <row r="18752" spans="21:22" ht="26.1" customHeight="1">
      <c r="U18752" s="54"/>
      <c r="V18752" s="53"/>
    </row>
    <row r="18753" spans="21:22" ht="26.1" customHeight="1">
      <c r="U18753" s="54"/>
      <c r="V18753" s="53"/>
    </row>
    <row r="18754" spans="21:22" ht="26.1" customHeight="1">
      <c r="U18754" s="54"/>
      <c r="V18754" s="53"/>
    </row>
    <row r="18755" spans="21:22" ht="26.1" customHeight="1">
      <c r="U18755" s="54"/>
      <c r="V18755" s="53"/>
    </row>
    <row r="18756" spans="21:22" ht="26.1" customHeight="1">
      <c r="U18756" s="54"/>
      <c r="V18756" s="53"/>
    </row>
    <row r="18757" spans="21:22" ht="26.1" customHeight="1">
      <c r="U18757" s="54"/>
      <c r="V18757" s="53"/>
    </row>
    <row r="18758" spans="21:22" ht="26.1" customHeight="1">
      <c r="U18758" s="54"/>
      <c r="V18758" s="53"/>
    </row>
    <row r="18759" spans="21:22" ht="26.1" customHeight="1">
      <c r="U18759" s="54"/>
      <c r="V18759" s="53"/>
    </row>
    <row r="18760" spans="21:22" ht="26.1" customHeight="1">
      <c r="U18760" s="54"/>
      <c r="V18760" s="53"/>
    </row>
    <row r="18761" spans="21:22" ht="26.1" customHeight="1">
      <c r="U18761" s="54"/>
      <c r="V18761" s="53"/>
    </row>
    <row r="18762" spans="21:22" ht="26.1" customHeight="1">
      <c r="U18762" s="54"/>
      <c r="V18762" s="53"/>
    </row>
    <row r="18763" spans="21:22" ht="26.1" customHeight="1">
      <c r="U18763" s="54"/>
      <c r="V18763" s="53"/>
    </row>
    <row r="18764" spans="21:22" ht="26.1" customHeight="1">
      <c r="U18764" s="54"/>
      <c r="V18764" s="53"/>
    </row>
    <row r="18765" spans="21:22" ht="26.1" customHeight="1">
      <c r="U18765" s="54"/>
      <c r="V18765" s="53"/>
    </row>
    <row r="18766" spans="21:22" ht="26.1" customHeight="1">
      <c r="U18766" s="54"/>
      <c r="V18766" s="53"/>
    </row>
    <row r="18767" spans="21:22" ht="26.1" customHeight="1">
      <c r="U18767" s="54"/>
      <c r="V18767" s="53"/>
    </row>
    <row r="18768" spans="21:22" ht="26.1" customHeight="1">
      <c r="U18768" s="54"/>
      <c r="V18768" s="53"/>
    </row>
    <row r="18769" spans="21:22" ht="26.1" customHeight="1">
      <c r="U18769" s="54"/>
      <c r="V18769" s="53"/>
    </row>
    <row r="18770" spans="21:22" ht="26.1" customHeight="1">
      <c r="U18770" s="54"/>
      <c r="V18770" s="53"/>
    </row>
    <row r="18771" spans="21:22" ht="26.1" customHeight="1">
      <c r="U18771" s="54"/>
      <c r="V18771" s="53"/>
    </row>
    <row r="18772" spans="21:22" ht="26.1" customHeight="1">
      <c r="U18772" s="54"/>
      <c r="V18772" s="53"/>
    </row>
    <row r="18773" spans="21:22" ht="26.1" customHeight="1">
      <c r="U18773" s="54"/>
      <c r="V18773" s="53"/>
    </row>
    <row r="18774" spans="21:22" ht="26.1" customHeight="1">
      <c r="U18774" s="54"/>
      <c r="V18774" s="53"/>
    </row>
    <row r="18775" spans="21:22" ht="26.1" customHeight="1">
      <c r="U18775" s="54"/>
      <c r="V18775" s="53"/>
    </row>
    <row r="18776" spans="21:22" ht="26.1" customHeight="1">
      <c r="U18776" s="54"/>
      <c r="V18776" s="53"/>
    </row>
    <row r="18777" spans="21:22" ht="26.1" customHeight="1">
      <c r="U18777" s="54"/>
      <c r="V18777" s="53"/>
    </row>
    <row r="18778" spans="21:22" ht="26.1" customHeight="1">
      <c r="U18778" s="54"/>
      <c r="V18778" s="53"/>
    </row>
    <row r="18779" spans="21:22" ht="26.1" customHeight="1">
      <c r="U18779" s="54"/>
      <c r="V18779" s="53"/>
    </row>
    <row r="18780" spans="21:22" ht="26.1" customHeight="1">
      <c r="U18780" s="54"/>
      <c r="V18780" s="53"/>
    </row>
    <row r="18781" spans="21:22" ht="26.1" customHeight="1">
      <c r="U18781" s="54"/>
      <c r="V18781" s="53"/>
    </row>
    <row r="18782" spans="21:22" ht="26.1" customHeight="1">
      <c r="U18782" s="54"/>
      <c r="V18782" s="53"/>
    </row>
    <row r="18783" spans="21:22" ht="26.1" customHeight="1">
      <c r="U18783" s="54"/>
      <c r="V18783" s="53"/>
    </row>
    <row r="18784" spans="21:22" ht="26.1" customHeight="1">
      <c r="U18784" s="54"/>
      <c r="V18784" s="53"/>
    </row>
    <row r="18785" spans="21:22" ht="26.1" customHeight="1">
      <c r="U18785" s="54"/>
      <c r="V18785" s="53"/>
    </row>
    <row r="18786" spans="21:22" ht="26.1" customHeight="1">
      <c r="U18786" s="54"/>
      <c r="V18786" s="53"/>
    </row>
    <row r="18787" spans="21:22" ht="26.1" customHeight="1">
      <c r="U18787" s="54"/>
      <c r="V18787" s="53"/>
    </row>
    <row r="18788" spans="21:22" ht="26.1" customHeight="1">
      <c r="U18788" s="54"/>
      <c r="V18788" s="53"/>
    </row>
    <row r="18789" spans="21:22" ht="26.1" customHeight="1">
      <c r="U18789" s="54"/>
      <c r="V18789" s="53"/>
    </row>
    <row r="18790" spans="21:22" ht="26.1" customHeight="1">
      <c r="U18790" s="54"/>
      <c r="V18790" s="53"/>
    </row>
    <row r="18791" spans="21:22" ht="26.1" customHeight="1">
      <c r="U18791" s="54"/>
      <c r="V18791" s="53"/>
    </row>
    <row r="18792" spans="21:22" ht="26.1" customHeight="1">
      <c r="U18792" s="54"/>
      <c r="V18792" s="53"/>
    </row>
    <row r="18793" spans="21:22" ht="26.1" customHeight="1">
      <c r="U18793" s="54"/>
      <c r="V18793" s="53"/>
    </row>
    <row r="18794" spans="21:22" ht="26.1" customHeight="1">
      <c r="U18794" s="54"/>
      <c r="V18794" s="53"/>
    </row>
    <row r="18795" spans="21:22" ht="26.1" customHeight="1">
      <c r="U18795" s="54"/>
      <c r="V18795" s="53"/>
    </row>
    <row r="18796" spans="21:22" ht="26.1" customHeight="1">
      <c r="U18796" s="54"/>
      <c r="V18796" s="53"/>
    </row>
    <row r="18797" spans="21:22" ht="26.1" customHeight="1">
      <c r="U18797" s="54"/>
      <c r="V18797" s="53"/>
    </row>
    <row r="18798" spans="21:22" ht="26.1" customHeight="1">
      <c r="U18798" s="54"/>
      <c r="V18798" s="53"/>
    </row>
    <row r="18799" spans="21:22" ht="26.1" customHeight="1">
      <c r="U18799" s="54"/>
      <c r="V18799" s="53"/>
    </row>
    <row r="18800" spans="21:22" ht="26.1" customHeight="1">
      <c r="U18800" s="54"/>
      <c r="V18800" s="53"/>
    </row>
    <row r="18801" spans="21:22" ht="26.1" customHeight="1">
      <c r="U18801" s="54"/>
      <c r="V18801" s="53"/>
    </row>
    <row r="18802" spans="21:22" ht="26.1" customHeight="1">
      <c r="U18802" s="54"/>
      <c r="V18802" s="53"/>
    </row>
    <row r="18803" spans="21:22" ht="26.1" customHeight="1">
      <c r="U18803" s="54"/>
      <c r="V18803" s="53"/>
    </row>
    <row r="18804" spans="21:22" ht="26.1" customHeight="1">
      <c r="U18804" s="54"/>
      <c r="V18804" s="53"/>
    </row>
    <row r="18805" spans="21:22" ht="26.1" customHeight="1">
      <c r="U18805" s="54"/>
      <c r="V18805" s="53"/>
    </row>
    <row r="18806" spans="21:22" ht="26.1" customHeight="1">
      <c r="U18806" s="54"/>
      <c r="V18806" s="53"/>
    </row>
    <row r="18807" spans="21:22" ht="26.1" customHeight="1">
      <c r="U18807" s="54"/>
      <c r="V18807" s="53"/>
    </row>
    <row r="18808" spans="21:22" ht="26.1" customHeight="1">
      <c r="U18808" s="54"/>
      <c r="V18808" s="53"/>
    </row>
    <row r="18809" spans="21:22" ht="26.1" customHeight="1">
      <c r="U18809" s="54"/>
      <c r="V18809" s="53"/>
    </row>
    <row r="18810" spans="21:22" ht="26.1" customHeight="1">
      <c r="U18810" s="54"/>
      <c r="V18810" s="53"/>
    </row>
    <row r="18811" spans="21:22" ht="26.1" customHeight="1">
      <c r="U18811" s="54"/>
      <c r="V18811" s="53"/>
    </row>
    <row r="18812" spans="21:22" ht="26.1" customHeight="1">
      <c r="U18812" s="54"/>
      <c r="V18812" s="53"/>
    </row>
    <row r="18813" spans="21:22" ht="26.1" customHeight="1">
      <c r="U18813" s="54"/>
      <c r="V18813" s="53"/>
    </row>
    <row r="18814" spans="21:22" ht="26.1" customHeight="1">
      <c r="U18814" s="54"/>
      <c r="V18814" s="53"/>
    </row>
    <row r="18815" spans="21:22" ht="26.1" customHeight="1">
      <c r="U18815" s="54"/>
      <c r="V18815" s="53"/>
    </row>
    <row r="18816" spans="21:22" ht="26.1" customHeight="1">
      <c r="U18816" s="54"/>
      <c r="V18816" s="53"/>
    </row>
    <row r="18817" spans="21:22" ht="26.1" customHeight="1">
      <c r="U18817" s="54"/>
      <c r="V18817" s="53"/>
    </row>
    <row r="18818" spans="21:22" ht="26.1" customHeight="1">
      <c r="U18818" s="54"/>
      <c r="V18818" s="53"/>
    </row>
    <row r="18819" spans="21:22" ht="26.1" customHeight="1">
      <c r="U18819" s="54"/>
      <c r="V18819" s="53"/>
    </row>
    <row r="18820" spans="21:22" ht="26.1" customHeight="1">
      <c r="U18820" s="54"/>
      <c r="V18820" s="53"/>
    </row>
    <row r="18821" spans="21:22" ht="26.1" customHeight="1">
      <c r="U18821" s="54"/>
      <c r="V18821" s="53"/>
    </row>
    <row r="18822" spans="21:22" ht="26.1" customHeight="1">
      <c r="U18822" s="54"/>
      <c r="V18822" s="53"/>
    </row>
    <row r="18823" spans="21:22" ht="26.1" customHeight="1">
      <c r="U18823" s="54"/>
      <c r="V18823" s="53"/>
    </row>
    <row r="18824" spans="21:22" ht="26.1" customHeight="1">
      <c r="U18824" s="54"/>
      <c r="V18824" s="53"/>
    </row>
    <row r="18825" spans="21:22" ht="26.1" customHeight="1">
      <c r="U18825" s="54"/>
      <c r="V18825" s="53"/>
    </row>
    <row r="18826" spans="21:22" ht="26.1" customHeight="1">
      <c r="U18826" s="54"/>
      <c r="V18826" s="53"/>
    </row>
    <row r="18827" spans="21:22" ht="26.1" customHeight="1">
      <c r="U18827" s="54"/>
      <c r="V18827" s="53"/>
    </row>
    <row r="18828" spans="21:22" ht="26.1" customHeight="1">
      <c r="U18828" s="54"/>
      <c r="V18828" s="53"/>
    </row>
    <row r="18829" spans="21:22" ht="26.1" customHeight="1">
      <c r="U18829" s="54"/>
      <c r="V18829" s="53"/>
    </row>
    <row r="18830" spans="21:22" ht="26.1" customHeight="1">
      <c r="U18830" s="54"/>
      <c r="V18830" s="53"/>
    </row>
    <row r="18831" spans="21:22" ht="26.1" customHeight="1">
      <c r="U18831" s="54"/>
      <c r="V18831" s="53"/>
    </row>
    <row r="18832" spans="21:22" ht="26.1" customHeight="1">
      <c r="U18832" s="54"/>
      <c r="V18832" s="53"/>
    </row>
    <row r="18833" spans="21:22" ht="26.1" customHeight="1">
      <c r="U18833" s="54"/>
      <c r="V18833" s="53"/>
    </row>
    <row r="18834" spans="21:22" ht="26.1" customHeight="1">
      <c r="U18834" s="54"/>
      <c r="V18834" s="53"/>
    </row>
    <row r="18835" spans="21:22" ht="26.1" customHeight="1">
      <c r="U18835" s="54"/>
      <c r="V18835" s="53"/>
    </row>
    <row r="18836" spans="21:22" ht="26.1" customHeight="1">
      <c r="U18836" s="54"/>
      <c r="V18836" s="53"/>
    </row>
    <row r="18837" spans="21:22" ht="26.1" customHeight="1">
      <c r="U18837" s="54"/>
      <c r="V18837" s="53"/>
    </row>
    <row r="18838" spans="21:22" ht="26.1" customHeight="1">
      <c r="U18838" s="54"/>
      <c r="V18838" s="53"/>
    </row>
    <row r="18839" spans="21:22" ht="26.1" customHeight="1">
      <c r="U18839" s="54"/>
      <c r="V18839" s="53"/>
    </row>
    <row r="18840" spans="21:22" ht="26.1" customHeight="1">
      <c r="U18840" s="54"/>
      <c r="V18840" s="53"/>
    </row>
    <row r="18841" spans="21:22" ht="26.1" customHeight="1">
      <c r="U18841" s="54"/>
      <c r="V18841" s="53"/>
    </row>
    <row r="18842" spans="21:22" ht="26.1" customHeight="1">
      <c r="U18842" s="54"/>
      <c r="V18842" s="53"/>
    </row>
    <row r="18843" spans="21:22" ht="26.1" customHeight="1">
      <c r="U18843" s="54"/>
      <c r="V18843" s="53"/>
    </row>
    <row r="18844" spans="21:22" ht="26.1" customHeight="1">
      <c r="U18844" s="54"/>
      <c r="V18844" s="53"/>
    </row>
    <row r="18845" spans="21:22" ht="26.1" customHeight="1">
      <c r="U18845" s="54"/>
      <c r="V18845" s="53"/>
    </row>
    <row r="18846" spans="21:22" ht="26.1" customHeight="1">
      <c r="U18846" s="54"/>
      <c r="V18846" s="53"/>
    </row>
    <row r="18847" spans="21:22" ht="26.1" customHeight="1">
      <c r="U18847" s="54"/>
      <c r="V18847" s="53"/>
    </row>
    <row r="18848" spans="21:22" ht="26.1" customHeight="1">
      <c r="U18848" s="54"/>
      <c r="V18848" s="53"/>
    </row>
    <row r="18849" spans="21:22" ht="26.1" customHeight="1">
      <c r="U18849" s="54"/>
      <c r="V18849" s="53"/>
    </row>
    <row r="18850" spans="21:22" ht="26.1" customHeight="1">
      <c r="U18850" s="54"/>
      <c r="V18850" s="53"/>
    </row>
    <row r="18851" spans="21:22" ht="26.1" customHeight="1">
      <c r="U18851" s="54"/>
      <c r="V18851" s="53"/>
    </row>
    <row r="18852" spans="21:22" ht="26.1" customHeight="1">
      <c r="U18852" s="54"/>
      <c r="V18852" s="53"/>
    </row>
    <row r="18853" spans="21:22" ht="26.1" customHeight="1">
      <c r="U18853" s="54"/>
      <c r="V18853" s="53"/>
    </row>
    <row r="18854" spans="21:22" ht="26.1" customHeight="1">
      <c r="U18854" s="54"/>
      <c r="V18854" s="53"/>
    </row>
    <row r="18855" spans="21:22" ht="26.1" customHeight="1">
      <c r="U18855" s="54"/>
      <c r="V18855" s="53"/>
    </row>
    <row r="18856" spans="21:22" ht="26.1" customHeight="1">
      <c r="U18856" s="54"/>
      <c r="V18856" s="53"/>
    </row>
    <row r="18857" spans="21:22" ht="26.1" customHeight="1">
      <c r="U18857" s="54"/>
      <c r="V18857" s="53"/>
    </row>
    <row r="18858" spans="21:22" ht="26.1" customHeight="1">
      <c r="U18858" s="54"/>
      <c r="V18858" s="53"/>
    </row>
    <row r="18859" spans="21:22" ht="26.1" customHeight="1">
      <c r="U18859" s="54"/>
      <c r="V18859" s="53"/>
    </row>
    <row r="18860" spans="21:22" ht="26.1" customHeight="1">
      <c r="U18860" s="54"/>
      <c r="V18860" s="53"/>
    </row>
    <row r="18861" spans="21:22" ht="26.1" customHeight="1">
      <c r="U18861" s="54"/>
      <c r="V18861" s="53"/>
    </row>
    <row r="18862" spans="21:22" ht="26.1" customHeight="1">
      <c r="U18862" s="54"/>
      <c r="V18862" s="53"/>
    </row>
    <row r="18863" spans="21:22" ht="26.1" customHeight="1">
      <c r="U18863" s="54"/>
      <c r="V18863" s="53"/>
    </row>
    <row r="18864" spans="21:22" ht="26.1" customHeight="1">
      <c r="U18864" s="54"/>
      <c r="V18864" s="53"/>
    </row>
    <row r="18865" spans="21:22" ht="26.1" customHeight="1">
      <c r="U18865" s="54"/>
      <c r="V18865" s="53"/>
    </row>
    <row r="18866" spans="21:22" ht="26.1" customHeight="1">
      <c r="U18866" s="54"/>
      <c r="V18866" s="53"/>
    </row>
    <row r="18867" spans="21:22" ht="26.1" customHeight="1">
      <c r="U18867" s="54"/>
      <c r="V18867" s="53"/>
    </row>
    <row r="18868" spans="21:22" ht="26.1" customHeight="1">
      <c r="U18868" s="54"/>
      <c r="V18868" s="53"/>
    </row>
    <row r="18869" spans="21:22" ht="26.1" customHeight="1">
      <c r="U18869" s="54"/>
      <c r="V18869" s="53"/>
    </row>
    <row r="18870" spans="21:22" ht="26.1" customHeight="1">
      <c r="U18870" s="54"/>
      <c r="V18870" s="53"/>
    </row>
    <row r="18871" spans="21:22" ht="26.1" customHeight="1">
      <c r="U18871" s="54"/>
      <c r="V18871" s="53"/>
    </row>
    <row r="18872" spans="21:22" ht="26.1" customHeight="1">
      <c r="U18872" s="54"/>
      <c r="V18872" s="53"/>
    </row>
    <row r="18873" spans="21:22" ht="26.1" customHeight="1">
      <c r="U18873" s="54"/>
      <c r="V18873" s="53"/>
    </row>
    <row r="18874" spans="21:22" ht="26.1" customHeight="1">
      <c r="U18874" s="54"/>
      <c r="V18874" s="53"/>
    </row>
    <row r="18875" spans="21:22" ht="26.1" customHeight="1">
      <c r="U18875" s="54"/>
      <c r="V18875" s="53"/>
    </row>
    <row r="18876" spans="21:22" ht="26.1" customHeight="1">
      <c r="U18876" s="54"/>
      <c r="V18876" s="53"/>
    </row>
    <row r="18877" spans="21:22" ht="26.1" customHeight="1">
      <c r="U18877" s="54"/>
      <c r="V18877" s="53"/>
    </row>
    <row r="18878" spans="21:22" ht="26.1" customHeight="1">
      <c r="U18878" s="54"/>
      <c r="V18878" s="53"/>
    </row>
    <row r="18879" spans="21:22" ht="26.1" customHeight="1">
      <c r="U18879" s="54"/>
      <c r="V18879" s="53"/>
    </row>
    <row r="18880" spans="21:22" ht="26.1" customHeight="1">
      <c r="U18880" s="54"/>
      <c r="V18880" s="53"/>
    </row>
    <row r="18881" spans="21:22" ht="26.1" customHeight="1">
      <c r="U18881" s="54"/>
      <c r="V18881" s="53"/>
    </row>
    <row r="18882" spans="21:22" ht="26.1" customHeight="1">
      <c r="U18882" s="54"/>
      <c r="V18882" s="53"/>
    </row>
    <row r="18883" spans="21:22" ht="26.1" customHeight="1">
      <c r="U18883" s="54"/>
      <c r="V18883" s="53"/>
    </row>
    <row r="18884" spans="21:22" ht="26.1" customHeight="1">
      <c r="U18884" s="54"/>
      <c r="V18884" s="53"/>
    </row>
    <row r="18885" spans="21:22" ht="26.1" customHeight="1">
      <c r="U18885" s="54"/>
      <c r="V18885" s="53"/>
    </row>
    <row r="18886" spans="21:22" ht="26.1" customHeight="1">
      <c r="U18886" s="54"/>
      <c r="V18886" s="53"/>
    </row>
    <row r="18887" spans="21:22" ht="26.1" customHeight="1">
      <c r="U18887" s="54"/>
      <c r="V18887" s="53"/>
    </row>
    <row r="18888" spans="21:22" ht="26.1" customHeight="1">
      <c r="U18888" s="54"/>
      <c r="V18888" s="53"/>
    </row>
    <row r="18889" spans="21:22" ht="26.1" customHeight="1">
      <c r="U18889" s="54"/>
      <c r="V18889" s="53"/>
    </row>
    <row r="18890" spans="21:22" ht="26.1" customHeight="1">
      <c r="U18890" s="54"/>
      <c r="V18890" s="53"/>
    </row>
    <row r="18891" spans="21:22" ht="26.1" customHeight="1">
      <c r="U18891" s="54"/>
      <c r="V18891" s="53"/>
    </row>
    <row r="18892" spans="21:22" ht="26.1" customHeight="1">
      <c r="U18892" s="54"/>
      <c r="V18892" s="53"/>
    </row>
    <row r="18893" spans="21:22" ht="26.1" customHeight="1">
      <c r="U18893" s="54"/>
      <c r="V18893" s="53"/>
    </row>
    <row r="18894" spans="21:22" ht="26.1" customHeight="1">
      <c r="U18894" s="54"/>
      <c r="V18894" s="53"/>
    </row>
    <row r="18895" spans="21:22" ht="26.1" customHeight="1">
      <c r="U18895" s="54"/>
      <c r="V18895" s="53"/>
    </row>
    <row r="18896" spans="21:22" ht="26.1" customHeight="1">
      <c r="U18896" s="54"/>
      <c r="V18896" s="53"/>
    </row>
    <row r="18897" spans="21:22" ht="26.1" customHeight="1">
      <c r="U18897" s="54"/>
      <c r="V18897" s="53"/>
    </row>
    <row r="18898" spans="21:22" ht="26.1" customHeight="1">
      <c r="U18898" s="54"/>
      <c r="V18898" s="53"/>
    </row>
    <row r="18899" spans="21:22" ht="26.1" customHeight="1">
      <c r="U18899" s="54"/>
      <c r="V18899" s="53"/>
    </row>
    <row r="18900" spans="21:22" ht="26.1" customHeight="1">
      <c r="U18900" s="54"/>
      <c r="V18900" s="53"/>
    </row>
    <row r="18901" spans="21:22" ht="26.1" customHeight="1">
      <c r="U18901" s="54"/>
      <c r="V18901" s="53"/>
    </row>
    <row r="18902" spans="21:22" ht="26.1" customHeight="1">
      <c r="U18902" s="54"/>
      <c r="V18902" s="53"/>
    </row>
    <row r="18903" spans="21:22" ht="26.1" customHeight="1">
      <c r="U18903" s="54"/>
      <c r="V18903" s="53"/>
    </row>
    <row r="18904" spans="21:22" ht="26.1" customHeight="1">
      <c r="U18904" s="54"/>
      <c r="V18904" s="53"/>
    </row>
    <row r="18905" spans="21:22" ht="26.1" customHeight="1">
      <c r="U18905" s="54"/>
      <c r="V18905" s="53"/>
    </row>
    <row r="18906" spans="21:22" ht="26.1" customHeight="1">
      <c r="U18906" s="54"/>
      <c r="V18906" s="53"/>
    </row>
    <row r="18907" spans="21:22" ht="26.1" customHeight="1">
      <c r="U18907" s="54"/>
      <c r="V18907" s="53"/>
    </row>
    <row r="18908" spans="21:22" ht="26.1" customHeight="1">
      <c r="U18908" s="54"/>
      <c r="V18908" s="53"/>
    </row>
    <row r="18909" spans="21:22" ht="26.1" customHeight="1">
      <c r="U18909" s="54"/>
      <c r="V18909" s="53"/>
    </row>
    <row r="18910" spans="21:22" ht="26.1" customHeight="1">
      <c r="U18910" s="54"/>
      <c r="V18910" s="53"/>
    </row>
    <row r="18911" spans="21:22" ht="26.1" customHeight="1">
      <c r="U18911" s="54"/>
      <c r="V18911" s="53"/>
    </row>
    <row r="18912" spans="21:22" ht="26.1" customHeight="1">
      <c r="U18912" s="54"/>
      <c r="V18912" s="53"/>
    </row>
    <row r="18913" spans="21:22" ht="26.1" customHeight="1">
      <c r="U18913" s="54"/>
      <c r="V18913" s="53"/>
    </row>
    <row r="18914" spans="21:22" ht="26.1" customHeight="1">
      <c r="U18914" s="54"/>
      <c r="V18914" s="53"/>
    </row>
    <row r="18915" spans="21:22" ht="26.1" customHeight="1">
      <c r="U18915" s="54"/>
      <c r="V18915" s="53"/>
    </row>
    <row r="18916" spans="21:22" ht="26.1" customHeight="1">
      <c r="U18916" s="54"/>
      <c r="V18916" s="53"/>
    </row>
    <row r="18917" spans="21:22" ht="26.1" customHeight="1">
      <c r="U18917" s="54"/>
      <c r="V18917" s="53"/>
    </row>
    <row r="18918" spans="21:22" ht="26.1" customHeight="1">
      <c r="U18918" s="54"/>
      <c r="V18918" s="53"/>
    </row>
    <row r="18919" spans="21:22" ht="26.1" customHeight="1">
      <c r="U18919" s="54"/>
      <c r="V18919" s="53"/>
    </row>
    <row r="18920" spans="21:22" ht="26.1" customHeight="1">
      <c r="U18920" s="54"/>
      <c r="V18920" s="53"/>
    </row>
    <row r="18921" spans="21:22" ht="26.1" customHeight="1">
      <c r="U18921" s="54"/>
      <c r="V18921" s="53"/>
    </row>
    <row r="18922" spans="21:22" ht="26.1" customHeight="1">
      <c r="U18922" s="54"/>
      <c r="V18922" s="53"/>
    </row>
    <row r="18923" spans="21:22" ht="26.1" customHeight="1">
      <c r="U18923" s="54"/>
      <c r="V18923" s="53"/>
    </row>
    <row r="18924" spans="21:22" ht="26.1" customHeight="1">
      <c r="U18924" s="54"/>
      <c r="V18924" s="53"/>
    </row>
    <row r="18925" spans="21:22" ht="26.1" customHeight="1">
      <c r="U18925" s="54"/>
      <c r="V18925" s="53"/>
    </row>
    <row r="18926" spans="21:22" ht="26.1" customHeight="1">
      <c r="U18926" s="54"/>
      <c r="V18926" s="53"/>
    </row>
    <row r="18927" spans="21:22" ht="26.1" customHeight="1">
      <c r="U18927" s="54"/>
      <c r="V18927" s="53"/>
    </row>
    <row r="18928" spans="21:22" ht="26.1" customHeight="1">
      <c r="U18928" s="54"/>
      <c r="V18928" s="53"/>
    </row>
    <row r="18929" spans="21:22" ht="26.1" customHeight="1">
      <c r="U18929" s="54"/>
      <c r="V18929" s="53"/>
    </row>
    <row r="18930" spans="21:22" ht="26.1" customHeight="1">
      <c r="U18930" s="54"/>
      <c r="V18930" s="53"/>
    </row>
    <row r="18931" spans="21:22" ht="26.1" customHeight="1">
      <c r="U18931" s="54"/>
      <c r="V18931" s="53"/>
    </row>
    <row r="18932" spans="21:22" ht="26.1" customHeight="1">
      <c r="U18932" s="54"/>
      <c r="V18932" s="53"/>
    </row>
    <row r="18933" spans="21:22" ht="26.1" customHeight="1">
      <c r="U18933" s="54"/>
      <c r="V18933" s="53"/>
    </row>
    <row r="18934" spans="21:22" ht="26.1" customHeight="1">
      <c r="U18934" s="54"/>
      <c r="V18934" s="53"/>
    </row>
    <row r="18935" spans="21:22" ht="26.1" customHeight="1">
      <c r="U18935" s="54"/>
      <c r="V18935" s="53"/>
    </row>
    <row r="18936" spans="21:22" ht="26.1" customHeight="1">
      <c r="U18936" s="54"/>
      <c r="V18936" s="53"/>
    </row>
    <row r="18937" spans="21:22" ht="26.1" customHeight="1">
      <c r="U18937" s="54"/>
      <c r="V18937" s="53"/>
    </row>
    <row r="18938" spans="21:22" ht="26.1" customHeight="1">
      <c r="U18938" s="54"/>
      <c r="V18938" s="53"/>
    </row>
    <row r="18939" spans="21:22" ht="26.1" customHeight="1">
      <c r="U18939" s="54"/>
      <c r="V18939" s="53"/>
    </row>
    <row r="18940" spans="21:22" ht="26.1" customHeight="1">
      <c r="U18940" s="54"/>
      <c r="V18940" s="53"/>
    </row>
    <row r="18941" spans="21:22" ht="26.1" customHeight="1">
      <c r="U18941" s="54"/>
      <c r="V18941" s="53"/>
    </row>
    <row r="18942" spans="21:22" ht="26.1" customHeight="1">
      <c r="U18942" s="54"/>
      <c r="V18942" s="53"/>
    </row>
    <row r="18943" spans="21:22" ht="26.1" customHeight="1">
      <c r="U18943" s="54"/>
      <c r="V18943" s="53"/>
    </row>
    <row r="18944" spans="21:22" ht="26.1" customHeight="1">
      <c r="U18944" s="54"/>
      <c r="V18944" s="53"/>
    </row>
    <row r="18945" spans="21:22" ht="26.1" customHeight="1">
      <c r="U18945" s="54"/>
      <c r="V18945" s="53"/>
    </row>
    <row r="18946" spans="21:22" ht="26.1" customHeight="1">
      <c r="U18946" s="54"/>
      <c r="V18946" s="53"/>
    </row>
    <row r="18947" spans="21:22" ht="26.1" customHeight="1">
      <c r="U18947" s="54"/>
      <c r="V18947" s="53"/>
    </row>
    <row r="18948" spans="21:22" ht="26.1" customHeight="1">
      <c r="U18948" s="54"/>
      <c r="V18948" s="53"/>
    </row>
    <row r="18949" spans="21:22" ht="26.1" customHeight="1">
      <c r="U18949" s="54"/>
      <c r="V18949" s="53"/>
    </row>
    <row r="18950" spans="21:22" ht="26.1" customHeight="1">
      <c r="U18950" s="54"/>
      <c r="V18950" s="53"/>
    </row>
    <row r="18951" spans="21:22" ht="26.1" customHeight="1">
      <c r="U18951" s="54"/>
      <c r="V18951" s="53"/>
    </row>
    <row r="18952" spans="21:22" ht="26.1" customHeight="1">
      <c r="U18952" s="54"/>
      <c r="V18952" s="53"/>
    </row>
    <row r="18953" spans="21:22" ht="26.1" customHeight="1">
      <c r="U18953" s="54"/>
      <c r="V18953" s="53"/>
    </row>
    <row r="18954" spans="21:22" ht="26.1" customHeight="1">
      <c r="U18954" s="54"/>
      <c r="V18954" s="53"/>
    </row>
    <row r="18955" spans="21:22" ht="26.1" customHeight="1">
      <c r="U18955" s="54"/>
      <c r="V18955" s="53"/>
    </row>
    <row r="18956" spans="21:22" ht="26.1" customHeight="1">
      <c r="U18956" s="54"/>
      <c r="V18956" s="53"/>
    </row>
    <row r="18957" spans="21:22" ht="26.1" customHeight="1">
      <c r="U18957" s="54"/>
      <c r="V18957" s="53"/>
    </row>
    <row r="18958" spans="21:22" ht="26.1" customHeight="1">
      <c r="U18958" s="54"/>
      <c r="V18958" s="53"/>
    </row>
    <row r="18959" spans="21:22" ht="26.1" customHeight="1">
      <c r="U18959" s="54"/>
      <c r="V18959" s="53"/>
    </row>
    <row r="18960" spans="21:22" ht="26.1" customHeight="1">
      <c r="U18960" s="54"/>
      <c r="V18960" s="53"/>
    </row>
    <row r="18961" spans="21:22" ht="26.1" customHeight="1">
      <c r="U18961" s="54"/>
      <c r="V18961" s="53"/>
    </row>
    <row r="18962" spans="21:22" ht="26.1" customHeight="1">
      <c r="U18962" s="54"/>
      <c r="V18962" s="53"/>
    </row>
    <row r="18963" spans="21:22" ht="26.1" customHeight="1">
      <c r="U18963" s="54"/>
      <c r="V18963" s="53"/>
    </row>
    <row r="18964" spans="21:22" ht="26.1" customHeight="1">
      <c r="U18964" s="54"/>
      <c r="V18964" s="53"/>
    </row>
    <row r="18965" spans="21:22" ht="26.1" customHeight="1">
      <c r="U18965" s="54"/>
      <c r="V18965" s="53"/>
    </row>
    <row r="18966" spans="21:22" ht="26.1" customHeight="1">
      <c r="U18966" s="54"/>
      <c r="V18966" s="53"/>
    </row>
    <row r="18967" spans="21:22" ht="26.1" customHeight="1">
      <c r="U18967" s="54"/>
      <c r="V18967" s="53"/>
    </row>
    <row r="18968" spans="21:22" ht="26.1" customHeight="1">
      <c r="U18968" s="54"/>
      <c r="V18968" s="53"/>
    </row>
    <row r="18969" spans="21:22" ht="26.1" customHeight="1">
      <c r="U18969" s="54"/>
      <c r="V18969" s="53"/>
    </row>
    <row r="18970" spans="21:22" ht="26.1" customHeight="1">
      <c r="U18970" s="54"/>
      <c r="V18970" s="53"/>
    </row>
    <row r="18971" spans="21:22" ht="26.1" customHeight="1">
      <c r="U18971" s="54"/>
      <c r="V18971" s="53"/>
    </row>
    <row r="18972" spans="21:22" ht="26.1" customHeight="1">
      <c r="U18972" s="54"/>
      <c r="V18972" s="53"/>
    </row>
    <row r="18973" spans="21:22" ht="26.1" customHeight="1">
      <c r="U18973" s="54"/>
      <c r="V18973" s="53"/>
    </row>
    <row r="18974" spans="21:22" ht="26.1" customHeight="1">
      <c r="U18974" s="54"/>
      <c r="V18974" s="53"/>
    </row>
    <row r="18975" spans="21:22" ht="26.1" customHeight="1">
      <c r="U18975" s="54"/>
      <c r="V18975" s="53"/>
    </row>
    <row r="18976" spans="21:22" ht="26.1" customHeight="1">
      <c r="U18976" s="54"/>
      <c r="V18976" s="53"/>
    </row>
    <row r="18977" spans="21:22" ht="26.1" customHeight="1">
      <c r="U18977" s="54"/>
      <c r="V18977" s="53"/>
    </row>
    <row r="18978" spans="21:22" ht="26.1" customHeight="1">
      <c r="U18978" s="54"/>
      <c r="V18978" s="53"/>
    </row>
    <row r="18979" spans="21:22" ht="26.1" customHeight="1">
      <c r="U18979" s="54"/>
      <c r="V18979" s="53"/>
    </row>
    <row r="18980" spans="21:22" ht="26.1" customHeight="1">
      <c r="U18980" s="54"/>
      <c r="V18980" s="53"/>
    </row>
    <row r="18981" spans="21:22" ht="26.1" customHeight="1">
      <c r="U18981" s="54"/>
      <c r="V18981" s="53"/>
    </row>
    <row r="18982" spans="21:22" ht="26.1" customHeight="1">
      <c r="U18982" s="54"/>
      <c r="V18982" s="53"/>
    </row>
    <row r="18983" spans="21:22" ht="26.1" customHeight="1">
      <c r="U18983" s="54"/>
      <c r="V18983" s="53"/>
    </row>
    <row r="18984" spans="21:22" ht="26.1" customHeight="1">
      <c r="U18984" s="54"/>
      <c r="V18984" s="53"/>
    </row>
    <row r="18985" spans="21:22" ht="26.1" customHeight="1">
      <c r="U18985" s="54"/>
      <c r="V18985" s="53"/>
    </row>
    <row r="18986" spans="21:22" ht="26.1" customHeight="1">
      <c r="U18986" s="54"/>
      <c r="V18986" s="53"/>
    </row>
    <row r="18987" spans="21:22" ht="26.1" customHeight="1">
      <c r="U18987" s="54"/>
      <c r="V18987" s="53"/>
    </row>
    <row r="18988" spans="21:22" ht="26.1" customHeight="1">
      <c r="U18988" s="54"/>
      <c r="V18988" s="53"/>
    </row>
    <row r="18989" spans="21:22" ht="26.1" customHeight="1">
      <c r="U18989" s="54"/>
      <c r="V18989" s="53"/>
    </row>
    <row r="18990" spans="21:22" ht="26.1" customHeight="1">
      <c r="U18990" s="54"/>
      <c r="V18990" s="53"/>
    </row>
    <row r="18991" spans="21:22" ht="26.1" customHeight="1">
      <c r="U18991" s="54"/>
      <c r="V18991" s="53"/>
    </row>
    <row r="18992" spans="21:22" ht="26.1" customHeight="1">
      <c r="U18992" s="54"/>
      <c r="V18992" s="53"/>
    </row>
    <row r="18993" spans="21:22" ht="26.1" customHeight="1">
      <c r="U18993" s="54"/>
      <c r="V18993" s="53"/>
    </row>
    <row r="18994" spans="21:22" ht="26.1" customHeight="1">
      <c r="U18994" s="54"/>
      <c r="V18994" s="53"/>
    </row>
    <row r="18995" spans="21:22" ht="26.1" customHeight="1">
      <c r="U18995" s="54"/>
      <c r="V18995" s="53"/>
    </row>
    <row r="18996" spans="21:22" ht="26.1" customHeight="1">
      <c r="U18996" s="54"/>
      <c r="V18996" s="53"/>
    </row>
    <row r="18997" spans="21:22" ht="26.1" customHeight="1">
      <c r="U18997" s="54"/>
      <c r="V18997" s="53"/>
    </row>
    <row r="18998" spans="21:22" ht="26.1" customHeight="1">
      <c r="U18998" s="54"/>
      <c r="V18998" s="53"/>
    </row>
    <row r="18999" spans="21:22" ht="26.1" customHeight="1">
      <c r="U18999" s="54"/>
      <c r="V18999" s="53"/>
    </row>
    <row r="19000" spans="21:22" ht="26.1" customHeight="1">
      <c r="U19000" s="54"/>
      <c r="V19000" s="53"/>
    </row>
    <row r="19001" spans="21:22" ht="26.1" customHeight="1">
      <c r="U19001" s="54"/>
      <c r="V19001" s="53"/>
    </row>
    <row r="19002" spans="21:22" ht="26.1" customHeight="1">
      <c r="U19002" s="54"/>
      <c r="V19002" s="53"/>
    </row>
    <row r="19003" spans="21:22" ht="26.1" customHeight="1">
      <c r="U19003" s="54"/>
      <c r="V19003" s="53"/>
    </row>
    <row r="19004" spans="21:22" ht="26.1" customHeight="1">
      <c r="U19004" s="54"/>
      <c r="V19004" s="53"/>
    </row>
    <row r="19005" spans="21:22" ht="26.1" customHeight="1">
      <c r="U19005" s="54"/>
      <c r="V19005" s="53"/>
    </row>
    <row r="19006" spans="21:22" ht="26.1" customHeight="1">
      <c r="U19006" s="54"/>
      <c r="V19006" s="53"/>
    </row>
    <row r="19007" spans="21:22" ht="26.1" customHeight="1">
      <c r="U19007" s="54"/>
      <c r="V19007" s="53"/>
    </row>
    <row r="19008" spans="21:22" ht="26.1" customHeight="1">
      <c r="U19008" s="54"/>
      <c r="V19008" s="53"/>
    </row>
    <row r="19009" spans="21:22" ht="26.1" customHeight="1">
      <c r="U19009" s="54"/>
      <c r="V19009" s="53"/>
    </row>
    <row r="19010" spans="21:22" ht="26.1" customHeight="1">
      <c r="U19010" s="54"/>
      <c r="V19010" s="53"/>
    </row>
    <row r="19011" spans="21:22" ht="26.1" customHeight="1">
      <c r="U19011" s="54"/>
      <c r="V19011" s="53"/>
    </row>
    <row r="19012" spans="21:22" ht="26.1" customHeight="1">
      <c r="U19012" s="54"/>
      <c r="V19012" s="53"/>
    </row>
    <row r="19013" spans="21:22" ht="26.1" customHeight="1">
      <c r="U19013" s="54"/>
      <c r="V19013" s="53"/>
    </row>
    <row r="19014" spans="21:22" ht="26.1" customHeight="1">
      <c r="U19014" s="54"/>
      <c r="V19014" s="53"/>
    </row>
    <row r="19015" spans="21:22" ht="26.1" customHeight="1">
      <c r="U19015" s="54"/>
      <c r="V19015" s="53"/>
    </row>
    <row r="19016" spans="21:22" ht="26.1" customHeight="1">
      <c r="U19016" s="54"/>
      <c r="V19016" s="53"/>
    </row>
    <row r="19017" spans="21:22" ht="26.1" customHeight="1">
      <c r="U19017" s="54"/>
      <c r="V19017" s="53"/>
    </row>
    <row r="19018" spans="21:22" ht="26.1" customHeight="1">
      <c r="U19018" s="54"/>
      <c r="V19018" s="53"/>
    </row>
    <row r="19019" spans="21:22" ht="26.1" customHeight="1">
      <c r="U19019" s="54"/>
      <c r="V19019" s="53"/>
    </row>
    <row r="19020" spans="21:22" ht="26.1" customHeight="1">
      <c r="U19020" s="54"/>
      <c r="V19020" s="53"/>
    </row>
    <row r="19021" spans="21:22" ht="26.1" customHeight="1">
      <c r="U19021" s="54"/>
      <c r="V19021" s="53"/>
    </row>
    <row r="19022" spans="21:22" ht="26.1" customHeight="1">
      <c r="U19022" s="54"/>
      <c r="V19022" s="53"/>
    </row>
    <row r="19023" spans="21:22" ht="26.1" customHeight="1">
      <c r="U19023" s="54"/>
      <c r="V19023" s="53"/>
    </row>
    <row r="19024" spans="21:22" ht="26.1" customHeight="1">
      <c r="U19024" s="54"/>
      <c r="V19024" s="53"/>
    </row>
    <row r="19025" spans="21:22" ht="26.1" customHeight="1">
      <c r="U19025" s="54"/>
      <c r="V19025" s="53"/>
    </row>
    <row r="19026" spans="21:22" ht="26.1" customHeight="1">
      <c r="U19026" s="54"/>
      <c r="V19026" s="53"/>
    </row>
    <row r="19027" spans="21:22" ht="26.1" customHeight="1">
      <c r="U19027" s="54"/>
      <c r="V19027" s="53"/>
    </row>
    <row r="19028" spans="21:22" ht="26.1" customHeight="1">
      <c r="U19028" s="54"/>
      <c r="V19028" s="53"/>
    </row>
    <row r="19029" spans="21:22" ht="26.1" customHeight="1">
      <c r="U19029" s="54"/>
      <c r="V19029" s="53"/>
    </row>
    <row r="19030" spans="21:22" ht="26.1" customHeight="1">
      <c r="U19030" s="54"/>
      <c r="V19030" s="53"/>
    </row>
    <row r="19031" spans="21:22" ht="26.1" customHeight="1">
      <c r="U19031" s="54"/>
      <c r="V19031" s="53"/>
    </row>
    <row r="19032" spans="21:22" ht="26.1" customHeight="1">
      <c r="U19032" s="54"/>
      <c r="V19032" s="53"/>
    </row>
    <row r="19033" spans="21:22" ht="26.1" customHeight="1">
      <c r="U19033" s="54"/>
      <c r="V19033" s="53"/>
    </row>
    <row r="19034" spans="21:22" ht="26.1" customHeight="1">
      <c r="U19034" s="54"/>
      <c r="V19034" s="53"/>
    </row>
    <row r="19035" spans="21:22" ht="26.1" customHeight="1">
      <c r="U19035" s="54"/>
      <c r="V19035" s="53"/>
    </row>
    <row r="19036" spans="21:22" ht="26.1" customHeight="1">
      <c r="U19036" s="54"/>
      <c r="V19036" s="53"/>
    </row>
    <row r="19037" spans="21:22" ht="26.1" customHeight="1">
      <c r="U19037" s="54"/>
      <c r="V19037" s="53"/>
    </row>
    <row r="19038" spans="21:22" ht="26.1" customHeight="1">
      <c r="U19038" s="54"/>
      <c r="V19038" s="53"/>
    </row>
    <row r="19039" spans="21:22" ht="26.1" customHeight="1">
      <c r="U19039" s="54"/>
      <c r="V19039" s="53"/>
    </row>
    <row r="19040" spans="21:22" ht="26.1" customHeight="1">
      <c r="U19040" s="54"/>
      <c r="V19040" s="53"/>
    </row>
    <row r="19041" spans="21:22" ht="26.1" customHeight="1">
      <c r="U19041" s="54"/>
      <c r="V19041" s="53"/>
    </row>
    <row r="19042" spans="21:22" ht="26.1" customHeight="1">
      <c r="U19042" s="54"/>
      <c r="V19042" s="53"/>
    </row>
    <row r="19043" spans="21:22" ht="26.1" customHeight="1">
      <c r="U19043" s="54"/>
      <c r="V19043" s="53"/>
    </row>
    <row r="19044" spans="21:22" ht="26.1" customHeight="1">
      <c r="U19044" s="54"/>
      <c r="V19044" s="53"/>
    </row>
    <row r="19045" spans="21:22" ht="26.1" customHeight="1">
      <c r="U19045" s="54"/>
      <c r="V19045" s="53"/>
    </row>
    <row r="19046" spans="21:22" ht="26.1" customHeight="1">
      <c r="U19046" s="54"/>
      <c r="V19046" s="53"/>
    </row>
    <row r="19047" spans="21:22" ht="26.1" customHeight="1">
      <c r="U19047" s="54"/>
      <c r="V19047" s="53"/>
    </row>
    <row r="19048" spans="21:22" ht="26.1" customHeight="1">
      <c r="U19048" s="54"/>
      <c r="V19048" s="53"/>
    </row>
    <row r="19049" spans="21:22" ht="26.1" customHeight="1">
      <c r="U19049" s="54"/>
      <c r="V19049" s="53"/>
    </row>
    <row r="19050" spans="21:22" ht="26.1" customHeight="1">
      <c r="U19050" s="54"/>
      <c r="V19050" s="53"/>
    </row>
    <row r="19051" spans="21:22" ht="26.1" customHeight="1">
      <c r="U19051" s="54"/>
      <c r="V19051" s="53"/>
    </row>
    <row r="19052" spans="21:22" ht="26.1" customHeight="1">
      <c r="U19052" s="54"/>
      <c r="V19052" s="53"/>
    </row>
    <row r="19053" spans="21:22" ht="26.1" customHeight="1">
      <c r="U19053" s="54"/>
      <c r="V19053" s="53"/>
    </row>
    <row r="19054" spans="21:22" ht="26.1" customHeight="1">
      <c r="U19054" s="54"/>
      <c r="V19054" s="53"/>
    </row>
    <row r="19055" spans="21:22" ht="26.1" customHeight="1">
      <c r="U19055" s="54"/>
      <c r="V19055" s="53"/>
    </row>
    <row r="19056" spans="21:22" ht="26.1" customHeight="1">
      <c r="U19056" s="54"/>
      <c r="V19056" s="53"/>
    </row>
    <row r="19057" spans="21:22" ht="26.1" customHeight="1">
      <c r="U19057" s="54"/>
      <c r="V19057" s="53"/>
    </row>
    <row r="19058" spans="21:22" ht="26.1" customHeight="1">
      <c r="U19058" s="54"/>
      <c r="V19058" s="53"/>
    </row>
    <row r="19059" spans="21:22" ht="26.1" customHeight="1">
      <c r="U19059" s="54"/>
      <c r="V19059" s="53"/>
    </row>
    <row r="19060" spans="21:22" ht="26.1" customHeight="1">
      <c r="U19060" s="54"/>
      <c r="V19060" s="53"/>
    </row>
    <row r="19061" spans="21:22" ht="26.1" customHeight="1">
      <c r="U19061" s="54"/>
      <c r="V19061" s="53"/>
    </row>
    <row r="19062" spans="21:22" ht="26.1" customHeight="1">
      <c r="U19062" s="54"/>
      <c r="V19062" s="53"/>
    </row>
    <row r="19063" spans="21:22" ht="26.1" customHeight="1">
      <c r="U19063" s="54"/>
      <c r="V19063" s="53"/>
    </row>
    <row r="19064" spans="21:22" ht="26.1" customHeight="1">
      <c r="U19064" s="54"/>
      <c r="V19064" s="53"/>
    </row>
    <row r="19065" spans="21:22" ht="26.1" customHeight="1">
      <c r="U19065" s="54"/>
      <c r="V19065" s="53"/>
    </row>
    <row r="19066" spans="21:22" ht="26.1" customHeight="1">
      <c r="U19066" s="54"/>
      <c r="V19066" s="53"/>
    </row>
    <row r="19067" spans="21:22" ht="26.1" customHeight="1">
      <c r="U19067" s="54"/>
      <c r="V19067" s="53"/>
    </row>
    <row r="19068" spans="21:22" ht="26.1" customHeight="1">
      <c r="U19068" s="54"/>
      <c r="V19068" s="53"/>
    </row>
    <row r="19069" spans="21:22" ht="26.1" customHeight="1">
      <c r="U19069" s="54"/>
      <c r="V19069" s="53"/>
    </row>
    <row r="19070" spans="21:22" ht="26.1" customHeight="1">
      <c r="U19070" s="54"/>
      <c r="V19070" s="53"/>
    </row>
    <row r="19071" spans="21:22" ht="26.1" customHeight="1">
      <c r="U19071" s="54"/>
      <c r="V19071" s="53"/>
    </row>
    <row r="19072" spans="21:22" ht="26.1" customHeight="1">
      <c r="U19072" s="54"/>
      <c r="V19072" s="53"/>
    </row>
    <row r="19073" spans="21:22" ht="26.1" customHeight="1">
      <c r="U19073" s="54"/>
      <c r="V19073" s="53"/>
    </row>
    <row r="19074" spans="21:22" ht="26.1" customHeight="1">
      <c r="U19074" s="54"/>
      <c r="V19074" s="53"/>
    </row>
    <row r="19075" spans="21:22" ht="26.1" customHeight="1">
      <c r="U19075" s="54"/>
      <c r="V19075" s="53"/>
    </row>
    <row r="19076" spans="21:22" ht="26.1" customHeight="1">
      <c r="U19076" s="54"/>
      <c r="V19076" s="53"/>
    </row>
    <row r="19077" spans="21:22" ht="26.1" customHeight="1">
      <c r="U19077" s="54"/>
      <c r="V19077" s="53"/>
    </row>
    <row r="19078" spans="21:22" ht="26.1" customHeight="1">
      <c r="U19078" s="54"/>
      <c r="V19078" s="53"/>
    </row>
    <row r="19079" spans="21:22" ht="26.1" customHeight="1">
      <c r="U19079" s="54"/>
      <c r="V19079" s="53"/>
    </row>
    <row r="19080" spans="21:22" ht="26.1" customHeight="1">
      <c r="U19080" s="54"/>
      <c r="V19080" s="53"/>
    </row>
    <row r="19081" spans="21:22" ht="26.1" customHeight="1">
      <c r="U19081" s="54"/>
      <c r="V19081" s="53"/>
    </row>
    <row r="19082" spans="21:22" ht="26.1" customHeight="1">
      <c r="U19082" s="54"/>
      <c r="V19082" s="53"/>
    </row>
    <row r="19083" spans="21:22" ht="26.1" customHeight="1">
      <c r="U19083" s="54"/>
      <c r="V19083" s="53"/>
    </row>
    <row r="19084" spans="21:22" ht="26.1" customHeight="1">
      <c r="U19084" s="54"/>
      <c r="V19084" s="53"/>
    </row>
    <row r="19085" spans="21:22" ht="26.1" customHeight="1">
      <c r="U19085" s="54"/>
      <c r="V19085" s="53"/>
    </row>
    <row r="19086" spans="21:22" ht="26.1" customHeight="1">
      <c r="U19086" s="54"/>
      <c r="V19086" s="53"/>
    </row>
    <row r="19087" spans="21:22" ht="26.1" customHeight="1">
      <c r="U19087" s="54"/>
      <c r="V19087" s="53"/>
    </row>
    <row r="19088" spans="21:22" ht="26.1" customHeight="1">
      <c r="U19088" s="54"/>
      <c r="V19088" s="53"/>
    </row>
    <row r="19089" spans="21:22" ht="26.1" customHeight="1">
      <c r="U19089" s="54"/>
      <c r="V19089" s="53"/>
    </row>
    <row r="19090" spans="21:22" ht="26.1" customHeight="1">
      <c r="U19090" s="54"/>
      <c r="V19090" s="53"/>
    </row>
    <row r="19091" spans="21:22" ht="26.1" customHeight="1">
      <c r="U19091" s="54"/>
      <c r="V19091" s="53"/>
    </row>
    <row r="19092" spans="21:22" ht="26.1" customHeight="1">
      <c r="U19092" s="54"/>
      <c r="V19092" s="53"/>
    </row>
    <row r="19093" spans="21:22" ht="26.1" customHeight="1">
      <c r="U19093" s="54"/>
      <c r="V19093" s="53"/>
    </row>
    <row r="19094" spans="21:22" ht="26.1" customHeight="1">
      <c r="U19094" s="54"/>
      <c r="V19094" s="53"/>
    </row>
    <row r="19095" spans="21:22" ht="26.1" customHeight="1">
      <c r="U19095" s="54"/>
      <c r="V19095" s="53"/>
    </row>
    <row r="19096" spans="21:22" ht="26.1" customHeight="1">
      <c r="U19096" s="54"/>
      <c r="V19096" s="53"/>
    </row>
    <row r="19097" spans="21:22" ht="26.1" customHeight="1">
      <c r="U19097" s="54"/>
      <c r="V19097" s="53"/>
    </row>
    <row r="19098" spans="21:22" ht="26.1" customHeight="1">
      <c r="U19098" s="54"/>
      <c r="V19098" s="53"/>
    </row>
    <row r="19099" spans="21:22" ht="26.1" customHeight="1">
      <c r="U19099" s="54"/>
      <c r="V19099" s="53"/>
    </row>
    <row r="19100" spans="21:22" ht="26.1" customHeight="1">
      <c r="U19100" s="54"/>
      <c r="V19100" s="53"/>
    </row>
    <row r="19101" spans="21:22" ht="26.1" customHeight="1">
      <c r="U19101" s="54"/>
      <c r="V19101" s="53"/>
    </row>
    <row r="19102" spans="21:22" ht="26.1" customHeight="1">
      <c r="U19102" s="54"/>
      <c r="V19102" s="53"/>
    </row>
    <row r="19103" spans="21:22" ht="26.1" customHeight="1">
      <c r="U19103" s="54"/>
      <c r="V19103" s="53"/>
    </row>
    <row r="19104" spans="21:22" ht="26.1" customHeight="1">
      <c r="U19104" s="54"/>
      <c r="V19104" s="53"/>
    </row>
    <row r="19105" spans="21:22" ht="26.1" customHeight="1">
      <c r="U19105" s="54"/>
      <c r="V19105" s="53"/>
    </row>
    <row r="19106" spans="21:22" ht="26.1" customHeight="1">
      <c r="U19106" s="54"/>
      <c r="V19106" s="53"/>
    </row>
    <row r="19107" spans="21:22" ht="26.1" customHeight="1">
      <c r="U19107" s="54"/>
      <c r="V19107" s="53"/>
    </row>
    <row r="19108" spans="21:22" ht="26.1" customHeight="1">
      <c r="U19108" s="54"/>
      <c r="V19108" s="53"/>
    </row>
    <row r="19109" spans="21:22" ht="26.1" customHeight="1">
      <c r="U19109" s="54"/>
      <c r="V19109" s="53"/>
    </row>
    <row r="19110" spans="21:22" ht="26.1" customHeight="1">
      <c r="U19110" s="54"/>
      <c r="V19110" s="53"/>
    </row>
    <row r="19111" spans="21:22" ht="26.1" customHeight="1">
      <c r="U19111" s="54"/>
      <c r="V19111" s="53"/>
    </row>
    <row r="19112" spans="21:22" ht="26.1" customHeight="1">
      <c r="U19112" s="54"/>
      <c r="V19112" s="53"/>
    </row>
    <row r="19113" spans="21:22" ht="26.1" customHeight="1">
      <c r="U19113" s="54"/>
      <c r="V19113" s="53"/>
    </row>
    <row r="19114" spans="21:22" ht="26.1" customHeight="1">
      <c r="U19114" s="54"/>
      <c r="V19114" s="53"/>
    </row>
    <row r="19115" spans="21:22" ht="26.1" customHeight="1">
      <c r="U19115" s="54"/>
      <c r="V19115" s="53"/>
    </row>
    <row r="19116" spans="21:22" ht="26.1" customHeight="1">
      <c r="U19116" s="54"/>
      <c r="V19116" s="53"/>
    </row>
    <row r="19117" spans="21:22" ht="26.1" customHeight="1">
      <c r="U19117" s="54"/>
      <c r="V19117" s="53"/>
    </row>
    <row r="19118" spans="21:22" ht="26.1" customHeight="1">
      <c r="U19118" s="54"/>
      <c r="V19118" s="53"/>
    </row>
    <row r="19119" spans="21:22" ht="26.1" customHeight="1">
      <c r="U19119" s="54"/>
      <c r="V19119" s="53"/>
    </row>
    <row r="19120" spans="21:22" ht="26.1" customHeight="1">
      <c r="U19120" s="54"/>
      <c r="V19120" s="53"/>
    </row>
    <row r="19121" spans="21:22" ht="26.1" customHeight="1">
      <c r="U19121" s="54"/>
      <c r="V19121" s="53"/>
    </row>
    <row r="19122" spans="21:22" ht="26.1" customHeight="1">
      <c r="U19122" s="54"/>
      <c r="V19122" s="53"/>
    </row>
    <row r="19123" spans="21:22" ht="26.1" customHeight="1">
      <c r="U19123" s="54"/>
      <c r="V19123" s="53"/>
    </row>
    <row r="19124" spans="21:22" ht="26.1" customHeight="1">
      <c r="U19124" s="54"/>
      <c r="V19124" s="53"/>
    </row>
    <row r="19125" spans="21:22" ht="26.1" customHeight="1">
      <c r="U19125" s="54"/>
      <c r="V19125" s="53"/>
    </row>
    <row r="19126" spans="21:22" ht="26.1" customHeight="1">
      <c r="U19126" s="54"/>
      <c r="V19126" s="53"/>
    </row>
    <row r="19127" spans="21:22" ht="26.1" customHeight="1">
      <c r="U19127" s="54"/>
      <c r="V19127" s="53"/>
    </row>
    <row r="19128" spans="21:22" ht="26.1" customHeight="1">
      <c r="U19128" s="54"/>
      <c r="V19128" s="53"/>
    </row>
    <row r="19129" spans="21:22" ht="26.1" customHeight="1">
      <c r="U19129" s="54"/>
      <c r="V19129" s="53"/>
    </row>
    <row r="19130" spans="21:22" ht="26.1" customHeight="1">
      <c r="U19130" s="54"/>
      <c r="V19130" s="53"/>
    </row>
    <row r="19131" spans="21:22" ht="26.1" customHeight="1">
      <c r="U19131" s="54"/>
      <c r="V19131" s="53"/>
    </row>
    <row r="19132" spans="21:22" ht="26.1" customHeight="1">
      <c r="U19132" s="54"/>
      <c r="V19132" s="53"/>
    </row>
    <row r="19133" spans="21:22" ht="26.1" customHeight="1">
      <c r="U19133" s="54"/>
      <c r="V19133" s="53"/>
    </row>
    <row r="19134" spans="21:22" ht="26.1" customHeight="1">
      <c r="U19134" s="54"/>
      <c r="V19134" s="53"/>
    </row>
    <row r="19135" spans="21:22" ht="26.1" customHeight="1">
      <c r="U19135" s="54"/>
      <c r="V19135" s="53"/>
    </row>
    <row r="19136" spans="21:22" ht="26.1" customHeight="1">
      <c r="U19136" s="54"/>
      <c r="V19136" s="53"/>
    </row>
    <row r="19137" spans="21:22" ht="26.1" customHeight="1">
      <c r="U19137" s="54"/>
      <c r="V19137" s="53"/>
    </row>
    <row r="19138" spans="21:22" ht="26.1" customHeight="1">
      <c r="U19138" s="54"/>
      <c r="V19138" s="53"/>
    </row>
    <row r="19139" spans="21:22" ht="26.1" customHeight="1">
      <c r="U19139" s="54"/>
      <c r="V19139" s="53"/>
    </row>
    <row r="19140" spans="21:22" ht="26.1" customHeight="1">
      <c r="U19140" s="54"/>
      <c r="V19140" s="53"/>
    </row>
    <row r="19141" spans="21:22" ht="26.1" customHeight="1">
      <c r="U19141" s="54"/>
      <c r="V19141" s="53"/>
    </row>
    <row r="19142" spans="21:22" ht="26.1" customHeight="1">
      <c r="U19142" s="54"/>
      <c r="V19142" s="53"/>
    </row>
    <row r="19143" spans="21:22" ht="26.1" customHeight="1">
      <c r="U19143" s="54"/>
      <c r="V19143" s="53"/>
    </row>
    <row r="19144" spans="21:22" ht="26.1" customHeight="1">
      <c r="U19144" s="54"/>
      <c r="V19144" s="53"/>
    </row>
    <row r="19145" spans="21:22" ht="26.1" customHeight="1">
      <c r="U19145" s="54"/>
      <c r="V19145" s="53"/>
    </row>
    <row r="19146" spans="21:22" ht="26.1" customHeight="1">
      <c r="U19146" s="54"/>
      <c r="V19146" s="53"/>
    </row>
    <row r="19147" spans="21:22" ht="26.1" customHeight="1">
      <c r="U19147" s="54"/>
      <c r="V19147" s="53"/>
    </row>
    <row r="19148" spans="21:22" ht="26.1" customHeight="1">
      <c r="U19148" s="54"/>
      <c r="V19148" s="53"/>
    </row>
    <row r="19149" spans="21:22" ht="26.1" customHeight="1">
      <c r="U19149" s="54"/>
      <c r="V19149" s="53"/>
    </row>
    <row r="19150" spans="21:22" ht="26.1" customHeight="1">
      <c r="U19150" s="54"/>
      <c r="V19150" s="53"/>
    </row>
    <row r="19151" spans="21:22" ht="26.1" customHeight="1">
      <c r="U19151" s="54"/>
      <c r="V19151" s="53"/>
    </row>
    <row r="19152" spans="21:22" ht="26.1" customHeight="1">
      <c r="U19152" s="54"/>
      <c r="V19152" s="53"/>
    </row>
    <row r="19153" spans="21:22" ht="26.1" customHeight="1">
      <c r="U19153" s="54"/>
      <c r="V19153" s="53"/>
    </row>
    <row r="19154" spans="21:22" ht="26.1" customHeight="1">
      <c r="U19154" s="54"/>
      <c r="V19154" s="53"/>
    </row>
    <row r="19155" spans="21:22" ht="26.1" customHeight="1">
      <c r="U19155" s="54"/>
      <c r="V19155" s="53"/>
    </row>
    <row r="19156" spans="21:22" ht="26.1" customHeight="1">
      <c r="U19156" s="54"/>
      <c r="V19156" s="53"/>
    </row>
    <row r="19157" spans="21:22" ht="26.1" customHeight="1">
      <c r="U19157" s="54"/>
      <c r="V19157" s="53"/>
    </row>
    <row r="19158" spans="21:22" ht="26.1" customHeight="1">
      <c r="U19158" s="54"/>
      <c r="V19158" s="53"/>
    </row>
    <row r="19159" spans="21:22" ht="26.1" customHeight="1">
      <c r="U19159" s="54"/>
      <c r="V19159" s="53"/>
    </row>
    <row r="19160" spans="21:22" ht="26.1" customHeight="1">
      <c r="U19160" s="54"/>
      <c r="V19160" s="53"/>
    </row>
    <row r="19161" spans="21:22" ht="26.1" customHeight="1">
      <c r="U19161" s="54"/>
      <c r="V19161" s="53"/>
    </row>
    <row r="19162" spans="21:22" ht="26.1" customHeight="1">
      <c r="U19162" s="54"/>
      <c r="V19162" s="53"/>
    </row>
    <row r="19163" spans="21:22" ht="26.1" customHeight="1">
      <c r="U19163" s="54"/>
      <c r="V19163" s="53"/>
    </row>
    <row r="19164" spans="21:22" ht="26.1" customHeight="1">
      <c r="U19164" s="54"/>
      <c r="V19164" s="53"/>
    </row>
    <row r="19165" spans="21:22" ht="26.1" customHeight="1">
      <c r="U19165" s="54"/>
      <c r="V19165" s="53"/>
    </row>
    <row r="19166" spans="21:22" ht="26.1" customHeight="1">
      <c r="U19166" s="54"/>
      <c r="V19166" s="53"/>
    </row>
    <row r="19167" spans="21:22" ht="26.1" customHeight="1">
      <c r="U19167" s="54"/>
      <c r="V19167" s="53"/>
    </row>
    <row r="19168" spans="21:22" ht="26.1" customHeight="1">
      <c r="U19168" s="54"/>
      <c r="V19168" s="53"/>
    </row>
    <row r="19169" spans="21:22" ht="26.1" customHeight="1">
      <c r="U19169" s="54"/>
      <c r="V19169" s="53"/>
    </row>
    <row r="19170" spans="21:22" ht="26.1" customHeight="1">
      <c r="U19170" s="54"/>
      <c r="V19170" s="53"/>
    </row>
    <row r="19171" spans="21:22" ht="26.1" customHeight="1">
      <c r="U19171" s="54"/>
      <c r="V19171" s="53"/>
    </row>
    <row r="19172" spans="21:22" ht="26.1" customHeight="1">
      <c r="U19172" s="54"/>
      <c r="V19172" s="53"/>
    </row>
    <row r="19173" spans="21:22" ht="26.1" customHeight="1">
      <c r="U19173" s="54"/>
      <c r="V19173" s="53"/>
    </row>
    <row r="19174" spans="21:22" ht="26.1" customHeight="1">
      <c r="U19174" s="54"/>
      <c r="V19174" s="53"/>
    </row>
    <row r="19175" spans="21:22" ht="26.1" customHeight="1">
      <c r="U19175" s="54"/>
      <c r="V19175" s="53"/>
    </row>
    <row r="19176" spans="21:22" ht="26.1" customHeight="1">
      <c r="U19176" s="54"/>
      <c r="V19176" s="53"/>
    </row>
    <row r="19177" spans="21:22" ht="26.1" customHeight="1">
      <c r="U19177" s="54"/>
      <c r="V19177" s="53"/>
    </row>
    <row r="19178" spans="21:22" ht="26.1" customHeight="1">
      <c r="U19178" s="54"/>
      <c r="V19178" s="53"/>
    </row>
    <row r="19179" spans="21:22" ht="26.1" customHeight="1">
      <c r="U19179" s="54"/>
      <c r="V19179" s="53"/>
    </row>
    <row r="19180" spans="21:22" ht="26.1" customHeight="1">
      <c r="U19180" s="54"/>
      <c r="V19180" s="53"/>
    </row>
    <row r="19181" spans="21:22" ht="26.1" customHeight="1">
      <c r="U19181" s="54"/>
      <c r="V19181" s="53"/>
    </row>
    <row r="19182" spans="21:22" ht="26.1" customHeight="1">
      <c r="U19182" s="54"/>
      <c r="V19182" s="53"/>
    </row>
    <row r="19183" spans="21:22" ht="26.1" customHeight="1">
      <c r="U19183" s="54"/>
      <c r="V19183" s="53"/>
    </row>
    <row r="19184" spans="21:22" ht="26.1" customHeight="1">
      <c r="U19184" s="54"/>
      <c r="V19184" s="53"/>
    </row>
    <row r="19185" spans="21:22" ht="26.1" customHeight="1">
      <c r="U19185" s="54"/>
      <c r="V19185" s="53"/>
    </row>
    <row r="19186" spans="21:22" ht="26.1" customHeight="1">
      <c r="U19186" s="54"/>
      <c r="V19186" s="53"/>
    </row>
    <row r="19187" spans="21:22" ht="26.1" customHeight="1">
      <c r="U19187" s="54"/>
      <c r="V19187" s="53"/>
    </row>
    <row r="19188" spans="21:22" ht="26.1" customHeight="1">
      <c r="U19188" s="54"/>
      <c r="V19188" s="53"/>
    </row>
    <row r="19189" spans="21:22" ht="26.1" customHeight="1">
      <c r="U19189" s="54"/>
      <c r="V19189" s="53"/>
    </row>
    <row r="19190" spans="21:22" ht="26.1" customHeight="1">
      <c r="U19190" s="54"/>
      <c r="V19190" s="53"/>
    </row>
    <row r="19191" spans="21:22" ht="26.1" customHeight="1">
      <c r="U19191" s="54"/>
      <c r="V19191" s="53"/>
    </row>
    <row r="19192" spans="21:22" ht="26.1" customHeight="1">
      <c r="U19192" s="54"/>
      <c r="V19192" s="53"/>
    </row>
    <row r="19193" spans="21:22" ht="26.1" customHeight="1">
      <c r="U19193" s="54"/>
      <c r="V19193" s="53"/>
    </row>
    <row r="19194" spans="21:22" ht="26.1" customHeight="1">
      <c r="U19194" s="54"/>
      <c r="V19194" s="53"/>
    </row>
    <row r="19195" spans="21:22" ht="26.1" customHeight="1">
      <c r="U19195" s="54"/>
      <c r="V19195" s="53"/>
    </row>
    <row r="19196" spans="21:22" ht="26.1" customHeight="1">
      <c r="U19196" s="54"/>
      <c r="V19196" s="53"/>
    </row>
    <row r="19197" spans="21:22" ht="26.1" customHeight="1">
      <c r="U19197" s="54"/>
      <c r="V19197" s="53"/>
    </row>
    <row r="19198" spans="21:22" ht="26.1" customHeight="1">
      <c r="U19198" s="54"/>
      <c r="V19198" s="53"/>
    </row>
    <row r="19199" spans="21:22" ht="26.1" customHeight="1">
      <c r="U19199" s="54"/>
      <c r="V19199" s="53"/>
    </row>
    <row r="19200" spans="21:22" ht="26.1" customHeight="1">
      <c r="U19200" s="54"/>
      <c r="V19200" s="53"/>
    </row>
    <row r="19201" spans="21:22" ht="26.1" customHeight="1">
      <c r="U19201" s="54"/>
      <c r="V19201" s="53"/>
    </row>
    <row r="19202" spans="21:22" ht="26.1" customHeight="1">
      <c r="U19202" s="54"/>
      <c r="V19202" s="53"/>
    </row>
    <row r="19203" spans="21:22" ht="26.1" customHeight="1">
      <c r="U19203" s="54"/>
      <c r="V19203" s="53"/>
    </row>
    <row r="19204" spans="21:22" ht="26.1" customHeight="1">
      <c r="U19204" s="54"/>
      <c r="V19204" s="53"/>
    </row>
    <row r="19205" spans="21:22" ht="26.1" customHeight="1">
      <c r="U19205" s="54"/>
      <c r="V19205" s="53"/>
    </row>
    <row r="19206" spans="21:22" ht="26.1" customHeight="1">
      <c r="U19206" s="54"/>
      <c r="V19206" s="53"/>
    </row>
    <row r="19207" spans="21:22" ht="26.1" customHeight="1">
      <c r="U19207" s="54"/>
      <c r="V19207" s="53"/>
    </row>
    <row r="19208" spans="21:22" ht="26.1" customHeight="1">
      <c r="U19208" s="54"/>
      <c r="V19208" s="53"/>
    </row>
    <row r="19209" spans="21:22" ht="26.1" customHeight="1">
      <c r="U19209" s="54"/>
      <c r="V19209" s="53"/>
    </row>
    <row r="19210" spans="21:22" ht="26.1" customHeight="1">
      <c r="U19210" s="54"/>
      <c r="V19210" s="53"/>
    </row>
    <row r="19211" spans="21:22" ht="26.1" customHeight="1">
      <c r="U19211" s="54"/>
      <c r="V19211" s="53"/>
    </row>
    <row r="19212" spans="21:22" ht="26.1" customHeight="1">
      <c r="U19212" s="54"/>
      <c r="V19212" s="53"/>
    </row>
    <row r="19213" spans="21:22" ht="26.1" customHeight="1">
      <c r="U19213" s="54"/>
      <c r="V19213" s="53"/>
    </row>
    <row r="19214" spans="21:22" ht="26.1" customHeight="1">
      <c r="U19214" s="54"/>
      <c r="V19214" s="53"/>
    </row>
    <row r="19215" spans="21:22" ht="26.1" customHeight="1">
      <c r="U19215" s="54"/>
      <c r="V19215" s="53"/>
    </row>
    <row r="19216" spans="21:22" ht="26.1" customHeight="1">
      <c r="U19216" s="54"/>
      <c r="V19216" s="53"/>
    </row>
    <row r="19217" spans="21:22" ht="26.1" customHeight="1">
      <c r="U19217" s="54"/>
      <c r="V19217" s="53"/>
    </row>
    <row r="19218" spans="21:22" ht="26.1" customHeight="1">
      <c r="U19218" s="54"/>
      <c r="V19218" s="53"/>
    </row>
    <row r="19219" spans="21:22" ht="26.1" customHeight="1">
      <c r="U19219" s="54"/>
      <c r="V19219" s="53"/>
    </row>
    <row r="19220" spans="21:22" ht="26.1" customHeight="1">
      <c r="U19220" s="54"/>
      <c r="V19220" s="53"/>
    </row>
    <row r="19221" spans="21:22" ht="26.1" customHeight="1">
      <c r="U19221" s="54"/>
      <c r="V19221" s="53"/>
    </row>
    <row r="19222" spans="21:22" ht="26.1" customHeight="1">
      <c r="U19222" s="54"/>
      <c r="V19222" s="53"/>
    </row>
    <row r="19223" spans="21:22" ht="26.1" customHeight="1">
      <c r="U19223" s="54"/>
      <c r="V19223" s="53"/>
    </row>
    <row r="19224" spans="21:22" ht="26.1" customHeight="1">
      <c r="U19224" s="54"/>
      <c r="V19224" s="53"/>
    </row>
    <row r="19225" spans="21:22" ht="26.1" customHeight="1">
      <c r="U19225" s="54"/>
      <c r="V19225" s="53"/>
    </row>
    <row r="19226" spans="21:22" ht="26.1" customHeight="1">
      <c r="U19226" s="54"/>
      <c r="V19226" s="53"/>
    </row>
    <row r="19227" spans="21:22" ht="26.1" customHeight="1">
      <c r="U19227" s="54"/>
      <c r="V19227" s="53"/>
    </row>
    <row r="19228" spans="21:22" ht="26.1" customHeight="1">
      <c r="U19228" s="54"/>
      <c r="V19228" s="53"/>
    </row>
    <row r="19229" spans="21:22" ht="26.1" customHeight="1">
      <c r="U19229" s="54"/>
      <c r="V19229" s="53"/>
    </row>
    <row r="19230" spans="21:22" ht="26.1" customHeight="1">
      <c r="U19230" s="54"/>
      <c r="V19230" s="53"/>
    </row>
    <row r="19231" spans="21:22" ht="26.1" customHeight="1">
      <c r="U19231" s="54"/>
      <c r="V19231" s="53"/>
    </row>
    <row r="19232" spans="21:22" ht="26.1" customHeight="1">
      <c r="U19232" s="54"/>
      <c r="V19232" s="53"/>
    </row>
    <row r="19233" spans="21:22" ht="26.1" customHeight="1">
      <c r="U19233" s="54"/>
      <c r="V19233" s="53"/>
    </row>
    <row r="19234" spans="21:22" ht="26.1" customHeight="1">
      <c r="U19234" s="54"/>
      <c r="V19234" s="53"/>
    </row>
    <row r="19235" spans="21:22" ht="26.1" customHeight="1">
      <c r="U19235" s="54"/>
      <c r="V19235" s="53"/>
    </row>
    <row r="19236" spans="21:22" ht="26.1" customHeight="1">
      <c r="U19236" s="54"/>
      <c r="V19236" s="53"/>
    </row>
    <row r="19237" spans="21:22" ht="26.1" customHeight="1">
      <c r="U19237" s="54"/>
      <c r="V19237" s="53"/>
    </row>
    <row r="19238" spans="21:22" ht="26.1" customHeight="1">
      <c r="U19238" s="54"/>
      <c r="V19238" s="53"/>
    </row>
    <row r="19239" spans="21:22" ht="26.1" customHeight="1">
      <c r="U19239" s="54"/>
      <c r="V19239" s="53"/>
    </row>
    <row r="19240" spans="21:22" ht="26.1" customHeight="1">
      <c r="U19240" s="54"/>
      <c r="V19240" s="53"/>
    </row>
    <row r="19241" spans="21:22" ht="26.1" customHeight="1">
      <c r="U19241" s="54"/>
      <c r="V19241" s="53"/>
    </row>
    <row r="19242" spans="21:22" ht="26.1" customHeight="1">
      <c r="U19242" s="54"/>
      <c r="V19242" s="53"/>
    </row>
    <row r="19243" spans="21:22" ht="26.1" customHeight="1">
      <c r="U19243" s="54"/>
      <c r="V19243" s="53"/>
    </row>
    <row r="19244" spans="21:22" ht="26.1" customHeight="1">
      <c r="U19244" s="54"/>
      <c r="V19244" s="53"/>
    </row>
    <row r="19245" spans="21:22" ht="26.1" customHeight="1">
      <c r="U19245" s="54"/>
      <c r="V19245" s="53"/>
    </row>
    <row r="19246" spans="21:22" ht="26.1" customHeight="1">
      <c r="U19246" s="54"/>
      <c r="V19246" s="53"/>
    </row>
    <row r="19247" spans="21:22" ht="26.1" customHeight="1">
      <c r="U19247" s="54"/>
      <c r="V19247" s="53"/>
    </row>
    <row r="19248" spans="21:22" ht="26.1" customHeight="1">
      <c r="U19248" s="54"/>
      <c r="V19248" s="53"/>
    </row>
    <row r="19249" spans="21:22" ht="26.1" customHeight="1">
      <c r="U19249" s="54"/>
      <c r="V19249" s="53"/>
    </row>
    <row r="19250" spans="21:22" ht="26.1" customHeight="1">
      <c r="U19250" s="54"/>
      <c r="V19250" s="53"/>
    </row>
    <row r="19251" spans="21:22" ht="26.1" customHeight="1">
      <c r="U19251" s="54"/>
      <c r="V19251" s="53"/>
    </row>
    <row r="19252" spans="21:22" ht="26.1" customHeight="1">
      <c r="U19252" s="54"/>
      <c r="V19252" s="53"/>
    </row>
    <row r="19253" spans="21:22" ht="26.1" customHeight="1">
      <c r="U19253" s="54"/>
      <c r="V19253" s="53"/>
    </row>
    <row r="19254" spans="21:22" ht="26.1" customHeight="1">
      <c r="U19254" s="54"/>
      <c r="V19254" s="53"/>
    </row>
    <row r="19255" spans="21:22" ht="26.1" customHeight="1">
      <c r="U19255" s="54"/>
      <c r="V19255" s="53"/>
    </row>
    <row r="19256" spans="21:22" ht="26.1" customHeight="1">
      <c r="U19256" s="54"/>
      <c r="V19256" s="53"/>
    </row>
    <row r="19257" spans="21:22" ht="26.1" customHeight="1">
      <c r="U19257" s="54"/>
      <c r="V19257" s="53"/>
    </row>
    <row r="19258" spans="21:22" ht="26.1" customHeight="1">
      <c r="U19258" s="54"/>
      <c r="V19258" s="53"/>
    </row>
    <row r="19259" spans="21:22" ht="26.1" customHeight="1">
      <c r="U19259" s="54"/>
      <c r="V19259" s="53"/>
    </row>
    <row r="19260" spans="21:22" ht="26.1" customHeight="1">
      <c r="U19260" s="54"/>
      <c r="V19260" s="53"/>
    </row>
    <row r="19261" spans="21:22" ht="26.1" customHeight="1">
      <c r="U19261" s="54"/>
      <c r="V19261" s="53"/>
    </row>
    <row r="19262" spans="21:22" ht="26.1" customHeight="1">
      <c r="U19262" s="54"/>
      <c r="V19262" s="53"/>
    </row>
    <row r="19263" spans="21:22" ht="26.1" customHeight="1">
      <c r="U19263" s="54"/>
      <c r="V19263" s="53"/>
    </row>
    <row r="19264" spans="21:22" ht="26.1" customHeight="1">
      <c r="U19264" s="54"/>
      <c r="V19264" s="53"/>
    </row>
    <row r="19265" spans="21:22" ht="26.1" customHeight="1">
      <c r="U19265" s="54"/>
      <c r="V19265" s="53"/>
    </row>
    <row r="19266" spans="21:22" ht="26.1" customHeight="1">
      <c r="U19266" s="54"/>
      <c r="V19266" s="53"/>
    </row>
    <row r="19267" spans="21:22" ht="26.1" customHeight="1">
      <c r="U19267" s="54"/>
      <c r="V19267" s="53"/>
    </row>
    <row r="19268" spans="21:22" ht="26.1" customHeight="1">
      <c r="U19268" s="54"/>
      <c r="V19268" s="53"/>
    </row>
    <row r="19269" spans="21:22" ht="26.1" customHeight="1">
      <c r="U19269" s="54"/>
      <c r="V19269" s="53"/>
    </row>
    <row r="19270" spans="21:22" ht="26.1" customHeight="1">
      <c r="U19270" s="54"/>
      <c r="V19270" s="53"/>
    </row>
    <row r="19271" spans="21:22" ht="26.1" customHeight="1">
      <c r="U19271" s="54"/>
      <c r="V19271" s="53"/>
    </row>
    <row r="19272" spans="21:22" ht="26.1" customHeight="1">
      <c r="U19272" s="54"/>
      <c r="V19272" s="53"/>
    </row>
    <row r="19273" spans="21:22" ht="26.1" customHeight="1">
      <c r="U19273" s="54"/>
      <c r="V19273" s="53"/>
    </row>
    <row r="19274" spans="21:22" ht="26.1" customHeight="1">
      <c r="U19274" s="54"/>
      <c r="V19274" s="53"/>
    </row>
    <row r="19275" spans="21:22" ht="26.1" customHeight="1">
      <c r="U19275" s="54"/>
      <c r="V19275" s="53"/>
    </row>
    <row r="19276" spans="21:22" ht="26.1" customHeight="1">
      <c r="U19276" s="54"/>
      <c r="V19276" s="53"/>
    </row>
    <row r="19277" spans="21:22" ht="26.1" customHeight="1">
      <c r="U19277" s="54"/>
      <c r="V19277" s="53"/>
    </row>
    <row r="19278" spans="21:22" ht="26.1" customHeight="1">
      <c r="U19278" s="54"/>
      <c r="V19278" s="53"/>
    </row>
    <row r="19279" spans="21:22" ht="26.1" customHeight="1">
      <c r="U19279" s="54"/>
      <c r="V19279" s="53"/>
    </row>
    <row r="19280" spans="21:22" ht="26.1" customHeight="1">
      <c r="U19280" s="54"/>
      <c r="V19280" s="53"/>
    </row>
    <row r="19281" spans="21:22" ht="26.1" customHeight="1">
      <c r="U19281" s="54"/>
      <c r="V19281" s="53"/>
    </row>
    <row r="19282" spans="21:22" ht="26.1" customHeight="1">
      <c r="U19282" s="54"/>
      <c r="V19282" s="53"/>
    </row>
    <row r="19283" spans="21:22" ht="26.1" customHeight="1">
      <c r="U19283" s="54"/>
      <c r="V19283" s="53"/>
    </row>
    <row r="19284" spans="21:22" ht="26.1" customHeight="1">
      <c r="U19284" s="54"/>
      <c r="V19284" s="53"/>
    </row>
    <row r="19285" spans="21:22" ht="26.1" customHeight="1">
      <c r="U19285" s="54"/>
      <c r="V19285" s="53"/>
    </row>
    <row r="19286" spans="21:22" ht="26.1" customHeight="1">
      <c r="U19286" s="54"/>
      <c r="V19286" s="53"/>
    </row>
    <row r="19287" spans="21:22" ht="26.1" customHeight="1">
      <c r="U19287" s="54"/>
      <c r="V19287" s="53"/>
    </row>
    <row r="19288" spans="21:22" ht="26.1" customHeight="1">
      <c r="U19288" s="54"/>
      <c r="V19288" s="53"/>
    </row>
    <row r="19289" spans="21:22" ht="26.1" customHeight="1">
      <c r="U19289" s="54"/>
      <c r="V19289" s="53"/>
    </row>
    <row r="19290" spans="21:22" ht="26.1" customHeight="1">
      <c r="U19290" s="54"/>
      <c r="V19290" s="53"/>
    </row>
    <row r="19291" spans="21:22" ht="26.1" customHeight="1">
      <c r="U19291" s="54"/>
      <c r="V19291" s="53"/>
    </row>
    <row r="19292" spans="21:22" ht="26.1" customHeight="1">
      <c r="U19292" s="54"/>
      <c r="V19292" s="53"/>
    </row>
    <row r="19293" spans="21:22" ht="26.1" customHeight="1">
      <c r="U19293" s="54"/>
      <c r="V19293" s="53"/>
    </row>
    <row r="19294" spans="21:22" ht="26.1" customHeight="1">
      <c r="U19294" s="54"/>
      <c r="V19294" s="53"/>
    </row>
    <row r="19295" spans="21:22" ht="26.1" customHeight="1">
      <c r="U19295" s="54"/>
      <c r="V19295" s="53"/>
    </row>
    <row r="19296" spans="21:22" ht="26.1" customHeight="1">
      <c r="U19296" s="54"/>
      <c r="V19296" s="53"/>
    </row>
    <row r="19297" spans="21:22" ht="26.1" customHeight="1">
      <c r="U19297" s="54"/>
      <c r="V19297" s="53"/>
    </row>
    <row r="19298" spans="21:22" ht="26.1" customHeight="1">
      <c r="U19298" s="54"/>
      <c r="V19298" s="53"/>
    </row>
    <row r="19299" spans="21:22" ht="26.1" customHeight="1">
      <c r="U19299" s="54"/>
      <c r="V19299" s="53"/>
    </row>
    <row r="19300" spans="21:22" ht="26.1" customHeight="1">
      <c r="U19300" s="54"/>
      <c r="V19300" s="53"/>
    </row>
    <row r="19301" spans="21:22" ht="26.1" customHeight="1">
      <c r="U19301" s="54"/>
      <c r="V19301" s="53"/>
    </row>
    <row r="19302" spans="21:22" ht="26.1" customHeight="1">
      <c r="U19302" s="54"/>
      <c r="V19302" s="53"/>
    </row>
    <row r="19303" spans="21:22" ht="26.1" customHeight="1">
      <c r="U19303" s="54"/>
      <c r="V19303" s="53"/>
    </row>
    <row r="19304" spans="21:22" ht="26.1" customHeight="1">
      <c r="U19304" s="54"/>
      <c r="V19304" s="53"/>
    </row>
    <row r="19305" spans="21:22" ht="26.1" customHeight="1">
      <c r="U19305" s="54"/>
      <c r="V19305" s="53"/>
    </row>
    <row r="19306" spans="21:22" ht="26.1" customHeight="1">
      <c r="U19306" s="54"/>
      <c r="V19306" s="53"/>
    </row>
    <row r="19307" spans="21:22" ht="26.1" customHeight="1">
      <c r="U19307" s="54"/>
      <c r="V19307" s="53"/>
    </row>
    <row r="19308" spans="21:22" ht="26.1" customHeight="1">
      <c r="U19308" s="54"/>
      <c r="V19308" s="53"/>
    </row>
    <row r="19309" spans="21:22" ht="26.1" customHeight="1">
      <c r="U19309" s="54"/>
      <c r="V19309" s="53"/>
    </row>
    <row r="19310" spans="21:22" ht="26.1" customHeight="1">
      <c r="U19310" s="54"/>
      <c r="V19310" s="53"/>
    </row>
    <row r="19311" spans="21:22" ht="26.1" customHeight="1">
      <c r="U19311" s="54"/>
      <c r="V19311" s="53"/>
    </row>
    <row r="19312" spans="21:22" ht="26.1" customHeight="1">
      <c r="U19312" s="54"/>
      <c r="V19312" s="53"/>
    </row>
    <row r="19313" spans="21:22" ht="26.1" customHeight="1">
      <c r="U19313" s="54"/>
      <c r="V19313" s="53"/>
    </row>
    <row r="19314" spans="21:22" ht="26.1" customHeight="1">
      <c r="U19314" s="54"/>
      <c r="V19314" s="53"/>
    </row>
    <row r="19315" spans="21:22" ht="26.1" customHeight="1">
      <c r="U19315" s="54"/>
      <c r="V19315" s="53"/>
    </row>
    <row r="19316" spans="21:22" ht="26.1" customHeight="1">
      <c r="U19316" s="54"/>
      <c r="V19316" s="53"/>
    </row>
    <row r="19317" spans="21:22" ht="26.1" customHeight="1">
      <c r="U19317" s="54"/>
      <c r="V19317" s="53"/>
    </row>
    <row r="19318" spans="21:22" ht="26.1" customHeight="1">
      <c r="U19318" s="54"/>
      <c r="V19318" s="53"/>
    </row>
    <row r="19319" spans="21:22" ht="26.1" customHeight="1">
      <c r="U19319" s="54"/>
      <c r="V19319" s="53"/>
    </row>
    <row r="19320" spans="21:22" ht="26.1" customHeight="1">
      <c r="U19320" s="54"/>
      <c r="V19320" s="53"/>
    </row>
    <row r="19321" spans="21:22" ht="26.1" customHeight="1">
      <c r="U19321" s="54"/>
      <c r="V19321" s="53"/>
    </row>
    <row r="19322" spans="21:22" ht="26.1" customHeight="1">
      <c r="U19322" s="54"/>
      <c r="V19322" s="53"/>
    </row>
    <row r="19323" spans="21:22" ht="26.1" customHeight="1">
      <c r="U19323" s="54"/>
      <c r="V19323" s="53"/>
    </row>
    <row r="19324" spans="21:22" ht="26.1" customHeight="1">
      <c r="U19324" s="54"/>
      <c r="V19324" s="53"/>
    </row>
    <row r="19325" spans="21:22" ht="26.1" customHeight="1">
      <c r="U19325" s="54"/>
      <c r="V19325" s="53"/>
    </row>
    <row r="19326" spans="21:22" ht="26.1" customHeight="1">
      <c r="U19326" s="54"/>
      <c r="V19326" s="53"/>
    </row>
    <row r="19327" spans="21:22" ht="26.1" customHeight="1">
      <c r="U19327" s="54"/>
      <c r="V19327" s="53"/>
    </row>
    <row r="19328" spans="21:22" ht="26.1" customHeight="1">
      <c r="U19328" s="54"/>
      <c r="V19328" s="53"/>
    </row>
    <row r="19329" spans="21:22" ht="26.1" customHeight="1">
      <c r="U19329" s="54"/>
      <c r="V19329" s="53"/>
    </row>
    <row r="19330" spans="21:22" ht="26.1" customHeight="1">
      <c r="U19330" s="54"/>
      <c r="V19330" s="53"/>
    </row>
    <row r="19331" spans="21:22" ht="26.1" customHeight="1">
      <c r="U19331" s="54"/>
      <c r="V19331" s="53"/>
    </row>
    <row r="19332" spans="21:22" ht="26.1" customHeight="1">
      <c r="U19332" s="54"/>
      <c r="V19332" s="53"/>
    </row>
    <row r="19333" spans="21:22" ht="26.1" customHeight="1">
      <c r="U19333" s="54"/>
      <c r="V19333" s="53"/>
    </row>
    <row r="19334" spans="21:22" ht="26.1" customHeight="1">
      <c r="U19334" s="54"/>
      <c r="V19334" s="53"/>
    </row>
    <row r="19335" spans="21:22" ht="26.1" customHeight="1">
      <c r="U19335" s="54"/>
      <c r="V19335" s="53"/>
    </row>
    <row r="19336" spans="21:22" ht="26.1" customHeight="1">
      <c r="U19336" s="54"/>
      <c r="V19336" s="53"/>
    </row>
    <row r="19337" spans="21:22" ht="26.1" customHeight="1">
      <c r="U19337" s="54"/>
      <c r="V19337" s="53"/>
    </row>
    <row r="19338" spans="21:22" ht="26.1" customHeight="1">
      <c r="U19338" s="54"/>
      <c r="V19338" s="53"/>
    </row>
    <row r="19339" spans="21:22" ht="26.1" customHeight="1">
      <c r="U19339" s="54"/>
      <c r="V19339" s="53"/>
    </row>
    <row r="19340" spans="21:22" ht="26.1" customHeight="1">
      <c r="U19340" s="54"/>
      <c r="V19340" s="53"/>
    </row>
    <row r="19341" spans="21:22" ht="26.1" customHeight="1">
      <c r="U19341" s="54"/>
      <c r="V19341" s="53"/>
    </row>
    <row r="19342" spans="21:22" ht="26.1" customHeight="1">
      <c r="U19342" s="54"/>
      <c r="V19342" s="53"/>
    </row>
    <row r="19343" spans="21:22" ht="26.1" customHeight="1">
      <c r="U19343" s="54"/>
      <c r="V19343" s="53"/>
    </row>
    <row r="19344" spans="21:22" ht="26.1" customHeight="1">
      <c r="U19344" s="54"/>
      <c r="V19344" s="53"/>
    </row>
    <row r="19345" spans="21:22" ht="26.1" customHeight="1">
      <c r="U19345" s="54"/>
      <c r="V19345" s="53"/>
    </row>
    <row r="19346" spans="21:22" ht="26.1" customHeight="1">
      <c r="U19346" s="54"/>
      <c r="V19346" s="53"/>
    </row>
    <row r="19347" spans="21:22" ht="26.1" customHeight="1">
      <c r="U19347" s="54"/>
      <c r="V19347" s="53"/>
    </row>
    <row r="19348" spans="21:22" ht="26.1" customHeight="1">
      <c r="U19348" s="54"/>
      <c r="V19348" s="53"/>
    </row>
    <row r="19349" spans="21:22" ht="26.1" customHeight="1">
      <c r="U19349" s="54"/>
      <c r="V19349" s="53"/>
    </row>
    <row r="19350" spans="21:22" ht="26.1" customHeight="1">
      <c r="U19350" s="54"/>
      <c r="V19350" s="53"/>
    </row>
    <row r="19351" spans="21:22" ht="26.1" customHeight="1">
      <c r="U19351" s="54"/>
      <c r="V19351" s="53"/>
    </row>
    <row r="19352" spans="21:22" ht="26.1" customHeight="1">
      <c r="U19352" s="54"/>
      <c r="V19352" s="53"/>
    </row>
    <row r="19353" spans="21:22" ht="26.1" customHeight="1">
      <c r="U19353" s="54"/>
      <c r="V19353" s="53"/>
    </row>
    <row r="19354" spans="21:22" ht="26.1" customHeight="1">
      <c r="U19354" s="54"/>
      <c r="V19354" s="53"/>
    </row>
    <row r="19355" spans="21:22" ht="26.1" customHeight="1">
      <c r="U19355" s="54"/>
      <c r="V19355" s="53"/>
    </row>
    <row r="19356" spans="21:22" ht="26.1" customHeight="1">
      <c r="U19356" s="54"/>
      <c r="V19356" s="53"/>
    </row>
    <row r="19357" spans="21:22" ht="26.1" customHeight="1">
      <c r="U19357" s="54"/>
      <c r="V19357" s="53"/>
    </row>
    <row r="19358" spans="21:22" ht="26.1" customHeight="1">
      <c r="U19358" s="54"/>
      <c r="V19358" s="53"/>
    </row>
    <row r="19359" spans="21:22" ht="26.1" customHeight="1">
      <c r="U19359" s="54"/>
      <c r="V19359" s="53"/>
    </row>
    <row r="19360" spans="21:22" ht="26.1" customHeight="1">
      <c r="U19360" s="54"/>
      <c r="V19360" s="53"/>
    </row>
    <row r="19361" spans="21:22" ht="26.1" customHeight="1">
      <c r="U19361" s="54"/>
      <c r="V19361" s="53"/>
    </row>
    <row r="19362" spans="21:22" ht="26.1" customHeight="1">
      <c r="U19362" s="54"/>
      <c r="V19362" s="53"/>
    </row>
    <row r="19363" spans="21:22" ht="26.1" customHeight="1">
      <c r="U19363" s="54"/>
      <c r="V19363" s="53"/>
    </row>
    <row r="19364" spans="21:22" ht="26.1" customHeight="1">
      <c r="U19364" s="54"/>
      <c r="V19364" s="53"/>
    </row>
    <row r="19365" spans="21:22" ht="26.1" customHeight="1">
      <c r="U19365" s="54"/>
      <c r="V19365" s="53"/>
    </row>
    <row r="19366" spans="21:22" ht="26.1" customHeight="1">
      <c r="U19366" s="54"/>
      <c r="V19366" s="53"/>
    </row>
    <row r="19367" spans="21:22" ht="26.1" customHeight="1">
      <c r="U19367" s="54"/>
      <c r="V19367" s="53"/>
    </row>
    <row r="19368" spans="21:22" ht="26.1" customHeight="1">
      <c r="U19368" s="54"/>
      <c r="V19368" s="53"/>
    </row>
    <row r="19369" spans="21:22" ht="26.1" customHeight="1">
      <c r="U19369" s="54"/>
      <c r="V19369" s="53"/>
    </row>
    <row r="19370" spans="21:22" ht="26.1" customHeight="1">
      <c r="U19370" s="54"/>
      <c r="V19370" s="53"/>
    </row>
    <row r="19371" spans="21:22" ht="26.1" customHeight="1">
      <c r="U19371" s="54"/>
      <c r="V19371" s="53"/>
    </row>
    <row r="19372" spans="21:22" ht="26.1" customHeight="1">
      <c r="U19372" s="54"/>
      <c r="V19372" s="53"/>
    </row>
    <row r="19373" spans="21:22" ht="26.1" customHeight="1">
      <c r="U19373" s="54"/>
      <c r="V19373" s="53"/>
    </row>
    <row r="19374" spans="21:22" ht="26.1" customHeight="1">
      <c r="U19374" s="54"/>
      <c r="V19374" s="53"/>
    </row>
    <row r="19375" spans="21:22" ht="26.1" customHeight="1">
      <c r="U19375" s="54"/>
      <c r="V19375" s="53"/>
    </row>
    <row r="19376" spans="21:22" ht="26.1" customHeight="1">
      <c r="U19376" s="54"/>
      <c r="V19376" s="53"/>
    </row>
    <row r="19377" spans="21:22" ht="26.1" customHeight="1">
      <c r="U19377" s="54"/>
      <c r="V19377" s="53"/>
    </row>
    <row r="19378" spans="21:22" ht="26.1" customHeight="1">
      <c r="U19378" s="54"/>
      <c r="V19378" s="53"/>
    </row>
    <row r="19379" spans="21:22" ht="26.1" customHeight="1">
      <c r="U19379" s="54"/>
      <c r="V19379" s="53"/>
    </row>
    <row r="19380" spans="21:22" ht="26.1" customHeight="1">
      <c r="U19380" s="54"/>
      <c r="V19380" s="53"/>
    </row>
    <row r="19381" spans="21:22" ht="26.1" customHeight="1">
      <c r="U19381" s="54"/>
      <c r="V19381" s="53"/>
    </row>
    <row r="19382" spans="21:22" ht="26.1" customHeight="1">
      <c r="U19382" s="54"/>
      <c r="V19382" s="53"/>
    </row>
    <row r="19383" spans="21:22" ht="26.1" customHeight="1">
      <c r="U19383" s="54"/>
      <c r="V19383" s="53"/>
    </row>
    <row r="19384" spans="21:22" ht="26.1" customHeight="1">
      <c r="U19384" s="54"/>
      <c r="V19384" s="53"/>
    </row>
    <row r="19385" spans="21:22" ht="26.1" customHeight="1">
      <c r="U19385" s="54"/>
      <c r="V19385" s="53"/>
    </row>
    <row r="19386" spans="21:22" ht="26.1" customHeight="1">
      <c r="U19386" s="54"/>
      <c r="V19386" s="53"/>
    </row>
    <row r="19387" spans="21:22" ht="26.1" customHeight="1">
      <c r="U19387" s="54"/>
      <c r="V19387" s="53"/>
    </row>
    <row r="19388" spans="21:22" ht="26.1" customHeight="1">
      <c r="U19388" s="54"/>
      <c r="V19388" s="53"/>
    </row>
    <row r="19389" spans="21:22" ht="26.1" customHeight="1">
      <c r="U19389" s="54"/>
      <c r="V19389" s="53"/>
    </row>
    <row r="19390" spans="21:22" ht="26.1" customHeight="1">
      <c r="U19390" s="54"/>
      <c r="V19390" s="53"/>
    </row>
    <row r="19391" spans="21:22" ht="26.1" customHeight="1">
      <c r="U19391" s="54"/>
      <c r="V19391" s="53"/>
    </row>
    <row r="19392" spans="21:22" ht="26.1" customHeight="1">
      <c r="U19392" s="54"/>
      <c r="V19392" s="53"/>
    </row>
    <row r="19393" spans="21:22" ht="26.1" customHeight="1">
      <c r="U19393" s="54"/>
      <c r="V19393" s="53"/>
    </row>
    <row r="19394" spans="21:22" ht="26.1" customHeight="1">
      <c r="U19394" s="54"/>
      <c r="V19394" s="53"/>
    </row>
    <row r="19395" spans="21:22" ht="26.1" customHeight="1">
      <c r="U19395" s="54"/>
      <c r="V19395" s="53"/>
    </row>
    <row r="19396" spans="21:22" ht="26.1" customHeight="1">
      <c r="U19396" s="54"/>
      <c r="V19396" s="53"/>
    </row>
    <row r="19397" spans="21:22" ht="26.1" customHeight="1">
      <c r="U19397" s="54"/>
      <c r="V19397" s="53"/>
    </row>
    <row r="19398" spans="21:22" ht="26.1" customHeight="1">
      <c r="U19398" s="54"/>
      <c r="V19398" s="53"/>
    </row>
    <row r="19399" spans="21:22" ht="26.1" customHeight="1">
      <c r="U19399" s="54"/>
      <c r="V19399" s="53"/>
    </row>
    <row r="19400" spans="21:22" ht="26.1" customHeight="1">
      <c r="U19400" s="54"/>
      <c r="V19400" s="53"/>
    </row>
    <row r="19401" spans="21:22" ht="26.1" customHeight="1">
      <c r="U19401" s="54"/>
      <c r="V19401" s="53"/>
    </row>
    <row r="19402" spans="21:22" ht="26.1" customHeight="1">
      <c r="U19402" s="54"/>
      <c r="V19402" s="53"/>
    </row>
    <row r="19403" spans="21:22" ht="26.1" customHeight="1">
      <c r="U19403" s="54"/>
      <c r="V19403" s="53"/>
    </row>
    <row r="19404" spans="21:22" ht="26.1" customHeight="1">
      <c r="U19404" s="54"/>
      <c r="V19404" s="53"/>
    </row>
    <row r="19405" spans="21:22" ht="26.1" customHeight="1">
      <c r="U19405" s="54"/>
      <c r="V19405" s="53"/>
    </row>
    <row r="19406" spans="21:22" ht="26.1" customHeight="1">
      <c r="U19406" s="54"/>
      <c r="V19406" s="53"/>
    </row>
    <row r="19407" spans="21:22" ht="26.1" customHeight="1">
      <c r="U19407" s="54"/>
      <c r="V19407" s="53"/>
    </row>
    <row r="19408" spans="21:22" ht="26.1" customHeight="1">
      <c r="U19408" s="54"/>
      <c r="V19408" s="53"/>
    </row>
    <row r="19409" spans="21:22" ht="26.1" customHeight="1">
      <c r="U19409" s="54"/>
      <c r="V19409" s="53"/>
    </row>
    <row r="19410" spans="21:22" ht="26.1" customHeight="1">
      <c r="U19410" s="54"/>
      <c r="V19410" s="53"/>
    </row>
    <row r="19411" spans="21:22" ht="26.1" customHeight="1">
      <c r="U19411" s="54"/>
      <c r="V19411" s="53"/>
    </row>
    <row r="19412" spans="21:22" ht="26.1" customHeight="1">
      <c r="U19412" s="54"/>
      <c r="V19412" s="53"/>
    </row>
    <row r="19413" spans="21:22" ht="26.1" customHeight="1">
      <c r="U19413" s="54"/>
      <c r="V19413" s="53"/>
    </row>
    <row r="19414" spans="21:22" ht="26.1" customHeight="1">
      <c r="U19414" s="54"/>
      <c r="V19414" s="53"/>
    </row>
    <row r="19415" spans="21:22" ht="26.1" customHeight="1">
      <c r="U19415" s="54"/>
      <c r="V19415" s="53"/>
    </row>
    <row r="19416" spans="21:22" ht="26.1" customHeight="1">
      <c r="U19416" s="54"/>
      <c r="V19416" s="53"/>
    </row>
    <row r="19417" spans="21:22" ht="26.1" customHeight="1">
      <c r="U19417" s="54"/>
      <c r="V19417" s="53"/>
    </row>
    <row r="19418" spans="21:22" ht="26.1" customHeight="1">
      <c r="U19418" s="54"/>
      <c r="V19418" s="53"/>
    </row>
    <row r="19419" spans="21:22" ht="26.1" customHeight="1">
      <c r="U19419" s="54"/>
      <c r="V19419" s="53"/>
    </row>
    <row r="19420" spans="21:22" ht="26.1" customHeight="1">
      <c r="U19420" s="54"/>
      <c r="V19420" s="53"/>
    </row>
    <row r="19421" spans="21:22" ht="26.1" customHeight="1">
      <c r="U19421" s="54"/>
      <c r="V19421" s="53"/>
    </row>
    <row r="19422" spans="21:22" ht="26.1" customHeight="1">
      <c r="U19422" s="54"/>
      <c r="V19422" s="53"/>
    </row>
    <row r="19423" spans="21:22" ht="26.1" customHeight="1">
      <c r="U19423" s="54"/>
      <c r="V19423" s="53"/>
    </row>
    <row r="19424" spans="21:22" ht="26.1" customHeight="1">
      <c r="U19424" s="54"/>
      <c r="V19424" s="53"/>
    </row>
    <row r="19425" spans="21:22" ht="26.1" customHeight="1">
      <c r="U19425" s="54"/>
      <c r="V19425" s="53"/>
    </row>
    <row r="19426" spans="21:22" ht="26.1" customHeight="1">
      <c r="U19426" s="54"/>
      <c r="V19426" s="53"/>
    </row>
    <row r="19427" spans="21:22" ht="26.1" customHeight="1">
      <c r="U19427" s="54"/>
      <c r="V19427" s="53"/>
    </row>
    <row r="19428" spans="21:22" ht="26.1" customHeight="1">
      <c r="U19428" s="54"/>
      <c r="V19428" s="53"/>
    </row>
    <row r="19429" spans="21:22" ht="26.1" customHeight="1">
      <c r="U19429" s="54"/>
      <c r="V19429" s="53"/>
    </row>
    <row r="19430" spans="21:22" ht="26.1" customHeight="1">
      <c r="U19430" s="54"/>
      <c r="V19430" s="53"/>
    </row>
    <row r="19431" spans="21:22" ht="26.1" customHeight="1">
      <c r="U19431" s="54"/>
      <c r="V19431" s="53"/>
    </row>
    <row r="19432" spans="21:22" ht="26.1" customHeight="1">
      <c r="U19432" s="54"/>
      <c r="V19432" s="53"/>
    </row>
    <row r="19433" spans="21:22" ht="26.1" customHeight="1">
      <c r="U19433" s="54"/>
      <c r="V19433" s="53"/>
    </row>
    <row r="19434" spans="21:22" ht="26.1" customHeight="1">
      <c r="U19434" s="54"/>
      <c r="V19434" s="53"/>
    </row>
    <row r="19435" spans="21:22" ht="26.1" customHeight="1">
      <c r="U19435" s="54"/>
      <c r="V19435" s="53"/>
    </row>
    <row r="19436" spans="21:22" ht="26.1" customHeight="1">
      <c r="U19436" s="54"/>
      <c r="V19436" s="53"/>
    </row>
    <row r="19437" spans="21:22" ht="26.1" customHeight="1">
      <c r="U19437" s="54"/>
      <c r="V19437" s="53"/>
    </row>
    <row r="19438" spans="21:22" ht="26.1" customHeight="1">
      <c r="U19438" s="54"/>
      <c r="V19438" s="53"/>
    </row>
    <row r="19439" spans="21:22" ht="26.1" customHeight="1">
      <c r="U19439" s="54"/>
      <c r="V19439" s="53"/>
    </row>
    <row r="19440" spans="21:22" ht="26.1" customHeight="1">
      <c r="U19440" s="54"/>
      <c r="V19440" s="53"/>
    </row>
    <row r="19441" spans="21:22" ht="26.1" customHeight="1">
      <c r="U19441" s="54"/>
      <c r="V19441" s="53"/>
    </row>
    <row r="19442" spans="21:22" ht="26.1" customHeight="1">
      <c r="U19442" s="54"/>
      <c r="V19442" s="53"/>
    </row>
    <row r="19443" spans="21:22" ht="26.1" customHeight="1">
      <c r="U19443" s="54"/>
      <c r="V19443" s="53"/>
    </row>
    <row r="19444" spans="21:22" ht="26.1" customHeight="1">
      <c r="U19444" s="54"/>
      <c r="V19444" s="53"/>
    </row>
    <row r="19445" spans="21:22" ht="26.1" customHeight="1">
      <c r="U19445" s="54"/>
      <c r="V19445" s="53"/>
    </row>
    <row r="19446" spans="21:22" ht="26.1" customHeight="1">
      <c r="U19446" s="54"/>
      <c r="V19446" s="53"/>
    </row>
    <row r="19447" spans="21:22" ht="26.1" customHeight="1">
      <c r="U19447" s="54"/>
      <c r="V19447" s="53"/>
    </row>
    <row r="19448" spans="21:22" ht="26.1" customHeight="1">
      <c r="U19448" s="54"/>
      <c r="V19448" s="53"/>
    </row>
    <row r="19449" spans="21:22" ht="26.1" customHeight="1">
      <c r="U19449" s="54"/>
      <c r="V19449" s="53"/>
    </row>
    <row r="19450" spans="21:22" ht="26.1" customHeight="1">
      <c r="U19450" s="54"/>
      <c r="V19450" s="53"/>
    </row>
    <row r="19451" spans="21:22" ht="26.1" customHeight="1">
      <c r="U19451" s="54"/>
      <c r="V19451" s="53"/>
    </row>
    <row r="19452" spans="21:22" ht="26.1" customHeight="1">
      <c r="U19452" s="54"/>
      <c r="V19452" s="53"/>
    </row>
    <row r="19453" spans="21:22" ht="26.1" customHeight="1">
      <c r="U19453" s="54"/>
      <c r="V19453" s="53"/>
    </row>
    <row r="19454" spans="21:22" ht="26.1" customHeight="1">
      <c r="U19454" s="54"/>
      <c r="V19454" s="53"/>
    </row>
    <row r="19455" spans="21:22" ht="26.1" customHeight="1">
      <c r="U19455" s="54"/>
      <c r="V19455" s="53"/>
    </row>
    <row r="19456" spans="21:22" ht="26.1" customHeight="1">
      <c r="U19456" s="54"/>
      <c r="V19456" s="53"/>
    </row>
    <row r="19457" spans="21:22" ht="26.1" customHeight="1">
      <c r="U19457" s="54"/>
      <c r="V19457" s="53"/>
    </row>
    <row r="19458" spans="21:22" ht="26.1" customHeight="1">
      <c r="U19458" s="54"/>
      <c r="V19458" s="53"/>
    </row>
    <row r="19459" spans="21:22" ht="26.1" customHeight="1">
      <c r="U19459" s="54"/>
      <c r="V19459" s="53"/>
    </row>
    <row r="19460" spans="21:22" ht="26.1" customHeight="1">
      <c r="U19460" s="54"/>
      <c r="V19460" s="53"/>
    </row>
    <row r="19461" spans="21:22" ht="26.1" customHeight="1">
      <c r="U19461" s="54"/>
      <c r="V19461" s="53"/>
    </row>
    <row r="19462" spans="21:22" ht="26.1" customHeight="1">
      <c r="U19462" s="54"/>
      <c r="V19462" s="53"/>
    </row>
    <row r="19463" spans="21:22" ht="26.1" customHeight="1">
      <c r="U19463" s="54"/>
      <c r="V19463" s="53"/>
    </row>
    <row r="19464" spans="21:22" ht="26.1" customHeight="1">
      <c r="U19464" s="54"/>
      <c r="V19464" s="53"/>
    </row>
    <row r="19465" spans="21:22" ht="26.1" customHeight="1">
      <c r="U19465" s="54"/>
      <c r="V19465" s="53"/>
    </row>
    <row r="19466" spans="21:22" ht="26.1" customHeight="1">
      <c r="U19466" s="54"/>
      <c r="V19466" s="53"/>
    </row>
    <row r="19467" spans="21:22" ht="26.1" customHeight="1">
      <c r="U19467" s="54"/>
      <c r="V19467" s="53"/>
    </row>
    <row r="19468" spans="21:22" ht="26.1" customHeight="1">
      <c r="U19468" s="54"/>
      <c r="V19468" s="53"/>
    </row>
    <row r="19469" spans="21:22" ht="26.1" customHeight="1">
      <c r="U19469" s="54"/>
      <c r="V19469" s="53"/>
    </row>
    <row r="19470" spans="21:22" ht="26.1" customHeight="1">
      <c r="U19470" s="54"/>
      <c r="V19470" s="53"/>
    </row>
    <row r="19471" spans="21:22" ht="26.1" customHeight="1">
      <c r="U19471" s="54"/>
      <c r="V19471" s="53"/>
    </row>
    <row r="19472" spans="21:22" ht="26.1" customHeight="1">
      <c r="U19472" s="54"/>
      <c r="V19472" s="53"/>
    </row>
    <row r="19473" spans="21:22" ht="26.1" customHeight="1">
      <c r="U19473" s="54"/>
      <c r="V19473" s="53"/>
    </row>
    <row r="19474" spans="21:22" ht="26.1" customHeight="1">
      <c r="U19474" s="54"/>
      <c r="V19474" s="53"/>
    </row>
    <row r="19475" spans="21:22" ht="26.1" customHeight="1">
      <c r="U19475" s="54"/>
      <c r="V19475" s="53"/>
    </row>
    <row r="19476" spans="21:22" ht="26.1" customHeight="1">
      <c r="U19476" s="54"/>
      <c r="V19476" s="53"/>
    </row>
    <row r="19477" spans="21:22" ht="26.1" customHeight="1">
      <c r="U19477" s="54"/>
      <c r="V19477" s="53"/>
    </row>
    <row r="19478" spans="21:22" ht="26.1" customHeight="1">
      <c r="U19478" s="54"/>
      <c r="V19478" s="53"/>
    </row>
    <row r="19479" spans="21:22" ht="26.1" customHeight="1">
      <c r="U19479" s="54"/>
      <c r="V19479" s="53"/>
    </row>
    <row r="19480" spans="21:22" ht="26.1" customHeight="1">
      <c r="U19480" s="54"/>
      <c r="V19480" s="53"/>
    </row>
    <row r="19481" spans="21:22" ht="26.1" customHeight="1">
      <c r="U19481" s="54"/>
      <c r="V19481" s="53"/>
    </row>
    <row r="19482" spans="21:22" ht="26.1" customHeight="1">
      <c r="U19482" s="54"/>
      <c r="V19482" s="53"/>
    </row>
    <row r="19483" spans="21:22" ht="26.1" customHeight="1">
      <c r="U19483" s="54"/>
      <c r="V19483" s="53"/>
    </row>
    <row r="19484" spans="21:22" ht="26.1" customHeight="1">
      <c r="U19484" s="54"/>
      <c r="V19484" s="53"/>
    </row>
    <row r="19485" spans="21:22" ht="26.1" customHeight="1">
      <c r="U19485" s="54"/>
      <c r="V19485" s="53"/>
    </row>
    <row r="19486" spans="21:22" ht="26.1" customHeight="1">
      <c r="U19486" s="54"/>
      <c r="V19486" s="53"/>
    </row>
    <row r="19487" spans="21:22" ht="26.1" customHeight="1">
      <c r="U19487" s="54"/>
      <c r="V19487" s="53"/>
    </row>
    <row r="19488" spans="21:22" ht="26.1" customHeight="1">
      <c r="U19488" s="54"/>
      <c r="V19488" s="53"/>
    </row>
    <row r="19489" spans="21:22" ht="26.1" customHeight="1">
      <c r="U19489" s="54"/>
      <c r="V19489" s="53"/>
    </row>
    <row r="19490" spans="21:22" ht="26.1" customHeight="1">
      <c r="U19490" s="54"/>
      <c r="V19490" s="53"/>
    </row>
    <row r="19491" spans="21:22" ht="26.1" customHeight="1">
      <c r="U19491" s="54"/>
      <c r="V19491" s="53"/>
    </row>
    <row r="19492" spans="21:22" ht="26.1" customHeight="1">
      <c r="U19492" s="54"/>
      <c r="V19492" s="53"/>
    </row>
    <row r="19493" spans="21:22" ht="26.1" customHeight="1">
      <c r="U19493" s="54"/>
      <c r="V19493" s="53"/>
    </row>
    <row r="19494" spans="21:22" ht="26.1" customHeight="1">
      <c r="U19494" s="54"/>
      <c r="V19494" s="53"/>
    </row>
    <row r="19495" spans="21:22" ht="26.1" customHeight="1">
      <c r="U19495" s="54"/>
      <c r="V19495" s="53"/>
    </row>
    <row r="19496" spans="21:22" ht="26.1" customHeight="1">
      <c r="U19496" s="54"/>
      <c r="V19496" s="53"/>
    </row>
    <row r="19497" spans="21:22" ht="26.1" customHeight="1">
      <c r="U19497" s="54"/>
      <c r="V19497" s="53"/>
    </row>
    <row r="19498" spans="21:22" ht="26.1" customHeight="1">
      <c r="U19498" s="54"/>
      <c r="V19498" s="53"/>
    </row>
    <row r="19499" spans="21:22" ht="26.1" customHeight="1">
      <c r="U19499" s="54"/>
      <c r="V19499" s="53"/>
    </row>
    <row r="19500" spans="21:22" ht="26.1" customHeight="1">
      <c r="U19500" s="54"/>
      <c r="V19500" s="53"/>
    </row>
    <row r="19501" spans="21:22" ht="26.1" customHeight="1">
      <c r="U19501" s="54"/>
      <c r="V19501" s="53"/>
    </row>
    <row r="19502" spans="21:22" ht="26.1" customHeight="1">
      <c r="U19502" s="54"/>
      <c r="V19502" s="53"/>
    </row>
    <row r="19503" spans="21:22" ht="26.1" customHeight="1">
      <c r="U19503" s="54"/>
      <c r="V19503" s="53"/>
    </row>
    <row r="19504" spans="21:22" ht="26.1" customHeight="1">
      <c r="U19504" s="54"/>
      <c r="V19504" s="53"/>
    </row>
    <row r="19505" spans="21:22" ht="26.1" customHeight="1">
      <c r="U19505" s="54"/>
      <c r="V19505" s="53"/>
    </row>
    <row r="19506" spans="21:22" ht="26.1" customHeight="1">
      <c r="U19506" s="54"/>
      <c r="V19506" s="53"/>
    </row>
    <row r="19507" spans="21:22" ht="26.1" customHeight="1">
      <c r="U19507" s="54"/>
      <c r="V19507" s="53"/>
    </row>
    <row r="19508" spans="21:22" ht="26.1" customHeight="1">
      <c r="U19508" s="54"/>
      <c r="V19508" s="53"/>
    </row>
    <row r="19509" spans="21:22" ht="26.1" customHeight="1">
      <c r="U19509" s="54"/>
      <c r="V19509" s="53"/>
    </row>
    <row r="19510" spans="21:22" ht="26.1" customHeight="1">
      <c r="U19510" s="54"/>
      <c r="V19510" s="53"/>
    </row>
    <row r="19511" spans="21:22" ht="26.1" customHeight="1">
      <c r="U19511" s="54"/>
      <c r="V19511" s="53"/>
    </row>
    <row r="19512" spans="21:22" ht="26.1" customHeight="1">
      <c r="U19512" s="54"/>
      <c r="V19512" s="53"/>
    </row>
    <row r="19513" spans="21:22" ht="26.1" customHeight="1">
      <c r="U19513" s="54"/>
      <c r="V19513" s="53"/>
    </row>
    <row r="19514" spans="21:22" ht="26.1" customHeight="1">
      <c r="U19514" s="54"/>
      <c r="V19514" s="53"/>
    </row>
    <row r="19515" spans="21:22" ht="26.1" customHeight="1">
      <c r="U19515" s="54"/>
      <c r="V19515" s="53"/>
    </row>
    <row r="19516" spans="21:22" ht="26.1" customHeight="1">
      <c r="U19516" s="54"/>
      <c r="V19516" s="53"/>
    </row>
    <row r="19517" spans="21:22" ht="26.1" customHeight="1">
      <c r="U19517" s="54"/>
      <c r="V19517" s="53"/>
    </row>
    <row r="19518" spans="21:22" ht="26.1" customHeight="1">
      <c r="U19518" s="54"/>
      <c r="V19518" s="53"/>
    </row>
    <row r="19519" spans="21:22" ht="26.1" customHeight="1">
      <c r="U19519" s="54"/>
      <c r="V19519" s="53"/>
    </row>
    <row r="19520" spans="21:22" ht="26.1" customHeight="1">
      <c r="U19520" s="54"/>
      <c r="V19520" s="53"/>
    </row>
    <row r="19521" spans="21:22" ht="26.1" customHeight="1">
      <c r="U19521" s="54"/>
      <c r="V19521" s="53"/>
    </row>
    <row r="19522" spans="21:22" ht="26.1" customHeight="1">
      <c r="U19522" s="54"/>
      <c r="V19522" s="53"/>
    </row>
    <row r="19523" spans="21:22" ht="26.1" customHeight="1">
      <c r="U19523" s="54"/>
      <c r="V19523" s="53"/>
    </row>
    <row r="19524" spans="21:22" ht="26.1" customHeight="1">
      <c r="U19524" s="54"/>
      <c r="V19524" s="53"/>
    </row>
    <row r="19525" spans="21:22" ht="26.1" customHeight="1">
      <c r="U19525" s="54"/>
      <c r="V19525" s="53"/>
    </row>
    <row r="19526" spans="21:22" ht="26.1" customHeight="1">
      <c r="U19526" s="54"/>
      <c r="V19526" s="53"/>
    </row>
    <row r="19527" spans="21:22" ht="26.1" customHeight="1">
      <c r="U19527" s="54"/>
      <c r="V19527" s="53"/>
    </row>
    <row r="19528" spans="21:22" ht="26.1" customHeight="1">
      <c r="U19528" s="54"/>
      <c r="V19528" s="53"/>
    </row>
    <row r="19529" spans="21:22" ht="26.1" customHeight="1">
      <c r="U19529" s="54"/>
      <c r="V19529" s="53"/>
    </row>
    <row r="19530" spans="21:22" ht="26.1" customHeight="1">
      <c r="U19530" s="54"/>
      <c r="V19530" s="53"/>
    </row>
    <row r="19531" spans="21:22" ht="26.1" customHeight="1">
      <c r="U19531" s="54"/>
      <c r="V19531" s="53"/>
    </row>
    <row r="19532" spans="21:22" ht="26.1" customHeight="1">
      <c r="U19532" s="54"/>
      <c r="V19532" s="53"/>
    </row>
    <row r="19533" spans="21:22" ht="26.1" customHeight="1">
      <c r="U19533" s="54"/>
      <c r="V19533" s="53"/>
    </row>
    <row r="19534" spans="21:22" ht="26.1" customHeight="1">
      <c r="U19534" s="54"/>
      <c r="V19534" s="53"/>
    </row>
    <row r="19535" spans="21:22" ht="26.1" customHeight="1">
      <c r="U19535" s="54"/>
      <c r="V19535" s="53"/>
    </row>
    <row r="19536" spans="21:22" ht="26.1" customHeight="1">
      <c r="U19536" s="54"/>
      <c r="V19536" s="53"/>
    </row>
    <row r="19537" spans="21:22" ht="26.1" customHeight="1">
      <c r="U19537" s="54"/>
      <c r="V19537" s="53"/>
    </row>
    <row r="19538" spans="21:22" ht="26.1" customHeight="1">
      <c r="U19538" s="54"/>
      <c r="V19538" s="53"/>
    </row>
    <row r="19539" spans="21:22" ht="26.1" customHeight="1">
      <c r="U19539" s="54"/>
      <c r="V19539" s="53"/>
    </row>
    <row r="19540" spans="21:22" ht="26.1" customHeight="1">
      <c r="U19540" s="54"/>
      <c r="V19540" s="53"/>
    </row>
    <row r="19541" spans="21:22" ht="26.1" customHeight="1">
      <c r="U19541" s="54"/>
      <c r="V19541" s="53"/>
    </row>
    <row r="19542" spans="21:22" ht="26.1" customHeight="1">
      <c r="U19542" s="54"/>
      <c r="V19542" s="53"/>
    </row>
    <row r="19543" spans="21:22" ht="26.1" customHeight="1">
      <c r="U19543" s="54"/>
      <c r="V19543" s="53"/>
    </row>
    <row r="19544" spans="21:22" ht="26.1" customHeight="1">
      <c r="U19544" s="54"/>
      <c r="V19544" s="53"/>
    </row>
    <row r="19545" spans="21:22" ht="26.1" customHeight="1">
      <c r="U19545" s="54"/>
      <c r="V19545" s="53"/>
    </row>
    <row r="19546" spans="21:22" ht="26.1" customHeight="1">
      <c r="U19546" s="54"/>
      <c r="V19546" s="53"/>
    </row>
    <row r="19547" spans="21:22" ht="26.1" customHeight="1">
      <c r="U19547" s="54"/>
      <c r="V19547" s="53"/>
    </row>
    <row r="19548" spans="21:22" ht="26.1" customHeight="1">
      <c r="U19548" s="54"/>
      <c r="V19548" s="53"/>
    </row>
    <row r="19549" spans="21:22" ht="26.1" customHeight="1">
      <c r="U19549" s="54"/>
      <c r="V19549" s="53"/>
    </row>
    <row r="19550" spans="21:22" ht="26.1" customHeight="1">
      <c r="U19550" s="54"/>
      <c r="V19550" s="53"/>
    </row>
    <row r="19551" spans="21:22" ht="26.1" customHeight="1">
      <c r="U19551" s="54"/>
      <c r="V19551" s="53"/>
    </row>
    <row r="19552" spans="21:22" ht="26.1" customHeight="1">
      <c r="U19552" s="54"/>
      <c r="V19552" s="53"/>
    </row>
    <row r="19553" spans="21:22" ht="26.1" customHeight="1">
      <c r="U19553" s="54"/>
      <c r="V19553" s="53"/>
    </row>
    <row r="19554" spans="21:22" ht="26.1" customHeight="1">
      <c r="U19554" s="54"/>
      <c r="V19554" s="53"/>
    </row>
    <row r="19555" spans="21:22" ht="26.1" customHeight="1">
      <c r="U19555" s="54"/>
      <c r="V19555" s="53"/>
    </row>
    <row r="19556" spans="21:22" ht="26.1" customHeight="1">
      <c r="U19556" s="54"/>
      <c r="V19556" s="53"/>
    </row>
    <row r="19557" spans="21:22" ht="26.1" customHeight="1">
      <c r="U19557" s="54"/>
      <c r="V19557" s="53"/>
    </row>
    <row r="19558" spans="21:22" ht="26.1" customHeight="1">
      <c r="U19558" s="54"/>
      <c r="V19558" s="53"/>
    </row>
    <row r="19559" spans="21:22" ht="26.1" customHeight="1">
      <c r="U19559" s="54"/>
      <c r="V19559" s="53"/>
    </row>
    <row r="19560" spans="21:22" ht="26.1" customHeight="1">
      <c r="U19560" s="54"/>
      <c r="V19560" s="53"/>
    </row>
    <row r="19561" spans="21:22" ht="26.1" customHeight="1">
      <c r="U19561" s="54"/>
      <c r="V19561" s="53"/>
    </row>
    <row r="19562" spans="21:22" ht="26.1" customHeight="1">
      <c r="U19562" s="54"/>
      <c r="V19562" s="53"/>
    </row>
    <row r="19563" spans="21:22" ht="26.1" customHeight="1">
      <c r="U19563" s="54"/>
      <c r="V19563" s="53"/>
    </row>
    <row r="19564" spans="21:22" ht="26.1" customHeight="1">
      <c r="U19564" s="54"/>
      <c r="V19564" s="53"/>
    </row>
    <row r="19565" spans="21:22" ht="26.1" customHeight="1">
      <c r="U19565" s="54"/>
      <c r="V19565" s="53"/>
    </row>
    <row r="19566" spans="21:22" ht="26.1" customHeight="1">
      <c r="U19566" s="54"/>
      <c r="V19566" s="53"/>
    </row>
    <row r="19567" spans="21:22" ht="26.1" customHeight="1">
      <c r="U19567" s="54"/>
      <c r="V19567" s="53"/>
    </row>
    <row r="19568" spans="21:22" ht="26.1" customHeight="1">
      <c r="U19568" s="54"/>
      <c r="V19568" s="53"/>
    </row>
    <row r="19569" spans="21:22" ht="26.1" customHeight="1">
      <c r="U19569" s="54"/>
      <c r="V19569" s="53"/>
    </row>
    <row r="19570" spans="21:22" ht="26.1" customHeight="1">
      <c r="U19570" s="54"/>
      <c r="V19570" s="53"/>
    </row>
    <row r="19571" spans="21:22" ht="26.1" customHeight="1">
      <c r="U19571" s="54"/>
      <c r="V19571" s="53"/>
    </row>
    <row r="19572" spans="21:22" ht="26.1" customHeight="1">
      <c r="U19572" s="54"/>
      <c r="V19572" s="53"/>
    </row>
    <row r="19573" spans="21:22" ht="26.1" customHeight="1">
      <c r="U19573" s="54"/>
      <c r="V19573" s="53"/>
    </row>
    <row r="19574" spans="21:22" ht="26.1" customHeight="1">
      <c r="U19574" s="54"/>
      <c r="V19574" s="53"/>
    </row>
    <row r="19575" spans="21:22" ht="26.1" customHeight="1">
      <c r="U19575" s="54"/>
      <c r="V19575" s="53"/>
    </row>
    <row r="19576" spans="21:22" ht="26.1" customHeight="1">
      <c r="U19576" s="54"/>
      <c r="V19576" s="53"/>
    </row>
    <row r="19577" spans="21:22" ht="26.1" customHeight="1">
      <c r="U19577" s="54"/>
      <c r="V19577" s="53"/>
    </row>
    <row r="19578" spans="21:22" ht="26.1" customHeight="1">
      <c r="U19578" s="54"/>
      <c r="V19578" s="53"/>
    </row>
    <row r="19579" spans="21:22" ht="26.1" customHeight="1">
      <c r="U19579" s="54"/>
      <c r="V19579" s="53"/>
    </row>
    <row r="19580" spans="21:22" ht="26.1" customHeight="1">
      <c r="U19580" s="54"/>
      <c r="V19580" s="53"/>
    </row>
    <row r="19581" spans="21:22" ht="26.1" customHeight="1">
      <c r="U19581" s="54"/>
      <c r="V19581" s="53"/>
    </row>
    <row r="19582" spans="21:22" ht="26.1" customHeight="1">
      <c r="U19582" s="54"/>
      <c r="V19582" s="53"/>
    </row>
    <row r="19583" spans="21:22" ht="26.1" customHeight="1">
      <c r="U19583" s="54"/>
      <c r="V19583" s="53"/>
    </row>
    <row r="19584" spans="21:22" ht="26.1" customHeight="1">
      <c r="U19584" s="54"/>
      <c r="V19584" s="53"/>
    </row>
    <row r="19585" spans="21:22" ht="26.1" customHeight="1">
      <c r="U19585" s="54"/>
      <c r="V19585" s="53"/>
    </row>
    <row r="19586" spans="21:22" ht="26.1" customHeight="1">
      <c r="U19586" s="54"/>
      <c r="V19586" s="53"/>
    </row>
    <row r="19587" spans="21:22" ht="26.1" customHeight="1">
      <c r="U19587" s="54"/>
      <c r="V19587" s="53"/>
    </row>
    <row r="19588" spans="21:22" ht="26.1" customHeight="1">
      <c r="U19588" s="54"/>
      <c r="V19588" s="53"/>
    </row>
    <row r="19589" spans="21:22" ht="26.1" customHeight="1">
      <c r="U19589" s="54"/>
      <c r="V19589" s="53"/>
    </row>
    <row r="19590" spans="21:22" ht="26.1" customHeight="1">
      <c r="U19590" s="54"/>
      <c r="V19590" s="53"/>
    </row>
    <row r="19591" spans="21:22" ht="26.1" customHeight="1">
      <c r="U19591" s="54"/>
      <c r="V19591" s="53"/>
    </row>
    <row r="19592" spans="21:22" ht="26.1" customHeight="1">
      <c r="U19592" s="54"/>
      <c r="V19592" s="53"/>
    </row>
    <row r="19593" spans="21:22" ht="26.1" customHeight="1">
      <c r="U19593" s="54"/>
      <c r="V19593" s="53"/>
    </row>
    <row r="19594" spans="21:22" ht="26.1" customHeight="1">
      <c r="U19594" s="54"/>
      <c r="V19594" s="53"/>
    </row>
    <row r="19595" spans="21:22" ht="26.1" customHeight="1">
      <c r="U19595" s="54"/>
      <c r="V19595" s="53"/>
    </row>
    <row r="19596" spans="21:22" ht="26.1" customHeight="1">
      <c r="U19596" s="54"/>
      <c r="V19596" s="53"/>
    </row>
    <row r="19597" spans="21:22" ht="26.1" customHeight="1">
      <c r="U19597" s="54"/>
      <c r="V19597" s="53"/>
    </row>
    <row r="19598" spans="21:22" ht="26.1" customHeight="1">
      <c r="U19598" s="54"/>
      <c r="V19598" s="53"/>
    </row>
    <row r="19599" spans="21:22" ht="26.1" customHeight="1">
      <c r="U19599" s="54"/>
      <c r="V19599" s="53"/>
    </row>
    <row r="19600" spans="21:22" ht="26.1" customHeight="1">
      <c r="U19600" s="54"/>
      <c r="V19600" s="53"/>
    </row>
    <row r="19601" spans="21:22" ht="26.1" customHeight="1">
      <c r="U19601" s="54"/>
      <c r="V19601" s="53"/>
    </row>
    <row r="19602" spans="21:22" ht="26.1" customHeight="1">
      <c r="U19602" s="54"/>
      <c r="V19602" s="53"/>
    </row>
    <row r="19603" spans="21:22" ht="26.1" customHeight="1">
      <c r="U19603" s="54"/>
      <c r="V19603" s="53"/>
    </row>
    <row r="19604" spans="21:22" ht="26.1" customHeight="1">
      <c r="U19604" s="54"/>
      <c r="V19604" s="53"/>
    </row>
    <row r="19605" spans="21:22" ht="26.1" customHeight="1">
      <c r="U19605" s="54"/>
      <c r="V19605" s="53"/>
    </row>
    <row r="19606" spans="21:22" ht="26.1" customHeight="1">
      <c r="U19606" s="54"/>
      <c r="V19606" s="53"/>
    </row>
    <row r="19607" spans="21:22" ht="26.1" customHeight="1">
      <c r="U19607" s="54"/>
      <c r="V19607" s="53"/>
    </row>
    <row r="19608" spans="21:22" ht="26.1" customHeight="1">
      <c r="U19608" s="54"/>
      <c r="V19608" s="53"/>
    </row>
    <row r="19609" spans="21:22" ht="26.1" customHeight="1">
      <c r="U19609" s="54"/>
      <c r="V19609" s="53"/>
    </row>
    <row r="19610" spans="21:22" ht="26.1" customHeight="1">
      <c r="U19610" s="54"/>
      <c r="V19610" s="53"/>
    </row>
    <row r="19611" spans="21:22" ht="26.1" customHeight="1">
      <c r="U19611" s="54"/>
      <c r="V19611" s="53"/>
    </row>
    <row r="19612" spans="21:22" ht="26.1" customHeight="1">
      <c r="U19612" s="54"/>
      <c r="V19612" s="53"/>
    </row>
    <row r="19613" spans="21:22" ht="26.1" customHeight="1">
      <c r="U19613" s="54"/>
      <c r="V19613" s="53"/>
    </row>
    <row r="19614" spans="21:22" ht="26.1" customHeight="1">
      <c r="U19614" s="54"/>
      <c r="V19614" s="53"/>
    </row>
    <row r="19615" spans="21:22" ht="26.1" customHeight="1">
      <c r="U19615" s="54"/>
      <c r="V19615" s="53"/>
    </row>
    <row r="19616" spans="21:22" ht="26.1" customHeight="1">
      <c r="U19616" s="54"/>
      <c r="V19616" s="53"/>
    </row>
    <row r="19617" spans="21:22" ht="26.1" customHeight="1">
      <c r="U19617" s="54"/>
      <c r="V19617" s="53"/>
    </row>
    <row r="19618" spans="21:22" ht="26.1" customHeight="1">
      <c r="U19618" s="54"/>
      <c r="V19618" s="53"/>
    </row>
    <row r="19619" spans="21:22" ht="26.1" customHeight="1">
      <c r="U19619" s="54"/>
      <c r="V19619" s="53"/>
    </row>
    <row r="19620" spans="21:22" ht="26.1" customHeight="1">
      <c r="U19620" s="54"/>
      <c r="V19620" s="53"/>
    </row>
    <row r="19621" spans="21:22" ht="26.1" customHeight="1">
      <c r="U19621" s="54"/>
      <c r="V19621" s="53"/>
    </row>
    <row r="19622" spans="21:22" ht="26.1" customHeight="1">
      <c r="U19622" s="54"/>
      <c r="V19622" s="53"/>
    </row>
    <row r="19623" spans="21:22" ht="26.1" customHeight="1">
      <c r="U19623" s="54"/>
      <c r="V19623" s="53"/>
    </row>
    <row r="19624" spans="21:22" ht="26.1" customHeight="1">
      <c r="U19624" s="54"/>
      <c r="V19624" s="53"/>
    </row>
    <row r="19625" spans="21:22" ht="26.1" customHeight="1">
      <c r="U19625" s="54"/>
      <c r="V19625" s="53"/>
    </row>
    <row r="19626" spans="21:22" ht="26.1" customHeight="1">
      <c r="U19626" s="54"/>
      <c r="V19626" s="53"/>
    </row>
    <row r="19627" spans="21:22" ht="26.1" customHeight="1">
      <c r="U19627" s="54"/>
      <c r="V19627" s="53"/>
    </row>
    <row r="19628" spans="21:22" ht="26.1" customHeight="1">
      <c r="U19628" s="54"/>
      <c r="V19628" s="53"/>
    </row>
    <row r="19629" spans="21:22" ht="26.1" customHeight="1">
      <c r="U19629" s="54"/>
      <c r="V19629" s="53"/>
    </row>
    <row r="19630" spans="21:22" ht="26.1" customHeight="1">
      <c r="U19630" s="54"/>
      <c r="V19630" s="53"/>
    </row>
    <row r="19631" spans="21:22" ht="26.1" customHeight="1">
      <c r="U19631" s="54"/>
      <c r="V19631" s="53"/>
    </row>
    <row r="19632" spans="21:22" ht="26.1" customHeight="1">
      <c r="U19632" s="54"/>
      <c r="V19632" s="53"/>
    </row>
    <row r="19633" spans="21:22" ht="26.1" customHeight="1">
      <c r="U19633" s="54"/>
      <c r="V19633" s="53"/>
    </row>
    <row r="19634" spans="21:22" ht="26.1" customHeight="1">
      <c r="U19634" s="54"/>
      <c r="V19634" s="53"/>
    </row>
    <row r="19635" spans="21:22" ht="26.1" customHeight="1">
      <c r="U19635" s="54"/>
      <c r="V19635" s="53"/>
    </row>
    <row r="19636" spans="21:22" ht="26.1" customHeight="1">
      <c r="U19636" s="54"/>
      <c r="V19636" s="53"/>
    </row>
    <row r="19637" spans="21:22" ht="26.1" customHeight="1">
      <c r="U19637" s="54"/>
      <c r="V19637" s="53"/>
    </row>
    <row r="19638" spans="21:22" ht="26.1" customHeight="1">
      <c r="U19638" s="54"/>
      <c r="V19638" s="53"/>
    </row>
    <row r="19639" spans="21:22" ht="26.1" customHeight="1">
      <c r="U19639" s="54"/>
      <c r="V19639" s="53"/>
    </row>
    <row r="19640" spans="21:22" ht="26.1" customHeight="1">
      <c r="U19640" s="54"/>
      <c r="V19640" s="53"/>
    </row>
    <row r="19641" spans="21:22" ht="26.1" customHeight="1">
      <c r="U19641" s="54"/>
      <c r="V19641" s="53"/>
    </row>
    <row r="19642" spans="21:22" ht="26.1" customHeight="1">
      <c r="U19642" s="54"/>
      <c r="V19642" s="53"/>
    </row>
    <row r="19643" spans="21:22" ht="26.1" customHeight="1">
      <c r="U19643" s="54"/>
      <c r="V19643" s="53"/>
    </row>
    <row r="19644" spans="21:22" ht="26.1" customHeight="1">
      <c r="U19644" s="54"/>
      <c r="V19644" s="53"/>
    </row>
    <row r="19645" spans="21:22" ht="26.1" customHeight="1">
      <c r="U19645" s="54"/>
      <c r="V19645" s="53"/>
    </row>
    <row r="19646" spans="21:22" ht="26.1" customHeight="1">
      <c r="U19646" s="54"/>
      <c r="V19646" s="53"/>
    </row>
    <row r="19647" spans="21:22" ht="26.1" customHeight="1">
      <c r="U19647" s="54"/>
      <c r="V19647" s="53"/>
    </row>
    <row r="19648" spans="21:22" ht="26.1" customHeight="1">
      <c r="U19648" s="54"/>
      <c r="V19648" s="53"/>
    </row>
    <row r="19649" spans="21:22" ht="26.1" customHeight="1">
      <c r="U19649" s="54"/>
      <c r="V19649" s="53"/>
    </row>
    <row r="19650" spans="21:22" ht="26.1" customHeight="1">
      <c r="U19650" s="54"/>
      <c r="V19650" s="53"/>
    </row>
    <row r="19651" spans="21:22" ht="26.1" customHeight="1">
      <c r="U19651" s="54"/>
      <c r="V19651" s="53"/>
    </row>
    <row r="19652" spans="21:22" ht="26.1" customHeight="1">
      <c r="U19652" s="54"/>
      <c r="V19652" s="53"/>
    </row>
    <row r="19653" spans="21:22" ht="26.1" customHeight="1">
      <c r="U19653" s="54"/>
      <c r="V19653" s="53"/>
    </row>
    <row r="19654" spans="21:22" ht="26.1" customHeight="1">
      <c r="U19654" s="54"/>
      <c r="V19654" s="53"/>
    </row>
    <row r="19655" spans="21:22" ht="26.1" customHeight="1">
      <c r="U19655" s="54"/>
      <c r="V19655" s="53"/>
    </row>
    <row r="19656" spans="21:22" ht="26.1" customHeight="1">
      <c r="U19656" s="54"/>
      <c r="V19656" s="53"/>
    </row>
    <row r="19657" spans="21:22" ht="26.1" customHeight="1">
      <c r="U19657" s="54"/>
      <c r="V19657" s="53"/>
    </row>
    <row r="19658" spans="21:22" ht="26.1" customHeight="1">
      <c r="U19658" s="54"/>
      <c r="V19658" s="53"/>
    </row>
    <row r="19659" spans="21:22" ht="26.1" customHeight="1">
      <c r="U19659" s="54"/>
      <c r="V19659" s="53"/>
    </row>
    <row r="19660" spans="21:22" ht="26.1" customHeight="1">
      <c r="U19660" s="54"/>
      <c r="V19660" s="53"/>
    </row>
    <row r="19661" spans="21:22" ht="26.1" customHeight="1">
      <c r="U19661" s="54"/>
      <c r="V19661" s="53"/>
    </row>
    <row r="19662" spans="21:22" ht="26.1" customHeight="1">
      <c r="U19662" s="54"/>
      <c r="V19662" s="53"/>
    </row>
    <row r="19663" spans="21:22" ht="26.1" customHeight="1">
      <c r="U19663" s="54"/>
      <c r="V19663" s="53"/>
    </row>
    <row r="19664" spans="21:22" ht="26.1" customHeight="1">
      <c r="U19664" s="54"/>
      <c r="V19664" s="53"/>
    </row>
    <row r="19665" spans="21:22" ht="26.1" customHeight="1">
      <c r="U19665" s="54"/>
      <c r="V19665" s="53"/>
    </row>
    <row r="19666" spans="21:22" ht="26.1" customHeight="1">
      <c r="U19666" s="54"/>
      <c r="V19666" s="53"/>
    </row>
    <row r="19667" spans="21:22" ht="26.1" customHeight="1">
      <c r="U19667" s="54"/>
      <c r="V19667" s="53"/>
    </row>
    <row r="19668" spans="21:22" ht="26.1" customHeight="1">
      <c r="U19668" s="54"/>
      <c r="V19668" s="53"/>
    </row>
    <row r="19669" spans="21:22" ht="26.1" customHeight="1">
      <c r="U19669" s="54"/>
      <c r="V19669" s="53"/>
    </row>
    <row r="19670" spans="21:22" ht="26.1" customHeight="1">
      <c r="U19670" s="54"/>
      <c r="V19670" s="53"/>
    </row>
    <row r="19671" spans="21:22" ht="26.1" customHeight="1">
      <c r="U19671" s="54"/>
      <c r="V19671" s="53"/>
    </row>
    <row r="19672" spans="21:22" ht="26.1" customHeight="1">
      <c r="U19672" s="54"/>
      <c r="V19672" s="53"/>
    </row>
    <row r="19673" spans="21:22" ht="26.1" customHeight="1">
      <c r="U19673" s="54"/>
      <c r="V19673" s="53"/>
    </row>
    <row r="19674" spans="21:22" ht="26.1" customHeight="1">
      <c r="U19674" s="54"/>
      <c r="V19674" s="53"/>
    </row>
    <row r="19675" spans="21:22" ht="26.1" customHeight="1">
      <c r="U19675" s="54"/>
      <c r="V19675" s="53"/>
    </row>
    <row r="19676" spans="21:22" ht="26.1" customHeight="1">
      <c r="U19676" s="54"/>
      <c r="V19676" s="53"/>
    </row>
    <row r="19677" spans="21:22" ht="26.1" customHeight="1">
      <c r="U19677" s="54"/>
      <c r="V19677" s="53"/>
    </row>
    <row r="19678" spans="21:22" ht="26.1" customHeight="1">
      <c r="U19678" s="54"/>
      <c r="V19678" s="53"/>
    </row>
    <row r="19679" spans="21:22" ht="26.1" customHeight="1">
      <c r="U19679" s="54"/>
      <c r="V19679" s="53"/>
    </row>
    <row r="19680" spans="21:22" ht="26.1" customHeight="1">
      <c r="U19680" s="54"/>
      <c r="V19680" s="53"/>
    </row>
    <row r="19681" spans="21:22" ht="26.1" customHeight="1">
      <c r="U19681" s="54"/>
      <c r="V19681" s="53"/>
    </row>
    <row r="19682" spans="21:22" ht="26.1" customHeight="1">
      <c r="U19682" s="54"/>
      <c r="V19682" s="53"/>
    </row>
    <row r="19683" spans="21:22" ht="26.1" customHeight="1">
      <c r="U19683" s="54"/>
      <c r="V19683" s="53"/>
    </row>
    <row r="19684" spans="21:22" ht="26.1" customHeight="1">
      <c r="U19684" s="54"/>
      <c r="V19684" s="53"/>
    </row>
    <row r="19685" spans="21:22" ht="26.1" customHeight="1">
      <c r="U19685" s="54"/>
      <c r="V19685" s="53"/>
    </row>
    <row r="19686" spans="21:22" ht="26.1" customHeight="1">
      <c r="U19686" s="54"/>
      <c r="V19686" s="53"/>
    </row>
    <row r="19687" spans="21:22" ht="26.1" customHeight="1">
      <c r="U19687" s="54"/>
      <c r="V19687" s="53"/>
    </row>
    <row r="19688" spans="21:22" ht="26.1" customHeight="1">
      <c r="U19688" s="54"/>
      <c r="V19688" s="53"/>
    </row>
    <row r="19689" spans="21:22" ht="26.1" customHeight="1">
      <c r="U19689" s="54"/>
      <c r="V19689" s="53"/>
    </row>
    <row r="19690" spans="21:22" ht="26.1" customHeight="1">
      <c r="U19690" s="54"/>
      <c r="V19690" s="53"/>
    </row>
    <row r="19691" spans="21:22" ht="26.1" customHeight="1">
      <c r="U19691" s="54"/>
      <c r="V19691" s="53"/>
    </row>
    <row r="19692" spans="21:22" ht="26.1" customHeight="1">
      <c r="U19692" s="54"/>
      <c r="V19692" s="53"/>
    </row>
    <row r="19693" spans="21:22" ht="26.1" customHeight="1">
      <c r="U19693" s="54"/>
      <c r="V19693" s="53"/>
    </row>
    <row r="19694" spans="21:22" ht="26.1" customHeight="1">
      <c r="U19694" s="54"/>
      <c r="V19694" s="53"/>
    </row>
    <row r="19695" spans="21:22" ht="26.1" customHeight="1">
      <c r="U19695" s="54"/>
      <c r="V19695" s="53"/>
    </row>
    <row r="19696" spans="21:22" ht="26.1" customHeight="1">
      <c r="U19696" s="54"/>
      <c r="V19696" s="53"/>
    </row>
    <row r="19697" spans="21:22" ht="26.1" customHeight="1">
      <c r="U19697" s="54"/>
      <c r="V19697" s="53"/>
    </row>
    <row r="19698" spans="21:22" ht="26.1" customHeight="1">
      <c r="U19698" s="54"/>
      <c r="V19698" s="53"/>
    </row>
    <row r="19699" spans="21:22" ht="26.1" customHeight="1">
      <c r="U19699" s="54"/>
      <c r="V19699" s="53"/>
    </row>
    <row r="19700" spans="21:22" ht="26.1" customHeight="1">
      <c r="U19700" s="54"/>
      <c r="V19700" s="53"/>
    </row>
    <row r="19701" spans="21:22" ht="26.1" customHeight="1">
      <c r="U19701" s="54"/>
      <c r="V19701" s="53"/>
    </row>
    <row r="19702" spans="21:22" ht="26.1" customHeight="1">
      <c r="U19702" s="54"/>
      <c r="V19702" s="53"/>
    </row>
    <row r="19703" spans="21:22" ht="26.1" customHeight="1">
      <c r="U19703" s="54"/>
      <c r="V19703" s="53"/>
    </row>
    <row r="19704" spans="21:22" ht="26.1" customHeight="1">
      <c r="U19704" s="54"/>
      <c r="V19704" s="53"/>
    </row>
    <row r="19705" spans="21:22" ht="26.1" customHeight="1">
      <c r="U19705" s="54"/>
      <c r="V19705" s="53"/>
    </row>
    <row r="19706" spans="21:22" ht="26.1" customHeight="1">
      <c r="U19706" s="54"/>
      <c r="V19706" s="53"/>
    </row>
    <row r="19707" spans="21:22" ht="26.1" customHeight="1">
      <c r="U19707" s="54"/>
      <c r="V19707" s="53"/>
    </row>
    <row r="19708" spans="21:22" ht="26.1" customHeight="1">
      <c r="U19708" s="54"/>
      <c r="V19708" s="53"/>
    </row>
    <row r="19709" spans="21:22" ht="26.1" customHeight="1">
      <c r="U19709" s="54"/>
      <c r="V19709" s="53"/>
    </row>
    <row r="19710" spans="21:22" ht="26.1" customHeight="1">
      <c r="U19710" s="54"/>
      <c r="V19710" s="53"/>
    </row>
    <row r="19711" spans="21:22" ht="26.1" customHeight="1">
      <c r="U19711" s="54"/>
      <c r="V19711" s="53"/>
    </row>
    <row r="19712" spans="21:22" ht="26.1" customHeight="1">
      <c r="U19712" s="54"/>
      <c r="V19712" s="53"/>
    </row>
    <row r="19713" spans="21:22" ht="26.1" customHeight="1">
      <c r="U19713" s="54"/>
      <c r="V19713" s="53"/>
    </row>
    <row r="19714" spans="21:22" ht="26.1" customHeight="1">
      <c r="U19714" s="54"/>
      <c r="V19714" s="53"/>
    </row>
    <row r="19715" spans="21:22" ht="26.1" customHeight="1">
      <c r="U19715" s="54"/>
      <c r="V19715" s="53"/>
    </row>
    <row r="19716" spans="21:22" ht="26.1" customHeight="1">
      <c r="U19716" s="54"/>
      <c r="V19716" s="53"/>
    </row>
    <row r="19717" spans="21:22" ht="26.1" customHeight="1">
      <c r="U19717" s="54"/>
      <c r="V19717" s="53"/>
    </row>
    <row r="19718" spans="21:22" ht="26.1" customHeight="1">
      <c r="U19718" s="54"/>
      <c r="V19718" s="53"/>
    </row>
    <row r="19719" spans="21:22" ht="26.1" customHeight="1">
      <c r="U19719" s="54"/>
      <c r="V19719" s="53"/>
    </row>
    <row r="19720" spans="21:22" ht="26.1" customHeight="1">
      <c r="U19720" s="54"/>
      <c r="V19720" s="53"/>
    </row>
    <row r="19721" spans="21:22" ht="26.1" customHeight="1">
      <c r="U19721" s="54"/>
      <c r="V19721" s="53"/>
    </row>
    <row r="19722" spans="21:22" ht="26.1" customHeight="1">
      <c r="U19722" s="54"/>
      <c r="V19722" s="53"/>
    </row>
    <row r="19723" spans="21:22" ht="26.1" customHeight="1">
      <c r="U19723" s="54"/>
      <c r="V19723" s="53"/>
    </row>
    <row r="19724" spans="21:22" ht="26.1" customHeight="1">
      <c r="U19724" s="54"/>
      <c r="V19724" s="53"/>
    </row>
    <row r="19725" spans="21:22" ht="26.1" customHeight="1">
      <c r="U19725" s="54"/>
      <c r="V19725" s="53"/>
    </row>
    <row r="19726" spans="21:22" ht="26.1" customHeight="1">
      <c r="U19726" s="54"/>
      <c r="V19726" s="53"/>
    </row>
    <row r="19727" spans="21:22" ht="26.1" customHeight="1">
      <c r="U19727" s="54"/>
      <c r="V19727" s="53"/>
    </row>
    <row r="19728" spans="21:22" ht="26.1" customHeight="1">
      <c r="U19728" s="54"/>
      <c r="V19728" s="53"/>
    </row>
    <row r="19729" spans="21:22" ht="26.1" customHeight="1">
      <c r="U19729" s="54"/>
      <c r="V19729" s="53"/>
    </row>
    <row r="19730" spans="21:22" ht="26.1" customHeight="1">
      <c r="U19730" s="54"/>
      <c r="V19730" s="53"/>
    </row>
    <row r="19731" spans="21:22" ht="26.1" customHeight="1">
      <c r="U19731" s="54"/>
      <c r="V19731" s="53"/>
    </row>
    <row r="19732" spans="21:22" ht="26.1" customHeight="1">
      <c r="U19732" s="54"/>
      <c r="V19732" s="53"/>
    </row>
    <row r="19733" spans="21:22" ht="26.1" customHeight="1">
      <c r="U19733" s="54"/>
      <c r="V19733" s="53"/>
    </row>
    <row r="19734" spans="21:22" ht="26.1" customHeight="1">
      <c r="U19734" s="54"/>
      <c r="V19734" s="53"/>
    </row>
    <row r="19735" spans="21:22" ht="26.1" customHeight="1">
      <c r="U19735" s="54"/>
      <c r="V19735" s="53"/>
    </row>
    <row r="19736" spans="21:22" ht="26.1" customHeight="1">
      <c r="U19736" s="54"/>
      <c r="V19736" s="53"/>
    </row>
    <row r="19737" spans="21:22" ht="26.1" customHeight="1">
      <c r="U19737" s="54"/>
      <c r="V19737" s="53"/>
    </row>
    <row r="19738" spans="21:22" ht="26.1" customHeight="1">
      <c r="U19738" s="54"/>
      <c r="V19738" s="53"/>
    </row>
    <row r="19739" spans="21:22" ht="26.1" customHeight="1">
      <c r="U19739" s="54"/>
      <c r="V19739" s="53"/>
    </row>
    <row r="19740" spans="21:22" ht="26.1" customHeight="1">
      <c r="U19740" s="54"/>
      <c r="V19740" s="53"/>
    </row>
    <row r="19741" spans="21:22" ht="26.1" customHeight="1">
      <c r="U19741" s="54"/>
      <c r="V19741" s="53"/>
    </row>
    <row r="19742" spans="21:22" ht="26.1" customHeight="1">
      <c r="U19742" s="54"/>
      <c r="V19742" s="53"/>
    </row>
    <row r="19743" spans="21:22" ht="26.1" customHeight="1">
      <c r="U19743" s="54"/>
      <c r="V19743" s="53"/>
    </row>
    <row r="19744" spans="21:22" ht="26.1" customHeight="1">
      <c r="U19744" s="54"/>
      <c r="V19744" s="53"/>
    </row>
    <row r="19745" spans="21:22" ht="26.1" customHeight="1">
      <c r="U19745" s="54"/>
      <c r="V19745" s="53"/>
    </row>
    <row r="19746" spans="21:22" ht="26.1" customHeight="1">
      <c r="U19746" s="54"/>
      <c r="V19746" s="53"/>
    </row>
    <row r="19747" spans="21:22" ht="26.1" customHeight="1">
      <c r="U19747" s="54"/>
      <c r="V19747" s="53"/>
    </row>
    <row r="19748" spans="21:22" ht="26.1" customHeight="1">
      <c r="U19748" s="54"/>
      <c r="V19748" s="53"/>
    </row>
    <row r="19749" spans="21:22" ht="26.1" customHeight="1">
      <c r="U19749" s="54"/>
      <c r="V19749" s="53"/>
    </row>
    <row r="19750" spans="21:22" ht="26.1" customHeight="1">
      <c r="U19750" s="54"/>
      <c r="V19750" s="53"/>
    </row>
    <row r="19751" spans="21:22" ht="26.1" customHeight="1">
      <c r="U19751" s="54"/>
      <c r="V19751" s="53"/>
    </row>
    <row r="19752" spans="21:22" ht="26.1" customHeight="1">
      <c r="U19752" s="54"/>
      <c r="V19752" s="53"/>
    </row>
    <row r="19753" spans="21:22" ht="26.1" customHeight="1">
      <c r="U19753" s="54"/>
      <c r="V19753" s="53"/>
    </row>
    <row r="19754" spans="21:22" ht="26.1" customHeight="1">
      <c r="U19754" s="54"/>
      <c r="V19754" s="53"/>
    </row>
    <row r="19755" spans="21:22" ht="26.1" customHeight="1">
      <c r="U19755" s="54"/>
      <c r="V19755" s="53"/>
    </row>
    <row r="19756" spans="21:22" ht="26.1" customHeight="1">
      <c r="U19756" s="54"/>
      <c r="V19756" s="53"/>
    </row>
    <row r="19757" spans="21:22" ht="26.1" customHeight="1">
      <c r="U19757" s="54"/>
      <c r="V19757" s="53"/>
    </row>
    <row r="19758" spans="21:22" ht="26.1" customHeight="1">
      <c r="U19758" s="54"/>
      <c r="V19758" s="53"/>
    </row>
    <row r="19759" spans="21:22" ht="26.1" customHeight="1">
      <c r="U19759" s="54"/>
      <c r="V19759" s="53"/>
    </row>
    <row r="19760" spans="21:22" ht="26.1" customHeight="1">
      <c r="U19760" s="54"/>
      <c r="V19760" s="53"/>
    </row>
    <row r="19761" spans="21:22" ht="26.1" customHeight="1">
      <c r="U19761" s="54"/>
      <c r="V19761" s="53"/>
    </row>
    <row r="19762" spans="21:22" ht="26.1" customHeight="1">
      <c r="U19762" s="54"/>
      <c r="V19762" s="53"/>
    </row>
    <row r="19763" spans="21:22" ht="26.1" customHeight="1">
      <c r="U19763" s="54"/>
      <c r="V19763" s="53"/>
    </row>
    <row r="19764" spans="21:22" ht="26.1" customHeight="1">
      <c r="U19764" s="54"/>
      <c r="V19764" s="53"/>
    </row>
    <row r="19765" spans="21:22" ht="26.1" customHeight="1">
      <c r="U19765" s="54"/>
      <c r="V19765" s="53"/>
    </row>
    <row r="19766" spans="21:22" ht="26.1" customHeight="1">
      <c r="U19766" s="54"/>
      <c r="V19766" s="53"/>
    </row>
    <row r="19767" spans="21:22" ht="26.1" customHeight="1">
      <c r="U19767" s="54"/>
      <c r="V19767" s="53"/>
    </row>
    <row r="19768" spans="21:22" ht="26.1" customHeight="1">
      <c r="U19768" s="54"/>
      <c r="V19768" s="53"/>
    </row>
    <row r="19769" spans="21:22" ht="26.1" customHeight="1">
      <c r="U19769" s="54"/>
      <c r="V19769" s="53"/>
    </row>
    <row r="19770" spans="21:22" ht="26.1" customHeight="1">
      <c r="U19770" s="54"/>
      <c r="V19770" s="53"/>
    </row>
    <row r="19771" spans="21:22" ht="26.1" customHeight="1">
      <c r="U19771" s="54"/>
      <c r="V19771" s="53"/>
    </row>
    <row r="19772" spans="21:22" ht="26.1" customHeight="1">
      <c r="U19772" s="54"/>
      <c r="V19772" s="53"/>
    </row>
    <row r="19773" spans="21:22" ht="26.1" customHeight="1">
      <c r="U19773" s="54"/>
      <c r="V19773" s="53"/>
    </row>
    <row r="19774" spans="21:22" ht="26.1" customHeight="1">
      <c r="U19774" s="54"/>
      <c r="V19774" s="53"/>
    </row>
    <row r="19775" spans="21:22" ht="26.1" customHeight="1">
      <c r="U19775" s="54"/>
      <c r="V19775" s="53"/>
    </row>
    <row r="19776" spans="21:22" ht="26.1" customHeight="1">
      <c r="U19776" s="54"/>
      <c r="V19776" s="53"/>
    </row>
    <row r="19777" spans="21:22" ht="26.1" customHeight="1">
      <c r="U19777" s="54"/>
      <c r="V19777" s="53"/>
    </row>
    <row r="19778" spans="21:22" ht="26.1" customHeight="1">
      <c r="U19778" s="54"/>
      <c r="V19778" s="53"/>
    </row>
    <row r="19779" spans="21:22" ht="26.1" customHeight="1">
      <c r="U19779" s="54"/>
      <c r="V19779" s="53"/>
    </row>
    <row r="19780" spans="21:22" ht="26.1" customHeight="1">
      <c r="U19780" s="54"/>
      <c r="V19780" s="53"/>
    </row>
    <row r="19781" spans="21:22" ht="26.1" customHeight="1">
      <c r="U19781" s="54"/>
      <c r="V19781" s="53"/>
    </row>
    <row r="19782" spans="21:22" ht="26.1" customHeight="1">
      <c r="U19782" s="54"/>
      <c r="V19782" s="53"/>
    </row>
    <row r="19783" spans="21:22" ht="26.1" customHeight="1">
      <c r="U19783" s="54"/>
      <c r="V19783" s="53"/>
    </row>
    <row r="19784" spans="21:22" ht="26.1" customHeight="1">
      <c r="U19784" s="54"/>
      <c r="V19784" s="53"/>
    </row>
    <row r="19785" spans="21:22" ht="26.1" customHeight="1">
      <c r="U19785" s="54"/>
      <c r="V19785" s="53"/>
    </row>
    <row r="19786" spans="21:22" ht="26.1" customHeight="1">
      <c r="U19786" s="54"/>
      <c r="V19786" s="53"/>
    </row>
    <row r="19787" spans="21:22" ht="26.1" customHeight="1">
      <c r="U19787" s="54"/>
      <c r="V19787" s="53"/>
    </row>
    <row r="19788" spans="21:22" ht="26.1" customHeight="1">
      <c r="U19788" s="54"/>
      <c r="V19788" s="53"/>
    </row>
    <row r="19789" spans="21:22" ht="26.1" customHeight="1">
      <c r="U19789" s="54"/>
      <c r="V19789" s="53"/>
    </row>
    <row r="19790" spans="21:22" ht="26.1" customHeight="1">
      <c r="U19790" s="54"/>
      <c r="V19790" s="53"/>
    </row>
    <row r="19791" spans="21:22" ht="26.1" customHeight="1">
      <c r="U19791" s="54"/>
      <c r="V19791" s="53"/>
    </row>
    <row r="19792" spans="21:22" ht="26.1" customHeight="1">
      <c r="U19792" s="54"/>
      <c r="V19792" s="53"/>
    </row>
    <row r="19793" spans="21:22" ht="26.1" customHeight="1">
      <c r="U19793" s="54"/>
      <c r="V19793" s="53"/>
    </row>
    <row r="19794" spans="21:22" ht="26.1" customHeight="1">
      <c r="U19794" s="54"/>
      <c r="V19794" s="53"/>
    </row>
    <row r="19795" spans="21:22" ht="26.1" customHeight="1">
      <c r="U19795" s="54"/>
      <c r="V19795" s="53"/>
    </row>
    <row r="19796" spans="21:22" ht="26.1" customHeight="1">
      <c r="U19796" s="54"/>
      <c r="V19796" s="53"/>
    </row>
    <row r="19797" spans="21:22" ht="26.1" customHeight="1">
      <c r="U19797" s="54"/>
      <c r="V19797" s="53"/>
    </row>
    <row r="19798" spans="21:22" ht="26.1" customHeight="1">
      <c r="U19798" s="54"/>
      <c r="V19798" s="53"/>
    </row>
    <row r="19799" spans="21:22" ht="26.1" customHeight="1">
      <c r="U19799" s="54"/>
      <c r="V19799" s="53"/>
    </row>
    <row r="19800" spans="21:22" ht="26.1" customHeight="1">
      <c r="U19800" s="54"/>
      <c r="V19800" s="53"/>
    </row>
    <row r="19801" spans="21:22" ht="26.1" customHeight="1">
      <c r="U19801" s="54"/>
      <c r="V19801" s="53"/>
    </row>
    <row r="19802" spans="21:22" ht="26.1" customHeight="1">
      <c r="U19802" s="54"/>
      <c r="V19802" s="53"/>
    </row>
    <row r="19803" spans="21:22" ht="26.1" customHeight="1">
      <c r="U19803" s="54"/>
      <c r="V19803" s="53"/>
    </row>
    <row r="19804" spans="21:22" ht="26.1" customHeight="1">
      <c r="U19804" s="54"/>
      <c r="V19804" s="53"/>
    </row>
    <row r="19805" spans="21:22" ht="26.1" customHeight="1">
      <c r="U19805" s="54"/>
      <c r="V19805" s="53"/>
    </row>
    <row r="19806" spans="21:22" ht="26.1" customHeight="1">
      <c r="U19806" s="54"/>
      <c r="V19806" s="53"/>
    </row>
    <row r="19807" spans="21:22" ht="26.1" customHeight="1">
      <c r="U19807" s="54"/>
      <c r="V19807" s="53"/>
    </row>
    <row r="19808" spans="21:22" ht="26.1" customHeight="1">
      <c r="U19808" s="54"/>
      <c r="V19808" s="53"/>
    </row>
    <row r="19809" spans="21:22" ht="26.1" customHeight="1">
      <c r="U19809" s="54"/>
      <c r="V19809" s="53"/>
    </row>
    <row r="19810" spans="21:22" ht="26.1" customHeight="1">
      <c r="U19810" s="54"/>
      <c r="V19810" s="53"/>
    </row>
    <row r="19811" spans="21:22" ht="26.1" customHeight="1">
      <c r="U19811" s="54"/>
      <c r="V19811" s="53"/>
    </row>
    <row r="19812" spans="21:22" ht="26.1" customHeight="1">
      <c r="U19812" s="54"/>
      <c r="V19812" s="53"/>
    </row>
    <row r="19813" spans="21:22" ht="26.1" customHeight="1">
      <c r="U19813" s="54"/>
      <c r="V19813" s="53"/>
    </row>
    <row r="19814" spans="21:22" ht="26.1" customHeight="1">
      <c r="U19814" s="54"/>
      <c r="V19814" s="53"/>
    </row>
    <row r="19815" spans="21:22" ht="26.1" customHeight="1">
      <c r="U19815" s="54"/>
      <c r="V19815" s="53"/>
    </row>
    <row r="19816" spans="21:22" ht="26.1" customHeight="1">
      <c r="U19816" s="54"/>
      <c r="V19816" s="53"/>
    </row>
    <row r="19817" spans="21:22" ht="26.1" customHeight="1">
      <c r="U19817" s="54"/>
      <c r="V19817" s="53"/>
    </row>
    <row r="19818" spans="21:22" ht="26.1" customHeight="1">
      <c r="U19818" s="54"/>
      <c r="V19818" s="53"/>
    </row>
    <row r="19819" spans="21:22" ht="26.1" customHeight="1">
      <c r="U19819" s="54"/>
      <c r="V19819" s="53"/>
    </row>
    <row r="19820" spans="21:22" ht="26.1" customHeight="1">
      <c r="U19820" s="54"/>
      <c r="V19820" s="53"/>
    </row>
    <row r="19821" spans="21:22" ht="26.1" customHeight="1">
      <c r="U19821" s="54"/>
      <c r="V19821" s="53"/>
    </row>
    <row r="19822" spans="21:22" ht="26.1" customHeight="1">
      <c r="U19822" s="54"/>
      <c r="V19822" s="53"/>
    </row>
    <row r="19823" spans="21:22" ht="26.1" customHeight="1">
      <c r="U19823" s="54"/>
      <c r="V19823" s="53"/>
    </row>
    <row r="19824" spans="21:22" ht="26.1" customHeight="1">
      <c r="U19824" s="54"/>
      <c r="V19824" s="53"/>
    </row>
    <row r="19825" spans="21:22" ht="26.1" customHeight="1">
      <c r="U19825" s="54"/>
      <c r="V19825" s="53"/>
    </row>
    <row r="19826" spans="21:22" ht="26.1" customHeight="1">
      <c r="U19826" s="54"/>
      <c r="V19826" s="53"/>
    </row>
    <row r="19827" spans="21:22" ht="26.1" customHeight="1">
      <c r="U19827" s="54"/>
      <c r="V19827" s="53"/>
    </row>
    <row r="19828" spans="21:22" ht="26.1" customHeight="1">
      <c r="U19828" s="54"/>
      <c r="V19828" s="53"/>
    </row>
    <row r="19829" spans="21:22" ht="26.1" customHeight="1">
      <c r="U19829" s="54"/>
      <c r="V19829" s="53"/>
    </row>
    <row r="19830" spans="21:22" ht="26.1" customHeight="1">
      <c r="U19830" s="54"/>
      <c r="V19830" s="53"/>
    </row>
    <row r="19831" spans="21:22" ht="26.1" customHeight="1">
      <c r="U19831" s="54"/>
      <c r="V19831" s="53"/>
    </row>
    <row r="19832" spans="21:22" ht="26.1" customHeight="1">
      <c r="U19832" s="54"/>
      <c r="V19832" s="53"/>
    </row>
    <row r="19833" spans="21:22" ht="26.1" customHeight="1">
      <c r="U19833" s="54"/>
      <c r="V19833" s="53"/>
    </row>
    <row r="19834" spans="21:22" ht="26.1" customHeight="1">
      <c r="U19834" s="54"/>
      <c r="V19834" s="53"/>
    </row>
    <row r="19835" spans="21:22" ht="26.1" customHeight="1">
      <c r="U19835" s="54"/>
      <c r="V19835" s="53"/>
    </row>
    <row r="19836" spans="21:22" ht="26.1" customHeight="1">
      <c r="U19836" s="54"/>
      <c r="V19836" s="53"/>
    </row>
    <row r="19837" spans="21:22" ht="26.1" customHeight="1">
      <c r="U19837" s="54"/>
      <c r="V19837" s="53"/>
    </row>
    <row r="19838" spans="21:22" ht="26.1" customHeight="1">
      <c r="U19838" s="54"/>
      <c r="V19838" s="53"/>
    </row>
    <row r="19839" spans="21:22" ht="26.1" customHeight="1">
      <c r="U19839" s="54"/>
      <c r="V19839" s="53"/>
    </row>
    <row r="19840" spans="21:22" ht="26.1" customHeight="1">
      <c r="U19840" s="54"/>
      <c r="V19840" s="53"/>
    </row>
    <row r="19841" spans="21:22" ht="26.1" customHeight="1">
      <c r="U19841" s="54"/>
      <c r="V19841" s="53"/>
    </row>
    <row r="19842" spans="21:22" ht="26.1" customHeight="1">
      <c r="U19842" s="54"/>
      <c r="V19842" s="53"/>
    </row>
    <row r="19843" spans="21:22" ht="26.1" customHeight="1">
      <c r="U19843" s="54"/>
      <c r="V19843" s="53"/>
    </row>
    <row r="19844" spans="21:22" ht="26.1" customHeight="1">
      <c r="U19844" s="54"/>
      <c r="V19844" s="53"/>
    </row>
    <row r="19845" spans="21:22" ht="26.1" customHeight="1">
      <c r="U19845" s="54"/>
      <c r="V19845" s="53"/>
    </row>
    <row r="19846" spans="21:22" ht="26.1" customHeight="1">
      <c r="U19846" s="54"/>
      <c r="V19846" s="53"/>
    </row>
    <row r="19847" spans="21:22" ht="26.1" customHeight="1">
      <c r="U19847" s="54"/>
      <c r="V19847" s="53"/>
    </row>
    <row r="19848" spans="21:22" ht="26.1" customHeight="1">
      <c r="U19848" s="54"/>
      <c r="V19848" s="53"/>
    </row>
    <row r="19849" spans="21:22" ht="26.1" customHeight="1">
      <c r="U19849" s="54"/>
      <c r="V19849" s="53"/>
    </row>
    <row r="19850" spans="21:22" ht="26.1" customHeight="1">
      <c r="U19850" s="54"/>
      <c r="V19850" s="53"/>
    </row>
    <row r="19851" spans="21:22" ht="26.1" customHeight="1">
      <c r="U19851" s="54"/>
      <c r="V19851" s="53"/>
    </row>
    <row r="19852" spans="21:22" ht="26.1" customHeight="1">
      <c r="U19852" s="54"/>
      <c r="V19852" s="53"/>
    </row>
    <row r="19853" spans="21:22" ht="26.1" customHeight="1">
      <c r="U19853" s="54"/>
      <c r="V19853" s="53"/>
    </row>
    <row r="19854" spans="21:22" ht="26.1" customHeight="1">
      <c r="U19854" s="54"/>
      <c r="V19854" s="53"/>
    </row>
    <row r="19855" spans="21:22" ht="26.1" customHeight="1">
      <c r="U19855" s="54"/>
      <c r="V19855" s="53"/>
    </row>
    <row r="19856" spans="21:22" ht="26.1" customHeight="1">
      <c r="U19856" s="54"/>
      <c r="V19856" s="53"/>
    </row>
    <row r="19857" spans="21:22" ht="26.1" customHeight="1">
      <c r="U19857" s="54"/>
      <c r="V19857" s="53"/>
    </row>
    <row r="19858" spans="21:22" ht="26.1" customHeight="1">
      <c r="U19858" s="54"/>
      <c r="V19858" s="53"/>
    </row>
    <row r="19859" spans="21:22" ht="26.1" customHeight="1">
      <c r="U19859" s="54"/>
      <c r="V19859" s="53"/>
    </row>
    <row r="19860" spans="21:22" ht="26.1" customHeight="1">
      <c r="U19860" s="54"/>
      <c r="V19860" s="53"/>
    </row>
    <row r="19861" spans="21:22" ht="26.1" customHeight="1">
      <c r="U19861" s="54"/>
      <c r="V19861" s="53"/>
    </row>
    <row r="19862" spans="21:22" ht="26.1" customHeight="1">
      <c r="U19862" s="54"/>
      <c r="V19862" s="53"/>
    </row>
    <row r="19863" spans="21:22" ht="26.1" customHeight="1">
      <c r="U19863" s="54"/>
      <c r="V19863" s="53"/>
    </row>
    <row r="19864" spans="21:22" ht="26.1" customHeight="1">
      <c r="U19864" s="54"/>
      <c r="V19864" s="53"/>
    </row>
    <row r="19865" spans="21:22" ht="26.1" customHeight="1">
      <c r="U19865" s="54"/>
      <c r="V19865" s="53"/>
    </row>
    <row r="19866" spans="21:22" ht="26.1" customHeight="1">
      <c r="U19866" s="54"/>
      <c r="V19866" s="53"/>
    </row>
    <row r="19867" spans="21:22" ht="26.1" customHeight="1">
      <c r="U19867" s="54"/>
      <c r="V19867" s="53"/>
    </row>
    <row r="19868" spans="21:22" ht="26.1" customHeight="1">
      <c r="U19868" s="54"/>
      <c r="V19868" s="53"/>
    </row>
    <row r="19869" spans="21:22" ht="26.1" customHeight="1">
      <c r="U19869" s="54"/>
      <c r="V19869" s="53"/>
    </row>
    <row r="19870" spans="21:22" ht="26.1" customHeight="1">
      <c r="U19870" s="54"/>
      <c r="V19870" s="53"/>
    </row>
    <row r="19871" spans="21:22" ht="26.1" customHeight="1">
      <c r="U19871" s="54"/>
      <c r="V19871" s="53"/>
    </row>
    <row r="19872" spans="21:22" ht="26.1" customHeight="1">
      <c r="U19872" s="54"/>
      <c r="V19872" s="53"/>
    </row>
    <row r="19873" spans="21:22" ht="26.1" customHeight="1">
      <c r="U19873" s="54"/>
      <c r="V19873" s="53"/>
    </row>
    <row r="19874" spans="21:22" ht="26.1" customHeight="1">
      <c r="U19874" s="54"/>
      <c r="V19874" s="53"/>
    </row>
    <row r="19875" spans="21:22" ht="26.1" customHeight="1">
      <c r="U19875" s="54"/>
      <c r="V19875" s="53"/>
    </row>
    <row r="19876" spans="21:22" ht="26.1" customHeight="1">
      <c r="U19876" s="54"/>
      <c r="V19876" s="53"/>
    </row>
    <row r="19877" spans="21:22" ht="26.1" customHeight="1">
      <c r="U19877" s="54"/>
      <c r="V19877" s="53"/>
    </row>
    <row r="19878" spans="21:22" ht="26.1" customHeight="1">
      <c r="U19878" s="54"/>
      <c r="V19878" s="53"/>
    </row>
    <row r="19879" spans="21:22" ht="26.1" customHeight="1">
      <c r="U19879" s="54"/>
      <c r="V19879" s="53"/>
    </row>
    <row r="19880" spans="21:22" ht="26.1" customHeight="1">
      <c r="U19880" s="54"/>
      <c r="V19880" s="53"/>
    </row>
    <row r="19881" spans="21:22" ht="26.1" customHeight="1">
      <c r="U19881" s="54"/>
      <c r="V19881" s="53"/>
    </row>
    <row r="19882" spans="21:22" ht="26.1" customHeight="1">
      <c r="U19882" s="54"/>
      <c r="V19882" s="53"/>
    </row>
    <row r="19883" spans="21:22" ht="26.1" customHeight="1">
      <c r="U19883" s="54"/>
      <c r="V19883" s="53"/>
    </row>
    <row r="19884" spans="21:22" ht="26.1" customHeight="1">
      <c r="U19884" s="54"/>
      <c r="V19884" s="53"/>
    </row>
    <row r="19885" spans="21:22" ht="26.1" customHeight="1">
      <c r="U19885" s="54"/>
      <c r="V19885" s="53"/>
    </row>
    <row r="19886" spans="21:22" ht="26.1" customHeight="1">
      <c r="U19886" s="54"/>
      <c r="V19886" s="53"/>
    </row>
    <row r="19887" spans="21:22" ht="26.1" customHeight="1">
      <c r="U19887" s="54"/>
      <c r="V19887" s="53"/>
    </row>
    <row r="19888" spans="21:22" ht="26.1" customHeight="1">
      <c r="U19888" s="54"/>
      <c r="V19888" s="53"/>
    </row>
    <row r="19889" spans="21:22" ht="26.1" customHeight="1">
      <c r="U19889" s="54"/>
      <c r="V19889" s="53"/>
    </row>
    <row r="19890" spans="21:22" ht="26.1" customHeight="1">
      <c r="U19890" s="54"/>
      <c r="V19890" s="53"/>
    </row>
    <row r="19891" spans="21:22" ht="26.1" customHeight="1">
      <c r="U19891" s="54"/>
      <c r="V19891" s="53"/>
    </row>
    <row r="19892" spans="21:22" ht="26.1" customHeight="1">
      <c r="U19892" s="54"/>
      <c r="V19892" s="53"/>
    </row>
    <row r="19893" spans="21:22" ht="26.1" customHeight="1">
      <c r="U19893" s="54"/>
      <c r="V19893" s="53"/>
    </row>
    <row r="19894" spans="21:22" ht="26.1" customHeight="1">
      <c r="U19894" s="54"/>
      <c r="V19894" s="53"/>
    </row>
    <row r="19895" spans="21:22" ht="26.1" customHeight="1">
      <c r="U19895" s="54"/>
      <c r="V19895" s="53"/>
    </row>
    <row r="19896" spans="21:22" ht="26.1" customHeight="1">
      <c r="U19896" s="54"/>
      <c r="V19896" s="53"/>
    </row>
    <row r="19897" spans="21:22" ht="26.1" customHeight="1">
      <c r="U19897" s="54"/>
      <c r="V19897" s="53"/>
    </row>
    <row r="19898" spans="21:22" ht="26.1" customHeight="1">
      <c r="U19898" s="54"/>
      <c r="V19898" s="53"/>
    </row>
    <row r="19899" spans="21:22" ht="26.1" customHeight="1">
      <c r="U19899" s="54"/>
      <c r="V19899" s="53"/>
    </row>
    <row r="19900" spans="21:22" ht="26.1" customHeight="1">
      <c r="U19900" s="54"/>
      <c r="V19900" s="53"/>
    </row>
    <row r="19901" spans="21:22" ht="26.1" customHeight="1">
      <c r="U19901" s="54"/>
      <c r="V19901" s="53"/>
    </row>
    <row r="19902" spans="21:22" ht="26.1" customHeight="1">
      <c r="U19902" s="54"/>
      <c r="V19902" s="53"/>
    </row>
    <row r="19903" spans="21:22" ht="26.1" customHeight="1">
      <c r="U19903" s="54"/>
      <c r="V19903" s="53"/>
    </row>
    <row r="19904" spans="21:22" ht="26.1" customHeight="1">
      <c r="U19904" s="54"/>
      <c r="V19904" s="53"/>
    </row>
    <row r="19905" spans="21:22" ht="26.1" customHeight="1">
      <c r="U19905" s="54"/>
      <c r="V19905" s="53"/>
    </row>
    <row r="19906" spans="21:22" ht="26.1" customHeight="1">
      <c r="U19906" s="54"/>
      <c r="V19906" s="53"/>
    </row>
    <row r="19907" spans="21:22" ht="26.1" customHeight="1">
      <c r="U19907" s="54"/>
      <c r="V19907" s="53"/>
    </row>
    <row r="19908" spans="21:22" ht="26.1" customHeight="1">
      <c r="U19908" s="54"/>
      <c r="V19908" s="53"/>
    </row>
    <row r="19909" spans="21:22" ht="26.1" customHeight="1">
      <c r="U19909" s="54"/>
      <c r="V19909" s="53"/>
    </row>
    <row r="19910" spans="21:22" ht="26.1" customHeight="1">
      <c r="U19910" s="54"/>
      <c r="V19910" s="53"/>
    </row>
    <row r="19911" spans="21:22" ht="26.1" customHeight="1">
      <c r="U19911" s="54"/>
      <c r="V19911" s="53"/>
    </row>
    <row r="19912" spans="21:22" ht="26.1" customHeight="1">
      <c r="U19912" s="54"/>
      <c r="V19912" s="53"/>
    </row>
    <row r="19913" spans="21:22" ht="26.1" customHeight="1">
      <c r="U19913" s="54"/>
      <c r="V19913" s="53"/>
    </row>
    <row r="19914" spans="21:22" ht="26.1" customHeight="1">
      <c r="U19914" s="54"/>
      <c r="V19914" s="53"/>
    </row>
    <row r="19915" spans="21:22" ht="26.1" customHeight="1">
      <c r="U19915" s="54"/>
      <c r="V19915" s="53"/>
    </row>
    <row r="19916" spans="21:22" ht="26.1" customHeight="1">
      <c r="U19916" s="54"/>
      <c r="V19916" s="53"/>
    </row>
    <row r="19917" spans="21:22" ht="26.1" customHeight="1">
      <c r="U19917" s="54"/>
      <c r="V19917" s="53"/>
    </row>
    <row r="19918" spans="21:22" ht="26.1" customHeight="1">
      <c r="U19918" s="54"/>
      <c r="V19918" s="53"/>
    </row>
    <row r="19919" spans="21:22" ht="26.1" customHeight="1">
      <c r="U19919" s="54"/>
      <c r="V19919" s="53"/>
    </row>
    <row r="19920" spans="21:22" ht="26.1" customHeight="1">
      <c r="U19920" s="54"/>
      <c r="V19920" s="53"/>
    </row>
    <row r="19921" spans="21:22" ht="26.1" customHeight="1">
      <c r="U19921" s="54"/>
      <c r="V19921" s="53"/>
    </row>
    <row r="19922" spans="21:22" ht="26.1" customHeight="1">
      <c r="U19922" s="54"/>
      <c r="V19922" s="53"/>
    </row>
    <row r="19923" spans="21:22" ht="26.1" customHeight="1">
      <c r="U19923" s="54"/>
      <c r="V19923" s="53"/>
    </row>
    <row r="19924" spans="21:22" ht="26.1" customHeight="1">
      <c r="U19924" s="54"/>
      <c r="V19924" s="53"/>
    </row>
    <row r="19925" spans="21:22" ht="26.1" customHeight="1">
      <c r="U19925" s="54"/>
      <c r="V19925" s="53"/>
    </row>
    <row r="19926" spans="21:22" ht="26.1" customHeight="1">
      <c r="U19926" s="54"/>
      <c r="V19926" s="53"/>
    </row>
    <row r="19927" spans="21:22" ht="26.1" customHeight="1">
      <c r="U19927" s="54"/>
      <c r="V19927" s="53"/>
    </row>
    <row r="19928" spans="21:22" ht="26.1" customHeight="1">
      <c r="U19928" s="54"/>
      <c r="V19928" s="53"/>
    </row>
    <row r="19929" spans="21:22" ht="26.1" customHeight="1">
      <c r="U19929" s="54"/>
      <c r="V19929" s="53"/>
    </row>
    <row r="19930" spans="21:22" ht="26.1" customHeight="1">
      <c r="U19930" s="54"/>
      <c r="V19930" s="53"/>
    </row>
    <row r="19931" spans="21:22" ht="26.1" customHeight="1">
      <c r="U19931" s="54"/>
      <c r="V19931" s="53"/>
    </row>
    <row r="19932" spans="21:22" ht="26.1" customHeight="1">
      <c r="U19932" s="54"/>
      <c r="V19932" s="53"/>
    </row>
    <row r="19933" spans="21:22" ht="26.1" customHeight="1">
      <c r="U19933" s="54"/>
      <c r="V19933" s="53"/>
    </row>
    <row r="19934" spans="21:22" ht="26.1" customHeight="1">
      <c r="U19934" s="54"/>
      <c r="V19934" s="53"/>
    </row>
    <row r="19935" spans="21:22" ht="26.1" customHeight="1">
      <c r="U19935" s="54"/>
      <c r="V19935" s="53"/>
    </row>
    <row r="19936" spans="21:22" ht="26.1" customHeight="1">
      <c r="U19936" s="54"/>
      <c r="V19936" s="53"/>
    </row>
    <row r="19937" spans="21:22" ht="26.1" customHeight="1">
      <c r="U19937" s="54"/>
      <c r="V19937" s="53"/>
    </row>
    <row r="19938" spans="21:22" ht="26.1" customHeight="1">
      <c r="U19938" s="54"/>
      <c r="V19938" s="53"/>
    </row>
    <row r="19939" spans="21:22" ht="26.1" customHeight="1">
      <c r="U19939" s="54"/>
      <c r="V19939" s="53"/>
    </row>
    <row r="19940" spans="21:22" ht="26.1" customHeight="1">
      <c r="U19940" s="54"/>
      <c r="V19940" s="53"/>
    </row>
    <row r="19941" spans="21:22" ht="26.1" customHeight="1">
      <c r="U19941" s="54"/>
      <c r="V19941" s="53"/>
    </row>
    <row r="19942" spans="21:22" ht="26.1" customHeight="1">
      <c r="U19942" s="54"/>
      <c r="V19942" s="53"/>
    </row>
    <row r="19943" spans="21:22" ht="26.1" customHeight="1">
      <c r="U19943" s="54"/>
      <c r="V19943" s="53"/>
    </row>
    <row r="19944" spans="21:22" ht="26.1" customHeight="1">
      <c r="U19944" s="54"/>
      <c r="V19944" s="53"/>
    </row>
    <row r="19945" spans="21:22" ht="26.1" customHeight="1">
      <c r="U19945" s="54"/>
      <c r="V19945" s="53"/>
    </row>
    <row r="19946" spans="21:22" ht="26.1" customHeight="1">
      <c r="U19946" s="54"/>
      <c r="V19946" s="53"/>
    </row>
    <row r="19947" spans="21:22" ht="26.1" customHeight="1">
      <c r="U19947" s="54"/>
      <c r="V19947" s="53"/>
    </row>
    <row r="19948" spans="21:22" ht="26.1" customHeight="1">
      <c r="U19948" s="54"/>
      <c r="V19948" s="53"/>
    </row>
    <row r="19949" spans="21:22" ht="26.1" customHeight="1">
      <c r="U19949" s="54"/>
      <c r="V19949" s="53"/>
    </row>
    <row r="19950" spans="21:22" ht="26.1" customHeight="1">
      <c r="U19950" s="54"/>
      <c r="V19950" s="53"/>
    </row>
    <row r="19951" spans="21:22" ht="26.1" customHeight="1">
      <c r="U19951" s="54"/>
      <c r="V19951" s="53"/>
    </row>
    <row r="19952" spans="21:22" ht="26.1" customHeight="1">
      <c r="U19952" s="54"/>
      <c r="V19952" s="53"/>
    </row>
    <row r="19953" spans="21:22" ht="26.1" customHeight="1">
      <c r="U19953" s="54"/>
      <c r="V19953" s="53"/>
    </row>
    <row r="19954" spans="21:22" ht="26.1" customHeight="1">
      <c r="U19954" s="54"/>
      <c r="V19954" s="53"/>
    </row>
    <row r="19955" spans="21:22" ht="26.1" customHeight="1">
      <c r="U19955" s="54"/>
      <c r="V19955" s="53"/>
    </row>
    <row r="19956" spans="21:22" ht="26.1" customHeight="1">
      <c r="U19956" s="54"/>
      <c r="V19956" s="53"/>
    </row>
    <row r="19957" spans="21:22" ht="26.1" customHeight="1">
      <c r="U19957" s="54"/>
      <c r="V19957" s="53"/>
    </row>
    <row r="19958" spans="21:22" ht="26.1" customHeight="1">
      <c r="U19958" s="54"/>
      <c r="V19958" s="53"/>
    </row>
    <row r="19959" spans="21:22" ht="26.1" customHeight="1">
      <c r="U19959" s="54"/>
      <c r="V19959" s="53"/>
    </row>
    <row r="19960" spans="21:22" ht="26.1" customHeight="1">
      <c r="U19960" s="54"/>
      <c r="V19960" s="53"/>
    </row>
    <row r="19961" spans="21:22" ht="26.1" customHeight="1">
      <c r="U19961" s="54"/>
      <c r="V19961" s="53"/>
    </row>
    <row r="19962" spans="21:22" ht="26.1" customHeight="1">
      <c r="U19962" s="54"/>
      <c r="V19962" s="53"/>
    </row>
    <row r="19963" spans="21:22" ht="26.1" customHeight="1">
      <c r="U19963" s="54"/>
      <c r="V19963" s="53"/>
    </row>
    <row r="19964" spans="21:22" ht="26.1" customHeight="1">
      <c r="U19964" s="54"/>
      <c r="V19964" s="53"/>
    </row>
    <row r="19965" spans="21:22" ht="26.1" customHeight="1">
      <c r="U19965" s="54"/>
      <c r="V19965" s="53"/>
    </row>
    <row r="19966" spans="21:22" ht="26.1" customHeight="1">
      <c r="U19966" s="54"/>
      <c r="V19966" s="53"/>
    </row>
    <row r="19967" spans="21:22" ht="26.1" customHeight="1">
      <c r="U19967" s="54"/>
      <c r="V19967" s="53"/>
    </row>
    <row r="19968" spans="21:22" ht="26.1" customHeight="1">
      <c r="U19968" s="54"/>
      <c r="V19968" s="53"/>
    </row>
    <row r="19969" spans="21:22" ht="26.1" customHeight="1">
      <c r="U19969" s="54"/>
      <c r="V19969" s="53"/>
    </row>
    <row r="19970" spans="21:22" ht="26.1" customHeight="1">
      <c r="U19970" s="54"/>
      <c r="V19970" s="53"/>
    </row>
    <row r="19971" spans="21:22" ht="26.1" customHeight="1">
      <c r="U19971" s="54"/>
      <c r="V19971" s="53"/>
    </row>
    <row r="19972" spans="21:22" ht="26.1" customHeight="1">
      <c r="U19972" s="54"/>
      <c r="V19972" s="53"/>
    </row>
    <row r="19973" spans="21:22" ht="26.1" customHeight="1">
      <c r="U19973" s="54"/>
      <c r="V19973" s="53"/>
    </row>
    <row r="19974" spans="21:22" ht="26.1" customHeight="1">
      <c r="U19974" s="54"/>
      <c r="V19974" s="53"/>
    </row>
    <row r="19975" spans="21:22" ht="26.1" customHeight="1">
      <c r="U19975" s="54"/>
      <c r="V19975" s="53"/>
    </row>
    <row r="19976" spans="21:22" ht="26.1" customHeight="1">
      <c r="U19976" s="54"/>
      <c r="V19976" s="53"/>
    </row>
    <row r="19977" spans="21:22" ht="26.1" customHeight="1">
      <c r="U19977" s="54"/>
      <c r="V19977" s="53"/>
    </row>
    <row r="19978" spans="21:22" ht="26.1" customHeight="1">
      <c r="U19978" s="54"/>
      <c r="V19978" s="53"/>
    </row>
    <row r="19979" spans="21:22" ht="26.1" customHeight="1">
      <c r="U19979" s="54"/>
      <c r="V19979" s="53"/>
    </row>
    <row r="19980" spans="21:22" ht="26.1" customHeight="1">
      <c r="U19980" s="54"/>
      <c r="V19980" s="53"/>
    </row>
    <row r="19981" spans="21:22" ht="26.1" customHeight="1">
      <c r="U19981" s="54"/>
      <c r="V19981" s="53"/>
    </row>
    <row r="19982" spans="21:22" ht="26.1" customHeight="1">
      <c r="U19982" s="54"/>
      <c r="V19982" s="53"/>
    </row>
    <row r="19983" spans="21:22" ht="26.1" customHeight="1">
      <c r="U19983" s="54"/>
      <c r="V19983" s="53"/>
    </row>
    <row r="19984" spans="21:22" ht="26.1" customHeight="1">
      <c r="U19984" s="54"/>
      <c r="V19984" s="53"/>
    </row>
    <row r="19985" spans="21:22" ht="26.1" customHeight="1">
      <c r="U19985" s="54"/>
      <c r="V19985" s="53"/>
    </row>
    <row r="19986" spans="21:22" ht="26.1" customHeight="1">
      <c r="U19986" s="54"/>
      <c r="V19986" s="53"/>
    </row>
    <row r="19987" spans="21:22" ht="26.1" customHeight="1">
      <c r="U19987" s="54"/>
      <c r="V19987" s="53"/>
    </row>
    <row r="19988" spans="21:22" ht="26.1" customHeight="1">
      <c r="U19988" s="54"/>
      <c r="V19988" s="53"/>
    </row>
    <row r="19989" spans="21:22" ht="26.1" customHeight="1">
      <c r="U19989" s="54"/>
      <c r="V19989" s="53"/>
    </row>
    <row r="19990" spans="21:22" ht="26.1" customHeight="1">
      <c r="U19990" s="54"/>
      <c r="V19990" s="53"/>
    </row>
    <row r="19991" spans="21:22" ht="26.1" customHeight="1">
      <c r="U19991" s="54"/>
      <c r="V19991" s="53"/>
    </row>
    <row r="19992" spans="21:22" ht="26.1" customHeight="1">
      <c r="U19992" s="54"/>
      <c r="V19992" s="53"/>
    </row>
    <row r="19993" spans="21:22" ht="26.1" customHeight="1">
      <c r="U19993" s="54"/>
      <c r="V19993" s="53"/>
    </row>
    <row r="19994" spans="21:22" ht="26.1" customHeight="1">
      <c r="U19994" s="54"/>
      <c r="V19994" s="53"/>
    </row>
    <row r="19995" spans="21:22" ht="26.1" customHeight="1">
      <c r="U19995" s="54"/>
      <c r="V19995" s="53"/>
    </row>
    <row r="19996" spans="21:22" ht="26.1" customHeight="1">
      <c r="U19996" s="54"/>
      <c r="V19996" s="53"/>
    </row>
    <row r="19997" spans="21:22" ht="26.1" customHeight="1">
      <c r="U19997" s="54"/>
      <c r="V19997" s="53"/>
    </row>
    <row r="19998" spans="21:22" ht="26.1" customHeight="1">
      <c r="U19998" s="54"/>
      <c r="V19998" s="53"/>
    </row>
    <row r="19999" spans="21:22" ht="26.1" customHeight="1">
      <c r="U19999" s="54"/>
      <c r="V19999" s="53"/>
    </row>
    <row r="20000" spans="21:22" ht="26.1" customHeight="1">
      <c r="U20000" s="54"/>
      <c r="V20000" s="53"/>
    </row>
    <row r="20001" spans="21:22" ht="26.1" customHeight="1">
      <c r="U20001" s="54"/>
      <c r="V20001" s="53"/>
    </row>
    <row r="20002" spans="21:22" ht="26.1" customHeight="1">
      <c r="U20002" s="54"/>
      <c r="V20002" s="53"/>
    </row>
    <row r="20003" spans="21:22" ht="26.1" customHeight="1">
      <c r="U20003" s="54"/>
      <c r="V20003" s="53"/>
    </row>
    <row r="20004" spans="21:22" ht="26.1" customHeight="1">
      <c r="U20004" s="54"/>
      <c r="V20004" s="53"/>
    </row>
    <row r="20005" spans="21:22" ht="26.1" customHeight="1">
      <c r="U20005" s="54"/>
      <c r="V20005" s="53"/>
    </row>
    <row r="20006" spans="21:22" ht="26.1" customHeight="1">
      <c r="U20006" s="54"/>
      <c r="V20006" s="53"/>
    </row>
    <row r="20007" spans="21:22" ht="26.1" customHeight="1">
      <c r="U20007" s="54"/>
      <c r="V20007" s="53"/>
    </row>
    <row r="20008" spans="21:22" ht="26.1" customHeight="1">
      <c r="U20008" s="54"/>
      <c r="V20008" s="53"/>
    </row>
    <row r="20009" spans="21:22" ht="26.1" customHeight="1">
      <c r="U20009" s="54"/>
      <c r="V20009" s="53"/>
    </row>
    <row r="20010" spans="21:22" ht="26.1" customHeight="1">
      <c r="U20010" s="54"/>
      <c r="V20010" s="53"/>
    </row>
    <row r="20011" spans="21:22" ht="26.1" customHeight="1">
      <c r="U20011" s="54"/>
      <c r="V20011" s="53"/>
    </row>
    <row r="20012" spans="21:22" ht="26.1" customHeight="1">
      <c r="U20012" s="54"/>
      <c r="V20012" s="53"/>
    </row>
    <row r="20013" spans="21:22" ht="26.1" customHeight="1">
      <c r="U20013" s="54"/>
      <c r="V20013" s="53"/>
    </row>
    <row r="20014" spans="21:22" ht="26.1" customHeight="1">
      <c r="U20014" s="54"/>
      <c r="V20014" s="53"/>
    </row>
    <row r="20015" spans="21:22" ht="26.1" customHeight="1">
      <c r="U20015" s="54"/>
      <c r="V20015" s="53"/>
    </row>
    <row r="20016" spans="21:22" ht="26.1" customHeight="1">
      <c r="U20016" s="54"/>
      <c r="V20016" s="53"/>
    </row>
    <row r="20017" spans="21:22" ht="26.1" customHeight="1">
      <c r="U20017" s="54"/>
      <c r="V20017" s="53"/>
    </row>
    <row r="20018" spans="21:22" ht="26.1" customHeight="1">
      <c r="U20018" s="54"/>
      <c r="V20018" s="53"/>
    </row>
    <row r="20019" spans="21:22" ht="26.1" customHeight="1">
      <c r="U20019" s="54"/>
      <c r="V20019" s="53"/>
    </row>
    <row r="20020" spans="21:22" ht="26.1" customHeight="1">
      <c r="U20020" s="54"/>
      <c r="V20020" s="53"/>
    </row>
    <row r="20021" spans="21:22" ht="26.1" customHeight="1">
      <c r="U20021" s="54"/>
      <c r="V20021" s="53"/>
    </row>
    <row r="20022" spans="21:22" ht="26.1" customHeight="1">
      <c r="U20022" s="54"/>
      <c r="V20022" s="53"/>
    </row>
    <row r="20023" spans="21:22" ht="26.1" customHeight="1">
      <c r="U20023" s="54"/>
      <c r="V20023" s="53"/>
    </row>
    <row r="20024" spans="21:22" ht="26.1" customHeight="1">
      <c r="U20024" s="54"/>
      <c r="V20024" s="53"/>
    </row>
    <row r="20025" spans="21:22" ht="26.1" customHeight="1">
      <c r="U20025" s="54"/>
      <c r="V20025" s="53"/>
    </row>
    <row r="20026" spans="21:22" ht="26.1" customHeight="1">
      <c r="U20026" s="54"/>
      <c r="V20026" s="53"/>
    </row>
    <row r="20027" spans="21:22" ht="26.1" customHeight="1">
      <c r="U20027" s="54"/>
      <c r="V20027" s="53"/>
    </row>
    <row r="20028" spans="21:22" ht="26.1" customHeight="1">
      <c r="U20028" s="54"/>
      <c r="V20028" s="53"/>
    </row>
    <row r="20029" spans="21:22" ht="26.1" customHeight="1">
      <c r="U20029" s="54"/>
      <c r="V20029" s="53"/>
    </row>
    <row r="20030" spans="21:22" ht="26.1" customHeight="1">
      <c r="U20030" s="54"/>
      <c r="V20030" s="53"/>
    </row>
    <row r="20031" spans="21:22" ht="26.1" customHeight="1">
      <c r="U20031" s="54"/>
      <c r="V20031" s="53"/>
    </row>
    <row r="20032" spans="21:22" ht="26.1" customHeight="1">
      <c r="U20032" s="54"/>
      <c r="V20032" s="53"/>
    </row>
    <row r="20033" spans="21:22" ht="26.1" customHeight="1">
      <c r="U20033" s="54"/>
      <c r="V20033" s="53"/>
    </row>
    <row r="20034" spans="21:22" ht="26.1" customHeight="1">
      <c r="U20034" s="54"/>
      <c r="V20034" s="53"/>
    </row>
    <row r="20035" spans="21:22" ht="26.1" customHeight="1">
      <c r="U20035" s="54"/>
      <c r="V20035" s="53"/>
    </row>
    <row r="20036" spans="21:22" ht="26.1" customHeight="1">
      <c r="U20036" s="54"/>
      <c r="V20036" s="53"/>
    </row>
    <row r="20037" spans="21:22" ht="26.1" customHeight="1">
      <c r="U20037" s="54"/>
      <c r="V20037" s="53"/>
    </row>
    <row r="20038" spans="21:22" ht="26.1" customHeight="1">
      <c r="U20038" s="54"/>
      <c r="V20038" s="53"/>
    </row>
    <row r="20039" spans="21:22" ht="26.1" customHeight="1">
      <c r="U20039" s="54"/>
      <c r="V20039" s="53"/>
    </row>
    <row r="20040" spans="21:22" ht="26.1" customHeight="1">
      <c r="U20040" s="54"/>
      <c r="V20040" s="53"/>
    </row>
    <row r="20041" spans="21:22" ht="26.1" customHeight="1">
      <c r="U20041" s="54"/>
      <c r="V20041" s="53"/>
    </row>
    <row r="20042" spans="21:22" ht="26.1" customHeight="1">
      <c r="U20042" s="54"/>
      <c r="V20042" s="53"/>
    </row>
    <row r="20043" spans="21:22" ht="26.1" customHeight="1">
      <c r="U20043" s="54"/>
      <c r="V20043" s="53"/>
    </row>
    <row r="20044" spans="21:22" ht="26.1" customHeight="1">
      <c r="U20044" s="54"/>
      <c r="V20044" s="53"/>
    </row>
    <row r="20045" spans="21:22" ht="26.1" customHeight="1">
      <c r="U20045" s="54"/>
      <c r="V20045" s="53"/>
    </row>
    <row r="20046" spans="21:22" ht="26.1" customHeight="1">
      <c r="U20046" s="54"/>
      <c r="V20046" s="53"/>
    </row>
    <row r="20047" spans="21:22" ht="26.1" customHeight="1">
      <c r="U20047" s="54"/>
      <c r="V20047" s="53"/>
    </row>
    <row r="20048" spans="21:22" ht="26.1" customHeight="1">
      <c r="U20048" s="54"/>
      <c r="V20048" s="53"/>
    </row>
    <row r="20049" spans="21:22" ht="26.1" customHeight="1">
      <c r="U20049" s="54"/>
      <c r="V20049" s="53"/>
    </row>
    <row r="20050" spans="21:22" ht="26.1" customHeight="1">
      <c r="U20050" s="54"/>
      <c r="V20050" s="53"/>
    </row>
    <row r="20051" spans="21:22" ht="26.1" customHeight="1">
      <c r="U20051" s="54"/>
      <c r="V20051" s="53"/>
    </row>
    <row r="20052" spans="21:22" ht="26.1" customHeight="1">
      <c r="U20052" s="54"/>
      <c r="V20052" s="53"/>
    </row>
    <row r="20053" spans="21:22" ht="26.1" customHeight="1">
      <c r="U20053" s="54"/>
      <c r="V20053" s="53"/>
    </row>
    <row r="20054" spans="21:22" ht="26.1" customHeight="1">
      <c r="U20054" s="54"/>
      <c r="V20054" s="53"/>
    </row>
    <row r="20055" spans="21:22" ht="26.1" customHeight="1">
      <c r="U20055" s="54"/>
      <c r="V20055" s="53"/>
    </row>
    <row r="20056" spans="21:22" ht="26.1" customHeight="1">
      <c r="U20056" s="54"/>
      <c r="V20056" s="53"/>
    </row>
    <row r="20057" spans="21:22" ht="26.1" customHeight="1">
      <c r="U20057" s="54"/>
      <c r="V20057" s="53"/>
    </row>
    <row r="20058" spans="21:22" ht="26.1" customHeight="1">
      <c r="U20058" s="54"/>
      <c r="V20058" s="53"/>
    </row>
    <row r="20059" spans="21:22" ht="26.1" customHeight="1">
      <c r="U20059" s="54"/>
      <c r="V20059" s="53"/>
    </row>
    <row r="20060" spans="21:22" ht="26.1" customHeight="1">
      <c r="U20060" s="54"/>
      <c r="V20060" s="53"/>
    </row>
    <row r="20061" spans="21:22" ht="26.1" customHeight="1">
      <c r="U20061" s="54"/>
      <c r="V20061" s="53"/>
    </row>
    <row r="20062" spans="21:22" ht="26.1" customHeight="1">
      <c r="U20062" s="54"/>
      <c r="V20062" s="53"/>
    </row>
    <row r="20063" spans="21:22" ht="26.1" customHeight="1">
      <c r="U20063" s="54"/>
      <c r="V20063" s="53"/>
    </row>
    <row r="20064" spans="21:22" ht="26.1" customHeight="1">
      <c r="U20064" s="54"/>
      <c r="V20064" s="53"/>
    </row>
    <row r="20065" spans="21:22" ht="26.1" customHeight="1">
      <c r="U20065" s="54"/>
      <c r="V20065" s="53"/>
    </row>
    <row r="20066" spans="21:22" ht="26.1" customHeight="1">
      <c r="U20066" s="54"/>
      <c r="V20066" s="53"/>
    </row>
    <row r="20067" spans="21:22" ht="26.1" customHeight="1">
      <c r="U20067" s="54"/>
      <c r="V20067" s="53"/>
    </row>
    <row r="20068" spans="21:22" ht="26.1" customHeight="1">
      <c r="U20068" s="54"/>
      <c r="V20068" s="53"/>
    </row>
    <row r="20069" spans="21:22" ht="26.1" customHeight="1">
      <c r="U20069" s="54"/>
      <c r="V20069" s="53"/>
    </row>
    <row r="20070" spans="21:22" ht="26.1" customHeight="1">
      <c r="U20070" s="54"/>
      <c r="V20070" s="53"/>
    </row>
    <row r="20071" spans="21:22" ht="26.1" customHeight="1">
      <c r="U20071" s="54"/>
      <c r="V20071" s="53"/>
    </row>
    <row r="20072" spans="21:22" ht="26.1" customHeight="1">
      <c r="U20072" s="54"/>
      <c r="V20072" s="53"/>
    </row>
    <row r="20073" spans="21:22" ht="26.1" customHeight="1">
      <c r="U20073" s="54"/>
      <c r="V20073" s="53"/>
    </row>
    <row r="20074" spans="21:22" ht="26.1" customHeight="1">
      <c r="U20074" s="54"/>
      <c r="V20074" s="53"/>
    </row>
    <row r="20075" spans="21:22" ht="26.1" customHeight="1">
      <c r="U20075" s="54"/>
      <c r="V20075" s="53"/>
    </row>
    <row r="20076" spans="21:22" ht="26.1" customHeight="1">
      <c r="U20076" s="54"/>
      <c r="V20076" s="53"/>
    </row>
    <row r="20077" spans="21:22" ht="26.1" customHeight="1">
      <c r="U20077" s="54"/>
      <c r="V20077" s="53"/>
    </row>
    <row r="20078" spans="21:22" ht="26.1" customHeight="1">
      <c r="U20078" s="54"/>
      <c r="V20078" s="53"/>
    </row>
    <row r="20079" spans="21:22" ht="26.1" customHeight="1">
      <c r="U20079" s="54"/>
      <c r="V20079" s="53"/>
    </row>
    <row r="20080" spans="21:22" ht="26.1" customHeight="1">
      <c r="U20080" s="54"/>
      <c r="V20080" s="53"/>
    </row>
    <row r="20081" spans="21:22" ht="26.1" customHeight="1">
      <c r="U20081" s="54"/>
      <c r="V20081" s="53"/>
    </row>
    <row r="20082" spans="21:22" ht="26.1" customHeight="1">
      <c r="U20082" s="54"/>
      <c r="V20082" s="53"/>
    </row>
    <row r="20083" spans="21:22" ht="26.1" customHeight="1">
      <c r="U20083" s="54"/>
      <c r="V20083" s="53"/>
    </row>
    <row r="20084" spans="21:22" ht="26.1" customHeight="1">
      <c r="U20084" s="54"/>
      <c r="V20084" s="53"/>
    </row>
    <row r="20085" spans="21:22" ht="26.1" customHeight="1">
      <c r="U20085" s="54"/>
      <c r="V20085" s="53"/>
    </row>
    <row r="20086" spans="21:22" ht="26.1" customHeight="1">
      <c r="U20086" s="54"/>
      <c r="V20086" s="53"/>
    </row>
    <row r="20087" spans="21:22" ht="26.1" customHeight="1">
      <c r="U20087" s="54"/>
      <c r="V20087" s="53"/>
    </row>
    <row r="20088" spans="21:22" ht="26.1" customHeight="1">
      <c r="U20088" s="54"/>
      <c r="V20088" s="53"/>
    </row>
    <row r="20089" spans="21:22" ht="26.1" customHeight="1">
      <c r="U20089" s="54"/>
      <c r="V20089" s="53"/>
    </row>
    <row r="20090" spans="21:22" ht="26.1" customHeight="1">
      <c r="U20090" s="54"/>
      <c r="V20090" s="53"/>
    </row>
    <row r="20091" spans="21:22" ht="26.1" customHeight="1">
      <c r="U20091" s="54"/>
      <c r="V20091" s="53"/>
    </row>
    <row r="20092" spans="21:22" ht="26.1" customHeight="1">
      <c r="U20092" s="54"/>
      <c r="V20092" s="53"/>
    </row>
    <row r="20093" spans="21:22" ht="26.1" customHeight="1">
      <c r="U20093" s="54"/>
      <c r="V20093" s="53"/>
    </row>
    <row r="20094" spans="21:22" ht="26.1" customHeight="1">
      <c r="U20094" s="54"/>
      <c r="V20094" s="53"/>
    </row>
    <row r="20095" spans="21:22" ht="26.1" customHeight="1">
      <c r="U20095" s="54"/>
      <c r="V20095" s="53"/>
    </row>
    <row r="20096" spans="21:22" ht="26.1" customHeight="1">
      <c r="U20096" s="54"/>
      <c r="V20096" s="53"/>
    </row>
    <row r="20097" spans="21:22" ht="26.1" customHeight="1">
      <c r="U20097" s="54"/>
      <c r="V20097" s="53"/>
    </row>
    <row r="20098" spans="21:22" ht="26.1" customHeight="1">
      <c r="U20098" s="54"/>
      <c r="V20098" s="53"/>
    </row>
    <row r="20099" spans="21:22" ht="26.1" customHeight="1">
      <c r="U20099" s="54"/>
      <c r="V20099" s="53"/>
    </row>
    <row r="20100" spans="21:22" ht="26.1" customHeight="1">
      <c r="U20100" s="54"/>
      <c r="V20100" s="53"/>
    </row>
    <row r="20101" spans="21:22" ht="26.1" customHeight="1">
      <c r="U20101" s="54"/>
      <c r="V20101" s="53"/>
    </row>
    <row r="20102" spans="21:22" ht="26.1" customHeight="1">
      <c r="U20102" s="54"/>
      <c r="V20102" s="53"/>
    </row>
    <row r="20103" spans="21:22" ht="26.1" customHeight="1">
      <c r="U20103" s="54"/>
      <c r="V20103" s="53"/>
    </row>
    <row r="20104" spans="21:22" ht="26.1" customHeight="1">
      <c r="U20104" s="54"/>
      <c r="V20104" s="53"/>
    </row>
    <row r="20105" spans="21:22" ht="26.1" customHeight="1">
      <c r="U20105" s="54"/>
      <c r="V20105" s="53"/>
    </row>
    <row r="20106" spans="21:22" ht="26.1" customHeight="1">
      <c r="U20106" s="54"/>
      <c r="V20106" s="53"/>
    </row>
    <row r="20107" spans="21:22" ht="26.1" customHeight="1">
      <c r="U20107" s="54"/>
      <c r="V20107" s="53"/>
    </row>
    <row r="20108" spans="21:22" ht="26.1" customHeight="1">
      <c r="U20108" s="54"/>
      <c r="V20108" s="53"/>
    </row>
    <row r="20109" spans="21:22" ht="26.1" customHeight="1">
      <c r="U20109" s="54"/>
      <c r="V20109" s="53"/>
    </row>
    <row r="20110" spans="21:22" ht="26.1" customHeight="1">
      <c r="U20110" s="54"/>
      <c r="V20110" s="53"/>
    </row>
    <row r="20111" spans="21:22" ht="26.1" customHeight="1">
      <c r="U20111" s="54"/>
      <c r="V20111" s="53"/>
    </row>
    <row r="20112" spans="21:22" ht="26.1" customHeight="1">
      <c r="U20112" s="54"/>
      <c r="V20112" s="53"/>
    </row>
    <row r="20113" spans="21:22" ht="26.1" customHeight="1">
      <c r="U20113" s="54"/>
      <c r="V20113" s="53"/>
    </row>
    <row r="20114" spans="21:22" ht="26.1" customHeight="1">
      <c r="U20114" s="54"/>
      <c r="V20114" s="53"/>
    </row>
    <row r="20115" spans="21:22" ht="26.1" customHeight="1">
      <c r="U20115" s="54"/>
      <c r="V20115" s="53"/>
    </row>
    <row r="20116" spans="21:22" ht="26.1" customHeight="1">
      <c r="U20116" s="54"/>
      <c r="V20116" s="53"/>
    </row>
    <row r="20117" spans="21:22" ht="26.1" customHeight="1">
      <c r="U20117" s="54"/>
      <c r="V20117" s="53"/>
    </row>
    <row r="20118" spans="21:22" ht="26.1" customHeight="1">
      <c r="U20118" s="54"/>
      <c r="V20118" s="53"/>
    </row>
    <row r="20119" spans="21:22" ht="26.1" customHeight="1">
      <c r="U20119" s="54"/>
      <c r="V20119" s="53"/>
    </row>
    <row r="20120" spans="21:22" ht="26.1" customHeight="1">
      <c r="U20120" s="54"/>
      <c r="V20120" s="53"/>
    </row>
    <row r="20121" spans="21:22" ht="26.1" customHeight="1">
      <c r="U20121" s="54"/>
      <c r="V20121" s="53"/>
    </row>
    <row r="20122" spans="21:22" ht="26.1" customHeight="1">
      <c r="U20122" s="54"/>
      <c r="V20122" s="53"/>
    </row>
    <row r="20123" spans="21:22" ht="26.1" customHeight="1">
      <c r="U20123" s="54"/>
      <c r="V20123" s="53"/>
    </row>
    <row r="20124" spans="21:22" ht="26.1" customHeight="1">
      <c r="U20124" s="54"/>
      <c r="V20124" s="53"/>
    </row>
    <row r="20125" spans="21:22" ht="26.1" customHeight="1">
      <c r="U20125" s="54"/>
      <c r="V20125" s="53"/>
    </row>
    <row r="20126" spans="21:22" ht="26.1" customHeight="1">
      <c r="U20126" s="54"/>
      <c r="V20126" s="53"/>
    </row>
    <row r="20127" spans="21:22" ht="26.1" customHeight="1">
      <c r="U20127" s="54"/>
      <c r="V20127" s="53"/>
    </row>
    <row r="20128" spans="21:22" ht="26.1" customHeight="1">
      <c r="U20128" s="54"/>
      <c r="V20128" s="53"/>
    </row>
    <row r="20129" spans="21:22" ht="26.1" customHeight="1">
      <c r="U20129" s="54"/>
      <c r="V20129" s="53"/>
    </row>
    <row r="20130" spans="21:22" ht="26.1" customHeight="1">
      <c r="U20130" s="54"/>
      <c r="V20130" s="53"/>
    </row>
    <row r="20131" spans="21:22" ht="26.1" customHeight="1">
      <c r="U20131" s="54"/>
      <c r="V20131" s="53"/>
    </row>
    <row r="20132" spans="21:22" ht="26.1" customHeight="1">
      <c r="U20132" s="54"/>
      <c r="V20132" s="53"/>
    </row>
    <row r="20133" spans="21:22" ht="26.1" customHeight="1">
      <c r="U20133" s="54"/>
      <c r="V20133" s="53"/>
    </row>
    <row r="20134" spans="21:22" ht="26.1" customHeight="1">
      <c r="U20134" s="54"/>
      <c r="V20134" s="53"/>
    </row>
    <row r="20135" spans="21:22" ht="26.1" customHeight="1">
      <c r="U20135" s="54"/>
      <c r="V20135" s="53"/>
    </row>
    <row r="20136" spans="21:22" ht="26.1" customHeight="1">
      <c r="U20136" s="54"/>
      <c r="V20136" s="53"/>
    </row>
    <row r="20137" spans="21:22" ht="26.1" customHeight="1">
      <c r="U20137" s="54"/>
      <c r="V20137" s="53"/>
    </row>
    <row r="20138" spans="21:22" ht="26.1" customHeight="1">
      <c r="U20138" s="54"/>
      <c r="V20138" s="53"/>
    </row>
    <row r="20139" spans="21:22" ht="26.1" customHeight="1">
      <c r="U20139" s="54"/>
      <c r="V20139" s="53"/>
    </row>
    <row r="20140" spans="21:22" ht="26.1" customHeight="1">
      <c r="U20140" s="54"/>
      <c r="V20140" s="53"/>
    </row>
    <row r="20141" spans="21:22" ht="26.1" customHeight="1">
      <c r="U20141" s="54"/>
      <c r="V20141" s="53"/>
    </row>
    <row r="20142" spans="21:22" ht="26.1" customHeight="1">
      <c r="U20142" s="54"/>
      <c r="V20142" s="53"/>
    </row>
    <row r="20143" spans="21:22" ht="26.1" customHeight="1">
      <c r="U20143" s="54"/>
      <c r="V20143" s="53"/>
    </row>
    <row r="20144" spans="21:22" ht="26.1" customHeight="1">
      <c r="U20144" s="54"/>
      <c r="V20144" s="53"/>
    </row>
    <row r="20145" spans="21:22" ht="26.1" customHeight="1">
      <c r="U20145" s="54"/>
      <c r="V20145" s="53"/>
    </row>
    <row r="20146" spans="21:22" ht="26.1" customHeight="1">
      <c r="U20146" s="54"/>
      <c r="V20146" s="53"/>
    </row>
    <row r="20147" spans="21:22" ht="26.1" customHeight="1">
      <c r="U20147" s="54"/>
      <c r="V20147" s="53"/>
    </row>
    <row r="20148" spans="21:22" ht="26.1" customHeight="1">
      <c r="U20148" s="54"/>
      <c r="V20148" s="53"/>
    </row>
    <row r="20149" spans="21:22" ht="26.1" customHeight="1">
      <c r="U20149" s="54"/>
      <c r="V20149" s="53"/>
    </row>
    <row r="20150" spans="21:22" ht="26.1" customHeight="1">
      <c r="U20150" s="54"/>
      <c r="V20150" s="53"/>
    </row>
    <row r="20151" spans="21:22" ht="26.1" customHeight="1">
      <c r="U20151" s="54"/>
      <c r="V20151" s="53"/>
    </row>
    <row r="20152" spans="21:22" ht="26.1" customHeight="1">
      <c r="U20152" s="54"/>
      <c r="V20152" s="53"/>
    </row>
    <row r="20153" spans="21:22" ht="26.1" customHeight="1">
      <c r="U20153" s="54"/>
      <c r="V20153" s="53"/>
    </row>
    <row r="20154" spans="21:22" ht="26.1" customHeight="1">
      <c r="U20154" s="54"/>
      <c r="V20154" s="53"/>
    </row>
    <row r="20155" spans="21:22" ht="26.1" customHeight="1">
      <c r="U20155" s="54"/>
      <c r="V20155" s="53"/>
    </row>
    <row r="20156" spans="21:22" ht="26.1" customHeight="1">
      <c r="U20156" s="54"/>
      <c r="V20156" s="53"/>
    </row>
    <row r="20157" spans="21:22" ht="26.1" customHeight="1">
      <c r="U20157" s="54"/>
      <c r="V20157" s="53"/>
    </row>
    <row r="20158" spans="21:22" ht="26.1" customHeight="1">
      <c r="U20158" s="54"/>
      <c r="V20158" s="53"/>
    </row>
    <row r="20159" spans="21:22" ht="26.1" customHeight="1">
      <c r="U20159" s="54"/>
      <c r="V20159" s="53"/>
    </row>
    <row r="20160" spans="21:22" ht="26.1" customHeight="1">
      <c r="U20160" s="54"/>
      <c r="V20160" s="53"/>
    </row>
    <row r="20161" spans="21:22" ht="26.1" customHeight="1">
      <c r="U20161" s="54"/>
      <c r="V20161" s="53"/>
    </row>
    <row r="20162" spans="21:22" ht="26.1" customHeight="1">
      <c r="U20162" s="54"/>
      <c r="V20162" s="53"/>
    </row>
    <row r="20163" spans="21:22" ht="26.1" customHeight="1">
      <c r="U20163" s="54"/>
      <c r="V20163" s="53"/>
    </row>
    <row r="20164" spans="21:22" ht="26.1" customHeight="1">
      <c r="U20164" s="54"/>
      <c r="V20164" s="53"/>
    </row>
    <row r="20165" spans="21:22" ht="26.1" customHeight="1">
      <c r="U20165" s="54"/>
      <c r="V20165" s="53"/>
    </row>
    <row r="20166" spans="21:22" ht="26.1" customHeight="1">
      <c r="U20166" s="54"/>
      <c r="V20166" s="53"/>
    </row>
    <row r="20167" spans="21:22" ht="26.1" customHeight="1">
      <c r="U20167" s="54"/>
      <c r="V20167" s="53"/>
    </row>
    <row r="20168" spans="21:22" ht="26.1" customHeight="1">
      <c r="U20168" s="54"/>
      <c r="V20168" s="53"/>
    </row>
    <row r="20169" spans="21:22" ht="26.1" customHeight="1">
      <c r="U20169" s="54"/>
      <c r="V20169" s="53"/>
    </row>
    <row r="20170" spans="21:22" ht="26.1" customHeight="1">
      <c r="U20170" s="54"/>
      <c r="V20170" s="53"/>
    </row>
    <row r="20171" spans="21:22" ht="26.1" customHeight="1">
      <c r="U20171" s="54"/>
      <c r="V20171" s="53"/>
    </row>
    <row r="20172" spans="21:22" ht="26.1" customHeight="1">
      <c r="U20172" s="54"/>
      <c r="V20172" s="53"/>
    </row>
    <row r="20173" spans="21:22" ht="26.1" customHeight="1">
      <c r="U20173" s="54"/>
      <c r="V20173" s="53"/>
    </row>
    <row r="20174" spans="21:22" ht="26.1" customHeight="1">
      <c r="U20174" s="54"/>
      <c r="V20174" s="53"/>
    </row>
    <row r="20175" spans="21:22" ht="26.1" customHeight="1">
      <c r="U20175" s="54"/>
      <c r="V20175" s="53"/>
    </row>
    <row r="20176" spans="21:22" ht="26.1" customHeight="1">
      <c r="U20176" s="54"/>
      <c r="V20176" s="53"/>
    </row>
    <row r="20177" spans="21:22" ht="26.1" customHeight="1">
      <c r="U20177" s="54"/>
      <c r="V20177" s="53"/>
    </row>
    <row r="20178" spans="21:22" ht="26.1" customHeight="1">
      <c r="U20178" s="54"/>
      <c r="V20178" s="53"/>
    </row>
    <row r="20179" spans="21:22" ht="26.1" customHeight="1">
      <c r="U20179" s="54"/>
      <c r="V20179" s="53"/>
    </row>
    <row r="20180" spans="21:22" ht="26.1" customHeight="1">
      <c r="U20180" s="54"/>
      <c r="V20180" s="53"/>
    </row>
    <row r="20181" spans="21:22" ht="26.1" customHeight="1">
      <c r="U20181" s="54"/>
      <c r="V20181" s="53"/>
    </row>
    <row r="20182" spans="21:22" ht="26.1" customHeight="1">
      <c r="U20182" s="54"/>
      <c r="V20182" s="53"/>
    </row>
    <row r="20183" spans="21:22" ht="26.1" customHeight="1">
      <c r="U20183" s="54"/>
      <c r="V20183" s="53"/>
    </row>
    <row r="20184" spans="21:22" ht="26.1" customHeight="1">
      <c r="U20184" s="54"/>
      <c r="V20184" s="53"/>
    </row>
    <row r="20185" spans="21:22" ht="26.1" customHeight="1">
      <c r="U20185" s="54"/>
      <c r="V20185" s="53"/>
    </row>
    <row r="20186" spans="21:22" ht="26.1" customHeight="1">
      <c r="U20186" s="54"/>
      <c r="V20186" s="53"/>
    </row>
    <row r="20187" spans="21:22" ht="26.1" customHeight="1">
      <c r="U20187" s="54"/>
      <c r="V20187" s="53"/>
    </row>
    <row r="20188" spans="21:22" ht="26.1" customHeight="1">
      <c r="U20188" s="54"/>
      <c r="V20188" s="53"/>
    </row>
    <row r="20189" spans="21:22" ht="26.1" customHeight="1">
      <c r="U20189" s="54"/>
      <c r="V20189" s="53"/>
    </row>
    <row r="20190" spans="21:22" ht="26.1" customHeight="1">
      <c r="U20190" s="54"/>
      <c r="V20190" s="53"/>
    </row>
    <row r="20191" spans="21:22" ht="26.1" customHeight="1">
      <c r="U20191" s="54"/>
      <c r="V20191" s="53"/>
    </row>
    <row r="20192" spans="21:22" ht="26.1" customHeight="1">
      <c r="U20192" s="54"/>
      <c r="V20192" s="53"/>
    </row>
    <row r="20193" spans="21:22" ht="26.1" customHeight="1">
      <c r="U20193" s="54"/>
      <c r="V20193" s="53"/>
    </row>
    <row r="20194" spans="21:22" ht="26.1" customHeight="1">
      <c r="U20194" s="54"/>
      <c r="V20194" s="53"/>
    </row>
    <row r="20195" spans="21:22" ht="26.1" customHeight="1">
      <c r="U20195" s="54"/>
      <c r="V20195" s="53"/>
    </row>
    <row r="20196" spans="21:22" ht="26.1" customHeight="1">
      <c r="U20196" s="54"/>
      <c r="V20196" s="53"/>
    </row>
    <row r="20197" spans="21:22" ht="26.1" customHeight="1">
      <c r="U20197" s="54"/>
      <c r="V20197" s="53"/>
    </row>
    <row r="20198" spans="21:22" ht="26.1" customHeight="1">
      <c r="U20198" s="54"/>
      <c r="V20198" s="53"/>
    </row>
    <row r="20199" spans="21:22" ht="26.1" customHeight="1">
      <c r="U20199" s="54"/>
      <c r="V20199" s="53"/>
    </row>
    <row r="20200" spans="21:22" ht="26.1" customHeight="1">
      <c r="U20200" s="54"/>
      <c r="V20200" s="53"/>
    </row>
    <row r="20201" spans="21:22" ht="26.1" customHeight="1">
      <c r="U20201" s="54"/>
      <c r="V20201" s="53"/>
    </row>
    <row r="20202" spans="21:22" ht="26.1" customHeight="1">
      <c r="U20202" s="54"/>
      <c r="V20202" s="53"/>
    </row>
    <row r="20203" spans="21:22" ht="26.1" customHeight="1">
      <c r="U20203" s="54"/>
      <c r="V20203" s="53"/>
    </row>
    <row r="20204" spans="21:22" ht="26.1" customHeight="1">
      <c r="U20204" s="54"/>
      <c r="V20204" s="53"/>
    </row>
    <row r="20205" spans="21:22" ht="26.1" customHeight="1">
      <c r="U20205" s="54"/>
      <c r="V20205" s="53"/>
    </row>
    <row r="20206" spans="21:22" ht="26.1" customHeight="1">
      <c r="U20206" s="54"/>
      <c r="V20206" s="53"/>
    </row>
    <row r="20207" spans="21:22" ht="26.1" customHeight="1">
      <c r="U20207" s="54"/>
      <c r="V20207" s="53"/>
    </row>
    <row r="20208" spans="21:22" ht="26.1" customHeight="1">
      <c r="U20208" s="54"/>
      <c r="V20208" s="53"/>
    </row>
    <row r="20209" spans="21:22" ht="26.1" customHeight="1">
      <c r="U20209" s="54"/>
      <c r="V20209" s="53"/>
    </row>
    <row r="20210" spans="21:22" ht="26.1" customHeight="1">
      <c r="U20210" s="54"/>
      <c r="V20210" s="53"/>
    </row>
    <row r="20211" spans="21:22" ht="26.1" customHeight="1">
      <c r="U20211" s="54"/>
      <c r="V20211" s="53"/>
    </row>
    <row r="20212" spans="21:22" ht="26.1" customHeight="1">
      <c r="U20212" s="54"/>
      <c r="V20212" s="53"/>
    </row>
    <row r="20213" spans="21:22" ht="26.1" customHeight="1">
      <c r="U20213" s="54"/>
      <c r="V20213" s="53"/>
    </row>
    <row r="20214" spans="21:22" ht="26.1" customHeight="1">
      <c r="U20214" s="54"/>
      <c r="V20214" s="53"/>
    </row>
    <row r="20215" spans="21:22" ht="26.1" customHeight="1">
      <c r="U20215" s="54"/>
      <c r="V20215" s="53"/>
    </row>
    <row r="20216" spans="21:22" ht="26.1" customHeight="1">
      <c r="U20216" s="54"/>
      <c r="V20216" s="53"/>
    </row>
    <row r="20217" spans="21:22" ht="26.1" customHeight="1">
      <c r="U20217" s="54"/>
      <c r="V20217" s="53"/>
    </row>
    <row r="20218" spans="21:22" ht="26.1" customHeight="1">
      <c r="U20218" s="54"/>
      <c r="V20218" s="53"/>
    </row>
    <row r="20219" spans="21:22" ht="26.1" customHeight="1">
      <c r="U20219" s="54"/>
      <c r="V20219" s="53"/>
    </row>
    <row r="20220" spans="21:22" ht="26.1" customHeight="1">
      <c r="U20220" s="54"/>
      <c r="V20220" s="53"/>
    </row>
    <row r="20221" spans="21:22" ht="26.1" customHeight="1">
      <c r="U20221" s="54"/>
      <c r="V20221" s="53"/>
    </row>
    <row r="20222" spans="21:22" ht="26.1" customHeight="1">
      <c r="U20222" s="54"/>
      <c r="V20222" s="53"/>
    </row>
    <row r="20223" spans="21:22" ht="26.1" customHeight="1">
      <c r="U20223" s="54"/>
      <c r="V20223" s="53"/>
    </row>
    <row r="20224" spans="21:22" ht="26.1" customHeight="1">
      <c r="U20224" s="54"/>
      <c r="V20224" s="53"/>
    </row>
    <row r="20225" spans="21:22" ht="26.1" customHeight="1">
      <c r="U20225" s="54"/>
      <c r="V20225" s="53"/>
    </row>
    <row r="20226" spans="21:22" ht="26.1" customHeight="1">
      <c r="U20226" s="54"/>
      <c r="V20226" s="53"/>
    </row>
    <row r="20227" spans="21:22" ht="26.1" customHeight="1">
      <c r="U20227" s="54"/>
      <c r="V20227" s="53"/>
    </row>
    <row r="20228" spans="21:22" ht="26.1" customHeight="1">
      <c r="U20228" s="54"/>
      <c r="V20228" s="53"/>
    </row>
    <row r="20229" spans="21:22" ht="26.1" customHeight="1">
      <c r="U20229" s="54"/>
      <c r="V20229" s="53"/>
    </row>
    <row r="20230" spans="21:22" ht="26.1" customHeight="1">
      <c r="U20230" s="54"/>
      <c r="V20230" s="53"/>
    </row>
    <row r="20231" spans="21:22" ht="26.1" customHeight="1">
      <c r="U20231" s="54"/>
      <c r="V20231" s="53"/>
    </row>
    <row r="20232" spans="21:22" ht="26.1" customHeight="1">
      <c r="U20232" s="54"/>
      <c r="V20232" s="53"/>
    </row>
    <row r="20233" spans="21:22" ht="26.1" customHeight="1">
      <c r="U20233" s="54"/>
      <c r="V20233" s="53"/>
    </row>
    <row r="20234" spans="21:22" ht="26.1" customHeight="1">
      <c r="U20234" s="54"/>
      <c r="V20234" s="53"/>
    </row>
    <row r="20235" spans="21:22" ht="26.1" customHeight="1">
      <c r="U20235" s="54"/>
      <c r="V20235" s="53"/>
    </row>
    <row r="20236" spans="21:22" ht="26.1" customHeight="1">
      <c r="U20236" s="54"/>
      <c r="V20236" s="53"/>
    </row>
    <row r="20237" spans="21:22" ht="26.1" customHeight="1">
      <c r="U20237" s="54"/>
      <c r="V20237" s="53"/>
    </row>
    <row r="20238" spans="21:22" ht="26.1" customHeight="1">
      <c r="U20238" s="54"/>
      <c r="V20238" s="53"/>
    </row>
    <row r="20239" spans="21:22" ht="26.1" customHeight="1">
      <c r="U20239" s="54"/>
      <c r="V20239" s="53"/>
    </row>
    <row r="20240" spans="21:22" ht="26.1" customHeight="1">
      <c r="U20240" s="54"/>
      <c r="V20240" s="53"/>
    </row>
    <row r="20241" spans="21:22" ht="26.1" customHeight="1">
      <c r="U20241" s="54"/>
      <c r="V20241" s="53"/>
    </row>
    <row r="20242" spans="21:22" ht="26.1" customHeight="1">
      <c r="U20242" s="54"/>
      <c r="V20242" s="53"/>
    </row>
    <row r="20243" spans="21:22" ht="26.1" customHeight="1">
      <c r="U20243" s="54"/>
      <c r="V20243" s="53"/>
    </row>
    <row r="20244" spans="21:22" ht="26.1" customHeight="1">
      <c r="U20244" s="54"/>
      <c r="V20244" s="53"/>
    </row>
    <row r="20245" spans="21:22" ht="26.1" customHeight="1">
      <c r="U20245" s="54"/>
      <c r="V20245" s="53"/>
    </row>
    <row r="20246" spans="21:22" ht="26.1" customHeight="1">
      <c r="U20246" s="54"/>
      <c r="V20246" s="53"/>
    </row>
    <row r="20247" spans="21:22" ht="26.1" customHeight="1">
      <c r="U20247" s="54"/>
      <c r="V20247" s="53"/>
    </row>
    <row r="20248" spans="21:22" ht="26.1" customHeight="1">
      <c r="U20248" s="54"/>
      <c r="V20248" s="53"/>
    </row>
    <row r="20249" spans="21:22" ht="26.1" customHeight="1">
      <c r="U20249" s="54"/>
      <c r="V20249" s="53"/>
    </row>
    <row r="20250" spans="21:22" ht="26.1" customHeight="1">
      <c r="U20250" s="54"/>
      <c r="V20250" s="53"/>
    </row>
    <row r="20251" spans="21:22" ht="26.1" customHeight="1">
      <c r="U20251" s="54"/>
      <c r="V20251" s="53"/>
    </row>
    <row r="20252" spans="21:22" ht="26.1" customHeight="1">
      <c r="U20252" s="54"/>
      <c r="V20252" s="53"/>
    </row>
    <row r="20253" spans="21:22" ht="26.1" customHeight="1">
      <c r="U20253" s="54"/>
      <c r="V20253" s="53"/>
    </row>
    <row r="20254" spans="21:22" ht="26.1" customHeight="1">
      <c r="U20254" s="54"/>
      <c r="V20254" s="53"/>
    </row>
    <row r="20255" spans="21:22" ht="26.1" customHeight="1">
      <c r="U20255" s="54"/>
      <c r="V20255" s="53"/>
    </row>
    <row r="20256" spans="21:22" ht="26.1" customHeight="1">
      <c r="U20256" s="54"/>
      <c r="V20256" s="53"/>
    </row>
    <row r="20257" spans="21:22" ht="26.1" customHeight="1">
      <c r="U20257" s="54"/>
      <c r="V20257" s="53"/>
    </row>
    <row r="20258" spans="21:22" ht="26.1" customHeight="1">
      <c r="U20258" s="54"/>
      <c r="V20258" s="53"/>
    </row>
    <row r="20259" spans="21:22" ht="26.1" customHeight="1">
      <c r="U20259" s="54"/>
      <c r="V20259" s="53"/>
    </row>
    <row r="20260" spans="21:22" ht="26.1" customHeight="1">
      <c r="U20260" s="54"/>
      <c r="V20260" s="53"/>
    </row>
    <row r="20261" spans="21:22" ht="26.1" customHeight="1">
      <c r="U20261" s="54"/>
      <c r="V20261" s="53"/>
    </row>
    <row r="20262" spans="21:22" ht="26.1" customHeight="1">
      <c r="U20262" s="54"/>
      <c r="V20262" s="53"/>
    </row>
    <row r="20263" spans="21:22" ht="26.1" customHeight="1">
      <c r="U20263" s="54"/>
      <c r="V20263" s="53"/>
    </row>
    <row r="20264" spans="21:22" ht="26.1" customHeight="1">
      <c r="U20264" s="54"/>
      <c r="V20264" s="53"/>
    </row>
    <row r="20265" spans="21:22" ht="26.1" customHeight="1">
      <c r="U20265" s="54"/>
      <c r="V20265" s="53"/>
    </row>
    <row r="20266" spans="21:22" ht="26.1" customHeight="1">
      <c r="U20266" s="54"/>
      <c r="V20266" s="53"/>
    </row>
    <row r="20267" spans="21:22" ht="26.1" customHeight="1">
      <c r="U20267" s="54"/>
      <c r="V20267" s="53"/>
    </row>
    <row r="20268" spans="21:22" ht="26.1" customHeight="1">
      <c r="U20268" s="54"/>
      <c r="V20268" s="53"/>
    </row>
    <row r="20269" spans="21:22" ht="26.1" customHeight="1">
      <c r="U20269" s="54"/>
      <c r="V20269" s="53"/>
    </row>
    <row r="20270" spans="21:22" ht="26.1" customHeight="1">
      <c r="U20270" s="54"/>
      <c r="V20270" s="53"/>
    </row>
    <row r="20271" spans="21:22" ht="26.1" customHeight="1">
      <c r="U20271" s="54"/>
      <c r="V20271" s="53"/>
    </row>
    <row r="20272" spans="21:22" ht="26.1" customHeight="1">
      <c r="U20272" s="54"/>
      <c r="V20272" s="53"/>
    </row>
    <row r="20273" spans="21:22" ht="26.1" customHeight="1">
      <c r="U20273" s="54"/>
      <c r="V20273" s="53"/>
    </row>
    <row r="20274" spans="21:22" ht="26.1" customHeight="1">
      <c r="U20274" s="54"/>
      <c r="V20274" s="53"/>
    </row>
    <row r="20275" spans="21:22" ht="26.1" customHeight="1">
      <c r="U20275" s="54"/>
      <c r="V20275" s="53"/>
    </row>
    <row r="20276" spans="21:22" ht="26.1" customHeight="1">
      <c r="U20276" s="54"/>
      <c r="V20276" s="53"/>
    </row>
    <row r="20277" spans="21:22" ht="26.1" customHeight="1">
      <c r="U20277" s="54"/>
      <c r="V20277" s="53"/>
    </row>
    <row r="20278" spans="21:22" ht="26.1" customHeight="1">
      <c r="U20278" s="54"/>
      <c r="V20278" s="53"/>
    </row>
    <row r="20279" spans="21:22" ht="26.1" customHeight="1">
      <c r="U20279" s="54"/>
      <c r="V20279" s="53"/>
    </row>
    <row r="20280" spans="21:22" ht="26.1" customHeight="1">
      <c r="U20280" s="54"/>
      <c r="V20280" s="53"/>
    </row>
    <row r="20281" spans="21:22" ht="26.1" customHeight="1">
      <c r="U20281" s="54"/>
      <c r="V20281" s="53"/>
    </row>
    <row r="20282" spans="21:22" ht="26.1" customHeight="1">
      <c r="U20282" s="54"/>
      <c r="V20282" s="53"/>
    </row>
    <row r="20283" spans="21:22" ht="26.1" customHeight="1">
      <c r="U20283" s="54"/>
      <c r="V20283" s="53"/>
    </row>
    <row r="20284" spans="21:22" ht="26.1" customHeight="1">
      <c r="U20284" s="54"/>
      <c r="V20284" s="53"/>
    </row>
    <row r="20285" spans="21:22" ht="26.1" customHeight="1">
      <c r="U20285" s="54"/>
      <c r="V20285" s="53"/>
    </row>
    <row r="20286" spans="21:22" ht="26.1" customHeight="1">
      <c r="U20286" s="54"/>
      <c r="V20286" s="53"/>
    </row>
    <row r="20287" spans="21:22" ht="26.1" customHeight="1">
      <c r="U20287" s="54"/>
      <c r="V20287" s="53"/>
    </row>
    <row r="20288" spans="21:22" ht="26.1" customHeight="1">
      <c r="U20288" s="54"/>
      <c r="V20288" s="53"/>
    </row>
    <row r="20289" spans="21:22" ht="26.1" customHeight="1">
      <c r="U20289" s="54"/>
      <c r="V20289" s="53"/>
    </row>
    <row r="20290" spans="21:22" ht="26.1" customHeight="1">
      <c r="U20290" s="54"/>
      <c r="V20290" s="53"/>
    </row>
    <row r="20291" spans="21:22" ht="26.1" customHeight="1">
      <c r="U20291" s="54"/>
      <c r="V20291" s="53"/>
    </row>
    <row r="20292" spans="21:22" ht="26.1" customHeight="1">
      <c r="U20292" s="54"/>
      <c r="V20292" s="53"/>
    </row>
    <row r="20293" spans="21:22" ht="26.1" customHeight="1">
      <c r="U20293" s="54"/>
      <c r="V20293" s="53"/>
    </row>
    <row r="20294" spans="21:22" ht="26.1" customHeight="1">
      <c r="U20294" s="54"/>
      <c r="V20294" s="53"/>
    </row>
    <row r="20295" spans="21:22" ht="26.1" customHeight="1">
      <c r="U20295" s="54"/>
      <c r="V20295" s="53"/>
    </row>
    <row r="20296" spans="21:22" ht="26.1" customHeight="1">
      <c r="U20296" s="54"/>
      <c r="V20296" s="53"/>
    </row>
    <row r="20297" spans="21:22" ht="26.1" customHeight="1">
      <c r="U20297" s="54"/>
      <c r="V20297" s="53"/>
    </row>
    <row r="20298" spans="21:22" ht="26.1" customHeight="1">
      <c r="U20298" s="54"/>
      <c r="V20298" s="53"/>
    </row>
    <row r="20299" spans="21:22" ht="26.1" customHeight="1">
      <c r="U20299" s="54"/>
      <c r="V20299" s="53"/>
    </row>
    <row r="20300" spans="21:22" ht="26.1" customHeight="1">
      <c r="U20300" s="54"/>
      <c r="V20300" s="53"/>
    </row>
    <row r="20301" spans="21:22" ht="26.1" customHeight="1">
      <c r="U20301" s="54"/>
      <c r="V20301" s="53"/>
    </row>
    <row r="20302" spans="21:22" ht="26.1" customHeight="1">
      <c r="U20302" s="54"/>
      <c r="V20302" s="53"/>
    </row>
    <row r="20303" spans="21:22" ht="26.1" customHeight="1">
      <c r="U20303" s="54"/>
      <c r="V20303" s="53"/>
    </row>
    <row r="20304" spans="21:22" ht="26.1" customHeight="1">
      <c r="U20304" s="54"/>
      <c r="V20304" s="53"/>
    </row>
    <row r="20305" spans="21:22" ht="26.1" customHeight="1">
      <c r="U20305" s="54"/>
      <c r="V20305" s="53"/>
    </row>
    <row r="20306" spans="21:22" ht="26.1" customHeight="1">
      <c r="U20306" s="54"/>
      <c r="V20306" s="53"/>
    </row>
    <row r="20307" spans="21:22" ht="26.1" customHeight="1">
      <c r="U20307" s="54"/>
      <c r="V20307" s="53"/>
    </row>
    <row r="20308" spans="21:22" ht="26.1" customHeight="1">
      <c r="U20308" s="54"/>
      <c r="V20308" s="53"/>
    </row>
    <row r="20309" spans="21:22" ht="26.1" customHeight="1">
      <c r="U20309" s="54"/>
      <c r="V20309" s="53"/>
    </row>
    <row r="20310" spans="21:22" ht="26.1" customHeight="1">
      <c r="U20310" s="54"/>
      <c r="V20310" s="53"/>
    </row>
    <row r="20311" spans="21:22" ht="26.1" customHeight="1">
      <c r="U20311" s="54"/>
      <c r="V20311" s="53"/>
    </row>
    <row r="20312" spans="21:22" ht="26.1" customHeight="1">
      <c r="U20312" s="54"/>
      <c r="V20312" s="53"/>
    </row>
    <row r="20313" spans="21:22" ht="26.1" customHeight="1">
      <c r="U20313" s="54"/>
      <c r="V20313" s="53"/>
    </row>
    <row r="20314" spans="21:22" ht="26.1" customHeight="1">
      <c r="U20314" s="54"/>
      <c r="V20314" s="53"/>
    </row>
    <row r="20315" spans="21:22" ht="26.1" customHeight="1">
      <c r="U20315" s="54"/>
      <c r="V20315" s="53"/>
    </row>
    <row r="20316" spans="21:22" ht="26.1" customHeight="1">
      <c r="U20316" s="54"/>
      <c r="V20316" s="53"/>
    </row>
    <row r="20317" spans="21:22" ht="26.1" customHeight="1">
      <c r="U20317" s="54"/>
      <c r="V20317" s="53"/>
    </row>
    <row r="20318" spans="21:22" ht="26.1" customHeight="1">
      <c r="U20318" s="54"/>
      <c r="V20318" s="53"/>
    </row>
    <row r="20319" spans="21:22" ht="26.1" customHeight="1">
      <c r="U20319" s="54"/>
      <c r="V20319" s="53"/>
    </row>
    <row r="20320" spans="21:22" ht="26.1" customHeight="1">
      <c r="U20320" s="54"/>
      <c r="V20320" s="53"/>
    </row>
    <row r="20321" spans="21:22" ht="26.1" customHeight="1">
      <c r="U20321" s="54"/>
      <c r="V20321" s="53"/>
    </row>
    <row r="20322" spans="21:22" ht="26.1" customHeight="1">
      <c r="U20322" s="54"/>
      <c r="V20322" s="53"/>
    </row>
    <row r="20323" spans="21:22" ht="26.1" customHeight="1">
      <c r="U20323" s="54"/>
      <c r="V20323" s="53"/>
    </row>
    <row r="20324" spans="21:22" ht="26.1" customHeight="1">
      <c r="U20324" s="54"/>
      <c r="V20324" s="53"/>
    </row>
    <row r="20325" spans="21:22" ht="26.1" customHeight="1">
      <c r="U20325" s="54"/>
      <c r="V20325" s="53"/>
    </row>
    <row r="20326" spans="21:22" ht="26.1" customHeight="1">
      <c r="U20326" s="54"/>
      <c r="V20326" s="53"/>
    </row>
    <row r="20327" spans="21:22" ht="26.1" customHeight="1">
      <c r="U20327" s="54"/>
      <c r="V20327" s="53"/>
    </row>
    <row r="20328" spans="21:22" ht="26.1" customHeight="1">
      <c r="U20328" s="54"/>
      <c r="V20328" s="53"/>
    </row>
    <row r="20329" spans="21:22" ht="26.1" customHeight="1">
      <c r="U20329" s="54"/>
      <c r="V20329" s="53"/>
    </row>
    <row r="20330" spans="21:22" ht="26.1" customHeight="1">
      <c r="U20330" s="54"/>
      <c r="V20330" s="53"/>
    </row>
    <row r="20331" spans="21:22" ht="26.1" customHeight="1">
      <c r="U20331" s="54"/>
      <c r="V20331" s="53"/>
    </row>
    <row r="20332" spans="21:22" ht="26.1" customHeight="1">
      <c r="U20332" s="54"/>
      <c r="V20332" s="53"/>
    </row>
    <row r="20333" spans="21:22" ht="26.1" customHeight="1">
      <c r="U20333" s="54"/>
      <c r="V20333" s="53"/>
    </row>
    <row r="20334" spans="21:22" ht="26.1" customHeight="1">
      <c r="U20334" s="54"/>
      <c r="V20334" s="53"/>
    </row>
    <row r="20335" spans="21:22" ht="26.1" customHeight="1">
      <c r="U20335" s="54"/>
      <c r="V20335" s="53"/>
    </row>
    <row r="20336" spans="21:22" ht="26.1" customHeight="1">
      <c r="U20336" s="54"/>
      <c r="V20336" s="53"/>
    </row>
    <row r="20337" spans="21:22" ht="26.1" customHeight="1">
      <c r="U20337" s="54"/>
      <c r="V20337" s="53"/>
    </row>
    <row r="20338" spans="21:22" ht="26.1" customHeight="1">
      <c r="U20338" s="54"/>
      <c r="V20338" s="53"/>
    </row>
    <row r="20339" spans="21:22" ht="26.1" customHeight="1">
      <c r="U20339" s="54"/>
      <c r="V20339" s="53"/>
    </row>
    <row r="20340" spans="21:22" ht="26.1" customHeight="1">
      <c r="U20340" s="54"/>
      <c r="V20340" s="53"/>
    </row>
    <row r="20341" spans="21:22" ht="26.1" customHeight="1">
      <c r="U20341" s="54"/>
      <c r="V20341" s="53"/>
    </row>
    <row r="20342" spans="21:22" ht="26.1" customHeight="1">
      <c r="U20342" s="54"/>
      <c r="V20342" s="53"/>
    </row>
    <row r="20343" spans="21:22" ht="26.1" customHeight="1">
      <c r="U20343" s="54"/>
      <c r="V20343" s="53"/>
    </row>
    <row r="20344" spans="21:22" ht="26.1" customHeight="1">
      <c r="U20344" s="54"/>
      <c r="V20344" s="53"/>
    </row>
    <row r="20345" spans="21:22" ht="26.1" customHeight="1">
      <c r="U20345" s="54"/>
      <c r="V20345" s="53"/>
    </row>
    <row r="20346" spans="21:22" ht="26.1" customHeight="1">
      <c r="U20346" s="54"/>
      <c r="V20346" s="53"/>
    </row>
    <row r="20347" spans="21:22" ht="26.1" customHeight="1">
      <c r="U20347" s="54"/>
      <c r="V20347" s="53"/>
    </row>
    <row r="20348" spans="21:22" ht="26.1" customHeight="1">
      <c r="U20348" s="54"/>
      <c r="V20348" s="53"/>
    </row>
    <row r="20349" spans="21:22" ht="26.1" customHeight="1">
      <c r="U20349" s="54"/>
      <c r="V20349" s="53"/>
    </row>
    <row r="20350" spans="21:22" ht="26.1" customHeight="1">
      <c r="U20350" s="54"/>
      <c r="V20350" s="53"/>
    </row>
    <row r="20351" spans="21:22" ht="26.1" customHeight="1">
      <c r="U20351" s="54"/>
      <c r="V20351" s="53"/>
    </row>
    <row r="20352" spans="21:22" ht="26.1" customHeight="1">
      <c r="U20352" s="54"/>
      <c r="V20352" s="53"/>
    </row>
    <row r="20353" spans="21:22" ht="26.1" customHeight="1">
      <c r="U20353" s="54"/>
      <c r="V20353" s="53"/>
    </row>
    <row r="20354" spans="21:22" ht="26.1" customHeight="1">
      <c r="U20354" s="54"/>
      <c r="V20354" s="53"/>
    </row>
    <row r="20355" spans="21:22" ht="26.1" customHeight="1">
      <c r="U20355" s="54"/>
      <c r="V20355" s="53"/>
    </row>
    <row r="20356" spans="21:22" ht="26.1" customHeight="1">
      <c r="U20356" s="54"/>
      <c r="V20356" s="53"/>
    </row>
    <row r="20357" spans="21:22" ht="26.1" customHeight="1">
      <c r="U20357" s="54"/>
      <c r="V20357" s="53"/>
    </row>
    <row r="20358" spans="21:22" ht="26.1" customHeight="1">
      <c r="U20358" s="54"/>
      <c r="V20358" s="53"/>
    </row>
    <row r="20359" spans="21:22" ht="26.1" customHeight="1">
      <c r="U20359" s="54"/>
      <c r="V20359" s="53"/>
    </row>
    <row r="20360" spans="21:22" ht="26.1" customHeight="1">
      <c r="U20360" s="54"/>
      <c r="V20360" s="53"/>
    </row>
    <row r="20361" spans="21:22" ht="26.1" customHeight="1">
      <c r="U20361" s="54"/>
      <c r="V20361" s="53"/>
    </row>
    <row r="20362" spans="21:22" ht="26.1" customHeight="1">
      <c r="U20362" s="54"/>
      <c r="V20362" s="53"/>
    </row>
    <row r="20363" spans="21:22" ht="26.1" customHeight="1">
      <c r="U20363" s="54"/>
      <c r="V20363" s="53"/>
    </row>
    <row r="20364" spans="21:22" ht="26.1" customHeight="1">
      <c r="U20364" s="54"/>
      <c r="V20364" s="53"/>
    </row>
    <row r="20365" spans="21:22" ht="26.1" customHeight="1">
      <c r="U20365" s="54"/>
      <c r="V20365" s="53"/>
    </row>
    <row r="20366" spans="21:22" ht="26.1" customHeight="1">
      <c r="U20366" s="54"/>
      <c r="V20366" s="53"/>
    </row>
    <row r="20367" spans="21:22" ht="26.1" customHeight="1">
      <c r="U20367" s="54"/>
      <c r="V20367" s="53"/>
    </row>
    <row r="20368" spans="21:22" ht="26.1" customHeight="1">
      <c r="U20368" s="54"/>
      <c r="V20368" s="53"/>
    </row>
    <row r="20369" spans="21:22" ht="26.1" customHeight="1">
      <c r="U20369" s="54"/>
      <c r="V20369" s="53"/>
    </row>
    <row r="20370" spans="21:22" ht="26.1" customHeight="1">
      <c r="U20370" s="54"/>
      <c r="V20370" s="53"/>
    </row>
    <row r="20371" spans="21:22" ht="26.1" customHeight="1">
      <c r="U20371" s="54"/>
      <c r="V20371" s="53"/>
    </row>
    <row r="20372" spans="21:22" ht="26.1" customHeight="1">
      <c r="U20372" s="54"/>
      <c r="V20372" s="53"/>
    </row>
    <row r="20373" spans="21:22" ht="26.1" customHeight="1">
      <c r="U20373" s="54"/>
      <c r="V20373" s="53"/>
    </row>
    <row r="20374" spans="21:22" ht="26.1" customHeight="1">
      <c r="U20374" s="54"/>
      <c r="V20374" s="53"/>
    </row>
    <row r="20375" spans="21:22" ht="26.1" customHeight="1">
      <c r="U20375" s="54"/>
      <c r="V20375" s="53"/>
    </row>
    <row r="20376" spans="21:22" ht="26.1" customHeight="1">
      <c r="U20376" s="54"/>
      <c r="V20376" s="53"/>
    </row>
    <row r="20377" spans="21:22" ht="26.1" customHeight="1">
      <c r="U20377" s="54"/>
      <c r="V20377" s="53"/>
    </row>
    <row r="20378" spans="21:22" ht="26.1" customHeight="1">
      <c r="U20378" s="54"/>
      <c r="V20378" s="53"/>
    </row>
    <row r="20379" spans="21:22" ht="26.1" customHeight="1">
      <c r="U20379" s="54"/>
      <c r="V20379" s="53"/>
    </row>
    <row r="20380" spans="21:22" ht="26.1" customHeight="1">
      <c r="U20380" s="54"/>
      <c r="V20380" s="53"/>
    </row>
    <row r="20381" spans="21:22" ht="26.1" customHeight="1">
      <c r="U20381" s="54"/>
      <c r="V20381" s="53"/>
    </row>
    <row r="20382" spans="21:22" ht="26.1" customHeight="1">
      <c r="U20382" s="54"/>
      <c r="V20382" s="53"/>
    </row>
    <row r="20383" spans="21:22" ht="26.1" customHeight="1">
      <c r="U20383" s="54"/>
      <c r="V20383" s="53"/>
    </row>
    <row r="20384" spans="21:22" ht="26.1" customHeight="1">
      <c r="U20384" s="54"/>
      <c r="V20384" s="53"/>
    </row>
    <row r="20385" spans="21:22" ht="26.1" customHeight="1">
      <c r="U20385" s="54"/>
      <c r="V20385" s="53"/>
    </row>
    <row r="20386" spans="21:22" ht="26.1" customHeight="1">
      <c r="U20386" s="54"/>
      <c r="V20386" s="53"/>
    </row>
    <row r="20387" spans="21:22" ht="26.1" customHeight="1">
      <c r="U20387" s="54"/>
      <c r="V20387" s="53"/>
    </row>
    <row r="20388" spans="21:22" ht="26.1" customHeight="1">
      <c r="U20388" s="54"/>
      <c r="V20388" s="53"/>
    </row>
    <row r="20389" spans="21:22" ht="26.1" customHeight="1">
      <c r="U20389" s="54"/>
      <c r="V20389" s="53"/>
    </row>
    <row r="20390" spans="21:22" ht="26.1" customHeight="1">
      <c r="U20390" s="54"/>
      <c r="V20390" s="53"/>
    </row>
    <row r="20391" spans="21:22" ht="26.1" customHeight="1">
      <c r="U20391" s="54"/>
      <c r="V20391" s="53"/>
    </row>
    <row r="20392" spans="21:22" ht="26.1" customHeight="1">
      <c r="U20392" s="54"/>
      <c r="V20392" s="53"/>
    </row>
    <row r="20393" spans="21:22" ht="26.1" customHeight="1">
      <c r="U20393" s="54"/>
      <c r="V20393" s="53"/>
    </row>
    <row r="20394" spans="21:22" ht="26.1" customHeight="1">
      <c r="U20394" s="54"/>
      <c r="V20394" s="53"/>
    </row>
    <row r="20395" spans="21:22" ht="26.1" customHeight="1">
      <c r="U20395" s="54"/>
      <c r="V20395" s="53"/>
    </row>
    <row r="20396" spans="21:22" ht="26.1" customHeight="1">
      <c r="U20396" s="54"/>
      <c r="V20396" s="53"/>
    </row>
    <row r="20397" spans="21:22" ht="26.1" customHeight="1">
      <c r="U20397" s="54"/>
      <c r="V20397" s="53"/>
    </row>
    <row r="20398" spans="21:22" ht="26.1" customHeight="1">
      <c r="U20398" s="54"/>
      <c r="V20398" s="53"/>
    </row>
    <row r="20399" spans="21:22" ht="26.1" customHeight="1">
      <c r="U20399" s="54"/>
      <c r="V20399" s="53"/>
    </row>
    <row r="20400" spans="21:22" ht="26.1" customHeight="1">
      <c r="U20400" s="54"/>
      <c r="V20400" s="53"/>
    </row>
    <row r="20401" spans="21:22" ht="26.1" customHeight="1">
      <c r="U20401" s="54"/>
      <c r="V20401" s="53"/>
    </row>
    <row r="20402" spans="21:22" ht="26.1" customHeight="1">
      <c r="U20402" s="54"/>
      <c r="V20402" s="53"/>
    </row>
    <row r="20403" spans="21:22" ht="26.1" customHeight="1">
      <c r="U20403" s="54"/>
      <c r="V20403" s="53"/>
    </row>
    <row r="20404" spans="21:22" ht="26.1" customHeight="1">
      <c r="U20404" s="54"/>
      <c r="V20404" s="53"/>
    </row>
    <row r="20405" spans="21:22" ht="26.1" customHeight="1">
      <c r="U20405" s="54"/>
      <c r="V20405" s="53"/>
    </row>
    <row r="20406" spans="21:22" ht="26.1" customHeight="1">
      <c r="U20406" s="54"/>
      <c r="V20406" s="53"/>
    </row>
    <row r="20407" spans="21:22" ht="26.1" customHeight="1">
      <c r="U20407" s="54"/>
      <c r="V20407" s="53"/>
    </row>
    <row r="20408" spans="21:22" ht="26.1" customHeight="1">
      <c r="U20408" s="54"/>
      <c r="V20408" s="53"/>
    </row>
    <row r="20409" spans="21:22" ht="26.1" customHeight="1">
      <c r="U20409" s="54"/>
      <c r="V20409" s="53"/>
    </row>
    <row r="20410" spans="21:22" ht="26.1" customHeight="1">
      <c r="U20410" s="54"/>
      <c r="V20410" s="53"/>
    </row>
    <row r="20411" spans="21:22" ht="26.1" customHeight="1">
      <c r="U20411" s="54"/>
      <c r="V20411" s="53"/>
    </row>
    <row r="20412" spans="21:22" ht="26.1" customHeight="1">
      <c r="U20412" s="54"/>
      <c r="V20412" s="53"/>
    </row>
    <row r="20413" spans="21:22" ht="26.1" customHeight="1">
      <c r="U20413" s="54"/>
      <c r="V20413" s="53"/>
    </row>
    <row r="20414" spans="21:22" ht="26.1" customHeight="1">
      <c r="U20414" s="54"/>
      <c r="V20414" s="53"/>
    </row>
    <row r="20415" spans="21:22" ht="26.1" customHeight="1">
      <c r="U20415" s="54"/>
      <c r="V20415" s="53"/>
    </row>
    <row r="20416" spans="21:22" ht="26.1" customHeight="1">
      <c r="U20416" s="54"/>
      <c r="V20416" s="53"/>
    </row>
    <row r="20417" spans="21:22" ht="26.1" customHeight="1">
      <c r="U20417" s="54"/>
      <c r="V20417" s="53"/>
    </row>
    <row r="20418" spans="21:22" ht="26.1" customHeight="1">
      <c r="U20418" s="54"/>
      <c r="V20418" s="53"/>
    </row>
    <row r="20419" spans="21:22" ht="26.1" customHeight="1">
      <c r="U20419" s="54"/>
      <c r="V20419" s="53"/>
    </row>
    <row r="20420" spans="21:22" ht="26.1" customHeight="1">
      <c r="U20420" s="54"/>
      <c r="V20420" s="53"/>
    </row>
    <row r="20421" spans="21:22" ht="26.1" customHeight="1">
      <c r="U20421" s="54"/>
      <c r="V20421" s="53"/>
    </row>
    <row r="20422" spans="21:22" ht="26.1" customHeight="1">
      <c r="U20422" s="54"/>
      <c r="V20422" s="53"/>
    </row>
    <row r="20423" spans="21:22" ht="26.1" customHeight="1">
      <c r="U20423" s="54"/>
      <c r="V20423" s="53"/>
    </row>
    <row r="20424" spans="21:22" ht="26.1" customHeight="1">
      <c r="U20424" s="54"/>
      <c r="V20424" s="53"/>
    </row>
    <row r="20425" spans="21:22" ht="26.1" customHeight="1">
      <c r="U20425" s="54"/>
      <c r="V20425" s="53"/>
    </row>
    <row r="20426" spans="21:22" ht="26.1" customHeight="1">
      <c r="U20426" s="54"/>
      <c r="V20426" s="53"/>
    </row>
    <row r="20427" spans="21:22" ht="26.1" customHeight="1">
      <c r="U20427" s="54"/>
      <c r="V20427" s="53"/>
    </row>
    <row r="20428" spans="21:22" ht="26.1" customHeight="1">
      <c r="U20428" s="54"/>
      <c r="V20428" s="53"/>
    </row>
    <row r="20429" spans="21:22" ht="26.1" customHeight="1">
      <c r="U20429" s="54"/>
      <c r="V20429" s="53"/>
    </row>
    <row r="20430" spans="21:22" ht="26.1" customHeight="1">
      <c r="U20430" s="54"/>
      <c r="V20430" s="53"/>
    </row>
    <row r="20431" spans="21:22" ht="26.1" customHeight="1">
      <c r="U20431" s="54"/>
      <c r="V20431" s="53"/>
    </row>
    <row r="20432" spans="21:22" ht="26.1" customHeight="1">
      <c r="U20432" s="54"/>
      <c r="V20432" s="53"/>
    </row>
    <row r="20433" spans="21:22" ht="26.1" customHeight="1">
      <c r="U20433" s="54"/>
      <c r="V20433" s="53"/>
    </row>
    <row r="20434" spans="21:22" ht="26.1" customHeight="1">
      <c r="U20434" s="54"/>
      <c r="V20434" s="53"/>
    </row>
    <row r="20435" spans="21:22" ht="26.1" customHeight="1">
      <c r="U20435" s="54"/>
      <c r="V20435" s="53"/>
    </row>
    <row r="20436" spans="21:22" ht="26.1" customHeight="1">
      <c r="U20436" s="54"/>
      <c r="V20436" s="53"/>
    </row>
    <row r="20437" spans="21:22" ht="26.1" customHeight="1">
      <c r="U20437" s="54"/>
      <c r="V20437" s="53"/>
    </row>
    <row r="20438" spans="21:22" ht="26.1" customHeight="1">
      <c r="U20438" s="54"/>
      <c r="V20438" s="53"/>
    </row>
    <row r="20439" spans="21:22" ht="26.1" customHeight="1">
      <c r="U20439" s="54"/>
      <c r="V20439" s="53"/>
    </row>
    <row r="20440" spans="21:22" ht="26.1" customHeight="1">
      <c r="U20440" s="54"/>
      <c r="V20440" s="53"/>
    </row>
    <row r="20441" spans="21:22" ht="26.1" customHeight="1">
      <c r="U20441" s="54"/>
      <c r="V20441" s="53"/>
    </row>
    <row r="20442" spans="21:22" ht="26.1" customHeight="1">
      <c r="U20442" s="54"/>
      <c r="V20442" s="53"/>
    </row>
    <row r="20443" spans="21:22" ht="26.1" customHeight="1">
      <c r="U20443" s="54"/>
      <c r="V20443" s="53"/>
    </row>
    <row r="20444" spans="21:22" ht="26.1" customHeight="1">
      <c r="U20444" s="54"/>
      <c r="V20444" s="53"/>
    </row>
    <row r="20445" spans="21:22" ht="26.1" customHeight="1">
      <c r="U20445" s="54"/>
      <c r="V20445" s="53"/>
    </row>
    <row r="20446" spans="21:22" ht="26.1" customHeight="1">
      <c r="U20446" s="54"/>
      <c r="V20446" s="53"/>
    </row>
    <row r="20447" spans="21:22" ht="26.1" customHeight="1">
      <c r="U20447" s="54"/>
      <c r="V20447" s="53"/>
    </row>
    <row r="20448" spans="21:22" ht="26.1" customHeight="1">
      <c r="U20448" s="54"/>
      <c r="V20448" s="53"/>
    </row>
    <row r="20449" spans="21:22" ht="26.1" customHeight="1">
      <c r="U20449" s="54"/>
      <c r="V20449" s="53"/>
    </row>
    <row r="20450" spans="21:22" ht="26.1" customHeight="1">
      <c r="U20450" s="54"/>
      <c r="V20450" s="53"/>
    </row>
    <row r="20451" spans="21:22" ht="26.1" customHeight="1">
      <c r="U20451" s="54"/>
      <c r="V20451" s="53"/>
    </row>
    <row r="20452" spans="21:22" ht="26.1" customHeight="1">
      <c r="U20452" s="54"/>
      <c r="V20452" s="53"/>
    </row>
    <row r="20453" spans="21:22" ht="26.1" customHeight="1">
      <c r="U20453" s="54"/>
      <c r="V20453" s="53"/>
    </row>
    <row r="20454" spans="21:22" ht="26.1" customHeight="1">
      <c r="U20454" s="54"/>
      <c r="V20454" s="53"/>
    </row>
    <row r="20455" spans="21:22" ht="26.1" customHeight="1">
      <c r="U20455" s="54"/>
      <c r="V20455" s="53"/>
    </row>
    <row r="20456" spans="21:22" ht="26.1" customHeight="1">
      <c r="U20456" s="54"/>
      <c r="V20456" s="53"/>
    </row>
    <row r="20457" spans="21:22" ht="26.1" customHeight="1">
      <c r="U20457" s="54"/>
      <c r="V20457" s="53"/>
    </row>
    <row r="20458" spans="21:22" ht="26.1" customHeight="1">
      <c r="U20458" s="54"/>
      <c r="V20458" s="53"/>
    </row>
    <row r="20459" spans="21:22" ht="26.1" customHeight="1">
      <c r="U20459" s="54"/>
      <c r="V20459" s="53"/>
    </row>
    <row r="20460" spans="21:22" ht="26.1" customHeight="1">
      <c r="U20460" s="54"/>
      <c r="V20460" s="53"/>
    </row>
    <row r="20461" spans="21:22" ht="26.1" customHeight="1">
      <c r="U20461" s="54"/>
      <c r="V20461" s="53"/>
    </row>
    <row r="20462" spans="21:22" ht="26.1" customHeight="1">
      <c r="U20462" s="54"/>
      <c r="V20462" s="53"/>
    </row>
    <row r="20463" spans="21:22" ht="26.1" customHeight="1">
      <c r="U20463" s="54"/>
      <c r="V20463" s="53"/>
    </row>
    <row r="20464" spans="21:22" ht="26.1" customHeight="1">
      <c r="U20464" s="54"/>
      <c r="V20464" s="53"/>
    </row>
    <row r="20465" spans="21:22" ht="26.1" customHeight="1">
      <c r="U20465" s="54"/>
      <c r="V20465" s="53"/>
    </row>
    <row r="20466" spans="21:22" ht="26.1" customHeight="1">
      <c r="U20466" s="54"/>
      <c r="V20466" s="53"/>
    </row>
    <row r="20467" spans="21:22" ht="26.1" customHeight="1">
      <c r="U20467" s="54"/>
      <c r="V20467" s="53"/>
    </row>
    <row r="20468" spans="21:22" ht="26.1" customHeight="1">
      <c r="U20468" s="54"/>
      <c r="V20468" s="53"/>
    </row>
    <row r="20469" spans="21:22" ht="26.1" customHeight="1">
      <c r="U20469" s="54"/>
      <c r="V20469" s="53"/>
    </row>
    <row r="20470" spans="21:22" ht="26.1" customHeight="1">
      <c r="U20470" s="54"/>
      <c r="V20470" s="53"/>
    </row>
    <row r="20471" spans="21:22" ht="26.1" customHeight="1">
      <c r="U20471" s="54"/>
      <c r="V20471" s="53"/>
    </row>
    <row r="20472" spans="21:22" ht="26.1" customHeight="1">
      <c r="U20472" s="54"/>
      <c r="V20472" s="53"/>
    </row>
    <row r="20473" spans="21:22" ht="26.1" customHeight="1">
      <c r="U20473" s="54"/>
      <c r="V20473" s="53"/>
    </row>
    <row r="20474" spans="21:22" ht="26.1" customHeight="1">
      <c r="U20474" s="54"/>
      <c r="V20474" s="53"/>
    </row>
    <row r="20475" spans="21:22" ht="26.1" customHeight="1">
      <c r="U20475" s="54"/>
      <c r="V20475" s="53"/>
    </row>
    <row r="20476" spans="21:22" ht="26.1" customHeight="1">
      <c r="U20476" s="54"/>
      <c r="V20476" s="53"/>
    </row>
    <row r="20477" spans="21:22" ht="26.1" customHeight="1">
      <c r="U20477" s="54"/>
      <c r="V20477" s="53"/>
    </row>
    <row r="20478" spans="21:22" ht="26.1" customHeight="1">
      <c r="U20478" s="54"/>
      <c r="V20478" s="53"/>
    </row>
    <row r="20479" spans="21:22" ht="26.1" customHeight="1">
      <c r="U20479" s="54"/>
      <c r="V20479" s="53"/>
    </row>
    <row r="20480" spans="21:22" ht="26.1" customHeight="1">
      <c r="U20480" s="54"/>
      <c r="V20480" s="53"/>
    </row>
    <row r="20481" spans="21:22" ht="26.1" customHeight="1">
      <c r="U20481" s="54"/>
      <c r="V20481" s="53"/>
    </row>
    <row r="20482" spans="21:22" ht="26.1" customHeight="1">
      <c r="U20482" s="54"/>
      <c r="V20482" s="53"/>
    </row>
    <row r="20483" spans="21:22" ht="26.1" customHeight="1">
      <c r="U20483" s="54"/>
      <c r="V20483" s="53"/>
    </row>
    <row r="20484" spans="21:22" ht="26.1" customHeight="1">
      <c r="U20484" s="54"/>
      <c r="V20484" s="53"/>
    </row>
    <row r="20485" spans="21:22" ht="26.1" customHeight="1">
      <c r="U20485" s="54"/>
      <c r="V20485" s="53"/>
    </row>
    <row r="20486" spans="21:22" ht="26.1" customHeight="1">
      <c r="U20486" s="54"/>
      <c r="V20486" s="53"/>
    </row>
    <row r="20487" spans="21:22" ht="26.1" customHeight="1">
      <c r="U20487" s="54"/>
      <c r="V20487" s="53"/>
    </row>
    <row r="20488" spans="21:22" ht="26.1" customHeight="1">
      <c r="U20488" s="54"/>
      <c r="V20488" s="53"/>
    </row>
    <row r="20489" spans="21:22" ht="26.1" customHeight="1">
      <c r="U20489" s="54"/>
      <c r="V20489" s="53"/>
    </row>
    <row r="20490" spans="21:22" ht="26.1" customHeight="1">
      <c r="U20490" s="54"/>
      <c r="V20490" s="53"/>
    </row>
    <row r="20491" spans="21:22" ht="26.1" customHeight="1">
      <c r="U20491" s="54"/>
      <c r="V20491" s="53"/>
    </row>
    <row r="20492" spans="21:22" ht="26.1" customHeight="1">
      <c r="U20492" s="54"/>
      <c r="V20492" s="53"/>
    </row>
    <row r="20493" spans="21:22" ht="26.1" customHeight="1">
      <c r="U20493" s="54"/>
      <c r="V20493" s="53"/>
    </row>
    <row r="20494" spans="21:22" ht="26.1" customHeight="1">
      <c r="U20494" s="54"/>
      <c r="V20494" s="53"/>
    </row>
    <row r="20495" spans="21:22" ht="26.1" customHeight="1">
      <c r="U20495" s="54"/>
      <c r="V20495" s="53"/>
    </row>
    <row r="20496" spans="21:22" ht="26.1" customHeight="1">
      <c r="U20496" s="54"/>
      <c r="V20496" s="53"/>
    </row>
    <row r="20497" spans="21:22" ht="26.1" customHeight="1">
      <c r="U20497" s="54"/>
      <c r="V20497" s="53"/>
    </row>
    <row r="20498" spans="21:22" ht="26.1" customHeight="1">
      <c r="U20498" s="54"/>
      <c r="V20498" s="53"/>
    </row>
    <row r="20499" spans="21:22" ht="26.1" customHeight="1">
      <c r="U20499" s="54"/>
      <c r="V20499" s="53"/>
    </row>
    <row r="20500" spans="21:22" ht="26.1" customHeight="1">
      <c r="U20500" s="54"/>
      <c r="V20500" s="53"/>
    </row>
    <row r="20501" spans="21:22" ht="26.1" customHeight="1">
      <c r="U20501" s="54"/>
      <c r="V20501" s="53"/>
    </row>
    <row r="20502" spans="21:22" ht="26.1" customHeight="1">
      <c r="U20502" s="54"/>
      <c r="V20502" s="53"/>
    </row>
    <row r="20503" spans="21:22" ht="26.1" customHeight="1">
      <c r="U20503" s="54"/>
      <c r="V20503" s="53"/>
    </row>
    <row r="20504" spans="21:22" ht="26.1" customHeight="1">
      <c r="U20504" s="54"/>
      <c r="V20504" s="53"/>
    </row>
    <row r="20505" spans="21:22" ht="26.1" customHeight="1">
      <c r="U20505" s="54"/>
      <c r="V20505" s="53"/>
    </row>
    <row r="20506" spans="21:22" ht="26.1" customHeight="1">
      <c r="U20506" s="54"/>
      <c r="V20506" s="53"/>
    </row>
    <row r="20507" spans="21:22" ht="26.1" customHeight="1">
      <c r="U20507" s="54"/>
      <c r="V20507" s="53"/>
    </row>
    <row r="20508" spans="21:22" ht="26.1" customHeight="1">
      <c r="U20508" s="54"/>
      <c r="V20508" s="53"/>
    </row>
    <row r="20509" spans="21:22" ht="26.1" customHeight="1">
      <c r="U20509" s="54"/>
      <c r="V20509" s="53"/>
    </row>
    <row r="20510" spans="21:22" ht="26.1" customHeight="1">
      <c r="U20510" s="54"/>
      <c r="V20510" s="53"/>
    </row>
    <row r="20511" spans="21:22" ht="26.1" customHeight="1">
      <c r="U20511" s="54"/>
      <c r="V20511" s="53"/>
    </row>
    <row r="20512" spans="21:22" ht="26.1" customHeight="1">
      <c r="U20512" s="54"/>
      <c r="V20512" s="53"/>
    </row>
    <row r="20513" spans="21:22" ht="26.1" customHeight="1">
      <c r="U20513" s="54"/>
      <c r="V20513" s="53"/>
    </row>
    <row r="20514" spans="21:22" ht="26.1" customHeight="1">
      <c r="U20514" s="54"/>
      <c r="V20514" s="53"/>
    </row>
    <row r="20515" spans="21:22" ht="26.1" customHeight="1">
      <c r="U20515" s="54"/>
      <c r="V20515" s="53"/>
    </row>
    <row r="20516" spans="21:22" ht="26.1" customHeight="1">
      <c r="U20516" s="54"/>
      <c r="V20516" s="53"/>
    </row>
    <row r="20517" spans="21:22" ht="26.1" customHeight="1">
      <c r="U20517" s="54"/>
      <c r="V20517" s="53"/>
    </row>
    <row r="20518" spans="21:22" ht="26.1" customHeight="1">
      <c r="U20518" s="54"/>
      <c r="V20518" s="53"/>
    </row>
    <row r="20519" spans="21:22" ht="26.1" customHeight="1">
      <c r="U20519" s="54"/>
      <c r="V20519" s="53"/>
    </row>
    <row r="20520" spans="21:22" ht="26.1" customHeight="1">
      <c r="U20520" s="54"/>
      <c r="V20520" s="53"/>
    </row>
    <row r="20521" spans="21:22" ht="26.1" customHeight="1">
      <c r="U20521" s="54"/>
      <c r="V20521" s="53"/>
    </row>
    <row r="20522" spans="21:22" ht="26.1" customHeight="1">
      <c r="U20522" s="54"/>
      <c r="V20522" s="53"/>
    </row>
    <row r="20523" spans="21:22" ht="26.1" customHeight="1">
      <c r="U20523" s="54"/>
      <c r="V20523" s="53"/>
    </row>
    <row r="20524" spans="21:22" ht="26.1" customHeight="1">
      <c r="U20524" s="54"/>
      <c r="V20524" s="53"/>
    </row>
    <row r="20525" spans="21:22" ht="26.1" customHeight="1">
      <c r="U20525" s="54"/>
      <c r="V20525" s="53"/>
    </row>
    <row r="20526" spans="21:22" ht="26.1" customHeight="1">
      <c r="U20526" s="54"/>
      <c r="V20526" s="53"/>
    </row>
    <row r="20527" spans="21:22" ht="26.1" customHeight="1">
      <c r="U20527" s="54"/>
      <c r="V20527" s="53"/>
    </row>
    <row r="20528" spans="21:22" ht="26.1" customHeight="1">
      <c r="U20528" s="54"/>
      <c r="V20528" s="53"/>
    </row>
    <row r="20529" spans="21:22" ht="26.1" customHeight="1">
      <c r="U20529" s="54"/>
      <c r="V20529" s="53"/>
    </row>
    <row r="20530" spans="21:22" ht="26.1" customHeight="1">
      <c r="U20530" s="54"/>
      <c r="V20530" s="53"/>
    </row>
    <row r="20531" spans="21:22" ht="26.1" customHeight="1">
      <c r="U20531" s="54"/>
      <c r="V20531" s="53"/>
    </row>
    <row r="20532" spans="21:22" ht="26.1" customHeight="1">
      <c r="U20532" s="54"/>
      <c r="V20532" s="53"/>
    </row>
    <row r="20533" spans="21:22" ht="26.1" customHeight="1">
      <c r="U20533" s="54"/>
      <c r="V20533" s="53"/>
    </row>
    <row r="20534" spans="21:22" ht="26.1" customHeight="1">
      <c r="U20534" s="54"/>
      <c r="V20534" s="53"/>
    </row>
    <row r="20535" spans="21:22" ht="26.1" customHeight="1">
      <c r="U20535" s="54"/>
      <c r="V20535" s="53"/>
    </row>
    <row r="20536" spans="21:22" ht="26.1" customHeight="1">
      <c r="U20536" s="54"/>
      <c r="V20536" s="53"/>
    </row>
    <row r="20537" spans="21:22" ht="26.1" customHeight="1">
      <c r="U20537" s="54"/>
      <c r="V20537" s="53"/>
    </row>
    <row r="20538" spans="21:22" ht="26.1" customHeight="1">
      <c r="U20538" s="54"/>
      <c r="V20538" s="53"/>
    </row>
    <row r="20539" spans="21:22" ht="26.1" customHeight="1">
      <c r="U20539" s="54"/>
      <c r="V20539" s="53"/>
    </row>
    <row r="20540" spans="21:22" ht="26.1" customHeight="1">
      <c r="U20540" s="54"/>
      <c r="V20540" s="53"/>
    </row>
    <row r="20541" spans="21:22" ht="26.1" customHeight="1">
      <c r="U20541" s="54"/>
      <c r="V20541" s="53"/>
    </row>
    <row r="20542" spans="21:22" ht="26.1" customHeight="1">
      <c r="U20542" s="54"/>
      <c r="V20542" s="53"/>
    </row>
    <row r="20543" spans="21:22" ht="26.1" customHeight="1">
      <c r="U20543" s="54"/>
      <c r="V20543" s="53"/>
    </row>
    <row r="20544" spans="21:22" ht="26.1" customHeight="1">
      <c r="U20544" s="54"/>
      <c r="V20544" s="53"/>
    </row>
    <row r="20545" spans="21:22" ht="26.1" customHeight="1">
      <c r="U20545" s="54"/>
      <c r="V20545" s="53"/>
    </row>
    <row r="20546" spans="21:22" ht="26.1" customHeight="1">
      <c r="U20546" s="54"/>
      <c r="V20546" s="53"/>
    </row>
    <row r="20547" spans="21:22" ht="26.1" customHeight="1">
      <c r="U20547" s="54"/>
      <c r="V20547" s="53"/>
    </row>
    <row r="20548" spans="21:22" ht="26.1" customHeight="1">
      <c r="U20548" s="54"/>
      <c r="V20548" s="53"/>
    </row>
    <row r="20549" spans="21:22" ht="26.1" customHeight="1">
      <c r="U20549" s="54"/>
      <c r="V20549" s="53"/>
    </row>
    <row r="20550" spans="21:22" ht="26.1" customHeight="1">
      <c r="U20550" s="54"/>
      <c r="V20550" s="53"/>
    </row>
    <row r="20551" spans="21:22" ht="26.1" customHeight="1">
      <c r="U20551" s="54"/>
      <c r="V20551" s="53"/>
    </row>
    <row r="20552" spans="21:22" ht="26.1" customHeight="1">
      <c r="U20552" s="54"/>
      <c r="V20552" s="53"/>
    </row>
    <row r="20553" spans="21:22" ht="26.1" customHeight="1">
      <c r="U20553" s="54"/>
      <c r="V20553" s="53"/>
    </row>
    <row r="20554" spans="21:22" ht="26.1" customHeight="1">
      <c r="U20554" s="54"/>
      <c r="V20554" s="53"/>
    </row>
    <row r="20555" spans="21:22" ht="26.1" customHeight="1">
      <c r="U20555" s="54"/>
      <c r="V20555" s="53"/>
    </row>
    <row r="20556" spans="21:22" ht="26.1" customHeight="1">
      <c r="U20556" s="54"/>
      <c r="V20556" s="53"/>
    </row>
    <row r="20557" spans="21:22" ht="26.1" customHeight="1">
      <c r="U20557" s="54"/>
      <c r="V20557" s="53"/>
    </row>
    <row r="20558" spans="21:22" ht="26.1" customHeight="1">
      <c r="U20558" s="54"/>
      <c r="V20558" s="53"/>
    </row>
    <row r="20559" spans="21:22" ht="26.1" customHeight="1">
      <c r="U20559" s="54"/>
      <c r="V20559" s="53"/>
    </row>
    <row r="20560" spans="21:22" ht="26.1" customHeight="1">
      <c r="U20560" s="54"/>
      <c r="V20560" s="53"/>
    </row>
    <row r="20561" spans="21:22" ht="26.1" customHeight="1">
      <c r="U20561" s="54"/>
      <c r="V20561" s="53"/>
    </row>
    <row r="20562" spans="21:22" ht="26.1" customHeight="1">
      <c r="U20562" s="54"/>
      <c r="V20562" s="53"/>
    </row>
    <row r="20563" spans="21:22" ht="26.1" customHeight="1">
      <c r="U20563" s="54"/>
      <c r="V20563" s="53"/>
    </row>
    <row r="20564" spans="21:22" ht="26.1" customHeight="1">
      <c r="U20564" s="54"/>
      <c r="V20564" s="53"/>
    </row>
    <row r="20565" spans="21:22" ht="26.1" customHeight="1">
      <c r="U20565" s="54"/>
      <c r="V20565" s="53"/>
    </row>
    <row r="20566" spans="21:22" ht="26.1" customHeight="1">
      <c r="U20566" s="54"/>
      <c r="V20566" s="53"/>
    </row>
    <row r="20567" spans="21:22" ht="26.1" customHeight="1">
      <c r="U20567" s="54"/>
      <c r="V20567" s="53"/>
    </row>
    <row r="20568" spans="21:22" ht="26.1" customHeight="1">
      <c r="U20568" s="54"/>
      <c r="V20568" s="53"/>
    </row>
    <row r="20569" spans="21:22" ht="26.1" customHeight="1">
      <c r="U20569" s="54"/>
      <c r="V20569" s="53"/>
    </row>
    <row r="20570" spans="21:22" ht="26.1" customHeight="1">
      <c r="U20570" s="54"/>
      <c r="V20570" s="53"/>
    </row>
    <row r="20571" spans="21:22" ht="26.1" customHeight="1">
      <c r="U20571" s="54"/>
      <c r="V20571" s="53"/>
    </row>
    <row r="20572" spans="21:22" ht="26.1" customHeight="1">
      <c r="U20572" s="54"/>
      <c r="V20572" s="53"/>
    </row>
    <row r="20573" spans="21:22" ht="26.1" customHeight="1">
      <c r="U20573" s="54"/>
      <c r="V20573" s="53"/>
    </row>
    <row r="20574" spans="21:22" ht="26.1" customHeight="1">
      <c r="U20574" s="54"/>
      <c r="V20574" s="53"/>
    </row>
    <row r="20575" spans="21:22" ht="26.1" customHeight="1">
      <c r="U20575" s="54"/>
      <c r="V20575" s="53"/>
    </row>
    <row r="20576" spans="21:22" ht="26.1" customHeight="1">
      <c r="U20576" s="54"/>
      <c r="V20576" s="53"/>
    </row>
    <row r="20577" spans="21:22" ht="26.1" customHeight="1">
      <c r="U20577" s="54"/>
      <c r="V20577" s="53"/>
    </row>
    <row r="20578" spans="21:22" ht="26.1" customHeight="1">
      <c r="U20578" s="54"/>
      <c r="V20578" s="53"/>
    </row>
    <row r="20579" spans="21:22" ht="26.1" customHeight="1">
      <c r="U20579" s="54"/>
      <c r="V20579" s="53"/>
    </row>
    <row r="20580" spans="21:22" ht="26.1" customHeight="1">
      <c r="U20580" s="54"/>
      <c r="V20580" s="53"/>
    </row>
    <row r="20581" spans="21:22" ht="26.1" customHeight="1">
      <c r="U20581" s="54"/>
      <c r="V20581" s="53"/>
    </row>
    <row r="20582" spans="21:22" ht="26.1" customHeight="1">
      <c r="U20582" s="54"/>
      <c r="V20582" s="53"/>
    </row>
    <row r="20583" spans="21:22" ht="26.1" customHeight="1">
      <c r="U20583" s="54"/>
      <c r="V20583" s="53"/>
    </row>
    <row r="20584" spans="21:22" ht="26.1" customHeight="1">
      <c r="U20584" s="54"/>
      <c r="V20584" s="53"/>
    </row>
    <row r="20585" spans="21:22" ht="26.1" customHeight="1">
      <c r="U20585" s="54"/>
      <c r="V20585" s="53"/>
    </row>
    <row r="20586" spans="21:22" ht="26.1" customHeight="1">
      <c r="U20586" s="54"/>
      <c r="V20586" s="53"/>
    </row>
    <row r="20587" spans="21:22" ht="26.1" customHeight="1">
      <c r="U20587" s="54"/>
      <c r="V20587" s="53"/>
    </row>
    <row r="20588" spans="21:22" ht="26.1" customHeight="1">
      <c r="U20588" s="54"/>
      <c r="V20588" s="53"/>
    </row>
    <row r="20589" spans="21:22" ht="26.1" customHeight="1">
      <c r="U20589" s="54"/>
      <c r="V20589" s="53"/>
    </row>
    <row r="20590" spans="21:22" ht="26.1" customHeight="1">
      <c r="U20590" s="54"/>
      <c r="V20590" s="53"/>
    </row>
    <row r="20591" spans="21:22" ht="26.1" customHeight="1">
      <c r="U20591" s="54"/>
      <c r="V20591" s="53"/>
    </row>
    <row r="20592" spans="21:22" ht="26.1" customHeight="1">
      <c r="U20592" s="54"/>
      <c r="V20592" s="53"/>
    </row>
    <row r="20593" spans="21:22" ht="26.1" customHeight="1">
      <c r="U20593" s="54"/>
      <c r="V20593" s="53"/>
    </row>
    <row r="20594" spans="21:22" ht="26.1" customHeight="1">
      <c r="U20594" s="54"/>
      <c r="V20594" s="53"/>
    </row>
    <row r="20595" spans="21:22" ht="26.1" customHeight="1">
      <c r="U20595" s="54"/>
      <c r="V20595" s="53"/>
    </row>
    <row r="20596" spans="21:22" ht="26.1" customHeight="1">
      <c r="U20596" s="54"/>
      <c r="V20596" s="53"/>
    </row>
    <row r="20597" spans="21:22" ht="26.1" customHeight="1">
      <c r="U20597" s="54"/>
      <c r="V20597" s="53"/>
    </row>
    <row r="20598" spans="21:22" ht="26.1" customHeight="1">
      <c r="U20598" s="54"/>
      <c r="V20598" s="53"/>
    </row>
    <row r="20599" spans="21:22" ht="26.1" customHeight="1">
      <c r="U20599" s="54"/>
      <c r="V20599" s="53"/>
    </row>
    <row r="20600" spans="21:22" ht="26.1" customHeight="1">
      <c r="U20600" s="54"/>
      <c r="V20600" s="53"/>
    </row>
    <row r="20601" spans="21:22" ht="26.1" customHeight="1">
      <c r="U20601" s="54"/>
      <c r="V20601" s="53"/>
    </row>
    <row r="20602" spans="21:22" ht="26.1" customHeight="1">
      <c r="U20602" s="54"/>
      <c r="V20602" s="53"/>
    </row>
    <row r="20603" spans="21:22" ht="26.1" customHeight="1">
      <c r="U20603" s="54"/>
      <c r="V20603" s="53"/>
    </row>
    <row r="20604" spans="21:22" ht="26.1" customHeight="1">
      <c r="U20604" s="54"/>
      <c r="V20604" s="53"/>
    </row>
    <row r="20605" spans="21:22" ht="26.1" customHeight="1">
      <c r="U20605" s="54"/>
      <c r="V20605" s="53"/>
    </row>
    <row r="20606" spans="21:22" ht="26.1" customHeight="1">
      <c r="U20606" s="54"/>
      <c r="V20606" s="53"/>
    </row>
    <row r="20607" spans="21:22" ht="26.1" customHeight="1">
      <c r="U20607" s="54"/>
      <c r="V20607" s="53"/>
    </row>
    <row r="20608" spans="21:22" ht="26.1" customHeight="1">
      <c r="U20608" s="54"/>
      <c r="V20608" s="53"/>
    </row>
    <row r="20609" spans="21:22" ht="26.1" customHeight="1">
      <c r="U20609" s="54"/>
      <c r="V20609" s="53"/>
    </row>
    <row r="20610" spans="21:22" ht="26.1" customHeight="1">
      <c r="U20610" s="54"/>
      <c r="V20610" s="53"/>
    </row>
    <row r="20611" spans="21:22" ht="26.1" customHeight="1">
      <c r="U20611" s="54"/>
      <c r="V20611" s="53"/>
    </row>
    <row r="20612" spans="21:22" ht="26.1" customHeight="1">
      <c r="U20612" s="54"/>
      <c r="V20612" s="53"/>
    </row>
    <row r="20613" spans="21:22" ht="26.1" customHeight="1">
      <c r="U20613" s="54"/>
      <c r="V20613" s="53"/>
    </row>
    <row r="20614" spans="21:22" ht="26.1" customHeight="1">
      <c r="U20614" s="54"/>
      <c r="V20614" s="53"/>
    </row>
    <row r="20615" spans="21:22" ht="26.1" customHeight="1">
      <c r="U20615" s="54"/>
      <c r="V20615" s="53"/>
    </row>
    <row r="20616" spans="21:22" ht="26.1" customHeight="1">
      <c r="U20616" s="54"/>
      <c r="V20616" s="53"/>
    </row>
    <row r="20617" spans="21:22" ht="26.1" customHeight="1">
      <c r="U20617" s="54"/>
      <c r="V20617" s="53"/>
    </row>
    <row r="20618" spans="21:22" ht="26.1" customHeight="1">
      <c r="U20618" s="54"/>
      <c r="V20618" s="53"/>
    </row>
    <row r="20619" spans="21:22" ht="26.1" customHeight="1">
      <c r="U20619" s="54"/>
      <c r="V20619" s="53"/>
    </row>
    <row r="20620" spans="21:22" ht="26.1" customHeight="1">
      <c r="U20620" s="54"/>
      <c r="V20620" s="53"/>
    </row>
    <row r="20621" spans="21:22" ht="26.1" customHeight="1">
      <c r="U20621" s="54"/>
      <c r="V20621" s="53"/>
    </row>
    <row r="20622" spans="21:22" ht="26.1" customHeight="1">
      <c r="U20622" s="54"/>
      <c r="V20622" s="53"/>
    </row>
    <row r="20623" spans="21:22" ht="26.1" customHeight="1">
      <c r="U20623" s="54"/>
      <c r="V20623" s="53"/>
    </row>
    <row r="20624" spans="21:22" ht="26.1" customHeight="1">
      <c r="U20624" s="54"/>
      <c r="V20624" s="53"/>
    </row>
    <row r="20625" spans="21:22" ht="26.1" customHeight="1">
      <c r="U20625" s="54"/>
      <c r="V20625" s="53"/>
    </row>
    <row r="20626" spans="21:22" ht="26.1" customHeight="1">
      <c r="U20626" s="54"/>
      <c r="V20626" s="53"/>
    </row>
    <row r="20627" spans="21:22" ht="26.1" customHeight="1">
      <c r="U20627" s="54"/>
      <c r="V20627" s="53"/>
    </row>
    <row r="20628" spans="21:22" ht="26.1" customHeight="1">
      <c r="U20628" s="54"/>
      <c r="V20628" s="53"/>
    </row>
    <row r="20629" spans="21:22" ht="26.1" customHeight="1">
      <c r="U20629" s="54"/>
      <c r="V20629" s="53"/>
    </row>
    <row r="20630" spans="21:22" ht="26.1" customHeight="1">
      <c r="U20630" s="54"/>
      <c r="V20630" s="53"/>
    </row>
    <row r="20631" spans="21:22" ht="26.1" customHeight="1">
      <c r="U20631" s="54"/>
      <c r="V20631" s="53"/>
    </row>
    <row r="20632" spans="21:22" ht="26.1" customHeight="1">
      <c r="U20632" s="54"/>
      <c r="V20632" s="53"/>
    </row>
    <row r="20633" spans="21:22" ht="26.1" customHeight="1">
      <c r="U20633" s="54"/>
      <c r="V20633" s="53"/>
    </row>
    <row r="20634" spans="21:22" ht="26.1" customHeight="1">
      <c r="U20634" s="54"/>
      <c r="V20634" s="53"/>
    </row>
    <row r="20635" spans="21:22" ht="26.1" customHeight="1">
      <c r="U20635" s="54"/>
      <c r="V20635" s="53"/>
    </row>
    <row r="20636" spans="21:22" ht="26.1" customHeight="1">
      <c r="U20636" s="54"/>
      <c r="V20636" s="53"/>
    </row>
    <row r="20637" spans="21:22" ht="26.1" customHeight="1">
      <c r="U20637" s="54"/>
      <c r="V20637" s="53"/>
    </row>
    <row r="20638" spans="21:22" ht="26.1" customHeight="1">
      <c r="U20638" s="54"/>
      <c r="V20638" s="53"/>
    </row>
    <row r="20639" spans="21:22" ht="26.1" customHeight="1">
      <c r="U20639" s="54"/>
      <c r="V20639" s="53"/>
    </row>
    <row r="20640" spans="21:22" ht="26.1" customHeight="1">
      <c r="U20640" s="54"/>
      <c r="V20640" s="53"/>
    </row>
    <row r="20641" spans="21:22" ht="26.1" customHeight="1">
      <c r="U20641" s="54"/>
      <c r="V20641" s="53"/>
    </row>
    <row r="20642" spans="21:22" ht="26.1" customHeight="1">
      <c r="U20642" s="54"/>
      <c r="V20642" s="53"/>
    </row>
    <row r="20643" spans="21:22" ht="26.1" customHeight="1">
      <c r="U20643" s="54"/>
      <c r="V20643" s="53"/>
    </row>
    <row r="20644" spans="21:22" ht="26.1" customHeight="1">
      <c r="U20644" s="54"/>
      <c r="V20644" s="53"/>
    </row>
    <row r="20645" spans="21:22" ht="26.1" customHeight="1">
      <c r="U20645" s="54"/>
      <c r="V20645" s="53"/>
    </row>
    <row r="20646" spans="21:22" ht="26.1" customHeight="1">
      <c r="U20646" s="54"/>
      <c r="V20646" s="53"/>
    </row>
    <row r="20647" spans="21:22" ht="26.1" customHeight="1">
      <c r="U20647" s="54"/>
      <c r="V20647" s="53"/>
    </row>
    <row r="20648" spans="21:22" ht="26.1" customHeight="1">
      <c r="U20648" s="54"/>
      <c r="V20648" s="53"/>
    </row>
    <row r="20649" spans="21:22" ht="26.1" customHeight="1">
      <c r="U20649" s="54"/>
      <c r="V20649" s="53"/>
    </row>
    <row r="20650" spans="21:22" ht="26.1" customHeight="1">
      <c r="U20650" s="54"/>
      <c r="V20650" s="53"/>
    </row>
    <row r="20651" spans="21:22" ht="26.1" customHeight="1">
      <c r="U20651" s="54"/>
      <c r="V20651" s="53"/>
    </row>
    <row r="20652" spans="21:22" ht="26.1" customHeight="1">
      <c r="U20652" s="54"/>
      <c r="V20652" s="53"/>
    </row>
    <row r="20653" spans="21:22" ht="26.1" customHeight="1">
      <c r="U20653" s="54"/>
      <c r="V20653" s="53"/>
    </row>
    <row r="20654" spans="21:22" ht="26.1" customHeight="1">
      <c r="U20654" s="54"/>
      <c r="V20654" s="53"/>
    </row>
    <row r="20655" spans="21:22" ht="26.1" customHeight="1">
      <c r="U20655" s="54"/>
      <c r="V20655" s="53"/>
    </row>
    <row r="20656" spans="21:22" ht="26.1" customHeight="1">
      <c r="U20656" s="54"/>
      <c r="V20656" s="53"/>
    </row>
    <row r="20657" spans="21:22" ht="26.1" customHeight="1">
      <c r="U20657" s="54"/>
      <c r="V20657" s="53"/>
    </row>
    <row r="20658" spans="21:22" ht="26.1" customHeight="1">
      <c r="U20658" s="54"/>
      <c r="V20658" s="53"/>
    </row>
    <row r="20659" spans="21:22" ht="26.1" customHeight="1">
      <c r="U20659" s="54"/>
      <c r="V20659" s="53"/>
    </row>
    <row r="20660" spans="21:22" ht="26.1" customHeight="1">
      <c r="U20660" s="54"/>
      <c r="V20660" s="53"/>
    </row>
    <row r="20661" spans="21:22" ht="26.1" customHeight="1">
      <c r="U20661" s="54"/>
      <c r="V20661" s="53"/>
    </row>
    <row r="20662" spans="21:22" ht="26.1" customHeight="1">
      <c r="U20662" s="54"/>
      <c r="V20662" s="53"/>
    </row>
    <row r="20663" spans="21:22" ht="26.1" customHeight="1">
      <c r="U20663" s="54"/>
      <c r="V20663" s="53"/>
    </row>
    <row r="20664" spans="21:22" ht="26.1" customHeight="1">
      <c r="U20664" s="54"/>
      <c r="V20664" s="53"/>
    </row>
    <row r="20665" spans="21:22" ht="26.1" customHeight="1">
      <c r="U20665" s="54"/>
      <c r="V20665" s="53"/>
    </row>
    <row r="20666" spans="21:22" ht="26.1" customHeight="1">
      <c r="U20666" s="54"/>
      <c r="V20666" s="53"/>
    </row>
    <row r="20667" spans="21:22" ht="26.1" customHeight="1">
      <c r="U20667" s="54"/>
      <c r="V20667" s="53"/>
    </row>
    <row r="20668" spans="21:22" ht="26.1" customHeight="1">
      <c r="U20668" s="54"/>
      <c r="V20668" s="53"/>
    </row>
    <row r="20669" spans="21:22" ht="26.1" customHeight="1">
      <c r="U20669" s="54"/>
      <c r="V20669" s="53"/>
    </row>
    <row r="20670" spans="21:22" ht="26.1" customHeight="1">
      <c r="U20670" s="54"/>
      <c r="V20670" s="53"/>
    </row>
    <row r="20671" spans="21:22" ht="26.1" customHeight="1">
      <c r="U20671" s="54"/>
      <c r="V20671" s="53"/>
    </row>
    <row r="20672" spans="21:22" ht="26.1" customHeight="1">
      <c r="U20672" s="54"/>
      <c r="V20672" s="53"/>
    </row>
    <row r="20673" spans="21:22" ht="26.1" customHeight="1">
      <c r="U20673" s="54"/>
      <c r="V20673" s="53"/>
    </row>
    <row r="20674" spans="21:22" ht="26.1" customHeight="1">
      <c r="U20674" s="54"/>
      <c r="V20674" s="53"/>
    </row>
    <row r="20675" spans="21:22" ht="26.1" customHeight="1">
      <c r="U20675" s="54"/>
      <c r="V20675" s="53"/>
    </row>
    <row r="20676" spans="21:22" ht="26.1" customHeight="1">
      <c r="U20676" s="54"/>
      <c r="V20676" s="53"/>
    </row>
    <row r="20677" spans="21:22" ht="26.1" customHeight="1">
      <c r="U20677" s="54"/>
      <c r="V20677" s="53"/>
    </row>
    <row r="20678" spans="21:22" ht="26.1" customHeight="1">
      <c r="U20678" s="54"/>
      <c r="V20678" s="53"/>
    </row>
    <row r="20679" spans="21:22" ht="26.1" customHeight="1">
      <c r="U20679" s="54"/>
      <c r="V20679" s="53"/>
    </row>
    <row r="20680" spans="21:22" ht="26.1" customHeight="1">
      <c r="U20680" s="54"/>
      <c r="V20680" s="53"/>
    </row>
    <row r="20681" spans="21:22" ht="26.1" customHeight="1">
      <c r="U20681" s="54"/>
      <c r="V20681" s="53"/>
    </row>
    <row r="20682" spans="21:22" ht="26.1" customHeight="1">
      <c r="U20682" s="54"/>
      <c r="V20682" s="53"/>
    </row>
    <row r="20683" spans="21:22" ht="26.1" customHeight="1">
      <c r="U20683" s="54"/>
      <c r="V20683" s="53"/>
    </row>
    <row r="20684" spans="21:22" ht="26.1" customHeight="1">
      <c r="U20684" s="54"/>
      <c r="V20684" s="53"/>
    </row>
    <row r="20685" spans="21:22" ht="26.1" customHeight="1">
      <c r="U20685" s="54"/>
      <c r="V20685" s="53"/>
    </row>
    <row r="20686" spans="21:22" ht="26.1" customHeight="1">
      <c r="U20686" s="54"/>
      <c r="V20686" s="53"/>
    </row>
    <row r="20687" spans="21:22" ht="26.1" customHeight="1">
      <c r="U20687" s="54"/>
      <c r="V20687" s="53"/>
    </row>
    <row r="20688" spans="21:22" ht="26.1" customHeight="1">
      <c r="U20688" s="54"/>
      <c r="V20688" s="53"/>
    </row>
    <row r="20689" spans="21:22" ht="26.1" customHeight="1">
      <c r="U20689" s="54"/>
      <c r="V20689" s="53"/>
    </row>
    <row r="20690" spans="21:22" ht="26.1" customHeight="1">
      <c r="U20690" s="54"/>
      <c r="V20690" s="53"/>
    </row>
    <row r="20691" spans="21:22" ht="26.1" customHeight="1">
      <c r="U20691" s="54"/>
      <c r="V20691" s="53"/>
    </row>
    <row r="20692" spans="21:22" ht="26.1" customHeight="1">
      <c r="U20692" s="54"/>
      <c r="V20692" s="53"/>
    </row>
    <row r="20693" spans="21:22" ht="26.1" customHeight="1">
      <c r="U20693" s="54"/>
      <c r="V20693" s="53"/>
    </row>
    <row r="20694" spans="21:22" ht="26.1" customHeight="1">
      <c r="U20694" s="54"/>
      <c r="V20694" s="53"/>
    </row>
    <row r="20695" spans="21:22" ht="26.1" customHeight="1">
      <c r="U20695" s="54"/>
      <c r="V20695" s="53"/>
    </row>
    <row r="20696" spans="21:22" ht="26.1" customHeight="1">
      <c r="U20696" s="54"/>
      <c r="V20696" s="53"/>
    </row>
    <row r="20697" spans="21:22" ht="26.1" customHeight="1">
      <c r="U20697" s="54"/>
      <c r="V20697" s="53"/>
    </row>
    <row r="20698" spans="21:22" ht="26.1" customHeight="1">
      <c r="U20698" s="54"/>
      <c r="V20698" s="53"/>
    </row>
    <row r="20699" spans="21:22" ht="26.1" customHeight="1">
      <c r="U20699" s="54"/>
      <c r="V20699" s="53"/>
    </row>
    <row r="20700" spans="21:22" ht="26.1" customHeight="1">
      <c r="U20700" s="54"/>
      <c r="V20700" s="53"/>
    </row>
    <row r="20701" spans="21:22" ht="26.1" customHeight="1">
      <c r="U20701" s="54"/>
      <c r="V20701" s="53"/>
    </row>
    <row r="20702" spans="21:22" ht="26.1" customHeight="1">
      <c r="U20702" s="54"/>
      <c r="V20702" s="53"/>
    </row>
    <row r="20703" spans="21:22" ht="26.1" customHeight="1">
      <c r="U20703" s="54"/>
      <c r="V20703" s="53"/>
    </row>
    <row r="20704" spans="21:22" ht="26.1" customHeight="1">
      <c r="U20704" s="54"/>
      <c r="V20704" s="53"/>
    </row>
    <row r="20705" spans="21:22" ht="26.1" customHeight="1">
      <c r="U20705" s="54"/>
      <c r="V20705" s="53"/>
    </row>
    <row r="20706" spans="21:22" ht="26.1" customHeight="1">
      <c r="U20706" s="54"/>
      <c r="V20706" s="53"/>
    </row>
    <row r="20707" spans="21:22" ht="26.1" customHeight="1">
      <c r="U20707" s="54"/>
      <c r="V20707" s="53"/>
    </row>
    <row r="20708" spans="21:22" ht="26.1" customHeight="1">
      <c r="U20708" s="54"/>
      <c r="V20708" s="53"/>
    </row>
    <row r="20709" spans="21:22" ht="26.1" customHeight="1">
      <c r="U20709" s="54"/>
      <c r="V20709" s="53"/>
    </row>
    <row r="20710" spans="21:22" ht="26.1" customHeight="1">
      <c r="U20710" s="54"/>
      <c r="V20710" s="53"/>
    </row>
    <row r="20711" spans="21:22" ht="26.1" customHeight="1">
      <c r="U20711" s="54"/>
      <c r="V20711" s="53"/>
    </row>
    <row r="20712" spans="21:22" ht="26.1" customHeight="1">
      <c r="U20712" s="54"/>
      <c r="V20712" s="53"/>
    </row>
    <row r="20713" spans="21:22" ht="26.1" customHeight="1">
      <c r="U20713" s="54"/>
      <c r="V20713" s="53"/>
    </row>
    <row r="20714" spans="21:22" ht="26.1" customHeight="1">
      <c r="U20714" s="54"/>
      <c r="V20714" s="53"/>
    </row>
    <row r="20715" spans="21:22" ht="26.1" customHeight="1">
      <c r="U20715" s="54"/>
      <c r="V20715" s="53"/>
    </row>
    <row r="20716" spans="21:22" ht="26.1" customHeight="1">
      <c r="U20716" s="54"/>
      <c r="V20716" s="53"/>
    </row>
    <row r="20717" spans="21:22" ht="26.1" customHeight="1">
      <c r="U20717" s="54"/>
      <c r="V20717" s="53"/>
    </row>
    <row r="20718" spans="21:22" ht="26.1" customHeight="1">
      <c r="U20718" s="54"/>
      <c r="V20718" s="53"/>
    </row>
    <row r="20719" spans="21:22" ht="26.1" customHeight="1">
      <c r="U20719" s="54"/>
      <c r="V20719" s="53"/>
    </row>
    <row r="20720" spans="21:22" ht="26.1" customHeight="1">
      <c r="U20720" s="54"/>
      <c r="V20720" s="53"/>
    </row>
    <row r="20721" spans="21:22" ht="26.1" customHeight="1">
      <c r="U20721" s="54"/>
      <c r="V20721" s="53"/>
    </row>
    <row r="20722" spans="21:22" ht="26.1" customHeight="1">
      <c r="U20722" s="54"/>
      <c r="V20722" s="53"/>
    </row>
    <row r="20723" spans="21:22" ht="26.1" customHeight="1">
      <c r="U20723" s="54"/>
      <c r="V20723" s="53"/>
    </row>
    <row r="20724" spans="21:22" ht="26.1" customHeight="1">
      <c r="U20724" s="54"/>
      <c r="V20724" s="53"/>
    </row>
    <row r="20725" spans="21:22" ht="26.1" customHeight="1">
      <c r="U20725" s="54"/>
      <c r="V20725" s="53"/>
    </row>
    <row r="20726" spans="21:22" ht="26.1" customHeight="1">
      <c r="U20726" s="54"/>
      <c r="V20726" s="53"/>
    </row>
    <row r="20727" spans="21:22" ht="26.1" customHeight="1">
      <c r="U20727" s="54"/>
      <c r="V20727" s="53"/>
    </row>
    <row r="20728" spans="21:22" ht="26.1" customHeight="1">
      <c r="U20728" s="54"/>
      <c r="V20728" s="53"/>
    </row>
    <row r="20729" spans="21:22" ht="26.1" customHeight="1">
      <c r="U20729" s="54"/>
      <c r="V20729" s="53"/>
    </row>
    <row r="20730" spans="21:22" ht="26.1" customHeight="1">
      <c r="U20730" s="54"/>
      <c r="V20730" s="53"/>
    </row>
    <row r="20731" spans="21:22" ht="26.1" customHeight="1">
      <c r="U20731" s="54"/>
      <c r="V20731" s="53"/>
    </row>
    <row r="20732" spans="21:22" ht="26.1" customHeight="1">
      <c r="U20732" s="54"/>
      <c r="V20732" s="53"/>
    </row>
    <row r="20733" spans="21:22" ht="26.1" customHeight="1">
      <c r="U20733" s="54"/>
      <c r="V20733" s="53"/>
    </row>
    <row r="20734" spans="21:22" ht="26.1" customHeight="1">
      <c r="U20734" s="54"/>
      <c r="V20734" s="53"/>
    </row>
    <row r="20735" spans="21:22" ht="26.1" customHeight="1">
      <c r="U20735" s="54"/>
      <c r="V20735" s="53"/>
    </row>
    <row r="20736" spans="21:22" ht="26.1" customHeight="1">
      <c r="U20736" s="54"/>
      <c r="V20736" s="53"/>
    </row>
    <row r="20737" spans="21:22" ht="26.1" customHeight="1">
      <c r="U20737" s="54"/>
      <c r="V20737" s="53"/>
    </row>
    <row r="20738" spans="21:22" ht="26.1" customHeight="1">
      <c r="U20738" s="54"/>
      <c r="V20738" s="53"/>
    </row>
    <row r="20739" spans="21:22" ht="26.1" customHeight="1">
      <c r="U20739" s="54"/>
      <c r="V20739" s="53"/>
    </row>
    <row r="20740" spans="21:22" ht="26.1" customHeight="1">
      <c r="U20740" s="54"/>
      <c r="V20740" s="53"/>
    </row>
    <row r="20741" spans="21:22" ht="26.1" customHeight="1">
      <c r="U20741" s="54"/>
      <c r="V20741" s="53"/>
    </row>
    <row r="20742" spans="21:22" ht="26.1" customHeight="1">
      <c r="U20742" s="54"/>
      <c r="V20742" s="53"/>
    </row>
    <row r="20743" spans="21:22" ht="26.1" customHeight="1">
      <c r="U20743" s="54"/>
      <c r="V20743" s="53"/>
    </row>
    <row r="20744" spans="21:22" ht="26.1" customHeight="1">
      <c r="U20744" s="54"/>
      <c r="V20744" s="53"/>
    </row>
    <row r="20745" spans="21:22" ht="26.1" customHeight="1">
      <c r="U20745" s="54"/>
      <c r="V20745" s="53"/>
    </row>
    <row r="20746" spans="21:22" ht="26.1" customHeight="1">
      <c r="U20746" s="54"/>
      <c r="V20746" s="53"/>
    </row>
    <row r="20747" spans="21:22" ht="26.1" customHeight="1">
      <c r="U20747" s="54"/>
      <c r="V20747" s="53"/>
    </row>
    <row r="20748" spans="21:22" ht="26.1" customHeight="1">
      <c r="U20748" s="54"/>
      <c r="V20748" s="53"/>
    </row>
    <row r="20749" spans="21:22" ht="26.1" customHeight="1">
      <c r="U20749" s="54"/>
      <c r="V20749" s="53"/>
    </row>
    <row r="20750" spans="21:22" ht="26.1" customHeight="1">
      <c r="U20750" s="54"/>
      <c r="V20750" s="53"/>
    </row>
    <row r="20751" spans="21:22" ht="26.1" customHeight="1">
      <c r="U20751" s="54"/>
      <c r="V20751" s="53"/>
    </row>
    <row r="20752" spans="21:22" ht="26.1" customHeight="1">
      <c r="U20752" s="54"/>
      <c r="V20752" s="53"/>
    </row>
    <row r="20753" spans="21:22" ht="26.1" customHeight="1">
      <c r="U20753" s="54"/>
      <c r="V20753" s="53"/>
    </row>
    <row r="20754" spans="21:22" ht="26.1" customHeight="1">
      <c r="U20754" s="54"/>
      <c r="V20754" s="53"/>
    </row>
    <row r="20755" spans="21:22" ht="26.1" customHeight="1">
      <c r="U20755" s="54"/>
      <c r="V20755" s="53"/>
    </row>
    <row r="20756" spans="21:22" ht="26.1" customHeight="1">
      <c r="U20756" s="54"/>
      <c r="V20756" s="53"/>
    </row>
    <row r="20757" spans="21:22" ht="26.1" customHeight="1">
      <c r="U20757" s="54"/>
      <c r="V20757" s="53"/>
    </row>
    <row r="20758" spans="21:22" ht="26.1" customHeight="1">
      <c r="U20758" s="54"/>
      <c r="V20758" s="53"/>
    </row>
    <row r="20759" spans="21:22" ht="26.1" customHeight="1">
      <c r="U20759" s="54"/>
      <c r="V20759" s="53"/>
    </row>
    <row r="20760" spans="21:22" ht="26.1" customHeight="1">
      <c r="U20760" s="54"/>
      <c r="V20760" s="53"/>
    </row>
    <row r="20761" spans="21:22" ht="26.1" customHeight="1">
      <c r="U20761" s="54"/>
      <c r="V20761" s="53"/>
    </row>
    <row r="20762" spans="21:22" ht="26.1" customHeight="1">
      <c r="U20762" s="54"/>
      <c r="V20762" s="53"/>
    </row>
    <row r="20763" spans="21:22" ht="26.1" customHeight="1">
      <c r="U20763" s="54"/>
      <c r="V20763" s="53"/>
    </row>
    <row r="20764" spans="21:22" ht="26.1" customHeight="1">
      <c r="U20764" s="54"/>
      <c r="V20764" s="53"/>
    </row>
    <row r="20765" spans="21:22" ht="26.1" customHeight="1">
      <c r="U20765" s="54"/>
      <c r="V20765" s="53"/>
    </row>
    <row r="20766" spans="21:22" ht="26.1" customHeight="1">
      <c r="U20766" s="54"/>
      <c r="V20766" s="53"/>
    </row>
    <row r="20767" spans="21:22" ht="26.1" customHeight="1">
      <c r="U20767" s="54"/>
      <c r="V20767" s="53"/>
    </row>
    <row r="20768" spans="21:22" ht="26.1" customHeight="1">
      <c r="U20768" s="54"/>
      <c r="V20768" s="53"/>
    </row>
    <row r="20769" spans="21:22" ht="26.1" customHeight="1">
      <c r="U20769" s="54"/>
      <c r="V20769" s="53"/>
    </row>
    <row r="20770" spans="21:22" ht="26.1" customHeight="1">
      <c r="U20770" s="54"/>
      <c r="V20770" s="53"/>
    </row>
    <row r="20771" spans="21:22" ht="26.1" customHeight="1">
      <c r="U20771" s="54"/>
      <c r="V20771" s="53"/>
    </row>
    <row r="20772" spans="21:22" ht="26.1" customHeight="1">
      <c r="U20772" s="54"/>
      <c r="V20772" s="53"/>
    </row>
    <row r="20773" spans="21:22" ht="26.1" customHeight="1">
      <c r="U20773" s="54"/>
      <c r="V20773" s="53"/>
    </row>
    <row r="20774" spans="21:22" ht="26.1" customHeight="1">
      <c r="U20774" s="54"/>
      <c r="V20774" s="53"/>
    </row>
    <row r="20775" spans="21:22" ht="26.1" customHeight="1">
      <c r="U20775" s="54"/>
      <c r="V20775" s="53"/>
    </row>
    <row r="20776" spans="21:22" ht="26.1" customHeight="1">
      <c r="U20776" s="54"/>
      <c r="V20776" s="53"/>
    </row>
    <row r="20777" spans="21:22" ht="26.1" customHeight="1">
      <c r="U20777" s="54"/>
      <c r="V20777" s="53"/>
    </row>
    <row r="20778" spans="21:22" ht="26.1" customHeight="1">
      <c r="U20778" s="54"/>
      <c r="V20778" s="53"/>
    </row>
    <row r="20779" spans="21:22" ht="26.1" customHeight="1">
      <c r="U20779" s="54"/>
      <c r="V20779" s="53"/>
    </row>
    <row r="20780" spans="21:22" ht="26.1" customHeight="1">
      <c r="U20780" s="54"/>
      <c r="V20780" s="53"/>
    </row>
    <row r="20781" spans="21:22" ht="26.1" customHeight="1">
      <c r="U20781" s="54"/>
      <c r="V20781" s="53"/>
    </row>
    <row r="20782" spans="21:22" ht="26.1" customHeight="1">
      <c r="U20782" s="54"/>
      <c r="V20782" s="53"/>
    </row>
    <row r="20783" spans="21:22" ht="26.1" customHeight="1">
      <c r="U20783" s="54"/>
      <c r="V20783" s="53"/>
    </row>
    <row r="20784" spans="21:22" ht="26.1" customHeight="1">
      <c r="U20784" s="54"/>
      <c r="V20784" s="53"/>
    </row>
    <row r="20785" spans="21:22" ht="26.1" customHeight="1">
      <c r="U20785" s="54"/>
      <c r="V20785" s="53"/>
    </row>
    <row r="20786" spans="21:22" ht="26.1" customHeight="1">
      <c r="U20786" s="54"/>
      <c r="V20786" s="53"/>
    </row>
    <row r="20787" spans="21:22" ht="26.1" customHeight="1">
      <c r="U20787" s="54"/>
      <c r="V20787" s="53"/>
    </row>
    <row r="20788" spans="21:22" ht="26.1" customHeight="1">
      <c r="U20788" s="54"/>
      <c r="V20788" s="53"/>
    </row>
    <row r="20789" spans="21:22" ht="26.1" customHeight="1">
      <c r="U20789" s="54"/>
      <c r="V20789" s="53"/>
    </row>
    <row r="20790" spans="21:22" ht="26.1" customHeight="1">
      <c r="U20790" s="54"/>
      <c r="V20790" s="53"/>
    </row>
    <row r="20791" spans="21:22" ht="26.1" customHeight="1">
      <c r="U20791" s="54"/>
      <c r="V20791" s="53"/>
    </row>
    <row r="20792" spans="21:22" ht="26.1" customHeight="1">
      <c r="U20792" s="54"/>
      <c r="V20792" s="53"/>
    </row>
    <row r="20793" spans="21:22" ht="26.1" customHeight="1">
      <c r="U20793" s="54"/>
      <c r="V20793" s="53"/>
    </row>
    <row r="20794" spans="21:22" ht="26.1" customHeight="1">
      <c r="U20794" s="54"/>
      <c r="V20794" s="53"/>
    </row>
    <row r="20795" spans="21:22" ht="26.1" customHeight="1">
      <c r="U20795" s="54"/>
      <c r="V20795" s="53"/>
    </row>
    <row r="20796" spans="21:22" ht="26.1" customHeight="1">
      <c r="U20796" s="54"/>
      <c r="V20796" s="53"/>
    </row>
    <row r="20797" spans="21:22" ht="26.1" customHeight="1">
      <c r="U20797" s="54"/>
      <c r="V20797" s="53"/>
    </row>
    <row r="20798" spans="21:22" ht="26.1" customHeight="1">
      <c r="U20798" s="54"/>
      <c r="V20798" s="53"/>
    </row>
    <row r="20799" spans="21:22" ht="26.1" customHeight="1">
      <c r="U20799" s="54"/>
      <c r="V20799" s="53"/>
    </row>
    <row r="20800" spans="21:22" ht="26.1" customHeight="1">
      <c r="U20800" s="54"/>
      <c r="V20800" s="53"/>
    </row>
    <row r="20801" spans="21:22" ht="26.1" customHeight="1">
      <c r="U20801" s="54"/>
      <c r="V20801" s="53"/>
    </row>
    <row r="20802" spans="21:22" ht="26.1" customHeight="1">
      <c r="U20802" s="54"/>
      <c r="V20802" s="53"/>
    </row>
    <row r="20803" spans="21:22" ht="26.1" customHeight="1">
      <c r="U20803" s="54"/>
      <c r="V20803" s="53"/>
    </row>
    <row r="20804" spans="21:22" ht="26.1" customHeight="1">
      <c r="U20804" s="54"/>
      <c r="V20804" s="53"/>
    </row>
    <row r="20805" spans="21:22" ht="26.1" customHeight="1">
      <c r="U20805" s="54"/>
      <c r="V20805" s="53"/>
    </row>
    <row r="20806" spans="21:22" ht="26.1" customHeight="1">
      <c r="U20806" s="54"/>
      <c r="V20806" s="53"/>
    </row>
    <row r="20807" spans="21:22" ht="26.1" customHeight="1">
      <c r="U20807" s="54"/>
      <c r="V20807" s="53"/>
    </row>
    <row r="20808" spans="21:22" ht="26.1" customHeight="1">
      <c r="U20808" s="54"/>
      <c r="V20808" s="53"/>
    </row>
    <row r="20809" spans="21:22" ht="26.1" customHeight="1">
      <c r="U20809" s="54"/>
      <c r="V20809" s="53"/>
    </row>
    <row r="20810" spans="21:22" ht="26.1" customHeight="1">
      <c r="U20810" s="54"/>
      <c r="V20810" s="53"/>
    </row>
    <row r="20811" spans="21:22" ht="26.1" customHeight="1">
      <c r="U20811" s="54"/>
      <c r="V20811" s="53"/>
    </row>
    <row r="20812" spans="21:22" ht="26.1" customHeight="1">
      <c r="U20812" s="54"/>
      <c r="V20812" s="53"/>
    </row>
    <row r="20813" spans="21:22" ht="26.1" customHeight="1">
      <c r="U20813" s="54"/>
      <c r="V20813" s="53"/>
    </row>
    <row r="20814" spans="21:22" ht="26.1" customHeight="1">
      <c r="U20814" s="54"/>
      <c r="V20814" s="53"/>
    </row>
    <row r="20815" spans="21:22" ht="26.1" customHeight="1">
      <c r="U20815" s="54"/>
      <c r="V20815" s="53"/>
    </row>
    <row r="20816" spans="21:22" ht="26.1" customHeight="1">
      <c r="U20816" s="54"/>
      <c r="V20816" s="53"/>
    </row>
    <row r="20817" spans="21:22" ht="26.1" customHeight="1">
      <c r="U20817" s="54"/>
      <c r="V20817" s="53"/>
    </row>
    <row r="20818" spans="21:22" ht="26.1" customHeight="1">
      <c r="U20818" s="54"/>
      <c r="V20818" s="53"/>
    </row>
    <row r="20819" spans="21:22" ht="26.1" customHeight="1">
      <c r="U20819" s="54"/>
      <c r="V20819" s="53"/>
    </row>
    <row r="20820" spans="21:22" ht="26.1" customHeight="1">
      <c r="U20820" s="54"/>
      <c r="V20820" s="53"/>
    </row>
    <row r="20821" spans="21:22" ht="26.1" customHeight="1">
      <c r="U20821" s="54"/>
      <c r="V20821" s="53"/>
    </row>
    <row r="20822" spans="21:22" ht="26.1" customHeight="1">
      <c r="U20822" s="54"/>
      <c r="V20822" s="53"/>
    </row>
    <row r="20823" spans="21:22" ht="26.1" customHeight="1">
      <c r="U20823" s="54"/>
      <c r="V20823" s="53"/>
    </row>
    <row r="20824" spans="21:22" ht="26.1" customHeight="1">
      <c r="U20824" s="54"/>
      <c r="V20824" s="53"/>
    </row>
    <row r="20825" spans="21:22" ht="26.1" customHeight="1">
      <c r="U20825" s="54"/>
      <c r="V20825" s="53"/>
    </row>
    <row r="20826" spans="21:22" ht="26.1" customHeight="1">
      <c r="U20826" s="54"/>
      <c r="V20826" s="53"/>
    </row>
    <row r="20827" spans="21:22" ht="26.1" customHeight="1">
      <c r="U20827" s="54"/>
      <c r="V20827" s="53"/>
    </row>
    <row r="20828" spans="21:22" ht="26.1" customHeight="1">
      <c r="U20828" s="54"/>
      <c r="V20828" s="53"/>
    </row>
    <row r="20829" spans="21:22" ht="26.1" customHeight="1">
      <c r="U20829" s="54"/>
      <c r="V20829" s="53"/>
    </row>
    <row r="20830" spans="21:22" ht="26.1" customHeight="1">
      <c r="U20830" s="54"/>
      <c r="V20830" s="53"/>
    </row>
    <row r="20831" spans="21:22" ht="26.1" customHeight="1">
      <c r="U20831" s="54"/>
      <c r="V20831" s="53"/>
    </row>
    <row r="20832" spans="21:22" ht="26.1" customHeight="1">
      <c r="U20832" s="54"/>
      <c r="V20832" s="53"/>
    </row>
    <row r="20833" spans="21:22" ht="26.1" customHeight="1">
      <c r="U20833" s="54"/>
      <c r="V20833" s="53"/>
    </row>
    <row r="20834" spans="21:22" ht="26.1" customHeight="1">
      <c r="U20834" s="54"/>
      <c r="V20834" s="53"/>
    </row>
    <row r="20835" spans="21:22" ht="26.1" customHeight="1">
      <c r="U20835" s="54"/>
      <c r="V20835" s="53"/>
    </row>
    <row r="20836" spans="21:22" ht="26.1" customHeight="1">
      <c r="U20836" s="54"/>
      <c r="V20836" s="53"/>
    </row>
    <row r="20837" spans="21:22" ht="26.1" customHeight="1">
      <c r="U20837" s="54"/>
      <c r="V20837" s="53"/>
    </row>
    <row r="20838" spans="21:22" ht="26.1" customHeight="1">
      <c r="U20838" s="54"/>
      <c r="V20838" s="53"/>
    </row>
    <row r="20839" spans="21:22" ht="26.1" customHeight="1">
      <c r="U20839" s="54"/>
      <c r="V20839" s="53"/>
    </row>
    <row r="20840" spans="21:22" ht="26.1" customHeight="1">
      <c r="U20840" s="54"/>
      <c r="V20840" s="53"/>
    </row>
    <row r="20841" spans="21:22" ht="26.1" customHeight="1">
      <c r="U20841" s="54"/>
      <c r="V20841" s="53"/>
    </row>
    <row r="20842" spans="21:22" ht="26.1" customHeight="1">
      <c r="U20842" s="54"/>
      <c r="V20842" s="53"/>
    </row>
    <row r="20843" spans="21:22" ht="26.1" customHeight="1">
      <c r="U20843" s="54"/>
      <c r="V20843" s="53"/>
    </row>
    <row r="20844" spans="21:22" ht="26.1" customHeight="1">
      <c r="U20844" s="54"/>
      <c r="V20844" s="53"/>
    </row>
    <row r="20845" spans="21:22" ht="26.1" customHeight="1">
      <c r="U20845" s="54"/>
      <c r="V20845" s="53"/>
    </row>
    <row r="20846" spans="21:22" ht="26.1" customHeight="1">
      <c r="U20846" s="54"/>
      <c r="V20846" s="53"/>
    </row>
    <row r="20847" spans="21:22" ht="26.1" customHeight="1">
      <c r="U20847" s="54"/>
      <c r="V20847" s="53"/>
    </row>
    <row r="20848" spans="21:22" ht="26.1" customHeight="1">
      <c r="U20848" s="54"/>
      <c r="V20848" s="53"/>
    </row>
    <row r="20849" spans="21:22" ht="26.1" customHeight="1">
      <c r="U20849" s="54"/>
      <c r="V20849" s="53"/>
    </row>
    <row r="20850" spans="21:22" ht="26.1" customHeight="1">
      <c r="U20850" s="54"/>
      <c r="V20850" s="53"/>
    </row>
    <row r="20851" spans="21:22" ht="26.1" customHeight="1">
      <c r="U20851" s="54"/>
      <c r="V20851" s="53"/>
    </row>
    <row r="20852" spans="21:22" ht="26.1" customHeight="1">
      <c r="U20852" s="54"/>
      <c r="V20852" s="53"/>
    </row>
    <row r="20853" spans="21:22" ht="26.1" customHeight="1">
      <c r="U20853" s="54"/>
      <c r="V20853" s="53"/>
    </row>
    <row r="20854" spans="21:22" ht="26.1" customHeight="1">
      <c r="U20854" s="54"/>
      <c r="V20854" s="53"/>
    </row>
    <row r="20855" spans="21:22" ht="26.1" customHeight="1">
      <c r="U20855" s="54"/>
      <c r="V20855" s="53"/>
    </row>
    <row r="20856" spans="21:22" ht="26.1" customHeight="1">
      <c r="U20856" s="54"/>
      <c r="V20856" s="53"/>
    </row>
    <row r="20857" spans="21:22" ht="26.1" customHeight="1">
      <c r="U20857" s="54"/>
      <c r="V20857" s="53"/>
    </row>
    <row r="20858" spans="21:22" ht="26.1" customHeight="1">
      <c r="U20858" s="54"/>
      <c r="V20858" s="53"/>
    </row>
    <row r="20859" spans="21:22" ht="26.1" customHeight="1">
      <c r="U20859" s="54"/>
      <c r="V20859" s="53"/>
    </row>
    <row r="20860" spans="21:22" ht="26.1" customHeight="1">
      <c r="U20860" s="54"/>
      <c r="V20860" s="53"/>
    </row>
    <row r="20861" spans="21:22" ht="26.1" customHeight="1">
      <c r="U20861" s="54"/>
      <c r="V20861" s="53"/>
    </row>
    <row r="20862" spans="21:22" ht="26.1" customHeight="1">
      <c r="U20862" s="54"/>
      <c r="V20862" s="53"/>
    </row>
    <row r="20863" spans="21:22" ht="26.1" customHeight="1">
      <c r="U20863" s="54"/>
      <c r="V20863" s="53"/>
    </row>
    <row r="20864" spans="21:22" ht="26.1" customHeight="1">
      <c r="U20864" s="54"/>
      <c r="V20864" s="53"/>
    </row>
    <row r="20865" spans="21:22" ht="26.1" customHeight="1">
      <c r="U20865" s="54"/>
      <c r="V20865" s="53"/>
    </row>
    <row r="20866" spans="21:22" ht="26.1" customHeight="1">
      <c r="U20866" s="54"/>
      <c r="V20866" s="53"/>
    </row>
    <row r="20867" spans="21:22" ht="26.1" customHeight="1">
      <c r="U20867" s="54"/>
      <c r="V20867" s="53"/>
    </row>
    <row r="20868" spans="21:22" ht="26.1" customHeight="1">
      <c r="U20868" s="54"/>
      <c r="V20868" s="53"/>
    </row>
    <row r="20869" spans="21:22" ht="26.1" customHeight="1">
      <c r="U20869" s="54"/>
      <c r="V20869" s="53"/>
    </row>
    <row r="20870" spans="21:22" ht="26.1" customHeight="1">
      <c r="U20870" s="54"/>
      <c r="V20870" s="53"/>
    </row>
    <row r="20871" spans="21:22" ht="26.1" customHeight="1">
      <c r="U20871" s="54"/>
      <c r="V20871" s="53"/>
    </row>
    <row r="20872" spans="21:22" ht="26.1" customHeight="1">
      <c r="U20872" s="54"/>
      <c r="V20872" s="53"/>
    </row>
    <row r="20873" spans="21:22" ht="26.1" customHeight="1">
      <c r="U20873" s="54"/>
      <c r="V20873" s="53"/>
    </row>
    <row r="20874" spans="21:22" ht="26.1" customHeight="1">
      <c r="U20874" s="54"/>
      <c r="V20874" s="53"/>
    </row>
    <row r="20875" spans="21:22" ht="26.1" customHeight="1">
      <c r="U20875" s="54"/>
      <c r="V20875" s="53"/>
    </row>
    <row r="20876" spans="21:22" ht="26.1" customHeight="1">
      <c r="U20876" s="54"/>
      <c r="V20876" s="53"/>
    </row>
    <row r="20877" spans="21:22" ht="26.1" customHeight="1">
      <c r="U20877" s="54"/>
      <c r="V20877" s="53"/>
    </row>
    <row r="20878" spans="21:22" ht="26.1" customHeight="1">
      <c r="U20878" s="54"/>
      <c r="V20878" s="53"/>
    </row>
    <row r="20879" spans="21:22" ht="26.1" customHeight="1">
      <c r="U20879" s="54"/>
      <c r="V20879" s="53"/>
    </row>
    <row r="20880" spans="21:22" ht="26.1" customHeight="1">
      <c r="U20880" s="54"/>
      <c r="V20880" s="53"/>
    </row>
    <row r="20881" spans="21:22" ht="26.1" customHeight="1">
      <c r="U20881" s="54"/>
      <c r="V20881" s="53"/>
    </row>
    <row r="20882" spans="21:22" ht="26.1" customHeight="1">
      <c r="U20882" s="54"/>
      <c r="V20882" s="53"/>
    </row>
    <row r="20883" spans="21:22" ht="26.1" customHeight="1">
      <c r="U20883" s="54"/>
      <c r="V20883" s="53"/>
    </row>
    <row r="20884" spans="21:22" ht="26.1" customHeight="1">
      <c r="U20884" s="54"/>
      <c r="V20884" s="53"/>
    </row>
    <row r="20885" spans="21:22" ht="26.1" customHeight="1">
      <c r="U20885" s="54"/>
      <c r="V20885" s="53"/>
    </row>
    <row r="20886" spans="21:22" ht="26.1" customHeight="1">
      <c r="U20886" s="54"/>
      <c r="V20886" s="53"/>
    </row>
    <row r="20887" spans="21:22" ht="26.1" customHeight="1">
      <c r="U20887" s="54"/>
      <c r="V20887" s="53"/>
    </row>
    <row r="20888" spans="21:22" ht="26.1" customHeight="1">
      <c r="U20888" s="54"/>
      <c r="V20888" s="53"/>
    </row>
    <row r="20889" spans="21:22" ht="26.1" customHeight="1">
      <c r="U20889" s="54"/>
      <c r="V20889" s="53"/>
    </row>
    <row r="20890" spans="21:22" ht="26.1" customHeight="1">
      <c r="U20890" s="54"/>
      <c r="V20890" s="53"/>
    </row>
    <row r="20891" spans="21:22" ht="26.1" customHeight="1">
      <c r="U20891" s="54"/>
      <c r="V20891" s="53"/>
    </row>
    <row r="20892" spans="21:22" ht="26.1" customHeight="1">
      <c r="U20892" s="54"/>
      <c r="V20892" s="53"/>
    </row>
    <row r="20893" spans="21:22" ht="26.1" customHeight="1">
      <c r="U20893" s="54"/>
      <c r="V20893" s="53"/>
    </row>
    <row r="20894" spans="21:22" ht="26.1" customHeight="1">
      <c r="U20894" s="54"/>
      <c r="V20894" s="53"/>
    </row>
    <row r="20895" spans="21:22" ht="26.1" customHeight="1">
      <c r="U20895" s="54"/>
      <c r="V20895" s="53"/>
    </row>
    <row r="20896" spans="21:22" ht="26.1" customHeight="1">
      <c r="U20896" s="54"/>
      <c r="V20896" s="53"/>
    </row>
    <row r="20897" spans="21:22" ht="26.1" customHeight="1">
      <c r="U20897" s="54"/>
      <c r="V20897" s="53"/>
    </row>
    <row r="20898" spans="21:22" ht="26.1" customHeight="1">
      <c r="U20898" s="54"/>
      <c r="V20898" s="53"/>
    </row>
    <row r="20899" spans="21:22" ht="26.1" customHeight="1">
      <c r="U20899" s="54"/>
      <c r="V20899" s="53"/>
    </row>
    <row r="20900" spans="21:22" ht="26.1" customHeight="1">
      <c r="U20900" s="54"/>
      <c r="V20900" s="53"/>
    </row>
    <row r="20901" spans="21:22" ht="26.1" customHeight="1">
      <c r="U20901" s="54"/>
      <c r="V20901" s="53"/>
    </row>
    <row r="20902" spans="21:22" ht="26.1" customHeight="1">
      <c r="U20902" s="54"/>
      <c r="V20902" s="53"/>
    </row>
    <row r="20903" spans="21:22" ht="26.1" customHeight="1">
      <c r="U20903" s="54"/>
      <c r="V20903" s="53"/>
    </row>
    <row r="20904" spans="21:22" ht="26.1" customHeight="1">
      <c r="U20904" s="54"/>
      <c r="V20904" s="53"/>
    </row>
    <row r="20905" spans="21:22" ht="26.1" customHeight="1">
      <c r="U20905" s="54"/>
      <c r="V20905" s="53"/>
    </row>
    <row r="20906" spans="21:22" ht="26.1" customHeight="1">
      <c r="U20906" s="54"/>
      <c r="V20906" s="53"/>
    </row>
    <row r="20907" spans="21:22" ht="26.1" customHeight="1">
      <c r="U20907" s="54"/>
      <c r="V20907" s="53"/>
    </row>
    <row r="20908" spans="21:22" ht="26.1" customHeight="1">
      <c r="U20908" s="54"/>
      <c r="V20908" s="53"/>
    </row>
    <row r="20909" spans="21:22" ht="26.1" customHeight="1">
      <c r="U20909" s="54"/>
      <c r="V20909" s="53"/>
    </row>
    <row r="20910" spans="21:22" ht="26.1" customHeight="1">
      <c r="U20910" s="54"/>
      <c r="V20910" s="53"/>
    </row>
    <row r="20911" spans="21:22" ht="26.1" customHeight="1">
      <c r="U20911" s="54"/>
      <c r="V20911" s="53"/>
    </row>
    <row r="20912" spans="21:22" ht="26.1" customHeight="1">
      <c r="U20912" s="54"/>
      <c r="V20912" s="53"/>
    </row>
    <row r="20913" spans="21:22" ht="26.1" customHeight="1">
      <c r="U20913" s="54"/>
      <c r="V20913" s="53"/>
    </row>
    <row r="20914" spans="21:22" ht="26.1" customHeight="1">
      <c r="U20914" s="54"/>
      <c r="V20914" s="53"/>
    </row>
    <row r="20915" spans="21:22" ht="26.1" customHeight="1">
      <c r="U20915" s="54"/>
      <c r="V20915" s="53"/>
    </row>
    <row r="20916" spans="21:22" ht="26.1" customHeight="1">
      <c r="U20916" s="54"/>
      <c r="V20916" s="53"/>
    </row>
    <row r="20917" spans="21:22" ht="26.1" customHeight="1">
      <c r="U20917" s="54"/>
      <c r="V20917" s="53"/>
    </row>
    <row r="20918" spans="21:22" ht="26.1" customHeight="1">
      <c r="U20918" s="54"/>
      <c r="V20918" s="53"/>
    </row>
    <row r="20919" spans="21:22" ht="26.1" customHeight="1">
      <c r="U20919" s="54"/>
      <c r="V20919" s="53"/>
    </row>
    <row r="20920" spans="21:22" ht="26.1" customHeight="1">
      <c r="U20920" s="54"/>
      <c r="V20920" s="53"/>
    </row>
    <row r="20921" spans="21:22" ht="26.1" customHeight="1">
      <c r="U20921" s="54"/>
      <c r="V20921" s="53"/>
    </row>
    <row r="20922" spans="21:22" ht="26.1" customHeight="1">
      <c r="U20922" s="54"/>
      <c r="V20922" s="53"/>
    </row>
    <row r="20923" spans="21:22" ht="26.1" customHeight="1">
      <c r="U20923" s="54"/>
      <c r="V20923" s="53"/>
    </row>
    <row r="20924" spans="21:22" ht="26.1" customHeight="1">
      <c r="U20924" s="54"/>
      <c r="V20924" s="53"/>
    </row>
    <row r="20925" spans="21:22" ht="26.1" customHeight="1">
      <c r="U20925" s="54"/>
      <c r="V20925" s="53"/>
    </row>
    <row r="20926" spans="21:22" ht="26.1" customHeight="1">
      <c r="U20926" s="54"/>
      <c r="V20926" s="53"/>
    </row>
    <row r="20927" spans="21:22" ht="26.1" customHeight="1">
      <c r="U20927" s="54"/>
      <c r="V20927" s="53"/>
    </row>
    <row r="20928" spans="21:22" ht="26.1" customHeight="1">
      <c r="U20928" s="54"/>
      <c r="V20928" s="53"/>
    </row>
    <row r="20929" spans="21:22" ht="26.1" customHeight="1">
      <c r="U20929" s="54"/>
      <c r="V20929" s="53"/>
    </row>
    <row r="20930" spans="21:22" ht="26.1" customHeight="1">
      <c r="U20930" s="54"/>
      <c r="V20930" s="53"/>
    </row>
    <row r="20931" spans="21:22" ht="26.1" customHeight="1">
      <c r="U20931" s="54"/>
      <c r="V20931" s="53"/>
    </row>
    <row r="20932" spans="21:22" ht="26.1" customHeight="1">
      <c r="U20932" s="54"/>
      <c r="V20932" s="53"/>
    </row>
    <row r="20933" spans="21:22" ht="26.1" customHeight="1">
      <c r="U20933" s="54"/>
      <c r="V20933" s="53"/>
    </row>
    <row r="20934" spans="21:22" ht="26.1" customHeight="1">
      <c r="U20934" s="54"/>
      <c r="V20934" s="53"/>
    </row>
    <row r="20935" spans="21:22" ht="26.1" customHeight="1">
      <c r="U20935" s="54"/>
      <c r="V20935" s="53"/>
    </row>
    <row r="20936" spans="21:22" ht="26.1" customHeight="1">
      <c r="U20936" s="54"/>
      <c r="V20936" s="53"/>
    </row>
    <row r="20937" spans="21:22" ht="26.1" customHeight="1">
      <c r="U20937" s="54"/>
      <c r="V20937" s="53"/>
    </row>
    <row r="20938" spans="21:22" ht="26.1" customHeight="1">
      <c r="U20938" s="54"/>
      <c r="V20938" s="53"/>
    </row>
    <row r="20939" spans="21:22" ht="26.1" customHeight="1">
      <c r="U20939" s="54"/>
      <c r="V20939" s="53"/>
    </row>
    <row r="20940" spans="21:22" ht="26.1" customHeight="1">
      <c r="U20940" s="54"/>
      <c r="V20940" s="53"/>
    </row>
    <row r="20941" spans="21:22" ht="26.1" customHeight="1">
      <c r="U20941" s="54"/>
      <c r="V20941" s="53"/>
    </row>
    <row r="20942" spans="21:22" ht="26.1" customHeight="1">
      <c r="U20942" s="54"/>
      <c r="V20942" s="53"/>
    </row>
    <row r="20943" spans="21:22" ht="26.1" customHeight="1">
      <c r="U20943" s="54"/>
      <c r="V20943" s="53"/>
    </row>
    <row r="20944" spans="21:22" ht="26.1" customHeight="1">
      <c r="U20944" s="54"/>
      <c r="V20944" s="53"/>
    </row>
    <row r="20945" spans="21:22" ht="26.1" customHeight="1">
      <c r="U20945" s="54"/>
      <c r="V20945" s="53"/>
    </row>
    <row r="20946" spans="21:22" ht="26.1" customHeight="1">
      <c r="U20946" s="54"/>
      <c r="V20946" s="53"/>
    </row>
    <row r="20947" spans="21:22" ht="26.1" customHeight="1">
      <c r="U20947" s="54"/>
      <c r="V20947" s="53"/>
    </row>
    <row r="20948" spans="21:22" ht="26.1" customHeight="1">
      <c r="U20948" s="54"/>
      <c r="V20948" s="53"/>
    </row>
    <row r="20949" spans="21:22" ht="26.1" customHeight="1">
      <c r="U20949" s="54"/>
      <c r="V20949" s="53"/>
    </row>
    <row r="20950" spans="21:22" ht="26.1" customHeight="1">
      <c r="U20950" s="54"/>
      <c r="V20950" s="53"/>
    </row>
    <row r="20951" spans="21:22" ht="26.1" customHeight="1">
      <c r="U20951" s="54"/>
      <c r="V20951" s="53"/>
    </row>
    <row r="20952" spans="21:22" ht="26.1" customHeight="1">
      <c r="U20952" s="54"/>
      <c r="V20952" s="53"/>
    </row>
    <row r="20953" spans="21:22" ht="26.1" customHeight="1">
      <c r="U20953" s="54"/>
      <c r="V20953" s="53"/>
    </row>
    <row r="20954" spans="21:22" ht="26.1" customHeight="1">
      <c r="U20954" s="54"/>
      <c r="V20954" s="53"/>
    </row>
    <row r="20955" spans="21:22" ht="26.1" customHeight="1">
      <c r="U20955" s="54"/>
      <c r="V20955" s="53"/>
    </row>
    <row r="20956" spans="21:22" ht="26.1" customHeight="1">
      <c r="U20956" s="54"/>
      <c r="V20956" s="53"/>
    </row>
    <row r="20957" spans="21:22" ht="26.1" customHeight="1">
      <c r="U20957" s="54"/>
      <c r="V20957" s="53"/>
    </row>
    <row r="20958" spans="21:22" ht="26.1" customHeight="1">
      <c r="U20958" s="54"/>
      <c r="V20958" s="53"/>
    </row>
    <row r="20959" spans="21:22" ht="26.1" customHeight="1">
      <c r="U20959" s="54"/>
      <c r="V20959" s="53"/>
    </row>
    <row r="20960" spans="21:22" ht="26.1" customHeight="1">
      <c r="U20960" s="54"/>
      <c r="V20960" s="53"/>
    </row>
    <row r="20961" spans="21:22" ht="26.1" customHeight="1">
      <c r="U20961" s="54"/>
      <c r="V20961" s="53"/>
    </row>
    <row r="20962" spans="21:22" ht="26.1" customHeight="1">
      <c r="U20962" s="54"/>
      <c r="V20962" s="53"/>
    </row>
    <row r="20963" spans="21:22" ht="26.1" customHeight="1">
      <c r="U20963" s="54"/>
      <c r="V20963" s="53"/>
    </row>
    <row r="20964" spans="21:22" ht="26.1" customHeight="1">
      <c r="U20964" s="54"/>
      <c r="V20964" s="53"/>
    </row>
    <row r="20965" spans="21:22" ht="26.1" customHeight="1">
      <c r="U20965" s="54"/>
      <c r="V20965" s="53"/>
    </row>
    <row r="20966" spans="21:22" ht="26.1" customHeight="1">
      <c r="U20966" s="54"/>
      <c r="V20966" s="53"/>
    </row>
    <row r="20967" spans="21:22" ht="26.1" customHeight="1">
      <c r="U20967" s="54"/>
      <c r="V20967" s="53"/>
    </row>
    <row r="20968" spans="21:22" ht="26.1" customHeight="1">
      <c r="U20968" s="54"/>
      <c r="V20968" s="53"/>
    </row>
    <row r="20969" spans="21:22" ht="26.1" customHeight="1">
      <c r="U20969" s="54"/>
      <c r="V20969" s="53"/>
    </row>
    <row r="20970" spans="21:22" ht="26.1" customHeight="1">
      <c r="U20970" s="54"/>
      <c r="V20970" s="53"/>
    </row>
    <row r="20971" spans="21:22" ht="26.1" customHeight="1">
      <c r="U20971" s="54"/>
      <c r="V20971" s="53"/>
    </row>
    <row r="20972" spans="21:22" ht="26.1" customHeight="1">
      <c r="U20972" s="54"/>
      <c r="V20972" s="53"/>
    </row>
    <row r="20973" spans="21:22" ht="26.1" customHeight="1">
      <c r="U20973" s="54"/>
      <c r="V20973" s="53"/>
    </row>
    <row r="20974" spans="21:22" ht="26.1" customHeight="1">
      <c r="U20974" s="54"/>
      <c r="V20974" s="53"/>
    </row>
    <row r="20975" spans="21:22" ht="26.1" customHeight="1">
      <c r="U20975" s="54"/>
      <c r="V20975" s="53"/>
    </row>
    <row r="20976" spans="21:22" ht="26.1" customHeight="1">
      <c r="U20976" s="54"/>
      <c r="V20976" s="53"/>
    </row>
    <row r="20977" spans="21:22" ht="26.1" customHeight="1">
      <c r="U20977" s="54"/>
      <c r="V20977" s="53"/>
    </row>
    <row r="20978" spans="21:22" ht="26.1" customHeight="1">
      <c r="U20978" s="54"/>
      <c r="V20978" s="53"/>
    </row>
    <row r="20979" spans="21:22" ht="26.1" customHeight="1">
      <c r="U20979" s="54"/>
      <c r="V20979" s="53"/>
    </row>
    <row r="20980" spans="21:22" ht="26.1" customHeight="1">
      <c r="U20980" s="54"/>
      <c r="V20980" s="53"/>
    </row>
    <row r="20981" spans="21:22" ht="26.1" customHeight="1">
      <c r="U20981" s="54"/>
      <c r="V20981" s="53"/>
    </row>
    <row r="20982" spans="21:22" ht="26.1" customHeight="1">
      <c r="U20982" s="54"/>
      <c r="V20982" s="53"/>
    </row>
    <row r="20983" spans="21:22" ht="26.1" customHeight="1">
      <c r="U20983" s="54"/>
      <c r="V20983" s="53"/>
    </row>
    <row r="20984" spans="21:22" ht="26.1" customHeight="1">
      <c r="U20984" s="54"/>
      <c r="V20984" s="53"/>
    </row>
    <row r="20985" spans="21:22" ht="26.1" customHeight="1">
      <c r="U20985" s="54"/>
      <c r="V20985" s="53"/>
    </row>
    <row r="20986" spans="21:22" ht="26.1" customHeight="1">
      <c r="U20986" s="54"/>
      <c r="V20986" s="53"/>
    </row>
    <row r="20987" spans="21:22" ht="26.1" customHeight="1">
      <c r="U20987" s="54"/>
      <c r="V20987" s="53"/>
    </row>
    <row r="20988" spans="21:22" ht="26.1" customHeight="1">
      <c r="U20988" s="54"/>
      <c r="V20988" s="53"/>
    </row>
    <row r="20989" spans="21:22" ht="26.1" customHeight="1">
      <c r="U20989" s="54"/>
      <c r="V20989" s="53"/>
    </row>
    <row r="20990" spans="21:22" ht="26.1" customHeight="1">
      <c r="U20990" s="54"/>
      <c r="V20990" s="53"/>
    </row>
    <row r="20991" spans="21:22" ht="26.1" customHeight="1">
      <c r="U20991" s="54"/>
      <c r="V20991" s="53"/>
    </row>
    <row r="20992" spans="21:22" ht="26.1" customHeight="1">
      <c r="U20992" s="54"/>
      <c r="V20992" s="53"/>
    </row>
    <row r="20993" spans="21:22" ht="26.1" customHeight="1">
      <c r="U20993" s="54"/>
      <c r="V20993" s="53"/>
    </row>
    <row r="20994" spans="21:22" ht="26.1" customHeight="1">
      <c r="U20994" s="54"/>
      <c r="V20994" s="53"/>
    </row>
    <row r="20995" spans="21:22" ht="26.1" customHeight="1">
      <c r="U20995" s="54"/>
      <c r="V20995" s="53"/>
    </row>
    <row r="20996" spans="21:22" ht="26.1" customHeight="1">
      <c r="U20996" s="54"/>
      <c r="V20996" s="53"/>
    </row>
    <row r="20997" spans="21:22" ht="26.1" customHeight="1">
      <c r="U20997" s="54"/>
      <c r="V20997" s="53"/>
    </row>
    <row r="20998" spans="21:22" ht="26.1" customHeight="1">
      <c r="U20998" s="54"/>
      <c r="V20998" s="53"/>
    </row>
    <row r="20999" spans="21:22" ht="26.1" customHeight="1">
      <c r="U20999" s="54"/>
      <c r="V20999" s="53"/>
    </row>
    <row r="21000" spans="21:22" ht="26.1" customHeight="1">
      <c r="U21000" s="54"/>
      <c r="V21000" s="53"/>
    </row>
    <row r="21001" spans="21:22" ht="26.1" customHeight="1">
      <c r="U21001" s="54"/>
      <c r="V21001" s="53"/>
    </row>
    <row r="21002" spans="21:22" ht="26.1" customHeight="1">
      <c r="U21002" s="54"/>
      <c r="V21002" s="53"/>
    </row>
    <row r="21003" spans="21:22" ht="26.1" customHeight="1">
      <c r="U21003" s="54"/>
      <c r="V21003" s="53"/>
    </row>
    <row r="21004" spans="21:22" ht="26.1" customHeight="1">
      <c r="U21004" s="54"/>
      <c r="V21004" s="53"/>
    </row>
    <row r="21005" spans="21:22" ht="26.1" customHeight="1">
      <c r="U21005" s="54"/>
      <c r="V21005" s="53"/>
    </row>
    <row r="21006" spans="21:22" ht="26.1" customHeight="1">
      <c r="U21006" s="54"/>
      <c r="V21006" s="53"/>
    </row>
    <row r="21007" spans="21:22" ht="26.1" customHeight="1">
      <c r="U21007" s="54"/>
      <c r="V21007" s="53"/>
    </row>
    <row r="21008" spans="21:22" ht="26.1" customHeight="1">
      <c r="U21008" s="54"/>
      <c r="V21008" s="53"/>
    </row>
    <row r="21009" spans="21:22" ht="26.1" customHeight="1">
      <c r="U21009" s="54"/>
      <c r="V21009" s="53"/>
    </row>
    <row r="21010" spans="21:22" ht="26.1" customHeight="1">
      <c r="U21010" s="54"/>
      <c r="V21010" s="53"/>
    </row>
    <row r="21011" spans="21:22" ht="26.1" customHeight="1">
      <c r="U21011" s="54"/>
      <c r="V21011" s="53"/>
    </row>
    <row r="21012" spans="21:22" ht="26.1" customHeight="1">
      <c r="U21012" s="54"/>
      <c r="V21012" s="53"/>
    </row>
    <row r="21013" spans="21:22" ht="26.1" customHeight="1">
      <c r="U21013" s="54"/>
      <c r="V21013" s="53"/>
    </row>
    <row r="21014" spans="21:22" ht="26.1" customHeight="1">
      <c r="U21014" s="54"/>
      <c r="V21014" s="53"/>
    </row>
    <row r="21015" spans="21:22" ht="26.1" customHeight="1">
      <c r="U21015" s="54"/>
      <c r="V21015" s="53"/>
    </row>
    <row r="21016" spans="21:22" ht="26.1" customHeight="1">
      <c r="U21016" s="54"/>
      <c r="V21016" s="53"/>
    </row>
    <row r="21017" spans="21:22" ht="26.1" customHeight="1">
      <c r="U21017" s="54"/>
      <c r="V21017" s="53"/>
    </row>
    <row r="21018" spans="21:22" ht="26.1" customHeight="1">
      <c r="U21018" s="54"/>
      <c r="V21018" s="53"/>
    </row>
    <row r="21019" spans="21:22" ht="26.1" customHeight="1">
      <c r="U21019" s="54"/>
      <c r="V21019" s="53"/>
    </row>
    <row r="21020" spans="21:22" ht="26.1" customHeight="1">
      <c r="U21020" s="54"/>
      <c r="V21020" s="53"/>
    </row>
    <row r="21021" spans="21:22" ht="26.1" customHeight="1">
      <c r="U21021" s="54"/>
      <c r="V21021" s="53"/>
    </row>
    <row r="21022" spans="21:22" ht="26.1" customHeight="1">
      <c r="U21022" s="54"/>
      <c r="V21022" s="53"/>
    </row>
    <row r="21023" spans="21:22" ht="26.1" customHeight="1">
      <c r="U21023" s="54"/>
      <c r="V21023" s="53"/>
    </row>
    <row r="21024" spans="21:22" ht="26.1" customHeight="1">
      <c r="U21024" s="54"/>
      <c r="V21024" s="53"/>
    </row>
    <row r="21025" spans="21:22" ht="26.1" customHeight="1">
      <c r="U21025" s="54"/>
      <c r="V21025" s="53"/>
    </row>
    <row r="21026" spans="21:22" ht="26.1" customHeight="1">
      <c r="U21026" s="54"/>
      <c r="V21026" s="53"/>
    </row>
    <row r="21027" spans="21:22" ht="26.1" customHeight="1">
      <c r="U21027" s="54"/>
      <c r="V21027" s="53"/>
    </row>
    <row r="21028" spans="21:22" ht="26.1" customHeight="1">
      <c r="U21028" s="54"/>
      <c r="V21028" s="53"/>
    </row>
    <row r="21029" spans="21:22" ht="26.1" customHeight="1">
      <c r="U21029" s="54"/>
      <c r="V21029" s="53"/>
    </row>
    <row r="21030" spans="21:22" ht="26.1" customHeight="1">
      <c r="U21030" s="54"/>
      <c r="V21030" s="53"/>
    </row>
    <row r="21031" spans="21:22" ht="26.1" customHeight="1">
      <c r="U21031" s="54"/>
      <c r="V21031" s="53"/>
    </row>
    <row r="21032" spans="21:22" ht="26.1" customHeight="1">
      <c r="U21032" s="54"/>
      <c r="V21032" s="53"/>
    </row>
    <row r="21033" spans="21:22" ht="26.1" customHeight="1">
      <c r="U21033" s="54"/>
      <c r="V21033" s="53"/>
    </row>
    <row r="21034" spans="21:22" ht="26.1" customHeight="1">
      <c r="U21034" s="54"/>
      <c r="V21034" s="53"/>
    </row>
    <row r="21035" spans="21:22" ht="26.1" customHeight="1">
      <c r="U21035" s="54"/>
      <c r="V21035" s="53"/>
    </row>
    <row r="21036" spans="21:22" ht="26.1" customHeight="1">
      <c r="U21036" s="54"/>
      <c r="V21036" s="53"/>
    </row>
    <row r="21037" spans="21:22" ht="26.1" customHeight="1">
      <c r="U21037" s="54"/>
      <c r="V21037" s="53"/>
    </row>
    <row r="21038" spans="21:22" ht="26.1" customHeight="1">
      <c r="U21038" s="54"/>
      <c r="V21038" s="53"/>
    </row>
    <row r="21039" spans="21:22" ht="26.1" customHeight="1">
      <c r="U21039" s="54"/>
      <c r="V21039" s="53"/>
    </row>
    <row r="21040" spans="21:22" ht="26.1" customHeight="1">
      <c r="U21040" s="54"/>
      <c r="V21040" s="53"/>
    </row>
    <row r="21041" spans="21:22" ht="26.1" customHeight="1">
      <c r="U21041" s="54"/>
      <c r="V21041" s="53"/>
    </row>
    <row r="21042" spans="21:22" ht="26.1" customHeight="1">
      <c r="U21042" s="54"/>
      <c r="V21042" s="53"/>
    </row>
    <row r="21043" spans="21:22" ht="26.1" customHeight="1">
      <c r="U21043" s="54"/>
      <c r="V21043" s="53"/>
    </row>
    <row r="21044" spans="21:22" ht="26.1" customHeight="1">
      <c r="U21044" s="54"/>
      <c r="V21044" s="53"/>
    </row>
    <row r="21045" spans="21:22" ht="26.1" customHeight="1">
      <c r="U21045" s="54"/>
      <c r="V21045" s="53"/>
    </row>
    <row r="21046" spans="21:22" ht="26.1" customHeight="1">
      <c r="U21046" s="54"/>
      <c r="V21046" s="53"/>
    </row>
    <row r="21047" spans="21:22" ht="26.1" customHeight="1">
      <c r="U21047" s="54"/>
      <c r="V21047" s="53"/>
    </row>
    <row r="21048" spans="21:22" ht="26.1" customHeight="1">
      <c r="U21048" s="54"/>
      <c r="V21048" s="53"/>
    </row>
    <row r="21049" spans="21:22" ht="26.1" customHeight="1">
      <c r="U21049" s="54"/>
      <c r="V21049" s="53"/>
    </row>
    <row r="21050" spans="21:22" ht="26.1" customHeight="1">
      <c r="U21050" s="54"/>
      <c r="V21050" s="53"/>
    </row>
    <row r="21051" spans="21:22" ht="26.1" customHeight="1">
      <c r="U21051" s="54"/>
      <c r="V21051" s="53"/>
    </row>
    <row r="21052" spans="21:22" ht="26.1" customHeight="1">
      <c r="U21052" s="54"/>
      <c r="V21052" s="53"/>
    </row>
    <row r="21053" spans="21:22" ht="26.1" customHeight="1">
      <c r="U21053" s="54"/>
      <c r="V21053" s="53"/>
    </row>
    <row r="21054" spans="21:22" ht="26.1" customHeight="1">
      <c r="U21054" s="54"/>
      <c r="V21054" s="53"/>
    </row>
    <row r="21055" spans="21:22" ht="26.1" customHeight="1">
      <c r="U21055" s="54"/>
      <c r="V21055" s="53"/>
    </row>
    <row r="21056" spans="21:22" ht="26.1" customHeight="1">
      <c r="U21056" s="54"/>
      <c r="V21056" s="53"/>
    </row>
    <row r="21057" spans="21:22" ht="26.1" customHeight="1">
      <c r="U21057" s="54"/>
      <c r="V21057" s="53"/>
    </row>
    <row r="21058" spans="21:22" ht="26.1" customHeight="1">
      <c r="U21058" s="54"/>
      <c r="V21058" s="53"/>
    </row>
    <row r="21059" spans="21:22" ht="26.1" customHeight="1">
      <c r="U21059" s="54"/>
      <c r="V21059" s="53"/>
    </row>
    <row r="21060" spans="21:22" ht="26.1" customHeight="1">
      <c r="U21060" s="54"/>
      <c r="V21060" s="53"/>
    </row>
    <row r="21061" spans="21:22" ht="26.1" customHeight="1">
      <c r="U21061" s="54"/>
      <c r="V21061" s="53"/>
    </row>
    <row r="21062" spans="21:22" ht="26.1" customHeight="1">
      <c r="U21062" s="54"/>
      <c r="V21062" s="53"/>
    </row>
    <row r="21063" spans="21:22" ht="26.1" customHeight="1">
      <c r="U21063" s="54"/>
      <c r="V21063" s="53"/>
    </row>
    <row r="21064" spans="21:22" ht="26.1" customHeight="1">
      <c r="U21064" s="54"/>
      <c r="V21064" s="53"/>
    </row>
    <row r="21065" spans="21:22" ht="26.1" customHeight="1">
      <c r="U21065" s="54"/>
      <c r="V21065" s="53"/>
    </row>
    <row r="21066" spans="21:22" ht="26.1" customHeight="1">
      <c r="U21066" s="54"/>
      <c r="V21066" s="53"/>
    </row>
    <row r="21067" spans="21:22" ht="26.1" customHeight="1">
      <c r="U21067" s="54"/>
      <c r="V21067" s="53"/>
    </row>
    <row r="21068" spans="21:22" ht="26.1" customHeight="1">
      <c r="U21068" s="54"/>
      <c r="V21068" s="53"/>
    </row>
    <row r="21069" spans="21:22" ht="26.1" customHeight="1">
      <c r="U21069" s="54"/>
      <c r="V21069" s="53"/>
    </row>
    <row r="21070" spans="21:22" ht="26.1" customHeight="1">
      <c r="U21070" s="54"/>
      <c r="V21070" s="53"/>
    </row>
    <row r="21071" spans="21:22" ht="26.1" customHeight="1">
      <c r="U21071" s="54"/>
      <c r="V21071" s="53"/>
    </row>
    <row r="21072" spans="21:22" ht="26.1" customHeight="1">
      <c r="U21072" s="54"/>
      <c r="V21072" s="53"/>
    </row>
    <row r="21073" spans="21:22" ht="26.1" customHeight="1">
      <c r="U21073" s="54"/>
      <c r="V21073" s="53"/>
    </row>
    <row r="21074" spans="21:22" ht="26.1" customHeight="1">
      <c r="U21074" s="54"/>
      <c r="V21074" s="53"/>
    </row>
    <row r="21075" spans="21:22" ht="26.1" customHeight="1">
      <c r="U21075" s="54"/>
      <c r="V21075" s="53"/>
    </row>
    <row r="21076" spans="21:22" ht="26.1" customHeight="1">
      <c r="U21076" s="54"/>
      <c r="V21076" s="53"/>
    </row>
    <row r="21077" spans="21:22" ht="26.1" customHeight="1">
      <c r="U21077" s="54"/>
      <c r="V21077" s="53"/>
    </row>
    <row r="21078" spans="21:22" ht="26.1" customHeight="1">
      <c r="U21078" s="54"/>
      <c r="V21078" s="53"/>
    </row>
    <row r="21079" spans="21:22" ht="26.1" customHeight="1">
      <c r="U21079" s="54"/>
      <c r="V21079" s="53"/>
    </row>
    <row r="21080" spans="21:22" ht="26.1" customHeight="1">
      <c r="U21080" s="54"/>
      <c r="V21080" s="53"/>
    </row>
    <row r="21081" spans="21:22" ht="26.1" customHeight="1">
      <c r="U21081" s="54"/>
      <c r="V21081" s="53"/>
    </row>
    <row r="21082" spans="21:22" ht="26.1" customHeight="1">
      <c r="U21082" s="54"/>
      <c r="V21082" s="53"/>
    </row>
    <row r="21083" spans="21:22" ht="26.1" customHeight="1">
      <c r="U21083" s="54"/>
      <c r="V21083" s="53"/>
    </row>
    <row r="21084" spans="21:22" ht="26.1" customHeight="1">
      <c r="U21084" s="54"/>
      <c r="V21084" s="53"/>
    </row>
    <row r="21085" spans="21:22" ht="26.1" customHeight="1">
      <c r="U21085" s="54"/>
      <c r="V21085" s="53"/>
    </row>
    <row r="21086" spans="21:22" ht="26.1" customHeight="1">
      <c r="U21086" s="54"/>
      <c r="V21086" s="53"/>
    </row>
    <row r="21087" spans="21:22" ht="26.1" customHeight="1">
      <c r="U21087" s="54"/>
      <c r="V21087" s="53"/>
    </row>
    <row r="21088" spans="21:22" ht="26.1" customHeight="1">
      <c r="U21088" s="54"/>
      <c r="V21088" s="53"/>
    </row>
    <row r="21089" spans="21:22" ht="26.1" customHeight="1">
      <c r="U21089" s="54"/>
      <c r="V21089" s="53"/>
    </row>
    <row r="21090" spans="21:22" ht="26.1" customHeight="1">
      <c r="U21090" s="54"/>
      <c r="V21090" s="53"/>
    </row>
    <row r="21091" spans="21:22" ht="26.1" customHeight="1">
      <c r="U21091" s="54"/>
      <c r="V21091" s="53"/>
    </row>
    <row r="21092" spans="21:22" ht="26.1" customHeight="1">
      <c r="U21092" s="54"/>
      <c r="V21092" s="53"/>
    </row>
    <row r="21093" spans="21:22" ht="26.1" customHeight="1">
      <c r="U21093" s="54"/>
      <c r="V21093" s="53"/>
    </row>
    <row r="21094" spans="21:22" ht="26.1" customHeight="1">
      <c r="U21094" s="54"/>
      <c r="V21094" s="53"/>
    </row>
    <row r="21095" spans="21:22" ht="26.1" customHeight="1">
      <c r="U21095" s="54"/>
      <c r="V21095" s="53"/>
    </row>
    <row r="21096" spans="21:22" ht="26.1" customHeight="1">
      <c r="U21096" s="54"/>
      <c r="V21096" s="53"/>
    </row>
    <row r="21097" spans="21:22" ht="26.1" customHeight="1">
      <c r="U21097" s="54"/>
      <c r="V21097" s="53"/>
    </row>
    <row r="21098" spans="21:22" ht="26.1" customHeight="1">
      <c r="U21098" s="54"/>
      <c r="V21098" s="53"/>
    </row>
    <row r="21099" spans="21:22" ht="26.1" customHeight="1">
      <c r="U21099" s="54"/>
      <c r="V21099" s="53"/>
    </row>
    <row r="21100" spans="21:22" ht="26.1" customHeight="1">
      <c r="U21100" s="54"/>
      <c r="V21100" s="53"/>
    </row>
    <row r="21101" spans="21:22" ht="26.1" customHeight="1">
      <c r="U21101" s="54"/>
      <c r="V21101" s="53"/>
    </row>
    <row r="21102" spans="21:22" ht="26.1" customHeight="1">
      <c r="U21102" s="54"/>
      <c r="V21102" s="53"/>
    </row>
    <row r="21103" spans="21:22" ht="26.1" customHeight="1">
      <c r="U21103" s="54"/>
      <c r="V21103" s="53"/>
    </row>
    <row r="21104" spans="21:22" ht="26.1" customHeight="1">
      <c r="U21104" s="54"/>
      <c r="V21104" s="53"/>
    </row>
    <row r="21105" spans="21:22" ht="26.1" customHeight="1">
      <c r="U21105" s="54"/>
      <c r="V21105" s="53"/>
    </row>
    <row r="21106" spans="21:22" ht="26.1" customHeight="1">
      <c r="U21106" s="54"/>
      <c r="V21106" s="53"/>
    </row>
    <row r="21107" spans="21:22" ht="26.1" customHeight="1">
      <c r="U21107" s="54"/>
      <c r="V21107" s="53"/>
    </row>
    <row r="21108" spans="21:22" ht="26.1" customHeight="1">
      <c r="U21108" s="54"/>
      <c r="V21108" s="53"/>
    </row>
    <row r="21109" spans="21:22" ht="26.1" customHeight="1">
      <c r="U21109" s="54"/>
      <c r="V21109" s="53"/>
    </row>
    <row r="21110" spans="21:22" ht="26.1" customHeight="1">
      <c r="U21110" s="54"/>
      <c r="V21110" s="53"/>
    </row>
    <row r="21111" spans="21:22" ht="26.1" customHeight="1">
      <c r="U21111" s="54"/>
      <c r="V21111" s="53"/>
    </row>
    <row r="21112" spans="21:22" ht="26.1" customHeight="1">
      <c r="U21112" s="54"/>
      <c r="V21112" s="53"/>
    </row>
    <row r="21113" spans="21:22" ht="26.1" customHeight="1">
      <c r="U21113" s="54"/>
      <c r="V21113" s="53"/>
    </row>
    <row r="21114" spans="21:22" ht="26.1" customHeight="1">
      <c r="U21114" s="54"/>
      <c r="V21114" s="53"/>
    </row>
    <row r="21115" spans="21:22" ht="26.1" customHeight="1">
      <c r="U21115" s="54"/>
      <c r="V21115" s="53"/>
    </row>
    <row r="21116" spans="21:22" ht="26.1" customHeight="1">
      <c r="U21116" s="54"/>
      <c r="V21116" s="53"/>
    </row>
    <row r="21117" spans="21:22" ht="26.1" customHeight="1">
      <c r="U21117" s="54"/>
      <c r="V21117" s="53"/>
    </row>
    <row r="21118" spans="21:22" ht="26.1" customHeight="1">
      <c r="U21118" s="54"/>
      <c r="V21118" s="53"/>
    </row>
    <row r="21119" spans="21:22" ht="26.1" customHeight="1">
      <c r="U21119" s="54"/>
      <c r="V21119" s="53"/>
    </row>
    <row r="21120" spans="21:22" ht="26.1" customHeight="1">
      <c r="U21120" s="54"/>
      <c r="V21120" s="53"/>
    </row>
    <row r="21121" spans="21:22" ht="26.1" customHeight="1">
      <c r="U21121" s="54"/>
      <c r="V21121" s="53"/>
    </row>
    <row r="21122" spans="21:22" ht="26.1" customHeight="1">
      <c r="U21122" s="54"/>
      <c r="V21122" s="53"/>
    </row>
    <row r="21123" spans="21:22" ht="26.1" customHeight="1">
      <c r="U21123" s="54"/>
      <c r="V21123" s="53"/>
    </row>
    <row r="21124" spans="21:22" ht="26.1" customHeight="1">
      <c r="U21124" s="54"/>
      <c r="V21124" s="53"/>
    </row>
    <row r="21125" spans="21:22" ht="26.1" customHeight="1">
      <c r="U21125" s="54"/>
      <c r="V21125" s="53"/>
    </row>
    <row r="21126" spans="21:22" ht="26.1" customHeight="1">
      <c r="U21126" s="54"/>
      <c r="V21126" s="53"/>
    </row>
    <row r="21127" spans="21:22" ht="26.1" customHeight="1">
      <c r="U21127" s="54"/>
      <c r="V21127" s="53"/>
    </row>
    <row r="21128" spans="21:22" ht="26.1" customHeight="1">
      <c r="U21128" s="54"/>
      <c r="V21128" s="53"/>
    </row>
    <row r="21129" spans="21:22" ht="26.1" customHeight="1">
      <c r="U21129" s="54"/>
      <c r="V21129" s="53"/>
    </row>
    <row r="21130" spans="21:22" ht="26.1" customHeight="1">
      <c r="U21130" s="54"/>
      <c r="V21130" s="53"/>
    </row>
    <row r="21131" spans="21:22" ht="26.1" customHeight="1">
      <c r="U21131" s="54"/>
      <c r="V21131" s="53"/>
    </row>
    <row r="21132" spans="21:22" ht="26.1" customHeight="1">
      <c r="U21132" s="54"/>
      <c r="V21132" s="53"/>
    </row>
    <row r="21133" spans="21:22" ht="26.1" customHeight="1">
      <c r="U21133" s="54"/>
      <c r="V21133" s="53"/>
    </row>
    <row r="21134" spans="21:22" ht="26.1" customHeight="1">
      <c r="U21134" s="54"/>
      <c r="V21134" s="53"/>
    </row>
    <row r="21135" spans="21:22" ht="26.1" customHeight="1">
      <c r="U21135" s="54"/>
      <c r="V21135" s="53"/>
    </row>
    <row r="21136" spans="21:22" ht="26.1" customHeight="1">
      <c r="U21136" s="54"/>
      <c r="V21136" s="53"/>
    </row>
    <row r="21137" spans="21:22" ht="26.1" customHeight="1">
      <c r="U21137" s="54"/>
      <c r="V21137" s="53"/>
    </row>
    <row r="21138" spans="21:22" ht="26.1" customHeight="1">
      <c r="U21138" s="54"/>
      <c r="V21138" s="53"/>
    </row>
    <row r="21139" spans="21:22" ht="26.1" customHeight="1">
      <c r="U21139" s="54"/>
      <c r="V21139" s="53"/>
    </row>
    <row r="21140" spans="21:22" ht="26.1" customHeight="1">
      <c r="U21140" s="54"/>
      <c r="V21140" s="53"/>
    </row>
    <row r="21141" spans="21:22" ht="26.1" customHeight="1">
      <c r="U21141" s="54"/>
      <c r="V21141" s="53"/>
    </row>
    <row r="21142" spans="21:22" ht="26.1" customHeight="1">
      <c r="U21142" s="54"/>
      <c r="V21142" s="53"/>
    </row>
    <row r="21143" spans="21:22" ht="26.1" customHeight="1">
      <c r="U21143" s="54"/>
      <c r="V21143" s="53"/>
    </row>
    <row r="21144" spans="21:22" ht="26.1" customHeight="1">
      <c r="U21144" s="54"/>
      <c r="V21144" s="53"/>
    </row>
    <row r="21145" spans="21:22" ht="26.1" customHeight="1">
      <c r="U21145" s="54"/>
      <c r="V21145" s="53"/>
    </row>
    <row r="21146" spans="21:22" ht="26.1" customHeight="1">
      <c r="U21146" s="54"/>
      <c r="V21146" s="53"/>
    </row>
    <row r="21147" spans="21:22" ht="26.1" customHeight="1">
      <c r="U21147" s="54"/>
      <c r="V21147" s="53"/>
    </row>
    <row r="21148" spans="21:22" ht="26.1" customHeight="1">
      <c r="U21148" s="54"/>
      <c r="V21148" s="53"/>
    </row>
    <row r="21149" spans="21:22" ht="26.1" customHeight="1">
      <c r="U21149" s="54"/>
      <c r="V21149" s="53"/>
    </row>
    <row r="21150" spans="21:22" ht="26.1" customHeight="1">
      <c r="U21150" s="54"/>
      <c r="V21150" s="53"/>
    </row>
    <row r="21151" spans="21:22" ht="26.1" customHeight="1">
      <c r="U21151" s="54"/>
      <c r="V21151" s="53"/>
    </row>
    <row r="21152" spans="21:22" ht="26.1" customHeight="1">
      <c r="U21152" s="54"/>
      <c r="V21152" s="53"/>
    </row>
    <row r="21153" spans="21:22" ht="26.1" customHeight="1">
      <c r="U21153" s="54"/>
      <c r="V21153" s="53"/>
    </row>
    <row r="21154" spans="21:22" ht="26.1" customHeight="1">
      <c r="U21154" s="54"/>
      <c r="V21154" s="53"/>
    </row>
    <row r="21155" spans="21:22" ht="26.1" customHeight="1">
      <c r="U21155" s="54"/>
      <c r="V21155" s="53"/>
    </row>
    <row r="21156" spans="21:22" ht="26.1" customHeight="1">
      <c r="U21156" s="54"/>
      <c r="V21156" s="53"/>
    </row>
    <row r="21157" spans="21:22" ht="26.1" customHeight="1">
      <c r="U21157" s="54"/>
      <c r="V21157" s="53"/>
    </row>
    <row r="21158" spans="21:22" ht="26.1" customHeight="1">
      <c r="U21158" s="54"/>
      <c r="V21158" s="53"/>
    </row>
    <row r="21159" spans="21:22" ht="26.1" customHeight="1">
      <c r="U21159" s="54"/>
      <c r="V21159" s="53"/>
    </row>
    <row r="21160" spans="21:22" ht="26.1" customHeight="1">
      <c r="U21160" s="54"/>
      <c r="V21160" s="53"/>
    </row>
    <row r="21161" spans="21:22" ht="26.1" customHeight="1">
      <c r="U21161" s="54"/>
      <c r="V21161" s="53"/>
    </row>
    <row r="21162" spans="21:22" ht="26.1" customHeight="1">
      <c r="U21162" s="54"/>
      <c r="V21162" s="53"/>
    </row>
    <row r="21163" spans="21:22" ht="26.1" customHeight="1">
      <c r="U21163" s="54"/>
      <c r="V21163" s="53"/>
    </row>
    <row r="21164" spans="21:22" ht="26.1" customHeight="1">
      <c r="U21164" s="54"/>
      <c r="V21164" s="53"/>
    </row>
    <row r="21165" spans="21:22" ht="26.1" customHeight="1">
      <c r="U21165" s="54"/>
      <c r="V21165" s="53"/>
    </row>
    <row r="21166" spans="21:22" ht="26.1" customHeight="1">
      <c r="U21166" s="54"/>
      <c r="V21166" s="53"/>
    </row>
    <row r="21167" spans="21:22" ht="26.1" customHeight="1">
      <c r="U21167" s="54"/>
      <c r="V21167" s="53"/>
    </row>
    <row r="21168" spans="21:22" ht="26.1" customHeight="1">
      <c r="U21168" s="54"/>
      <c r="V21168" s="53"/>
    </row>
    <row r="21169" spans="21:22" ht="26.1" customHeight="1">
      <c r="U21169" s="54"/>
      <c r="V21169" s="53"/>
    </row>
    <row r="21170" spans="21:22" ht="26.1" customHeight="1">
      <c r="U21170" s="54"/>
      <c r="V21170" s="53"/>
    </row>
    <row r="21171" spans="21:22" ht="26.1" customHeight="1">
      <c r="U21171" s="54"/>
      <c r="V21171" s="53"/>
    </row>
    <row r="21172" spans="21:22" ht="26.1" customHeight="1">
      <c r="U21172" s="54"/>
      <c r="V21172" s="53"/>
    </row>
    <row r="21173" spans="21:22" ht="26.1" customHeight="1">
      <c r="U21173" s="54"/>
      <c r="V21173" s="53"/>
    </row>
    <row r="21174" spans="21:22" ht="26.1" customHeight="1">
      <c r="U21174" s="54"/>
      <c r="V21174" s="53"/>
    </row>
    <row r="21175" spans="21:22" ht="26.1" customHeight="1">
      <c r="U21175" s="54"/>
      <c r="V21175" s="53"/>
    </row>
    <row r="21176" spans="21:22" ht="26.1" customHeight="1">
      <c r="U21176" s="54"/>
      <c r="V21176" s="53"/>
    </row>
    <row r="21177" spans="21:22" ht="26.1" customHeight="1">
      <c r="U21177" s="54"/>
      <c r="V21177" s="53"/>
    </row>
    <row r="21178" spans="21:22" ht="26.1" customHeight="1">
      <c r="U21178" s="54"/>
      <c r="V21178" s="53"/>
    </row>
    <row r="21179" spans="21:22" ht="26.1" customHeight="1">
      <c r="U21179" s="54"/>
      <c r="V21179" s="53"/>
    </row>
    <row r="21180" spans="21:22" ht="26.1" customHeight="1">
      <c r="U21180" s="54"/>
      <c r="V21180" s="53"/>
    </row>
    <row r="21181" spans="21:22" ht="26.1" customHeight="1">
      <c r="U21181" s="54"/>
      <c r="V21181" s="53"/>
    </row>
    <row r="21182" spans="21:22" ht="26.1" customHeight="1">
      <c r="U21182" s="54"/>
      <c r="V21182" s="53"/>
    </row>
    <row r="21183" spans="21:22" ht="26.1" customHeight="1">
      <c r="U21183" s="54"/>
      <c r="V21183" s="53"/>
    </row>
    <row r="21184" spans="21:22" ht="26.1" customHeight="1">
      <c r="U21184" s="54"/>
      <c r="V21184" s="53"/>
    </row>
    <row r="21185" spans="21:22" ht="26.1" customHeight="1">
      <c r="U21185" s="54"/>
      <c r="V21185" s="53"/>
    </row>
    <row r="21186" spans="21:22" ht="26.1" customHeight="1">
      <c r="U21186" s="54"/>
      <c r="V21186" s="53"/>
    </row>
    <row r="21187" spans="21:22" ht="26.1" customHeight="1">
      <c r="U21187" s="54"/>
      <c r="V21187" s="53"/>
    </row>
    <row r="21188" spans="21:22" ht="26.1" customHeight="1">
      <c r="U21188" s="54"/>
      <c r="V21188" s="53"/>
    </row>
    <row r="21189" spans="21:22" ht="26.1" customHeight="1">
      <c r="U21189" s="54"/>
      <c r="V21189" s="53"/>
    </row>
    <row r="21190" spans="21:22" ht="26.1" customHeight="1">
      <c r="U21190" s="54"/>
      <c r="V21190" s="53"/>
    </row>
    <row r="21191" spans="21:22" ht="26.1" customHeight="1">
      <c r="U21191" s="54"/>
      <c r="V21191" s="53"/>
    </row>
    <row r="21192" spans="21:22" ht="26.1" customHeight="1">
      <c r="U21192" s="54"/>
      <c r="V21192" s="53"/>
    </row>
    <row r="21193" spans="21:22" ht="26.1" customHeight="1">
      <c r="U21193" s="54"/>
      <c r="V21193" s="53"/>
    </row>
    <row r="21194" spans="21:22" ht="26.1" customHeight="1">
      <c r="U21194" s="54"/>
      <c r="V21194" s="53"/>
    </row>
    <row r="21195" spans="21:22" ht="26.1" customHeight="1">
      <c r="U21195" s="54"/>
      <c r="V21195" s="53"/>
    </row>
    <row r="21196" spans="21:22" ht="26.1" customHeight="1">
      <c r="U21196" s="54"/>
      <c r="V21196" s="53"/>
    </row>
    <row r="21197" spans="21:22" ht="26.1" customHeight="1">
      <c r="U21197" s="54"/>
      <c r="V21197" s="53"/>
    </row>
    <row r="21198" spans="21:22" ht="26.1" customHeight="1">
      <c r="U21198" s="54"/>
      <c r="V21198" s="53"/>
    </row>
    <row r="21199" spans="21:22" ht="26.1" customHeight="1">
      <c r="U21199" s="54"/>
      <c r="V21199" s="53"/>
    </row>
    <row r="21200" spans="21:22" ht="26.1" customHeight="1">
      <c r="U21200" s="54"/>
      <c r="V21200" s="53"/>
    </row>
    <row r="21201" spans="21:22" ht="26.1" customHeight="1">
      <c r="U21201" s="54"/>
      <c r="V21201" s="53"/>
    </row>
    <row r="21202" spans="21:22" ht="26.1" customHeight="1">
      <c r="U21202" s="54"/>
      <c r="V21202" s="53"/>
    </row>
    <row r="21203" spans="21:22" ht="26.1" customHeight="1">
      <c r="U21203" s="54"/>
      <c r="V21203" s="53"/>
    </row>
    <row r="21204" spans="21:22" ht="26.1" customHeight="1">
      <c r="U21204" s="54"/>
      <c r="V21204" s="53"/>
    </row>
    <row r="21205" spans="21:22" ht="26.1" customHeight="1">
      <c r="U21205" s="54"/>
      <c r="V21205" s="53"/>
    </row>
    <row r="21206" spans="21:22" ht="26.1" customHeight="1">
      <c r="U21206" s="54"/>
      <c r="V21206" s="53"/>
    </row>
    <row r="21207" spans="21:22" ht="26.1" customHeight="1">
      <c r="U21207" s="54"/>
      <c r="V21207" s="53"/>
    </row>
    <row r="21208" spans="21:22" ht="26.1" customHeight="1">
      <c r="U21208" s="54"/>
      <c r="V21208" s="53"/>
    </row>
    <row r="21209" spans="21:22" ht="26.1" customHeight="1">
      <c r="U21209" s="54"/>
      <c r="V21209" s="53"/>
    </row>
    <row r="21210" spans="21:22" ht="26.1" customHeight="1">
      <c r="U21210" s="54"/>
      <c r="V21210" s="53"/>
    </row>
    <row r="21211" spans="21:22" ht="26.1" customHeight="1">
      <c r="U21211" s="54"/>
      <c r="V21211" s="53"/>
    </row>
    <row r="21212" spans="21:22" ht="26.1" customHeight="1">
      <c r="U21212" s="54"/>
      <c r="V21212" s="53"/>
    </row>
    <row r="21213" spans="21:22" ht="26.1" customHeight="1">
      <c r="U21213" s="54"/>
      <c r="V21213" s="53"/>
    </row>
    <row r="21214" spans="21:22" ht="26.1" customHeight="1">
      <c r="U21214" s="54"/>
      <c r="V21214" s="53"/>
    </row>
    <row r="21215" spans="21:22" ht="26.1" customHeight="1">
      <c r="U21215" s="54"/>
      <c r="V21215" s="53"/>
    </row>
    <row r="21216" spans="21:22" ht="26.1" customHeight="1">
      <c r="U21216" s="54"/>
      <c r="V21216" s="53"/>
    </row>
    <row r="21217" spans="21:22" ht="26.1" customHeight="1">
      <c r="U21217" s="54"/>
      <c r="V21217" s="53"/>
    </row>
    <row r="21218" spans="21:22" ht="26.1" customHeight="1">
      <c r="U21218" s="54"/>
      <c r="V21218" s="53"/>
    </row>
    <row r="21219" spans="21:22" ht="26.1" customHeight="1">
      <c r="U21219" s="54"/>
      <c r="V21219" s="53"/>
    </row>
    <row r="21220" spans="21:22" ht="26.1" customHeight="1">
      <c r="U21220" s="54"/>
      <c r="V21220" s="53"/>
    </row>
    <row r="21221" spans="21:22" ht="26.1" customHeight="1">
      <c r="U21221" s="54"/>
      <c r="V21221" s="53"/>
    </row>
    <row r="21222" spans="21:22" ht="26.1" customHeight="1">
      <c r="U21222" s="54"/>
      <c r="V21222" s="53"/>
    </row>
    <row r="21223" spans="21:22" ht="26.1" customHeight="1">
      <c r="U21223" s="54"/>
      <c r="V21223" s="53"/>
    </row>
    <row r="21224" spans="21:22" ht="26.1" customHeight="1">
      <c r="U21224" s="54"/>
      <c r="V21224" s="53"/>
    </row>
    <row r="21225" spans="21:22" ht="26.1" customHeight="1">
      <c r="U21225" s="54"/>
      <c r="V21225" s="53"/>
    </row>
    <row r="21226" spans="21:22" ht="26.1" customHeight="1">
      <c r="U21226" s="54"/>
      <c r="V21226" s="53"/>
    </row>
    <row r="21227" spans="21:22" ht="26.1" customHeight="1">
      <c r="U21227" s="54"/>
      <c r="V21227" s="53"/>
    </row>
    <row r="21228" spans="21:22" ht="26.1" customHeight="1">
      <c r="U21228" s="54"/>
      <c r="V21228" s="53"/>
    </row>
    <row r="21229" spans="21:22" ht="26.1" customHeight="1">
      <c r="U21229" s="54"/>
      <c r="V21229" s="53"/>
    </row>
    <row r="21230" spans="21:22" ht="26.1" customHeight="1">
      <c r="U21230" s="54"/>
      <c r="V21230" s="53"/>
    </row>
    <row r="21231" spans="21:22" ht="26.1" customHeight="1">
      <c r="U21231" s="54"/>
      <c r="V21231" s="53"/>
    </row>
    <row r="21232" spans="21:22" ht="26.1" customHeight="1">
      <c r="U21232" s="54"/>
      <c r="V21232" s="53"/>
    </row>
    <row r="21233" spans="21:22" ht="26.1" customHeight="1">
      <c r="U21233" s="54"/>
      <c r="V21233" s="53"/>
    </row>
    <row r="21234" spans="21:22" ht="26.1" customHeight="1">
      <c r="U21234" s="54"/>
      <c r="V21234" s="53"/>
    </row>
    <row r="21235" spans="21:22" ht="26.1" customHeight="1">
      <c r="U21235" s="54"/>
      <c r="V21235" s="53"/>
    </row>
    <row r="21236" spans="21:22" ht="26.1" customHeight="1">
      <c r="U21236" s="54"/>
      <c r="V21236" s="53"/>
    </row>
    <row r="21237" spans="21:22" ht="26.1" customHeight="1">
      <c r="U21237" s="54"/>
      <c r="V21237" s="53"/>
    </row>
    <row r="21238" spans="21:22" ht="26.1" customHeight="1">
      <c r="U21238" s="54"/>
      <c r="V21238" s="53"/>
    </row>
    <row r="21239" spans="21:22" ht="26.1" customHeight="1">
      <c r="U21239" s="54"/>
      <c r="V21239" s="53"/>
    </row>
    <row r="21240" spans="21:22" ht="26.1" customHeight="1">
      <c r="U21240" s="54"/>
      <c r="V21240" s="53"/>
    </row>
    <row r="21241" spans="21:22" ht="26.1" customHeight="1">
      <c r="U21241" s="54"/>
      <c r="V21241" s="53"/>
    </row>
    <row r="21242" spans="21:22" ht="26.1" customHeight="1">
      <c r="U21242" s="54"/>
      <c r="V21242" s="53"/>
    </row>
    <row r="21243" spans="21:22" ht="26.1" customHeight="1">
      <c r="U21243" s="54"/>
      <c r="V21243" s="53"/>
    </row>
    <row r="21244" spans="21:22" ht="26.1" customHeight="1">
      <c r="U21244" s="54"/>
      <c r="V21244" s="53"/>
    </row>
    <row r="21245" spans="21:22" ht="26.1" customHeight="1">
      <c r="U21245" s="54"/>
      <c r="V21245" s="53"/>
    </row>
    <row r="21246" spans="21:22" ht="26.1" customHeight="1">
      <c r="U21246" s="54"/>
      <c r="V21246" s="53"/>
    </row>
    <row r="21247" spans="21:22" ht="26.1" customHeight="1">
      <c r="U21247" s="54"/>
      <c r="V21247" s="53"/>
    </row>
    <row r="21248" spans="21:22" ht="26.1" customHeight="1">
      <c r="U21248" s="54"/>
      <c r="V21248" s="53"/>
    </row>
    <row r="21249" spans="21:22" ht="26.1" customHeight="1">
      <c r="U21249" s="54"/>
      <c r="V21249" s="53"/>
    </row>
    <row r="21250" spans="21:22" ht="26.1" customHeight="1">
      <c r="U21250" s="54"/>
      <c r="V21250" s="53"/>
    </row>
    <row r="21251" spans="21:22" ht="26.1" customHeight="1">
      <c r="U21251" s="54"/>
      <c r="V21251" s="53"/>
    </row>
    <row r="21252" spans="21:22" ht="26.1" customHeight="1">
      <c r="U21252" s="54"/>
      <c r="V21252" s="53"/>
    </row>
    <row r="21253" spans="21:22" ht="26.1" customHeight="1">
      <c r="U21253" s="54"/>
      <c r="V21253" s="53"/>
    </row>
    <row r="21254" spans="21:22" ht="26.1" customHeight="1">
      <c r="U21254" s="54"/>
      <c r="V21254" s="53"/>
    </row>
    <row r="21255" spans="21:22" ht="26.1" customHeight="1">
      <c r="U21255" s="54"/>
      <c r="V21255" s="53"/>
    </row>
    <row r="21256" spans="21:22" ht="26.1" customHeight="1">
      <c r="U21256" s="54"/>
      <c r="V21256" s="53"/>
    </row>
    <row r="21257" spans="21:22" ht="26.1" customHeight="1">
      <c r="U21257" s="54"/>
      <c r="V21257" s="53"/>
    </row>
    <row r="21258" spans="21:22" ht="26.1" customHeight="1">
      <c r="U21258" s="54"/>
      <c r="V21258" s="53"/>
    </row>
    <row r="21259" spans="21:22" ht="26.1" customHeight="1">
      <c r="U21259" s="54"/>
      <c r="V21259" s="53"/>
    </row>
    <row r="21260" spans="21:22" ht="26.1" customHeight="1">
      <c r="U21260" s="54"/>
      <c r="V21260" s="53"/>
    </row>
    <row r="21261" spans="21:22" ht="26.1" customHeight="1">
      <c r="U21261" s="54"/>
      <c r="V21261" s="53"/>
    </row>
    <row r="21262" spans="21:22" ht="26.1" customHeight="1">
      <c r="U21262" s="54"/>
      <c r="V21262" s="53"/>
    </row>
    <row r="21263" spans="21:22" ht="26.1" customHeight="1">
      <c r="U21263" s="54"/>
      <c r="V21263" s="53"/>
    </row>
    <row r="21264" spans="21:22" ht="26.1" customHeight="1">
      <c r="U21264" s="54"/>
      <c r="V21264" s="53"/>
    </row>
    <row r="21265" spans="21:22" ht="26.1" customHeight="1">
      <c r="U21265" s="54"/>
      <c r="V21265" s="53"/>
    </row>
    <row r="21266" spans="21:22" ht="26.1" customHeight="1">
      <c r="U21266" s="54"/>
      <c r="V21266" s="53"/>
    </row>
    <row r="21267" spans="21:22" ht="26.1" customHeight="1">
      <c r="U21267" s="54"/>
      <c r="V21267" s="53"/>
    </row>
    <row r="21268" spans="21:22" ht="26.1" customHeight="1">
      <c r="U21268" s="54"/>
      <c r="V21268" s="53"/>
    </row>
    <row r="21269" spans="21:22" ht="26.1" customHeight="1">
      <c r="U21269" s="54"/>
      <c r="V21269" s="53"/>
    </row>
    <row r="21270" spans="21:22" ht="26.1" customHeight="1">
      <c r="U21270" s="54"/>
      <c r="V21270" s="53"/>
    </row>
    <row r="21271" spans="21:22" ht="26.1" customHeight="1">
      <c r="U21271" s="54"/>
      <c r="V21271" s="53"/>
    </row>
    <row r="21272" spans="21:22" ht="26.1" customHeight="1">
      <c r="U21272" s="54"/>
      <c r="V21272" s="53"/>
    </row>
    <row r="21273" spans="21:22" ht="26.1" customHeight="1">
      <c r="U21273" s="54"/>
      <c r="V21273" s="53"/>
    </row>
    <row r="21274" spans="21:22" ht="26.1" customHeight="1">
      <c r="U21274" s="54"/>
      <c r="V21274" s="53"/>
    </row>
    <row r="21275" spans="21:22" ht="26.1" customHeight="1">
      <c r="U21275" s="54"/>
      <c r="V21275" s="53"/>
    </row>
    <row r="21276" spans="21:22" ht="26.1" customHeight="1">
      <c r="U21276" s="54"/>
      <c r="V21276" s="53"/>
    </row>
    <row r="21277" spans="21:22" ht="26.1" customHeight="1">
      <c r="U21277" s="54"/>
      <c r="V21277" s="53"/>
    </row>
    <row r="21278" spans="21:22" ht="26.1" customHeight="1">
      <c r="U21278" s="54"/>
      <c r="V21278" s="53"/>
    </row>
    <row r="21279" spans="21:22" ht="26.1" customHeight="1">
      <c r="U21279" s="54"/>
      <c r="V21279" s="53"/>
    </row>
    <row r="21280" spans="21:22" ht="26.1" customHeight="1">
      <c r="U21280" s="54"/>
      <c r="V21280" s="53"/>
    </row>
    <row r="21281" spans="21:22" ht="26.1" customHeight="1">
      <c r="U21281" s="54"/>
      <c r="V21281" s="53"/>
    </row>
    <row r="21282" spans="21:22" ht="26.1" customHeight="1">
      <c r="U21282" s="54"/>
      <c r="V21282" s="53"/>
    </row>
    <row r="21283" spans="21:22" ht="26.1" customHeight="1">
      <c r="U21283" s="54"/>
      <c r="V21283" s="53"/>
    </row>
    <row r="21284" spans="21:22" ht="26.1" customHeight="1">
      <c r="U21284" s="54"/>
      <c r="V21284" s="53"/>
    </row>
    <row r="21285" spans="21:22" ht="26.1" customHeight="1">
      <c r="U21285" s="54"/>
      <c r="V21285" s="53"/>
    </row>
    <row r="21286" spans="21:22" ht="26.1" customHeight="1">
      <c r="U21286" s="54"/>
      <c r="V21286" s="53"/>
    </row>
    <row r="21287" spans="21:22" ht="26.1" customHeight="1">
      <c r="U21287" s="54"/>
      <c r="V21287" s="53"/>
    </row>
    <row r="21288" spans="21:22" ht="26.1" customHeight="1">
      <c r="U21288" s="54"/>
      <c r="V21288" s="53"/>
    </row>
    <row r="21289" spans="21:22" ht="26.1" customHeight="1">
      <c r="U21289" s="54"/>
      <c r="V21289" s="53"/>
    </row>
    <row r="21290" spans="21:22" ht="26.1" customHeight="1">
      <c r="U21290" s="54"/>
      <c r="V21290" s="53"/>
    </row>
    <row r="21291" spans="21:22" ht="26.1" customHeight="1">
      <c r="U21291" s="54"/>
      <c r="V21291" s="53"/>
    </row>
    <row r="21292" spans="21:22" ht="26.1" customHeight="1">
      <c r="U21292" s="54"/>
      <c r="V21292" s="53"/>
    </row>
    <row r="21293" spans="21:22" ht="26.1" customHeight="1">
      <c r="U21293" s="54"/>
      <c r="V21293" s="53"/>
    </row>
    <row r="21294" spans="21:22" ht="26.1" customHeight="1">
      <c r="U21294" s="54"/>
      <c r="V21294" s="53"/>
    </row>
    <row r="21295" spans="21:22" ht="26.1" customHeight="1">
      <c r="U21295" s="54"/>
      <c r="V21295" s="53"/>
    </row>
    <row r="21296" spans="21:22" ht="26.1" customHeight="1">
      <c r="U21296" s="54"/>
      <c r="V21296" s="53"/>
    </row>
    <row r="21297" spans="21:22" ht="26.1" customHeight="1">
      <c r="U21297" s="54"/>
      <c r="V21297" s="53"/>
    </row>
    <row r="21298" spans="21:22" ht="26.1" customHeight="1">
      <c r="U21298" s="54"/>
      <c r="V21298" s="53"/>
    </row>
    <row r="21299" spans="21:22" ht="26.1" customHeight="1">
      <c r="U21299" s="54"/>
      <c r="V21299" s="53"/>
    </row>
    <row r="21300" spans="21:22" ht="26.1" customHeight="1">
      <c r="U21300" s="54"/>
      <c r="V21300" s="53"/>
    </row>
    <row r="21301" spans="21:22" ht="26.1" customHeight="1">
      <c r="U21301" s="54"/>
      <c r="V21301" s="53"/>
    </row>
    <row r="21302" spans="21:22" ht="26.1" customHeight="1">
      <c r="U21302" s="54"/>
      <c r="V21302" s="53"/>
    </row>
    <row r="21303" spans="21:22" ht="26.1" customHeight="1">
      <c r="U21303" s="54"/>
      <c r="V21303" s="53"/>
    </row>
    <row r="21304" spans="21:22" ht="26.1" customHeight="1">
      <c r="U21304" s="54"/>
      <c r="V21304" s="53"/>
    </row>
    <row r="21305" spans="21:22" ht="26.1" customHeight="1">
      <c r="U21305" s="54"/>
      <c r="V21305" s="53"/>
    </row>
    <row r="21306" spans="21:22" ht="26.1" customHeight="1">
      <c r="U21306" s="54"/>
      <c r="V21306" s="53"/>
    </row>
    <row r="21307" spans="21:22" ht="26.1" customHeight="1">
      <c r="U21307" s="54"/>
      <c r="V21307" s="53"/>
    </row>
    <row r="21308" spans="21:22" ht="26.1" customHeight="1">
      <c r="U21308" s="54"/>
      <c r="V21308" s="53"/>
    </row>
    <row r="21309" spans="21:22" ht="26.1" customHeight="1">
      <c r="U21309" s="54"/>
      <c r="V21309" s="53"/>
    </row>
    <row r="21310" spans="21:22" ht="26.1" customHeight="1">
      <c r="U21310" s="54"/>
      <c r="V21310" s="53"/>
    </row>
    <row r="21311" spans="21:22" ht="26.1" customHeight="1">
      <c r="U21311" s="54"/>
      <c r="V21311" s="53"/>
    </row>
    <row r="21312" spans="21:22" ht="26.1" customHeight="1">
      <c r="U21312" s="54"/>
      <c r="V21312" s="53"/>
    </row>
    <row r="21313" spans="21:22" ht="26.1" customHeight="1">
      <c r="U21313" s="54"/>
      <c r="V21313" s="53"/>
    </row>
    <row r="21314" spans="21:22" ht="26.1" customHeight="1">
      <c r="U21314" s="54"/>
      <c r="V21314" s="53"/>
    </row>
    <row r="21315" spans="21:22" ht="26.1" customHeight="1">
      <c r="U21315" s="54"/>
      <c r="V21315" s="53"/>
    </row>
    <row r="21316" spans="21:22" ht="26.1" customHeight="1">
      <c r="U21316" s="54"/>
      <c r="V21316" s="53"/>
    </row>
    <row r="21317" spans="21:22" ht="26.1" customHeight="1">
      <c r="U21317" s="54"/>
      <c r="V21317" s="53"/>
    </row>
    <row r="21318" spans="21:22" ht="26.1" customHeight="1">
      <c r="U21318" s="54"/>
      <c r="V21318" s="53"/>
    </row>
    <row r="21319" spans="21:22" ht="26.1" customHeight="1">
      <c r="U21319" s="54"/>
      <c r="V21319" s="53"/>
    </row>
    <row r="21320" spans="21:22" ht="26.1" customHeight="1">
      <c r="U21320" s="54"/>
      <c r="V21320" s="53"/>
    </row>
    <row r="21321" spans="21:22" ht="26.1" customHeight="1">
      <c r="U21321" s="54"/>
      <c r="V21321" s="53"/>
    </row>
    <row r="21322" spans="21:22" ht="26.1" customHeight="1">
      <c r="U21322" s="54"/>
      <c r="V21322" s="53"/>
    </row>
    <row r="21323" spans="21:22" ht="26.1" customHeight="1">
      <c r="U21323" s="54"/>
      <c r="V21323" s="53"/>
    </row>
    <row r="21324" spans="21:22" ht="26.1" customHeight="1">
      <c r="U21324" s="54"/>
      <c r="V21324" s="53"/>
    </row>
    <row r="21325" spans="21:22" ht="26.1" customHeight="1">
      <c r="U21325" s="54"/>
      <c r="V21325" s="53"/>
    </row>
    <row r="21326" spans="21:22" ht="26.1" customHeight="1">
      <c r="U21326" s="54"/>
      <c r="V21326" s="53"/>
    </row>
    <row r="21327" spans="21:22" ht="26.1" customHeight="1">
      <c r="U21327" s="54"/>
      <c r="V21327" s="53"/>
    </row>
    <row r="21328" spans="21:22" ht="26.1" customHeight="1">
      <c r="U21328" s="54"/>
      <c r="V21328" s="53"/>
    </row>
    <row r="21329" spans="21:22" ht="26.1" customHeight="1">
      <c r="U21329" s="54"/>
      <c r="V21329" s="53"/>
    </row>
    <row r="21330" spans="21:22" ht="26.1" customHeight="1">
      <c r="U21330" s="54"/>
      <c r="V21330" s="53"/>
    </row>
    <row r="21331" spans="21:22" ht="26.1" customHeight="1">
      <c r="U21331" s="54"/>
      <c r="V21331" s="53"/>
    </row>
    <row r="21332" spans="21:22" ht="26.1" customHeight="1">
      <c r="U21332" s="54"/>
      <c r="V21332" s="53"/>
    </row>
    <row r="21333" spans="21:22" ht="26.1" customHeight="1">
      <c r="U21333" s="54"/>
      <c r="V21333" s="53"/>
    </row>
    <row r="21334" spans="21:22" ht="26.1" customHeight="1">
      <c r="U21334" s="54"/>
      <c r="V21334" s="53"/>
    </row>
    <row r="21335" spans="21:22" ht="26.1" customHeight="1">
      <c r="U21335" s="54"/>
      <c r="V21335" s="53"/>
    </row>
    <row r="21336" spans="21:22" ht="26.1" customHeight="1">
      <c r="U21336" s="54"/>
      <c r="V21336" s="53"/>
    </row>
    <row r="21337" spans="21:22" ht="26.1" customHeight="1">
      <c r="U21337" s="54"/>
      <c r="V21337" s="53"/>
    </row>
    <row r="21338" spans="21:22" ht="26.1" customHeight="1">
      <c r="U21338" s="54"/>
      <c r="V21338" s="53"/>
    </row>
    <row r="21339" spans="21:22" ht="26.1" customHeight="1">
      <c r="U21339" s="54"/>
      <c r="V21339" s="53"/>
    </row>
    <row r="21340" spans="21:22" ht="26.1" customHeight="1">
      <c r="U21340" s="54"/>
      <c r="V21340" s="53"/>
    </row>
    <row r="21341" spans="21:22" ht="26.1" customHeight="1">
      <c r="U21341" s="54"/>
      <c r="V21341" s="53"/>
    </row>
    <row r="21342" spans="21:22" ht="26.1" customHeight="1">
      <c r="U21342" s="54"/>
      <c r="V21342" s="53"/>
    </row>
    <row r="21343" spans="21:22" ht="26.1" customHeight="1">
      <c r="U21343" s="54"/>
      <c r="V21343" s="53"/>
    </row>
    <row r="21344" spans="21:22" ht="26.1" customHeight="1">
      <c r="U21344" s="54"/>
      <c r="V21344" s="53"/>
    </row>
    <row r="21345" spans="21:22" ht="26.1" customHeight="1">
      <c r="U21345" s="54"/>
      <c r="V21345" s="53"/>
    </row>
    <row r="21346" spans="21:22" ht="26.1" customHeight="1">
      <c r="U21346" s="54"/>
      <c r="V21346" s="53"/>
    </row>
    <row r="21347" spans="21:22" ht="26.1" customHeight="1">
      <c r="U21347" s="54"/>
      <c r="V21347" s="53"/>
    </row>
    <row r="21348" spans="21:22" ht="26.1" customHeight="1">
      <c r="U21348" s="54"/>
      <c r="V21348" s="53"/>
    </row>
    <row r="21349" spans="21:22" ht="26.1" customHeight="1">
      <c r="U21349" s="54"/>
      <c r="V21349" s="53"/>
    </row>
    <row r="21350" spans="21:22" ht="26.1" customHeight="1">
      <c r="U21350" s="54"/>
      <c r="V21350" s="53"/>
    </row>
    <row r="21351" spans="21:22" ht="26.1" customHeight="1">
      <c r="U21351" s="54"/>
      <c r="V21351" s="53"/>
    </row>
    <row r="21352" spans="21:22" ht="26.1" customHeight="1">
      <c r="U21352" s="54"/>
      <c r="V21352" s="53"/>
    </row>
    <row r="21353" spans="21:22" ht="26.1" customHeight="1">
      <c r="U21353" s="54"/>
      <c r="V21353" s="53"/>
    </row>
    <row r="21354" spans="21:22" ht="26.1" customHeight="1">
      <c r="U21354" s="54"/>
      <c r="V21354" s="53"/>
    </row>
    <row r="21355" spans="21:22" ht="26.1" customHeight="1">
      <c r="U21355" s="54"/>
      <c r="V21355" s="53"/>
    </row>
    <row r="21356" spans="21:22" ht="26.1" customHeight="1">
      <c r="U21356" s="54"/>
      <c r="V21356" s="53"/>
    </row>
    <row r="21357" spans="21:22" ht="26.1" customHeight="1">
      <c r="U21357" s="54"/>
      <c r="V21357" s="53"/>
    </row>
    <row r="21358" spans="21:22" ht="26.1" customHeight="1">
      <c r="U21358" s="54"/>
      <c r="V21358" s="53"/>
    </row>
    <row r="21359" spans="21:22" ht="26.1" customHeight="1">
      <c r="U21359" s="54"/>
      <c r="V21359" s="53"/>
    </row>
    <row r="21360" spans="21:22" ht="26.1" customHeight="1">
      <c r="U21360" s="54"/>
      <c r="V21360" s="53"/>
    </row>
    <row r="21361" spans="21:22" ht="26.1" customHeight="1">
      <c r="U21361" s="54"/>
      <c r="V21361" s="53"/>
    </row>
    <row r="21362" spans="21:22" ht="26.1" customHeight="1">
      <c r="U21362" s="54"/>
      <c r="V21362" s="53"/>
    </row>
    <row r="21363" spans="21:22" ht="26.1" customHeight="1">
      <c r="U21363" s="54"/>
      <c r="V21363" s="53"/>
    </row>
    <row r="21364" spans="21:22" ht="26.1" customHeight="1">
      <c r="U21364" s="54"/>
      <c r="V21364" s="53"/>
    </row>
    <row r="21365" spans="21:22" ht="26.1" customHeight="1">
      <c r="U21365" s="54"/>
      <c r="V21365" s="53"/>
    </row>
    <row r="21366" spans="21:22" ht="26.1" customHeight="1">
      <c r="U21366" s="54"/>
      <c r="V21366" s="53"/>
    </row>
    <row r="21367" spans="21:22" ht="26.1" customHeight="1">
      <c r="U21367" s="54"/>
      <c r="V21367" s="53"/>
    </row>
    <row r="21368" spans="21:22" ht="26.1" customHeight="1">
      <c r="U21368" s="54"/>
      <c r="V21368" s="53"/>
    </row>
    <row r="21369" spans="21:22" ht="26.1" customHeight="1">
      <c r="U21369" s="54"/>
      <c r="V21369" s="53"/>
    </row>
    <row r="21370" spans="21:22" ht="26.1" customHeight="1">
      <c r="U21370" s="54"/>
      <c r="V21370" s="53"/>
    </row>
    <row r="21371" spans="21:22" ht="26.1" customHeight="1">
      <c r="U21371" s="54"/>
      <c r="V21371" s="53"/>
    </row>
    <row r="21372" spans="21:22" ht="26.1" customHeight="1">
      <c r="U21372" s="54"/>
      <c r="V21372" s="53"/>
    </row>
    <row r="21373" spans="21:22" ht="26.1" customHeight="1">
      <c r="U21373" s="54"/>
      <c r="V21373" s="53"/>
    </row>
    <row r="21374" spans="21:22" ht="26.1" customHeight="1">
      <c r="U21374" s="54"/>
      <c r="V21374" s="53"/>
    </row>
    <row r="21375" spans="21:22" ht="26.1" customHeight="1">
      <c r="U21375" s="54"/>
      <c r="V21375" s="53"/>
    </row>
    <row r="21376" spans="21:22" ht="26.1" customHeight="1">
      <c r="U21376" s="54"/>
      <c r="V21376" s="53"/>
    </row>
    <row r="21377" spans="21:22" ht="26.1" customHeight="1">
      <c r="U21377" s="54"/>
      <c r="V21377" s="53"/>
    </row>
    <row r="21378" spans="21:22" ht="26.1" customHeight="1">
      <c r="U21378" s="54"/>
      <c r="V21378" s="53"/>
    </row>
    <row r="21379" spans="21:22" ht="26.1" customHeight="1">
      <c r="U21379" s="54"/>
      <c r="V21379" s="53"/>
    </row>
    <row r="21380" spans="21:22" ht="26.1" customHeight="1">
      <c r="U21380" s="54"/>
      <c r="V21380" s="53"/>
    </row>
    <row r="21381" spans="21:22" ht="26.1" customHeight="1">
      <c r="U21381" s="54"/>
      <c r="V21381" s="53"/>
    </row>
    <row r="21382" spans="21:22" ht="26.1" customHeight="1">
      <c r="U21382" s="54"/>
      <c r="V21382" s="53"/>
    </row>
    <row r="21383" spans="21:22" ht="26.1" customHeight="1">
      <c r="U21383" s="54"/>
      <c r="V21383" s="53"/>
    </row>
    <row r="21384" spans="21:22" ht="26.1" customHeight="1">
      <c r="U21384" s="54"/>
      <c r="V21384" s="53"/>
    </row>
    <row r="21385" spans="21:22" ht="26.1" customHeight="1">
      <c r="U21385" s="54"/>
      <c r="V21385" s="53"/>
    </row>
    <row r="21386" spans="21:22" ht="26.1" customHeight="1">
      <c r="U21386" s="54"/>
      <c r="V21386" s="53"/>
    </row>
    <row r="21387" spans="21:22" ht="26.1" customHeight="1">
      <c r="U21387" s="54"/>
      <c r="V21387" s="53"/>
    </row>
    <row r="21388" spans="21:22" ht="26.1" customHeight="1">
      <c r="U21388" s="54"/>
      <c r="V21388" s="53"/>
    </row>
    <row r="21389" spans="21:22" ht="26.1" customHeight="1">
      <c r="U21389" s="54"/>
      <c r="V21389" s="53"/>
    </row>
    <row r="21390" spans="21:22" ht="26.1" customHeight="1">
      <c r="U21390" s="54"/>
      <c r="V21390" s="53"/>
    </row>
    <row r="21391" spans="21:22" ht="26.1" customHeight="1">
      <c r="U21391" s="54"/>
      <c r="V21391" s="53"/>
    </row>
    <row r="21392" spans="21:22" ht="26.1" customHeight="1">
      <c r="U21392" s="54"/>
      <c r="V21392" s="53"/>
    </row>
    <row r="21393" spans="21:22" ht="26.1" customHeight="1">
      <c r="U21393" s="54"/>
      <c r="V21393" s="53"/>
    </row>
    <row r="21394" spans="21:22" ht="26.1" customHeight="1">
      <c r="U21394" s="54"/>
      <c r="V21394" s="53"/>
    </row>
    <row r="21395" spans="21:22" ht="26.1" customHeight="1">
      <c r="U21395" s="54"/>
      <c r="V21395" s="53"/>
    </row>
    <row r="21396" spans="21:22" ht="26.1" customHeight="1">
      <c r="U21396" s="54"/>
      <c r="V21396" s="53"/>
    </row>
    <row r="21397" spans="21:22" ht="26.1" customHeight="1">
      <c r="U21397" s="54"/>
      <c r="V21397" s="53"/>
    </row>
    <row r="21398" spans="21:22" ht="26.1" customHeight="1">
      <c r="U21398" s="54"/>
      <c r="V21398" s="53"/>
    </row>
    <row r="21399" spans="21:22" ht="26.1" customHeight="1">
      <c r="U21399" s="54"/>
      <c r="V21399" s="53"/>
    </row>
    <row r="21400" spans="21:22" ht="26.1" customHeight="1">
      <c r="U21400" s="54"/>
      <c r="V21400" s="53"/>
    </row>
    <row r="21401" spans="21:22" ht="26.1" customHeight="1">
      <c r="U21401" s="54"/>
      <c r="V21401" s="53"/>
    </row>
    <row r="21402" spans="21:22" ht="26.1" customHeight="1">
      <c r="U21402" s="54"/>
      <c r="V21402" s="53"/>
    </row>
    <row r="21403" spans="21:22" ht="26.1" customHeight="1">
      <c r="U21403" s="54"/>
      <c r="V21403" s="53"/>
    </row>
    <row r="21404" spans="21:22" ht="26.1" customHeight="1">
      <c r="U21404" s="54"/>
      <c r="V21404" s="53"/>
    </row>
    <row r="21405" spans="21:22" ht="26.1" customHeight="1">
      <c r="U21405" s="54"/>
      <c r="V21405" s="53"/>
    </row>
    <row r="21406" spans="21:22" ht="26.1" customHeight="1">
      <c r="U21406" s="54"/>
      <c r="V21406" s="53"/>
    </row>
    <row r="21407" spans="21:22" ht="26.1" customHeight="1">
      <c r="U21407" s="54"/>
      <c r="V21407" s="53"/>
    </row>
    <row r="21408" spans="21:22" ht="26.1" customHeight="1">
      <c r="U21408" s="54"/>
      <c r="V21408" s="53"/>
    </row>
    <row r="21409" spans="21:22" ht="26.1" customHeight="1">
      <c r="U21409" s="54"/>
      <c r="V21409" s="53"/>
    </row>
    <row r="21410" spans="21:22" ht="26.1" customHeight="1">
      <c r="U21410" s="54"/>
      <c r="V21410" s="53"/>
    </row>
    <row r="21411" spans="21:22" ht="26.1" customHeight="1">
      <c r="U21411" s="54"/>
      <c r="V21411" s="53"/>
    </row>
    <row r="21412" spans="21:22" ht="26.1" customHeight="1">
      <c r="U21412" s="54"/>
      <c r="V21412" s="53"/>
    </row>
    <row r="21413" spans="21:22" ht="26.1" customHeight="1">
      <c r="U21413" s="54"/>
      <c r="V21413" s="53"/>
    </row>
    <row r="21414" spans="21:22" ht="26.1" customHeight="1">
      <c r="U21414" s="54"/>
      <c r="V21414" s="53"/>
    </row>
    <row r="21415" spans="21:22" ht="26.1" customHeight="1">
      <c r="U21415" s="54"/>
      <c r="V21415" s="53"/>
    </row>
    <row r="21416" spans="21:22" ht="26.1" customHeight="1">
      <c r="U21416" s="54"/>
      <c r="V21416" s="53"/>
    </row>
    <row r="21417" spans="21:22" ht="26.1" customHeight="1">
      <c r="U21417" s="54"/>
      <c r="V21417" s="53"/>
    </row>
    <row r="21418" spans="21:22" ht="26.1" customHeight="1">
      <c r="U21418" s="54"/>
      <c r="V21418" s="53"/>
    </row>
    <row r="21419" spans="21:22" ht="26.1" customHeight="1">
      <c r="U21419" s="54"/>
      <c r="V21419" s="53"/>
    </row>
    <row r="21420" spans="21:22" ht="26.1" customHeight="1">
      <c r="U21420" s="54"/>
      <c r="V21420" s="53"/>
    </row>
    <row r="21421" spans="21:22" ht="26.1" customHeight="1">
      <c r="U21421" s="54"/>
      <c r="V21421" s="53"/>
    </row>
    <row r="21422" spans="21:22" ht="26.1" customHeight="1">
      <c r="U21422" s="54"/>
      <c r="V21422" s="53"/>
    </row>
    <row r="21423" spans="21:22" ht="26.1" customHeight="1">
      <c r="U21423" s="54"/>
      <c r="V21423" s="53"/>
    </row>
    <row r="21424" spans="21:22" ht="26.1" customHeight="1">
      <c r="U21424" s="54"/>
      <c r="V21424" s="53"/>
    </row>
    <row r="21425" spans="21:22" ht="26.1" customHeight="1">
      <c r="U21425" s="54"/>
      <c r="V21425" s="53"/>
    </row>
    <row r="21426" spans="21:22" ht="26.1" customHeight="1">
      <c r="U21426" s="54"/>
      <c r="V21426" s="53"/>
    </row>
    <row r="21427" spans="21:22" ht="26.1" customHeight="1">
      <c r="U21427" s="54"/>
      <c r="V21427" s="53"/>
    </row>
    <row r="21428" spans="21:22" ht="26.1" customHeight="1">
      <c r="U21428" s="54"/>
      <c r="V21428" s="53"/>
    </row>
    <row r="21429" spans="21:22" ht="26.1" customHeight="1">
      <c r="U21429" s="54"/>
      <c r="V21429" s="53"/>
    </row>
    <row r="21430" spans="21:22" ht="26.1" customHeight="1">
      <c r="U21430" s="54"/>
      <c r="V21430" s="53"/>
    </row>
    <row r="21431" spans="21:22" ht="26.1" customHeight="1">
      <c r="U21431" s="54"/>
      <c r="V21431" s="53"/>
    </row>
    <row r="21432" spans="21:22" ht="26.1" customHeight="1">
      <c r="U21432" s="54"/>
      <c r="V21432" s="53"/>
    </row>
    <row r="21433" spans="21:22" ht="26.1" customHeight="1">
      <c r="U21433" s="54"/>
      <c r="V21433" s="53"/>
    </row>
    <row r="21434" spans="21:22" ht="26.1" customHeight="1">
      <c r="U21434" s="54"/>
      <c r="V21434" s="53"/>
    </row>
    <row r="21435" spans="21:22" ht="26.1" customHeight="1">
      <c r="U21435" s="54"/>
      <c r="V21435" s="53"/>
    </row>
    <row r="21436" spans="21:22" ht="26.1" customHeight="1">
      <c r="U21436" s="54"/>
      <c r="V21436" s="53"/>
    </row>
    <row r="21437" spans="21:22" ht="26.1" customHeight="1">
      <c r="U21437" s="54"/>
      <c r="V21437" s="53"/>
    </row>
    <row r="21438" spans="21:22" ht="26.1" customHeight="1">
      <c r="U21438" s="54"/>
      <c r="V21438" s="53"/>
    </row>
    <row r="21439" spans="21:22" ht="26.1" customHeight="1">
      <c r="U21439" s="54"/>
      <c r="V21439" s="53"/>
    </row>
    <row r="21440" spans="21:22" ht="26.1" customHeight="1">
      <c r="U21440" s="54"/>
      <c r="V21440" s="53"/>
    </row>
    <row r="21441" spans="21:22" ht="26.1" customHeight="1">
      <c r="U21441" s="54"/>
      <c r="V21441" s="53"/>
    </row>
    <row r="21442" spans="21:22" ht="26.1" customHeight="1">
      <c r="U21442" s="54"/>
      <c r="V21442" s="53"/>
    </row>
    <row r="21443" spans="21:22" ht="26.1" customHeight="1">
      <c r="U21443" s="54"/>
      <c r="V21443" s="53"/>
    </row>
    <row r="21444" spans="21:22" ht="26.1" customHeight="1">
      <c r="U21444" s="54"/>
      <c r="V21444" s="53"/>
    </row>
    <row r="21445" spans="21:22" ht="26.1" customHeight="1">
      <c r="U21445" s="54"/>
      <c r="V21445" s="53"/>
    </row>
    <row r="21446" spans="21:22" ht="26.1" customHeight="1">
      <c r="U21446" s="54"/>
      <c r="V21446" s="53"/>
    </row>
    <row r="21447" spans="21:22" ht="26.1" customHeight="1">
      <c r="U21447" s="54"/>
      <c r="V21447" s="53"/>
    </row>
    <row r="21448" spans="21:22" ht="26.1" customHeight="1">
      <c r="U21448" s="54"/>
      <c r="V21448" s="53"/>
    </row>
    <row r="21449" spans="21:22" ht="26.1" customHeight="1">
      <c r="U21449" s="54"/>
      <c r="V21449" s="53"/>
    </row>
    <row r="21450" spans="21:22" ht="26.1" customHeight="1">
      <c r="U21450" s="54"/>
      <c r="V21450" s="53"/>
    </row>
    <row r="21451" spans="21:22" ht="26.1" customHeight="1">
      <c r="U21451" s="54"/>
      <c r="V21451" s="53"/>
    </row>
    <row r="21452" spans="21:22" ht="26.1" customHeight="1">
      <c r="U21452" s="54"/>
      <c r="V21452" s="53"/>
    </row>
    <row r="21453" spans="21:22" ht="26.1" customHeight="1">
      <c r="U21453" s="54"/>
      <c r="V21453" s="53"/>
    </row>
    <row r="21454" spans="21:22" ht="26.1" customHeight="1">
      <c r="U21454" s="54"/>
      <c r="V21454" s="53"/>
    </row>
    <row r="21455" spans="21:22" ht="26.1" customHeight="1">
      <c r="U21455" s="54"/>
      <c r="V21455" s="53"/>
    </row>
    <row r="21456" spans="21:22" ht="26.1" customHeight="1">
      <c r="U21456" s="54"/>
      <c r="V21456" s="53"/>
    </row>
    <row r="21457" spans="21:22" ht="26.1" customHeight="1">
      <c r="U21457" s="54"/>
      <c r="V21457" s="53"/>
    </row>
    <row r="21458" spans="21:22" ht="26.1" customHeight="1">
      <c r="U21458" s="54"/>
      <c r="V21458" s="53"/>
    </row>
    <row r="21459" spans="21:22" ht="26.1" customHeight="1">
      <c r="U21459" s="54"/>
      <c r="V21459" s="53"/>
    </row>
    <row r="21460" spans="21:22" ht="26.1" customHeight="1">
      <c r="U21460" s="54"/>
      <c r="V21460" s="53"/>
    </row>
    <row r="21461" spans="21:22" ht="26.1" customHeight="1">
      <c r="U21461" s="54"/>
      <c r="V21461" s="53"/>
    </row>
    <row r="21462" spans="21:22" ht="26.1" customHeight="1">
      <c r="U21462" s="54"/>
      <c r="V21462" s="53"/>
    </row>
    <row r="21463" spans="21:22" ht="26.1" customHeight="1">
      <c r="U21463" s="54"/>
      <c r="V21463" s="53"/>
    </row>
    <row r="21464" spans="21:22" ht="26.1" customHeight="1">
      <c r="U21464" s="54"/>
      <c r="V21464" s="53"/>
    </row>
    <row r="21465" spans="21:22" ht="26.1" customHeight="1">
      <c r="U21465" s="54"/>
      <c r="V21465" s="53"/>
    </row>
    <row r="21466" spans="21:22" ht="26.1" customHeight="1">
      <c r="U21466" s="54"/>
      <c r="V21466" s="53"/>
    </row>
    <row r="21467" spans="21:22" ht="26.1" customHeight="1">
      <c r="U21467" s="54"/>
      <c r="V21467" s="53"/>
    </row>
    <row r="21468" spans="21:22" ht="26.1" customHeight="1">
      <c r="U21468" s="54"/>
      <c r="V21468" s="53"/>
    </row>
    <row r="21469" spans="21:22" ht="26.1" customHeight="1">
      <c r="U21469" s="54"/>
      <c r="V21469" s="53"/>
    </row>
    <row r="21470" spans="21:22" ht="26.1" customHeight="1">
      <c r="U21470" s="54"/>
      <c r="V21470" s="53"/>
    </row>
    <row r="21471" spans="21:22" ht="26.1" customHeight="1">
      <c r="U21471" s="54"/>
      <c r="V21471" s="53"/>
    </row>
    <row r="21472" spans="21:22" ht="26.1" customHeight="1">
      <c r="U21472" s="54"/>
      <c r="V21472" s="53"/>
    </row>
    <row r="21473" spans="21:22" ht="26.1" customHeight="1">
      <c r="U21473" s="54"/>
      <c r="V21473" s="53"/>
    </row>
    <row r="21474" spans="21:22" ht="26.1" customHeight="1">
      <c r="U21474" s="54"/>
      <c r="V21474" s="53"/>
    </row>
    <row r="21475" spans="21:22" ht="26.1" customHeight="1">
      <c r="U21475" s="54"/>
      <c r="V21475" s="53"/>
    </row>
    <row r="21476" spans="21:22" ht="26.1" customHeight="1">
      <c r="U21476" s="54"/>
      <c r="V21476" s="53"/>
    </row>
    <row r="21477" spans="21:22" ht="26.1" customHeight="1">
      <c r="U21477" s="54"/>
      <c r="V21477" s="53"/>
    </row>
    <row r="21478" spans="21:22" ht="26.1" customHeight="1">
      <c r="U21478" s="54"/>
      <c r="V21478" s="53"/>
    </row>
    <row r="21479" spans="21:22" ht="26.1" customHeight="1">
      <c r="U21479" s="54"/>
      <c r="V21479" s="53"/>
    </row>
    <row r="21480" spans="21:22" ht="26.1" customHeight="1">
      <c r="U21480" s="54"/>
      <c r="V21480" s="53"/>
    </row>
    <row r="21481" spans="21:22" ht="26.1" customHeight="1">
      <c r="U21481" s="54"/>
      <c r="V21481" s="53"/>
    </row>
    <row r="21482" spans="21:22" ht="26.1" customHeight="1">
      <c r="U21482" s="54"/>
      <c r="V21482" s="53"/>
    </row>
    <row r="21483" spans="21:22" ht="26.1" customHeight="1">
      <c r="U21483" s="54"/>
      <c r="V21483" s="53"/>
    </row>
    <row r="21484" spans="21:22" ht="26.1" customHeight="1">
      <c r="U21484" s="54"/>
      <c r="V21484" s="53"/>
    </row>
    <row r="21485" spans="21:22" ht="26.1" customHeight="1">
      <c r="U21485" s="54"/>
      <c r="V21485" s="53"/>
    </row>
    <row r="21486" spans="21:22" ht="26.1" customHeight="1">
      <c r="U21486" s="54"/>
      <c r="V21486" s="53"/>
    </row>
    <row r="21487" spans="21:22" ht="26.1" customHeight="1">
      <c r="U21487" s="54"/>
      <c r="V21487" s="53"/>
    </row>
    <row r="21488" spans="21:22" ht="26.1" customHeight="1">
      <c r="U21488" s="54"/>
      <c r="V21488" s="53"/>
    </row>
    <row r="21489" spans="21:22" ht="26.1" customHeight="1">
      <c r="U21489" s="54"/>
      <c r="V21489" s="53"/>
    </row>
    <row r="21490" spans="21:22" ht="26.1" customHeight="1">
      <c r="U21490" s="54"/>
      <c r="V21490" s="53"/>
    </row>
    <row r="21491" spans="21:22" ht="26.1" customHeight="1">
      <c r="U21491" s="54"/>
      <c r="V21491" s="53"/>
    </row>
    <row r="21492" spans="21:22" ht="26.1" customHeight="1">
      <c r="U21492" s="54"/>
      <c r="V21492" s="53"/>
    </row>
    <row r="21493" spans="21:22" ht="26.1" customHeight="1">
      <c r="U21493" s="54"/>
      <c r="V21493" s="53"/>
    </row>
    <row r="21494" spans="21:22" ht="26.1" customHeight="1">
      <c r="U21494" s="54"/>
      <c r="V21494" s="53"/>
    </row>
    <row r="21495" spans="21:22" ht="26.1" customHeight="1">
      <c r="U21495" s="54"/>
      <c r="V21495" s="53"/>
    </row>
    <row r="21496" spans="21:22" ht="26.1" customHeight="1">
      <c r="U21496" s="54"/>
      <c r="V21496" s="53"/>
    </row>
    <row r="21497" spans="21:22" ht="26.1" customHeight="1">
      <c r="U21497" s="54"/>
      <c r="V21497" s="53"/>
    </row>
    <row r="21498" spans="21:22" ht="26.1" customHeight="1">
      <c r="U21498" s="54"/>
      <c r="V21498" s="53"/>
    </row>
    <row r="21499" spans="21:22" ht="26.1" customHeight="1">
      <c r="U21499" s="54"/>
      <c r="V21499" s="53"/>
    </row>
    <row r="21500" spans="21:22" ht="26.1" customHeight="1">
      <c r="U21500" s="54"/>
      <c r="V21500" s="53"/>
    </row>
    <row r="21501" spans="21:22" ht="26.1" customHeight="1">
      <c r="U21501" s="54"/>
      <c r="V21501" s="53"/>
    </row>
    <row r="21502" spans="21:22" ht="26.1" customHeight="1">
      <c r="U21502" s="54"/>
      <c r="V21502" s="53"/>
    </row>
    <row r="21503" spans="21:22" ht="26.1" customHeight="1">
      <c r="U21503" s="54"/>
      <c r="V21503" s="53"/>
    </row>
    <row r="21504" spans="21:22" ht="26.1" customHeight="1">
      <c r="U21504" s="54"/>
      <c r="V21504" s="53"/>
    </row>
    <row r="21505" spans="21:22" ht="26.1" customHeight="1">
      <c r="U21505" s="54"/>
      <c r="V21505" s="53"/>
    </row>
    <row r="21506" spans="21:22" ht="26.1" customHeight="1">
      <c r="U21506" s="54"/>
      <c r="V21506" s="53"/>
    </row>
    <row r="21507" spans="21:22" ht="26.1" customHeight="1">
      <c r="U21507" s="54"/>
      <c r="V21507" s="53"/>
    </row>
    <row r="21508" spans="21:22" ht="26.1" customHeight="1">
      <c r="U21508" s="54"/>
      <c r="V21508" s="53"/>
    </row>
    <row r="21509" spans="21:22" ht="26.1" customHeight="1">
      <c r="U21509" s="54"/>
      <c r="V21509" s="53"/>
    </row>
    <row r="21510" spans="21:22" ht="26.1" customHeight="1">
      <c r="U21510" s="54"/>
      <c r="V21510" s="53"/>
    </row>
    <row r="21511" spans="21:22" ht="26.1" customHeight="1">
      <c r="U21511" s="54"/>
      <c r="V21511" s="53"/>
    </row>
    <row r="21512" spans="21:22" ht="26.1" customHeight="1">
      <c r="U21512" s="54"/>
      <c r="V21512" s="53"/>
    </row>
    <row r="21513" spans="21:22" ht="26.1" customHeight="1">
      <c r="U21513" s="54"/>
      <c r="V21513" s="53"/>
    </row>
    <row r="21514" spans="21:22" ht="26.1" customHeight="1">
      <c r="U21514" s="54"/>
      <c r="V21514" s="53"/>
    </row>
    <row r="21515" spans="21:22" ht="26.1" customHeight="1">
      <c r="U21515" s="54"/>
      <c r="V21515" s="53"/>
    </row>
    <row r="21516" spans="21:22" ht="26.1" customHeight="1">
      <c r="U21516" s="54"/>
      <c r="V21516" s="53"/>
    </row>
    <row r="21517" spans="21:22" ht="26.1" customHeight="1">
      <c r="U21517" s="54"/>
      <c r="V21517" s="53"/>
    </row>
    <row r="21518" spans="21:22" ht="26.1" customHeight="1">
      <c r="U21518" s="54"/>
      <c r="V21518" s="53"/>
    </row>
    <row r="21519" spans="21:22" ht="26.1" customHeight="1">
      <c r="U21519" s="54"/>
      <c r="V21519" s="53"/>
    </row>
    <row r="21520" spans="21:22" ht="26.1" customHeight="1">
      <c r="U21520" s="54"/>
      <c r="V21520" s="53"/>
    </row>
    <row r="21521" spans="21:22" ht="26.1" customHeight="1">
      <c r="U21521" s="54"/>
      <c r="V21521" s="53"/>
    </row>
    <row r="21522" spans="21:22" ht="26.1" customHeight="1">
      <c r="U21522" s="54"/>
      <c r="V21522" s="53"/>
    </row>
    <row r="21523" spans="21:22" ht="26.1" customHeight="1">
      <c r="U21523" s="54"/>
      <c r="V21523" s="53"/>
    </row>
    <row r="21524" spans="21:22" ht="26.1" customHeight="1">
      <c r="U21524" s="54"/>
      <c r="V21524" s="53"/>
    </row>
    <row r="21525" spans="21:22" ht="26.1" customHeight="1">
      <c r="U21525" s="54"/>
      <c r="V21525" s="53"/>
    </row>
    <row r="21526" spans="21:22" ht="26.1" customHeight="1">
      <c r="U21526" s="54"/>
      <c r="V21526" s="53"/>
    </row>
    <row r="21527" spans="21:22" ht="26.1" customHeight="1">
      <c r="U21527" s="54"/>
      <c r="V21527" s="53"/>
    </row>
    <row r="21528" spans="21:22" ht="26.1" customHeight="1">
      <c r="U21528" s="54"/>
      <c r="V21528" s="53"/>
    </row>
    <row r="21529" spans="21:22" ht="26.1" customHeight="1">
      <c r="U21529" s="54"/>
      <c r="V21529" s="53"/>
    </row>
    <row r="21530" spans="21:22" ht="26.1" customHeight="1">
      <c r="U21530" s="54"/>
      <c r="V21530" s="53"/>
    </row>
    <row r="21531" spans="21:22" ht="26.1" customHeight="1">
      <c r="U21531" s="54"/>
      <c r="V21531" s="53"/>
    </row>
    <row r="21532" spans="21:22" ht="26.1" customHeight="1">
      <c r="U21532" s="54"/>
      <c r="V21532" s="53"/>
    </row>
    <row r="21533" spans="21:22" ht="26.1" customHeight="1">
      <c r="U21533" s="54"/>
      <c r="V21533" s="53"/>
    </row>
    <row r="21534" spans="21:22" ht="26.1" customHeight="1">
      <c r="U21534" s="54"/>
      <c r="V21534" s="53"/>
    </row>
    <row r="21535" spans="21:22" ht="26.1" customHeight="1">
      <c r="U21535" s="54"/>
      <c r="V21535" s="53"/>
    </row>
    <row r="21536" spans="21:22" ht="26.1" customHeight="1">
      <c r="U21536" s="54"/>
      <c r="V21536" s="53"/>
    </row>
    <row r="21537" spans="21:22" ht="26.1" customHeight="1">
      <c r="U21537" s="54"/>
      <c r="V21537" s="53"/>
    </row>
    <row r="21538" spans="21:22" ht="26.1" customHeight="1">
      <c r="U21538" s="54"/>
      <c r="V21538" s="53"/>
    </row>
    <row r="21539" spans="21:22" ht="26.1" customHeight="1">
      <c r="U21539" s="54"/>
      <c r="V21539" s="53"/>
    </row>
    <row r="21540" spans="21:22" ht="26.1" customHeight="1">
      <c r="U21540" s="54"/>
      <c r="V21540" s="53"/>
    </row>
    <row r="21541" spans="21:22" ht="26.1" customHeight="1">
      <c r="U21541" s="54"/>
      <c r="V21541" s="53"/>
    </row>
    <row r="21542" spans="21:22" ht="26.1" customHeight="1">
      <c r="U21542" s="54"/>
      <c r="V21542" s="53"/>
    </row>
    <row r="21543" spans="21:22" ht="26.1" customHeight="1">
      <c r="U21543" s="54"/>
      <c r="V21543" s="53"/>
    </row>
    <row r="21544" spans="21:22" ht="26.1" customHeight="1">
      <c r="U21544" s="54"/>
      <c r="V21544" s="53"/>
    </row>
    <row r="21545" spans="21:22" ht="26.1" customHeight="1">
      <c r="U21545" s="54"/>
      <c r="V21545" s="53"/>
    </row>
    <row r="21546" spans="21:22" ht="26.1" customHeight="1">
      <c r="U21546" s="54"/>
      <c r="V21546" s="53"/>
    </row>
    <row r="21547" spans="21:22" ht="26.1" customHeight="1">
      <c r="U21547" s="54"/>
      <c r="V21547" s="53"/>
    </row>
    <row r="21548" spans="21:22" ht="26.1" customHeight="1">
      <c r="U21548" s="54"/>
      <c r="V21548" s="53"/>
    </row>
    <row r="21549" spans="21:22" ht="26.1" customHeight="1">
      <c r="U21549" s="54"/>
      <c r="V21549" s="53"/>
    </row>
    <row r="21550" spans="21:22" ht="26.1" customHeight="1">
      <c r="U21550" s="54"/>
      <c r="V21550" s="53"/>
    </row>
    <row r="21551" spans="21:22" ht="26.1" customHeight="1">
      <c r="U21551" s="54"/>
      <c r="V21551" s="53"/>
    </row>
    <row r="21552" spans="21:22" ht="26.1" customHeight="1">
      <c r="U21552" s="54"/>
      <c r="V21552" s="53"/>
    </row>
    <row r="21553" spans="21:22" ht="26.1" customHeight="1">
      <c r="U21553" s="54"/>
      <c r="V21553" s="53"/>
    </row>
    <row r="21554" spans="21:22" ht="26.1" customHeight="1">
      <c r="U21554" s="54"/>
      <c r="V21554" s="53"/>
    </row>
    <row r="21555" spans="21:22" ht="26.1" customHeight="1">
      <c r="U21555" s="54"/>
      <c r="V21555" s="53"/>
    </row>
    <row r="21556" spans="21:22" ht="26.1" customHeight="1">
      <c r="U21556" s="54"/>
      <c r="V21556" s="53"/>
    </row>
    <row r="21557" spans="21:22" ht="26.1" customHeight="1">
      <c r="U21557" s="54"/>
      <c r="V21557" s="53"/>
    </row>
    <row r="21558" spans="21:22" ht="26.1" customHeight="1">
      <c r="U21558" s="54"/>
      <c r="V21558" s="53"/>
    </row>
    <row r="21559" spans="21:22" ht="26.1" customHeight="1">
      <c r="U21559" s="54"/>
      <c r="V21559" s="53"/>
    </row>
    <row r="21560" spans="21:22" ht="26.1" customHeight="1">
      <c r="U21560" s="54"/>
      <c r="V21560" s="53"/>
    </row>
    <row r="21561" spans="21:22" ht="26.1" customHeight="1">
      <c r="U21561" s="54"/>
      <c r="V21561" s="53"/>
    </row>
    <row r="21562" spans="21:22" ht="26.1" customHeight="1">
      <c r="U21562" s="54"/>
      <c r="V21562" s="53"/>
    </row>
    <row r="21563" spans="21:22" ht="26.1" customHeight="1">
      <c r="U21563" s="54"/>
      <c r="V21563" s="53"/>
    </row>
    <row r="21564" spans="21:22" ht="26.1" customHeight="1">
      <c r="U21564" s="54"/>
      <c r="V21564" s="53"/>
    </row>
    <row r="21565" spans="21:22" ht="26.1" customHeight="1">
      <c r="U21565" s="54"/>
      <c r="V21565" s="53"/>
    </row>
    <row r="21566" spans="21:22" ht="26.1" customHeight="1">
      <c r="U21566" s="54"/>
      <c r="V21566" s="53"/>
    </row>
    <row r="21567" spans="21:22" ht="26.1" customHeight="1">
      <c r="U21567" s="54"/>
      <c r="V21567" s="53"/>
    </row>
    <row r="21568" spans="21:22" ht="26.1" customHeight="1">
      <c r="U21568" s="54"/>
      <c r="V21568" s="53"/>
    </row>
    <row r="21569" spans="21:22" ht="26.1" customHeight="1">
      <c r="U21569" s="54"/>
      <c r="V21569" s="53"/>
    </row>
    <row r="21570" spans="21:22" ht="26.1" customHeight="1">
      <c r="U21570" s="54"/>
      <c r="V21570" s="53"/>
    </row>
    <row r="21571" spans="21:22" ht="26.1" customHeight="1">
      <c r="U21571" s="54"/>
      <c r="V21571" s="53"/>
    </row>
    <row r="21572" spans="21:22" ht="26.1" customHeight="1">
      <c r="U21572" s="54"/>
      <c r="V21572" s="53"/>
    </row>
    <row r="21573" spans="21:22" ht="26.1" customHeight="1">
      <c r="U21573" s="54"/>
      <c r="V21573" s="53"/>
    </row>
    <row r="21574" spans="21:22" ht="26.1" customHeight="1">
      <c r="U21574" s="54"/>
      <c r="V21574" s="53"/>
    </row>
    <row r="21575" spans="21:22" ht="26.1" customHeight="1">
      <c r="U21575" s="54"/>
      <c r="V21575" s="53"/>
    </row>
    <row r="21576" spans="21:22" ht="26.1" customHeight="1">
      <c r="U21576" s="54"/>
      <c r="V21576" s="53"/>
    </row>
    <row r="21577" spans="21:22" ht="26.1" customHeight="1">
      <c r="U21577" s="54"/>
      <c r="V21577" s="53"/>
    </row>
    <row r="21578" spans="21:22" ht="26.1" customHeight="1">
      <c r="U21578" s="54"/>
      <c r="V21578" s="53"/>
    </row>
    <row r="21579" spans="21:22" ht="26.1" customHeight="1">
      <c r="U21579" s="54"/>
      <c r="V21579" s="53"/>
    </row>
    <row r="21580" spans="21:22" ht="26.1" customHeight="1">
      <c r="U21580" s="54"/>
      <c r="V21580" s="53"/>
    </row>
    <row r="21581" spans="21:22" ht="26.1" customHeight="1">
      <c r="U21581" s="54"/>
      <c r="V21581" s="53"/>
    </row>
    <row r="21582" spans="21:22" ht="26.1" customHeight="1">
      <c r="U21582" s="54"/>
      <c r="V21582" s="53"/>
    </row>
    <row r="21583" spans="21:22" ht="26.1" customHeight="1">
      <c r="U21583" s="54"/>
      <c r="V21583" s="53"/>
    </row>
    <row r="21584" spans="21:22" ht="26.1" customHeight="1">
      <c r="U21584" s="54"/>
      <c r="V21584" s="53"/>
    </row>
    <row r="21585" spans="21:22" ht="26.1" customHeight="1">
      <c r="U21585" s="54"/>
      <c r="V21585" s="53"/>
    </row>
    <row r="21586" spans="21:22" ht="26.1" customHeight="1">
      <c r="U21586" s="54"/>
      <c r="V21586" s="53"/>
    </row>
    <row r="21587" spans="21:22" ht="26.1" customHeight="1">
      <c r="U21587" s="54"/>
      <c r="V21587" s="53"/>
    </row>
    <row r="21588" spans="21:22" ht="26.1" customHeight="1">
      <c r="U21588" s="54"/>
      <c r="V21588" s="53"/>
    </row>
    <row r="21589" spans="21:22" ht="26.1" customHeight="1">
      <c r="U21589" s="54"/>
      <c r="V21589" s="53"/>
    </row>
    <row r="21590" spans="21:22" ht="26.1" customHeight="1">
      <c r="U21590" s="54"/>
      <c r="V21590" s="53"/>
    </row>
    <row r="21591" spans="21:22" ht="26.1" customHeight="1">
      <c r="U21591" s="54"/>
      <c r="V21591" s="53"/>
    </row>
    <row r="21592" spans="21:22" ht="26.1" customHeight="1">
      <c r="U21592" s="54"/>
      <c r="V21592" s="53"/>
    </row>
    <row r="21593" spans="21:22" ht="26.1" customHeight="1">
      <c r="U21593" s="54"/>
      <c r="V21593" s="53"/>
    </row>
    <row r="21594" spans="21:22" ht="26.1" customHeight="1">
      <c r="U21594" s="54"/>
      <c r="V21594" s="53"/>
    </row>
    <row r="21595" spans="21:22" ht="26.1" customHeight="1">
      <c r="U21595" s="54"/>
      <c r="V21595" s="53"/>
    </row>
    <row r="21596" spans="21:22" ht="26.1" customHeight="1">
      <c r="U21596" s="54"/>
      <c r="V21596" s="53"/>
    </row>
    <row r="21597" spans="21:22" ht="26.1" customHeight="1">
      <c r="U21597" s="54"/>
      <c r="V21597" s="53"/>
    </row>
    <row r="21598" spans="21:22" ht="26.1" customHeight="1">
      <c r="U21598" s="54"/>
      <c r="V21598" s="53"/>
    </row>
    <row r="21599" spans="21:22" ht="26.1" customHeight="1">
      <c r="U21599" s="54"/>
      <c r="V21599" s="53"/>
    </row>
    <row r="21600" spans="21:22" ht="26.1" customHeight="1">
      <c r="U21600" s="54"/>
      <c r="V21600" s="53"/>
    </row>
    <row r="21601" spans="21:22" ht="26.1" customHeight="1">
      <c r="U21601" s="54"/>
      <c r="V21601" s="53"/>
    </row>
    <row r="21602" spans="21:22" ht="26.1" customHeight="1">
      <c r="U21602" s="54"/>
      <c r="V21602" s="53"/>
    </row>
    <row r="21603" spans="21:22" ht="26.1" customHeight="1">
      <c r="U21603" s="54"/>
      <c r="V21603" s="53"/>
    </row>
    <row r="21604" spans="21:22" ht="26.1" customHeight="1">
      <c r="U21604" s="54"/>
      <c r="V21604" s="53"/>
    </row>
    <row r="21605" spans="21:22" ht="26.1" customHeight="1">
      <c r="U21605" s="54"/>
      <c r="V21605" s="53"/>
    </row>
    <row r="21606" spans="21:22" ht="26.1" customHeight="1">
      <c r="U21606" s="54"/>
      <c r="V21606" s="53"/>
    </row>
    <row r="21607" spans="21:22" ht="26.1" customHeight="1">
      <c r="U21607" s="54"/>
      <c r="V21607" s="53"/>
    </row>
    <row r="21608" spans="21:22" ht="26.1" customHeight="1">
      <c r="U21608" s="54"/>
      <c r="V21608" s="53"/>
    </row>
    <row r="21609" spans="21:22" ht="26.1" customHeight="1">
      <c r="U21609" s="54"/>
      <c r="V21609" s="53"/>
    </row>
    <row r="21610" spans="21:22" ht="26.1" customHeight="1">
      <c r="U21610" s="54"/>
      <c r="V21610" s="53"/>
    </row>
    <row r="21611" spans="21:22" ht="26.1" customHeight="1">
      <c r="U21611" s="54"/>
      <c r="V21611" s="53"/>
    </row>
    <row r="21612" spans="21:22" ht="26.1" customHeight="1">
      <c r="U21612" s="54"/>
      <c r="V21612" s="53"/>
    </row>
    <row r="21613" spans="21:22" ht="26.1" customHeight="1">
      <c r="U21613" s="54"/>
      <c r="V21613" s="53"/>
    </row>
    <row r="21614" spans="21:22" ht="26.1" customHeight="1">
      <c r="U21614" s="54"/>
      <c r="V21614" s="53"/>
    </row>
    <row r="21615" spans="21:22" ht="26.1" customHeight="1">
      <c r="U21615" s="54"/>
      <c r="V21615" s="53"/>
    </row>
    <row r="21616" spans="21:22" ht="26.1" customHeight="1">
      <c r="U21616" s="54"/>
      <c r="V21616" s="53"/>
    </row>
    <row r="21617" spans="21:22" ht="26.1" customHeight="1">
      <c r="U21617" s="54"/>
      <c r="V21617" s="53"/>
    </row>
    <row r="21618" spans="21:22" ht="26.1" customHeight="1">
      <c r="U21618" s="54"/>
      <c r="V21618" s="53"/>
    </row>
    <row r="21619" spans="21:22" ht="26.1" customHeight="1">
      <c r="U21619" s="54"/>
      <c r="V21619" s="53"/>
    </row>
    <row r="21620" spans="21:22" ht="26.1" customHeight="1">
      <c r="U21620" s="54"/>
      <c r="V21620" s="53"/>
    </row>
    <row r="21621" spans="21:22" ht="26.1" customHeight="1">
      <c r="U21621" s="54"/>
      <c r="V21621" s="53"/>
    </row>
    <row r="21622" spans="21:22" ht="26.1" customHeight="1">
      <c r="U21622" s="54"/>
      <c r="V21622" s="53"/>
    </row>
    <row r="21623" spans="21:22" ht="26.1" customHeight="1">
      <c r="U21623" s="54"/>
      <c r="V21623" s="53"/>
    </row>
    <row r="21624" spans="21:22" ht="26.1" customHeight="1">
      <c r="U21624" s="54"/>
      <c r="V21624" s="53"/>
    </row>
    <row r="21625" spans="21:22" ht="26.1" customHeight="1">
      <c r="U21625" s="54"/>
      <c r="V21625" s="53"/>
    </row>
    <row r="21626" spans="21:22" ht="26.1" customHeight="1">
      <c r="U21626" s="54"/>
      <c r="V21626" s="53"/>
    </row>
    <row r="21627" spans="21:22" ht="26.1" customHeight="1">
      <c r="U21627" s="54"/>
      <c r="V21627" s="53"/>
    </row>
    <row r="21628" spans="21:22" ht="26.1" customHeight="1">
      <c r="U21628" s="54"/>
      <c r="V21628" s="53"/>
    </row>
    <row r="21629" spans="21:22" ht="26.1" customHeight="1">
      <c r="U21629" s="54"/>
      <c r="V21629" s="53"/>
    </row>
    <row r="21630" spans="21:22" ht="26.1" customHeight="1">
      <c r="U21630" s="54"/>
      <c r="V21630" s="53"/>
    </row>
    <row r="21631" spans="21:22" ht="26.1" customHeight="1">
      <c r="U21631" s="54"/>
      <c r="V21631" s="53"/>
    </row>
    <row r="21632" spans="21:22" ht="26.1" customHeight="1">
      <c r="U21632" s="54"/>
      <c r="V21632" s="53"/>
    </row>
    <row r="21633" spans="21:22" ht="26.1" customHeight="1">
      <c r="U21633" s="54"/>
      <c r="V21633" s="53"/>
    </row>
    <row r="21634" spans="21:22" ht="26.1" customHeight="1">
      <c r="U21634" s="54"/>
      <c r="V21634" s="53"/>
    </row>
    <row r="21635" spans="21:22" ht="26.1" customHeight="1">
      <c r="U21635" s="54"/>
      <c r="V21635" s="53"/>
    </row>
    <row r="21636" spans="21:22" ht="26.1" customHeight="1">
      <c r="U21636" s="54"/>
      <c r="V21636" s="53"/>
    </row>
    <row r="21637" spans="21:22" ht="26.1" customHeight="1">
      <c r="U21637" s="54"/>
      <c r="V21637" s="53"/>
    </row>
    <row r="21638" spans="21:22" ht="26.1" customHeight="1">
      <c r="U21638" s="54"/>
      <c r="V21638" s="53"/>
    </row>
    <row r="21639" spans="21:22" ht="26.1" customHeight="1">
      <c r="U21639" s="54"/>
      <c r="V21639" s="53"/>
    </row>
    <row r="21640" spans="21:22" ht="26.1" customHeight="1">
      <c r="U21640" s="54"/>
      <c r="V21640" s="53"/>
    </row>
    <row r="21641" spans="21:22" ht="26.1" customHeight="1">
      <c r="U21641" s="54"/>
      <c r="V21641" s="53"/>
    </row>
    <row r="21642" spans="21:22" ht="26.1" customHeight="1">
      <c r="U21642" s="54"/>
      <c r="V21642" s="53"/>
    </row>
    <row r="21643" spans="21:22" ht="26.1" customHeight="1">
      <c r="U21643" s="54"/>
      <c r="V21643" s="53"/>
    </row>
    <row r="21644" spans="21:22" ht="26.1" customHeight="1">
      <c r="U21644" s="54"/>
      <c r="V21644" s="53"/>
    </row>
    <row r="21645" spans="21:22" ht="26.1" customHeight="1">
      <c r="U21645" s="54"/>
      <c r="V21645" s="53"/>
    </row>
    <row r="21646" spans="21:22" ht="26.1" customHeight="1">
      <c r="U21646" s="54"/>
      <c r="V21646" s="53"/>
    </row>
    <row r="21647" spans="21:22" ht="26.1" customHeight="1">
      <c r="U21647" s="54"/>
      <c r="V21647" s="53"/>
    </row>
    <row r="21648" spans="21:22" ht="26.1" customHeight="1">
      <c r="U21648" s="54"/>
      <c r="V21648" s="53"/>
    </row>
    <row r="21649" spans="21:22" ht="26.1" customHeight="1">
      <c r="U21649" s="54"/>
      <c r="V21649" s="53"/>
    </row>
    <row r="21650" spans="21:22" ht="26.1" customHeight="1">
      <c r="U21650" s="54"/>
      <c r="V21650" s="53"/>
    </row>
    <row r="21651" spans="21:22" ht="26.1" customHeight="1">
      <c r="U21651" s="54"/>
      <c r="V21651" s="53"/>
    </row>
    <row r="21652" spans="21:22" ht="26.1" customHeight="1">
      <c r="U21652" s="54"/>
      <c r="V21652" s="53"/>
    </row>
    <row r="21653" spans="21:22" ht="26.1" customHeight="1">
      <c r="U21653" s="54"/>
      <c r="V21653" s="53"/>
    </row>
    <row r="21654" spans="21:22" ht="26.1" customHeight="1">
      <c r="U21654" s="54"/>
      <c r="V21654" s="53"/>
    </row>
    <row r="21655" spans="21:22" ht="26.1" customHeight="1">
      <c r="U21655" s="54"/>
      <c r="V21655" s="53"/>
    </row>
    <row r="21656" spans="21:22" ht="26.1" customHeight="1">
      <c r="U21656" s="54"/>
      <c r="V21656" s="53"/>
    </row>
    <row r="21657" spans="21:22" ht="26.1" customHeight="1">
      <c r="U21657" s="54"/>
      <c r="V21657" s="53"/>
    </row>
    <row r="21658" spans="21:22" ht="26.1" customHeight="1">
      <c r="U21658" s="54"/>
      <c r="V21658" s="53"/>
    </row>
    <row r="21659" spans="21:22" ht="26.1" customHeight="1">
      <c r="U21659" s="54"/>
      <c r="V21659" s="53"/>
    </row>
    <row r="21660" spans="21:22" ht="26.1" customHeight="1">
      <c r="U21660" s="54"/>
      <c r="V21660" s="53"/>
    </row>
    <row r="21661" spans="21:22" ht="26.1" customHeight="1">
      <c r="U21661" s="54"/>
      <c r="V21661" s="53"/>
    </row>
    <row r="21662" spans="21:22" ht="26.1" customHeight="1">
      <c r="U21662" s="54"/>
      <c r="V21662" s="53"/>
    </row>
    <row r="21663" spans="21:22" ht="26.1" customHeight="1">
      <c r="U21663" s="54"/>
      <c r="V21663" s="53"/>
    </row>
    <row r="21664" spans="21:22" ht="26.1" customHeight="1">
      <c r="U21664" s="54"/>
      <c r="V21664" s="53"/>
    </row>
    <row r="21665" spans="21:22" ht="26.1" customHeight="1">
      <c r="U21665" s="54"/>
      <c r="V21665" s="53"/>
    </row>
    <row r="21666" spans="21:22" ht="26.1" customHeight="1">
      <c r="U21666" s="54"/>
      <c r="V21666" s="53"/>
    </row>
    <row r="21667" spans="21:22" ht="26.1" customHeight="1">
      <c r="U21667" s="54"/>
      <c r="V21667" s="53"/>
    </row>
    <row r="21668" spans="21:22" ht="26.1" customHeight="1">
      <c r="U21668" s="54"/>
      <c r="V21668" s="53"/>
    </row>
    <row r="21669" spans="21:22" ht="26.1" customHeight="1">
      <c r="U21669" s="54"/>
      <c r="V21669" s="53"/>
    </row>
    <row r="21670" spans="21:22" ht="26.1" customHeight="1">
      <c r="U21670" s="54"/>
      <c r="V21670" s="53"/>
    </row>
    <row r="21671" spans="21:22" ht="26.1" customHeight="1">
      <c r="U21671" s="54"/>
      <c r="V21671" s="53"/>
    </row>
    <row r="21672" spans="21:22" ht="26.1" customHeight="1">
      <c r="U21672" s="54"/>
      <c r="V21672" s="53"/>
    </row>
    <row r="21673" spans="21:22" ht="26.1" customHeight="1">
      <c r="U21673" s="54"/>
      <c r="V21673" s="53"/>
    </row>
    <row r="21674" spans="21:22" ht="26.1" customHeight="1">
      <c r="U21674" s="54"/>
      <c r="V21674" s="53"/>
    </row>
    <row r="21675" spans="21:22" ht="26.1" customHeight="1">
      <c r="U21675" s="54"/>
      <c r="V21675" s="53"/>
    </row>
    <row r="21676" spans="21:22" ht="26.1" customHeight="1">
      <c r="U21676" s="54"/>
      <c r="V21676" s="53"/>
    </row>
    <row r="21677" spans="21:22" ht="26.1" customHeight="1">
      <c r="U21677" s="54"/>
      <c r="V21677" s="53"/>
    </row>
    <row r="21678" spans="21:22" ht="26.1" customHeight="1">
      <c r="U21678" s="54"/>
      <c r="V21678" s="53"/>
    </row>
    <row r="21679" spans="21:22" ht="26.1" customHeight="1">
      <c r="U21679" s="54"/>
      <c r="V21679" s="53"/>
    </row>
    <row r="21680" spans="21:22" ht="26.1" customHeight="1">
      <c r="U21680" s="54"/>
      <c r="V21680" s="53"/>
    </row>
    <row r="21681" spans="21:22" ht="26.1" customHeight="1">
      <c r="U21681" s="54"/>
      <c r="V21681" s="53"/>
    </row>
    <row r="21682" spans="21:22" ht="26.1" customHeight="1">
      <c r="U21682" s="54"/>
      <c r="V21682" s="53"/>
    </row>
    <row r="21683" spans="21:22" ht="26.1" customHeight="1">
      <c r="U21683" s="54"/>
      <c r="V21683" s="53"/>
    </row>
    <row r="21684" spans="21:22" ht="26.1" customHeight="1">
      <c r="U21684" s="54"/>
      <c r="V21684" s="53"/>
    </row>
    <row r="21685" spans="21:22" ht="26.1" customHeight="1">
      <c r="U21685" s="54"/>
      <c r="V21685" s="53"/>
    </row>
    <row r="21686" spans="21:22" ht="26.1" customHeight="1">
      <c r="U21686" s="54"/>
      <c r="V21686" s="53"/>
    </row>
    <row r="21687" spans="21:22" ht="26.1" customHeight="1">
      <c r="U21687" s="54"/>
      <c r="V21687" s="53"/>
    </row>
    <row r="21688" spans="21:22" ht="26.1" customHeight="1">
      <c r="U21688" s="54"/>
      <c r="V21688" s="53"/>
    </row>
    <row r="21689" spans="21:22" ht="26.1" customHeight="1">
      <c r="U21689" s="54"/>
      <c r="V21689" s="53"/>
    </row>
    <row r="21690" spans="21:22" ht="26.1" customHeight="1">
      <c r="U21690" s="54"/>
      <c r="V21690" s="53"/>
    </row>
    <row r="21691" spans="21:22" ht="26.1" customHeight="1">
      <c r="U21691" s="54"/>
      <c r="V21691" s="53"/>
    </row>
    <row r="21692" spans="21:22" ht="26.1" customHeight="1">
      <c r="U21692" s="54"/>
      <c r="V21692" s="53"/>
    </row>
    <row r="21693" spans="21:22" ht="26.1" customHeight="1">
      <c r="U21693" s="54"/>
      <c r="V21693" s="53"/>
    </row>
    <row r="21694" spans="21:22" ht="26.1" customHeight="1">
      <c r="U21694" s="54"/>
      <c r="V21694" s="53"/>
    </row>
    <row r="21695" spans="21:22" ht="26.1" customHeight="1">
      <c r="U21695" s="54"/>
      <c r="V21695" s="53"/>
    </row>
    <row r="21696" spans="21:22" ht="26.1" customHeight="1">
      <c r="U21696" s="54"/>
      <c r="V21696" s="53"/>
    </row>
    <row r="21697" spans="21:22" ht="26.1" customHeight="1">
      <c r="U21697" s="54"/>
      <c r="V21697" s="53"/>
    </row>
    <row r="21698" spans="21:22" ht="26.1" customHeight="1">
      <c r="U21698" s="54"/>
      <c r="V21698" s="53"/>
    </row>
    <row r="21699" spans="21:22" ht="26.1" customHeight="1">
      <c r="U21699" s="54"/>
      <c r="V21699" s="53"/>
    </row>
    <row r="21700" spans="21:22" ht="26.1" customHeight="1">
      <c r="U21700" s="54"/>
      <c r="V21700" s="53"/>
    </row>
    <row r="21701" spans="21:22" ht="26.1" customHeight="1">
      <c r="U21701" s="54"/>
      <c r="V21701" s="53"/>
    </row>
    <row r="21702" spans="21:22" ht="26.1" customHeight="1">
      <c r="U21702" s="54"/>
      <c r="V21702" s="53"/>
    </row>
    <row r="21703" spans="21:22" ht="26.1" customHeight="1">
      <c r="U21703" s="54"/>
      <c r="V21703" s="53"/>
    </row>
    <row r="21704" spans="21:22" ht="26.1" customHeight="1">
      <c r="U21704" s="54"/>
      <c r="V21704" s="53"/>
    </row>
    <row r="21705" spans="21:22" ht="26.1" customHeight="1">
      <c r="U21705" s="54"/>
      <c r="V21705" s="53"/>
    </row>
    <row r="21706" spans="21:22" ht="26.1" customHeight="1">
      <c r="U21706" s="54"/>
      <c r="V21706" s="53"/>
    </row>
    <row r="21707" spans="21:22" ht="26.1" customHeight="1">
      <c r="U21707" s="54"/>
      <c r="V21707" s="53"/>
    </row>
    <row r="21708" spans="21:22" ht="26.1" customHeight="1">
      <c r="U21708" s="54"/>
      <c r="V21708" s="53"/>
    </row>
    <row r="21709" spans="21:22" ht="26.1" customHeight="1">
      <c r="U21709" s="54"/>
      <c r="V21709" s="53"/>
    </row>
    <row r="21710" spans="21:22" ht="26.1" customHeight="1">
      <c r="U21710" s="54"/>
      <c r="V21710" s="53"/>
    </row>
    <row r="21711" spans="21:22" ht="26.1" customHeight="1">
      <c r="U21711" s="54"/>
      <c r="V21711" s="53"/>
    </row>
    <row r="21712" spans="21:22" ht="26.1" customHeight="1">
      <c r="U21712" s="54"/>
      <c r="V21712" s="53"/>
    </row>
    <row r="21713" spans="21:22" ht="26.1" customHeight="1">
      <c r="U21713" s="54"/>
      <c r="V21713" s="53"/>
    </row>
    <row r="21714" spans="21:22" ht="26.1" customHeight="1">
      <c r="U21714" s="54"/>
      <c r="V21714" s="53"/>
    </row>
    <row r="21715" spans="21:22" ht="26.1" customHeight="1">
      <c r="U21715" s="54"/>
      <c r="V21715" s="53"/>
    </row>
    <row r="21716" spans="21:22" ht="26.1" customHeight="1">
      <c r="U21716" s="54"/>
      <c r="V21716" s="53"/>
    </row>
    <row r="21717" spans="21:22" ht="26.1" customHeight="1">
      <c r="U21717" s="54"/>
      <c r="V21717" s="53"/>
    </row>
    <row r="21718" spans="21:22" ht="26.1" customHeight="1">
      <c r="U21718" s="54"/>
      <c r="V21718" s="53"/>
    </row>
    <row r="21719" spans="21:22" ht="26.1" customHeight="1">
      <c r="U21719" s="54"/>
      <c r="V21719" s="53"/>
    </row>
    <row r="21720" spans="21:22" ht="26.1" customHeight="1">
      <c r="U21720" s="54"/>
      <c r="V21720" s="53"/>
    </row>
    <row r="21721" spans="21:22" ht="26.1" customHeight="1">
      <c r="U21721" s="54"/>
      <c r="V21721" s="53"/>
    </row>
    <row r="21722" spans="21:22" ht="26.1" customHeight="1">
      <c r="U21722" s="54"/>
      <c r="V21722" s="53"/>
    </row>
    <row r="21723" spans="21:22" ht="26.1" customHeight="1">
      <c r="U21723" s="54"/>
      <c r="V21723" s="53"/>
    </row>
    <row r="21724" spans="21:22" ht="26.1" customHeight="1">
      <c r="U21724" s="54"/>
      <c r="V21724" s="53"/>
    </row>
    <row r="21725" spans="21:22" ht="26.1" customHeight="1">
      <c r="U21725" s="54"/>
      <c r="V21725" s="53"/>
    </row>
    <row r="21726" spans="21:22" ht="26.1" customHeight="1">
      <c r="U21726" s="54"/>
      <c r="V21726" s="53"/>
    </row>
    <row r="21727" spans="21:22" ht="26.1" customHeight="1">
      <c r="U21727" s="54"/>
      <c r="V21727" s="53"/>
    </row>
    <row r="21728" spans="21:22" ht="26.1" customHeight="1">
      <c r="U21728" s="54"/>
      <c r="V21728" s="53"/>
    </row>
    <row r="21729" spans="21:22" ht="26.1" customHeight="1">
      <c r="U21729" s="54"/>
      <c r="V21729" s="53"/>
    </row>
    <row r="21730" spans="21:22" ht="26.1" customHeight="1">
      <c r="U21730" s="54"/>
      <c r="V21730" s="53"/>
    </row>
    <row r="21731" spans="21:22" ht="26.1" customHeight="1">
      <c r="U21731" s="54"/>
      <c r="V21731" s="53"/>
    </row>
    <row r="21732" spans="21:22" ht="26.1" customHeight="1">
      <c r="U21732" s="54"/>
      <c r="V21732" s="53"/>
    </row>
    <row r="21733" spans="21:22" ht="26.1" customHeight="1">
      <c r="U21733" s="54"/>
      <c r="V21733" s="53"/>
    </row>
    <row r="21734" spans="21:22" ht="26.1" customHeight="1">
      <c r="U21734" s="54"/>
      <c r="V21734" s="53"/>
    </row>
    <row r="21735" spans="21:22" ht="26.1" customHeight="1">
      <c r="U21735" s="54"/>
      <c r="V21735" s="53"/>
    </row>
    <row r="21736" spans="21:22" ht="26.1" customHeight="1">
      <c r="U21736" s="54"/>
      <c r="V21736" s="53"/>
    </row>
    <row r="21737" spans="21:22" ht="26.1" customHeight="1">
      <c r="U21737" s="54"/>
      <c r="V21737" s="53"/>
    </row>
    <row r="21738" spans="21:22" ht="26.1" customHeight="1">
      <c r="U21738" s="54"/>
      <c r="V21738" s="53"/>
    </row>
    <row r="21739" spans="21:22" ht="26.1" customHeight="1">
      <c r="U21739" s="54"/>
      <c r="V21739" s="53"/>
    </row>
    <row r="21740" spans="21:22" ht="26.1" customHeight="1">
      <c r="U21740" s="54"/>
      <c r="V21740" s="53"/>
    </row>
    <row r="21741" spans="21:22" ht="26.1" customHeight="1">
      <c r="U21741" s="54"/>
      <c r="V21741" s="53"/>
    </row>
    <row r="21742" spans="21:22" ht="26.1" customHeight="1">
      <c r="U21742" s="54"/>
      <c r="V21742" s="53"/>
    </row>
    <row r="21743" spans="21:22" ht="26.1" customHeight="1">
      <c r="U21743" s="54"/>
      <c r="V21743" s="53"/>
    </row>
    <row r="21744" spans="21:22" ht="26.1" customHeight="1">
      <c r="U21744" s="54"/>
      <c r="V21744" s="53"/>
    </row>
    <row r="21745" spans="21:22" ht="26.1" customHeight="1">
      <c r="U21745" s="54"/>
      <c r="V21745" s="53"/>
    </row>
    <row r="21746" spans="21:22" ht="26.1" customHeight="1">
      <c r="U21746" s="54"/>
      <c r="V21746" s="53"/>
    </row>
    <row r="21747" spans="21:22" ht="26.1" customHeight="1">
      <c r="U21747" s="54"/>
      <c r="V21747" s="53"/>
    </row>
    <row r="21748" spans="21:22" ht="26.1" customHeight="1">
      <c r="U21748" s="54"/>
      <c r="V21748" s="53"/>
    </row>
    <row r="21749" spans="21:22" ht="26.1" customHeight="1">
      <c r="U21749" s="54"/>
      <c r="V21749" s="53"/>
    </row>
    <row r="21750" spans="21:22" ht="26.1" customHeight="1">
      <c r="U21750" s="54"/>
      <c r="V21750" s="53"/>
    </row>
    <row r="21751" spans="21:22" ht="26.1" customHeight="1">
      <c r="U21751" s="54"/>
      <c r="V21751" s="53"/>
    </row>
    <row r="21752" spans="21:22" ht="26.1" customHeight="1">
      <c r="U21752" s="54"/>
      <c r="V21752" s="53"/>
    </row>
    <row r="21753" spans="21:22" ht="26.1" customHeight="1">
      <c r="U21753" s="54"/>
      <c r="V21753" s="53"/>
    </row>
    <row r="21754" spans="21:22" ht="26.1" customHeight="1">
      <c r="U21754" s="54"/>
      <c r="V21754" s="53"/>
    </row>
    <row r="21755" spans="21:22" ht="26.1" customHeight="1">
      <c r="U21755" s="54"/>
      <c r="V21755" s="53"/>
    </row>
    <row r="21756" spans="21:22" ht="26.1" customHeight="1">
      <c r="U21756" s="54"/>
      <c r="V21756" s="53"/>
    </row>
    <row r="21757" spans="21:22" ht="26.1" customHeight="1">
      <c r="U21757" s="54"/>
      <c r="V21757" s="53"/>
    </row>
    <row r="21758" spans="21:22" ht="26.1" customHeight="1">
      <c r="U21758" s="54"/>
      <c r="V21758" s="53"/>
    </row>
    <row r="21759" spans="21:22" ht="26.1" customHeight="1">
      <c r="U21759" s="54"/>
      <c r="V21759" s="53"/>
    </row>
    <row r="21760" spans="21:22" ht="26.1" customHeight="1">
      <c r="U21760" s="54"/>
      <c r="V21760" s="53"/>
    </row>
    <row r="21761" spans="21:22" ht="26.1" customHeight="1">
      <c r="U21761" s="54"/>
      <c r="V21761" s="53"/>
    </row>
    <row r="21762" spans="21:22" ht="26.1" customHeight="1">
      <c r="U21762" s="54"/>
      <c r="V21762" s="53"/>
    </row>
    <row r="21763" spans="21:22" ht="26.1" customHeight="1">
      <c r="U21763" s="54"/>
      <c r="V21763" s="53"/>
    </row>
    <row r="21764" spans="21:22" ht="26.1" customHeight="1">
      <c r="U21764" s="54"/>
      <c r="V21764" s="53"/>
    </row>
    <row r="21765" spans="21:22" ht="26.1" customHeight="1">
      <c r="U21765" s="54"/>
      <c r="V21765" s="53"/>
    </row>
    <row r="21766" spans="21:22" ht="26.1" customHeight="1">
      <c r="U21766" s="54"/>
      <c r="V21766" s="53"/>
    </row>
    <row r="21767" spans="21:22" ht="26.1" customHeight="1">
      <c r="U21767" s="54"/>
      <c r="V21767" s="53"/>
    </row>
    <row r="21768" spans="21:22" ht="26.1" customHeight="1">
      <c r="U21768" s="54"/>
      <c r="V21768" s="53"/>
    </row>
    <row r="21769" spans="21:22" ht="26.1" customHeight="1">
      <c r="U21769" s="54"/>
      <c r="V21769" s="53"/>
    </row>
    <row r="21770" spans="21:22" ht="26.1" customHeight="1">
      <c r="U21770" s="54"/>
      <c r="V21770" s="53"/>
    </row>
    <row r="21771" spans="21:22" ht="26.1" customHeight="1">
      <c r="U21771" s="54"/>
      <c r="V21771" s="53"/>
    </row>
    <row r="21772" spans="21:22" ht="26.1" customHeight="1">
      <c r="U21772" s="54"/>
      <c r="V21772" s="53"/>
    </row>
    <row r="21773" spans="21:22" ht="26.1" customHeight="1">
      <c r="U21773" s="54"/>
      <c r="V21773" s="53"/>
    </row>
    <row r="21774" spans="21:22" ht="26.1" customHeight="1">
      <c r="U21774" s="54"/>
      <c r="V21774" s="53"/>
    </row>
    <row r="21775" spans="21:22" ht="26.1" customHeight="1">
      <c r="U21775" s="54"/>
      <c r="V21775" s="53"/>
    </row>
    <row r="21776" spans="21:22" ht="26.1" customHeight="1">
      <c r="U21776" s="54"/>
      <c r="V21776" s="53"/>
    </row>
    <row r="21777" spans="21:22" ht="26.1" customHeight="1">
      <c r="U21777" s="54"/>
      <c r="V21777" s="53"/>
    </row>
    <row r="21778" spans="21:22" ht="26.1" customHeight="1">
      <c r="U21778" s="54"/>
      <c r="V21778" s="53"/>
    </row>
    <row r="21779" spans="21:22" ht="26.1" customHeight="1">
      <c r="U21779" s="54"/>
      <c r="V21779" s="53"/>
    </row>
    <row r="21780" spans="21:22" ht="26.1" customHeight="1">
      <c r="U21780" s="54"/>
      <c r="V21780" s="53"/>
    </row>
    <row r="21781" spans="21:22" ht="26.1" customHeight="1">
      <c r="U21781" s="54"/>
      <c r="V21781" s="53"/>
    </row>
    <row r="21782" spans="21:22" ht="26.1" customHeight="1">
      <c r="U21782" s="54"/>
      <c r="V21782" s="53"/>
    </row>
    <row r="21783" spans="21:22" ht="26.1" customHeight="1">
      <c r="U21783" s="54"/>
      <c r="V21783" s="53"/>
    </row>
    <row r="21784" spans="21:22" ht="26.1" customHeight="1">
      <c r="U21784" s="54"/>
      <c r="V21784" s="53"/>
    </row>
    <row r="21785" spans="21:22" ht="26.1" customHeight="1">
      <c r="U21785" s="54"/>
      <c r="V21785" s="53"/>
    </row>
    <row r="21786" spans="21:22" ht="26.1" customHeight="1">
      <c r="U21786" s="54"/>
      <c r="V21786" s="53"/>
    </row>
    <row r="21787" spans="21:22" ht="26.1" customHeight="1">
      <c r="U21787" s="54"/>
      <c r="V21787" s="53"/>
    </row>
    <row r="21788" spans="21:22" ht="26.1" customHeight="1">
      <c r="U21788" s="54"/>
      <c r="V21788" s="53"/>
    </row>
    <row r="21789" spans="21:22" ht="26.1" customHeight="1">
      <c r="U21789" s="54"/>
      <c r="V21789" s="53"/>
    </row>
    <row r="21790" spans="21:22" ht="26.1" customHeight="1">
      <c r="U21790" s="54"/>
      <c r="V21790" s="53"/>
    </row>
    <row r="21791" spans="21:22" ht="26.1" customHeight="1">
      <c r="U21791" s="54"/>
      <c r="V21791" s="53"/>
    </row>
    <row r="21792" spans="21:22" ht="26.1" customHeight="1">
      <c r="U21792" s="54"/>
      <c r="V21792" s="53"/>
    </row>
    <row r="21793" spans="21:22" ht="26.1" customHeight="1">
      <c r="U21793" s="54"/>
      <c r="V21793" s="53"/>
    </row>
    <row r="21794" spans="21:22" ht="26.1" customHeight="1">
      <c r="U21794" s="54"/>
      <c r="V21794" s="53"/>
    </row>
    <row r="21795" spans="21:22" ht="26.1" customHeight="1">
      <c r="U21795" s="54"/>
      <c r="V21795" s="53"/>
    </row>
    <row r="21796" spans="21:22" ht="26.1" customHeight="1">
      <c r="U21796" s="54"/>
      <c r="V21796" s="53"/>
    </row>
    <row r="21797" spans="21:22" ht="26.1" customHeight="1">
      <c r="U21797" s="54"/>
      <c r="V21797" s="53"/>
    </row>
    <row r="21798" spans="21:22" ht="26.1" customHeight="1">
      <c r="U21798" s="54"/>
      <c r="V21798" s="53"/>
    </row>
    <row r="21799" spans="21:22" ht="26.1" customHeight="1">
      <c r="U21799" s="54"/>
      <c r="V21799" s="53"/>
    </row>
    <row r="21800" spans="21:22" ht="26.1" customHeight="1">
      <c r="U21800" s="54"/>
      <c r="V21800" s="53"/>
    </row>
    <row r="21801" spans="21:22" ht="26.1" customHeight="1">
      <c r="U21801" s="54"/>
      <c r="V21801" s="53"/>
    </row>
    <row r="21802" spans="21:22" ht="26.1" customHeight="1">
      <c r="U21802" s="54"/>
      <c r="V21802" s="53"/>
    </row>
    <row r="21803" spans="21:22" ht="26.1" customHeight="1">
      <c r="U21803" s="54"/>
      <c r="V21803" s="53"/>
    </row>
    <row r="21804" spans="21:22" ht="26.1" customHeight="1">
      <c r="U21804" s="54"/>
      <c r="V21804" s="53"/>
    </row>
    <row r="21805" spans="21:22" ht="26.1" customHeight="1">
      <c r="U21805" s="54"/>
      <c r="V21805" s="53"/>
    </row>
    <row r="21806" spans="21:22" ht="26.1" customHeight="1">
      <c r="U21806" s="54"/>
      <c r="V21806" s="53"/>
    </row>
    <row r="21807" spans="21:22" ht="26.1" customHeight="1">
      <c r="U21807" s="54"/>
      <c r="V21807" s="53"/>
    </row>
    <row r="21808" spans="21:22" ht="26.1" customHeight="1">
      <c r="U21808" s="54"/>
      <c r="V21808" s="53"/>
    </row>
    <row r="21809" spans="21:22" ht="26.1" customHeight="1">
      <c r="U21809" s="54"/>
      <c r="V21809" s="53"/>
    </row>
    <row r="21810" spans="21:22" ht="26.1" customHeight="1">
      <c r="U21810" s="54"/>
      <c r="V21810" s="53"/>
    </row>
    <row r="21811" spans="21:22" ht="26.1" customHeight="1">
      <c r="U21811" s="54"/>
      <c r="V21811" s="53"/>
    </row>
    <row r="21812" spans="21:22" ht="26.1" customHeight="1">
      <c r="U21812" s="54"/>
      <c r="V21812" s="53"/>
    </row>
    <row r="21813" spans="21:22" ht="26.1" customHeight="1">
      <c r="U21813" s="54"/>
      <c r="V21813" s="53"/>
    </row>
    <row r="21814" spans="21:22" ht="26.1" customHeight="1">
      <c r="U21814" s="54"/>
      <c r="V21814" s="53"/>
    </row>
    <row r="21815" spans="21:22" ht="26.1" customHeight="1">
      <c r="U21815" s="54"/>
      <c r="V21815" s="53"/>
    </row>
    <row r="21816" spans="21:22" ht="26.1" customHeight="1">
      <c r="U21816" s="54"/>
      <c r="V21816" s="53"/>
    </row>
    <row r="21817" spans="21:22" ht="26.1" customHeight="1">
      <c r="U21817" s="54"/>
      <c r="V21817" s="53"/>
    </row>
    <row r="21818" spans="21:22" ht="26.1" customHeight="1">
      <c r="U21818" s="54"/>
      <c r="V21818" s="53"/>
    </row>
    <row r="21819" spans="21:22" ht="26.1" customHeight="1">
      <c r="U21819" s="54"/>
      <c r="V21819" s="53"/>
    </row>
    <row r="21820" spans="21:22" ht="26.1" customHeight="1">
      <c r="U21820" s="54"/>
      <c r="V21820" s="53"/>
    </row>
    <row r="21821" spans="21:22" ht="26.1" customHeight="1">
      <c r="U21821" s="54"/>
      <c r="V21821" s="53"/>
    </row>
    <row r="21822" spans="21:22" ht="26.1" customHeight="1">
      <c r="U21822" s="54"/>
      <c r="V21822" s="53"/>
    </row>
    <row r="21823" spans="21:22" ht="26.1" customHeight="1">
      <c r="U21823" s="54"/>
      <c r="V21823" s="53"/>
    </row>
    <row r="21824" spans="21:22" ht="26.1" customHeight="1">
      <c r="U21824" s="54"/>
      <c r="V21824" s="53"/>
    </row>
    <row r="21825" spans="21:22" ht="26.1" customHeight="1">
      <c r="U21825" s="54"/>
      <c r="V21825" s="53"/>
    </row>
    <row r="21826" spans="21:22" ht="26.1" customHeight="1">
      <c r="U21826" s="54"/>
      <c r="V21826" s="53"/>
    </row>
    <row r="21827" spans="21:22" ht="26.1" customHeight="1">
      <c r="U21827" s="54"/>
      <c r="V21827" s="53"/>
    </row>
    <row r="21828" spans="21:22" ht="26.1" customHeight="1">
      <c r="U21828" s="54"/>
      <c r="V21828" s="53"/>
    </row>
    <row r="21829" spans="21:22" ht="26.1" customHeight="1">
      <c r="U21829" s="54"/>
      <c r="V21829" s="53"/>
    </row>
    <row r="21830" spans="21:22" ht="26.1" customHeight="1">
      <c r="U21830" s="54"/>
      <c r="V21830" s="53"/>
    </row>
    <row r="21831" spans="21:22" ht="26.1" customHeight="1">
      <c r="U21831" s="54"/>
      <c r="V21831" s="53"/>
    </row>
    <row r="21832" spans="21:22" ht="26.1" customHeight="1">
      <c r="U21832" s="54"/>
      <c r="V21832" s="53"/>
    </row>
    <row r="21833" spans="21:22" ht="26.1" customHeight="1">
      <c r="U21833" s="54"/>
      <c r="V21833" s="53"/>
    </row>
    <row r="21834" spans="21:22" ht="26.1" customHeight="1">
      <c r="U21834" s="54"/>
      <c r="V21834" s="53"/>
    </row>
    <row r="21835" spans="21:22" ht="26.1" customHeight="1">
      <c r="U21835" s="54"/>
      <c r="V21835" s="53"/>
    </row>
    <row r="21836" spans="21:22" ht="26.1" customHeight="1">
      <c r="U21836" s="54"/>
      <c r="V21836" s="53"/>
    </row>
    <row r="21837" spans="21:22" ht="26.1" customHeight="1">
      <c r="U21837" s="54"/>
      <c r="V21837" s="53"/>
    </row>
    <row r="21838" spans="21:22" ht="26.1" customHeight="1">
      <c r="U21838" s="54"/>
      <c r="V21838" s="53"/>
    </row>
    <row r="21839" spans="21:22" ht="26.1" customHeight="1">
      <c r="U21839" s="54"/>
      <c r="V21839" s="53"/>
    </row>
    <row r="21840" spans="21:22" ht="26.1" customHeight="1">
      <c r="U21840" s="54"/>
      <c r="V21840" s="53"/>
    </row>
    <row r="21841" spans="21:22" ht="26.1" customHeight="1">
      <c r="U21841" s="54"/>
      <c r="V21841" s="53"/>
    </row>
    <row r="21842" spans="21:22" ht="26.1" customHeight="1">
      <c r="U21842" s="54"/>
      <c r="V21842" s="53"/>
    </row>
    <row r="21843" spans="21:22" ht="26.1" customHeight="1">
      <c r="U21843" s="54"/>
      <c r="V21843" s="53"/>
    </row>
    <row r="21844" spans="21:22" ht="26.1" customHeight="1">
      <c r="U21844" s="54"/>
      <c r="V21844" s="53"/>
    </row>
    <row r="21845" spans="21:22" ht="26.1" customHeight="1">
      <c r="U21845" s="54"/>
      <c r="V21845" s="53"/>
    </row>
    <row r="21846" spans="21:22" ht="26.1" customHeight="1">
      <c r="U21846" s="54"/>
      <c r="V21846" s="53"/>
    </row>
    <row r="21847" spans="21:22" ht="26.1" customHeight="1">
      <c r="U21847" s="54"/>
      <c r="V21847" s="53"/>
    </row>
    <row r="21848" spans="21:22" ht="26.1" customHeight="1">
      <c r="U21848" s="54"/>
      <c r="V21848" s="53"/>
    </row>
    <row r="21849" spans="21:22" ht="26.1" customHeight="1">
      <c r="U21849" s="54"/>
      <c r="V21849" s="53"/>
    </row>
    <row r="21850" spans="21:22" ht="26.1" customHeight="1">
      <c r="U21850" s="54"/>
      <c r="V21850" s="53"/>
    </row>
    <row r="21851" spans="21:22" ht="26.1" customHeight="1">
      <c r="U21851" s="54"/>
      <c r="V21851" s="53"/>
    </row>
    <row r="21852" spans="21:22" ht="26.1" customHeight="1">
      <c r="U21852" s="54"/>
      <c r="V21852" s="53"/>
    </row>
    <row r="21853" spans="21:22" ht="26.1" customHeight="1">
      <c r="U21853" s="54"/>
      <c r="V21853" s="53"/>
    </row>
    <row r="21854" spans="21:22" ht="26.1" customHeight="1">
      <c r="U21854" s="54"/>
      <c r="V21854" s="53"/>
    </row>
    <row r="21855" spans="21:22" ht="26.1" customHeight="1">
      <c r="U21855" s="54"/>
      <c r="V21855" s="53"/>
    </row>
    <row r="21856" spans="21:22" ht="26.1" customHeight="1">
      <c r="U21856" s="54"/>
      <c r="V21856" s="53"/>
    </row>
    <row r="21857" spans="21:22" ht="26.1" customHeight="1">
      <c r="U21857" s="54"/>
      <c r="V21857" s="53"/>
    </row>
    <row r="21858" spans="21:22" ht="26.1" customHeight="1">
      <c r="U21858" s="54"/>
      <c r="V21858" s="53"/>
    </row>
    <row r="21859" spans="21:22" ht="26.1" customHeight="1">
      <c r="U21859" s="54"/>
      <c r="V21859" s="53"/>
    </row>
    <row r="21860" spans="21:22" ht="26.1" customHeight="1">
      <c r="U21860" s="54"/>
      <c r="V21860" s="53"/>
    </row>
    <row r="21861" spans="21:22" ht="26.1" customHeight="1">
      <c r="U21861" s="54"/>
      <c r="V21861" s="53"/>
    </row>
    <row r="21862" spans="21:22" ht="26.1" customHeight="1">
      <c r="U21862" s="54"/>
      <c r="V21862" s="53"/>
    </row>
    <row r="21863" spans="21:22" ht="26.1" customHeight="1">
      <c r="U21863" s="54"/>
      <c r="V21863" s="53"/>
    </row>
    <row r="21864" spans="21:22" ht="26.1" customHeight="1">
      <c r="U21864" s="54"/>
      <c r="V21864" s="53"/>
    </row>
    <row r="21865" spans="21:22" ht="26.1" customHeight="1">
      <c r="U21865" s="54"/>
      <c r="V21865" s="53"/>
    </row>
    <row r="21866" spans="21:22" ht="26.1" customHeight="1">
      <c r="U21866" s="54"/>
      <c r="V21866" s="53"/>
    </row>
    <row r="21867" spans="21:22" ht="26.1" customHeight="1">
      <c r="U21867" s="54"/>
      <c r="V21867" s="53"/>
    </row>
    <row r="21868" spans="21:22" ht="26.1" customHeight="1">
      <c r="U21868" s="54"/>
      <c r="V21868" s="53"/>
    </row>
    <row r="21869" spans="21:22" ht="26.1" customHeight="1">
      <c r="U21869" s="54"/>
      <c r="V21869" s="53"/>
    </row>
    <row r="21870" spans="21:22" ht="26.1" customHeight="1">
      <c r="U21870" s="54"/>
      <c r="V21870" s="53"/>
    </row>
    <row r="21871" spans="21:22" ht="26.1" customHeight="1">
      <c r="U21871" s="54"/>
      <c r="V21871" s="53"/>
    </row>
    <row r="21872" spans="21:22" ht="26.1" customHeight="1">
      <c r="U21872" s="54"/>
      <c r="V21872" s="53"/>
    </row>
    <row r="21873" spans="21:22" ht="26.1" customHeight="1">
      <c r="U21873" s="54"/>
      <c r="V21873" s="53"/>
    </row>
    <row r="21874" spans="21:22" ht="26.1" customHeight="1">
      <c r="U21874" s="54"/>
      <c r="V21874" s="53"/>
    </row>
    <row r="21875" spans="21:22" ht="26.1" customHeight="1">
      <c r="U21875" s="54"/>
      <c r="V21875" s="53"/>
    </row>
    <row r="21876" spans="21:22" ht="26.1" customHeight="1">
      <c r="U21876" s="54"/>
      <c r="V21876" s="53"/>
    </row>
    <row r="21877" spans="21:22" ht="26.1" customHeight="1">
      <c r="U21877" s="54"/>
      <c r="V21877" s="53"/>
    </row>
    <row r="21878" spans="21:22" ht="26.1" customHeight="1">
      <c r="U21878" s="54"/>
      <c r="V21878" s="53"/>
    </row>
    <row r="21879" spans="21:22" ht="26.1" customHeight="1">
      <c r="U21879" s="54"/>
      <c r="V21879" s="53"/>
    </row>
    <row r="21880" spans="21:22" ht="26.1" customHeight="1">
      <c r="U21880" s="54"/>
      <c r="V21880" s="53"/>
    </row>
    <row r="21881" spans="21:22" ht="26.1" customHeight="1">
      <c r="U21881" s="54"/>
      <c r="V21881" s="53"/>
    </row>
    <row r="21882" spans="21:22" ht="26.1" customHeight="1">
      <c r="U21882" s="54"/>
      <c r="V21882" s="53"/>
    </row>
    <row r="21883" spans="21:22" ht="26.1" customHeight="1">
      <c r="U21883" s="54"/>
      <c r="V21883" s="53"/>
    </row>
    <row r="21884" spans="21:22" ht="26.1" customHeight="1">
      <c r="U21884" s="54"/>
      <c r="V21884" s="53"/>
    </row>
    <row r="21885" spans="21:22" ht="26.1" customHeight="1">
      <c r="U21885" s="54"/>
      <c r="V21885" s="53"/>
    </row>
    <row r="21886" spans="21:22" ht="26.1" customHeight="1">
      <c r="U21886" s="54"/>
      <c r="V21886" s="53"/>
    </row>
    <row r="21887" spans="21:22" ht="26.1" customHeight="1">
      <c r="U21887" s="54"/>
      <c r="V21887" s="53"/>
    </row>
    <row r="21888" spans="21:22" ht="26.1" customHeight="1">
      <c r="U21888" s="54"/>
      <c r="V21888" s="53"/>
    </row>
    <row r="21889" spans="21:22" ht="26.1" customHeight="1">
      <c r="U21889" s="54"/>
      <c r="V21889" s="53"/>
    </row>
    <row r="21890" spans="21:22" ht="26.1" customHeight="1">
      <c r="U21890" s="54"/>
      <c r="V21890" s="53"/>
    </row>
    <row r="21891" spans="21:22" ht="26.1" customHeight="1">
      <c r="U21891" s="54"/>
      <c r="V21891" s="53"/>
    </row>
    <row r="21892" spans="21:22" ht="26.1" customHeight="1">
      <c r="U21892" s="54"/>
      <c r="V21892" s="53"/>
    </row>
    <row r="21893" spans="21:22" ht="26.1" customHeight="1">
      <c r="U21893" s="54"/>
      <c r="V21893" s="53"/>
    </row>
    <row r="21894" spans="21:22" ht="26.1" customHeight="1">
      <c r="U21894" s="54"/>
      <c r="V21894" s="53"/>
    </row>
    <row r="21895" spans="21:22" ht="26.1" customHeight="1">
      <c r="U21895" s="54"/>
      <c r="V21895" s="53"/>
    </row>
    <row r="21896" spans="21:22" ht="26.1" customHeight="1">
      <c r="U21896" s="54"/>
      <c r="V21896" s="53"/>
    </row>
    <row r="21897" spans="21:22" ht="26.1" customHeight="1">
      <c r="U21897" s="54"/>
      <c r="V21897" s="53"/>
    </row>
    <row r="21898" spans="21:22" ht="26.1" customHeight="1">
      <c r="U21898" s="54"/>
      <c r="V21898" s="53"/>
    </row>
    <row r="21899" spans="21:22" ht="26.1" customHeight="1">
      <c r="U21899" s="54"/>
      <c r="V21899" s="53"/>
    </row>
    <row r="21900" spans="21:22" ht="26.1" customHeight="1">
      <c r="U21900" s="54"/>
      <c r="V21900" s="53"/>
    </row>
    <row r="21901" spans="21:22" ht="26.1" customHeight="1">
      <c r="U21901" s="54"/>
      <c r="V21901" s="53"/>
    </row>
    <row r="21902" spans="21:22" ht="26.1" customHeight="1">
      <c r="U21902" s="54"/>
      <c r="V21902" s="53"/>
    </row>
    <row r="21903" spans="21:22" ht="26.1" customHeight="1">
      <c r="U21903" s="54"/>
      <c r="V21903" s="53"/>
    </row>
    <row r="21904" spans="21:22" ht="26.1" customHeight="1">
      <c r="U21904" s="54"/>
      <c r="V21904" s="53"/>
    </row>
    <row r="21905" spans="21:22" ht="26.1" customHeight="1">
      <c r="U21905" s="54"/>
      <c r="V21905" s="53"/>
    </row>
    <row r="21906" spans="21:22" ht="26.1" customHeight="1">
      <c r="U21906" s="54"/>
      <c r="V21906" s="53"/>
    </row>
    <row r="21907" spans="21:22" ht="26.1" customHeight="1">
      <c r="U21907" s="54"/>
      <c r="V21907" s="53"/>
    </row>
    <row r="21908" spans="21:22" ht="26.1" customHeight="1">
      <c r="U21908" s="54"/>
      <c r="V21908" s="53"/>
    </row>
    <row r="21909" spans="21:22" ht="26.1" customHeight="1">
      <c r="U21909" s="54"/>
      <c r="V21909" s="53"/>
    </row>
    <row r="21910" spans="21:22" ht="26.1" customHeight="1">
      <c r="U21910" s="54"/>
      <c r="V21910" s="53"/>
    </row>
    <row r="21911" spans="21:22" ht="26.1" customHeight="1">
      <c r="U21911" s="54"/>
      <c r="V21911" s="53"/>
    </row>
    <row r="21912" spans="21:22" ht="26.1" customHeight="1">
      <c r="U21912" s="54"/>
      <c r="V21912" s="53"/>
    </row>
    <row r="21913" spans="21:22" ht="26.1" customHeight="1">
      <c r="U21913" s="54"/>
      <c r="V21913" s="53"/>
    </row>
    <row r="21914" spans="21:22" ht="26.1" customHeight="1">
      <c r="U21914" s="54"/>
      <c r="V21914" s="53"/>
    </row>
    <row r="21915" spans="21:22" ht="26.1" customHeight="1">
      <c r="U21915" s="54"/>
      <c r="V21915" s="53"/>
    </row>
    <row r="21916" spans="21:22" ht="26.1" customHeight="1">
      <c r="U21916" s="54"/>
      <c r="V21916" s="53"/>
    </row>
    <row r="21917" spans="21:22" ht="26.1" customHeight="1">
      <c r="U21917" s="54"/>
      <c r="V21917" s="53"/>
    </row>
    <row r="21918" spans="21:22" ht="26.1" customHeight="1">
      <c r="U21918" s="54"/>
      <c r="V21918" s="53"/>
    </row>
    <row r="21919" spans="21:22" ht="26.1" customHeight="1">
      <c r="U21919" s="54"/>
      <c r="V21919" s="53"/>
    </row>
    <row r="21920" spans="21:22" ht="26.1" customHeight="1">
      <c r="U21920" s="54"/>
      <c r="V21920" s="53"/>
    </row>
    <row r="21921" spans="21:22" ht="26.1" customHeight="1">
      <c r="U21921" s="54"/>
      <c r="V21921" s="53"/>
    </row>
    <row r="21922" spans="21:22" ht="26.1" customHeight="1">
      <c r="U21922" s="54"/>
      <c r="V21922" s="53"/>
    </row>
    <row r="21923" spans="21:22" ht="26.1" customHeight="1">
      <c r="U21923" s="54"/>
      <c r="V21923" s="53"/>
    </row>
    <row r="21924" spans="21:22" ht="26.1" customHeight="1">
      <c r="U21924" s="54"/>
      <c r="V21924" s="53"/>
    </row>
    <row r="21925" spans="21:22" ht="26.1" customHeight="1">
      <c r="U21925" s="54"/>
      <c r="V21925" s="53"/>
    </row>
    <row r="21926" spans="21:22" ht="26.1" customHeight="1">
      <c r="U21926" s="54"/>
      <c r="V21926" s="53"/>
    </row>
    <row r="21927" spans="21:22" ht="26.1" customHeight="1">
      <c r="U21927" s="54"/>
      <c r="V21927" s="53"/>
    </row>
    <row r="21928" spans="21:22" ht="26.1" customHeight="1">
      <c r="U21928" s="54"/>
      <c r="V21928" s="53"/>
    </row>
    <row r="21929" spans="21:22" ht="26.1" customHeight="1">
      <c r="U21929" s="54"/>
      <c r="V21929" s="53"/>
    </row>
    <row r="21930" spans="21:22" ht="26.1" customHeight="1">
      <c r="U21930" s="54"/>
      <c r="V21930" s="53"/>
    </row>
    <row r="21931" spans="21:22" ht="26.1" customHeight="1">
      <c r="U21931" s="54"/>
      <c r="V21931" s="53"/>
    </row>
    <row r="21932" spans="21:22" ht="26.1" customHeight="1">
      <c r="U21932" s="54"/>
      <c r="V21932" s="53"/>
    </row>
    <row r="21933" spans="21:22" ht="26.1" customHeight="1">
      <c r="U21933" s="54"/>
      <c r="V21933" s="53"/>
    </row>
    <row r="21934" spans="21:22" ht="26.1" customHeight="1">
      <c r="U21934" s="54"/>
      <c r="V21934" s="53"/>
    </row>
    <row r="21935" spans="21:22" ht="26.1" customHeight="1">
      <c r="U21935" s="54"/>
      <c r="V21935" s="53"/>
    </row>
    <row r="21936" spans="21:22" ht="26.1" customHeight="1">
      <c r="U21936" s="54"/>
      <c r="V21936" s="53"/>
    </row>
    <row r="21937" spans="21:22" ht="26.1" customHeight="1">
      <c r="U21937" s="54"/>
      <c r="V21937" s="53"/>
    </row>
    <row r="21938" spans="21:22" ht="26.1" customHeight="1">
      <c r="U21938" s="54"/>
      <c r="V21938" s="53"/>
    </row>
    <row r="21939" spans="21:22" ht="26.1" customHeight="1">
      <c r="U21939" s="54"/>
      <c r="V21939" s="53"/>
    </row>
    <row r="21940" spans="21:22" ht="26.1" customHeight="1">
      <c r="U21940" s="54"/>
      <c r="V21940" s="53"/>
    </row>
    <row r="21941" spans="21:22" ht="26.1" customHeight="1">
      <c r="U21941" s="54"/>
      <c r="V21941" s="53"/>
    </row>
    <row r="21942" spans="21:22" ht="26.1" customHeight="1">
      <c r="U21942" s="54"/>
      <c r="V21942" s="53"/>
    </row>
    <row r="21943" spans="21:22" ht="26.1" customHeight="1">
      <c r="U21943" s="54"/>
      <c r="V21943" s="53"/>
    </row>
    <row r="21944" spans="21:22" ht="26.1" customHeight="1">
      <c r="U21944" s="54"/>
      <c r="V21944" s="53"/>
    </row>
    <row r="21945" spans="21:22" ht="26.1" customHeight="1">
      <c r="U21945" s="54"/>
      <c r="V21945" s="53"/>
    </row>
    <row r="21946" spans="21:22" ht="26.1" customHeight="1">
      <c r="U21946" s="54"/>
      <c r="V21946" s="53"/>
    </row>
    <row r="21947" spans="21:22" ht="26.1" customHeight="1">
      <c r="U21947" s="54"/>
      <c r="V21947" s="53"/>
    </row>
    <row r="21948" spans="21:22" ht="26.1" customHeight="1">
      <c r="U21948" s="54"/>
      <c r="V21948" s="53"/>
    </row>
    <row r="21949" spans="21:22" ht="26.1" customHeight="1">
      <c r="U21949" s="54"/>
      <c r="V21949" s="53"/>
    </row>
    <row r="21950" spans="21:22" ht="26.1" customHeight="1">
      <c r="U21950" s="54"/>
      <c r="V21950" s="53"/>
    </row>
    <row r="21951" spans="21:22" ht="26.1" customHeight="1">
      <c r="U21951" s="54"/>
      <c r="V21951" s="53"/>
    </row>
    <row r="21952" spans="21:22" ht="26.1" customHeight="1">
      <c r="U21952" s="54"/>
      <c r="V21952" s="53"/>
    </row>
    <row r="21953" spans="21:22" ht="26.1" customHeight="1">
      <c r="U21953" s="54"/>
      <c r="V21953" s="53"/>
    </row>
    <row r="21954" spans="21:22" ht="26.1" customHeight="1">
      <c r="U21954" s="54"/>
      <c r="V21954" s="53"/>
    </row>
    <row r="21955" spans="21:22" ht="26.1" customHeight="1">
      <c r="U21955" s="54"/>
      <c r="V21955" s="53"/>
    </row>
    <row r="21956" spans="21:22" ht="26.1" customHeight="1">
      <c r="U21956" s="54"/>
      <c r="V21956" s="53"/>
    </row>
    <row r="21957" spans="21:22" ht="26.1" customHeight="1">
      <c r="U21957" s="54"/>
      <c r="V21957" s="53"/>
    </row>
    <row r="21958" spans="21:22" ht="26.1" customHeight="1">
      <c r="U21958" s="54"/>
      <c r="V21958" s="53"/>
    </row>
    <row r="21959" spans="21:22" ht="26.1" customHeight="1">
      <c r="U21959" s="54"/>
      <c r="V21959" s="53"/>
    </row>
    <row r="21960" spans="21:22" ht="26.1" customHeight="1">
      <c r="U21960" s="54"/>
      <c r="V21960" s="53"/>
    </row>
    <row r="21961" spans="21:22" ht="26.1" customHeight="1">
      <c r="U21961" s="54"/>
      <c r="V21961" s="53"/>
    </row>
    <row r="21962" spans="21:22" ht="26.1" customHeight="1">
      <c r="U21962" s="54"/>
      <c r="V21962" s="53"/>
    </row>
    <row r="21963" spans="21:22" ht="26.1" customHeight="1">
      <c r="U21963" s="54"/>
      <c r="V21963" s="53"/>
    </row>
    <row r="21964" spans="21:22" ht="26.1" customHeight="1">
      <c r="U21964" s="54"/>
      <c r="V21964" s="53"/>
    </row>
    <row r="21965" spans="21:22" ht="26.1" customHeight="1">
      <c r="U21965" s="54"/>
      <c r="V21965" s="53"/>
    </row>
    <row r="21966" spans="21:22" ht="26.1" customHeight="1">
      <c r="U21966" s="54"/>
      <c r="V21966" s="53"/>
    </row>
    <row r="21967" spans="21:22" ht="26.1" customHeight="1">
      <c r="U21967" s="54"/>
      <c r="V21967" s="53"/>
    </row>
    <row r="21968" spans="21:22" ht="26.1" customHeight="1">
      <c r="U21968" s="54"/>
      <c r="V21968" s="53"/>
    </row>
    <row r="21969" spans="21:22" ht="26.1" customHeight="1">
      <c r="U21969" s="54"/>
      <c r="V21969" s="53"/>
    </row>
    <row r="21970" spans="21:22" ht="26.1" customHeight="1">
      <c r="U21970" s="54"/>
      <c r="V21970" s="53"/>
    </row>
    <row r="21971" spans="21:22" ht="26.1" customHeight="1">
      <c r="U21971" s="54"/>
      <c r="V21971" s="53"/>
    </row>
    <row r="21972" spans="21:22" ht="26.1" customHeight="1">
      <c r="U21972" s="54"/>
      <c r="V21972" s="53"/>
    </row>
    <row r="21973" spans="21:22" ht="26.1" customHeight="1">
      <c r="U21973" s="54"/>
      <c r="V21973" s="53"/>
    </row>
    <row r="21974" spans="21:22" ht="26.1" customHeight="1">
      <c r="U21974" s="54"/>
      <c r="V21974" s="53"/>
    </row>
    <row r="21975" spans="21:22" ht="26.1" customHeight="1">
      <c r="U21975" s="54"/>
      <c r="V21975" s="53"/>
    </row>
    <row r="21976" spans="21:22" ht="26.1" customHeight="1">
      <c r="U21976" s="54"/>
      <c r="V21976" s="53"/>
    </row>
    <row r="21977" spans="21:22" ht="26.1" customHeight="1">
      <c r="U21977" s="54"/>
      <c r="V21977" s="53"/>
    </row>
    <row r="21978" spans="21:22" ht="26.1" customHeight="1">
      <c r="U21978" s="54"/>
      <c r="V21978" s="53"/>
    </row>
    <row r="21979" spans="21:22" ht="26.1" customHeight="1">
      <c r="U21979" s="54"/>
      <c r="V21979" s="53"/>
    </row>
    <row r="21980" spans="21:22" ht="26.1" customHeight="1">
      <c r="U21980" s="54"/>
      <c r="V21980" s="53"/>
    </row>
    <row r="21981" spans="21:22" ht="26.1" customHeight="1">
      <c r="U21981" s="54"/>
      <c r="V21981" s="53"/>
    </row>
    <row r="21982" spans="21:22" ht="26.1" customHeight="1">
      <c r="U21982" s="54"/>
      <c r="V21982" s="53"/>
    </row>
    <row r="21983" spans="21:22" ht="26.1" customHeight="1">
      <c r="U21983" s="54"/>
      <c r="V21983" s="53"/>
    </row>
    <row r="21984" spans="21:22" ht="26.1" customHeight="1">
      <c r="U21984" s="54"/>
      <c r="V21984" s="53"/>
    </row>
    <row r="21985" spans="21:22" ht="26.1" customHeight="1">
      <c r="U21985" s="54"/>
      <c r="V21985" s="53"/>
    </row>
    <row r="21986" spans="21:22" ht="26.1" customHeight="1">
      <c r="U21986" s="54"/>
      <c r="V21986" s="53"/>
    </row>
    <row r="21987" spans="21:22" ht="26.1" customHeight="1">
      <c r="U21987" s="54"/>
      <c r="V21987" s="53"/>
    </row>
    <row r="21988" spans="21:22" ht="26.1" customHeight="1">
      <c r="U21988" s="54"/>
      <c r="V21988" s="53"/>
    </row>
    <row r="21989" spans="21:22" ht="26.1" customHeight="1">
      <c r="U21989" s="54"/>
      <c r="V21989" s="53"/>
    </row>
    <row r="21990" spans="21:22" ht="26.1" customHeight="1">
      <c r="U21990" s="54"/>
      <c r="V21990" s="53"/>
    </row>
    <row r="21991" spans="21:22" ht="26.1" customHeight="1">
      <c r="U21991" s="54"/>
      <c r="V21991" s="53"/>
    </row>
    <row r="21992" spans="21:22" ht="26.1" customHeight="1">
      <c r="U21992" s="54"/>
      <c r="V21992" s="53"/>
    </row>
    <row r="21993" spans="21:22" ht="26.1" customHeight="1">
      <c r="U21993" s="54"/>
      <c r="V21993" s="53"/>
    </row>
    <row r="21994" spans="21:22" ht="26.1" customHeight="1">
      <c r="U21994" s="54"/>
      <c r="V21994" s="53"/>
    </row>
    <row r="21995" spans="21:22" ht="26.1" customHeight="1">
      <c r="U21995" s="54"/>
      <c r="V21995" s="53"/>
    </row>
    <row r="21996" spans="21:22" ht="26.1" customHeight="1">
      <c r="U21996" s="54"/>
      <c r="V21996" s="53"/>
    </row>
    <row r="21997" spans="21:22" ht="26.1" customHeight="1">
      <c r="U21997" s="54"/>
      <c r="V21997" s="53"/>
    </row>
    <row r="21998" spans="21:22" ht="26.1" customHeight="1">
      <c r="U21998" s="54"/>
      <c r="V21998" s="53"/>
    </row>
    <row r="21999" spans="21:22" ht="26.1" customHeight="1">
      <c r="U21999" s="54"/>
      <c r="V21999" s="53"/>
    </row>
    <row r="22000" spans="21:22" ht="26.1" customHeight="1">
      <c r="U22000" s="54"/>
      <c r="V22000" s="53"/>
    </row>
    <row r="22001" spans="21:22" ht="26.1" customHeight="1">
      <c r="U22001" s="54"/>
      <c r="V22001" s="53"/>
    </row>
    <row r="22002" spans="21:22" ht="26.1" customHeight="1">
      <c r="U22002" s="54"/>
      <c r="V22002" s="53"/>
    </row>
    <row r="22003" spans="21:22" ht="26.1" customHeight="1">
      <c r="U22003" s="54"/>
      <c r="V22003" s="53"/>
    </row>
    <row r="22004" spans="21:22" ht="26.1" customHeight="1">
      <c r="U22004" s="54"/>
      <c r="V22004" s="53"/>
    </row>
    <row r="22005" spans="21:22" ht="26.1" customHeight="1">
      <c r="U22005" s="54"/>
      <c r="V22005" s="53"/>
    </row>
    <row r="22006" spans="21:22" ht="26.1" customHeight="1">
      <c r="U22006" s="54"/>
      <c r="V22006" s="53"/>
    </row>
    <row r="22007" spans="21:22" ht="26.1" customHeight="1">
      <c r="U22007" s="54"/>
      <c r="V22007" s="53"/>
    </row>
    <row r="22008" spans="21:22" ht="26.1" customHeight="1">
      <c r="U22008" s="54"/>
      <c r="V22008" s="53"/>
    </row>
    <row r="22009" spans="21:22" ht="26.1" customHeight="1">
      <c r="U22009" s="54"/>
      <c r="V22009" s="53"/>
    </row>
    <row r="22010" spans="21:22" ht="26.1" customHeight="1">
      <c r="U22010" s="54"/>
      <c r="V22010" s="53"/>
    </row>
    <row r="22011" spans="21:22" ht="26.1" customHeight="1">
      <c r="U22011" s="54"/>
      <c r="V22011" s="53"/>
    </row>
    <row r="22012" spans="21:22" ht="26.1" customHeight="1">
      <c r="U22012" s="54"/>
      <c r="V22012" s="53"/>
    </row>
    <row r="22013" spans="21:22" ht="26.1" customHeight="1">
      <c r="U22013" s="54"/>
      <c r="V22013" s="53"/>
    </row>
    <row r="22014" spans="21:22" ht="26.1" customHeight="1">
      <c r="U22014" s="54"/>
      <c r="V22014" s="53"/>
    </row>
    <row r="22015" spans="21:22" ht="26.1" customHeight="1">
      <c r="U22015" s="54"/>
      <c r="V22015" s="53"/>
    </row>
    <row r="22016" spans="21:22" ht="26.1" customHeight="1">
      <c r="U22016" s="54"/>
      <c r="V22016" s="53"/>
    </row>
    <row r="22017" spans="21:22" ht="26.1" customHeight="1">
      <c r="U22017" s="54"/>
      <c r="V22017" s="53"/>
    </row>
    <row r="22018" spans="21:22" ht="26.1" customHeight="1">
      <c r="U22018" s="54"/>
      <c r="V22018" s="53"/>
    </row>
    <row r="22019" spans="21:22" ht="26.1" customHeight="1">
      <c r="U22019" s="54"/>
      <c r="V22019" s="53"/>
    </row>
    <row r="22020" spans="21:22" ht="26.1" customHeight="1">
      <c r="U22020" s="54"/>
      <c r="V22020" s="53"/>
    </row>
    <row r="22021" spans="21:22" ht="26.1" customHeight="1">
      <c r="U22021" s="54"/>
      <c r="V22021" s="53"/>
    </row>
    <row r="22022" spans="21:22" ht="26.1" customHeight="1">
      <c r="U22022" s="54"/>
      <c r="V22022" s="53"/>
    </row>
    <row r="22023" spans="21:22" ht="26.1" customHeight="1">
      <c r="U22023" s="54"/>
      <c r="V22023" s="53"/>
    </row>
    <row r="22024" spans="21:22" ht="26.1" customHeight="1">
      <c r="U22024" s="54"/>
      <c r="V22024" s="53"/>
    </row>
    <row r="22025" spans="21:22" ht="26.1" customHeight="1">
      <c r="U22025" s="54"/>
      <c r="V22025" s="53"/>
    </row>
    <row r="22026" spans="21:22" ht="26.1" customHeight="1">
      <c r="U22026" s="54"/>
      <c r="V22026" s="53"/>
    </row>
    <row r="22027" spans="21:22" ht="26.1" customHeight="1">
      <c r="U22027" s="54"/>
      <c r="V22027" s="53"/>
    </row>
    <row r="22028" spans="21:22" ht="26.1" customHeight="1">
      <c r="U22028" s="54"/>
      <c r="V22028" s="53"/>
    </row>
    <row r="22029" spans="21:22" ht="26.1" customHeight="1">
      <c r="U22029" s="54"/>
      <c r="V22029" s="53"/>
    </row>
    <row r="22030" spans="21:22" ht="26.1" customHeight="1">
      <c r="U22030" s="54"/>
      <c r="V22030" s="53"/>
    </row>
    <row r="22031" spans="21:22" ht="26.1" customHeight="1">
      <c r="U22031" s="54"/>
      <c r="V22031" s="53"/>
    </row>
    <row r="22032" spans="21:22" ht="26.1" customHeight="1">
      <c r="U22032" s="54"/>
      <c r="V22032" s="53"/>
    </row>
    <row r="22033" spans="21:22" ht="26.1" customHeight="1">
      <c r="U22033" s="54"/>
      <c r="V22033" s="53"/>
    </row>
    <row r="22034" spans="21:22" ht="26.1" customHeight="1">
      <c r="U22034" s="54"/>
      <c r="V22034" s="53"/>
    </row>
    <row r="22035" spans="21:22" ht="26.1" customHeight="1">
      <c r="U22035" s="54"/>
      <c r="V22035" s="53"/>
    </row>
    <row r="22036" spans="21:22" ht="26.1" customHeight="1">
      <c r="U22036" s="54"/>
      <c r="V22036" s="53"/>
    </row>
    <row r="22037" spans="21:22" ht="26.1" customHeight="1">
      <c r="U22037" s="54"/>
      <c r="V22037" s="53"/>
    </row>
    <row r="22038" spans="21:22" ht="26.1" customHeight="1">
      <c r="U22038" s="54"/>
      <c r="V22038" s="53"/>
    </row>
    <row r="22039" spans="21:22" ht="26.1" customHeight="1">
      <c r="U22039" s="54"/>
      <c r="V22039" s="53"/>
    </row>
    <row r="22040" spans="21:22" ht="26.1" customHeight="1">
      <c r="U22040" s="54"/>
      <c r="V22040" s="53"/>
    </row>
    <row r="22041" spans="21:22" ht="26.1" customHeight="1">
      <c r="U22041" s="54"/>
      <c r="V22041" s="53"/>
    </row>
    <row r="22042" spans="21:22" ht="26.1" customHeight="1">
      <c r="U22042" s="54"/>
      <c r="V22042" s="53"/>
    </row>
    <row r="22043" spans="21:22" ht="26.1" customHeight="1">
      <c r="U22043" s="54"/>
      <c r="V22043" s="53"/>
    </row>
    <row r="22044" spans="21:22" ht="26.1" customHeight="1">
      <c r="U22044" s="54"/>
      <c r="V22044" s="53"/>
    </row>
    <row r="22045" spans="21:22" ht="26.1" customHeight="1">
      <c r="U22045" s="54"/>
      <c r="V22045" s="53"/>
    </row>
    <row r="22046" spans="21:22" ht="26.1" customHeight="1">
      <c r="U22046" s="54"/>
      <c r="V22046" s="53"/>
    </row>
    <row r="22047" spans="21:22" ht="26.1" customHeight="1">
      <c r="U22047" s="54"/>
      <c r="V22047" s="53"/>
    </row>
    <row r="22048" spans="21:22" ht="26.1" customHeight="1">
      <c r="U22048" s="54"/>
      <c r="V22048" s="53"/>
    </row>
    <row r="22049" spans="21:22" ht="26.1" customHeight="1">
      <c r="U22049" s="54"/>
      <c r="V22049" s="53"/>
    </row>
    <row r="22050" spans="21:22" ht="26.1" customHeight="1">
      <c r="U22050" s="54"/>
      <c r="V22050" s="53"/>
    </row>
    <row r="22051" spans="21:22" ht="26.1" customHeight="1">
      <c r="U22051" s="54"/>
      <c r="V22051" s="53"/>
    </row>
    <row r="22052" spans="21:22" ht="26.1" customHeight="1">
      <c r="U22052" s="54"/>
      <c r="V22052" s="53"/>
    </row>
    <row r="22053" spans="21:22" ht="26.1" customHeight="1">
      <c r="U22053" s="54"/>
      <c r="V22053" s="53"/>
    </row>
    <row r="22054" spans="21:22" ht="26.1" customHeight="1">
      <c r="U22054" s="54"/>
      <c r="V22054" s="53"/>
    </row>
    <row r="22055" spans="21:22" ht="26.1" customHeight="1">
      <c r="U22055" s="54"/>
      <c r="V22055" s="53"/>
    </row>
    <row r="22056" spans="21:22" ht="26.1" customHeight="1">
      <c r="U22056" s="54"/>
      <c r="V22056" s="53"/>
    </row>
    <row r="22057" spans="21:22" ht="26.1" customHeight="1">
      <c r="U22057" s="54"/>
      <c r="V22057" s="53"/>
    </row>
    <row r="22058" spans="21:22" ht="26.1" customHeight="1">
      <c r="U22058" s="54"/>
      <c r="V22058" s="53"/>
    </row>
    <row r="22059" spans="21:22" ht="26.1" customHeight="1">
      <c r="U22059" s="54"/>
      <c r="V22059" s="53"/>
    </row>
    <row r="22060" spans="21:22" ht="26.1" customHeight="1">
      <c r="U22060" s="54"/>
      <c r="V22060" s="53"/>
    </row>
    <row r="22061" spans="21:22" ht="26.1" customHeight="1">
      <c r="U22061" s="54"/>
      <c r="V22061" s="53"/>
    </row>
    <row r="22062" spans="21:22" ht="26.1" customHeight="1">
      <c r="U22062" s="54"/>
      <c r="V22062" s="53"/>
    </row>
    <row r="22063" spans="21:22" ht="26.1" customHeight="1">
      <c r="U22063" s="54"/>
      <c r="V22063" s="53"/>
    </row>
    <row r="22064" spans="21:22" ht="26.1" customHeight="1">
      <c r="U22064" s="54"/>
      <c r="V22064" s="53"/>
    </row>
    <row r="22065" spans="21:22" ht="26.1" customHeight="1">
      <c r="U22065" s="54"/>
      <c r="V22065" s="53"/>
    </row>
    <row r="22066" spans="21:22" ht="26.1" customHeight="1">
      <c r="U22066" s="54"/>
      <c r="V22066" s="53"/>
    </row>
    <row r="22067" spans="21:22" ht="26.1" customHeight="1">
      <c r="U22067" s="54"/>
      <c r="V22067" s="53"/>
    </row>
    <row r="22068" spans="21:22" ht="26.1" customHeight="1">
      <c r="U22068" s="54"/>
      <c r="V22068" s="53"/>
    </row>
    <row r="22069" spans="21:22" ht="26.1" customHeight="1">
      <c r="U22069" s="54"/>
      <c r="V22069" s="53"/>
    </row>
    <row r="22070" spans="21:22" ht="26.1" customHeight="1">
      <c r="U22070" s="54"/>
      <c r="V22070" s="53"/>
    </row>
    <row r="22071" spans="21:22" ht="26.1" customHeight="1">
      <c r="U22071" s="54"/>
      <c r="V22071" s="53"/>
    </row>
    <row r="22072" spans="21:22" ht="26.1" customHeight="1">
      <c r="U22072" s="54"/>
      <c r="V22072" s="53"/>
    </row>
    <row r="22073" spans="21:22" ht="26.1" customHeight="1">
      <c r="U22073" s="54"/>
      <c r="V22073" s="53"/>
    </row>
    <row r="22074" spans="21:22" ht="26.1" customHeight="1">
      <c r="U22074" s="54"/>
      <c r="V22074" s="53"/>
    </row>
    <row r="22075" spans="21:22" ht="26.1" customHeight="1">
      <c r="U22075" s="54"/>
      <c r="V22075" s="53"/>
    </row>
    <row r="22076" spans="21:22" ht="26.1" customHeight="1">
      <c r="U22076" s="54"/>
      <c r="V22076" s="53"/>
    </row>
    <row r="22077" spans="21:22" ht="26.1" customHeight="1">
      <c r="U22077" s="54"/>
      <c r="V22077" s="53"/>
    </row>
    <row r="22078" spans="21:22" ht="26.1" customHeight="1">
      <c r="U22078" s="54"/>
      <c r="V22078" s="53"/>
    </row>
    <row r="22079" spans="21:22" ht="26.1" customHeight="1">
      <c r="U22079" s="54"/>
      <c r="V22079" s="53"/>
    </row>
    <row r="22080" spans="21:22" ht="26.1" customHeight="1">
      <c r="U22080" s="54"/>
      <c r="V22080" s="53"/>
    </row>
    <row r="22081" spans="21:22" ht="26.1" customHeight="1">
      <c r="U22081" s="54"/>
      <c r="V22081" s="53"/>
    </row>
    <row r="22082" spans="21:22" ht="26.1" customHeight="1">
      <c r="U22082" s="54"/>
      <c r="V22082" s="53"/>
    </row>
    <row r="22083" spans="21:22" ht="26.1" customHeight="1">
      <c r="U22083" s="54"/>
      <c r="V22083" s="53"/>
    </row>
    <row r="22084" spans="21:22" ht="26.1" customHeight="1">
      <c r="U22084" s="54"/>
      <c r="V22084" s="53"/>
    </row>
    <row r="22085" spans="21:22" ht="26.1" customHeight="1">
      <c r="U22085" s="54"/>
      <c r="V22085" s="53"/>
    </row>
    <row r="22086" spans="21:22" ht="26.1" customHeight="1">
      <c r="U22086" s="54"/>
      <c r="V22086" s="53"/>
    </row>
    <row r="22087" spans="21:22" ht="26.1" customHeight="1">
      <c r="U22087" s="54"/>
      <c r="V22087" s="53"/>
    </row>
    <row r="22088" spans="21:22" ht="26.1" customHeight="1">
      <c r="U22088" s="54"/>
      <c r="V22088" s="53"/>
    </row>
    <row r="22089" spans="21:22" ht="26.1" customHeight="1">
      <c r="U22089" s="54"/>
      <c r="V22089" s="53"/>
    </row>
    <row r="22090" spans="21:22" ht="26.1" customHeight="1">
      <c r="U22090" s="54"/>
      <c r="V22090" s="53"/>
    </row>
    <row r="22091" spans="21:22" ht="26.1" customHeight="1">
      <c r="U22091" s="54"/>
      <c r="V22091" s="53"/>
    </row>
    <row r="22092" spans="21:22" ht="26.1" customHeight="1">
      <c r="U22092" s="54"/>
      <c r="V22092" s="53"/>
    </row>
    <row r="22093" spans="21:22" ht="26.1" customHeight="1">
      <c r="U22093" s="54"/>
      <c r="V22093" s="53"/>
    </row>
    <row r="22094" spans="21:22" ht="26.1" customHeight="1">
      <c r="U22094" s="54"/>
      <c r="V22094" s="53"/>
    </row>
    <row r="22095" spans="21:22" ht="26.1" customHeight="1">
      <c r="U22095" s="54"/>
      <c r="V22095" s="53"/>
    </row>
    <row r="22096" spans="21:22" ht="26.1" customHeight="1">
      <c r="U22096" s="54"/>
      <c r="V22096" s="53"/>
    </row>
    <row r="22097" spans="21:22" ht="26.1" customHeight="1">
      <c r="U22097" s="54"/>
      <c r="V22097" s="53"/>
    </row>
    <row r="22098" spans="21:22" ht="26.1" customHeight="1">
      <c r="U22098" s="54"/>
      <c r="V22098" s="53"/>
    </row>
    <row r="22099" spans="21:22" ht="26.1" customHeight="1">
      <c r="U22099" s="54"/>
      <c r="V22099" s="53"/>
    </row>
    <row r="22100" spans="21:22" ht="26.1" customHeight="1">
      <c r="U22100" s="54"/>
      <c r="V22100" s="53"/>
    </row>
    <row r="22101" spans="21:22" ht="26.1" customHeight="1">
      <c r="U22101" s="54"/>
      <c r="V22101" s="53"/>
    </row>
    <row r="22102" spans="21:22" ht="26.1" customHeight="1">
      <c r="U22102" s="54"/>
      <c r="V22102" s="53"/>
    </row>
    <row r="22103" spans="21:22" ht="26.1" customHeight="1">
      <c r="U22103" s="54"/>
      <c r="V22103" s="53"/>
    </row>
    <row r="22104" spans="21:22" ht="26.1" customHeight="1">
      <c r="U22104" s="54"/>
      <c r="V22104" s="53"/>
    </row>
    <row r="22105" spans="21:22" ht="26.1" customHeight="1">
      <c r="U22105" s="54"/>
      <c r="V22105" s="53"/>
    </row>
    <row r="22106" spans="21:22" ht="26.1" customHeight="1">
      <c r="U22106" s="54"/>
      <c r="V22106" s="53"/>
    </row>
    <row r="22107" spans="21:22" ht="26.1" customHeight="1">
      <c r="U22107" s="54"/>
      <c r="V22107" s="53"/>
    </row>
    <row r="22108" spans="21:22" ht="26.1" customHeight="1">
      <c r="U22108" s="54"/>
      <c r="V22108" s="53"/>
    </row>
    <row r="22109" spans="21:22" ht="26.1" customHeight="1">
      <c r="U22109" s="54"/>
      <c r="V22109" s="53"/>
    </row>
    <row r="22110" spans="21:22" ht="26.1" customHeight="1">
      <c r="U22110" s="54"/>
      <c r="V22110" s="53"/>
    </row>
    <row r="22111" spans="21:22" ht="26.1" customHeight="1">
      <c r="U22111" s="54"/>
      <c r="V22111" s="53"/>
    </row>
    <row r="22112" spans="21:22" ht="26.1" customHeight="1">
      <c r="U22112" s="54"/>
      <c r="V22112" s="53"/>
    </row>
    <row r="22113" spans="21:22" ht="26.1" customHeight="1">
      <c r="U22113" s="54"/>
      <c r="V22113" s="53"/>
    </row>
    <row r="22114" spans="21:22" ht="26.1" customHeight="1">
      <c r="U22114" s="54"/>
      <c r="V22114" s="53"/>
    </row>
    <row r="22115" spans="21:22" ht="26.1" customHeight="1">
      <c r="U22115" s="54"/>
      <c r="V22115" s="53"/>
    </row>
    <row r="22116" spans="21:22" ht="26.1" customHeight="1">
      <c r="U22116" s="54"/>
      <c r="V22116" s="53"/>
    </row>
    <row r="22117" spans="21:22" ht="26.1" customHeight="1">
      <c r="U22117" s="54"/>
      <c r="V22117" s="53"/>
    </row>
    <row r="22118" spans="21:22" ht="26.1" customHeight="1">
      <c r="U22118" s="54"/>
      <c r="V22118" s="53"/>
    </row>
    <row r="22119" spans="21:22" ht="26.1" customHeight="1">
      <c r="U22119" s="54"/>
      <c r="V22119" s="53"/>
    </row>
    <row r="22120" spans="21:22" ht="26.1" customHeight="1">
      <c r="U22120" s="54"/>
      <c r="V22120" s="53"/>
    </row>
    <row r="22121" spans="21:22" ht="26.1" customHeight="1">
      <c r="U22121" s="54"/>
      <c r="V22121" s="53"/>
    </row>
    <row r="22122" spans="21:22" ht="26.1" customHeight="1">
      <c r="U22122" s="54"/>
      <c r="V22122" s="53"/>
    </row>
    <row r="22123" spans="21:22" ht="26.1" customHeight="1">
      <c r="U22123" s="54"/>
      <c r="V22123" s="53"/>
    </row>
    <row r="22124" spans="21:22" ht="26.1" customHeight="1">
      <c r="U22124" s="54"/>
      <c r="V22124" s="53"/>
    </row>
    <row r="22125" spans="21:22" ht="26.1" customHeight="1">
      <c r="U22125" s="54"/>
      <c r="V22125" s="53"/>
    </row>
    <row r="22126" spans="21:22" ht="26.1" customHeight="1">
      <c r="U22126" s="54"/>
      <c r="V22126" s="53"/>
    </row>
    <row r="22127" spans="21:22" ht="26.1" customHeight="1">
      <c r="U22127" s="54"/>
      <c r="V22127" s="53"/>
    </row>
    <row r="22128" spans="21:22" ht="26.1" customHeight="1">
      <c r="U22128" s="54"/>
      <c r="V22128" s="53"/>
    </row>
    <row r="22129" spans="21:22" ht="26.1" customHeight="1">
      <c r="U22129" s="54"/>
      <c r="V22129" s="53"/>
    </row>
    <row r="22130" spans="21:22" ht="26.1" customHeight="1">
      <c r="U22130" s="54"/>
      <c r="V22130" s="53"/>
    </row>
    <row r="22131" spans="21:22" ht="26.1" customHeight="1">
      <c r="U22131" s="54"/>
      <c r="V22131" s="53"/>
    </row>
    <row r="22132" spans="21:22" ht="26.1" customHeight="1">
      <c r="U22132" s="54"/>
      <c r="V22132" s="53"/>
    </row>
    <row r="22133" spans="21:22" ht="26.1" customHeight="1">
      <c r="U22133" s="54"/>
      <c r="V22133" s="53"/>
    </row>
    <row r="22134" spans="21:22" ht="26.1" customHeight="1">
      <c r="U22134" s="54"/>
      <c r="V22134" s="53"/>
    </row>
    <row r="22135" spans="21:22" ht="26.1" customHeight="1">
      <c r="U22135" s="54"/>
      <c r="V22135" s="53"/>
    </row>
    <row r="22136" spans="21:22" ht="26.1" customHeight="1">
      <c r="U22136" s="54"/>
      <c r="V22136" s="53"/>
    </row>
    <row r="22137" spans="21:22" ht="26.1" customHeight="1">
      <c r="U22137" s="54"/>
      <c r="V22137" s="53"/>
    </row>
    <row r="22138" spans="21:22" ht="26.1" customHeight="1">
      <c r="U22138" s="54"/>
      <c r="V22138" s="53"/>
    </row>
    <row r="22139" spans="21:22" ht="26.1" customHeight="1">
      <c r="U22139" s="54"/>
      <c r="V22139" s="53"/>
    </row>
    <row r="22140" spans="21:22" ht="26.1" customHeight="1">
      <c r="U22140" s="54"/>
      <c r="V22140" s="53"/>
    </row>
    <row r="22141" spans="21:22" ht="26.1" customHeight="1">
      <c r="U22141" s="54"/>
      <c r="V22141" s="53"/>
    </row>
    <row r="22142" spans="21:22" ht="26.1" customHeight="1">
      <c r="U22142" s="54"/>
      <c r="V22142" s="53"/>
    </row>
    <row r="22143" spans="21:22" ht="26.1" customHeight="1">
      <c r="U22143" s="54"/>
      <c r="V22143" s="53"/>
    </row>
    <row r="22144" spans="21:22" ht="26.1" customHeight="1">
      <c r="U22144" s="54"/>
      <c r="V22144" s="53"/>
    </row>
    <row r="22145" spans="21:22" ht="26.1" customHeight="1">
      <c r="U22145" s="54"/>
      <c r="V22145" s="53"/>
    </row>
    <row r="22146" spans="21:22" ht="26.1" customHeight="1">
      <c r="U22146" s="54"/>
      <c r="V22146" s="53"/>
    </row>
    <row r="22147" spans="21:22" ht="26.1" customHeight="1">
      <c r="U22147" s="54"/>
      <c r="V22147" s="53"/>
    </row>
    <row r="22148" spans="21:22" ht="26.1" customHeight="1">
      <c r="U22148" s="54"/>
      <c r="V22148" s="53"/>
    </row>
    <row r="22149" spans="21:22" ht="26.1" customHeight="1">
      <c r="U22149" s="54"/>
      <c r="V22149" s="53"/>
    </row>
    <row r="22150" spans="21:22" ht="26.1" customHeight="1">
      <c r="U22150" s="54"/>
      <c r="V22150" s="53"/>
    </row>
    <row r="22151" spans="21:22" ht="26.1" customHeight="1">
      <c r="U22151" s="54"/>
      <c r="V22151" s="53"/>
    </row>
    <row r="22152" spans="21:22" ht="26.1" customHeight="1">
      <c r="U22152" s="54"/>
      <c r="V22152" s="53"/>
    </row>
    <row r="22153" spans="21:22" ht="26.1" customHeight="1">
      <c r="U22153" s="54"/>
      <c r="V22153" s="53"/>
    </row>
    <row r="22154" spans="21:22" ht="26.1" customHeight="1">
      <c r="U22154" s="54"/>
      <c r="V22154" s="53"/>
    </row>
    <row r="22155" spans="21:22" ht="26.1" customHeight="1">
      <c r="U22155" s="54"/>
      <c r="V22155" s="53"/>
    </row>
    <row r="22156" spans="21:22" ht="26.1" customHeight="1">
      <c r="U22156" s="54"/>
      <c r="V22156" s="53"/>
    </row>
    <row r="22157" spans="21:22" ht="26.1" customHeight="1">
      <c r="U22157" s="54"/>
      <c r="V22157" s="53"/>
    </row>
    <row r="22158" spans="21:22" ht="26.1" customHeight="1">
      <c r="U22158" s="54"/>
      <c r="V22158" s="53"/>
    </row>
    <row r="22159" spans="21:22" ht="26.1" customHeight="1">
      <c r="U22159" s="54"/>
      <c r="V22159" s="53"/>
    </row>
    <row r="22160" spans="21:22" ht="26.1" customHeight="1">
      <c r="U22160" s="54"/>
      <c r="V22160" s="53"/>
    </row>
    <row r="22161" spans="21:22" ht="26.1" customHeight="1">
      <c r="U22161" s="54"/>
      <c r="V22161" s="53"/>
    </row>
    <row r="22162" spans="21:22" ht="26.1" customHeight="1">
      <c r="U22162" s="54"/>
      <c r="V22162" s="53"/>
    </row>
    <row r="22163" spans="21:22" ht="26.1" customHeight="1">
      <c r="U22163" s="54"/>
      <c r="V22163" s="53"/>
    </row>
    <row r="22164" spans="21:22" ht="26.1" customHeight="1">
      <c r="U22164" s="54"/>
      <c r="V22164" s="53"/>
    </row>
    <row r="22165" spans="21:22" ht="26.1" customHeight="1">
      <c r="U22165" s="54"/>
      <c r="V22165" s="53"/>
    </row>
    <row r="22166" spans="21:22" ht="26.1" customHeight="1">
      <c r="U22166" s="54"/>
      <c r="V22166" s="53"/>
    </row>
    <row r="22167" spans="21:22" ht="26.1" customHeight="1">
      <c r="U22167" s="54"/>
      <c r="V22167" s="53"/>
    </row>
    <row r="22168" spans="21:22" ht="26.1" customHeight="1">
      <c r="U22168" s="54"/>
      <c r="V22168" s="53"/>
    </row>
    <row r="22169" spans="21:22" ht="26.1" customHeight="1">
      <c r="U22169" s="54"/>
      <c r="V22169" s="53"/>
    </row>
    <row r="22170" spans="21:22" ht="26.1" customHeight="1">
      <c r="U22170" s="54"/>
      <c r="V22170" s="53"/>
    </row>
    <row r="22171" spans="21:22" ht="26.1" customHeight="1">
      <c r="U22171" s="54"/>
      <c r="V22171" s="53"/>
    </row>
    <row r="22172" spans="21:22" ht="26.1" customHeight="1">
      <c r="U22172" s="54"/>
      <c r="V22172" s="53"/>
    </row>
    <row r="22173" spans="21:22" ht="26.1" customHeight="1">
      <c r="U22173" s="54"/>
      <c r="V22173" s="53"/>
    </row>
    <row r="22174" spans="21:22" ht="26.1" customHeight="1">
      <c r="U22174" s="54"/>
      <c r="V22174" s="53"/>
    </row>
    <row r="22175" spans="21:22" ht="26.1" customHeight="1">
      <c r="U22175" s="54"/>
      <c r="V22175" s="53"/>
    </row>
    <row r="22176" spans="21:22" ht="26.1" customHeight="1">
      <c r="U22176" s="54"/>
      <c r="V22176" s="53"/>
    </row>
    <row r="22177" spans="21:22" ht="26.1" customHeight="1">
      <c r="U22177" s="54"/>
      <c r="V22177" s="53"/>
    </row>
    <row r="22178" spans="21:22" ht="26.1" customHeight="1">
      <c r="U22178" s="54"/>
      <c r="V22178" s="53"/>
    </row>
    <row r="22179" spans="21:22" ht="26.1" customHeight="1">
      <c r="U22179" s="54"/>
      <c r="V22179" s="53"/>
    </row>
    <row r="22180" spans="21:22" ht="26.1" customHeight="1">
      <c r="U22180" s="54"/>
      <c r="V22180" s="53"/>
    </row>
    <row r="22181" spans="21:22" ht="26.1" customHeight="1">
      <c r="U22181" s="54"/>
      <c r="V22181" s="53"/>
    </row>
    <row r="22182" spans="21:22" ht="26.1" customHeight="1">
      <c r="U22182" s="54"/>
      <c r="V22182" s="53"/>
    </row>
    <row r="22183" spans="21:22" ht="26.1" customHeight="1">
      <c r="U22183" s="54"/>
      <c r="V22183" s="53"/>
    </row>
    <row r="22184" spans="21:22" ht="26.1" customHeight="1">
      <c r="U22184" s="54"/>
      <c r="V22184" s="53"/>
    </row>
    <row r="22185" spans="21:22" ht="26.1" customHeight="1">
      <c r="U22185" s="54"/>
      <c r="V22185" s="53"/>
    </row>
    <row r="22186" spans="21:22" ht="26.1" customHeight="1">
      <c r="U22186" s="54"/>
      <c r="V22186" s="53"/>
    </row>
    <row r="22187" spans="21:22" ht="26.1" customHeight="1">
      <c r="U22187" s="54"/>
      <c r="V22187" s="53"/>
    </row>
    <row r="22188" spans="21:22" ht="26.1" customHeight="1">
      <c r="U22188" s="54"/>
      <c r="V22188" s="53"/>
    </row>
    <row r="22189" spans="21:22" ht="26.1" customHeight="1">
      <c r="U22189" s="54"/>
      <c r="V22189" s="53"/>
    </row>
    <row r="22190" spans="21:22" ht="26.1" customHeight="1">
      <c r="U22190" s="54"/>
      <c r="V22190" s="53"/>
    </row>
    <row r="22191" spans="21:22" ht="26.1" customHeight="1">
      <c r="U22191" s="54"/>
      <c r="V22191" s="53"/>
    </row>
    <row r="22192" spans="21:22" ht="26.1" customHeight="1">
      <c r="U22192" s="54"/>
      <c r="V22192" s="53"/>
    </row>
    <row r="22193" spans="21:22" ht="26.1" customHeight="1">
      <c r="U22193" s="54"/>
      <c r="V22193" s="53"/>
    </row>
    <row r="22194" spans="21:22" ht="26.1" customHeight="1">
      <c r="U22194" s="54"/>
      <c r="V22194" s="53"/>
    </row>
    <row r="22195" spans="21:22" ht="26.1" customHeight="1">
      <c r="U22195" s="54"/>
      <c r="V22195" s="53"/>
    </row>
    <row r="22196" spans="21:22" ht="26.1" customHeight="1">
      <c r="U22196" s="54"/>
      <c r="V22196" s="53"/>
    </row>
    <row r="22197" spans="21:22" ht="26.1" customHeight="1">
      <c r="U22197" s="54"/>
      <c r="V22197" s="53"/>
    </row>
    <row r="22198" spans="21:22" ht="26.1" customHeight="1">
      <c r="U22198" s="54"/>
      <c r="V22198" s="53"/>
    </row>
    <row r="22199" spans="21:22" ht="26.1" customHeight="1">
      <c r="U22199" s="54"/>
      <c r="V22199" s="53"/>
    </row>
    <row r="22200" spans="21:22" ht="26.1" customHeight="1">
      <c r="U22200" s="54"/>
      <c r="V22200" s="53"/>
    </row>
    <row r="22201" spans="21:22" ht="26.1" customHeight="1">
      <c r="U22201" s="54"/>
      <c r="V22201" s="53"/>
    </row>
    <row r="22202" spans="21:22" ht="26.1" customHeight="1">
      <c r="U22202" s="54"/>
      <c r="V22202" s="53"/>
    </row>
    <row r="22203" spans="21:22" ht="26.1" customHeight="1">
      <c r="U22203" s="54"/>
      <c r="V22203" s="53"/>
    </row>
    <row r="22204" spans="21:22" ht="26.1" customHeight="1">
      <c r="U22204" s="54"/>
      <c r="V22204" s="53"/>
    </row>
    <row r="22205" spans="21:22" ht="26.1" customHeight="1">
      <c r="U22205" s="54"/>
      <c r="V22205" s="53"/>
    </row>
    <row r="22206" spans="21:22" ht="26.1" customHeight="1">
      <c r="U22206" s="54"/>
      <c r="V22206" s="53"/>
    </row>
    <row r="22207" spans="21:22" ht="26.1" customHeight="1">
      <c r="U22207" s="54"/>
      <c r="V22207" s="53"/>
    </row>
    <row r="22208" spans="21:22" ht="26.1" customHeight="1">
      <c r="U22208" s="54"/>
      <c r="V22208" s="53"/>
    </row>
    <row r="22209" spans="21:22" ht="26.1" customHeight="1">
      <c r="U22209" s="54"/>
      <c r="V22209" s="53"/>
    </row>
    <row r="22210" spans="21:22" ht="26.1" customHeight="1">
      <c r="U22210" s="54"/>
      <c r="V22210" s="53"/>
    </row>
    <row r="22211" spans="21:22" ht="26.1" customHeight="1">
      <c r="U22211" s="54"/>
      <c r="V22211" s="53"/>
    </row>
    <row r="22212" spans="21:22" ht="26.1" customHeight="1">
      <c r="U22212" s="54"/>
      <c r="V22212" s="53"/>
    </row>
    <row r="22213" spans="21:22" ht="26.1" customHeight="1">
      <c r="U22213" s="54"/>
      <c r="V22213" s="53"/>
    </row>
    <row r="22214" spans="21:22" ht="26.1" customHeight="1">
      <c r="U22214" s="54"/>
      <c r="V22214" s="53"/>
    </row>
    <row r="22215" spans="21:22" ht="26.1" customHeight="1">
      <c r="U22215" s="54"/>
      <c r="V22215" s="53"/>
    </row>
    <row r="22216" spans="21:22" ht="26.1" customHeight="1">
      <c r="U22216" s="54"/>
      <c r="V22216" s="53"/>
    </row>
    <row r="22217" spans="21:22" ht="26.1" customHeight="1">
      <c r="U22217" s="54"/>
      <c r="V22217" s="53"/>
    </row>
    <row r="22218" spans="21:22" ht="26.1" customHeight="1">
      <c r="U22218" s="54"/>
      <c r="V22218" s="53"/>
    </row>
    <row r="22219" spans="21:22" ht="26.1" customHeight="1">
      <c r="U22219" s="54"/>
      <c r="V22219" s="53"/>
    </row>
    <row r="22220" spans="21:22" ht="26.1" customHeight="1">
      <c r="U22220" s="54"/>
      <c r="V22220" s="53"/>
    </row>
    <row r="22221" spans="21:22" ht="26.1" customHeight="1">
      <c r="U22221" s="54"/>
      <c r="V22221" s="53"/>
    </row>
    <row r="22222" spans="21:22" ht="26.1" customHeight="1">
      <c r="U22222" s="54"/>
      <c r="V22222" s="53"/>
    </row>
    <row r="22223" spans="21:22" ht="26.1" customHeight="1">
      <c r="U22223" s="54"/>
      <c r="V22223" s="53"/>
    </row>
    <row r="22224" spans="21:22" ht="26.1" customHeight="1">
      <c r="U22224" s="54"/>
      <c r="V22224" s="53"/>
    </row>
    <row r="22225" spans="21:22" ht="26.1" customHeight="1">
      <c r="U22225" s="54"/>
      <c r="V22225" s="53"/>
    </row>
    <row r="22226" spans="21:22" ht="26.1" customHeight="1">
      <c r="U22226" s="54"/>
      <c r="V22226" s="53"/>
    </row>
    <row r="22227" spans="21:22" ht="26.1" customHeight="1">
      <c r="U22227" s="54"/>
      <c r="V22227" s="53"/>
    </row>
    <row r="22228" spans="21:22" ht="26.1" customHeight="1">
      <c r="U22228" s="54"/>
      <c r="V22228" s="53"/>
    </row>
    <row r="22229" spans="21:22" ht="26.1" customHeight="1">
      <c r="U22229" s="54"/>
      <c r="V22229" s="53"/>
    </row>
    <row r="22230" spans="21:22" ht="26.1" customHeight="1">
      <c r="U22230" s="54"/>
      <c r="V22230" s="53"/>
    </row>
    <row r="22231" spans="21:22" ht="26.1" customHeight="1">
      <c r="U22231" s="54"/>
      <c r="V22231" s="53"/>
    </row>
    <row r="22232" spans="21:22" ht="26.1" customHeight="1">
      <c r="U22232" s="54"/>
      <c r="V22232" s="53"/>
    </row>
    <row r="22233" spans="21:22" ht="26.1" customHeight="1">
      <c r="U22233" s="54"/>
      <c r="V22233" s="53"/>
    </row>
    <row r="22234" spans="21:22" ht="26.1" customHeight="1">
      <c r="U22234" s="54"/>
      <c r="V22234" s="53"/>
    </row>
    <row r="22235" spans="21:22" ht="26.1" customHeight="1">
      <c r="U22235" s="54"/>
      <c r="V22235" s="53"/>
    </row>
    <row r="22236" spans="21:22" ht="26.1" customHeight="1">
      <c r="U22236" s="54"/>
      <c r="V22236" s="53"/>
    </row>
    <row r="22237" spans="21:22" ht="26.1" customHeight="1">
      <c r="U22237" s="54"/>
      <c r="V22237" s="53"/>
    </row>
    <row r="22238" spans="21:22" ht="26.1" customHeight="1">
      <c r="U22238" s="54"/>
      <c r="V22238" s="53"/>
    </row>
    <row r="22239" spans="21:22" ht="26.1" customHeight="1">
      <c r="U22239" s="54"/>
      <c r="V22239" s="53"/>
    </row>
    <row r="22240" spans="21:22" ht="26.1" customHeight="1">
      <c r="U22240" s="54"/>
      <c r="V22240" s="53"/>
    </row>
    <row r="22241" spans="21:22" ht="26.1" customHeight="1">
      <c r="U22241" s="54"/>
      <c r="V22241" s="53"/>
    </row>
    <row r="22242" spans="21:22" ht="26.1" customHeight="1">
      <c r="U22242" s="54"/>
      <c r="V22242" s="53"/>
    </row>
    <row r="22243" spans="21:22" ht="26.1" customHeight="1">
      <c r="U22243" s="54"/>
      <c r="V22243" s="53"/>
    </row>
    <row r="22244" spans="21:22" ht="26.1" customHeight="1">
      <c r="U22244" s="54"/>
      <c r="V22244" s="53"/>
    </row>
    <row r="22245" spans="21:22" ht="26.1" customHeight="1">
      <c r="U22245" s="54"/>
      <c r="V22245" s="53"/>
    </row>
    <row r="22246" spans="21:22" ht="26.1" customHeight="1">
      <c r="U22246" s="54"/>
      <c r="V22246" s="53"/>
    </row>
    <row r="22247" spans="21:22" ht="26.1" customHeight="1">
      <c r="U22247" s="54"/>
      <c r="V22247" s="53"/>
    </row>
    <row r="22248" spans="21:22" ht="26.1" customHeight="1">
      <c r="U22248" s="54"/>
      <c r="V22248" s="53"/>
    </row>
    <row r="22249" spans="21:22" ht="26.1" customHeight="1">
      <c r="U22249" s="54"/>
      <c r="V22249" s="53"/>
    </row>
    <row r="22250" spans="21:22" ht="26.1" customHeight="1">
      <c r="U22250" s="54"/>
      <c r="V22250" s="53"/>
    </row>
    <row r="22251" spans="21:22" ht="26.1" customHeight="1">
      <c r="U22251" s="54"/>
      <c r="V22251" s="53"/>
    </row>
    <row r="22252" spans="21:22" ht="26.1" customHeight="1">
      <c r="U22252" s="54"/>
      <c r="V22252" s="53"/>
    </row>
    <row r="22253" spans="21:22" ht="26.1" customHeight="1">
      <c r="U22253" s="54"/>
      <c r="V22253" s="53"/>
    </row>
    <row r="22254" spans="21:22" ht="26.1" customHeight="1">
      <c r="U22254" s="54"/>
      <c r="V22254" s="53"/>
    </row>
    <row r="22255" spans="21:22" ht="26.1" customHeight="1">
      <c r="U22255" s="54"/>
      <c r="V22255" s="53"/>
    </row>
    <row r="22256" spans="21:22" ht="26.1" customHeight="1">
      <c r="U22256" s="54"/>
      <c r="V22256" s="53"/>
    </row>
    <row r="22257" spans="21:22" ht="26.1" customHeight="1">
      <c r="U22257" s="54"/>
      <c r="V22257" s="53"/>
    </row>
    <row r="22258" spans="21:22" ht="26.1" customHeight="1">
      <c r="U22258" s="54"/>
      <c r="V22258" s="53"/>
    </row>
    <row r="22259" spans="21:22" ht="26.1" customHeight="1">
      <c r="U22259" s="54"/>
      <c r="V22259" s="53"/>
    </row>
    <row r="22260" spans="21:22" ht="26.1" customHeight="1">
      <c r="U22260" s="54"/>
      <c r="V22260" s="53"/>
    </row>
    <row r="22261" spans="21:22" ht="26.1" customHeight="1">
      <c r="U22261" s="54"/>
      <c r="V22261" s="53"/>
    </row>
    <row r="22262" spans="21:22" ht="26.1" customHeight="1">
      <c r="U22262" s="54"/>
      <c r="V22262" s="53"/>
    </row>
    <row r="22263" spans="21:22" ht="26.1" customHeight="1">
      <c r="U22263" s="54"/>
      <c r="V22263" s="53"/>
    </row>
    <row r="22264" spans="21:22" ht="26.1" customHeight="1">
      <c r="U22264" s="54"/>
      <c r="V22264" s="53"/>
    </row>
    <row r="22265" spans="21:22" ht="26.1" customHeight="1">
      <c r="U22265" s="54"/>
      <c r="V22265" s="53"/>
    </row>
    <row r="22266" spans="21:22" ht="26.1" customHeight="1">
      <c r="U22266" s="54"/>
      <c r="V22266" s="53"/>
    </row>
    <row r="22267" spans="21:22" ht="26.1" customHeight="1">
      <c r="U22267" s="54"/>
      <c r="V22267" s="53"/>
    </row>
    <row r="22268" spans="21:22" ht="26.1" customHeight="1">
      <c r="U22268" s="54"/>
      <c r="V22268" s="53"/>
    </row>
    <row r="22269" spans="21:22" ht="26.1" customHeight="1">
      <c r="U22269" s="54"/>
      <c r="V22269" s="53"/>
    </row>
    <row r="22270" spans="21:22" ht="26.1" customHeight="1">
      <c r="U22270" s="54"/>
      <c r="V22270" s="53"/>
    </row>
    <row r="22271" spans="21:22" ht="26.1" customHeight="1">
      <c r="U22271" s="54"/>
      <c r="V22271" s="53"/>
    </row>
    <row r="22272" spans="21:22" ht="26.1" customHeight="1">
      <c r="U22272" s="54"/>
      <c r="V22272" s="53"/>
    </row>
    <row r="22273" spans="21:22" ht="26.1" customHeight="1">
      <c r="U22273" s="54"/>
      <c r="V22273" s="53"/>
    </row>
    <row r="22274" spans="21:22" ht="26.1" customHeight="1">
      <c r="U22274" s="54"/>
      <c r="V22274" s="53"/>
    </row>
    <row r="22275" spans="21:22" ht="26.1" customHeight="1">
      <c r="U22275" s="54"/>
      <c r="V22275" s="53"/>
    </row>
    <row r="22276" spans="21:22" ht="26.1" customHeight="1">
      <c r="U22276" s="54"/>
      <c r="V22276" s="53"/>
    </row>
    <row r="22277" spans="21:22" ht="26.1" customHeight="1">
      <c r="U22277" s="54"/>
      <c r="V22277" s="53"/>
    </row>
    <row r="22278" spans="21:22" ht="26.1" customHeight="1">
      <c r="U22278" s="54"/>
      <c r="V22278" s="53"/>
    </row>
    <row r="22279" spans="21:22" ht="26.1" customHeight="1">
      <c r="U22279" s="54"/>
      <c r="V22279" s="53"/>
    </row>
    <row r="22280" spans="21:22" ht="26.1" customHeight="1">
      <c r="U22280" s="54"/>
      <c r="V22280" s="53"/>
    </row>
    <row r="22281" spans="21:22" ht="26.1" customHeight="1">
      <c r="U22281" s="54"/>
      <c r="V22281" s="53"/>
    </row>
    <row r="22282" spans="21:22" ht="26.1" customHeight="1">
      <c r="U22282" s="54"/>
      <c r="V22282" s="53"/>
    </row>
    <row r="22283" spans="21:22" ht="26.1" customHeight="1">
      <c r="U22283" s="54"/>
      <c r="V22283" s="53"/>
    </row>
    <row r="22284" spans="21:22" ht="26.1" customHeight="1">
      <c r="U22284" s="54"/>
      <c r="V22284" s="53"/>
    </row>
    <row r="22285" spans="21:22" ht="26.1" customHeight="1">
      <c r="U22285" s="54"/>
      <c r="V22285" s="53"/>
    </row>
    <row r="22286" spans="21:22" ht="26.1" customHeight="1">
      <c r="U22286" s="54"/>
      <c r="V22286" s="53"/>
    </row>
    <row r="22287" spans="21:22" ht="26.1" customHeight="1">
      <c r="U22287" s="54"/>
      <c r="V22287" s="53"/>
    </row>
    <row r="22288" spans="21:22" ht="26.1" customHeight="1">
      <c r="U22288" s="54"/>
      <c r="V22288" s="53"/>
    </row>
    <row r="22289" spans="21:22" ht="26.1" customHeight="1">
      <c r="U22289" s="54"/>
      <c r="V22289" s="53"/>
    </row>
    <row r="22290" spans="21:22" ht="26.1" customHeight="1">
      <c r="U22290" s="54"/>
      <c r="V22290" s="53"/>
    </row>
    <row r="22291" spans="21:22" ht="26.1" customHeight="1">
      <c r="U22291" s="54"/>
      <c r="V22291" s="53"/>
    </row>
    <row r="22292" spans="21:22" ht="26.1" customHeight="1">
      <c r="U22292" s="54"/>
      <c r="V22292" s="53"/>
    </row>
    <row r="22293" spans="21:22" ht="26.1" customHeight="1">
      <c r="U22293" s="54"/>
      <c r="V22293" s="53"/>
    </row>
    <row r="22294" spans="21:22" ht="26.1" customHeight="1">
      <c r="U22294" s="54"/>
      <c r="V22294" s="53"/>
    </row>
    <row r="22295" spans="21:22" ht="26.1" customHeight="1">
      <c r="U22295" s="54"/>
      <c r="V22295" s="53"/>
    </row>
    <row r="22296" spans="21:22" ht="26.1" customHeight="1">
      <c r="U22296" s="54"/>
      <c r="V22296" s="53"/>
    </row>
    <row r="22297" spans="21:22" ht="26.1" customHeight="1">
      <c r="U22297" s="54"/>
      <c r="V22297" s="53"/>
    </row>
    <row r="22298" spans="21:22" ht="26.1" customHeight="1">
      <c r="U22298" s="54"/>
      <c r="V22298" s="53"/>
    </row>
    <row r="22299" spans="21:22" ht="26.1" customHeight="1">
      <c r="U22299" s="54"/>
      <c r="V22299" s="53"/>
    </row>
    <row r="22300" spans="21:22" ht="26.1" customHeight="1">
      <c r="U22300" s="54"/>
      <c r="V22300" s="53"/>
    </row>
    <row r="22301" spans="21:22" ht="26.1" customHeight="1">
      <c r="U22301" s="54"/>
      <c r="V22301" s="53"/>
    </row>
    <row r="22302" spans="21:22" ht="26.1" customHeight="1">
      <c r="U22302" s="54"/>
      <c r="V22302" s="53"/>
    </row>
    <row r="22303" spans="21:22" ht="26.1" customHeight="1">
      <c r="U22303" s="54"/>
      <c r="V22303" s="53"/>
    </row>
    <row r="22304" spans="21:22" ht="26.1" customHeight="1">
      <c r="U22304" s="54"/>
      <c r="V22304" s="53"/>
    </row>
    <row r="22305" spans="21:22" ht="26.1" customHeight="1">
      <c r="U22305" s="54"/>
      <c r="V22305" s="53"/>
    </row>
    <row r="22306" spans="21:22" ht="26.1" customHeight="1">
      <c r="U22306" s="54"/>
      <c r="V22306" s="53"/>
    </row>
    <row r="22307" spans="21:22" ht="26.1" customHeight="1">
      <c r="U22307" s="54"/>
      <c r="V22307" s="53"/>
    </row>
    <row r="22308" spans="21:22" ht="26.1" customHeight="1">
      <c r="U22308" s="54"/>
      <c r="V22308" s="53"/>
    </row>
    <row r="22309" spans="21:22" ht="26.1" customHeight="1">
      <c r="U22309" s="54"/>
      <c r="V22309" s="53"/>
    </row>
    <row r="22310" spans="21:22" ht="26.1" customHeight="1">
      <c r="U22310" s="54"/>
      <c r="V22310" s="53"/>
    </row>
    <row r="22311" spans="21:22" ht="26.1" customHeight="1">
      <c r="U22311" s="54"/>
      <c r="V22311" s="53"/>
    </row>
    <row r="22312" spans="21:22" ht="26.1" customHeight="1">
      <c r="U22312" s="54"/>
      <c r="V22312" s="53"/>
    </row>
    <row r="22313" spans="21:22" ht="26.1" customHeight="1">
      <c r="U22313" s="54"/>
      <c r="V22313" s="53"/>
    </row>
    <row r="22314" spans="21:22" ht="26.1" customHeight="1">
      <c r="U22314" s="54"/>
      <c r="V22314" s="53"/>
    </row>
    <row r="22315" spans="21:22" ht="26.1" customHeight="1">
      <c r="U22315" s="54"/>
      <c r="V22315" s="53"/>
    </row>
    <row r="22316" spans="21:22" ht="26.1" customHeight="1">
      <c r="U22316" s="54"/>
      <c r="V22316" s="53"/>
    </row>
    <row r="22317" spans="21:22" ht="26.1" customHeight="1">
      <c r="U22317" s="54"/>
      <c r="V22317" s="53"/>
    </row>
    <row r="22318" spans="21:22" ht="26.1" customHeight="1">
      <c r="U22318" s="54"/>
      <c r="V22318" s="53"/>
    </row>
    <row r="22319" spans="21:22" ht="26.1" customHeight="1">
      <c r="U22319" s="54"/>
      <c r="V22319" s="53"/>
    </row>
    <row r="22320" spans="21:22" ht="26.1" customHeight="1">
      <c r="U22320" s="54"/>
      <c r="V22320" s="53"/>
    </row>
    <row r="22321" spans="21:22" ht="26.1" customHeight="1">
      <c r="U22321" s="54"/>
      <c r="V22321" s="53"/>
    </row>
    <row r="22322" spans="21:22" ht="26.1" customHeight="1">
      <c r="U22322" s="54"/>
      <c r="V22322" s="53"/>
    </row>
    <row r="22323" spans="21:22" ht="26.1" customHeight="1">
      <c r="U22323" s="54"/>
      <c r="V22323" s="53"/>
    </row>
    <row r="22324" spans="21:22" ht="26.1" customHeight="1">
      <c r="U22324" s="54"/>
      <c r="V22324" s="53"/>
    </row>
    <row r="22325" spans="21:22" ht="26.1" customHeight="1">
      <c r="U22325" s="54"/>
      <c r="V22325" s="53"/>
    </row>
    <row r="22326" spans="21:22" ht="26.1" customHeight="1">
      <c r="U22326" s="54"/>
      <c r="V22326" s="53"/>
    </row>
    <row r="22327" spans="21:22" ht="26.1" customHeight="1">
      <c r="U22327" s="54"/>
      <c r="V22327" s="53"/>
    </row>
    <row r="22328" spans="21:22" ht="26.1" customHeight="1">
      <c r="U22328" s="54"/>
      <c r="V22328" s="53"/>
    </row>
    <row r="22329" spans="21:22" ht="26.1" customHeight="1">
      <c r="U22329" s="54"/>
      <c r="V22329" s="53"/>
    </row>
    <row r="22330" spans="21:22" ht="26.1" customHeight="1">
      <c r="U22330" s="54"/>
      <c r="V22330" s="53"/>
    </row>
    <row r="22331" spans="21:22" ht="26.1" customHeight="1">
      <c r="U22331" s="54"/>
      <c r="V22331" s="53"/>
    </row>
    <row r="22332" spans="21:22" ht="26.1" customHeight="1">
      <c r="U22332" s="54"/>
      <c r="V22332" s="53"/>
    </row>
    <row r="22333" spans="21:22" ht="26.1" customHeight="1">
      <c r="U22333" s="54"/>
      <c r="V22333" s="53"/>
    </row>
    <row r="22334" spans="21:22" ht="26.1" customHeight="1">
      <c r="U22334" s="54"/>
      <c r="V22334" s="53"/>
    </row>
    <row r="22335" spans="21:22" ht="26.1" customHeight="1">
      <c r="U22335" s="54"/>
      <c r="V22335" s="53"/>
    </row>
    <row r="22336" spans="21:22" ht="26.1" customHeight="1">
      <c r="U22336" s="54"/>
      <c r="V22336" s="53"/>
    </row>
    <row r="22337" spans="21:22" ht="26.1" customHeight="1">
      <c r="U22337" s="54"/>
      <c r="V22337" s="53"/>
    </row>
    <row r="22338" spans="21:22" ht="26.1" customHeight="1">
      <c r="U22338" s="54"/>
      <c r="V22338" s="53"/>
    </row>
    <row r="22339" spans="21:22" ht="26.1" customHeight="1">
      <c r="U22339" s="54"/>
      <c r="V22339" s="53"/>
    </row>
    <row r="22340" spans="21:22" ht="26.1" customHeight="1">
      <c r="U22340" s="54"/>
      <c r="V22340" s="53"/>
    </row>
    <row r="22341" spans="21:22" ht="26.1" customHeight="1">
      <c r="U22341" s="54"/>
      <c r="V22341" s="53"/>
    </row>
    <row r="22342" spans="21:22" ht="26.1" customHeight="1">
      <c r="U22342" s="54"/>
      <c r="V22342" s="53"/>
    </row>
    <row r="22343" spans="21:22" ht="26.1" customHeight="1">
      <c r="U22343" s="54"/>
      <c r="V22343" s="53"/>
    </row>
    <row r="22344" spans="21:22" ht="26.1" customHeight="1">
      <c r="U22344" s="54"/>
      <c r="V22344" s="53"/>
    </row>
    <row r="22345" spans="21:22" ht="26.1" customHeight="1">
      <c r="U22345" s="54"/>
      <c r="V22345" s="53"/>
    </row>
    <row r="22346" spans="21:22" ht="26.1" customHeight="1">
      <c r="U22346" s="54"/>
      <c r="V22346" s="53"/>
    </row>
    <row r="22347" spans="21:22" ht="26.1" customHeight="1">
      <c r="U22347" s="54"/>
      <c r="V22347" s="53"/>
    </row>
    <row r="22348" spans="21:22" ht="26.1" customHeight="1">
      <c r="U22348" s="54"/>
      <c r="V22348" s="53"/>
    </row>
    <row r="22349" spans="21:22" ht="26.1" customHeight="1">
      <c r="U22349" s="54"/>
      <c r="V22349" s="53"/>
    </row>
    <row r="22350" spans="21:22" ht="26.1" customHeight="1">
      <c r="U22350" s="54"/>
      <c r="V22350" s="53"/>
    </row>
    <row r="22351" spans="21:22" ht="26.1" customHeight="1">
      <c r="U22351" s="54"/>
      <c r="V22351" s="53"/>
    </row>
    <row r="22352" spans="21:22" ht="26.1" customHeight="1">
      <c r="U22352" s="54"/>
      <c r="V22352" s="53"/>
    </row>
    <row r="22353" spans="21:22" ht="26.1" customHeight="1">
      <c r="U22353" s="54"/>
      <c r="V22353" s="53"/>
    </row>
    <row r="22354" spans="21:22" ht="26.1" customHeight="1">
      <c r="U22354" s="54"/>
      <c r="V22354" s="53"/>
    </row>
    <row r="22355" spans="21:22" ht="26.1" customHeight="1">
      <c r="U22355" s="54"/>
      <c r="V22355" s="53"/>
    </row>
    <row r="22356" spans="21:22" ht="26.1" customHeight="1">
      <c r="U22356" s="54"/>
      <c r="V22356" s="53"/>
    </row>
    <row r="22357" spans="21:22" ht="26.1" customHeight="1">
      <c r="U22357" s="54"/>
      <c r="V22357" s="53"/>
    </row>
    <row r="22358" spans="21:22" ht="26.1" customHeight="1">
      <c r="U22358" s="54"/>
      <c r="V22358" s="53"/>
    </row>
    <row r="22359" spans="21:22" ht="26.1" customHeight="1">
      <c r="U22359" s="54"/>
      <c r="V22359" s="53"/>
    </row>
    <row r="22360" spans="21:22" ht="26.1" customHeight="1">
      <c r="U22360" s="54"/>
      <c r="V22360" s="53"/>
    </row>
    <row r="22361" spans="21:22" ht="26.1" customHeight="1">
      <c r="U22361" s="54"/>
      <c r="V22361" s="53"/>
    </row>
    <row r="22362" spans="21:22" ht="26.1" customHeight="1">
      <c r="U22362" s="54"/>
      <c r="V22362" s="53"/>
    </row>
    <row r="22363" spans="21:22" ht="26.1" customHeight="1">
      <c r="U22363" s="54"/>
      <c r="V22363" s="53"/>
    </row>
    <row r="22364" spans="21:22" ht="26.1" customHeight="1">
      <c r="U22364" s="54"/>
      <c r="V22364" s="53"/>
    </row>
    <row r="22365" spans="21:22" ht="26.1" customHeight="1">
      <c r="U22365" s="54"/>
      <c r="V22365" s="53"/>
    </row>
    <row r="22366" spans="21:22" ht="26.1" customHeight="1">
      <c r="U22366" s="54"/>
      <c r="V22366" s="53"/>
    </row>
    <row r="22367" spans="21:22" ht="26.1" customHeight="1">
      <c r="U22367" s="54"/>
      <c r="V22367" s="53"/>
    </row>
    <row r="22368" spans="21:22" ht="26.1" customHeight="1">
      <c r="U22368" s="54"/>
      <c r="V22368" s="53"/>
    </row>
    <row r="22369" spans="21:22" ht="26.1" customHeight="1">
      <c r="U22369" s="54"/>
      <c r="V22369" s="53"/>
    </row>
    <row r="22370" spans="21:22" ht="26.1" customHeight="1">
      <c r="U22370" s="54"/>
      <c r="V22370" s="53"/>
    </row>
    <row r="22371" spans="21:22" ht="26.1" customHeight="1">
      <c r="U22371" s="54"/>
      <c r="V22371" s="53"/>
    </row>
    <row r="22372" spans="21:22" ht="26.1" customHeight="1">
      <c r="U22372" s="54"/>
      <c r="V22372" s="53"/>
    </row>
    <row r="22373" spans="21:22" ht="26.1" customHeight="1">
      <c r="U22373" s="54"/>
      <c r="V22373" s="53"/>
    </row>
    <row r="22374" spans="21:22" ht="26.1" customHeight="1">
      <c r="U22374" s="54"/>
      <c r="V22374" s="53"/>
    </row>
    <row r="22375" spans="21:22" ht="26.1" customHeight="1">
      <c r="U22375" s="54"/>
      <c r="V22375" s="53"/>
    </row>
    <row r="22376" spans="21:22" ht="26.1" customHeight="1">
      <c r="U22376" s="54"/>
      <c r="V22376" s="53"/>
    </row>
    <row r="22377" spans="21:22" ht="26.1" customHeight="1">
      <c r="U22377" s="54"/>
      <c r="V22377" s="53"/>
    </row>
    <row r="22378" spans="21:22" ht="26.1" customHeight="1">
      <c r="U22378" s="54"/>
      <c r="V22378" s="53"/>
    </row>
    <row r="22379" spans="21:22" ht="26.1" customHeight="1">
      <c r="U22379" s="54"/>
      <c r="V22379" s="53"/>
    </row>
    <row r="22380" spans="21:22" ht="26.1" customHeight="1">
      <c r="U22380" s="54"/>
      <c r="V22380" s="53"/>
    </row>
    <row r="22381" spans="21:22" ht="26.1" customHeight="1">
      <c r="U22381" s="54"/>
      <c r="V22381" s="53"/>
    </row>
    <row r="22382" spans="21:22" ht="26.1" customHeight="1">
      <c r="U22382" s="54"/>
      <c r="V22382" s="53"/>
    </row>
    <row r="22383" spans="21:22" ht="26.1" customHeight="1">
      <c r="U22383" s="54"/>
      <c r="V22383" s="53"/>
    </row>
    <row r="22384" spans="21:22" ht="26.1" customHeight="1">
      <c r="U22384" s="54"/>
      <c r="V22384" s="53"/>
    </row>
    <row r="22385" spans="21:22" ht="26.1" customHeight="1">
      <c r="U22385" s="54"/>
      <c r="V22385" s="53"/>
    </row>
    <row r="22386" spans="21:22" ht="26.1" customHeight="1">
      <c r="U22386" s="54"/>
      <c r="V22386" s="53"/>
    </row>
    <row r="22387" spans="21:22" ht="26.1" customHeight="1">
      <c r="U22387" s="54"/>
      <c r="V22387" s="53"/>
    </row>
    <row r="22388" spans="21:22" ht="26.1" customHeight="1">
      <c r="U22388" s="54"/>
      <c r="V22388" s="53"/>
    </row>
    <row r="22389" spans="21:22" ht="26.1" customHeight="1">
      <c r="U22389" s="54"/>
      <c r="V22389" s="53"/>
    </row>
    <row r="22390" spans="21:22" ht="26.1" customHeight="1">
      <c r="U22390" s="54"/>
      <c r="V22390" s="53"/>
    </row>
    <row r="22391" spans="21:22" ht="26.1" customHeight="1">
      <c r="U22391" s="54"/>
      <c r="V22391" s="53"/>
    </row>
    <row r="22392" spans="21:22" ht="26.1" customHeight="1">
      <c r="U22392" s="54"/>
      <c r="V22392" s="53"/>
    </row>
    <row r="22393" spans="21:22" ht="26.1" customHeight="1">
      <c r="U22393" s="54"/>
      <c r="V22393" s="53"/>
    </row>
    <row r="22394" spans="21:22" ht="26.1" customHeight="1">
      <c r="U22394" s="54"/>
      <c r="V22394" s="53"/>
    </row>
    <row r="22395" spans="21:22" ht="26.1" customHeight="1">
      <c r="U22395" s="54"/>
      <c r="V22395" s="53"/>
    </row>
    <row r="22396" spans="21:22" ht="26.1" customHeight="1">
      <c r="U22396" s="54"/>
      <c r="V22396" s="53"/>
    </row>
    <row r="22397" spans="21:22" ht="26.1" customHeight="1">
      <c r="U22397" s="54"/>
      <c r="V22397" s="53"/>
    </row>
    <row r="22398" spans="21:22" ht="26.1" customHeight="1">
      <c r="U22398" s="54"/>
      <c r="V22398" s="53"/>
    </row>
    <row r="22399" spans="21:22" ht="26.1" customHeight="1">
      <c r="U22399" s="54"/>
      <c r="V22399" s="53"/>
    </row>
    <row r="22400" spans="21:22" ht="26.1" customHeight="1">
      <c r="U22400" s="54"/>
      <c r="V22400" s="53"/>
    </row>
    <row r="22401" spans="21:22" ht="26.1" customHeight="1">
      <c r="U22401" s="54"/>
      <c r="V22401" s="53"/>
    </row>
    <row r="22402" spans="21:22" ht="26.1" customHeight="1">
      <c r="U22402" s="54"/>
      <c r="V22402" s="53"/>
    </row>
    <row r="22403" spans="21:22" ht="26.1" customHeight="1">
      <c r="U22403" s="54"/>
      <c r="V22403" s="53"/>
    </row>
    <row r="22404" spans="21:22" ht="26.1" customHeight="1">
      <c r="U22404" s="54"/>
      <c r="V22404" s="53"/>
    </row>
    <row r="22405" spans="21:22" ht="26.1" customHeight="1">
      <c r="U22405" s="54"/>
      <c r="V22405" s="53"/>
    </row>
    <row r="22406" spans="21:22" ht="26.1" customHeight="1">
      <c r="U22406" s="54"/>
      <c r="V22406" s="53"/>
    </row>
    <row r="22407" spans="21:22" ht="26.1" customHeight="1">
      <c r="U22407" s="54"/>
      <c r="V22407" s="53"/>
    </row>
    <row r="22408" spans="21:22" ht="26.1" customHeight="1">
      <c r="U22408" s="54"/>
      <c r="V22408" s="53"/>
    </row>
    <row r="22409" spans="21:22" ht="26.1" customHeight="1">
      <c r="U22409" s="54"/>
      <c r="V22409" s="53"/>
    </row>
    <row r="22410" spans="21:22" ht="26.1" customHeight="1">
      <c r="U22410" s="54"/>
      <c r="V22410" s="53"/>
    </row>
    <row r="22411" spans="21:22" ht="26.1" customHeight="1">
      <c r="U22411" s="54"/>
      <c r="V22411" s="53"/>
    </row>
    <row r="22412" spans="21:22" ht="26.1" customHeight="1">
      <c r="U22412" s="54"/>
      <c r="V22412" s="53"/>
    </row>
    <row r="22413" spans="21:22" ht="26.1" customHeight="1">
      <c r="U22413" s="54"/>
      <c r="V22413" s="53"/>
    </row>
    <row r="22414" spans="21:22" ht="26.1" customHeight="1">
      <c r="U22414" s="54"/>
      <c r="V22414" s="53"/>
    </row>
    <row r="22415" spans="21:22" ht="26.1" customHeight="1">
      <c r="U22415" s="54"/>
      <c r="V22415" s="53"/>
    </row>
    <row r="22416" spans="21:22" ht="26.1" customHeight="1">
      <c r="U22416" s="54"/>
      <c r="V22416" s="53"/>
    </row>
    <row r="22417" spans="21:22" ht="26.1" customHeight="1">
      <c r="U22417" s="54"/>
      <c r="V22417" s="53"/>
    </row>
    <row r="22418" spans="21:22" ht="26.1" customHeight="1">
      <c r="U22418" s="54"/>
      <c r="V22418" s="53"/>
    </row>
    <row r="22419" spans="21:22" ht="26.1" customHeight="1">
      <c r="U22419" s="54"/>
      <c r="V22419" s="53"/>
    </row>
    <row r="22420" spans="21:22" ht="26.1" customHeight="1">
      <c r="U22420" s="54"/>
      <c r="V22420" s="53"/>
    </row>
    <row r="22421" spans="21:22" ht="26.1" customHeight="1">
      <c r="U22421" s="54"/>
      <c r="V22421" s="53"/>
    </row>
    <row r="22422" spans="21:22" ht="26.1" customHeight="1">
      <c r="U22422" s="54"/>
      <c r="V22422" s="53"/>
    </row>
    <row r="22423" spans="21:22" ht="26.1" customHeight="1">
      <c r="U22423" s="54"/>
      <c r="V22423" s="53"/>
    </row>
    <row r="22424" spans="21:22" ht="26.1" customHeight="1">
      <c r="U22424" s="54"/>
      <c r="V22424" s="53"/>
    </row>
    <row r="22425" spans="21:22" ht="26.1" customHeight="1">
      <c r="U22425" s="54"/>
      <c r="V22425" s="53"/>
    </row>
    <row r="22426" spans="21:22" ht="26.1" customHeight="1">
      <c r="U22426" s="54"/>
      <c r="V22426" s="53"/>
    </row>
    <row r="22427" spans="21:22" ht="26.1" customHeight="1">
      <c r="U22427" s="54"/>
      <c r="V22427" s="53"/>
    </row>
    <row r="22428" spans="21:22" ht="26.1" customHeight="1">
      <c r="U22428" s="54"/>
      <c r="V22428" s="53"/>
    </row>
    <row r="22429" spans="21:22" ht="26.1" customHeight="1">
      <c r="U22429" s="54"/>
      <c r="V22429" s="53"/>
    </row>
    <row r="22430" spans="21:22" ht="26.1" customHeight="1">
      <c r="U22430" s="54"/>
      <c r="V22430" s="53"/>
    </row>
    <row r="22431" spans="21:22" ht="26.1" customHeight="1">
      <c r="U22431" s="54"/>
      <c r="V22431" s="53"/>
    </row>
    <row r="22432" spans="21:22" ht="26.1" customHeight="1">
      <c r="U22432" s="54"/>
      <c r="V22432" s="53"/>
    </row>
    <row r="22433" spans="21:22" ht="26.1" customHeight="1">
      <c r="U22433" s="54"/>
      <c r="V22433" s="53"/>
    </row>
    <row r="22434" spans="21:22" ht="26.1" customHeight="1">
      <c r="U22434" s="54"/>
      <c r="V22434" s="53"/>
    </row>
    <row r="22435" spans="21:22" ht="26.1" customHeight="1">
      <c r="U22435" s="54"/>
      <c r="V22435" s="53"/>
    </row>
    <row r="22436" spans="21:22" ht="26.1" customHeight="1">
      <c r="U22436" s="54"/>
      <c r="V22436" s="53"/>
    </row>
    <row r="22437" spans="21:22" ht="26.1" customHeight="1">
      <c r="U22437" s="54"/>
      <c r="V22437" s="53"/>
    </row>
    <row r="22438" spans="21:22" ht="26.1" customHeight="1">
      <c r="U22438" s="54"/>
      <c r="V22438" s="53"/>
    </row>
    <row r="22439" spans="21:22" ht="26.1" customHeight="1">
      <c r="U22439" s="54"/>
      <c r="V22439" s="53"/>
    </row>
    <row r="22440" spans="21:22" ht="26.1" customHeight="1">
      <c r="U22440" s="54"/>
      <c r="V22440" s="53"/>
    </row>
    <row r="22441" spans="21:22" ht="26.1" customHeight="1">
      <c r="U22441" s="54"/>
      <c r="V22441" s="53"/>
    </row>
    <row r="22442" spans="21:22" ht="26.1" customHeight="1">
      <c r="U22442" s="54"/>
      <c r="V22442" s="53"/>
    </row>
    <row r="22443" spans="21:22" ht="26.1" customHeight="1">
      <c r="U22443" s="54"/>
      <c r="V22443" s="53"/>
    </row>
    <row r="22444" spans="21:22" ht="26.1" customHeight="1">
      <c r="U22444" s="54"/>
      <c r="V22444" s="53"/>
    </row>
    <row r="22445" spans="21:22" ht="26.1" customHeight="1">
      <c r="U22445" s="54"/>
      <c r="V22445" s="53"/>
    </row>
    <row r="22446" spans="21:22" ht="26.1" customHeight="1">
      <c r="U22446" s="54"/>
      <c r="V22446" s="53"/>
    </row>
    <row r="22447" spans="21:22" ht="26.1" customHeight="1">
      <c r="U22447" s="54"/>
      <c r="V22447" s="53"/>
    </row>
    <row r="22448" spans="21:22" ht="26.1" customHeight="1">
      <c r="U22448" s="54"/>
      <c r="V22448" s="53"/>
    </row>
    <row r="22449" spans="21:22" ht="26.1" customHeight="1">
      <c r="U22449" s="54"/>
      <c r="V22449" s="53"/>
    </row>
    <row r="22450" spans="21:22" ht="26.1" customHeight="1">
      <c r="U22450" s="54"/>
      <c r="V22450" s="53"/>
    </row>
    <row r="22451" spans="21:22" ht="26.1" customHeight="1">
      <c r="U22451" s="54"/>
      <c r="V22451" s="53"/>
    </row>
    <row r="22452" spans="21:22" ht="26.1" customHeight="1">
      <c r="U22452" s="54"/>
      <c r="V22452" s="53"/>
    </row>
    <row r="22453" spans="21:22" ht="26.1" customHeight="1">
      <c r="U22453" s="54"/>
      <c r="V22453" s="53"/>
    </row>
    <row r="22454" spans="21:22" ht="26.1" customHeight="1">
      <c r="U22454" s="54"/>
      <c r="V22454" s="53"/>
    </row>
    <row r="22455" spans="21:22" ht="26.1" customHeight="1">
      <c r="U22455" s="54"/>
      <c r="V22455" s="53"/>
    </row>
    <row r="22456" spans="21:22" ht="26.1" customHeight="1">
      <c r="U22456" s="54"/>
      <c r="V22456" s="53"/>
    </row>
    <row r="22457" spans="21:22" ht="26.1" customHeight="1">
      <c r="U22457" s="54"/>
      <c r="V22457" s="53"/>
    </row>
    <row r="22458" spans="21:22" ht="26.1" customHeight="1">
      <c r="U22458" s="54"/>
      <c r="V22458" s="53"/>
    </row>
    <row r="22459" spans="21:22" ht="26.1" customHeight="1">
      <c r="U22459" s="54"/>
      <c r="V22459" s="53"/>
    </row>
    <row r="22460" spans="21:22" ht="26.1" customHeight="1">
      <c r="U22460" s="54"/>
      <c r="V22460" s="53"/>
    </row>
    <row r="22461" spans="21:22" ht="26.1" customHeight="1">
      <c r="U22461" s="54"/>
      <c r="V22461" s="53"/>
    </row>
    <row r="22462" spans="21:22" ht="26.1" customHeight="1">
      <c r="U22462" s="54"/>
      <c r="V22462" s="53"/>
    </row>
    <row r="22463" spans="21:22" ht="26.1" customHeight="1">
      <c r="U22463" s="54"/>
      <c r="V22463" s="53"/>
    </row>
    <row r="22464" spans="21:22" ht="26.1" customHeight="1">
      <c r="U22464" s="54"/>
      <c r="V22464" s="53"/>
    </row>
    <row r="22465" spans="21:22" ht="26.1" customHeight="1">
      <c r="U22465" s="54"/>
      <c r="V22465" s="53"/>
    </row>
    <row r="22466" spans="21:22" ht="26.1" customHeight="1">
      <c r="U22466" s="54"/>
      <c r="V22466" s="53"/>
    </row>
    <row r="22467" spans="21:22" ht="26.1" customHeight="1">
      <c r="U22467" s="54"/>
      <c r="V22467" s="53"/>
    </row>
    <row r="22468" spans="21:22" ht="26.1" customHeight="1">
      <c r="U22468" s="54"/>
      <c r="V22468" s="53"/>
    </row>
    <row r="22469" spans="21:22" ht="26.1" customHeight="1">
      <c r="U22469" s="54"/>
      <c r="V22469" s="53"/>
    </row>
    <row r="22470" spans="21:22" ht="26.1" customHeight="1">
      <c r="U22470" s="54"/>
      <c r="V22470" s="53"/>
    </row>
    <row r="22471" spans="21:22" ht="26.1" customHeight="1">
      <c r="U22471" s="54"/>
      <c r="V22471" s="53"/>
    </row>
    <row r="22472" spans="21:22" ht="26.1" customHeight="1">
      <c r="U22472" s="54"/>
      <c r="V22472" s="53"/>
    </row>
    <row r="22473" spans="21:22" ht="26.1" customHeight="1">
      <c r="U22473" s="54"/>
      <c r="V22473" s="53"/>
    </row>
    <row r="22474" spans="21:22" ht="26.1" customHeight="1">
      <c r="U22474" s="54"/>
      <c r="V22474" s="53"/>
    </row>
    <row r="22475" spans="21:22" ht="26.1" customHeight="1">
      <c r="U22475" s="54"/>
      <c r="V22475" s="53"/>
    </row>
    <row r="22476" spans="21:22" ht="26.1" customHeight="1">
      <c r="U22476" s="54"/>
      <c r="V22476" s="53"/>
    </row>
    <row r="22477" spans="21:22" ht="26.1" customHeight="1">
      <c r="U22477" s="54"/>
      <c r="V22477" s="53"/>
    </row>
    <row r="22478" spans="21:22" ht="26.1" customHeight="1">
      <c r="U22478" s="54"/>
      <c r="V22478" s="53"/>
    </row>
    <row r="22479" spans="21:22" ht="26.1" customHeight="1">
      <c r="U22479" s="54"/>
      <c r="V22479" s="53"/>
    </row>
    <row r="22480" spans="21:22" ht="26.1" customHeight="1">
      <c r="U22480" s="54"/>
      <c r="V22480" s="53"/>
    </row>
    <row r="22481" spans="21:22" ht="26.1" customHeight="1">
      <c r="U22481" s="54"/>
      <c r="V22481" s="53"/>
    </row>
    <row r="22482" spans="21:22" ht="26.1" customHeight="1">
      <c r="U22482" s="54"/>
      <c r="V22482" s="53"/>
    </row>
    <row r="22483" spans="21:22" ht="26.1" customHeight="1">
      <c r="U22483" s="54"/>
      <c r="V22483" s="53"/>
    </row>
    <row r="22484" spans="21:22" ht="26.1" customHeight="1">
      <c r="U22484" s="54"/>
      <c r="V22484" s="53"/>
    </row>
    <row r="22485" spans="21:22" ht="26.1" customHeight="1">
      <c r="U22485" s="54"/>
      <c r="V22485" s="53"/>
    </row>
    <row r="22486" spans="21:22" ht="26.1" customHeight="1">
      <c r="U22486" s="54"/>
      <c r="V22486" s="53"/>
    </row>
    <row r="22487" spans="21:22" ht="26.1" customHeight="1">
      <c r="U22487" s="54"/>
      <c r="V22487" s="53"/>
    </row>
    <row r="22488" spans="21:22" ht="26.1" customHeight="1">
      <c r="U22488" s="54"/>
      <c r="V22488" s="53"/>
    </row>
    <row r="22489" spans="21:22" ht="26.1" customHeight="1">
      <c r="U22489" s="54"/>
      <c r="V22489" s="53"/>
    </row>
    <row r="22490" spans="21:22" ht="26.1" customHeight="1">
      <c r="U22490" s="54"/>
      <c r="V22490" s="53"/>
    </row>
    <row r="22491" spans="21:22" ht="26.1" customHeight="1">
      <c r="U22491" s="54"/>
      <c r="V22491" s="53"/>
    </row>
    <row r="22492" spans="21:22" ht="26.1" customHeight="1">
      <c r="U22492" s="54"/>
      <c r="V22492" s="53"/>
    </row>
    <row r="22493" spans="21:22" ht="26.1" customHeight="1">
      <c r="U22493" s="54"/>
      <c r="V22493" s="53"/>
    </row>
    <row r="22494" spans="21:22" ht="26.1" customHeight="1">
      <c r="U22494" s="54"/>
      <c r="V22494" s="53"/>
    </row>
    <row r="22495" spans="21:22" ht="26.1" customHeight="1">
      <c r="U22495" s="54"/>
      <c r="V22495" s="53"/>
    </row>
    <row r="22496" spans="21:22" ht="26.1" customHeight="1">
      <c r="U22496" s="54"/>
      <c r="V22496" s="53"/>
    </row>
    <row r="22497" spans="21:22" ht="26.1" customHeight="1">
      <c r="U22497" s="54"/>
      <c r="V22497" s="53"/>
    </row>
    <row r="22498" spans="21:22" ht="26.1" customHeight="1">
      <c r="U22498" s="54"/>
      <c r="V22498" s="53"/>
    </row>
    <row r="22499" spans="21:22" ht="26.1" customHeight="1">
      <c r="U22499" s="54"/>
      <c r="V22499" s="53"/>
    </row>
    <row r="22500" spans="21:22" ht="26.1" customHeight="1">
      <c r="U22500" s="54"/>
      <c r="V22500" s="53"/>
    </row>
    <row r="22501" spans="21:22" ht="26.1" customHeight="1">
      <c r="U22501" s="54"/>
      <c r="V22501" s="53"/>
    </row>
    <row r="22502" spans="21:22" ht="26.1" customHeight="1">
      <c r="U22502" s="54"/>
      <c r="V22502" s="53"/>
    </row>
    <row r="22503" spans="21:22" ht="26.1" customHeight="1">
      <c r="U22503" s="54"/>
      <c r="V22503" s="53"/>
    </row>
    <row r="22504" spans="21:22" ht="26.1" customHeight="1">
      <c r="U22504" s="54"/>
      <c r="V22504" s="53"/>
    </row>
    <row r="22505" spans="21:22" ht="26.1" customHeight="1">
      <c r="U22505" s="54"/>
      <c r="V22505" s="53"/>
    </row>
    <row r="22506" spans="21:22" ht="26.1" customHeight="1">
      <c r="U22506" s="54"/>
      <c r="V22506" s="53"/>
    </row>
    <row r="22507" spans="21:22" ht="26.1" customHeight="1">
      <c r="U22507" s="54"/>
      <c r="V22507" s="53"/>
    </row>
    <row r="22508" spans="21:22" ht="26.1" customHeight="1">
      <c r="U22508" s="54"/>
      <c r="V22508" s="53"/>
    </row>
    <row r="22509" spans="21:22" ht="26.1" customHeight="1">
      <c r="U22509" s="54"/>
      <c r="V22509" s="53"/>
    </row>
    <row r="22510" spans="21:22" ht="26.1" customHeight="1">
      <c r="U22510" s="54"/>
      <c r="V22510" s="53"/>
    </row>
    <row r="22511" spans="21:22" ht="26.1" customHeight="1">
      <c r="U22511" s="54"/>
      <c r="V22511" s="53"/>
    </row>
    <row r="22512" spans="21:22" ht="26.1" customHeight="1">
      <c r="U22512" s="54"/>
      <c r="V22512" s="53"/>
    </row>
    <row r="22513" spans="21:22" ht="26.1" customHeight="1">
      <c r="U22513" s="54"/>
      <c r="V22513" s="53"/>
    </row>
    <row r="22514" spans="21:22" ht="26.1" customHeight="1">
      <c r="U22514" s="54"/>
      <c r="V22514" s="53"/>
    </row>
    <row r="22515" spans="21:22" ht="26.1" customHeight="1">
      <c r="U22515" s="54"/>
      <c r="V22515" s="53"/>
    </row>
    <row r="22516" spans="21:22" ht="26.1" customHeight="1">
      <c r="U22516" s="54"/>
      <c r="V22516" s="53"/>
    </row>
    <row r="22517" spans="21:22" ht="26.1" customHeight="1">
      <c r="U22517" s="54"/>
      <c r="V22517" s="53"/>
    </row>
    <row r="22518" spans="21:22" ht="26.1" customHeight="1">
      <c r="U22518" s="54"/>
      <c r="V22518" s="53"/>
    </row>
    <row r="22519" spans="21:22" ht="26.1" customHeight="1">
      <c r="U22519" s="54"/>
      <c r="V22519" s="53"/>
    </row>
    <row r="22520" spans="21:22" ht="26.1" customHeight="1">
      <c r="U22520" s="54"/>
      <c r="V22520" s="53"/>
    </row>
    <row r="22521" spans="21:22" ht="26.1" customHeight="1">
      <c r="U22521" s="54"/>
      <c r="V22521" s="53"/>
    </row>
    <row r="22522" spans="21:22" ht="26.1" customHeight="1">
      <c r="U22522" s="54"/>
      <c r="V22522" s="53"/>
    </row>
    <row r="22523" spans="21:22" ht="26.1" customHeight="1">
      <c r="U22523" s="54"/>
      <c r="V22523" s="53"/>
    </row>
    <row r="22524" spans="21:22" ht="26.1" customHeight="1">
      <c r="U22524" s="54"/>
      <c r="V22524" s="53"/>
    </row>
    <row r="22525" spans="21:22" ht="26.1" customHeight="1">
      <c r="U22525" s="54"/>
      <c r="V22525" s="53"/>
    </row>
    <row r="22526" spans="21:22" ht="26.1" customHeight="1">
      <c r="U22526" s="54"/>
      <c r="V22526" s="53"/>
    </row>
    <row r="22527" spans="21:22" ht="26.1" customHeight="1">
      <c r="U22527" s="54"/>
      <c r="V22527" s="53"/>
    </row>
    <row r="22528" spans="21:22" ht="26.1" customHeight="1">
      <c r="U22528" s="54"/>
      <c r="V22528" s="53"/>
    </row>
    <row r="22529" spans="21:22" ht="26.1" customHeight="1">
      <c r="U22529" s="54"/>
      <c r="V22529" s="53"/>
    </row>
    <row r="22530" spans="21:22" ht="26.1" customHeight="1">
      <c r="U22530" s="54"/>
      <c r="V22530" s="53"/>
    </row>
    <row r="22531" spans="21:22" ht="26.1" customHeight="1">
      <c r="U22531" s="54"/>
      <c r="V22531" s="53"/>
    </row>
    <row r="22532" spans="21:22" ht="26.1" customHeight="1">
      <c r="U22532" s="54"/>
      <c r="V22532" s="53"/>
    </row>
    <row r="22533" spans="21:22" ht="26.1" customHeight="1">
      <c r="U22533" s="54"/>
      <c r="V22533" s="53"/>
    </row>
    <row r="22534" spans="21:22" ht="26.1" customHeight="1">
      <c r="U22534" s="54"/>
      <c r="V22534" s="53"/>
    </row>
    <row r="22535" spans="21:22" ht="26.1" customHeight="1">
      <c r="U22535" s="54"/>
      <c r="V22535" s="53"/>
    </row>
    <row r="22536" spans="21:22" ht="26.1" customHeight="1">
      <c r="U22536" s="54"/>
      <c r="V22536" s="53"/>
    </row>
    <row r="22537" spans="21:22" ht="26.1" customHeight="1">
      <c r="U22537" s="54"/>
      <c r="V22537" s="53"/>
    </row>
    <row r="22538" spans="21:22" ht="26.1" customHeight="1">
      <c r="U22538" s="54"/>
      <c r="V22538" s="53"/>
    </row>
    <row r="22539" spans="21:22" ht="26.1" customHeight="1">
      <c r="U22539" s="54"/>
      <c r="V22539" s="53"/>
    </row>
    <row r="22540" spans="21:22" ht="26.1" customHeight="1">
      <c r="U22540" s="54"/>
      <c r="V22540" s="53"/>
    </row>
    <row r="22541" spans="21:22" ht="26.1" customHeight="1">
      <c r="U22541" s="54"/>
      <c r="V22541" s="53"/>
    </row>
    <row r="22542" spans="21:22" ht="26.1" customHeight="1">
      <c r="U22542" s="54"/>
      <c r="V22542" s="53"/>
    </row>
    <row r="22543" spans="21:22" ht="26.1" customHeight="1">
      <c r="U22543" s="54"/>
      <c r="V22543" s="53"/>
    </row>
    <row r="22544" spans="21:22" ht="26.1" customHeight="1">
      <c r="U22544" s="54"/>
      <c r="V22544" s="53"/>
    </row>
    <row r="22545" spans="21:22" ht="26.1" customHeight="1">
      <c r="U22545" s="54"/>
      <c r="V22545" s="53"/>
    </row>
    <row r="22546" spans="21:22" ht="26.1" customHeight="1">
      <c r="U22546" s="54"/>
      <c r="V22546" s="53"/>
    </row>
    <row r="22547" spans="21:22" ht="26.1" customHeight="1">
      <c r="U22547" s="54"/>
      <c r="V22547" s="53"/>
    </row>
    <row r="22548" spans="21:22" ht="26.1" customHeight="1">
      <c r="U22548" s="54"/>
      <c r="V22548" s="53"/>
    </row>
    <row r="22549" spans="21:22" ht="26.1" customHeight="1">
      <c r="U22549" s="54"/>
      <c r="V22549" s="53"/>
    </row>
    <row r="22550" spans="21:22" ht="26.1" customHeight="1">
      <c r="U22550" s="54"/>
      <c r="V22550" s="53"/>
    </row>
    <row r="22551" spans="21:22" ht="26.1" customHeight="1">
      <c r="U22551" s="54"/>
      <c r="V22551" s="53"/>
    </row>
    <row r="22552" spans="21:22" ht="26.1" customHeight="1">
      <c r="U22552" s="54"/>
      <c r="V22552" s="53"/>
    </row>
    <row r="22553" spans="21:22" ht="26.1" customHeight="1">
      <c r="U22553" s="54"/>
      <c r="V22553" s="53"/>
    </row>
    <row r="22554" spans="21:22" ht="26.1" customHeight="1">
      <c r="U22554" s="54"/>
      <c r="V22554" s="53"/>
    </row>
    <row r="22555" spans="21:22" ht="26.1" customHeight="1">
      <c r="U22555" s="54"/>
      <c r="V22555" s="53"/>
    </row>
    <row r="22556" spans="21:22" ht="26.1" customHeight="1">
      <c r="U22556" s="54"/>
      <c r="V22556" s="53"/>
    </row>
    <row r="22557" spans="21:22" ht="26.1" customHeight="1">
      <c r="U22557" s="54"/>
      <c r="V22557" s="53"/>
    </row>
    <row r="22558" spans="21:22" ht="26.1" customHeight="1">
      <c r="U22558" s="54"/>
      <c r="V22558" s="53"/>
    </row>
    <row r="22559" spans="21:22" ht="26.1" customHeight="1">
      <c r="U22559" s="54"/>
      <c r="V22559" s="53"/>
    </row>
    <row r="22560" spans="21:22" ht="26.1" customHeight="1">
      <c r="U22560" s="54"/>
      <c r="V22560" s="53"/>
    </row>
    <row r="22561" spans="21:22" ht="26.1" customHeight="1">
      <c r="U22561" s="54"/>
      <c r="V22561" s="53"/>
    </row>
    <row r="22562" spans="21:22" ht="26.1" customHeight="1">
      <c r="U22562" s="54"/>
      <c r="V22562" s="53"/>
    </row>
    <row r="22563" spans="21:22" ht="26.1" customHeight="1">
      <c r="U22563" s="54"/>
      <c r="V22563" s="53"/>
    </row>
    <row r="22564" spans="21:22" ht="26.1" customHeight="1">
      <c r="U22564" s="54"/>
      <c r="V22564" s="53"/>
    </row>
    <row r="22565" spans="21:22" ht="26.1" customHeight="1">
      <c r="U22565" s="54"/>
      <c r="V22565" s="53"/>
    </row>
    <row r="22566" spans="21:22" ht="26.1" customHeight="1">
      <c r="U22566" s="54"/>
      <c r="V22566" s="53"/>
    </row>
    <row r="22567" spans="21:22" ht="26.1" customHeight="1">
      <c r="U22567" s="54"/>
      <c r="V22567" s="53"/>
    </row>
    <row r="22568" spans="21:22" ht="26.1" customHeight="1">
      <c r="U22568" s="54"/>
      <c r="V22568" s="53"/>
    </row>
    <row r="22569" spans="21:22" ht="26.1" customHeight="1">
      <c r="U22569" s="54"/>
      <c r="V22569" s="53"/>
    </row>
    <row r="22570" spans="21:22" ht="26.1" customHeight="1">
      <c r="U22570" s="54"/>
      <c r="V22570" s="53"/>
    </row>
    <row r="22571" spans="21:22" ht="26.1" customHeight="1">
      <c r="U22571" s="54"/>
      <c r="V22571" s="53"/>
    </row>
    <row r="22572" spans="21:22" ht="26.1" customHeight="1">
      <c r="U22572" s="54"/>
      <c r="V22572" s="53"/>
    </row>
    <row r="22573" spans="21:22" ht="26.1" customHeight="1">
      <c r="U22573" s="54"/>
      <c r="V22573" s="53"/>
    </row>
    <row r="22574" spans="21:22" ht="26.1" customHeight="1">
      <c r="U22574" s="54"/>
      <c r="V22574" s="53"/>
    </row>
    <row r="22575" spans="21:22" ht="26.1" customHeight="1">
      <c r="U22575" s="54"/>
      <c r="V22575" s="53"/>
    </row>
    <row r="22576" spans="21:22" ht="26.1" customHeight="1">
      <c r="U22576" s="54"/>
      <c r="V22576" s="53"/>
    </row>
    <row r="22577" spans="21:22" ht="26.1" customHeight="1">
      <c r="U22577" s="54"/>
      <c r="V22577" s="53"/>
    </row>
    <row r="22578" spans="21:22" ht="26.1" customHeight="1">
      <c r="U22578" s="54"/>
      <c r="V22578" s="53"/>
    </row>
    <row r="22579" spans="21:22" ht="26.1" customHeight="1">
      <c r="U22579" s="54"/>
      <c r="V22579" s="53"/>
    </row>
    <row r="22580" spans="21:22" ht="26.1" customHeight="1">
      <c r="U22580" s="54"/>
      <c r="V22580" s="53"/>
    </row>
    <row r="22581" spans="21:22" ht="26.1" customHeight="1">
      <c r="U22581" s="54"/>
      <c r="V22581" s="53"/>
    </row>
    <row r="22582" spans="21:22" ht="26.1" customHeight="1">
      <c r="U22582" s="54"/>
      <c r="V22582" s="53"/>
    </row>
    <row r="22583" spans="21:22" ht="26.1" customHeight="1">
      <c r="U22583" s="54"/>
      <c r="V22583" s="53"/>
    </row>
    <row r="22584" spans="21:22" ht="26.1" customHeight="1">
      <c r="U22584" s="54"/>
      <c r="V22584" s="53"/>
    </row>
    <row r="22585" spans="21:22" ht="26.1" customHeight="1">
      <c r="U22585" s="54"/>
      <c r="V22585" s="53"/>
    </row>
    <row r="22586" spans="21:22" ht="26.1" customHeight="1">
      <c r="U22586" s="54"/>
      <c r="V22586" s="53"/>
    </row>
    <row r="22587" spans="21:22" ht="26.1" customHeight="1">
      <c r="U22587" s="54"/>
      <c r="V22587" s="53"/>
    </row>
    <row r="22588" spans="21:22" ht="26.1" customHeight="1">
      <c r="U22588" s="54"/>
      <c r="V22588" s="53"/>
    </row>
    <row r="22589" spans="21:22" ht="26.1" customHeight="1">
      <c r="U22589" s="54"/>
      <c r="V22589" s="53"/>
    </row>
    <row r="22590" spans="21:22" ht="26.1" customHeight="1">
      <c r="U22590" s="54"/>
      <c r="V22590" s="53"/>
    </row>
    <row r="22591" spans="21:22" ht="26.1" customHeight="1">
      <c r="U22591" s="54"/>
      <c r="V22591" s="53"/>
    </row>
    <row r="22592" spans="21:22" ht="26.1" customHeight="1">
      <c r="U22592" s="54"/>
      <c r="V22592" s="53"/>
    </row>
    <row r="22593" spans="21:22" ht="26.1" customHeight="1">
      <c r="U22593" s="54"/>
      <c r="V22593" s="53"/>
    </row>
    <row r="22594" spans="21:22" ht="26.1" customHeight="1">
      <c r="U22594" s="54"/>
      <c r="V22594" s="53"/>
    </row>
    <row r="22595" spans="21:22" ht="26.1" customHeight="1">
      <c r="U22595" s="54"/>
      <c r="V22595" s="53"/>
    </row>
    <row r="22596" spans="21:22" ht="26.1" customHeight="1">
      <c r="U22596" s="54"/>
      <c r="V22596" s="53"/>
    </row>
    <row r="22597" spans="21:22" ht="26.1" customHeight="1">
      <c r="U22597" s="54"/>
      <c r="V22597" s="53"/>
    </row>
    <row r="22598" spans="21:22" ht="26.1" customHeight="1">
      <c r="U22598" s="54"/>
      <c r="V22598" s="53"/>
    </row>
    <row r="22599" spans="21:22" ht="26.1" customHeight="1">
      <c r="U22599" s="54"/>
      <c r="V22599" s="53"/>
    </row>
    <row r="22600" spans="21:22" ht="26.1" customHeight="1">
      <c r="U22600" s="54"/>
      <c r="V22600" s="53"/>
    </row>
    <row r="22601" spans="21:22" ht="26.1" customHeight="1">
      <c r="U22601" s="54"/>
      <c r="V22601" s="53"/>
    </row>
    <row r="22602" spans="21:22" ht="26.1" customHeight="1">
      <c r="U22602" s="54"/>
      <c r="V22602" s="53"/>
    </row>
    <row r="22603" spans="21:22" ht="26.1" customHeight="1">
      <c r="U22603" s="54"/>
      <c r="V22603" s="53"/>
    </row>
    <row r="22604" spans="21:22" ht="26.1" customHeight="1">
      <c r="U22604" s="54"/>
      <c r="V22604" s="53"/>
    </row>
    <row r="22605" spans="21:22" ht="26.1" customHeight="1">
      <c r="U22605" s="54"/>
      <c r="V22605" s="53"/>
    </row>
    <row r="22606" spans="21:22" ht="26.1" customHeight="1">
      <c r="U22606" s="54"/>
      <c r="V22606" s="53"/>
    </row>
    <row r="22607" spans="21:22" ht="26.1" customHeight="1">
      <c r="U22607" s="54"/>
      <c r="V22607" s="53"/>
    </row>
    <row r="22608" spans="21:22" ht="26.1" customHeight="1">
      <c r="U22608" s="54"/>
      <c r="V22608" s="53"/>
    </row>
    <row r="22609" spans="21:22" ht="26.1" customHeight="1">
      <c r="U22609" s="54"/>
      <c r="V22609" s="53"/>
    </row>
    <row r="22610" spans="21:22" ht="26.1" customHeight="1">
      <c r="U22610" s="54"/>
      <c r="V22610" s="53"/>
    </row>
    <row r="22611" spans="21:22" ht="26.1" customHeight="1">
      <c r="U22611" s="54"/>
      <c r="V22611" s="53"/>
    </row>
    <row r="22612" spans="21:22" ht="26.1" customHeight="1">
      <c r="U22612" s="54"/>
      <c r="V22612" s="53"/>
    </row>
    <row r="22613" spans="21:22" ht="26.1" customHeight="1">
      <c r="U22613" s="54"/>
      <c r="V22613" s="53"/>
    </row>
    <row r="22614" spans="21:22" ht="26.1" customHeight="1">
      <c r="U22614" s="54"/>
      <c r="V22614" s="53"/>
    </row>
    <row r="22615" spans="21:22" ht="26.1" customHeight="1">
      <c r="U22615" s="54"/>
      <c r="V22615" s="53"/>
    </row>
    <row r="22616" spans="21:22" ht="26.1" customHeight="1">
      <c r="U22616" s="54"/>
      <c r="V22616" s="53"/>
    </row>
    <row r="22617" spans="21:22" ht="26.1" customHeight="1">
      <c r="U22617" s="54"/>
      <c r="V22617" s="53"/>
    </row>
    <row r="22618" spans="21:22" ht="26.1" customHeight="1">
      <c r="U22618" s="54"/>
      <c r="V22618" s="53"/>
    </row>
    <row r="22619" spans="21:22" ht="26.1" customHeight="1">
      <c r="U22619" s="54"/>
      <c r="V22619" s="53"/>
    </row>
    <row r="22620" spans="21:22" ht="26.1" customHeight="1">
      <c r="U22620" s="54"/>
      <c r="V22620" s="53"/>
    </row>
    <row r="22621" spans="21:22" ht="26.1" customHeight="1">
      <c r="U22621" s="54"/>
      <c r="V22621" s="53"/>
    </row>
    <row r="22622" spans="21:22" ht="26.1" customHeight="1">
      <c r="U22622" s="54"/>
      <c r="V22622" s="53"/>
    </row>
    <row r="22623" spans="21:22" ht="26.1" customHeight="1">
      <c r="U22623" s="54"/>
      <c r="V22623" s="53"/>
    </row>
    <row r="22624" spans="21:22" ht="26.1" customHeight="1">
      <c r="U22624" s="54"/>
      <c r="V22624" s="53"/>
    </row>
    <row r="22625" spans="21:22" ht="26.1" customHeight="1">
      <c r="U22625" s="54"/>
      <c r="V22625" s="53"/>
    </row>
    <row r="22626" spans="21:22" ht="26.1" customHeight="1">
      <c r="U22626" s="54"/>
      <c r="V22626" s="53"/>
    </row>
    <row r="22627" spans="21:22" ht="26.1" customHeight="1">
      <c r="U22627" s="54"/>
      <c r="V22627" s="53"/>
    </row>
    <row r="22628" spans="21:22" ht="26.1" customHeight="1">
      <c r="U22628" s="54"/>
      <c r="V22628" s="53"/>
    </row>
    <row r="22629" spans="21:22" ht="26.1" customHeight="1">
      <c r="U22629" s="54"/>
      <c r="V22629" s="53"/>
    </row>
    <row r="22630" spans="21:22" ht="26.1" customHeight="1">
      <c r="U22630" s="54"/>
      <c r="V22630" s="53"/>
    </row>
    <row r="22631" spans="21:22" ht="26.1" customHeight="1">
      <c r="U22631" s="54"/>
      <c r="V22631" s="53"/>
    </row>
    <row r="22632" spans="21:22" ht="26.1" customHeight="1">
      <c r="U22632" s="54"/>
      <c r="V22632" s="53"/>
    </row>
    <row r="22633" spans="21:22" ht="26.1" customHeight="1">
      <c r="U22633" s="54"/>
      <c r="V22633" s="53"/>
    </row>
    <row r="22634" spans="21:22" ht="26.1" customHeight="1">
      <c r="U22634" s="54"/>
      <c r="V22634" s="53"/>
    </row>
    <row r="22635" spans="21:22" ht="26.1" customHeight="1">
      <c r="U22635" s="54"/>
      <c r="V22635" s="53"/>
    </row>
    <row r="22636" spans="21:22" ht="26.1" customHeight="1">
      <c r="U22636" s="54"/>
      <c r="V22636" s="53"/>
    </row>
    <row r="22637" spans="21:22" ht="26.1" customHeight="1">
      <c r="U22637" s="54"/>
      <c r="V22637" s="53"/>
    </row>
    <row r="22638" spans="21:22" ht="26.1" customHeight="1">
      <c r="U22638" s="54"/>
      <c r="V22638" s="53"/>
    </row>
    <row r="22639" spans="21:22" ht="26.1" customHeight="1">
      <c r="U22639" s="54"/>
      <c r="V22639" s="53"/>
    </row>
    <row r="22640" spans="21:22" ht="26.1" customHeight="1">
      <c r="U22640" s="54"/>
      <c r="V22640" s="53"/>
    </row>
    <row r="22641" spans="21:22" ht="26.1" customHeight="1">
      <c r="U22641" s="54"/>
      <c r="V22641" s="53"/>
    </row>
    <row r="22642" spans="21:22" ht="26.1" customHeight="1">
      <c r="U22642" s="54"/>
      <c r="V22642" s="53"/>
    </row>
    <row r="22643" spans="21:22" ht="26.1" customHeight="1">
      <c r="U22643" s="54"/>
      <c r="V22643" s="53"/>
    </row>
    <row r="22644" spans="21:22" ht="26.1" customHeight="1">
      <c r="U22644" s="54"/>
      <c r="V22644" s="53"/>
    </row>
    <row r="22645" spans="21:22" ht="26.1" customHeight="1">
      <c r="U22645" s="54"/>
      <c r="V22645" s="53"/>
    </row>
    <row r="22646" spans="21:22" ht="26.1" customHeight="1">
      <c r="U22646" s="54"/>
      <c r="V22646" s="53"/>
    </row>
    <row r="22647" spans="21:22" ht="26.1" customHeight="1">
      <c r="U22647" s="54"/>
      <c r="V22647" s="53"/>
    </row>
    <row r="22648" spans="21:22" ht="26.1" customHeight="1">
      <c r="U22648" s="54"/>
      <c r="V22648" s="53"/>
    </row>
    <row r="22649" spans="21:22" ht="26.1" customHeight="1">
      <c r="U22649" s="54"/>
      <c r="V22649" s="53"/>
    </row>
    <row r="22650" spans="21:22" ht="26.1" customHeight="1">
      <c r="U22650" s="54"/>
      <c r="V22650" s="53"/>
    </row>
    <row r="22651" spans="21:22" ht="26.1" customHeight="1">
      <c r="U22651" s="54"/>
      <c r="V22651" s="53"/>
    </row>
    <row r="22652" spans="21:22" ht="26.1" customHeight="1">
      <c r="U22652" s="54"/>
      <c r="V22652" s="53"/>
    </row>
    <row r="22653" spans="21:22" ht="26.1" customHeight="1">
      <c r="U22653" s="54"/>
      <c r="V22653" s="53"/>
    </row>
    <row r="22654" spans="21:22" ht="26.1" customHeight="1">
      <c r="U22654" s="54"/>
      <c r="V22654" s="53"/>
    </row>
    <row r="22655" spans="21:22" ht="26.1" customHeight="1">
      <c r="U22655" s="54"/>
      <c r="V22655" s="53"/>
    </row>
    <row r="22656" spans="21:22" ht="26.1" customHeight="1">
      <c r="U22656" s="54"/>
      <c r="V22656" s="53"/>
    </row>
    <row r="22657" spans="21:22" ht="26.1" customHeight="1">
      <c r="U22657" s="54"/>
      <c r="V22657" s="53"/>
    </row>
    <row r="22658" spans="21:22" ht="26.1" customHeight="1">
      <c r="U22658" s="54"/>
      <c r="V22658" s="53"/>
    </row>
    <row r="22659" spans="21:22" ht="26.1" customHeight="1">
      <c r="U22659" s="54"/>
      <c r="V22659" s="53"/>
    </row>
    <row r="22660" spans="21:22" ht="26.1" customHeight="1">
      <c r="U22660" s="54"/>
      <c r="V22660" s="53"/>
    </row>
    <row r="22661" spans="21:22" ht="26.1" customHeight="1">
      <c r="U22661" s="54"/>
      <c r="V22661" s="53"/>
    </row>
    <row r="22662" spans="21:22" ht="26.1" customHeight="1">
      <c r="U22662" s="54"/>
      <c r="V22662" s="53"/>
    </row>
    <row r="22663" spans="21:22" ht="26.1" customHeight="1">
      <c r="U22663" s="54"/>
      <c r="V22663" s="53"/>
    </row>
    <row r="22664" spans="21:22" ht="26.1" customHeight="1">
      <c r="U22664" s="54"/>
      <c r="V22664" s="53"/>
    </row>
    <row r="22665" spans="21:22" ht="26.1" customHeight="1">
      <c r="U22665" s="54"/>
      <c r="V22665" s="53"/>
    </row>
    <row r="22666" spans="21:22" ht="26.1" customHeight="1">
      <c r="U22666" s="54"/>
      <c r="V22666" s="53"/>
    </row>
    <row r="22667" spans="21:22" ht="26.1" customHeight="1">
      <c r="U22667" s="54"/>
      <c r="V22667" s="53"/>
    </row>
    <row r="22668" spans="21:22" ht="26.1" customHeight="1">
      <c r="U22668" s="54"/>
      <c r="V22668" s="53"/>
    </row>
    <row r="22669" spans="21:22" ht="26.1" customHeight="1">
      <c r="U22669" s="54"/>
      <c r="V22669" s="53"/>
    </row>
    <row r="22670" spans="21:22" ht="26.1" customHeight="1">
      <c r="U22670" s="54"/>
      <c r="V22670" s="53"/>
    </row>
    <row r="22671" spans="21:22" ht="26.1" customHeight="1">
      <c r="U22671" s="54"/>
      <c r="V22671" s="53"/>
    </row>
    <row r="22672" spans="21:22" ht="26.1" customHeight="1">
      <c r="U22672" s="54"/>
      <c r="V22672" s="53"/>
    </row>
    <row r="22673" spans="21:22" ht="26.1" customHeight="1">
      <c r="U22673" s="54"/>
      <c r="V22673" s="53"/>
    </row>
    <row r="22674" spans="21:22" ht="26.1" customHeight="1">
      <c r="U22674" s="54"/>
      <c r="V22674" s="53"/>
    </row>
    <row r="22675" spans="21:22" ht="26.1" customHeight="1">
      <c r="U22675" s="54"/>
      <c r="V22675" s="53"/>
    </row>
    <row r="22676" spans="21:22" ht="26.1" customHeight="1">
      <c r="U22676" s="54"/>
      <c r="V22676" s="53"/>
    </row>
    <row r="22677" spans="21:22" ht="26.1" customHeight="1">
      <c r="U22677" s="54"/>
      <c r="V22677" s="53"/>
    </row>
    <row r="22678" spans="21:22" ht="26.1" customHeight="1">
      <c r="U22678" s="54"/>
      <c r="V22678" s="53"/>
    </row>
    <row r="22679" spans="21:22" ht="26.1" customHeight="1">
      <c r="U22679" s="54"/>
      <c r="V22679" s="53"/>
    </row>
    <row r="22680" spans="21:22" ht="26.1" customHeight="1">
      <c r="U22680" s="54"/>
      <c r="V22680" s="53"/>
    </row>
    <row r="22681" spans="21:22" ht="26.1" customHeight="1">
      <c r="U22681" s="54"/>
      <c r="V22681" s="53"/>
    </row>
    <row r="22682" spans="21:22" ht="26.1" customHeight="1">
      <c r="U22682" s="54"/>
      <c r="V22682" s="53"/>
    </row>
    <row r="22683" spans="21:22" ht="26.1" customHeight="1">
      <c r="U22683" s="54"/>
      <c r="V22683" s="53"/>
    </row>
    <row r="22684" spans="21:22" ht="26.1" customHeight="1">
      <c r="U22684" s="54"/>
      <c r="V22684" s="53"/>
    </row>
    <row r="22685" spans="21:22" ht="26.1" customHeight="1">
      <c r="U22685" s="54"/>
      <c r="V22685" s="53"/>
    </row>
    <row r="22686" spans="21:22" ht="26.1" customHeight="1">
      <c r="U22686" s="54"/>
      <c r="V22686" s="53"/>
    </row>
    <row r="22687" spans="21:22" ht="26.1" customHeight="1">
      <c r="U22687" s="54"/>
      <c r="V22687" s="53"/>
    </row>
    <row r="22688" spans="21:22" ht="26.1" customHeight="1">
      <c r="U22688" s="54"/>
      <c r="V22688" s="53"/>
    </row>
    <row r="22689" spans="21:22" ht="26.1" customHeight="1">
      <c r="U22689" s="54"/>
      <c r="V22689" s="53"/>
    </row>
    <row r="22690" spans="21:22" ht="26.1" customHeight="1">
      <c r="U22690" s="54"/>
      <c r="V22690" s="53"/>
    </row>
    <row r="22691" spans="21:22" ht="26.1" customHeight="1">
      <c r="U22691" s="54"/>
      <c r="V22691" s="53"/>
    </row>
    <row r="22692" spans="21:22" ht="26.1" customHeight="1">
      <c r="U22692" s="54"/>
      <c r="V22692" s="53"/>
    </row>
    <row r="22693" spans="21:22" ht="26.1" customHeight="1">
      <c r="U22693" s="54"/>
      <c r="V22693" s="53"/>
    </row>
    <row r="22694" spans="21:22" ht="26.1" customHeight="1">
      <c r="U22694" s="54"/>
      <c r="V22694" s="53"/>
    </row>
    <row r="22695" spans="21:22" ht="26.1" customHeight="1">
      <c r="U22695" s="54"/>
      <c r="V22695" s="53"/>
    </row>
    <row r="22696" spans="21:22" ht="26.1" customHeight="1">
      <c r="U22696" s="54"/>
      <c r="V22696" s="53"/>
    </row>
    <row r="22697" spans="21:22" ht="26.1" customHeight="1">
      <c r="U22697" s="54"/>
      <c r="V22697" s="53"/>
    </row>
    <row r="22698" spans="21:22" ht="26.1" customHeight="1">
      <c r="U22698" s="54"/>
      <c r="V22698" s="53"/>
    </row>
    <row r="22699" spans="21:22" ht="26.1" customHeight="1">
      <c r="U22699" s="54"/>
      <c r="V22699" s="53"/>
    </row>
    <row r="22700" spans="21:22" ht="26.1" customHeight="1">
      <c r="U22700" s="54"/>
      <c r="V22700" s="53"/>
    </row>
    <row r="22701" spans="21:22" ht="26.1" customHeight="1">
      <c r="U22701" s="54"/>
      <c r="V22701" s="53"/>
    </row>
    <row r="22702" spans="21:22" ht="26.1" customHeight="1">
      <c r="U22702" s="54"/>
      <c r="V22702" s="53"/>
    </row>
    <row r="22703" spans="21:22" ht="26.1" customHeight="1">
      <c r="U22703" s="54"/>
      <c r="V22703" s="53"/>
    </row>
    <row r="22704" spans="21:22" ht="26.1" customHeight="1">
      <c r="U22704" s="54"/>
      <c r="V22704" s="53"/>
    </row>
    <row r="22705" spans="21:22" ht="26.1" customHeight="1">
      <c r="U22705" s="54"/>
      <c r="V22705" s="53"/>
    </row>
    <row r="22706" spans="21:22" ht="26.1" customHeight="1">
      <c r="U22706" s="54"/>
      <c r="V22706" s="53"/>
    </row>
    <row r="22707" spans="21:22" ht="26.1" customHeight="1">
      <c r="U22707" s="54"/>
      <c r="V22707" s="53"/>
    </row>
    <row r="22708" spans="21:22" ht="26.1" customHeight="1">
      <c r="U22708" s="54"/>
      <c r="V22708" s="53"/>
    </row>
    <row r="22709" spans="21:22" ht="26.1" customHeight="1">
      <c r="U22709" s="54"/>
      <c r="V22709" s="53"/>
    </row>
    <row r="22710" spans="21:22" ht="26.1" customHeight="1">
      <c r="U22710" s="54"/>
      <c r="V22710" s="53"/>
    </row>
    <row r="22711" spans="21:22" ht="26.1" customHeight="1">
      <c r="U22711" s="54"/>
      <c r="V22711" s="53"/>
    </row>
    <row r="22712" spans="21:22" ht="26.1" customHeight="1">
      <c r="U22712" s="54"/>
      <c r="V22712" s="53"/>
    </row>
    <row r="22713" spans="21:22" ht="26.1" customHeight="1">
      <c r="U22713" s="54"/>
      <c r="V22713" s="53"/>
    </row>
    <row r="22714" spans="21:22" ht="26.1" customHeight="1">
      <c r="U22714" s="54"/>
      <c r="V22714" s="53"/>
    </row>
    <row r="22715" spans="21:22" ht="26.1" customHeight="1">
      <c r="U22715" s="54"/>
      <c r="V22715" s="53"/>
    </row>
    <row r="22716" spans="21:22" ht="26.1" customHeight="1">
      <c r="U22716" s="54"/>
      <c r="V22716" s="53"/>
    </row>
    <row r="22717" spans="21:22" ht="26.1" customHeight="1">
      <c r="U22717" s="54"/>
      <c r="V22717" s="53"/>
    </row>
    <row r="22718" spans="21:22" ht="26.1" customHeight="1">
      <c r="U22718" s="54"/>
      <c r="V22718" s="53"/>
    </row>
    <row r="22719" spans="21:22" ht="26.1" customHeight="1">
      <c r="U22719" s="54"/>
      <c r="V22719" s="53"/>
    </row>
    <row r="22720" spans="21:22" ht="26.1" customHeight="1">
      <c r="U22720" s="54"/>
      <c r="V22720" s="53"/>
    </row>
    <row r="22721" spans="21:22" ht="26.1" customHeight="1">
      <c r="U22721" s="54"/>
      <c r="V22721" s="53"/>
    </row>
    <row r="22722" spans="21:22" ht="26.1" customHeight="1">
      <c r="U22722" s="54"/>
      <c r="V22722" s="53"/>
    </row>
    <row r="22723" spans="21:22" ht="26.1" customHeight="1">
      <c r="U22723" s="54"/>
      <c r="V22723" s="53"/>
    </row>
    <row r="22724" spans="21:22" ht="26.1" customHeight="1">
      <c r="U22724" s="54"/>
      <c r="V22724" s="53"/>
    </row>
    <row r="22725" spans="21:22" ht="26.1" customHeight="1">
      <c r="U22725" s="54"/>
      <c r="V22725" s="53"/>
    </row>
    <row r="22726" spans="21:22" ht="26.1" customHeight="1">
      <c r="U22726" s="54"/>
      <c r="V22726" s="53"/>
    </row>
    <row r="22727" spans="21:22" ht="26.1" customHeight="1">
      <c r="U22727" s="54"/>
      <c r="V22727" s="53"/>
    </row>
    <row r="22728" spans="21:22" ht="26.1" customHeight="1">
      <c r="U22728" s="54"/>
      <c r="V22728" s="53"/>
    </row>
    <row r="22729" spans="21:22" ht="26.1" customHeight="1">
      <c r="U22729" s="54"/>
      <c r="V22729" s="53"/>
    </row>
    <row r="22730" spans="21:22" ht="26.1" customHeight="1">
      <c r="U22730" s="54"/>
      <c r="V22730" s="53"/>
    </row>
    <row r="22731" spans="21:22" ht="26.1" customHeight="1">
      <c r="U22731" s="54"/>
      <c r="V22731" s="53"/>
    </row>
    <row r="22732" spans="21:22" ht="26.1" customHeight="1">
      <c r="U22732" s="54"/>
      <c r="V22732" s="53"/>
    </row>
    <row r="22733" spans="21:22" ht="26.1" customHeight="1">
      <c r="U22733" s="54"/>
      <c r="V22733" s="53"/>
    </row>
    <row r="22734" spans="21:22" ht="26.1" customHeight="1">
      <c r="U22734" s="54"/>
      <c r="V22734" s="53"/>
    </row>
    <row r="22735" spans="21:22" ht="26.1" customHeight="1">
      <c r="U22735" s="54"/>
      <c r="V22735" s="53"/>
    </row>
    <row r="22736" spans="21:22" ht="26.1" customHeight="1">
      <c r="U22736" s="54"/>
      <c r="V22736" s="53"/>
    </row>
    <row r="22737" spans="21:22" ht="26.1" customHeight="1">
      <c r="U22737" s="54"/>
      <c r="V22737" s="53"/>
    </row>
    <row r="22738" spans="21:22" ht="26.1" customHeight="1">
      <c r="U22738" s="54"/>
      <c r="V22738" s="53"/>
    </row>
    <row r="22739" spans="21:22" ht="26.1" customHeight="1">
      <c r="U22739" s="54"/>
      <c r="V22739" s="53"/>
    </row>
    <row r="22740" spans="21:22" ht="26.1" customHeight="1">
      <c r="U22740" s="54"/>
      <c r="V22740" s="53"/>
    </row>
    <row r="22741" spans="21:22" ht="26.1" customHeight="1">
      <c r="U22741" s="54"/>
      <c r="V22741" s="53"/>
    </row>
    <row r="22742" spans="21:22" ht="26.1" customHeight="1">
      <c r="U22742" s="54"/>
      <c r="V22742" s="53"/>
    </row>
    <row r="22743" spans="21:22" ht="26.1" customHeight="1">
      <c r="U22743" s="54"/>
      <c r="V22743" s="53"/>
    </row>
    <row r="22744" spans="21:22" ht="26.1" customHeight="1">
      <c r="U22744" s="54"/>
      <c r="V22744" s="53"/>
    </row>
    <row r="22745" spans="21:22" ht="26.1" customHeight="1">
      <c r="U22745" s="54"/>
      <c r="V22745" s="53"/>
    </row>
    <row r="22746" spans="21:22" ht="26.1" customHeight="1">
      <c r="U22746" s="54"/>
      <c r="V22746" s="53"/>
    </row>
    <row r="22747" spans="21:22" ht="26.1" customHeight="1">
      <c r="U22747" s="54"/>
      <c r="V22747" s="53"/>
    </row>
    <row r="22748" spans="21:22" ht="26.1" customHeight="1">
      <c r="U22748" s="54"/>
      <c r="V22748" s="53"/>
    </row>
    <row r="22749" spans="21:22" ht="26.1" customHeight="1">
      <c r="U22749" s="54"/>
      <c r="V22749" s="53"/>
    </row>
    <row r="22750" spans="21:22" ht="26.1" customHeight="1">
      <c r="U22750" s="54"/>
      <c r="V22750" s="53"/>
    </row>
    <row r="22751" spans="21:22" ht="26.1" customHeight="1">
      <c r="U22751" s="54"/>
      <c r="V22751" s="53"/>
    </row>
    <row r="22752" spans="21:22" ht="26.1" customHeight="1">
      <c r="U22752" s="54"/>
      <c r="V22752" s="53"/>
    </row>
    <row r="22753" spans="21:22" ht="26.1" customHeight="1">
      <c r="U22753" s="54"/>
      <c r="V22753" s="53"/>
    </row>
    <row r="22754" spans="21:22" ht="26.1" customHeight="1">
      <c r="U22754" s="54"/>
      <c r="V22754" s="53"/>
    </row>
    <row r="22755" spans="21:22" ht="26.1" customHeight="1">
      <c r="U22755" s="54"/>
      <c r="V22755" s="53"/>
    </row>
    <row r="22756" spans="21:22" ht="26.1" customHeight="1">
      <c r="U22756" s="54"/>
      <c r="V22756" s="53"/>
    </row>
    <row r="22757" spans="21:22" ht="26.1" customHeight="1">
      <c r="U22757" s="54"/>
      <c r="V22757" s="53"/>
    </row>
    <row r="22758" spans="21:22" ht="26.1" customHeight="1">
      <c r="U22758" s="54"/>
      <c r="V22758" s="53"/>
    </row>
    <row r="22759" spans="21:22" ht="26.1" customHeight="1">
      <c r="U22759" s="54"/>
      <c r="V22759" s="53"/>
    </row>
    <row r="22760" spans="21:22" ht="26.1" customHeight="1">
      <c r="U22760" s="54"/>
      <c r="V22760" s="53"/>
    </row>
    <row r="22761" spans="21:22" ht="26.1" customHeight="1">
      <c r="U22761" s="54"/>
      <c r="V22761" s="53"/>
    </row>
    <row r="22762" spans="21:22" ht="26.1" customHeight="1">
      <c r="U22762" s="54"/>
      <c r="V22762" s="53"/>
    </row>
    <row r="22763" spans="21:22" ht="26.1" customHeight="1">
      <c r="U22763" s="54"/>
      <c r="V22763" s="53"/>
    </row>
    <row r="22764" spans="21:22" ht="26.1" customHeight="1">
      <c r="U22764" s="54"/>
      <c r="V22764" s="53"/>
    </row>
    <row r="22765" spans="21:22" ht="26.1" customHeight="1">
      <c r="U22765" s="54"/>
      <c r="V22765" s="53"/>
    </row>
    <row r="22766" spans="21:22" ht="26.1" customHeight="1">
      <c r="U22766" s="54"/>
      <c r="V22766" s="53"/>
    </row>
    <row r="22767" spans="21:22" ht="26.1" customHeight="1">
      <c r="U22767" s="54"/>
      <c r="V22767" s="53"/>
    </row>
    <row r="22768" spans="21:22" ht="26.1" customHeight="1">
      <c r="U22768" s="54"/>
      <c r="V22768" s="53"/>
    </row>
    <row r="22769" spans="21:22" ht="26.1" customHeight="1">
      <c r="U22769" s="54"/>
      <c r="V22769" s="53"/>
    </row>
    <row r="22770" spans="21:22" ht="26.1" customHeight="1">
      <c r="U22770" s="54"/>
      <c r="V22770" s="53"/>
    </row>
    <row r="22771" spans="21:22" ht="26.1" customHeight="1">
      <c r="U22771" s="54"/>
      <c r="V22771" s="53"/>
    </row>
    <row r="22772" spans="21:22" ht="26.1" customHeight="1">
      <c r="U22772" s="54"/>
      <c r="V22772" s="53"/>
    </row>
    <row r="22773" spans="21:22" ht="26.1" customHeight="1">
      <c r="U22773" s="54"/>
      <c r="V22773" s="53"/>
    </row>
    <row r="22774" spans="21:22" ht="26.1" customHeight="1">
      <c r="U22774" s="54"/>
      <c r="V22774" s="53"/>
    </row>
    <row r="22775" spans="21:22" ht="26.1" customHeight="1">
      <c r="U22775" s="54"/>
      <c r="V22775" s="53"/>
    </row>
    <row r="22776" spans="21:22" ht="26.1" customHeight="1">
      <c r="U22776" s="54"/>
      <c r="V22776" s="53"/>
    </row>
    <row r="22777" spans="21:22" ht="26.1" customHeight="1">
      <c r="U22777" s="54"/>
      <c r="V22777" s="53"/>
    </row>
    <row r="22778" spans="21:22" ht="26.1" customHeight="1">
      <c r="U22778" s="54"/>
      <c r="V22778" s="53"/>
    </row>
    <row r="22779" spans="21:22" ht="26.1" customHeight="1">
      <c r="U22779" s="54"/>
      <c r="V22779" s="53"/>
    </row>
    <row r="22780" spans="21:22" ht="26.1" customHeight="1">
      <c r="U22780" s="54"/>
      <c r="V22780" s="53"/>
    </row>
    <row r="22781" spans="21:22" ht="26.1" customHeight="1">
      <c r="U22781" s="54"/>
      <c r="V22781" s="53"/>
    </row>
    <row r="22782" spans="21:22" ht="26.1" customHeight="1">
      <c r="U22782" s="54"/>
      <c r="V22782" s="53"/>
    </row>
    <row r="22783" spans="21:22" ht="26.1" customHeight="1">
      <c r="U22783" s="54"/>
      <c r="V22783" s="53"/>
    </row>
    <row r="22784" spans="21:22" ht="26.1" customHeight="1">
      <c r="U22784" s="54"/>
      <c r="V22784" s="53"/>
    </row>
    <row r="22785" spans="21:22" ht="26.1" customHeight="1">
      <c r="U22785" s="54"/>
      <c r="V22785" s="53"/>
    </row>
    <row r="22786" spans="21:22" ht="26.1" customHeight="1">
      <c r="U22786" s="54"/>
      <c r="V22786" s="53"/>
    </row>
    <row r="22787" spans="21:22" ht="26.1" customHeight="1">
      <c r="U22787" s="54"/>
      <c r="V22787" s="53"/>
    </row>
    <row r="22788" spans="21:22" ht="26.1" customHeight="1">
      <c r="U22788" s="54"/>
      <c r="V22788" s="53"/>
    </row>
    <row r="22789" spans="21:22" ht="26.1" customHeight="1">
      <c r="U22789" s="54"/>
      <c r="V22789" s="53"/>
    </row>
    <row r="22790" spans="21:22" ht="26.1" customHeight="1">
      <c r="U22790" s="54"/>
      <c r="V22790" s="53"/>
    </row>
    <row r="22791" spans="21:22" ht="26.1" customHeight="1">
      <c r="U22791" s="54"/>
      <c r="V22791" s="53"/>
    </row>
    <row r="22792" spans="21:22" ht="26.1" customHeight="1">
      <c r="U22792" s="54"/>
      <c r="V22792" s="53"/>
    </row>
    <row r="22793" spans="21:22" ht="26.1" customHeight="1">
      <c r="U22793" s="54"/>
      <c r="V22793" s="53"/>
    </row>
    <row r="22794" spans="21:22" ht="26.1" customHeight="1">
      <c r="U22794" s="54"/>
      <c r="V22794" s="53"/>
    </row>
    <row r="22795" spans="21:22" ht="26.1" customHeight="1">
      <c r="U22795" s="54"/>
      <c r="V22795" s="53"/>
    </row>
    <row r="22796" spans="21:22" ht="26.1" customHeight="1">
      <c r="U22796" s="54"/>
      <c r="V22796" s="53"/>
    </row>
    <row r="22797" spans="21:22" ht="26.1" customHeight="1">
      <c r="U22797" s="54"/>
      <c r="V22797" s="53"/>
    </row>
    <row r="22798" spans="21:22" ht="26.1" customHeight="1">
      <c r="U22798" s="54"/>
      <c r="V22798" s="53"/>
    </row>
    <row r="22799" spans="21:22" ht="26.1" customHeight="1">
      <c r="U22799" s="54"/>
      <c r="V22799" s="53"/>
    </row>
    <row r="22800" spans="21:22" ht="26.1" customHeight="1">
      <c r="U22800" s="54"/>
      <c r="V22800" s="53"/>
    </row>
    <row r="22801" spans="21:22" ht="26.1" customHeight="1">
      <c r="U22801" s="54"/>
      <c r="V22801" s="53"/>
    </row>
    <row r="22802" spans="21:22" ht="26.1" customHeight="1">
      <c r="U22802" s="54"/>
      <c r="V22802" s="53"/>
    </row>
    <row r="22803" spans="21:22" ht="26.1" customHeight="1">
      <c r="U22803" s="54"/>
      <c r="V22803" s="53"/>
    </row>
    <row r="22804" spans="21:22" ht="26.1" customHeight="1">
      <c r="U22804" s="54"/>
      <c r="V22804" s="53"/>
    </row>
    <row r="22805" spans="21:22" ht="26.1" customHeight="1">
      <c r="U22805" s="54"/>
      <c r="V22805" s="53"/>
    </row>
    <row r="22806" spans="21:22" ht="26.1" customHeight="1">
      <c r="U22806" s="54"/>
      <c r="V22806" s="53"/>
    </row>
    <row r="22807" spans="21:22" ht="26.1" customHeight="1">
      <c r="U22807" s="54"/>
      <c r="V22807" s="53"/>
    </row>
    <row r="22808" spans="21:22" ht="26.1" customHeight="1">
      <c r="U22808" s="54"/>
      <c r="V22808" s="53"/>
    </row>
    <row r="22809" spans="21:22" ht="26.1" customHeight="1">
      <c r="U22809" s="54"/>
      <c r="V22809" s="53"/>
    </row>
    <row r="22810" spans="21:22" ht="26.1" customHeight="1">
      <c r="U22810" s="54"/>
      <c r="V22810" s="53"/>
    </row>
    <row r="22811" spans="21:22" ht="26.1" customHeight="1">
      <c r="U22811" s="54"/>
      <c r="V22811" s="53"/>
    </row>
    <row r="22812" spans="21:22" ht="26.1" customHeight="1">
      <c r="U22812" s="54"/>
      <c r="V22812" s="53"/>
    </row>
    <row r="22813" spans="21:22" ht="26.1" customHeight="1">
      <c r="U22813" s="54"/>
      <c r="V22813" s="53"/>
    </row>
    <row r="22814" spans="21:22" ht="26.1" customHeight="1">
      <c r="U22814" s="54"/>
      <c r="V22814" s="53"/>
    </row>
    <row r="22815" spans="21:22" ht="26.1" customHeight="1">
      <c r="U22815" s="54"/>
      <c r="V22815" s="53"/>
    </row>
    <row r="22816" spans="21:22" ht="26.1" customHeight="1">
      <c r="U22816" s="54"/>
      <c r="V22816" s="53"/>
    </row>
    <row r="22817" spans="21:22" ht="26.1" customHeight="1">
      <c r="U22817" s="54"/>
      <c r="V22817" s="53"/>
    </row>
    <row r="22818" spans="21:22" ht="26.1" customHeight="1">
      <c r="U22818" s="54"/>
      <c r="V22818" s="53"/>
    </row>
    <row r="22819" spans="21:22" ht="26.1" customHeight="1">
      <c r="U22819" s="54"/>
      <c r="V22819" s="53"/>
    </row>
    <row r="22820" spans="21:22" ht="26.1" customHeight="1">
      <c r="U22820" s="54"/>
      <c r="V22820" s="53"/>
    </row>
    <row r="22821" spans="21:22" ht="26.1" customHeight="1">
      <c r="U22821" s="54"/>
      <c r="V22821" s="53"/>
    </row>
    <row r="22822" spans="21:22" ht="26.1" customHeight="1">
      <c r="U22822" s="54"/>
      <c r="V22822" s="53"/>
    </row>
    <row r="22823" spans="21:22" ht="26.1" customHeight="1">
      <c r="U22823" s="54"/>
      <c r="V22823" s="53"/>
    </row>
    <row r="22824" spans="21:22" ht="26.1" customHeight="1">
      <c r="U22824" s="54"/>
      <c r="V22824" s="53"/>
    </row>
    <row r="22825" spans="21:22" ht="26.1" customHeight="1">
      <c r="U22825" s="54"/>
      <c r="V22825" s="53"/>
    </row>
    <row r="22826" spans="21:22" ht="26.1" customHeight="1">
      <c r="U22826" s="54"/>
      <c r="V22826" s="53"/>
    </row>
    <row r="22827" spans="21:22" ht="26.1" customHeight="1">
      <c r="U22827" s="54"/>
      <c r="V22827" s="53"/>
    </row>
    <row r="22828" spans="21:22" ht="26.1" customHeight="1">
      <c r="U22828" s="54"/>
      <c r="V22828" s="53"/>
    </row>
    <row r="22829" spans="21:22" ht="26.1" customHeight="1">
      <c r="U22829" s="54"/>
      <c r="V22829" s="53"/>
    </row>
    <row r="22830" spans="21:22" ht="26.1" customHeight="1">
      <c r="U22830" s="54"/>
      <c r="V22830" s="53"/>
    </row>
    <row r="22831" spans="21:22" ht="26.1" customHeight="1">
      <c r="U22831" s="54"/>
      <c r="V22831" s="53"/>
    </row>
    <row r="22832" spans="21:22" ht="26.1" customHeight="1">
      <c r="U22832" s="54"/>
      <c r="V22832" s="53"/>
    </row>
    <row r="22833" spans="21:22" ht="26.1" customHeight="1">
      <c r="U22833" s="54"/>
      <c r="V22833" s="53"/>
    </row>
    <row r="22834" spans="21:22" ht="26.1" customHeight="1">
      <c r="U22834" s="54"/>
      <c r="V22834" s="53"/>
    </row>
    <row r="22835" spans="21:22" ht="26.1" customHeight="1">
      <c r="U22835" s="54"/>
      <c r="V22835" s="53"/>
    </row>
    <row r="22836" spans="21:22" ht="26.1" customHeight="1">
      <c r="U22836" s="54"/>
      <c r="V22836" s="53"/>
    </row>
    <row r="22837" spans="21:22" ht="26.1" customHeight="1">
      <c r="U22837" s="54"/>
      <c r="V22837" s="53"/>
    </row>
    <row r="22838" spans="21:22" ht="26.1" customHeight="1">
      <c r="U22838" s="54"/>
      <c r="V22838" s="53"/>
    </row>
    <row r="22839" spans="21:22" ht="26.1" customHeight="1">
      <c r="U22839" s="54"/>
      <c r="V22839" s="53"/>
    </row>
    <row r="22840" spans="21:22" ht="26.1" customHeight="1">
      <c r="U22840" s="54"/>
      <c r="V22840" s="53"/>
    </row>
    <row r="22841" spans="21:22" ht="26.1" customHeight="1">
      <c r="U22841" s="54"/>
      <c r="V22841" s="53"/>
    </row>
    <row r="22842" spans="21:22" ht="26.1" customHeight="1">
      <c r="U22842" s="54"/>
      <c r="V22842" s="53"/>
    </row>
    <row r="22843" spans="21:22" ht="26.1" customHeight="1">
      <c r="U22843" s="54"/>
      <c r="V22843" s="53"/>
    </row>
    <row r="22844" spans="21:22" ht="26.1" customHeight="1">
      <c r="U22844" s="54"/>
      <c r="V22844" s="53"/>
    </row>
    <row r="22845" spans="21:22" ht="26.1" customHeight="1">
      <c r="U22845" s="54"/>
      <c r="V22845" s="53"/>
    </row>
    <row r="22846" spans="21:22" ht="26.1" customHeight="1">
      <c r="U22846" s="54"/>
      <c r="V22846" s="53"/>
    </row>
    <row r="22847" spans="21:22" ht="26.1" customHeight="1">
      <c r="U22847" s="54"/>
      <c r="V22847" s="53"/>
    </row>
    <row r="22848" spans="21:22" ht="26.1" customHeight="1">
      <c r="U22848" s="54"/>
      <c r="V22848" s="53"/>
    </row>
    <row r="22849" spans="21:22" ht="26.1" customHeight="1">
      <c r="U22849" s="54"/>
      <c r="V22849" s="53"/>
    </row>
    <row r="22850" spans="21:22" ht="26.1" customHeight="1">
      <c r="U22850" s="54"/>
      <c r="V22850" s="53"/>
    </row>
    <row r="22851" spans="21:22" ht="26.1" customHeight="1">
      <c r="U22851" s="54"/>
      <c r="V22851" s="53"/>
    </row>
    <row r="22852" spans="21:22" ht="26.1" customHeight="1">
      <c r="U22852" s="54"/>
      <c r="V22852" s="53"/>
    </row>
    <row r="22853" spans="21:22" ht="26.1" customHeight="1">
      <c r="U22853" s="54"/>
      <c r="V22853" s="53"/>
    </row>
    <row r="22854" spans="21:22" ht="26.1" customHeight="1">
      <c r="U22854" s="54"/>
      <c r="V22854" s="53"/>
    </row>
    <row r="22855" spans="21:22" ht="26.1" customHeight="1">
      <c r="U22855" s="54"/>
      <c r="V22855" s="53"/>
    </row>
    <row r="22856" spans="21:22" ht="26.1" customHeight="1">
      <c r="U22856" s="54"/>
      <c r="V22856" s="53"/>
    </row>
    <row r="22857" spans="21:22" ht="26.1" customHeight="1">
      <c r="U22857" s="54"/>
      <c r="V22857" s="53"/>
    </row>
    <row r="22858" spans="21:22" ht="26.1" customHeight="1">
      <c r="U22858" s="54"/>
      <c r="V22858" s="53"/>
    </row>
    <row r="22859" spans="21:22" ht="26.1" customHeight="1">
      <c r="U22859" s="54"/>
      <c r="V22859" s="53"/>
    </row>
    <row r="22860" spans="21:22" ht="26.1" customHeight="1">
      <c r="U22860" s="54"/>
      <c r="V22860" s="53"/>
    </row>
    <row r="22861" spans="21:22" ht="26.1" customHeight="1">
      <c r="U22861" s="54"/>
      <c r="V22861" s="53"/>
    </row>
    <row r="22862" spans="21:22" ht="26.1" customHeight="1">
      <c r="U22862" s="54"/>
      <c r="V22862" s="53"/>
    </row>
    <row r="22863" spans="21:22" ht="26.1" customHeight="1">
      <c r="U22863" s="54"/>
      <c r="V22863" s="53"/>
    </row>
    <row r="22864" spans="21:22" ht="26.1" customHeight="1">
      <c r="U22864" s="54"/>
      <c r="V22864" s="53"/>
    </row>
    <row r="22865" spans="21:22" ht="26.1" customHeight="1">
      <c r="U22865" s="54"/>
      <c r="V22865" s="53"/>
    </row>
    <row r="22866" spans="21:22" ht="26.1" customHeight="1">
      <c r="U22866" s="54"/>
      <c r="V22866" s="53"/>
    </row>
    <row r="22867" spans="21:22" ht="26.1" customHeight="1">
      <c r="U22867" s="54"/>
      <c r="V22867" s="53"/>
    </row>
    <row r="22868" spans="21:22" ht="26.1" customHeight="1">
      <c r="U22868" s="54"/>
      <c r="V22868" s="53"/>
    </row>
    <row r="22869" spans="21:22" ht="26.1" customHeight="1">
      <c r="U22869" s="54"/>
      <c r="V22869" s="53"/>
    </row>
    <row r="22870" spans="21:22" ht="26.1" customHeight="1">
      <c r="U22870" s="54"/>
      <c r="V22870" s="53"/>
    </row>
    <row r="22871" spans="21:22" ht="26.1" customHeight="1">
      <c r="U22871" s="54"/>
      <c r="V22871" s="53"/>
    </row>
    <row r="22872" spans="21:22" ht="26.1" customHeight="1">
      <c r="U22872" s="54"/>
      <c r="V22872" s="53"/>
    </row>
    <row r="22873" spans="21:22" ht="26.1" customHeight="1">
      <c r="U22873" s="54"/>
      <c r="V22873" s="53"/>
    </row>
    <row r="22874" spans="21:22" ht="26.1" customHeight="1">
      <c r="U22874" s="54"/>
      <c r="V22874" s="53"/>
    </row>
    <row r="22875" spans="21:22" ht="26.1" customHeight="1">
      <c r="U22875" s="54"/>
      <c r="V22875" s="53"/>
    </row>
    <row r="22876" spans="21:22" ht="26.1" customHeight="1">
      <c r="U22876" s="54"/>
      <c r="V22876" s="53"/>
    </row>
    <row r="22877" spans="21:22" ht="26.1" customHeight="1">
      <c r="U22877" s="54"/>
      <c r="V22877" s="53"/>
    </row>
    <row r="22878" spans="21:22" ht="26.1" customHeight="1">
      <c r="U22878" s="54"/>
      <c r="V22878" s="53"/>
    </row>
    <row r="22879" spans="21:22" ht="26.1" customHeight="1">
      <c r="U22879" s="54"/>
      <c r="V22879" s="53"/>
    </row>
    <row r="22880" spans="21:22" ht="26.1" customHeight="1">
      <c r="U22880" s="54"/>
      <c r="V22880" s="53"/>
    </row>
    <row r="22881" spans="21:22" ht="26.1" customHeight="1">
      <c r="U22881" s="54"/>
      <c r="V22881" s="53"/>
    </row>
    <row r="22882" spans="21:22" ht="26.1" customHeight="1">
      <c r="U22882" s="54"/>
      <c r="V22882" s="53"/>
    </row>
    <row r="22883" spans="21:22" ht="26.1" customHeight="1">
      <c r="U22883" s="54"/>
      <c r="V22883" s="53"/>
    </row>
    <row r="22884" spans="21:22" ht="26.1" customHeight="1">
      <c r="U22884" s="54"/>
      <c r="V22884" s="53"/>
    </row>
    <row r="22885" spans="21:22" ht="26.1" customHeight="1">
      <c r="U22885" s="54"/>
      <c r="V22885" s="53"/>
    </row>
    <row r="22886" spans="21:22" ht="26.1" customHeight="1">
      <c r="U22886" s="54"/>
      <c r="V22886" s="53"/>
    </row>
    <row r="22887" spans="21:22" ht="26.1" customHeight="1">
      <c r="U22887" s="54"/>
      <c r="V22887" s="53"/>
    </row>
    <row r="22888" spans="21:22" ht="26.1" customHeight="1">
      <c r="U22888" s="54"/>
      <c r="V22888" s="53"/>
    </row>
    <row r="22889" spans="21:22" ht="26.1" customHeight="1">
      <c r="U22889" s="54"/>
      <c r="V22889" s="53"/>
    </row>
    <row r="22890" spans="21:22" ht="26.1" customHeight="1">
      <c r="U22890" s="54"/>
      <c r="V22890" s="53"/>
    </row>
    <row r="22891" spans="21:22" ht="26.1" customHeight="1">
      <c r="U22891" s="54"/>
      <c r="V22891" s="53"/>
    </row>
    <row r="22892" spans="21:22" ht="26.1" customHeight="1">
      <c r="U22892" s="54"/>
      <c r="V22892" s="53"/>
    </row>
    <row r="22893" spans="21:22" ht="26.1" customHeight="1">
      <c r="U22893" s="54"/>
      <c r="V22893" s="53"/>
    </row>
    <row r="22894" spans="21:22" ht="26.1" customHeight="1">
      <c r="U22894" s="54"/>
      <c r="V22894" s="53"/>
    </row>
    <row r="22895" spans="21:22" ht="26.1" customHeight="1">
      <c r="U22895" s="54"/>
      <c r="V22895" s="53"/>
    </row>
    <row r="22896" spans="21:22" ht="26.1" customHeight="1">
      <c r="U22896" s="54"/>
      <c r="V22896" s="53"/>
    </row>
    <row r="22897" spans="21:22" ht="26.1" customHeight="1">
      <c r="U22897" s="54"/>
      <c r="V22897" s="53"/>
    </row>
    <row r="22898" spans="21:22" ht="26.1" customHeight="1">
      <c r="U22898" s="54"/>
      <c r="V22898" s="53"/>
    </row>
    <row r="22899" spans="21:22" ht="26.1" customHeight="1">
      <c r="U22899" s="54"/>
      <c r="V22899" s="53"/>
    </row>
    <row r="22900" spans="21:22" ht="26.1" customHeight="1">
      <c r="U22900" s="54"/>
      <c r="V22900" s="53"/>
    </row>
    <row r="22901" spans="21:22" ht="26.1" customHeight="1">
      <c r="U22901" s="54"/>
      <c r="V22901" s="53"/>
    </row>
    <row r="22902" spans="21:22" ht="26.1" customHeight="1">
      <c r="U22902" s="54"/>
      <c r="V22902" s="53"/>
    </row>
    <row r="22903" spans="21:22" ht="26.1" customHeight="1">
      <c r="U22903" s="54"/>
      <c r="V22903" s="53"/>
    </row>
    <row r="22904" spans="21:22" ht="26.1" customHeight="1">
      <c r="U22904" s="54"/>
      <c r="V22904" s="53"/>
    </row>
    <row r="22905" spans="21:22" ht="26.1" customHeight="1">
      <c r="U22905" s="54"/>
      <c r="V22905" s="53"/>
    </row>
    <row r="22906" spans="21:22" ht="26.1" customHeight="1">
      <c r="U22906" s="54"/>
      <c r="V22906" s="53"/>
    </row>
    <row r="22907" spans="21:22" ht="26.1" customHeight="1">
      <c r="U22907" s="54"/>
      <c r="V22907" s="53"/>
    </row>
    <row r="22908" spans="21:22" ht="26.1" customHeight="1">
      <c r="U22908" s="54"/>
      <c r="V22908" s="53"/>
    </row>
    <row r="22909" spans="21:22" ht="26.1" customHeight="1">
      <c r="U22909" s="54"/>
      <c r="V22909" s="53"/>
    </row>
    <row r="22910" spans="21:22" ht="26.1" customHeight="1">
      <c r="U22910" s="54"/>
      <c r="V22910" s="53"/>
    </row>
    <row r="22911" spans="21:22" ht="26.1" customHeight="1">
      <c r="U22911" s="54"/>
      <c r="V22911" s="53"/>
    </row>
    <row r="22912" spans="21:22" ht="26.1" customHeight="1">
      <c r="U22912" s="54"/>
      <c r="V22912" s="53"/>
    </row>
    <row r="22913" spans="21:22" ht="26.1" customHeight="1">
      <c r="U22913" s="54"/>
      <c r="V22913" s="53"/>
    </row>
    <row r="22914" spans="21:22" ht="26.1" customHeight="1">
      <c r="U22914" s="54"/>
      <c r="V22914" s="53"/>
    </row>
    <row r="22915" spans="21:22" ht="26.1" customHeight="1">
      <c r="U22915" s="54"/>
      <c r="V22915" s="53"/>
    </row>
    <row r="22916" spans="21:22" ht="26.1" customHeight="1">
      <c r="U22916" s="54"/>
      <c r="V22916" s="53"/>
    </row>
    <row r="22917" spans="21:22" ht="26.1" customHeight="1">
      <c r="U22917" s="54"/>
      <c r="V22917" s="53"/>
    </row>
    <row r="22918" spans="21:22" ht="26.1" customHeight="1">
      <c r="U22918" s="54"/>
      <c r="V22918" s="53"/>
    </row>
    <row r="22919" spans="21:22" ht="26.1" customHeight="1">
      <c r="U22919" s="54"/>
      <c r="V22919" s="53"/>
    </row>
    <row r="22920" spans="21:22" ht="26.1" customHeight="1">
      <c r="U22920" s="54"/>
      <c r="V22920" s="53"/>
    </row>
    <row r="22921" spans="21:22" ht="26.1" customHeight="1">
      <c r="U22921" s="54"/>
      <c r="V22921" s="53"/>
    </row>
    <row r="22922" spans="21:22" ht="26.1" customHeight="1">
      <c r="U22922" s="54"/>
      <c r="V22922" s="53"/>
    </row>
    <row r="22923" spans="21:22" ht="26.1" customHeight="1">
      <c r="U22923" s="54"/>
      <c r="V22923" s="53"/>
    </row>
    <row r="22924" spans="21:22" ht="26.1" customHeight="1">
      <c r="U22924" s="54"/>
      <c r="V22924" s="53"/>
    </row>
    <row r="22925" spans="21:22" ht="26.1" customHeight="1">
      <c r="U22925" s="54"/>
      <c r="V22925" s="53"/>
    </row>
    <row r="22926" spans="21:22" ht="26.1" customHeight="1">
      <c r="U22926" s="54"/>
      <c r="V22926" s="53"/>
    </row>
    <row r="22927" spans="21:22" ht="26.1" customHeight="1">
      <c r="U22927" s="54"/>
      <c r="V22927" s="53"/>
    </row>
    <row r="22928" spans="21:22" ht="26.1" customHeight="1">
      <c r="U22928" s="54"/>
      <c r="V22928" s="53"/>
    </row>
    <row r="22929" spans="21:22" ht="26.1" customHeight="1">
      <c r="U22929" s="54"/>
      <c r="V22929" s="53"/>
    </row>
    <row r="22930" spans="21:22" ht="26.1" customHeight="1">
      <c r="U22930" s="54"/>
      <c r="V22930" s="53"/>
    </row>
    <row r="22931" spans="21:22" ht="26.1" customHeight="1">
      <c r="U22931" s="54"/>
      <c r="V22931" s="53"/>
    </row>
    <row r="22932" spans="21:22" ht="26.1" customHeight="1">
      <c r="U22932" s="54"/>
      <c r="V22932" s="53"/>
    </row>
    <row r="22933" spans="21:22" ht="26.1" customHeight="1">
      <c r="U22933" s="54"/>
      <c r="V22933" s="53"/>
    </row>
    <row r="22934" spans="21:22" ht="26.1" customHeight="1">
      <c r="U22934" s="54"/>
      <c r="V22934" s="53"/>
    </row>
    <row r="22935" spans="21:22" ht="26.1" customHeight="1">
      <c r="U22935" s="54"/>
      <c r="V22935" s="53"/>
    </row>
    <row r="22936" spans="21:22" ht="26.1" customHeight="1">
      <c r="U22936" s="54"/>
      <c r="V22936" s="53"/>
    </row>
    <row r="22937" spans="21:22" ht="26.1" customHeight="1">
      <c r="U22937" s="54"/>
      <c r="V22937" s="53"/>
    </row>
    <row r="22938" spans="21:22" ht="26.1" customHeight="1">
      <c r="U22938" s="54"/>
      <c r="V22938" s="53"/>
    </row>
    <row r="22939" spans="21:22" ht="26.1" customHeight="1">
      <c r="U22939" s="54"/>
      <c r="V22939" s="53"/>
    </row>
    <row r="22940" spans="21:22" ht="26.1" customHeight="1">
      <c r="U22940" s="54"/>
      <c r="V22940" s="53"/>
    </row>
    <row r="22941" spans="21:22" ht="26.1" customHeight="1">
      <c r="U22941" s="54"/>
      <c r="V22941" s="53"/>
    </row>
    <row r="22942" spans="21:22" ht="26.1" customHeight="1">
      <c r="U22942" s="54"/>
      <c r="V22942" s="53"/>
    </row>
    <row r="22943" spans="21:22" ht="26.1" customHeight="1">
      <c r="U22943" s="54"/>
      <c r="V22943" s="53"/>
    </row>
    <row r="22944" spans="21:22" ht="26.1" customHeight="1">
      <c r="U22944" s="54"/>
      <c r="V22944" s="53"/>
    </row>
    <row r="22945" spans="21:22" ht="26.1" customHeight="1">
      <c r="U22945" s="54"/>
      <c r="V22945" s="53"/>
    </row>
    <row r="22946" spans="21:22" ht="26.1" customHeight="1">
      <c r="U22946" s="54"/>
      <c r="V22946" s="53"/>
    </row>
    <row r="22947" spans="21:22" ht="26.1" customHeight="1">
      <c r="U22947" s="54"/>
      <c r="V22947" s="53"/>
    </row>
    <row r="22948" spans="21:22" ht="26.1" customHeight="1">
      <c r="U22948" s="54"/>
      <c r="V22948" s="53"/>
    </row>
    <row r="22949" spans="21:22" ht="26.1" customHeight="1">
      <c r="U22949" s="54"/>
      <c r="V22949" s="53"/>
    </row>
    <row r="22950" spans="21:22" ht="26.1" customHeight="1">
      <c r="U22950" s="54"/>
      <c r="V22950" s="53"/>
    </row>
    <row r="22951" spans="21:22" ht="26.1" customHeight="1">
      <c r="U22951" s="54"/>
      <c r="V22951" s="53"/>
    </row>
    <row r="22952" spans="21:22" ht="26.1" customHeight="1">
      <c r="U22952" s="54"/>
      <c r="V22952" s="53"/>
    </row>
    <row r="22953" spans="21:22" ht="26.1" customHeight="1">
      <c r="U22953" s="54"/>
      <c r="V22953" s="53"/>
    </row>
    <row r="22954" spans="21:22" ht="26.1" customHeight="1">
      <c r="U22954" s="54"/>
      <c r="V22954" s="53"/>
    </row>
    <row r="22955" spans="21:22" ht="26.1" customHeight="1">
      <c r="U22955" s="54"/>
      <c r="V22955" s="53"/>
    </row>
    <row r="22956" spans="21:22" ht="26.1" customHeight="1">
      <c r="U22956" s="54"/>
      <c r="V22956" s="53"/>
    </row>
    <row r="22957" spans="21:22" ht="26.1" customHeight="1">
      <c r="U22957" s="54"/>
      <c r="V22957" s="53"/>
    </row>
    <row r="22958" spans="21:22" ht="26.1" customHeight="1">
      <c r="U22958" s="54"/>
      <c r="V22958" s="53"/>
    </row>
    <row r="22959" spans="21:22" ht="26.1" customHeight="1">
      <c r="U22959" s="54"/>
      <c r="V22959" s="53"/>
    </row>
    <row r="22960" spans="21:22" ht="26.1" customHeight="1">
      <c r="U22960" s="54"/>
      <c r="V22960" s="53"/>
    </row>
    <row r="22961" spans="21:22" ht="26.1" customHeight="1">
      <c r="U22961" s="54"/>
      <c r="V22961" s="53"/>
    </row>
    <row r="22962" spans="21:22" ht="26.1" customHeight="1">
      <c r="U22962" s="54"/>
      <c r="V22962" s="53"/>
    </row>
    <row r="22963" spans="21:22" ht="26.1" customHeight="1">
      <c r="U22963" s="54"/>
      <c r="V22963" s="53"/>
    </row>
    <row r="22964" spans="21:22" ht="26.1" customHeight="1">
      <c r="U22964" s="54"/>
      <c r="V22964" s="53"/>
    </row>
    <row r="22965" spans="21:22" ht="26.1" customHeight="1">
      <c r="U22965" s="54"/>
      <c r="V22965" s="53"/>
    </row>
    <row r="22966" spans="21:22" ht="26.1" customHeight="1">
      <c r="U22966" s="54"/>
      <c r="V22966" s="53"/>
    </row>
    <row r="22967" spans="21:22" ht="26.1" customHeight="1">
      <c r="U22967" s="54"/>
      <c r="V22967" s="53"/>
    </row>
    <row r="22968" spans="21:22" ht="26.1" customHeight="1">
      <c r="U22968" s="54"/>
      <c r="V22968" s="53"/>
    </row>
    <row r="22969" spans="21:22" ht="26.1" customHeight="1">
      <c r="U22969" s="54"/>
      <c r="V22969" s="53"/>
    </row>
    <row r="22970" spans="21:22" ht="26.1" customHeight="1">
      <c r="U22970" s="54"/>
      <c r="V22970" s="53"/>
    </row>
    <row r="22971" spans="21:22" ht="26.1" customHeight="1">
      <c r="U22971" s="54"/>
      <c r="V22971" s="53"/>
    </row>
    <row r="22972" spans="21:22" ht="26.1" customHeight="1">
      <c r="U22972" s="54"/>
      <c r="V22972" s="53"/>
    </row>
    <row r="22973" spans="21:22" ht="26.1" customHeight="1">
      <c r="U22973" s="54"/>
      <c r="V22973" s="53"/>
    </row>
    <row r="22974" spans="21:22" ht="26.1" customHeight="1">
      <c r="U22974" s="54"/>
      <c r="V22974" s="53"/>
    </row>
    <row r="22975" spans="21:22" ht="26.1" customHeight="1">
      <c r="U22975" s="54"/>
      <c r="V22975" s="53"/>
    </row>
    <row r="22976" spans="21:22" ht="26.1" customHeight="1">
      <c r="U22976" s="54"/>
      <c r="V22976" s="53"/>
    </row>
    <row r="22977" spans="21:22" ht="26.1" customHeight="1">
      <c r="U22977" s="54"/>
      <c r="V22977" s="53"/>
    </row>
    <row r="22978" spans="21:22" ht="26.1" customHeight="1">
      <c r="U22978" s="54"/>
      <c r="V22978" s="53"/>
    </row>
    <row r="22979" spans="21:22" ht="26.1" customHeight="1">
      <c r="U22979" s="54"/>
      <c r="V22979" s="53"/>
    </row>
    <row r="22980" spans="21:22" ht="26.1" customHeight="1">
      <c r="U22980" s="54"/>
      <c r="V22980" s="53"/>
    </row>
    <row r="22981" spans="21:22" ht="26.1" customHeight="1">
      <c r="U22981" s="54"/>
      <c r="V22981" s="53"/>
    </row>
    <row r="22982" spans="21:22" ht="26.1" customHeight="1">
      <c r="U22982" s="54"/>
      <c r="V22982" s="53"/>
    </row>
    <row r="22983" spans="21:22" ht="26.1" customHeight="1">
      <c r="U22983" s="54"/>
      <c r="V22983" s="53"/>
    </row>
    <row r="22984" spans="21:22" ht="26.1" customHeight="1">
      <c r="U22984" s="54"/>
      <c r="V22984" s="53"/>
    </row>
    <row r="22985" spans="21:22" ht="26.1" customHeight="1">
      <c r="U22985" s="54"/>
      <c r="V22985" s="53"/>
    </row>
    <row r="22986" spans="21:22" ht="26.1" customHeight="1">
      <c r="U22986" s="54"/>
      <c r="V22986" s="53"/>
    </row>
    <row r="22987" spans="21:22" ht="26.1" customHeight="1">
      <c r="U22987" s="54"/>
      <c r="V22987" s="53"/>
    </row>
    <row r="22988" spans="21:22" ht="26.1" customHeight="1">
      <c r="U22988" s="54"/>
      <c r="V22988" s="53"/>
    </row>
    <row r="22989" spans="21:22" ht="26.1" customHeight="1">
      <c r="U22989" s="54"/>
      <c r="V22989" s="53"/>
    </row>
    <row r="22990" spans="21:22" ht="26.1" customHeight="1">
      <c r="U22990" s="54"/>
      <c r="V22990" s="53"/>
    </row>
    <row r="22991" spans="21:22" ht="26.1" customHeight="1">
      <c r="U22991" s="54"/>
      <c r="V22991" s="53"/>
    </row>
    <row r="22992" spans="21:22" ht="26.1" customHeight="1">
      <c r="U22992" s="54"/>
      <c r="V22992" s="53"/>
    </row>
    <row r="22993" spans="21:22" ht="26.1" customHeight="1">
      <c r="U22993" s="54"/>
      <c r="V22993" s="53"/>
    </row>
    <row r="22994" spans="21:22" ht="26.1" customHeight="1">
      <c r="U22994" s="54"/>
      <c r="V22994" s="53"/>
    </row>
    <row r="22995" spans="21:22" ht="26.1" customHeight="1">
      <c r="U22995" s="54"/>
      <c r="V22995" s="53"/>
    </row>
    <row r="22996" spans="21:22" ht="26.1" customHeight="1">
      <c r="U22996" s="54"/>
      <c r="V22996" s="53"/>
    </row>
    <row r="22997" spans="21:22" ht="26.1" customHeight="1">
      <c r="U22997" s="54"/>
      <c r="V22997" s="53"/>
    </row>
    <row r="22998" spans="21:22" ht="26.1" customHeight="1">
      <c r="U22998" s="54"/>
      <c r="V22998" s="53"/>
    </row>
    <row r="22999" spans="21:22" ht="26.1" customHeight="1">
      <c r="U22999" s="54"/>
      <c r="V22999" s="53"/>
    </row>
    <row r="23000" spans="21:22" ht="26.1" customHeight="1">
      <c r="U23000" s="54"/>
      <c r="V23000" s="53"/>
    </row>
    <row r="23001" spans="21:22" ht="26.1" customHeight="1">
      <c r="U23001" s="54"/>
      <c r="V23001" s="53"/>
    </row>
    <row r="23002" spans="21:22" ht="26.1" customHeight="1">
      <c r="U23002" s="54"/>
      <c r="V23002" s="53"/>
    </row>
    <row r="23003" spans="21:22" ht="26.1" customHeight="1">
      <c r="U23003" s="54"/>
      <c r="V23003" s="53"/>
    </row>
    <row r="23004" spans="21:22" ht="26.1" customHeight="1">
      <c r="U23004" s="54"/>
      <c r="V23004" s="53"/>
    </row>
    <row r="23005" spans="21:22" ht="26.1" customHeight="1">
      <c r="U23005" s="54"/>
      <c r="V23005" s="53"/>
    </row>
    <row r="23006" spans="21:22" ht="26.1" customHeight="1">
      <c r="U23006" s="54"/>
      <c r="V23006" s="53"/>
    </row>
    <row r="23007" spans="21:22" ht="26.1" customHeight="1">
      <c r="U23007" s="54"/>
      <c r="V23007" s="53"/>
    </row>
    <row r="23008" spans="21:22" ht="26.1" customHeight="1">
      <c r="U23008" s="54"/>
      <c r="V23008" s="53"/>
    </row>
    <row r="23009" spans="21:22" ht="26.1" customHeight="1">
      <c r="U23009" s="54"/>
      <c r="V23009" s="53"/>
    </row>
    <row r="23010" spans="21:22" ht="26.1" customHeight="1">
      <c r="U23010" s="54"/>
      <c r="V23010" s="53"/>
    </row>
    <row r="23011" spans="21:22" ht="26.1" customHeight="1">
      <c r="U23011" s="54"/>
      <c r="V23011" s="53"/>
    </row>
    <row r="23012" spans="21:22" ht="26.1" customHeight="1">
      <c r="U23012" s="54"/>
      <c r="V23012" s="53"/>
    </row>
    <row r="23013" spans="21:22" ht="26.1" customHeight="1">
      <c r="U23013" s="54"/>
      <c r="V23013" s="53"/>
    </row>
    <row r="23014" spans="21:22" ht="26.1" customHeight="1">
      <c r="U23014" s="54"/>
      <c r="V23014" s="53"/>
    </row>
    <row r="23015" spans="21:22" ht="26.1" customHeight="1">
      <c r="U23015" s="54"/>
      <c r="V23015" s="53"/>
    </row>
    <row r="23016" spans="21:22" ht="26.1" customHeight="1">
      <c r="U23016" s="54"/>
      <c r="V23016" s="53"/>
    </row>
    <row r="23017" spans="21:22" ht="26.1" customHeight="1">
      <c r="U23017" s="54"/>
      <c r="V23017" s="53"/>
    </row>
    <row r="23018" spans="21:22" ht="26.1" customHeight="1">
      <c r="U23018" s="54"/>
      <c r="V23018" s="53"/>
    </row>
    <row r="23019" spans="21:22" ht="26.1" customHeight="1">
      <c r="U23019" s="54"/>
      <c r="V23019" s="53"/>
    </row>
    <row r="23020" spans="21:22" ht="26.1" customHeight="1">
      <c r="U23020" s="54"/>
      <c r="V23020" s="53"/>
    </row>
    <row r="23021" spans="21:22" ht="26.1" customHeight="1">
      <c r="U23021" s="54"/>
      <c r="V23021" s="53"/>
    </row>
    <row r="23022" spans="21:22" ht="26.1" customHeight="1">
      <c r="U23022" s="54"/>
      <c r="V23022" s="53"/>
    </row>
    <row r="23023" spans="21:22" ht="26.1" customHeight="1">
      <c r="U23023" s="54"/>
      <c r="V23023" s="53"/>
    </row>
    <row r="23024" spans="21:22" ht="26.1" customHeight="1">
      <c r="U23024" s="54"/>
      <c r="V23024" s="53"/>
    </row>
    <row r="23025" spans="21:22" ht="26.1" customHeight="1">
      <c r="U23025" s="54"/>
      <c r="V23025" s="53"/>
    </row>
    <row r="23026" spans="21:22" ht="26.1" customHeight="1">
      <c r="U23026" s="54"/>
      <c r="V23026" s="53"/>
    </row>
    <row r="23027" spans="21:22" ht="26.1" customHeight="1">
      <c r="U23027" s="54"/>
      <c r="V23027" s="53"/>
    </row>
    <row r="23028" spans="21:22" ht="26.1" customHeight="1">
      <c r="U23028" s="54"/>
      <c r="V23028" s="53"/>
    </row>
    <row r="23029" spans="21:22" ht="26.1" customHeight="1">
      <c r="U23029" s="54"/>
      <c r="V23029" s="53"/>
    </row>
    <row r="23030" spans="21:22" ht="26.1" customHeight="1">
      <c r="U23030" s="54"/>
      <c r="V23030" s="53"/>
    </row>
    <row r="23031" spans="21:22" ht="26.1" customHeight="1">
      <c r="U23031" s="54"/>
      <c r="V23031" s="53"/>
    </row>
    <row r="23032" spans="21:22" ht="26.1" customHeight="1">
      <c r="U23032" s="54"/>
      <c r="V23032" s="53"/>
    </row>
    <row r="23033" spans="21:22" ht="26.1" customHeight="1">
      <c r="U23033" s="54"/>
      <c r="V23033" s="53"/>
    </row>
    <row r="23034" spans="21:22" ht="26.1" customHeight="1">
      <c r="U23034" s="54"/>
      <c r="V23034" s="53"/>
    </row>
    <row r="23035" spans="21:22" ht="26.1" customHeight="1">
      <c r="U23035" s="54"/>
      <c r="V23035" s="53"/>
    </row>
    <row r="23036" spans="21:22" ht="26.1" customHeight="1">
      <c r="U23036" s="54"/>
      <c r="V23036" s="53"/>
    </row>
    <row r="23037" spans="21:22" ht="26.1" customHeight="1">
      <c r="U23037" s="54"/>
      <c r="V23037" s="53"/>
    </row>
    <row r="23038" spans="21:22" ht="26.1" customHeight="1">
      <c r="U23038" s="54"/>
      <c r="V23038" s="53"/>
    </row>
    <row r="23039" spans="21:22" ht="26.1" customHeight="1">
      <c r="U23039" s="54"/>
      <c r="V23039" s="53"/>
    </row>
    <row r="23040" spans="21:22" ht="26.1" customHeight="1">
      <c r="U23040" s="54"/>
      <c r="V23040" s="53"/>
    </row>
    <row r="23041" spans="21:22" ht="26.1" customHeight="1">
      <c r="U23041" s="54"/>
      <c r="V23041" s="53"/>
    </row>
    <row r="23042" spans="21:22" ht="26.1" customHeight="1">
      <c r="U23042" s="54"/>
      <c r="V23042" s="53"/>
    </row>
    <row r="23043" spans="21:22" ht="26.1" customHeight="1">
      <c r="U23043" s="54"/>
      <c r="V23043" s="53"/>
    </row>
    <row r="23044" spans="21:22" ht="26.1" customHeight="1">
      <c r="U23044" s="54"/>
      <c r="V23044" s="53"/>
    </row>
    <row r="23045" spans="21:22" ht="26.1" customHeight="1">
      <c r="U23045" s="54"/>
      <c r="V23045" s="53"/>
    </row>
    <row r="23046" spans="21:22" ht="26.1" customHeight="1">
      <c r="U23046" s="54"/>
      <c r="V23046" s="53"/>
    </row>
    <row r="23047" spans="21:22" ht="26.1" customHeight="1">
      <c r="U23047" s="54"/>
      <c r="V23047" s="53"/>
    </row>
    <row r="23048" spans="21:22" ht="26.1" customHeight="1">
      <c r="U23048" s="54"/>
      <c r="V23048" s="53"/>
    </row>
    <row r="23049" spans="21:22" ht="26.1" customHeight="1">
      <c r="U23049" s="54"/>
      <c r="V23049" s="53"/>
    </row>
    <row r="23050" spans="21:22" ht="26.1" customHeight="1">
      <c r="U23050" s="54"/>
      <c r="V23050" s="53"/>
    </row>
    <row r="23051" spans="21:22" ht="26.1" customHeight="1">
      <c r="U23051" s="54"/>
      <c r="V23051" s="53"/>
    </row>
    <row r="23052" spans="21:22" ht="26.1" customHeight="1">
      <c r="U23052" s="54"/>
      <c r="V23052" s="53"/>
    </row>
    <row r="23053" spans="21:22" ht="26.1" customHeight="1">
      <c r="U23053" s="54"/>
      <c r="V23053" s="53"/>
    </row>
    <row r="23054" spans="21:22" ht="26.1" customHeight="1">
      <c r="U23054" s="54"/>
      <c r="V23054" s="53"/>
    </row>
    <row r="23055" spans="21:22" ht="26.1" customHeight="1">
      <c r="U23055" s="54"/>
      <c r="V23055" s="53"/>
    </row>
    <row r="23056" spans="21:22" ht="26.1" customHeight="1">
      <c r="U23056" s="54"/>
      <c r="V23056" s="53"/>
    </row>
    <row r="23057" spans="21:22" ht="26.1" customHeight="1">
      <c r="U23057" s="54"/>
      <c r="V23057" s="53"/>
    </row>
    <row r="23058" spans="21:22" ht="26.1" customHeight="1">
      <c r="U23058" s="54"/>
      <c r="V23058" s="53"/>
    </row>
    <row r="23059" spans="21:22" ht="26.1" customHeight="1">
      <c r="U23059" s="54"/>
      <c r="V23059" s="53"/>
    </row>
    <row r="23060" spans="21:22" ht="26.1" customHeight="1">
      <c r="U23060" s="54"/>
      <c r="V23060" s="53"/>
    </row>
    <row r="23061" spans="21:22" ht="26.1" customHeight="1">
      <c r="U23061" s="54"/>
      <c r="V23061" s="53"/>
    </row>
    <row r="23062" spans="21:22" ht="26.1" customHeight="1">
      <c r="U23062" s="54"/>
      <c r="V23062" s="53"/>
    </row>
    <row r="23063" spans="21:22" ht="26.1" customHeight="1">
      <c r="U23063" s="54"/>
      <c r="V23063" s="53"/>
    </row>
    <row r="23064" spans="21:22" ht="26.1" customHeight="1">
      <c r="U23064" s="54"/>
      <c r="V23064" s="53"/>
    </row>
    <row r="23065" spans="21:22" ht="26.1" customHeight="1">
      <c r="U23065" s="54"/>
      <c r="V23065" s="53"/>
    </row>
    <row r="23066" spans="21:22" ht="26.1" customHeight="1">
      <c r="U23066" s="54"/>
      <c r="V23066" s="53"/>
    </row>
    <row r="23067" spans="21:22" ht="26.1" customHeight="1">
      <c r="U23067" s="54"/>
      <c r="V23067" s="53"/>
    </row>
    <row r="23068" spans="21:22" ht="26.1" customHeight="1">
      <c r="U23068" s="54"/>
      <c r="V23068" s="53"/>
    </row>
    <row r="23069" spans="21:22" ht="26.1" customHeight="1">
      <c r="U23069" s="54"/>
      <c r="V23069" s="53"/>
    </row>
    <row r="23070" spans="21:22" ht="26.1" customHeight="1">
      <c r="U23070" s="54"/>
      <c r="V23070" s="53"/>
    </row>
    <row r="23071" spans="21:22" ht="26.1" customHeight="1">
      <c r="U23071" s="54"/>
      <c r="V23071" s="53"/>
    </row>
    <row r="23072" spans="21:22" ht="26.1" customHeight="1">
      <c r="U23072" s="54"/>
      <c r="V23072" s="53"/>
    </row>
    <row r="23073" spans="21:22" ht="26.1" customHeight="1">
      <c r="U23073" s="54"/>
      <c r="V23073" s="53"/>
    </row>
    <row r="23074" spans="21:22" ht="26.1" customHeight="1">
      <c r="U23074" s="54"/>
      <c r="V23074" s="53"/>
    </row>
    <row r="23075" spans="21:22" ht="26.1" customHeight="1">
      <c r="U23075" s="54"/>
      <c r="V23075" s="53"/>
    </row>
    <row r="23076" spans="21:22" ht="26.1" customHeight="1">
      <c r="U23076" s="54"/>
      <c r="V23076" s="53"/>
    </row>
    <row r="23077" spans="21:22" ht="26.1" customHeight="1">
      <c r="U23077" s="54"/>
      <c r="V23077" s="53"/>
    </row>
    <row r="23078" spans="21:22" ht="26.1" customHeight="1">
      <c r="U23078" s="54"/>
      <c r="V23078" s="53"/>
    </row>
    <row r="23079" spans="21:22" ht="26.1" customHeight="1">
      <c r="U23079" s="54"/>
      <c r="V23079" s="53"/>
    </row>
    <row r="23080" spans="21:22" ht="26.1" customHeight="1">
      <c r="U23080" s="54"/>
      <c r="V23080" s="53"/>
    </row>
    <row r="23081" spans="21:22" ht="26.1" customHeight="1">
      <c r="U23081" s="54"/>
      <c r="V23081" s="53"/>
    </row>
    <row r="23082" spans="21:22" ht="26.1" customHeight="1">
      <c r="U23082" s="54"/>
      <c r="V23082" s="53"/>
    </row>
    <row r="23083" spans="21:22" ht="26.1" customHeight="1">
      <c r="U23083" s="54"/>
      <c r="V23083" s="53"/>
    </row>
    <row r="23084" spans="21:22" ht="26.1" customHeight="1">
      <c r="U23084" s="54"/>
      <c r="V23084" s="53"/>
    </row>
    <row r="23085" spans="21:22" ht="26.1" customHeight="1">
      <c r="U23085" s="54"/>
      <c r="V23085" s="53"/>
    </row>
    <row r="23086" spans="21:22" ht="26.1" customHeight="1">
      <c r="U23086" s="54"/>
      <c r="V23086" s="53"/>
    </row>
    <row r="23087" spans="21:22" ht="26.1" customHeight="1">
      <c r="U23087" s="54"/>
      <c r="V23087" s="53"/>
    </row>
    <row r="23088" spans="21:22" ht="26.1" customHeight="1">
      <c r="U23088" s="54"/>
      <c r="V23088" s="53"/>
    </row>
    <row r="23089" spans="21:22" ht="26.1" customHeight="1">
      <c r="U23089" s="54"/>
      <c r="V23089" s="53"/>
    </row>
    <row r="23090" spans="21:22" ht="26.1" customHeight="1">
      <c r="U23090" s="54"/>
      <c r="V23090" s="53"/>
    </row>
    <row r="23091" spans="21:22" ht="26.1" customHeight="1">
      <c r="U23091" s="54"/>
      <c r="V23091" s="53"/>
    </row>
    <row r="23092" spans="21:22" ht="26.1" customHeight="1">
      <c r="U23092" s="54"/>
      <c r="V23092" s="53"/>
    </row>
    <row r="23093" spans="21:22" ht="26.1" customHeight="1">
      <c r="U23093" s="54"/>
      <c r="V23093" s="53"/>
    </row>
    <row r="23094" spans="21:22" ht="26.1" customHeight="1">
      <c r="U23094" s="54"/>
      <c r="V23094" s="53"/>
    </row>
    <row r="23095" spans="21:22" ht="26.1" customHeight="1">
      <c r="U23095" s="54"/>
      <c r="V23095" s="53"/>
    </row>
    <row r="23096" spans="21:22" ht="26.1" customHeight="1">
      <c r="U23096" s="54"/>
      <c r="V23096" s="53"/>
    </row>
    <row r="23097" spans="21:22" ht="26.1" customHeight="1">
      <c r="U23097" s="54"/>
      <c r="V23097" s="53"/>
    </row>
    <row r="23098" spans="21:22" ht="26.1" customHeight="1">
      <c r="U23098" s="54"/>
      <c r="V23098" s="53"/>
    </row>
    <row r="23099" spans="21:22" ht="26.1" customHeight="1">
      <c r="U23099" s="54"/>
      <c r="V23099" s="53"/>
    </row>
    <row r="23100" spans="21:22" ht="26.1" customHeight="1">
      <c r="U23100" s="54"/>
      <c r="V23100" s="53"/>
    </row>
    <row r="23101" spans="21:22" ht="26.1" customHeight="1">
      <c r="U23101" s="54"/>
      <c r="V23101" s="53"/>
    </row>
    <row r="23102" spans="21:22" ht="26.1" customHeight="1">
      <c r="U23102" s="54"/>
      <c r="V23102" s="53"/>
    </row>
    <row r="23103" spans="21:22" ht="26.1" customHeight="1">
      <c r="U23103" s="54"/>
      <c r="V23103" s="53"/>
    </row>
    <row r="23104" spans="21:22" ht="26.1" customHeight="1">
      <c r="U23104" s="54"/>
      <c r="V23104" s="53"/>
    </row>
    <row r="23105" spans="21:22" ht="26.1" customHeight="1">
      <c r="U23105" s="54"/>
      <c r="V23105" s="53"/>
    </row>
    <row r="23106" spans="21:22" ht="26.1" customHeight="1">
      <c r="U23106" s="54"/>
      <c r="V23106" s="53"/>
    </row>
    <row r="23107" spans="21:22" ht="26.1" customHeight="1">
      <c r="U23107" s="54"/>
      <c r="V23107" s="53"/>
    </row>
    <row r="23108" spans="21:22" ht="26.1" customHeight="1">
      <c r="U23108" s="54"/>
      <c r="V23108" s="53"/>
    </row>
    <row r="23109" spans="21:22" ht="26.1" customHeight="1">
      <c r="U23109" s="54"/>
      <c r="V23109" s="53"/>
    </row>
    <row r="23110" spans="21:22" ht="26.1" customHeight="1">
      <c r="U23110" s="54"/>
      <c r="V23110" s="53"/>
    </row>
    <row r="23111" spans="21:22" ht="26.1" customHeight="1">
      <c r="U23111" s="54"/>
      <c r="V23111" s="53"/>
    </row>
    <row r="23112" spans="21:22" ht="26.1" customHeight="1">
      <c r="U23112" s="54"/>
      <c r="V23112" s="53"/>
    </row>
    <row r="23113" spans="21:22" ht="26.1" customHeight="1">
      <c r="U23113" s="54"/>
      <c r="V23113" s="53"/>
    </row>
    <row r="23114" spans="21:22" ht="26.1" customHeight="1">
      <c r="U23114" s="54"/>
      <c r="V23114" s="53"/>
    </row>
    <row r="23115" spans="21:22" ht="26.1" customHeight="1">
      <c r="U23115" s="54"/>
      <c r="V23115" s="53"/>
    </row>
    <row r="23116" spans="21:22" ht="26.1" customHeight="1">
      <c r="U23116" s="54"/>
      <c r="V23116" s="53"/>
    </row>
    <row r="23117" spans="21:22" ht="26.1" customHeight="1">
      <c r="U23117" s="54"/>
      <c r="V23117" s="53"/>
    </row>
    <row r="23118" spans="21:22" ht="26.1" customHeight="1">
      <c r="U23118" s="54"/>
      <c r="V23118" s="53"/>
    </row>
    <row r="23119" spans="21:22" ht="26.1" customHeight="1">
      <c r="U23119" s="54"/>
      <c r="V23119" s="53"/>
    </row>
    <row r="23120" spans="21:22" ht="26.1" customHeight="1">
      <c r="U23120" s="54"/>
      <c r="V23120" s="53"/>
    </row>
    <row r="23121" spans="21:22" ht="26.1" customHeight="1">
      <c r="U23121" s="54"/>
      <c r="V23121" s="53"/>
    </row>
    <row r="23122" spans="21:22" ht="26.1" customHeight="1">
      <c r="U23122" s="54"/>
      <c r="V23122" s="53"/>
    </row>
    <row r="23123" spans="21:22" ht="26.1" customHeight="1">
      <c r="U23123" s="54"/>
      <c r="V23123" s="53"/>
    </row>
    <row r="23124" spans="21:22" ht="26.1" customHeight="1">
      <c r="U23124" s="54"/>
      <c r="V23124" s="53"/>
    </row>
    <row r="23125" spans="21:22" ht="26.1" customHeight="1">
      <c r="U23125" s="54"/>
      <c r="V23125" s="53"/>
    </row>
    <row r="23126" spans="21:22" ht="26.1" customHeight="1">
      <c r="U23126" s="54"/>
      <c r="V23126" s="53"/>
    </row>
    <row r="23127" spans="21:22" ht="26.1" customHeight="1">
      <c r="U23127" s="54"/>
      <c r="V23127" s="53"/>
    </row>
    <row r="23128" spans="21:22" ht="26.1" customHeight="1">
      <c r="U23128" s="54"/>
      <c r="V23128" s="53"/>
    </row>
    <row r="23129" spans="21:22" ht="26.1" customHeight="1">
      <c r="U23129" s="54"/>
      <c r="V23129" s="53"/>
    </row>
    <row r="23130" spans="21:22" ht="26.1" customHeight="1">
      <c r="U23130" s="54"/>
      <c r="V23130" s="53"/>
    </row>
    <row r="23131" spans="21:22" ht="26.1" customHeight="1">
      <c r="U23131" s="54"/>
      <c r="V23131" s="53"/>
    </row>
    <row r="23132" spans="21:22" ht="26.1" customHeight="1">
      <c r="U23132" s="54"/>
      <c r="V23132" s="53"/>
    </row>
    <row r="23133" spans="21:22" ht="26.1" customHeight="1">
      <c r="U23133" s="54"/>
      <c r="V23133" s="53"/>
    </row>
    <row r="23134" spans="21:22" ht="26.1" customHeight="1">
      <c r="U23134" s="54"/>
      <c r="V23134" s="53"/>
    </row>
    <row r="23135" spans="21:22" ht="26.1" customHeight="1">
      <c r="U23135" s="54"/>
      <c r="V23135" s="53"/>
    </row>
    <row r="23136" spans="21:22" ht="26.1" customHeight="1">
      <c r="U23136" s="54"/>
      <c r="V23136" s="53"/>
    </row>
    <row r="23137" spans="21:22" ht="26.1" customHeight="1">
      <c r="U23137" s="54"/>
      <c r="V23137" s="53"/>
    </row>
    <row r="23138" spans="21:22" ht="26.1" customHeight="1">
      <c r="U23138" s="54"/>
      <c r="V23138" s="53"/>
    </row>
    <row r="23139" spans="21:22" ht="26.1" customHeight="1">
      <c r="U23139" s="54"/>
      <c r="V23139" s="53"/>
    </row>
    <row r="23140" spans="21:22" ht="26.1" customHeight="1">
      <c r="U23140" s="54"/>
      <c r="V23140" s="53"/>
    </row>
    <row r="23141" spans="21:22" ht="26.1" customHeight="1">
      <c r="U23141" s="54"/>
      <c r="V23141" s="53"/>
    </row>
    <row r="23142" spans="21:22" ht="26.1" customHeight="1">
      <c r="U23142" s="54"/>
      <c r="V23142" s="53"/>
    </row>
    <row r="23143" spans="21:22" ht="26.1" customHeight="1">
      <c r="U23143" s="54"/>
      <c r="V23143" s="53"/>
    </row>
    <row r="23144" spans="21:22" ht="26.1" customHeight="1">
      <c r="U23144" s="54"/>
      <c r="V23144" s="53"/>
    </row>
    <row r="23145" spans="21:22" ht="26.1" customHeight="1">
      <c r="U23145" s="54"/>
      <c r="V23145" s="53"/>
    </row>
    <row r="23146" spans="21:22" ht="26.1" customHeight="1">
      <c r="U23146" s="54"/>
      <c r="V23146" s="53"/>
    </row>
    <row r="23147" spans="21:22" ht="26.1" customHeight="1">
      <c r="U23147" s="54"/>
      <c r="V23147" s="53"/>
    </row>
    <row r="23148" spans="21:22" ht="26.1" customHeight="1">
      <c r="U23148" s="54"/>
      <c r="V23148" s="53"/>
    </row>
    <row r="23149" spans="21:22" ht="26.1" customHeight="1">
      <c r="U23149" s="54"/>
      <c r="V23149" s="53"/>
    </row>
    <row r="23150" spans="21:22" ht="26.1" customHeight="1">
      <c r="U23150" s="54"/>
      <c r="V23150" s="53"/>
    </row>
    <row r="23151" spans="21:22" ht="26.1" customHeight="1">
      <c r="U23151" s="54"/>
      <c r="V23151" s="53"/>
    </row>
    <row r="23152" spans="21:22" ht="26.1" customHeight="1">
      <c r="U23152" s="54"/>
      <c r="V23152" s="53"/>
    </row>
    <row r="23153" spans="21:22" ht="26.1" customHeight="1">
      <c r="U23153" s="54"/>
      <c r="V23153" s="53"/>
    </row>
    <row r="23154" spans="21:22" ht="26.1" customHeight="1">
      <c r="U23154" s="54"/>
      <c r="V23154" s="53"/>
    </row>
    <row r="23155" spans="21:22" ht="26.1" customHeight="1">
      <c r="U23155" s="54"/>
      <c r="V23155" s="53"/>
    </row>
    <row r="23156" spans="21:22" ht="26.1" customHeight="1">
      <c r="U23156" s="54"/>
      <c r="V23156" s="53"/>
    </row>
    <row r="23157" spans="21:22" ht="26.1" customHeight="1">
      <c r="U23157" s="54"/>
      <c r="V23157" s="53"/>
    </row>
    <row r="23158" spans="21:22" ht="26.1" customHeight="1">
      <c r="U23158" s="54"/>
      <c r="V23158" s="53"/>
    </row>
    <row r="23159" spans="21:22" ht="26.1" customHeight="1">
      <c r="U23159" s="54"/>
      <c r="V23159" s="53"/>
    </row>
    <row r="23160" spans="21:22" ht="26.1" customHeight="1">
      <c r="U23160" s="54"/>
      <c r="V23160" s="53"/>
    </row>
    <row r="23161" spans="21:22" ht="26.1" customHeight="1">
      <c r="U23161" s="54"/>
      <c r="V23161" s="53"/>
    </row>
    <row r="23162" spans="21:22" ht="26.1" customHeight="1">
      <c r="U23162" s="54"/>
      <c r="V23162" s="53"/>
    </row>
    <row r="23163" spans="21:22" ht="26.1" customHeight="1">
      <c r="U23163" s="54"/>
      <c r="V23163" s="53"/>
    </row>
    <row r="23164" spans="21:22" ht="26.1" customHeight="1">
      <c r="U23164" s="54"/>
      <c r="V23164" s="53"/>
    </row>
    <row r="23165" spans="21:22" ht="26.1" customHeight="1">
      <c r="U23165" s="54"/>
      <c r="V23165" s="53"/>
    </row>
    <row r="23166" spans="21:22" ht="26.1" customHeight="1">
      <c r="U23166" s="54"/>
      <c r="V23166" s="53"/>
    </row>
    <row r="23167" spans="21:22" ht="26.1" customHeight="1">
      <c r="U23167" s="54"/>
      <c r="V23167" s="53"/>
    </row>
    <row r="23168" spans="21:22" ht="26.1" customHeight="1">
      <c r="U23168" s="54"/>
      <c r="V23168" s="53"/>
    </row>
    <row r="23169" spans="21:22" ht="26.1" customHeight="1">
      <c r="U23169" s="54"/>
      <c r="V23169" s="53"/>
    </row>
    <row r="23170" spans="21:22" ht="26.1" customHeight="1">
      <c r="U23170" s="54"/>
      <c r="V23170" s="53"/>
    </row>
    <row r="23171" spans="21:22" ht="26.1" customHeight="1">
      <c r="U23171" s="54"/>
      <c r="V23171" s="53"/>
    </row>
    <row r="23172" spans="21:22" ht="26.1" customHeight="1">
      <c r="U23172" s="54"/>
      <c r="V23172" s="53"/>
    </row>
    <row r="23173" spans="21:22" ht="26.1" customHeight="1">
      <c r="U23173" s="54"/>
      <c r="V23173" s="53"/>
    </row>
    <row r="23174" spans="21:22" ht="26.1" customHeight="1">
      <c r="U23174" s="54"/>
      <c r="V23174" s="53"/>
    </row>
    <row r="23175" spans="21:22" ht="26.1" customHeight="1">
      <c r="U23175" s="54"/>
      <c r="V23175" s="53"/>
    </row>
    <row r="23176" spans="21:22" ht="26.1" customHeight="1">
      <c r="U23176" s="54"/>
      <c r="V23176" s="53"/>
    </row>
    <row r="23177" spans="21:22" ht="26.1" customHeight="1">
      <c r="U23177" s="54"/>
      <c r="V23177" s="53"/>
    </row>
    <row r="23178" spans="21:22" ht="26.1" customHeight="1">
      <c r="U23178" s="54"/>
      <c r="V23178" s="53"/>
    </row>
    <row r="23179" spans="21:22" ht="26.1" customHeight="1">
      <c r="U23179" s="54"/>
      <c r="V23179" s="53"/>
    </row>
    <row r="23180" spans="21:22" ht="26.1" customHeight="1">
      <c r="U23180" s="54"/>
      <c r="V23180" s="53"/>
    </row>
    <row r="23181" spans="21:22" ht="26.1" customHeight="1">
      <c r="U23181" s="54"/>
      <c r="V23181" s="53"/>
    </row>
    <row r="23182" spans="21:22" ht="26.1" customHeight="1">
      <c r="U23182" s="54"/>
      <c r="V23182" s="53"/>
    </row>
    <row r="23183" spans="21:22" ht="26.1" customHeight="1">
      <c r="U23183" s="54"/>
      <c r="V23183" s="53"/>
    </row>
    <row r="23184" spans="21:22" ht="26.1" customHeight="1">
      <c r="U23184" s="54"/>
      <c r="V23184" s="53"/>
    </row>
    <row r="23185" spans="21:22" ht="26.1" customHeight="1">
      <c r="U23185" s="54"/>
      <c r="V23185" s="53"/>
    </row>
    <row r="23186" spans="21:22" ht="26.1" customHeight="1">
      <c r="U23186" s="54"/>
      <c r="V23186" s="53"/>
    </row>
    <row r="23187" spans="21:22" ht="26.1" customHeight="1">
      <c r="U23187" s="54"/>
      <c r="V23187" s="53"/>
    </row>
    <row r="23188" spans="21:22" ht="26.1" customHeight="1">
      <c r="U23188" s="54"/>
      <c r="V23188" s="53"/>
    </row>
    <row r="23189" spans="21:22" ht="26.1" customHeight="1">
      <c r="U23189" s="54"/>
      <c r="V23189" s="53"/>
    </row>
    <row r="23190" spans="21:22" ht="26.1" customHeight="1">
      <c r="U23190" s="54"/>
      <c r="V23190" s="53"/>
    </row>
    <row r="23191" spans="21:22" ht="26.1" customHeight="1">
      <c r="U23191" s="54"/>
      <c r="V23191" s="53"/>
    </row>
    <row r="23192" spans="21:22" ht="26.1" customHeight="1">
      <c r="U23192" s="54"/>
      <c r="V23192" s="53"/>
    </row>
    <row r="23193" spans="21:22" ht="26.1" customHeight="1">
      <c r="U23193" s="54"/>
      <c r="V23193" s="53"/>
    </row>
    <row r="23194" spans="21:22" ht="26.1" customHeight="1">
      <c r="U23194" s="54"/>
      <c r="V23194" s="53"/>
    </row>
    <row r="23195" spans="21:22" ht="26.1" customHeight="1">
      <c r="U23195" s="54"/>
      <c r="V23195" s="53"/>
    </row>
    <row r="23196" spans="21:22" ht="26.1" customHeight="1">
      <c r="U23196" s="54"/>
      <c r="V23196" s="53"/>
    </row>
    <row r="23197" spans="21:22" ht="26.1" customHeight="1">
      <c r="U23197" s="54"/>
      <c r="V23197" s="53"/>
    </row>
    <row r="23198" spans="21:22" ht="26.1" customHeight="1">
      <c r="U23198" s="54"/>
      <c r="V23198" s="53"/>
    </row>
    <row r="23199" spans="21:22" ht="26.1" customHeight="1">
      <c r="U23199" s="54"/>
      <c r="V23199" s="53"/>
    </row>
    <row r="23200" spans="21:22" ht="26.1" customHeight="1">
      <c r="U23200" s="54"/>
      <c r="V23200" s="53"/>
    </row>
    <row r="23201" spans="21:22" ht="26.1" customHeight="1">
      <c r="U23201" s="54"/>
      <c r="V23201" s="53"/>
    </row>
    <row r="23202" spans="21:22" ht="26.1" customHeight="1">
      <c r="U23202" s="54"/>
      <c r="V23202" s="53"/>
    </row>
    <row r="23203" spans="21:22" ht="26.1" customHeight="1">
      <c r="U23203" s="54"/>
      <c r="V23203" s="53"/>
    </row>
    <row r="23204" spans="21:22" ht="26.1" customHeight="1">
      <c r="U23204" s="54"/>
      <c r="V23204" s="53"/>
    </row>
    <row r="23205" spans="21:22" ht="26.1" customHeight="1">
      <c r="U23205" s="54"/>
      <c r="V23205" s="53"/>
    </row>
    <row r="23206" spans="21:22" ht="26.1" customHeight="1">
      <c r="U23206" s="54"/>
      <c r="V23206" s="53"/>
    </row>
    <row r="23207" spans="21:22" ht="26.1" customHeight="1">
      <c r="U23207" s="54"/>
      <c r="V23207" s="53"/>
    </row>
    <row r="23208" spans="21:22" ht="26.1" customHeight="1">
      <c r="U23208" s="54"/>
      <c r="V23208" s="53"/>
    </row>
    <row r="23209" spans="21:22" ht="26.1" customHeight="1">
      <c r="U23209" s="54"/>
      <c r="V23209" s="53"/>
    </row>
    <row r="23210" spans="21:22" ht="26.1" customHeight="1">
      <c r="U23210" s="54"/>
      <c r="V23210" s="53"/>
    </row>
    <row r="23211" spans="21:22" ht="26.1" customHeight="1">
      <c r="U23211" s="54"/>
      <c r="V23211" s="53"/>
    </row>
    <row r="23212" spans="21:22" ht="26.1" customHeight="1">
      <c r="U23212" s="54"/>
      <c r="V23212" s="53"/>
    </row>
    <row r="23213" spans="21:22" ht="26.1" customHeight="1">
      <c r="U23213" s="54"/>
      <c r="V23213" s="53"/>
    </row>
    <row r="23214" spans="21:22" ht="26.1" customHeight="1">
      <c r="U23214" s="54"/>
      <c r="V23214" s="53"/>
    </row>
    <row r="23215" spans="21:22" ht="26.1" customHeight="1">
      <c r="U23215" s="54"/>
      <c r="V23215" s="53"/>
    </row>
    <row r="23216" spans="21:22" ht="26.1" customHeight="1">
      <c r="U23216" s="54"/>
      <c r="V23216" s="53"/>
    </row>
    <row r="23217" spans="21:22" ht="26.1" customHeight="1">
      <c r="U23217" s="54"/>
      <c r="V23217" s="53"/>
    </row>
    <row r="23218" spans="21:22" ht="26.1" customHeight="1">
      <c r="U23218" s="54"/>
      <c r="V23218" s="53"/>
    </row>
    <row r="23219" spans="21:22" ht="26.1" customHeight="1">
      <c r="U23219" s="54"/>
      <c r="V23219" s="53"/>
    </row>
    <row r="23220" spans="21:22" ht="26.1" customHeight="1">
      <c r="U23220" s="54"/>
      <c r="V23220" s="53"/>
    </row>
    <row r="23221" spans="21:22" ht="26.1" customHeight="1">
      <c r="U23221" s="54"/>
      <c r="V23221" s="53"/>
    </row>
    <row r="23222" spans="21:22" ht="26.1" customHeight="1">
      <c r="U23222" s="54"/>
      <c r="V23222" s="53"/>
    </row>
    <row r="23223" spans="21:22" ht="26.1" customHeight="1">
      <c r="U23223" s="54"/>
      <c r="V23223" s="53"/>
    </row>
    <row r="23224" spans="21:22" ht="26.1" customHeight="1">
      <c r="U23224" s="54"/>
      <c r="V23224" s="53"/>
    </row>
    <row r="23225" spans="21:22" ht="26.1" customHeight="1">
      <c r="U23225" s="54"/>
      <c r="V23225" s="53"/>
    </row>
    <row r="23226" spans="21:22" ht="26.1" customHeight="1">
      <c r="U23226" s="54"/>
      <c r="V23226" s="53"/>
    </row>
    <row r="23227" spans="21:22" ht="26.1" customHeight="1">
      <c r="U23227" s="54"/>
      <c r="V23227" s="53"/>
    </row>
    <row r="23228" spans="21:22" ht="26.1" customHeight="1">
      <c r="U23228" s="54"/>
      <c r="V23228" s="53"/>
    </row>
    <row r="23229" spans="21:22" ht="26.1" customHeight="1">
      <c r="U23229" s="54"/>
      <c r="V23229" s="53"/>
    </row>
    <row r="23230" spans="21:22" ht="26.1" customHeight="1">
      <c r="U23230" s="54"/>
      <c r="V23230" s="53"/>
    </row>
    <row r="23231" spans="21:22" ht="26.1" customHeight="1">
      <c r="U23231" s="54"/>
      <c r="V23231" s="53"/>
    </row>
    <row r="23232" spans="21:22" ht="26.1" customHeight="1">
      <c r="U23232" s="54"/>
      <c r="V23232" s="53"/>
    </row>
    <row r="23233" spans="21:22" ht="26.1" customHeight="1">
      <c r="U23233" s="54"/>
      <c r="V23233" s="53"/>
    </row>
    <row r="23234" spans="21:22" ht="26.1" customHeight="1">
      <c r="U23234" s="54"/>
      <c r="V23234" s="53"/>
    </row>
    <row r="23235" spans="21:22" ht="26.1" customHeight="1">
      <c r="U23235" s="54"/>
      <c r="V23235" s="53"/>
    </row>
    <row r="23236" spans="21:22" ht="26.1" customHeight="1">
      <c r="U23236" s="54"/>
      <c r="V23236" s="53"/>
    </row>
    <row r="23237" spans="21:22" ht="26.1" customHeight="1">
      <c r="U23237" s="54"/>
      <c r="V23237" s="53"/>
    </row>
    <row r="23238" spans="21:22" ht="26.1" customHeight="1">
      <c r="U23238" s="54"/>
      <c r="V23238" s="53"/>
    </row>
    <row r="23239" spans="21:22" ht="26.1" customHeight="1">
      <c r="U23239" s="54"/>
      <c r="V23239" s="53"/>
    </row>
    <row r="23240" spans="21:22" ht="26.1" customHeight="1">
      <c r="U23240" s="54"/>
      <c r="V23240" s="53"/>
    </row>
    <row r="23241" spans="21:22" ht="26.1" customHeight="1">
      <c r="U23241" s="54"/>
      <c r="V23241" s="53"/>
    </row>
    <row r="23242" spans="21:22" ht="26.1" customHeight="1">
      <c r="U23242" s="54"/>
      <c r="V23242" s="53"/>
    </row>
    <row r="23243" spans="21:22" ht="26.1" customHeight="1">
      <c r="U23243" s="54"/>
      <c r="V23243" s="53"/>
    </row>
    <row r="23244" spans="21:22" ht="26.1" customHeight="1">
      <c r="U23244" s="54"/>
      <c r="V23244" s="53"/>
    </row>
    <row r="23245" spans="21:22" ht="26.1" customHeight="1">
      <c r="U23245" s="54"/>
      <c r="V23245" s="53"/>
    </row>
    <row r="23246" spans="21:22" ht="26.1" customHeight="1">
      <c r="U23246" s="54"/>
      <c r="V23246" s="53"/>
    </row>
    <row r="23247" spans="21:22" ht="26.1" customHeight="1">
      <c r="U23247" s="54"/>
      <c r="V23247" s="53"/>
    </row>
    <row r="23248" spans="21:22" ht="26.1" customHeight="1">
      <c r="U23248" s="54"/>
      <c r="V23248" s="53"/>
    </row>
    <row r="23249" spans="21:22" ht="26.1" customHeight="1">
      <c r="U23249" s="54"/>
      <c r="V23249" s="53"/>
    </row>
    <row r="23250" spans="21:22" ht="26.1" customHeight="1">
      <c r="U23250" s="54"/>
      <c r="V23250" s="53"/>
    </row>
    <row r="23251" spans="21:22" ht="26.1" customHeight="1">
      <c r="U23251" s="54"/>
      <c r="V23251" s="53"/>
    </row>
    <row r="23252" spans="21:22" ht="26.1" customHeight="1">
      <c r="U23252" s="54"/>
      <c r="V23252" s="53"/>
    </row>
    <row r="23253" spans="21:22" ht="26.1" customHeight="1">
      <c r="U23253" s="54"/>
      <c r="V23253" s="53"/>
    </row>
    <row r="23254" spans="21:22" ht="26.1" customHeight="1">
      <c r="U23254" s="54"/>
      <c r="V23254" s="53"/>
    </row>
    <row r="23255" spans="21:22" ht="26.1" customHeight="1">
      <c r="U23255" s="54"/>
      <c r="V23255" s="53"/>
    </row>
    <row r="23256" spans="21:22" ht="26.1" customHeight="1">
      <c r="U23256" s="54"/>
      <c r="V23256" s="53"/>
    </row>
    <row r="23257" spans="21:22" ht="26.1" customHeight="1">
      <c r="U23257" s="54"/>
      <c r="V23257" s="53"/>
    </row>
    <row r="23258" spans="21:22" ht="26.1" customHeight="1">
      <c r="U23258" s="54"/>
      <c r="V23258" s="53"/>
    </row>
    <row r="23259" spans="21:22" ht="26.1" customHeight="1">
      <c r="U23259" s="54"/>
      <c r="V23259" s="53"/>
    </row>
    <row r="23260" spans="21:22" ht="26.1" customHeight="1">
      <c r="U23260" s="54"/>
      <c r="V23260" s="53"/>
    </row>
    <row r="23261" spans="21:22" ht="26.1" customHeight="1">
      <c r="U23261" s="54"/>
      <c r="V23261" s="53"/>
    </row>
    <row r="23262" spans="21:22" ht="26.1" customHeight="1">
      <c r="U23262" s="54"/>
      <c r="V23262" s="53"/>
    </row>
    <row r="23263" spans="21:22" ht="26.1" customHeight="1">
      <c r="U23263" s="54"/>
      <c r="V23263" s="53"/>
    </row>
    <row r="23264" spans="21:22" ht="26.1" customHeight="1">
      <c r="U23264" s="54"/>
      <c r="V23264" s="53"/>
    </row>
    <row r="23265" spans="21:22" ht="26.1" customHeight="1">
      <c r="U23265" s="54"/>
      <c r="V23265" s="53"/>
    </row>
    <row r="23266" spans="21:22" ht="26.1" customHeight="1">
      <c r="U23266" s="54"/>
      <c r="V23266" s="53"/>
    </row>
    <row r="23267" spans="21:22" ht="26.1" customHeight="1">
      <c r="U23267" s="54"/>
      <c r="V23267" s="53"/>
    </row>
    <row r="23268" spans="21:22" ht="26.1" customHeight="1">
      <c r="U23268" s="54"/>
      <c r="V23268" s="53"/>
    </row>
    <row r="23269" spans="21:22" ht="26.1" customHeight="1">
      <c r="U23269" s="54"/>
      <c r="V23269" s="53"/>
    </row>
    <row r="23270" spans="21:22" ht="26.1" customHeight="1">
      <c r="U23270" s="54"/>
      <c r="V23270" s="53"/>
    </row>
    <row r="23271" spans="21:22" ht="26.1" customHeight="1">
      <c r="U23271" s="54"/>
      <c r="V23271" s="53"/>
    </row>
    <row r="23272" spans="21:22" ht="26.1" customHeight="1">
      <c r="U23272" s="54"/>
      <c r="V23272" s="53"/>
    </row>
    <row r="23273" spans="21:22" ht="26.1" customHeight="1">
      <c r="U23273" s="54"/>
      <c r="V23273" s="53"/>
    </row>
    <row r="23274" spans="21:22" ht="26.1" customHeight="1">
      <c r="U23274" s="54"/>
      <c r="V23274" s="53"/>
    </row>
    <row r="23275" spans="21:22" ht="26.1" customHeight="1">
      <c r="U23275" s="54"/>
      <c r="V23275" s="53"/>
    </row>
    <row r="23276" spans="21:22" ht="26.1" customHeight="1">
      <c r="U23276" s="54"/>
      <c r="V23276" s="53"/>
    </row>
    <row r="23277" spans="21:22" ht="26.1" customHeight="1">
      <c r="U23277" s="54"/>
      <c r="V23277" s="53"/>
    </row>
    <row r="23278" spans="21:22" ht="26.1" customHeight="1">
      <c r="U23278" s="54"/>
      <c r="V23278" s="53"/>
    </row>
    <row r="23279" spans="21:22" ht="26.1" customHeight="1">
      <c r="U23279" s="54"/>
      <c r="V23279" s="53"/>
    </row>
    <row r="23280" spans="21:22" ht="26.1" customHeight="1">
      <c r="U23280" s="54"/>
      <c r="V23280" s="53"/>
    </row>
    <row r="23281" spans="21:22" ht="26.1" customHeight="1">
      <c r="U23281" s="54"/>
      <c r="V23281" s="53"/>
    </row>
    <row r="23282" spans="21:22" ht="26.1" customHeight="1">
      <c r="U23282" s="54"/>
      <c r="V23282" s="53"/>
    </row>
    <row r="23283" spans="21:22" ht="26.1" customHeight="1">
      <c r="U23283" s="54"/>
      <c r="V23283" s="53"/>
    </row>
    <row r="23284" spans="21:22" ht="26.1" customHeight="1">
      <c r="U23284" s="54"/>
      <c r="V23284" s="53"/>
    </row>
    <row r="23285" spans="21:22" ht="26.1" customHeight="1">
      <c r="U23285" s="54"/>
      <c r="V23285" s="53"/>
    </row>
    <row r="23286" spans="21:22" ht="26.1" customHeight="1">
      <c r="U23286" s="54"/>
      <c r="V23286" s="53"/>
    </row>
    <row r="23287" spans="21:22" ht="26.1" customHeight="1">
      <c r="U23287" s="54"/>
      <c r="V23287" s="53"/>
    </row>
    <row r="23288" spans="21:22" ht="26.1" customHeight="1">
      <c r="U23288" s="54"/>
      <c r="V23288" s="53"/>
    </row>
    <row r="23289" spans="21:22" ht="26.1" customHeight="1">
      <c r="U23289" s="54"/>
      <c r="V23289" s="53"/>
    </row>
    <row r="23290" spans="21:22" ht="26.1" customHeight="1">
      <c r="U23290" s="54"/>
      <c r="V23290" s="53"/>
    </row>
    <row r="23291" spans="21:22" ht="26.1" customHeight="1">
      <c r="U23291" s="54"/>
      <c r="V23291" s="53"/>
    </row>
    <row r="23292" spans="21:22" ht="26.1" customHeight="1">
      <c r="U23292" s="54"/>
      <c r="V23292" s="53"/>
    </row>
    <row r="23293" spans="21:22" ht="26.1" customHeight="1">
      <c r="U23293" s="54"/>
      <c r="V23293" s="53"/>
    </row>
    <row r="23294" spans="21:22" ht="26.1" customHeight="1">
      <c r="U23294" s="54"/>
      <c r="V23294" s="53"/>
    </row>
    <row r="23295" spans="21:22" ht="26.1" customHeight="1">
      <c r="U23295" s="54"/>
      <c r="V23295" s="53"/>
    </row>
    <row r="23296" spans="21:22" ht="26.1" customHeight="1">
      <c r="U23296" s="54"/>
      <c r="V23296" s="53"/>
    </row>
    <row r="23297" spans="21:22" ht="26.1" customHeight="1">
      <c r="U23297" s="54"/>
      <c r="V23297" s="53"/>
    </row>
    <row r="23298" spans="21:22" ht="26.1" customHeight="1">
      <c r="U23298" s="54"/>
      <c r="V23298" s="53"/>
    </row>
    <row r="23299" spans="21:22" ht="26.1" customHeight="1">
      <c r="U23299" s="54"/>
      <c r="V23299" s="53"/>
    </row>
    <row r="23300" spans="21:22" ht="26.1" customHeight="1">
      <c r="U23300" s="54"/>
      <c r="V23300" s="53"/>
    </row>
    <row r="23301" spans="21:22" ht="26.1" customHeight="1">
      <c r="U23301" s="54"/>
      <c r="V23301" s="53"/>
    </row>
    <row r="23302" spans="21:22" ht="26.1" customHeight="1">
      <c r="U23302" s="54"/>
      <c r="V23302" s="53"/>
    </row>
    <row r="23303" spans="21:22" ht="26.1" customHeight="1">
      <c r="U23303" s="54"/>
      <c r="V23303" s="53"/>
    </row>
    <row r="23304" spans="21:22" ht="26.1" customHeight="1">
      <c r="U23304" s="54"/>
      <c r="V23304" s="53"/>
    </row>
    <row r="23305" spans="21:22" ht="26.1" customHeight="1">
      <c r="U23305" s="54"/>
      <c r="V23305" s="53"/>
    </row>
    <row r="23306" spans="21:22" ht="26.1" customHeight="1">
      <c r="U23306" s="54"/>
      <c r="V23306" s="53"/>
    </row>
    <row r="23307" spans="21:22" ht="26.1" customHeight="1">
      <c r="U23307" s="54"/>
      <c r="V23307" s="53"/>
    </row>
    <row r="23308" spans="21:22" ht="26.1" customHeight="1">
      <c r="U23308" s="54"/>
      <c r="V23308" s="53"/>
    </row>
    <row r="23309" spans="21:22" ht="26.1" customHeight="1">
      <c r="U23309" s="54"/>
      <c r="V23309" s="53"/>
    </row>
    <row r="23310" spans="21:22" ht="26.1" customHeight="1">
      <c r="U23310" s="54"/>
      <c r="V23310" s="53"/>
    </row>
    <row r="23311" spans="21:22" ht="26.1" customHeight="1">
      <c r="U23311" s="54"/>
      <c r="V23311" s="53"/>
    </row>
    <row r="23312" spans="21:22" ht="26.1" customHeight="1">
      <c r="U23312" s="54"/>
      <c r="V23312" s="53"/>
    </row>
    <row r="23313" spans="21:22" ht="26.1" customHeight="1">
      <c r="U23313" s="54"/>
      <c r="V23313" s="53"/>
    </row>
    <row r="23314" spans="21:22" ht="26.1" customHeight="1">
      <c r="U23314" s="54"/>
      <c r="V23314" s="53"/>
    </row>
    <row r="23315" spans="21:22" ht="26.1" customHeight="1">
      <c r="U23315" s="54"/>
      <c r="V23315" s="53"/>
    </row>
    <row r="23316" spans="21:22" ht="26.1" customHeight="1">
      <c r="U23316" s="54"/>
      <c r="V23316" s="53"/>
    </row>
    <row r="23317" spans="21:22" ht="26.1" customHeight="1">
      <c r="U23317" s="54"/>
      <c r="V23317" s="53"/>
    </row>
    <row r="23318" spans="21:22" ht="26.1" customHeight="1">
      <c r="U23318" s="54"/>
      <c r="V23318" s="53"/>
    </row>
    <row r="23319" spans="21:22" ht="26.1" customHeight="1">
      <c r="U23319" s="54"/>
      <c r="V23319" s="53"/>
    </row>
    <row r="23320" spans="21:22" ht="26.1" customHeight="1">
      <c r="U23320" s="54"/>
      <c r="V23320" s="53"/>
    </row>
    <row r="23321" spans="21:22" ht="26.1" customHeight="1">
      <c r="U23321" s="54"/>
      <c r="V23321" s="53"/>
    </row>
    <row r="23322" spans="21:22" ht="26.1" customHeight="1">
      <c r="U23322" s="54"/>
      <c r="V23322" s="53"/>
    </row>
    <row r="23323" spans="21:22" ht="26.1" customHeight="1">
      <c r="U23323" s="54"/>
      <c r="V23323" s="53"/>
    </row>
    <row r="23324" spans="21:22" ht="26.1" customHeight="1">
      <c r="U23324" s="54"/>
      <c r="V23324" s="53"/>
    </row>
    <row r="23325" spans="21:22" ht="26.1" customHeight="1">
      <c r="U23325" s="54"/>
      <c r="V23325" s="53"/>
    </row>
    <row r="23326" spans="21:22" ht="26.1" customHeight="1">
      <c r="U23326" s="54"/>
      <c r="V23326" s="53"/>
    </row>
    <row r="23327" spans="21:22" ht="26.1" customHeight="1">
      <c r="U23327" s="54"/>
      <c r="V23327" s="53"/>
    </row>
    <row r="23328" spans="21:22" ht="26.1" customHeight="1">
      <c r="U23328" s="54"/>
      <c r="V23328" s="53"/>
    </row>
    <row r="23329" spans="21:22" ht="26.1" customHeight="1">
      <c r="U23329" s="54"/>
      <c r="V23329" s="53"/>
    </row>
    <row r="23330" spans="21:22" ht="26.1" customHeight="1">
      <c r="U23330" s="54"/>
      <c r="V23330" s="53"/>
    </row>
    <row r="23331" spans="21:22" ht="26.1" customHeight="1">
      <c r="U23331" s="54"/>
      <c r="V23331" s="53"/>
    </row>
    <row r="23332" spans="21:22" ht="26.1" customHeight="1">
      <c r="U23332" s="54"/>
      <c r="V23332" s="53"/>
    </row>
    <row r="23333" spans="21:22" ht="26.1" customHeight="1">
      <c r="U23333" s="54"/>
      <c r="V23333" s="53"/>
    </row>
    <row r="23334" spans="21:22" ht="26.1" customHeight="1">
      <c r="U23334" s="54"/>
      <c r="V23334" s="53"/>
    </row>
    <row r="23335" spans="21:22" ht="26.1" customHeight="1">
      <c r="U23335" s="54"/>
      <c r="V23335" s="53"/>
    </row>
    <row r="23336" spans="21:22" ht="26.1" customHeight="1">
      <c r="U23336" s="54"/>
      <c r="V23336" s="53"/>
    </row>
    <row r="23337" spans="21:22" ht="26.1" customHeight="1">
      <c r="U23337" s="54"/>
      <c r="V23337" s="53"/>
    </row>
    <row r="23338" spans="21:22" ht="26.1" customHeight="1">
      <c r="U23338" s="54"/>
      <c r="V23338" s="53"/>
    </row>
    <row r="23339" spans="21:22" ht="26.1" customHeight="1">
      <c r="U23339" s="54"/>
      <c r="V23339" s="53"/>
    </row>
    <row r="23340" spans="21:22" ht="26.1" customHeight="1">
      <c r="U23340" s="54"/>
      <c r="V23340" s="53"/>
    </row>
    <row r="23341" spans="21:22" ht="26.1" customHeight="1">
      <c r="U23341" s="54"/>
      <c r="V23341" s="53"/>
    </row>
    <row r="23342" spans="21:22" ht="26.1" customHeight="1">
      <c r="U23342" s="54"/>
      <c r="V23342" s="53"/>
    </row>
    <row r="23343" spans="21:22" ht="26.1" customHeight="1">
      <c r="U23343" s="54"/>
      <c r="V23343" s="53"/>
    </row>
    <row r="23344" spans="21:22" ht="26.1" customHeight="1">
      <c r="U23344" s="54"/>
      <c r="V23344" s="53"/>
    </row>
    <row r="23345" spans="21:22" ht="26.1" customHeight="1">
      <c r="U23345" s="54"/>
      <c r="V23345" s="53"/>
    </row>
    <row r="23346" spans="21:22" ht="26.1" customHeight="1">
      <c r="U23346" s="54"/>
      <c r="V23346" s="53"/>
    </row>
    <row r="23347" spans="21:22" ht="26.1" customHeight="1">
      <c r="U23347" s="54"/>
      <c r="V23347" s="53"/>
    </row>
    <row r="23348" spans="21:22" ht="26.1" customHeight="1">
      <c r="U23348" s="54"/>
      <c r="V23348" s="53"/>
    </row>
    <row r="23349" spans="21:22" ht="26.1" customHeight="1">
      <c r="U23349" s="54"/>
      <c r="V23349" s="53"/>
    </row>
    <row r="23350" spans="21:22" ht="26.1" customHeight="1">
      <c r="U23350" s="54"/>
      <c r="V23350" s="53"/>
    </row>
    <row r="23351" spans="21:22" ht="26.1" customHeight="1">
      <c r="U23351" s="54"/>
      <c r="V23351" s="53"/>
    </row>
    <row r="23352" spans="21:22" ht="26.1" customHeight="1">
      <c r="U23352" s="54"/>
      <c r="V23352" s="53"/>
    </row>
    <row r="23353" spans="21:22" ht="26.1" customHeight="1">
      <c r="U23353" s="54"/>
      <c r="V23353" s="53"/>
    </row>
    <row r="23354" spans="21:22" ht="26.1" customHeight="1">
      <c r="U23354" s="54"/>
      <c r="V23354" s="53"/>
    </row>
    <row r="23355" spans="21:22" ht="26.1" customHeight="1">
      <c r="U23355" s="54"/>
      <c r="V23355" s="53"/>
    </row>
    <row r="23356" spans="21:22" ht="26.1" customHeight="1">
      <c r="U23356" s="54"/>
      <c r="V23356" s="53"/>
    </row>
    <row r="23357" spans="21:22" ht="26.1" customHeight="1">
      <c r="U23357" s="54"/>
      <c r="V23357" s="53"/>
    </row>
    <row r="23358" spans="21:22" ht="26.1" customHeight="1">
      <c r="U23358" s="54"/>
      <c r="V23358" s="53"/>
    </row>
    <row r="23359" spans="21:22" ht="26.1" customHeight="1">
      <c r="U23359" s="54"/>
      <c r="V23359" s="53"/>
    </row>
    <row r="23360" spans="21:22" ht="26.1" customHeight="1">
      <c r="U23360" s="54"/>
      <c r="V23360" s="53"/>
    </row>
    <row r="23361" spans="21:22" ht="26.1" customHeight="1">
      <c r="U23361" s="54"/>
      <c r="V23361" s="53"/>
    </row>
    <row r="23362" spans="21:22" ht="26.1" customHeight="1">
      <c r="U23362" s="54"/>
      <c r="V23362" s="53"/>
    </row>
    <row r="23363" spans="21:22" ht="26.1" customHeight="1">
      <c r="U23363" s="54"/>
      <c r="V23363" s="53"/>
    </row>
    <row r="23364" spans="21:22" ht="26.1" customHeight="1">
      <c r="U23364" s="54"/>
      <c r="V23364" s="53"/>
    </row>
    <row r="23365" spans="21:22" ht="26.1" customHeight="1">
      <c r="U23365" s="54"/>
      <c r="V23365" s="53"/>
    </row>
    <row r="23366" spans="21:22" ht="26.1" customHeight="1">
      <c r="U23366" s="54"/>
      <c r="V23366" s="53"/>
    </row>
    <row r="23367" spans="21:22" ht="26.1" customHeight="1">
      <c r="U23367" s="54"/>
      <c r="V23367" s="53"/>
    </row>
    <row r="23368" spans="21:22" ht="26.1" customHeight="1">
      <c r="U23368" s="54"/>
      <c r="V23368" s="53"/>
    </row>
    <row r="23369" spans="21:22" ht="26.1" customHeight="1">
      <c r="U23369" s="54"/>
      <c r="V23369" s="53"/>
    </row>
    <row r="23370" spans="21:22" ht="26.1" customHeight="1">
      <c r="U23370" s="54"/>
      <c r="V23370" s="53"/>
    </row>
    <row r="23371" spans="21:22" ht="26.1" customHeight="1">
      <c r="U23371" s="54"/>
      <c r="V23371" s="53"/>
    </row>
    <row r="23372" spans="21:22" ht="26.1" customHeight="1">
      <c r="U23372" s="54"/>
      <c r="V23372" s="53"/>
    </row>
    <row r="23373" spans="21:22" ht="26.1" customHeight="1">
      <c r="U23373" s="54"/>
      <c r="V23373" s="53"/>
    </row>
    <row r="23374" spans="21:22" ht="26.1" customHeight="1">
      <c r="U23374" s="54"/>
      <c r="V23374" s="53"/>
    </row>
    <row r="23375" spans="21:22" ht="26.1" customHeight="1">
      <c r="U23375" s="54"/>
      <c r="V23375" s="53"/>
    </row>
    <row r="23376" spans="21:22" ht="26.1" customHeight="1">
      <c r="U23376" s="54"/>
      <c r="V23376" s="53"/>
    </row>
    <row r="23377" spans="21:22" ht="26.1" customHeight="1">
      <c r="U23377" s="54"/>
      <c r="V23377" s="53"/>
    </row>
    <row r="23378" spans="21:22" ht="26.1" customHeight="1">
      <c r="U23378" s="54"/>
      <c r="V23378" s="53"/>
    </row>
    <row r="23379" spans="21:22" ht="26.1" customHeight="1">
      <c r="U23379" s="54"/>
      <c r="V23379" s="53"/>
    </row>
    <row r="23380" spans="21:22" ht="26.1" customHeight="1">
      <c r="U23380" s="54"/>
      <c r="V23380" s="53"/>
    </row>
    <row r="23381" spans="21:22" ht="26.1" customHeight="1">
      <c r="U23381" s="54"/>
      <c r="V23381" s="53"/>
    </row>
    <row r="23382" spans="21:22" ht="26.1" customHeight="1">
      <c r="U23382" s="54"/>
      <c r="V23382" s="53"/>
    </row>
    <row r="23383" spans="21:22" ht="26.1" customHeight="1">
      <c r="U23383" s="54"/>
      <c r="V23383" s="53"/>
    </row>
    <row r="23384" spans="21:22" ht="26.1" customHeight="1">
      <c r="U23384" s="54"/>
      <c r="V23384" s="53"/>
    </row>
    <row r="23385" spans="21:22" ht="26.1" customHeight="1">
      <c r="U23385" s="54"/>
      <c r="V23385" s="53"/>
    </row>
    <row r="23386" spans="21:22" ht="26.1" customHeight="1">
      <c r="U23386" s="54"/>
      <c r="V23386" s="53"/>
    </row>
    <row r="23387" spans="21:22" ht="26.1" customHeight="1">
      <c r="U23387" s="54"/>
      <c r="V23387" s="53"/>
    </row>
    <row r="23388" spans="21:22" ht="26.1" customHeight="1">
      <c r="U23388" s="54"/>
      <c r="V23388" s="53"/>
    </row>
    <row r="23389" spans="21:22" ht="26.1" customHeight="1">
      <c r="U23389" s="54"/>
      <c r="V23389" s="53"/>
    </row>
    <row r="23390" spans="21:22" ht="26.1" customHeight="1">
      <c r="U23390" s="54"/>
      <c r="V23390" s="53"/>
    </row>
    <row r="23391" spans="21:22" ht="26.1" customHeight="1">
      <c r="U23391" s="54"/>
      <c r="V23391" s="53"/>
    </row>
    <row r="23392" spans="21:22" ht="26.1" customHeight="1">
      <c r="U23392" s="54"/>
      <c r="V23392" s="53"/>
    </row>
    <row r="23393" spans="21:22" ht="26.1" customHeight="1">
      <c r="U23393" s="54"/>
      <c r="V23393" s="53"/>
    </row>
    <row r="23394" spans="21:22" ht="26.1" customHeight="1">
      <c r="U23394" s="54"/>
      <c r="V23394" s="53"/>
    </row>
    <row r="23395" spans="21:22" ht="26.1" customHeight="1">
      <c r="U23395" s="54"/>
      <c r="V23395" s="53"/>
    </row>
    <row r="23396" spans="21:22" ht="26.1" customHeight="1">
      <c r="U23396" s="54"/>
      <c r="V23396" s="53"/>
    </row>
    <row r="23397" spans="21:22" ht="26.1" customHeight="1">
      <c r="U23397" s="54"/>
      <c r="V23397" s="53"/>
    </row>
    <row r="23398" spans="21:22" ht="26.1" customHeight="1">
      <c r="U23398" s="54"/>
      <c r="V23398" s="53"/>
    </row>
    <row r="23399" spans="21:22" ht="26.1" customHeight="1">
      <c r="U23399" s="54"/>
      <c r="V23399" s="53"/>
    </row>
    <row r="23400" spans="21:22" ht="26.1" customHeight="1">
      <c r="U23400" s="54"/>
      <c r="V23400" s="53"/>
    </row>
    <row r="23401" spans="21:22" ht="26.1" customHeight="1">
      <c r="U23401" s="54"/>
      <c r="V23401" s="53"/>
    </row>
    <row r="23402" spans="21:22" ht="26.1" customHeight="1">
      <c r="U23402" s="54"/>
      <c r="V23402" s="53"/>
    </row>
    <row r="23403" spans="21:22" ht="26.1" customHeight="1">
      <c r="U23403" s="54"/>
      <c r="V23403" s="53"/>
    </row>
    <row r="23404" spans="21:22" ht="26.1" customHeight="1">
      <c r="U23404" s="54"/>
      <c r="V23404" s="53"/>
    </row>
    <row r="23405" spans="21:22" ht="26.1" customHeight="1">
      <c r="U23405" s="54"/>
      <c r="V23405" s="53"/>
    </row>
    <row r="23406" spans="21:22" ht="26.1" customHeight="1">
      <c r="U23406" s="54"/>
      <c r="V23406" s="53"/>
    </row>
    <row r="23407" spans="21:22" ht="26.1" customHeight="1">
      <c r="U23407" s="54"/>
      <c r="V23407" s="53"/>
    </row>
    <row r="23408" spans="21:22" ht="26.1" customHeight="1">
      <c r="U23408" s="54"/>
      <c r="V23408" s="53"/>
    </row>
    <row r="23409" spans="21:22" ht="26.1" customHeight="1">
      <c r="U23409" s="54"/>
      <c r="V23409" s="53"/>
    </row>
    <row r="23410" spans="21:22" ht="26.1" customHeight="1">
      <c r="U23410" s="54"/>
      <c r="V23410" s="53"/>
    </row>
    <row r="23411" spans="21:22" ht="26.1" customHeight="1">
      <c r="U23411" s="54"/>
      <c r="V23411" s="53"/>
    </row>
    <row r="23412" spans="21:22" ht="26.1" customHeight="1">
      <c r="U23412" s="54"/>
      <c r="V23412" s="53"/>
    </row>
    <row r="23413" spans="21:22" ht="26.1" customHeight="1">
      <c r="U23413" s="54"/>
      <c r="V23413" s="53"/>
    </row>
    <row r="23414" spans="21:22" ht="26.1" customHeight="1">
      <c r="U23414" s="54"/>
      <c r="V23414" s="53"/>
    </row>
    <row r="23415" spans="21:22" ht="26.1" customHeight="1">
      <c r="U23415" s="54"/>
      <c r="V23415" s="53"/>
    </row>
    <row r="23416" spans="21:22" ht="26.1" customHeight="1">
      <c r="U23416" s="54"/>
      <c r="V23416" s="53"/>
    </row>
    <row r="23417" spans="21:22" ht="26.1" customHeight="1">
      <c r="U23417" s="54"/>
      <c r="V23417" s="53"/>
    </row>
    <row r="23418" spans="21:22" ht="26.1" customHeight="1">
      <c r="U23418" s="54"/>
      <c r="V23418" s="53"/>
    </row>
    <row r="23419" spans="21:22" ht="26.1" customHeight="1">
      <c r="U23419" s="54"/>
      <c r="V23419" s="53"/>
    </row>
    <row r="23420" spans="21:22" ht="26.1" customHeight="1">
      <c r="U23420" s="54"/>
      <c r="V23420" s="53"/>
    </row>
    <row r="23421" spans="21:22" ht="26.1" customHeight="1">
      <c r="U23421" s="54"/>
      <c r="V23421" s="53"/>
    </row>
    <row r="23422" spans="21:22" ht="26.1" customHeight="1">
      <c r="U23422" s="54"/>
      <c r="V23422" s="53"/>
    </row>
    <row r="23423" spans="21:22" ht="26.1" customHeight="1">
      <c r="U23423" s="54"/>
      <c r="V23423" s="53"/>
    </row>
    <row r="23424" spans="21:22" ht="26.1" customHeight="1">
      <c r="U23424" s="54"/>
      <c r="V23424" s="53"/>
    </row>
    <row r="23425" spans="21:22" ht="26.1" customHeight="1">
      <c r="U23425" s="54"/>
      <c r="V23425" s="53"/>
    </row>
    <row r="23426" spans="21:22" ht="26.1" customHeight="1">
      <c r="U23426" s="54"/>
      <c r="V23426" s="53"/>
    </row>
    <row r="23427" spans="21:22" ht="26.1" customHeight="1">
      <c r="U23427" s="54"/>
      <c r="V23427" s="53"/>
    </row>
    <row r="23428" spans="21:22" ht="26.1" customHeight="1">
      <c r="U23428" s="54"/>
      <c r="V23428" s="53"/>
    </row>
    <row r="23429" spans="21:22" ht="26.1" customHeight="1">
      <c r="U23429" s="54"/>
      <c r="V23429" s="53"/>
    </row>
    <row r="23430" spans="21:22" ht="26.1" customHeight="1">
      <c r="U23430" s="54"/>
      <c r="V23430" s="53"/>
    </row>
    <row r="23431" spans="21:22" ht="26.1" customHeight="1">
      <c r="U23431" s="54"/>
      <c r="V23431" s="53"/>
    </row>
    <row r="23432" spans="21:22" ht="26.1" customHeight="1">
      <c r="U23432" s="54"/>
      <c r="V23432" s="53"/>
    </row>
    <row r="23433" spans="21:22" ht="26.1" customHeight="1">
      <c r="U23433" s="54"/>
      <c r="V23433" s="53"/>
    </row>
    <row r="23434" spans="21:22" ht="26.1" customHeight="1">
      <c r="U23434" s="54"/>
      <c r="V23434" s="53"/>
    </row>
    <row r="23435" spans="21:22" ht="26.1" customHeight="1">
      <c r="U23435" s="54"/>
      <c r="V23435" s="53"/>
    </row>
    <row r="23436" spans="21:22" ht="26.1" customHeight="1">
      <c r="U23436" s="54"/>
      <c r="V23436" s="53"/>
    </row>
    <row r="23437" spans="21:22" ht="26.1" customHeight="1">
      <c r="U23437" s="54"/>
      <c r="V23437" s="53"/>
    </row>
    <row r="23438" spans="21:22" ht="26.1" customHeight="1">
      <c r="U23438" s="54"/>
      <c r="V23438" s="53"/>
    </row>
    <row r="23439" spans="21:22" ht="26.1" customHeight="1">
      <c r="U23439" s="54"/>
      <c r="V23439" s="53"/>
    </row>
    <row r="23440" spans="21:22" ht="26.1" customHeight="1">
      <c r="U23440" s="54"/>
      <c r="V23440" s="53"/>
    </row>
    <row r="23441" spans="21:22" ht="26.1" customHeight="1">
      <c r="U23441" s="54"/>
      <c r="V23441" s="53"/>
    </row>
    <row r="23442" spans="21:22" ht="26.1" customHeight="1">
      <c r="U23442" s="54"/>
      <c r="V23442" s="53"/>
    </row>
    <row r="23443" spans="21:22" ht="26.1" customHeight="1">
      <c r="U23443" s="54"/>
      <c r="V23443" s="53"/>
    </row>
    <row r="23444" spans="21:22" ht="26.1" customHeight="1">
      <c r="U23444" s="54"/>
      <c r="V23444" s="53"/>
    </row>
    <row r="23445" spans="21:22" ht="26.1" customHeight="1">
      <c r="U23445" s="54"/>
      <c r="V23445" s="53"/>
    </row>
    <row r="23446" spans="21:22" ht="26.1" customHeight="1">
      <c r="U23446" s="54"/>
      <c r="V23446" s="53"/>
    </row>
    <row r="23447" spans="21:22" ht="26.1" customHeight="1">
      <c r="U23447" s="54"/>
      <c r="V23447" s="53"/>
    </row>
    <row r="23448" spans="21:22" ht="26.1" customHeight="1">
      <c r="U23448" s="54"/>
      <c r="V23448" s="53"/>
    </row>
    <row r="23449" spans="21:22" ht="26.1" customHeight="1">
      <c r="U23449" s="54"/>
      <c r="V23449" s="53"/>
    </row>
    <row r="23450" spans="21:22" ht="26.1" customHeight="1">
      <c r="U23450" s="54"/>
      <c r="V23450" s="53"/>
    </row>
    <row r="23451" spans="21:22" ht="26.1" customHeight="1">
      <c r="U23451" s="54"/>
      <c r="V23451" s="53"/>
    </row>
    <row r="23452" spans="21:22" ht="26.1" customHeight="1">
      <c r="U23452" s="54"/>
      <c r="V23452" s="53"/>
    </row>
    <row r="23453" spans="21:22" ht="26.1" customHeight="1">
      <c r="U23453" s="54"/>
      <c r="V23453" s="53"/>
    </row>
    <row r="23454" spans="21:22" ht="26.1" customHeight="1">
      <c r="U23454" s="54"/>
      <c r="V23454" s="53"/>
    </row>
    <row r="23455" spans="21:22" ht="26.1" customHeight="1">
      <c r="U23455" s="54"/>
      <c r="V23455" s="53"/>
    </row>
    <row r="23456" spans="21:22" ht="26.1" customHeight="1">
      <c r="U23456" s="54"/>
      <c r="V23456" s="53"/>
    </row>
    <row r="23457" spans="21:22" ht="26.1" customHeight="1">
      <c r="U23457" s="54"/>
      <c r="V23457" s="53"/>
    </row>
    <row r="23458" spans="21:22" ht="26.1" customHeight="1">
      <c r="U23458" s="54"/>
      <c r="V23458" s="53"/>
    </row>
    <row r="23459" spans="21:22" ht="26.1" customHeight="1">
      <c r="U23459" s="54"/>
      <c r="V23459" s="53"/>
    </row>
    <row r="23460" spans="21:22" ht="26.1" customHeight="1">
      <c r="U23460" s="54"/>
      <c r="V23460" s="53"/>
    </row>
    <row r="23461" spans="21:22" ht="26.1" customHeight="1">
      <c r="U23461" s="54"/>
      <c r="V23461" s="53"/>
    </row>
    <row r="23462" spans="21:22" ht="26.1" customHeight="1">
      <c r="U23462" s="54"/>
      <c r="V23462" s="53"/>
    </row>
    <row r="23463" spans="21:22" ht="26.1" customHeight="1">
      <c r="U23463" s="54"/>
      <c r="V23463" s="53"/>
    </row>
    <row r="23464" spans="21:22" ht="26.1" customHeight="1">
      <c r="U23464" s="54"/>
      <c r="V23464" s="53"/>
    </row>
    <row r="23465" spans="21:22" ht="26.1" customHeight="1">
      <c r="U23465" s="54"/>
      <c r="V23465" s="53"/>
    </row>
    <row r="23466" spans="21:22" ht="26.1" customHeight="1">
      <c r="U23466" s="54"/>
      <c r="V23466" s="53"/>
    </row>
    <row r="23467" spans="21:22" ht="26.1" customHeight="1">
      <c r="U23467" s="54"/>
      <c r="V23467" s="53"/>
    </row>
    <row r="23468" spans="21:22" ht="26.1" customHeight="1">
      <c r="U23468" s="54"/>
      <c r="V23468" s="53"/>
    </row>
    <row r="23469" spans="21:22" ht="26.1" customHeight="1">
      <c r="U23469" s="54"/>
      <c r="V23469" s="53"/>
    </row>
    <row r="23470" spans="21:22" ht="26.1" customHeight="1">
      <c r="U23470" s="54"/>
      <c r="V23470" s="53"/>
    </row>
    <row r="23471" spans="21:22" ht="26.1" customHeight="1">
      <c r="U23471" s="54"/>
      <c r="V23471" s="53"/>
    </row>
    <row r="23472" spans="21:22" ht="26.1" customHeight="1">
      <c r="U23472" s="54"/>
      <c r="V23472" s="53"/>
    </row>
    <row r="23473" spans="21:22" ht="26.1" customHeight="1">
      <c r="U23473" s="54"/>
      <c r="V23473" s="53"/>
    </row>
    <row r="23474" spans="21:22" ht="26.1" customHeight="1">
      <c r="U23474" s="54"/>
      <c r="V23474" s="53"/>
    </row>
    <row r="23475" spans="21:22" ht="26.1" customHeight="1">
      <c r="U23475" s="54"/>
      <c r="V23475" s="53"/>
    </row>
    <row r="23476" spans="21:22" ht="26.1" customHeight="1">
      <c r="U23476" s="54"/>
      <c r="V23476" s="53"/>
    </row>
    <row r="23477" spans="21:22" ht="26.1" customHeight="1">
      <c r="U23477" s="54"/>
      <c r="V23477" s="53"/>
    </row>
    <row r="23478" spans="21:22" ht="26.1" customHeight="1">
      <c r="U23478" s="54"/>
      <c r="V23478" s="53"/>
    </row>
    <row r="23479" spans="21:22" ht="26.1" customHeight="1">
      <c r="U23479" s="54"/>
      <c r="V23479" s="53"/>
    </row>
    <row r="23480" spans="21:22" ht="26.1" customHeight="1">
      <c r="U23480" s="54"/>
      <c r="V23480" s="53"/>
    </row>
    <row r="23481" spans="21:22" ht="26.1" customHeight="1">
      <c r="U23481" s="54"/>
      <c r="V23481" s="53"/>
    </row>
    <row r="23482" spans="21:22" ht="26.1" customHeight="1">
      <c r="U23482" s="54"/>
      <c r="V23482" s="53"/>
    </row>
    <row r="23483" spans="21:22" ht="26.1" customHeight="1">
      <c r="U23483" s="54"/>
      <c r="V23483" s="53"/>
    </row>
    <row r="23484" spans="21:22" ht="26.1" customHeight="1">
      <c r="U23484" s="54"/>
      <c r="V23484" s="53"/>
    </row>
    <row r="23485" spans="21:22" ht="26.1" customHeight="1">
      <c r="U23485" s="54"/>
      <c r="V23485" s="53"/>
    </row>
    <row r="23486" spans="21:22" ht="26.1" customHeight="1">
      <c r="U23486" s="54"/>
      <c r="V23486" s="53"/>
    </row>
    <row r="23487" spans="21:22" ht="26.1" customHeight="1">
      <c r="U23487" s="54"/>
      <c r="V23487" s="53"/>
    </row>
    <row r="23488" spans="21:22" ht="26.1" customHeight="1">
      <c r="U23488" s="54"/>
      <c r="V23488" s="53"/>
    </row>
    <row r="23489" spans="21:22" ht="26.1" customHeight="1">
      <c r="U23489" s="54"/>
      <c r="V23489" s="53"/>
    </row>
    <row r="23490" spans="21:22" ht="26.1" customHeight="1">
      <c r="U23490" s="54"/>
      <c r="V23490" s="53"/>
    </row>
    <row r="23491" spans="21:22" ht="26.1" customHeight="1">
      <c r="U23491" s="54"/>
      <c r="V23491" s="53"/>
    </row>
    <row r="23492" spans="21:22" ht="26.1" customHeight="1">
      <c r="U23492" s="54"/>
      <c r="V23492" s="53"/>
    </row>
    <row r="23493" spans="21:22" ht="26.1" customHeight="1">
      <c r="U23493" s="54"/>
      <c r="V23493" s="53"/>
    </row>
    <row r="23494" spans="21:22" ht="26.1" customHeight="1">
      <c r="U23494" s="54"/>
      <c r="V23494" s="53"/>
    </row>
    <row r="23495" spans="21:22" ht="26.1" customHeight="1">
      <c r="U23495" s="54"/>
      <c r="V23495" s="53"/>
    </row>
    <row r="23496" spans="21:22" ht="26.1" customHeight="1">
      <c r="U23496" s="54"/>
      <c r="V23496" s="53"/>
    </row>
    <row r="23497" spans="21:22" ht="26.1" customHeight="1">
      <c r="U23497" s="54"/>
      <c r="V23497" s="53"/>
    </row>
    <row r="23498" spans="21:22" ht="26.1" customHeight="1">
      <c r="U23498" s="54"/>
      <c r="V23498" s="53"/>
    </row>
    <row r="23499" spans="21:22" ht="26.1" customHeight="1">
      <c r="U23499" s="54"/>
      <c r="V23499" s="53"/>
    </row>
    <row r="23500" spans="21:22" ht="26.1" customHeight="1">
      <c r="U23500" s="54"/>
      <c r="V23500" s="53"/>
    </row>
    <row r="23501" spans="21:22" ht="26.1" customHeight="1">
      <c r="U23501" s="54"/>
      <c r="V23501" s="53"/>
    </row>
    <row r="23502" spans="21:22" ht="26.1" customHeight="1">
      <c r="U23502" s="54"/>
      <c r="V23502" s="53"/>
    </row>
    <row r="23503" spans="21:22" ht="26.1" customHeight="1">
      <c r="U23503" s="54"/>
      <c r="V23503" s="53"/>
    </row>
    <row r="23504" spans="21:22" ht="26.1" customHeight="1">
      <c r="U23504" s="54"/>
      <c r="V23504" s="53"/>
    </row>
    <row r="23505" spans="21:22" ht="26.1" customHeight="1">
      <c r="U23505" s="54"/>
      <c r="V23505" s="53"/>
    </row>
    <row r="23506" spans="21:22" ht="26.1" customHeight="1">
      <c r="U23506" s="54"/>
      <c r="V23506" s="53"/>
    </row>
    <row r="23507" spans="21:22" ht="26.1" customHeight="1">
      <c r="U23507" s="54"/>
      <c r="V23507" s="53"/>
    </row>
    <row r="23508" spans="21:22" ht="26.1" customHeight="1">
      <c r="U23508" s="54"/>
      <c r="V23508" s="53"/>
    </row>
    <row r="23509" spans="21:22" ht="26.1" customHeight="1">
      <c r="U23509" s="54"/>
      <c r="V23509" s="53"/>
    </row>
    <row r="23510" spans="21:22" ht="26.1" customHeight="1">
      <c r="U23510" s="54"/>
      <c r="V23510" s="53"/>
    </row>
    <row r="23511" spans="21:22" ht="26.1" customHeight="1">
      <c r="U23511" s="54"/>
      <c r="V23511" s="53"/>
    </row>
    <row r="23512" spans="21:22" ht="26.1" customHeight="1">
      <c r="U23512" s="54"/>
      <c r="V23512" s="53"/>
    </row>
    <row r="23513" spans="21:22" ht="26.1" customHeight="1">
      <c r="U23513" s="54"/>
      <c r="V23513" s="53"/>
    </row>
    <row r="23514" spans="21:22" ht="26.1" customHeight="1">
      <c r="U23514" s="54"/>
      <c r="V23514" s="53"/>
    </row>
    <row r="23515" spans="21:22" ht="26.1" customHeight="1">
      <c r="U23515" s="54"/>
      <c r="V23515" s="53"/>
    </row>
    <row r="23516" spans="21:22" ht="26.1" customHeight="1">
      <c r="U23516" s="54"/>
      <c r="V23516" s="53"/>
    </row>
    <row r="23517" spans="21:22" ht="26.1" customHeight="1">
      <c r="U23517" s="54"/>
      <c r="V23517" s="53"/>
    </row>
    <row r="23518" spans="21:22" ht="26.1" customHeight="1">
      <c r="U23518" s="54"/>
      <c r="V23518" s="53"/>
    </row>
    <row r="23519" spans="21:22" ht="26.1" customHeight="1">
      <c r="U23519" s="54"/>
      <c r="V23519" s="53"/>
    </row>
    <row r="23520" spans="21:22" ht="26.1" customHeight="1">
      <c r="U23520" s="54"/>
      <c r="V23520" s="53"/>
    </row>
    <row r="23521" spans="21:22" ht="26.1" customHeight="1">
      <c r="U23521" s="54"/>
      <c r="V23521" s="53"/>
    </row>
    <row r="23522" spans="21:22" ht="26.1" customHeight="1">
      <c r="U23522" s="54"/>
      <c r="V23522" s="53"/>
    </row>
    <row r="23523" spans="21:22" ht="26.1" customHeight="1">
      <c r="U23523" s="54"/>
      <c r="V23523" s="53"/>
    </row>
    <row r="23524" spans="21:22" ht="26.1" customHeight="1">
      <c r="U23524" s="54"/>
      <c r="V23524" s="53"/>
    </row>
    <row r="23525" spans="21:22" ht="26.1" customHeight="1">
      <c r="U23525" s="54"/>
      <c r="V23525" s="53"/>
    </row>
    <row r="23526" spans="21:22" ht="26.1" customHeight="1">
      <c r="U23526" s="54"/>
      <c r="V23526" s="53"/>
    </row>
    <row r="23527" spans="21:22" ht="26.1" customHeight="1">
      <c r="U23527" s="54"/>
      <c r="V23527" s="53"/>
    </row>
    <row r="23528" spans="21:22" ht="26.1" customHeight="1">
      <c r="U23528" s="54"/>
      <c r="V23528" s="53"/>
    </row>
    <row r="23529" spans="21:22" ht="26.1" customHeight="1">
      <c r="U23529" s="54"/>
      <c r="V23529" s="53"/>
    </row>
    <row r="23530" spans="21:22" ht="26.1" customHeight="1">
      <c r="U23530" s="54"/>
      <c r="V23530" s="53"/>
    </row>
    <row r="23531" spans="21:22" ht="26.1" customHeight="1">
      <c r="U23531" s="54"/>
      <c r="V23531" s="53"/>
    </row>
    <row r="23532" spans="21:22" ht="26.1" customHeight="1">
      <c r="U23532" s="54"/>
      <c r="V23532" s="53"/>
    </row>
    <row r="23533" spans="21:22" ht="26.1" customHeight="1">
      <c r="U23533" s="54"/>
      <c r="V23533" s="53"/>
    </row>
    <row r="23534" spans="21:22" ht="26.1" customHeight="1">
      <c r="U23534" s="54"/>
      <c r="V23534" s="53"/>
    </row>
    <row r="23535" spans="21:22" ht="26.1" customHeight="1">
      <c r="U23535" s="54"/>
      <c r="V23535" s="53"/>
    </row>
    <row r="23536" spans="21:22" ht="26.1" customHeight="1">
      <c r="U23536" s="54"/>
      <c r="V23536" s="53"/>
    </row>
    <row r="23537" spans="21:22" ht="26.1" customHeight="1">
      <c r="U23537" s="54"/>
      <c r="V23537" s="53"/>
    </row>
    <row r="23538" spans="21:22" ht="26.1" customHeight="1">
      <c r="U23538" s="54"/>
      <c r="V23538" s="53"/>
    </row>
    <row r="23539" spans="21:22" ht="26.1" customHeight="1">
      <c r="U23539" s="54"/>
      <c r="V23539" s="53"/>
    </row>
    <row r="23540" spans="21:22" ht="26.1" customHeight="1">
      <c r="U23540" s="54"/>
      <c r="V23540" s="53"/>
    </row>
    <row r="23541" spans="21:22" ht="26.1" customHeight="1">
      <c r="U23541" s="54"/>
      <c r="V23541" s="53"/>
    </row>
    <row r="23542" spans="21:22" ht="26.1" customHeight="1">
      <c r="U23542" s="54"/>
      <c r="V23542" s="53"/>
    </row>
    <row r="23543" spans="21:22" ht="26.1" customHeight="1">
      <c r="U23543" s="54"/>
      <c r="V23543" s="53"/>
    </row>
    <row r="23544" spans="21:22" ht="26.1" customHeight="1">
      <c r="U23544" s="54"/>
      <c r="V23544" s="53"/>
    </row>
    <row r="23545" spans="21:22" ht="26.1" customHeight="1">
      <c r="U23545" s="54"/>
      <c r="V23545" s="53"/>
    </row>
    <row r="23546" spans="21:22" ht="26.1" customHeight="1">
      <c r="U23546" s="54"/>
      <c r="V23546" s="53"/>
    </row>
    <row r="23547" spans="21:22" ht="26.1" customHeight="1">
      <c r="U23547" s="54"/>
      <c r="V23547" s="53"/>
    </row>
    <row r="23548" spans="21:22" ht="26.1" customHeight="1">
      <c r="U23548" s="54"/>
      <c r="V23548" s="53"/>
    </row>
    <row r="23549" spans="21:22" ht="26.1" customHeight="1">
      <c r="U23549" s="54"/>
      <c r="V23549" s="53"/>
    </row>
    <row r="23550" spans="21:22" ht="26.1" customHeight="1">
      <c r="U23550" s="54"/>
      <c r="V23550" s="53"/>
    </row>
    <row r="23551" spans="21:22" ht="26.1" customHeight="1">
      <c r="U23551" s="54"/>
      <c r="V23551" s="53"/>
    </row>
    <row r="23552" spans="21:22" ht="26.1" customHeight="1">
      <c r="U23552" s="54"/>
      <c r="V23552" s="53"/>
    </row>
    <row r="23553" spans="21:22" ht="26.1" customHeight="1">
      <c r="U23553" s="54"/>
      <c r="V23553" s="53"/>
    </row>
    <row r="23554" spans="21:22" ht="26.1" customHeight="1">
      <c r="U23554" s="54"/>
      <c r="V23554" s="53"/>
    </row>
    <row r="23555" spans="21:22" ht="26.1" customHeight="1">
      <c r="U23555" s="54"/>
      <c r="V23555" s="53"/>
    </row>
    <row r="23556" spans="21:22" ht="26.1" customHeight="1">
      <c r="U23556" s="54"/>
      <c r="V23556" s="53"/>
    </row>
    <row r="23557" spans="21:22" ht="26.1" customHeight="1">
      <c r="U23557" s="54"/>
      <c r="V23557" s="53"/>
    </row>
    <row r="23558" spans="21:22" ht="26.1" customHeight="1">
      <c r="U23558" s="54"/>
      <c r="V23558" s="53"/>
    </row>
    <row r="23559" spans="21:22" ht="26.1" customHeight="1">
      <c r="U23559" s="54"/>
      <c r="V23559" s="53"/>
    </row>
    <row r="23560" spans="21:22" ht="26.1" customHeight="1">
      <c r="U23560" s="54"/>
      <c r="V23560" s="53"/>
    </row>
    <row r="23561" spans="21:22" ht="26.1" customHeight="1">
      <c r="U23561" s="54"/>
      <c r="V23561" s="53"/>
    </row>
    <row r="23562" spans="21:22" ht="26.1" customHeight="1">
      <c r="U23562" s="54"/>
      <c r="V23562" s="53"/>
    </row>
    <row r="23563" spans="21:22" ht="26.1" customHeight="1">
      <c r="U23563" s="54"/>
      <c r="V23563" s="53"/>
    </row>
    <row r="23564" spans="21:22" ht="26.1" customHeight="1">
      <c r="U23564" s="54"/>
      <c r="V23564" s="53"/>
    </row>
    <row r="23565" spans="21:22" ht="26.1" customHeight="1">
      <c r="U23565" s="54"/>
      <c r="V23565" s="53"/>
    </row>
    <row r="23566" spans="21:22" ht="26.1" customHeight="1">
      <c r="U23566" s="54"/>
      <c r="V23566" s="53"/>
    </row>
    <row r="23567" spans="21:22" ht="26.1" customHeight="1">
      <c r="U23567" s="54"/>
      <c r="V23567" s="53"/>
    </row>
    <row r="23568" spans="21:22" ht="26.1" customHeight="1">
      <c r="U23568" s="54"/>
      <c r="V23568" s="53"/>
    </row>
    <row r="23569" spans="21:22" ht="26.1" customHeight="1">
      <c r="U23569" s="54"/>
      <c r="V23569" s="53"/>
    </row>
    <row r="23570" spans="21:22" ht="26.1" customHeight="1">
      <c r="U23570" s="54"/>
      <c r="V23570" s="53"/>
    </row>
    <row r="23571" spans="21:22" ht="26.1" customHeight="1">
      <c r="U23571" s="54"/>
      <c r="V23571" s="53"/>
    </row>
    <row r="23572" spans="21:22" ht="26.1" customHeight="1">
      <c r="U23572" s="54"/>
      <c r="V23572" s="53"/>
    </row>
    <row r="23573" spans="21:22" ht="26.1" customHeight="1">
      <c r="U23573" s="54"/>
      <c r="V23573" s="53"/>
    </row>
    <row r="23574" spans="21:22" ht="26.1" customHeight="1">
      <c r="U23574" s="54"/>
      <c r="V23574" s="53"/>
    </row>
    <row r="23575" spans="21:22" ht="26.1" customHeight="1">
      <c r="U23575" s="54"/>
      <c r="V23575" s="53"/>
    </row>
    <row r="23576" spans="21:22" ht="26.1" customHeight="1">
      <c r="U23576" s="54"/>
      <c r="V23576" s="53"/>
    </row>
    <row r="23577" spans="21:22" ht="26.1" customHeight="1">
      <c r="U23577" s="54"/>
      <c r="V23577" s="53"/>
    </row>
    <row r="23578" spans="21:22" ht="26.1" customHeight="1">
      <c r="U23578" s="54"/>
      <c r="V23578" s="53"/>
    </row>
    <row r="23579" spans="21:22" ht="26.1" customHeight="1">
      <c r="U23579" s="54"/>
      <c r="V23579" s="53"/>
    </row>
    <row r="23580" spans="21:22" ht="26.1" customHeight="1">
      <c r="U23580" s="54"/>
      <c r="V23580" s="53"/>
    </row>
    <row r="23581" spans="21:22" ht="26.1" customHeight="1">
      <c r="U23581" s="54"/>
      <c r="V23581" s="53"/>
    </row>
    <row r="23582" spans="21:22" ht="26.1" customHeight="1">
      <c r="U23582" s="54"/>
      <c r="V23582" s="53"/>
    </row>
    <row r="23583" spans="21:22" ht="26.1" customHeight="1">
      <c r="U23583" s="54"/>
      <c r="V23583" s="53"/>
    </row>
    <row r="23584" spans="21:22" ht="26.1" customHeight="1">
      <c r="U23584" s="54"/>
      <c r="V23584" s="53"/>
    </row>
    <row r="23585" spans="21:22" ht="26.1" customHeight="1">
      <c r="U23585" s="54"/>
      <c r="V23585" s="53"/>
    </row>
    <row r="23586" spans="21:22" ht="26.1" customHeight="1">
      <c r="U23586" s="54"/>
      <c r="V23586" s="53"/>
    </row>
    <row r="23587" spans="21:22" ht="26.1" customHeight="1">
      <c r="U23587" s="54"/>
      <c r="V23587" s="53"/>
    </row>
    <row r="23588" spans="21:22" ht="26.1" customHeight="1">
      <c r="U23588" s="54"/>
      <c r="V23588" s="53"/>
    </row>
    <row r="23589" spans="21:22" ht="26.1" customHeight="1">
      <c r="U23589" s="54"/>
      <c r="V23589" s="53"/>
    </row>
    <row r="23590" spans="21:22" ht="26.1" customHeight="1">
      <c r="U23590" s="54"/>
      <c r="V23590" s="53"/>
    </row>
    <row r="23591" spans="21:22" ht="26.1" customHeight="1">
      <c r="U23591" s="54"/>
      <c r="V23591" s="53"/>
    </row>
    <row r="23592" spans="21:22" ht="26.1" customHeight="1">
      <c r="U23592" s="54"/>
      <c r="V23592" s="53"/>
    </row>
    <row r="23593" spans="21:22" ht="26.1" customHeight="1">
      <c r="U23593" s="54"/>
      <c r="V23593" s="53"/>
    </row>
    <row r="23594" spans="21:22" ht="26.1" customHeight="1">
      <c r="U23594" s="54"/>
      <c r="V23594" s="53"/>
    </row>
    <row r="23595" spans="21:22" ht="26.1" customHeight="1">
      <c r="U23595" s="54"/>
      <c r="V23595" s="53"/>
    </row>
    <row r="23596" spans="21:22" ht="26.1" customHeight="1">
      <c r="U23596" s="54"/>
      <c r="V23596" s="53"/>
    </row>
    <row r="23597" spans="21:22" ht="26.1" customHeight="1">
      <c r="U23597" s="54"/>
      <c r="V23597" s="53"/>
    </row>
    <row r="23598" spans="21:22" ht="26.1" customHeight="1">
      <c r="U23598" s="54"/>
      <c r="V23598" s="53"/>
    </row>
    <row r="23599" spans="21:22" ht="26.1" customHeight="1">
      <c r="U23599" s="54"/>
      <c r="V23599" s="53"/>
    </row>
    <row r="23600" spans="21:22" ht="26.1" customHeight="1">
      <c r="U23600" s="54"/>
      <c r="V23600" s="53"/>
    </row>
    <row r="23601" spans="21:22" ht="26.1" customHeight="1">
      <c r="U23601" s="54"/>
      <c r="V23601" s="53"/>
    </row>
    <row r="23602" spans="21:22" ht="26.1" customHeight="1">
      <c r="U23602" s="54"/>
      <c r="V23602" s="53"/>
    </row>
    <row r="23603" spans="21:22" ht="26.1" customHeight="1">
      <c r="U23603" s="54"/>
      <c r="V23603" s="53"/>
    </row>
    <row r="23604" spans="21:22" ht="26.1" customHeight="1">
      <c r="U23604" s="54"/>
      <c r="V23604" s="53"/>
    </row>
    <row r="23605" spans="21:22" ht="26.1" customHeight="1">
      <c r="U23605" s="54"/>
      <c r="V23605" s="53"/>
    </row>
    <row r="23606" spans="21:22" ht="26.1" customHeight="1">
      <c r="U23606" s="54"/>
      <c r="V23606" s="53"/>
    </row>
    <row r="23607" spans="21:22" ht="26.1" customHeight="1">
      <c r="U23607" s="54"/>
      <c r="V23607" s="53"/>
    </row>
    <row r="23608" spans="21:22" ht="26.1" customHeight="1">
      <c r="U23608" s="54"/>
      <c r="V23608" s="53"/>
    </row>
    <row r="23609" spans="21:22" ht="26.1" customHeight="1">
      <c r="U23609" s="54"/>
      <c r="V23609" s="53"/>
    </row>
    <row r="23610" spans="21:22" ht="26.1" customHeight="1">
      <c r="U23610" s="54"/>
      <c r="V23610" s="53"/>
    </row>
    <row r="23611" spans="21:22" ht="26.1" customHeight="1">
      <c r="U23611" s="54"/>
      <c r="V23611" s="53"/>
    </row>
    <row r="23612" spans="21:22" ht="26.1" customHeight="1">
      <c r="U23612" s="54"/>
      <c r="V23612" s="53"/>
    </row>
    <row r="23613" spans="21:22" ht="26.1" customHeight="1">
      <c r="U23613" s="54"/>
      <c r="V23613" s="53"/>
    </row>
    <row r="23614" spans="21:22" ht="26.1" customHeight="1">
      <c r="U23614" s="54"/>
      <c r="V23614" s="53"/>
    </row>
    <row r="23615" spans="21:22" ht="26.1" customHeight="1">
      <c r="U23615" s="54"/>
      <c r="V23615" s="53"/>
    </row>
    <row r="23616" spans="21:22" ht="26.1" customHeight="1">
      <c r="U23616" s="54"/>
      <c r="V23616" s="53"/>
    </row>
    <row r="23617" spans="21:22" ht="26.1" customHeight="1">
      <c r="U23617" s="54"/>
      <c r="V23617" s="53"/>
    </row>
    <row r="23618" spans="21:22" ht="26.1" customHeight="1">
      <c r="U23618" s="54"/>
      <c r="V23618" s="53"/>
    </row>
    <row r="23619" spans="21:22" ht="26.1" customHeight="1">
      <c r="U23619" s="54"/>
      <c r="V23619" s="53"/>
    </row>
    <row r="23620" spans="21:22" ht="26.1" customHeight="1">
      <c r="U23620" s="54"/>
      <c r="V23620" s="53"/>
    </row>
    <row r="23621" spans="21:22" ht="26.1" customHeight="1">
      <c r="U23621" s="54"/>
      <c r="V23621" s="53"/>
    </row>
    <row r="23622" spans="21:22" ht="26.1" customHeight="1">
      <c r="U23622" s="54"/>
      <c r="V23622" s="53"/>
    </row>
    <row r="23623" spans="21:22" ht="26.1" customHeight="1">
      <c r="U23623" s="54"/>
      <c r="V23623" s="53"/>
    </row>
    <row r="23624" spans="21:22" ht="26.1" customHeight="1">
      <c r="U23624" s="54"/>
      <c r="V23624" s="53"/>
    </row>
    <row r="23625" spans="21:22" ht="26.1" customHeight="1">
      <c r="U23625" s="54"/>
      <c r="V23625" s="53"/>
    </row>
    <row r="23626" spans="21:22" ht="26.1" customHeight="1">
      <c r="U23626" s="54"/>
      <c r="V23626" s="53"/>
    </row>
    <row r="23627" spans="21:22" ht="26.1" customHeight="1">
      <c r="U23627" s="54"/>
      <c r="V23627" s="53"/>
    </row>
    <row r="23628" spans="21:22" ht="26.1" customHeight="1">
      <c r="U23628" s="54"/>
      <c r="V23628" s="53"/>
    </row>
    <row r="23629" spans="21:22" ht="26.1" customHeight="1">
      <c r="U23629" s="54"/>
      <c r="V23629" s="53"/>
    </row>
    <row r="23630" spans="21:22" ht="26.1" customHeight="1">
      <c r="U23630" s="54"/>
      <c r="V23630" s="53"/>
    </row>
    <row r="23631" spans="21:22" ht="26.1" customHeight="1">
      <c r="U23631" s="54"/>
      <c r="V23631" s="53"/>
    </row>
    <row r="23632" spans="21:22" ht="26.1" customHeight="1">
      <c r="U23632" s="54"/>
      <c r="V23632" s="53"/>
    </row>
    <row r="23633" spans="21:22" ht="26.1" customHeight="1">
      <c r="U23633" s="54"/>
      <c r="V23633" s="53"/>
    </row>
    <row r="23634" spans="21:22" ht="26.1" customHeight="1">
      <c r="U23634" s="54"/>
      <c r="V23634" s="53"/>
    </row>
    <row r="23635" spans="21:22" ht="26.1" customHeight="1">
      <c r="U23635" s="54"/>
      <c r="V23635" s="53"/>
    </row>
    <row r="23636" spans="21:22" ht="26.1" customHeight="1">
      <c r="U23636" s="54"/>
      <c r="V23636" s="53"/>
    </row>
    <row r="23637" spans="21:22" ht="26.1" customHeight="1">
      <c r="U23637" s="54"/>
      <c r="V23637" s="53"/>
    </row>
    <row r="23638" spans="21:22" ht="26.1" customHeight="1">
      <c r="U23638" s="54"/>
      <c r="V23638" s="53"/>
    </row>
    <row r="23639" spans="21:22" ht="26.1" customHeight="1">
      <c r="U23639" s="54"/>
      <c r="V23639" s="53"/>
    </row>
    <row r="23640" spans="21:22" ht="26.1" customHeight="1">
      <c r="U23640" s="54"/>
      <c r="V23640" s="53"/>
    </row>
    <row r="23641" spans="21:22" ht="26.1" customHeight="1">
      <c r="U23641" s="54"/>
      <c r="V23641" s="53"/>
    </row>
    <row r="23642" spans="21:22" ht="26.1" customHeight="1">
      <c r="U23642" s="54"/>
      <c r="V23642" s="53"/>
    </row>
    <row r="23643" spans="21:22" ht="26.1" customHeight="1">
      <c r="U23643" s="54"/>
      <c r="V23643" s="53"/>
    </row>
    <row r="23644" spans="21:22" ht="26.1" customHeight="1">
      <c r="U23644" s="54"/>
      <c r="V23644" s="53"/>
    </row>
    <row r="23645" spans="21:22" ht="26.1" customHeight="1">
      <c r="U23645" s="54"/>
      <c r="V23645" s="53"/>
    </row>
    <row r="23646" spans="21:22" ht="26.1" customHeight="1">
      <c r="U23646" s="54"/>
      <c r="V23646" s="53"/>
    </row>
    <row r="23647" spans="21:22" ht="26.1" customHeight="1">
      <c r="U23647" s="54"/>
      <c r="V23647" s="53"/>
    </row>
    <row r="23648" spans="21:22" ht="26.1" customHeight="1">
      <c r="U23648" s="54"/>
      <c r="V23648" s="53"/>
    </row>
    <row r="23649" spans="21:22" ht="26.1" customHeight="1">
      <c r="U23649" s="54"/>
      <c r="V23649" s="53"/>
    </row>
    <row r="23650" spans="21:22" ht="26.1" customHeight="1">
      <c r="U23650" s="54"/>
      <c r="V23650" s="53"/>
    </row>
    <row r="23651" spans="21:22" ht="26.1" customHeight="1">
      <c r="U23651" s="54"/>
      <c r="V23651" s="53"/>
    </row>
    <row r="23652" spans="21:22" ht="26.1" customHeight="1">
      <c r="U23652" s="54"/>
      <c r="V23652" s="53"/>
    </row>
    <row r="23653" spans="21:22" ht="26.1" customHeight="1">
      <c r="U23653" s="54"/>
      <c r="V23653" s="53"/>
    </row>
    <row r="23654" spans="21:22" ht="26.1" customHeight="1">
      <c r="U23654" s="54"/>
      <c r="V23654" s="53"/>
    </row>
    <row r="23655" spans="21:22" ht="26.1" customHeight="1">
      <c r="U23655" s="54"/>
      <c r="V23655" s="53"/>
    </row>
    <row r="23656" spans="21:22" ht="26.1" customHeight="1">
      <c r="U23656" s="54"/>
      <c r="V23656" s="53"/>
    </row>
    <row r="23657" spans="21:22" ht="26.1" customHeight="1">
      <c r="U23657" s="54"/>
      <c r="V23657" s="53"/>
    </row>
    <row r="23658" spans="21:22" ht="26.1" customHeight="1">
      <c r="U23658" s="54"/>
      <c r="V23658" s="53"/>
    </row>
    <row r="23659" spans="21:22" ht="26.1" customHeight="1">
      <c r="U23659" s="54"/>
      <c r="V23659" s="53"/>
    </row>
    <row r="23660" spans="21:22" ht="26.1" customHeight="1">
      <c r="U23660" s="54"/>
      <c r="V23660" s="53"/>
    </row>
    <row r="23661" spans="21:22" ht="26.1" customHeight="1">
      <c r="U23661" s="54"/>
      <c r="V23661" s="53"/>
    </row>
    <row r="23662" spans="21:22" ht="26.1" customHeight="1">
      <c r="U23662" s="54"/>
      <c r="V23662" s="53"/>
    </row>
    <row r="23663" spans="21:22" ht="26.1" customHeight="1">
      <c r="U23663" s="54"/>
      <c r="V23663" s="53"/>
    </row>
    <row r="23664" spans="21:22" ht="26.1" customHeight="1">
      <c r="U23664" s="54"/>
      <c r="V23664" s="53"/>
    </row>
    <row r="23665" spans="21:22" ht="26.1" customHeight="1">
      <c r="U23665" s="54"/>
      <c r="V23665" s="53"/>
    </row>
    <row r="23666" spans="21:22" ht="26.1" customHeight="1">
      <c r="U23666" s="54"/>
      <c r="V23666" s="53"/>
    </row>
    <row r="23667" spans="21:22" ht="26.1" customHeight="1">
      <c r="U23667" s="54"/>
      <c r="V23667" s="53"/>
    </row>
    <row r="23668" spans="21:22" ht="26.1" customHeight="1">
      <c r="U23668" s="54"/>
      <c r="V23668" s="53"/>
    </row>
    <row r="23669" spans="21:22" ht="26.1" customHeight="1">
      <c r="U23669" s="54"/>
      <c r="V23669" s="53"/>
    </row>
    <row r="23670" spans="21:22" ht="26.1" customHeight="1">
      <c r="U23670" s="54"/>
      <c r="V23670" s="53"/>
    </row>
    <row r="23671" spans="21:22" ht="26.1" customHeight="1">
      <c r="U23671" s="54"/>
      <c r="V23671" s="53"/>
    </row>
    <row r="23672" spans="21:22" ht="26.1" customHeight="1">
      <c r="U23672" s="54"/>
      <c r="V23672" s="53"/>
    </row>
    <row r="23673" spans="21:22" ht="26.1" customHeight="1">
      <c r="U23673" s="54"/>
      <c r="V23673" s="53"/>
    </row>
    <row r="23674" spans="21:22" ht="26.1" customHeight="1">
      <c r="U23674" s="54"/>
      <c r="V23674" s="53"/>
    </row>
    <row r="23675" spans="21:22" ht="26.1" customHeight="1">
      <c r="U23675" s="54"/>
      <c r="V23675" s="53"/>
    </row>
    <row r="23676" spans="21:22" ht="26.1" customHeight="1">
      <c r="U23676" s="54"/>
      <c r="V23676" s="53"/>
    </row>
    <row r="23677" spans="21:22" ht="26.1" customHeight="1">
      <c r="U23677" s="54"/>
      <c r="V23677" s="53"/>
    </row>
    <row r="23678" spans="21:22" ht="26.1" customHeight="1">
      <c r="U23678" s="54"/>
      <c r="V23678" s="53"/>
    </row>
    <row r="23679" spans="21:22" ht="26.1" customHeight="1">
      <c r="U23679" s="54"/>
      <c r="V23679" s="53"/>
    </row>
    <row r="23680" spans="21:22" ht="26.1" customHeight="1">
      <c r="U23680" s="54"/>
      <c r="V23680" s="53"/>
    </row>
    <row r="23681" spans="21:22" ht="26.1" customHeight="1">
      <c r="U23681" s="54"/>
      <c r="V23681" s="53"/>
    </row>
    <row r="23682" spans="21:22" ht="26.1" customHeight="1">
      <c r="U23682" s="54"/>
      <c r="V23682" s="53"/>
    </row>
    <row r="23683" spans="21:22" ht="26.1" customHeight="1">
      <c r="U23683" s="54"/>
      <c r="V23683" s="53"/>
    </row>
    <row r="23684" spans="21:22" ht="26.1" customHeight="1">
      <c r="U23684" s="54"/>
      <c r="V23684" s="53"/>
    </row>
    <row r="23685" spans="21:22" ht="26.1" customHeight="1">
      <c r="U23685" s="54"/>
      <c r="V23685" s="53"/>
    </row>
    <row r="23686" spans="21:22" ht="26.1" customHeight="1">
      <c r="U23686" s="54"/>
      <c r="V23686" s="53"/>
    </row>
    <row r="23687" spans="21:22" ht="26.1" customHeight="1">
      <c r="U23687" s="54"/>
      <c r="V23687" s="53"/>
    </row>
    <row r="23688" spans="21:22" ht="26.1" customHeight="1">
      <c r="U23688" s="54"/>
      <c r="V23688" s="53"/>
    </row>
    <row r="23689" spans="21:22" ht="26.1" customHeight="1">
      <c r="U23689" s="54"/>
      <c r="V23689" s="53"/>
    </row>
    <row r="23690" spans="21:22" ht="26.1" customHeight="1">
      <c r="U23690" s="54"/>
      <c r="V23690" s="53"/>
    </row>
    <row r="23691" spans="21:22" ht="26.1" customHeight="1">
      <c r="U23691" s="54"/>
      <c r="V23691" s="53"/>
    </row>
    <row r="23692" spans="21:22" ht="26.1" customHeight="1">
      <c r="U23692" s="54"/>
      <c r="V23692" s="53"/>
    </row>
    <row r="23693" spans="21:22" ht="26.1" customHeight="1">
      <c r="U23693" s="54"/>
      <c r="V23693" s="53"/>
    </row>
    <row r="23694" spans="21:22" ht="26.1" customHeight="1">
      <c r="U23694" s="54"/>
      <c r="V23694" s="53"/>
    </row>
    <row r="23695" spans="21:22" ht="26.1" customHeight="1">
      <c r="U23695" s="54"/>
      <c r="V23695" s="53"/>
    </row>
    <row r="23696" spans="21:22" ht="26.1" customHeight="1">
      <c r="U23696" s="54"/>
      <c r="V23696" s="53"/>
    </row>
    <row r="23697" spans="21:22" ht="26.1" customHeight="1">
      <c r="U23697" s="54"/>
      <c r="V23697" s="53"/>
    </row>
    <row r="23698" spans="21:22" ht="26.1" customHeight="1">
      <c r="U23698" s="54"/>
      <c r="V23698" s="53"/>
    </row>
    <row r="23699" spans="21:22" ht="26.1" customHeight="1">
      <c r="U23699" s="54"/>
      <c r="V23699" s="53"/>
    </row>
    <row r="23700" spans="21:22" ht="26.1" customHeight="1">
      <c r="U23700" s="54"/>
      <c r="V23700" s="53"/>
    </row>
    <row r="23701" spans="21:22" ht="26.1" customHeight="1">
      <c r="U23701" s="54"/>
      <c r="V23701" s="53"/>
    </row>
    <row r="23702" spans="21:22" ht="26.1" customHeight="1">
      <c r="U23702" s="54"/>
      <c r="V23702" s="53"/>
    </row>
    <row r="23703" spans="21:22" ht="26.1" customHeight="1">
      <c r="U23703" s="54"/>
      <c r="V23703" s="53"/>
    </row>
    <row r="23704" spans="21:22" ht="26.1" customHeight="1">
      <c r="U23704" s="54"/>
      <c r="V23704" s="53"/>
    </row>
    <row r="23705" spans="21:22" ht="26.1" customHeight="1">
      <c r="U23705" s="54"/>
      <c r="V23705" s="53"/>
    </row>
    <row r="23706" spans="21:22" ht="26.1" customHeight="1">
      <c r="U23706" s="54"/>
      <c r="V23706" s="53"/>
    </row>
    <row r="23707" spans="21:22" ht="26.1" customHeight="1">
      <c r="U23707" s="54"/>
      <c r="V23707" s="53"/>
    </row>
    <row r="23708" spans="21:22" ht="26.1" customHeight="1">
      <c r="U23708" s="54"/>
      <c r="V23708" s="53"/>
    </row>
    <row r="23709" spans="21:22" ht="26.1" customHeight="1">
      <c r="U23709" s="54"/>
      <c r="V23709" s="53"/>
    </row>
    <row r="23710" spans="21:22" ht="26.1" customHeight="1">
      <c r="U23710" s="54"/>
      <c r="V23710" s="53"/>
    </row>
    <row r="23711" spans="21:22" ht="26.1" customHeight="1">
      <c r="U23711" s="54"/>
      <c r="V23711" s="53"/>
    </row>
    <row r="23712" spans="21:22" ht="26.1" customHeight="1">
      <c r="U23712" s="54"/>
      <c r="V23712" s="53"/>
    </row>
    <row r="23713" spans="21:22" ht="26.1" customHeight="1">
      <c r="U23713" s="54"/>
      <c r="V23713" s="53"/>
    </row>
    <row r="23714" spans="21:22" ht="26.1" customHeight="1">
      <c r="U23714" s="54"/>
      <c r="V23714" s="53"/>
    </row>
    <row r="23715" spans="21:22" ht="26.1" customHeight="1">
      <c r="U23715" s="54"/>
      <c r="V23715" s="53"/>
    </row>
    <row r="23716" spans="21:22" ht="26.1" customHeight="1">
      <c r="U23716" s="54"/>
      <c r="V23716" s="53"/>
    </row>
    <row r="23717" spans="21:22" ht="26.1" customHeight="1">
      <c r="U23717" s="54"/>
      <c r="V23717" s="53"/>
    </row>
    <row r="23718" spans="21:22" ht="26.1" customHeight="1">
      <c r="U23718" s="54"/>
      <c r="V23718" s="53"/>
    </row>
    <row r="23719" spans="21:22" ht="26.1" customHeight="1">
      <c r="U23719" s="54"/>
      <c r="V23719" s="53"/>
    </row>
    <row r="23720" spans="21:22" ht="26.1" customHeight="1">
      <c r="U23720" s="54"/>
      <c r="V23720" s="53"/>
    </row>
    <row r="23721" spans="21:22" ht="26.1" customHeight="1">
      <c r="U23721" s="54"/>
      <c r="V23721" s="53"/>
    </row>
    <row r="23722" spans="21:22" ht="26.1" customHeight="1">
      <c r="U23722" s="54"/>
      <c r="V23722" s="53"/>
    </row>
    <row r="23723" spans="21:22" ht="26.1" customHeight="1">
      <c r="U23723" s="54"/>
      <c r="V23723" s="53"/>
    </row>
    <row r="23724" spans="21:22" ht="26.1" customHeight="1">
      <c r="U23724" s="54"/>
      <c r="V23724" s="53"/>
    </row>
    <row r="23725" spans="21:22" ht="26.1" customHeight="1">
      <c r="U23725" s="54"/>
      <c r="V23725" s="53"/>
    </row>
    <row r="23726" spans="21:22" ht="26.1" customHeight="1">
      <c r="U23726" s="54"/>
      <c r="V23726" s="53"/>
    </row>
    <row r="23727" spans="21:22" ht="26.1" customHeight="1">
      <c r="U23727" s="54"/>
      <c r="V23727" s="53"/>
    </row>
    <row r="23728" spans="21:22" ht="26.1" customHeight="1">
      <c r="U23728" s="54"/>
      <c r="V23728" s="53"/>
    </row>
    <row r="23729" spans="21:22" ht="26.1" customHeight="1">
      <c r="U23729" s="54"/>
      <c r="V23729" s="53"/>
    </row>
    <row r="23730" spans="21:22" ht="26.1" customHeight="1">
      <c r="U23730" s="54"/>
      <c r="V23730" s="53"/>
    </row>
    <row r="23731" spans="21:22" ht="26.1" customHeight="1">
      <c r="U23731" s="54"/>
      <c r="V23731" s="53"/>
    </row>
    <row r="23732" spans="21:22" ht="26.1" customHeight="1">
      <c r="U23732" s="54"/>
      <c r="V23732" s="53"/>
    </row>
    <row r="23733" spans="21:22" ht="26.1" customHeight="1">
      <c r="U23733" s="54"/>
      <c r="V23733" s="53"/>
    </row>
    <row r="23734" spans="21:22" ht="26.1" customHeight="1">
      <c r="U23734" s="54"/>
      <c r="V23734" s="53"/>
    </row>
    <row r="23735" spans="21:22" ht="26.1" customHeight="1">
      <c r="U23735" s="54"/>
      <c r="V23735" s="53"/>
    </row>
    <row r="23736" spans="21:22" ht="26.1" customHeight="1">
      <c r="U23736" s="54"/>
      <c r="V23736" s="53"/>
    </row>
    <row r="23737" spans="21:22" ht="26.1" customHeight="1">
      <c r="U23737" s="54"/>
      <c r="V23737" s="53"/>
    </row>
    <row r="23738" spans="21:22" ht="26.1" customHeight="1">
      <c r="U23738" s="54"/>
      <c r="V23738" s="53"/>
    </row>
    <row r="23739" spans="21:22" ht="26.1" customHeight="1">
      <c r="U23739" s="54"/>
      <c r="V23739" s="53"/>
    </row>
    <row r="23740" spans="21:22" ht="26.1" customHeight="1">
      <c r="U23740" s="54"/>
      <c r="V23740" s="53"/>
    </row>
    <row r="23741" spans="21:22" ht="26.1" customHeight="1">
      <c r="U23741" s="54"/>
      <c r="V23741" s="53"/>
    </row>
    <row r="23742" spans="21:22" ht="26.1" customHeight="1">
      <c r="U23742" s="54"/>
      <c r="V23742" s="53"/>
    </row>
    <row r="23743" spans="21:22" ht="26.1" customHeight="1">
      <c r="U23743" s="54"/>
      <c r="V23743" s="53"/>
    </row>
    <row r="23744" spans="21:22" ht="26.1" customHeight="1">
      <c r="U23744" s="54"/>
      <c r="V23744" s="53"/>
    </row>
    <row r="23745" spans="21:22" ht="26.1" customHeight="1">
      <c r="U23745" s="54"/>
      <c r="V23745" s="53"/>
    </row>
    <row r="23746" spans="21:22" ht="26.1" customHeight="1">
      <c r="U23746" s="54"/>
      <c r="V23746" s="53"/>
    </row>
    <row r="23747" spans="21:22" ht="26.1" customHeight="1">
      <c r="U23747" s="54"/>
      <c r="V23747" s="53"/>
    </row>
    <row r="23748" spans="21:22" ht="26.1" customHeight="1">
      <c r="U23748" s="54"/>
      <c r="V23748" s="53"/>
    </row>
    <row r="23749" spans="21:22" ht="26.1" customHeight="1">
      <c r="U23749" s="54"/>
      <c r="V23749" s="53"/>
    </row>
    <row r="23750" spans="21:22" ht="26.1" customHeight="1">
      <c r="U23750" s="54"/>
      <c r="V23750" s="53"/>
    </row>
    <row r="23751" spans="21:22" ht="26.1" customHeight="1">
      <c r="U23751" s="54"/>
      <c r="V23751" s="53"/>
    </row>
    <row r="23752" spans="21:22" ht="26.1" customHeight="1">
      <c r="U23752" s="54"/>
      <c r="V23752" s="53"/>
    </row>
    <row r="23753" spans="21:22" ht="26.1" customHeight="1">
      <c r="U23753" s="54"/>
      <c r="V23753" s="53"/>
    </row>
    <row r="23754" spans="21:22" ht="26.1" customHeight="1">
      <c r="U23754" s="54"/>
      <c r="V23754" s="53"/>
    </row>
    <row r="23755" spans="21:22" ht="26.1" customHeight="1">
      <c r="U23755" s="54"/>
      <c r="V23755" s="53"/>
    </row>
    <row r="23756" spans="21:22" ht="26.1" customHeight="1">
      <c r="U23756" s="54"/>
      <c r="V23756" s="53"/>
    </row>
    <row r="23757" spans="21:22" ht="26.1" customHeight="1">
      <c r="U23757" s="54"/>
      <c r="V23757" s="53"/>
    </row>
    <row r="23758" spans="21:22" ht="26.1" customHeight="1">
      <c r="U23758" s="54"/>
      <c r="V23758" s="53"/>
    </row>
    <row r="23759" spans="21:22" ht="26.1" customHeight="1">
      <c r="U23759" s="54"/>
      <c r="V23759" s="53"/>
    </row>
    <row r="23760" spans="21:22" ht="26.1" customHeight="1">
      <c r="U23760" s="54"/>
      <c r="V23760" s="53"/>
    </row>
    <row r="23761" spans="21:22" ht="26.1" customHeight="1">
      <c r="U23761" s="54"/>
      <c r="V23761" s="53"/>
    </row>
    <row r="23762" spans="21:22" ht="26.1" customHeight="1">
      <c r="U23762" s="54"/>
      <c r="V23762" s="53"/>
    </row>
    <row r="23763" spans="21:22" ht="26.1" customHeight="1">
      <c r="U23763" s="54"/>
      <c r="V23763" s="53"/>
    </row>
    <row r="23764" spans="21:22" ht="26.1" customHeight="1">
      <c r="U23764" s="54"/>
      <c r="V23764" s="53"/>
    </row>
    <row r="23765" spans="21:22" ht="26.1" customHeight="1">
      <c r="U23765" s="54"/>
      <c r="V23765" s="53"/>
    </row>
    <row r="23766" spans="21:22" ht="26.1" customHeight="1">
      <c r="U23766" s="54"/>
      <c r="V23766" s="53"/>
    </row>
    <row r="23767" spans="21:22" ht="26.1" customHeight="1">
      <c r="U23767" s="54"/>
      <c r="V23767" s="53"/>
    </row>
    <row r="23768" spans="21:22" ht="26.1" customHeight="1">
      <c r="U23768" s="54"/>
      <c r="V23768" s="53"/>
    </row>
    <row r="23769" spans="21:22" ht="26.1" customHeight="1">
      <c r="U23769" s="54"/>
      <c r="V23769" s="53"/>
    </row>
    <row r="23770" spans="21:22" ht="26.1" customHeight="1">
      <c r="U23770" s="54"/>
      <c r="V23770" s="53"/>
    </row>
    <row r="23771" spans="21:22" ht="26.1" customHeight="1">
      <c r="U23771" s="54"/>
      <c r="V23771" s="53"/>
    </row>
    <row r="23772" spans="21:22" ht="26.1" customHeight="1">
      <c r="U23772" s="54"/>
      <c r="V23772" s="53"/>
    </row>
    <row r="23773" spans="21:22" ht="26.1" customHeight="1">
      <c r="U23773" s="54"/>
      <c r="V23773" s="53"/>
    </row>
    <row r="23774" spans="21:22" ht="26.1" customHeight="1">
      <c r="U23774" s="54"/>
      <c r="V23774" s="53"/>
    </row>
    <row r="23775" spans="21:22" ht="26.1" customHeight="1">
      <c r="U23775" s="54"/>
      <c r="V23775" s="53"/>
    </row>
    <row r="23776" spans="21:22" ht="26.1" customHeight="1">
      <c r="U23776" s="54"/>
      <c r="V23776" s="53"/>
    </row>
    <row r="23777" spans="21:22" ht="26.1" customHeight="1">
      <c r="U23777" s="54"/>
      <c r="V23777" s="53"/>
    </row>
    <row r="23778" spans="21:22" ht="26.1" customHeight="1">
      <c r="U23778" s="54"/>
      <c r="V23778" s="53"/>
    </row>
    <row r="23779" spans="21:22" ht="26.1" customHeight="1">
      <c r="U23779" s="54"/>
      <c r="V23779" s="53"/>
    </row>
    <row r="23780" spans="21:22" ht="26.1" customHeight="1">
      <c r="U23780" s="54"/>
      <c r="V23780" s="53"/>
    </row>
    <row r="23781" spans="21:22" ht="26.1" customHeight="1">
      <c r="U23781" s="54"/>
      <c r="V23781" s="53"/>
    </row>
    <row r="23782" spans="21:22" ht="26.1" customHeight="1">
      <c r="U23782" s="54"/>
      <c r="V23782" s="53"/>
    </row>
    <row r="23783" spans="21:22" ht="26.1" customHeight="1">
      <c r="U23783" s="54"/>
      <c r="V23783" s="53"/>
    </row>
    <row r="23784" spans="21:22" ht="26.1" customHeight="1">
      <c r="U23784" s="54"/>
      <c r="V23784" s="53"/>
    </row>
    <row r="23785" spans="21:22" ht="26.1" customHeight="1">
      <c r="U23785" s="54"/>
      <c r="V23785" s="53"/>
    </row>
    <row r="23786" spans="21:22" ht="26.1" customHeight="1">
      <c r="U23786" s="54"/>
      <c r="V23786" s="53"/>
    </row>
    <row r="23787" spans="21:22" ht="26.1" customHeight="1">
      <c r="U23787" s="54"/>
      <c r="V23787" s="53"/>
    </row>
    <row r="23788" spans="21:22" ht="26.1" customHeight="1">
      <c r="U23788" s="54"/>
      <c r="V23788" s="53"/>
    </row>
    <row r="23789" spans="21:22" ht="26.1" customHeight="1">
      <c r="U23789" s="54"/>
      <c r="V23789" s="53"/>
    </row>
    <row r="23790" spans="21:22" ht="26.1" customHeight="1">
      <c r="U23790" s="54"/>
      <c r="V23790" s="53"/>
    </row>
    <row r="23791" spans="21:22" ht="26.1" customHeight="1">
      <c r="U23791" s="54"/>
      <c r="V23791" s="53"/>
    </row>
    <row r="23792" spans="21:22" ht="26.1" customHeight="1">
      <c r="U23792" s="54"/>
      <c r="V23792" s="53"/>
    </row>
    <row r="23793" spans="21:22" ht="26.1" customHeight="1">
      <c r="U23793" s="54"/>
      <c r="V23793" s="53"/>
    </row>
    <row r="23794" spans="21:22" ht="26.1" customHeight="1">
      <c r="U23794" s="54"/>
      <c r="V23794" s="53"/>
    </row>
    <row r="23795" spans="21:22" ht="26.1" customHeight="1">
      <c r="U23795" s="54"/>
      <c r="V23795" s="53"/>
    </row>
    <row r="23796" spans="21:22" ht="26.1" customHeight="1">
      <c r="U23796" s="54"/>
      <c r="V23796" s="53"/>
    </row>
    <row r="23797" spans="21:22" ht="26.1" customHeight="1">
      <c r="U23797" s="54"/>
      <c r="V23797" s="53"/>
    </row>
    <row r="23798" spans="21:22" ht="26.1" customHeight="1">
      <c r="U23798" s="54"/>
      <c r="V23798" s="53"/>
    </row>
    <row r="23799" spans="21:22" ht="26.1" customHeight="1">
      <c r="U23799" s="54"/>
      <c r="V23799" s="53"/>
    </row>
    <row r="23800" spans="21:22" ht="26.1" customHeight="1">
      <c r="U23800" s="54"/>
      <c r="V23800" s="53"/>
    </row>
    <row r="23801" spans="21:22" ht="26.1" customHeight="1">
      <c r="U23801" s="54"/>
      <c r="V23801" s="53"/>
    </row>
    <row r="23802" spans="21:22" ht="26.1" customHeight="1">
      <c r="U23802" s="54"/>
      <c r="V23802" s="53"/>
    </row>
    <row r="23803" spans="21:22" ht="26.1" customHeight="1">
      <c r="U23803" s="54"/>
      <c r="V23803" s="53"/>
    </row>
    <row r="23804" spans="21:22" ht="26.1" customHeight="1">
      <c r="U23804" s="54"/>
      <c r="V23804" s="53"/>
    </row>
    <row r="23805" spans="21:22" ht="26.1" customHeight="1">
      <c r="U23805" s="54"/>
      <c r="V23805" s="53"/>
    </row>
    <row r="23806" spans="21:22" ht="26.1" customHeight="1">
      <c r="U23806" s="54"/>
      <c r="V23806" s="53"/>
    </row>
    <row r="23807" spans="21:22" ht="26.1" customHeight="1">
      <c r="U23807" s="54"/>
      <c r="V23807" s="53"/>
    </row>
    <row r="23808" spans="21:22" ht="26.1" customHeight="1">
      <c r="U23808" s="54"/>
      <c r="V23808" s="53"/>
    </row>
    <row r="23809" spans="21:22" ht="26.1" customHeight="1">
      <c r="U23809" s="54"/>
      <c r="V23809" s="53"/>
    </row>
    <row r="23810" spans="21:22" ht="26.1" customHeight="1">
      <c r="U23810" s="54"/>
      <c r="V23810" s="53"/>
    </row>
    <row r="23811" spans="21:22" ht="26.1" customHeight="1">
      <c r="U23811" s="54"/>
      <c r="V23811" s="53"/>
    </row>
    <row r="23812" spans="21:22" ht="26.1" customHeight="1">
      <c r="U23812" s="54"/>
      <c r="V23812" s="53"/>
    </row>
    <row r="23813" spans="21:22" ht="26.1" customHeight="1">
      <c r="U23813" s="54"/>
      <c r="V23813" s="53"/>
    </row>
    <row r="23814" spans="21:22" ht="26.1" customHeight="1">
      <c r="U23814" s="54"/>
      <c r="V23814" s="53"/>
    </row>
    <row r="23815" spans="21:22" ht="26.1" customHeight="1">
      <c r="U23815" s="54"/>
      <c r="V23815" s="53"/>
    </row>
    <row r="23816" spans="21:22" ht="26.1" customHeight="1">
      <c r="U23816" s="54"/>
      <c r="V23816" s="53"/>
    </row>
    <row r="23817" spans="21:22" ht="26.1" customHeight="1">
      <c r="U23817" s="54"/>
      <c r="V23817" s="53"/>
    </row>
    <row r="23818" spans="21:22" ht="26.1" customHeight="1">
      <c r="U23818" s="54"/>
      <c r="V23818" s="53"/>
    </row>
    <row r="23819" spans="21:22" ht="26.1" customHeight="1">
      <c r="U23819" s="54"/>
      <c r="V23819" s="53"/>
    </row>
    <row r="23820" spans="21:22" ht="26.1" customHeight="1">
      <c r="U23820" s="54"/>
      <c r="V23820" s="53"/>
    </row>
    <row r="23821" spans="21:22" ht="26.1" customHeight="1">
      <c r="U23821" s="54"/>
      <c r="V23821" s="53"/>
    </row>
    <row r="23822" spans="21:22" ht="26.1" customHeight="1">
      <c r="U23822" s="54"/>
      <c r="V23822" s="53"/>
    </row>
    <row r="23823" spans="21:22" ht="26.1" customHeight="1">
      <c r="U23823" s="54"/>
      <c r="V23823" s="53"/>
    </row>
    <row r="23824" spans="21:22" ht="26.1" customHeight="1">
      <c r="U23824" s="54"/>
      <c r="V23824" s="53"/>
    </row>
    <row r="23825" spans="21:22" ht="26.1" customHeight="1">
      <c r="U23825" s="54"/>
      <c r="V23825" s="53"/>
    </row>
    <row r="23826" spans="21:22" ht="26.1" customHeight="1">
      <c r="U23826" s="54"/>
      <c r="V23826" s="53"/>
    </row>
    <row r="23827" spans="21:22" ht="26.1" customHeight="1">
      <c r="U23827" s="54"/>
      <c r="V23827" s="53"/>
    </row>
    <row r="23828" spans="21:22" ht="26.1" customHeight="1">
      <c r="U23828" s="54"/>
      <c r="V23828" s="53"/>
    </row>
    <row r="23829" spans="21:22" ht="26.1" customHeight="1">
      <c r="U23829" s="54"/>
      <c r="V23829" s="53"/>
    </row>
    <row r="23830" spans="21:22" ht="26.1" customHeight="1">
      <c r="U23830" s="54"/>
      <c r="V23830" s="53"/>
    </row>
    <row r="23831" spans="21:22" ht="26.1" customHeight="1">
      <c r="U23831" s="54"/>
      <c r="V23831" s="53"/>
    </row>
    <row r="23832" spans="21:22" ht="26.1" customHeight="1">
      <c r="U23832" s="54"/>
      <c r="V23832" s="53"/>
    </row>
    <row r="23833" spans="21:22" ht="26.1" customHeight="1">
      <c r="U23833" s="54"/>
      <c r="V23833" s="53"/>
    </row>
    <row r="23834" spans="21:22" ht="26.1" customHeight="1">
      <c r="U23834" s="54"/>
      <c r="V23834" s="53"/>
    </row>
    <row r="23835" spans="21:22" ht="26.1" customHeight="1">
      <c r="U23835" s="54"/>
      <c r="V23835" s="53"/>
    </row>
    <row r="23836" spans="21:22" ht="26.1" customHeight="1">
      <c r="U23836" s="54"/>
      <c r="V23836" s="53"/>
    </row>
    <row r="23837" spans="21:22" ht="26.1" customHeight="1">
      <c r="U23837" s="54"/>
      <c r="V23837" s="53"/>
    </row>
    <row r="23838" spans="21:22" ht="26.1" customHeight="1">
      <c r="U23838" s="54"/>
      <c r="V23838" s="53"/>
    </row>
    <row r="23839" spans="21:22" ht="26.1" customHeight="1">
      <c r="U23839" s="54"/>
      <c r="V23839" s="53"/>
    </row>
    <row r="23840" spans="21:22" ht="26.1" customHeight="1">
      <c r="U23840" s="54"/>
      <c r="V23840" s="53"/>
    </row>
    <row r="23841" spans="21:22" ht="26.1" customHeight="1">
      <c r="U23841" s="54"/>
      <c r="V23841" s="53"/>
    </row>
    <row r="23842" spans="21:22" ht="26.1" customHeight="1">
      <c r="U23842" s="54"/>
      <c r="V23842" s="53"/>
    </row>
    <row r="23843" spans="21:22" ht="26.1" customHeight="1">
      <c r="U23843" s="54"/>
      <c r="V23843" s="53"/>
    </row>
    <row r="23844" spans="21:22" ht="26.1" customHeight="1">
      <c r="U23844" s="54"/>
      <c r="V23844" s="53"/>
    </row>
    <row r="23845" spans="21:22" ht="26.1" customHeight="1">
      <c r="U23845" s="54"/>
      <c r="V23845" s="53"/>
    </row>
    <row r="23846" spans="21:22" ht="26.1" customHeight="1">
      <c r="U23846" s="54"/>
      <c r="V23846" s="53"/>
    </row>
    <row r="23847" spans="21:22" ht="26.1" customHeight="1">
      <c r="U23847" s="54"/>
      <c r="V23847" s="53"/>
    </row>
    <row r="23848" spans="21:22" ht="26.1" customHeight="1">
      <c r="U23848" s="54"/>
      <c r="V23848" s="53"/>
    </row>
    <row r="23849" spans="21:22" ht="26.1" customHeight="1">
      <c r="U23849" s="54"/>
      <c r="V23849" s="53"/>
    </row>
    <row r="23850" spans="21:22" ht="26.1" customHeight="1">
      <c r="U23850" s="54"/>
      <c r="V23850" s="53"/>
    </row>
    <row r="23851" spans="21:22" ht="26.1" customHeight="1">
      <c r="U23851" s="54"/>
      <c r="V23851" s="53"/>
    </row>
    <row r="23852" spans="21:22" ht="26.1" customHeight="1">
      <c r="U23852" s="54"/>
      <c r="V23852" s="53"/>
    </row>
    <row r="23853" spans="21:22" ht="26.1" customHeight="1">
      <c r="U23853" s="54"/>
      <c r="V23853" s="53"/>
    </row>
    <row r="23854" spans="21:22" ht="26.1" customHeight="1">
      <c r="U23854" s="54"/>
      <c r="V23854" s="53"/>
    </row>
    <row r="23855" spans="21:22" ht="26.1" customHeight="1">
      <c r="U23855" s="54"/>
      <c r="V23855" s="53"/>
    </row>
    <row r="23856" spans="21:22" ht="26.1" customHeight="1">
      <c r="U23856" s="54"/>
      <c r="V23856" s="53"/>
    </row>
    <row r="23857" spans="21:22" ht="26.1" customHeight="1">
      <c r="U23857" s="54"/>
      <c r="V23857" s="53"/>
    </row>
    <row r="23858" spans="21:22" ht="26.1" customHeight="1">
      <c r="U23858" s="54"/>
      <c r="V23858" s="53"/>
    </row>
    <row r="23859" spans="21:22" ht="26.1" customHeight="1">
      <c r="U23859" s="54"/>
      <c r="V23859" s="53"/>
    </row>
    <row r="23860" spans="21:22" ht="26.1" customHeight="1">
      <c r="U23860" s="54"/>
      <c r="V23860" s="53"/>
    </row>
    <row r="23861" spans="21:22" ht="26.1" customHeight="1">
      <c r="U23861" s="54"/>
      <c r="V23861" s="53"/>
    </row>
    <row r="23862" spans="21:22" ht="26.1" customHeight="1">
      <c r="U23862" s="54"/>
      <c r="V23862" s="53"/>
    </row>
    <row r="23863" spans="21:22" ht="26.1" customHeight="1">
      <c r="U23863" s="54"/>
      <c r="V23863" s="53"/>
    </row>
    <row r="23864" spans="21:22" ht="26.1" customHeight="1">
      <c r="U23864" s="54"/>
      <c r="V23864" s="53"/>
    </row>
    <row r="23865" spans="21:22" ht="26.1" customHeight="1">
      <c r="U23865" s="54"/>
      <c r="V23865" s="53"/>
    </row>
    <row r="23866" spans="21:22" ht="26.1" customHeight="1">
      <c r="U23866" s="54"/>
      <c r="V23866" s="53"/>
    </row>
    <row r="23867" spans="21:22" ht="26.1" customHeight="1">
      <c r="U23867" s="54"/>
      <c r="V23867" s="53"/>
    </row>
    <row r="23868" spans="21:22" ht="26.1" customHeight="1">
      <c r="U23868" s="54"/>
      <c r="V23868" s="53"/>
    </row>
    <row r="23869" spans="21:22" ht="26.1" customHeight="1">
      <c r="U23869" s="54"/>
      <c r="V23869" s="53"/>
    </row>
    <row r="23870" spans="21:22" ht="26.1" customHeight="1">
      <c r="U23870" s="54"/>
      <c r="V23870" s="53"/>
    </row>
    <row r="23871" spans="21:22" ht="26.1" customHeight="1">
      <c r="U23871" s="54"/>
      <c r="V23871" s="53"/>
    </row>
    <row r="23872" spans="21:22" ht="26.1" customHeight="1">
      <c r="U23872" s="54"/>
      <c r="V23872" s="53"/>
    </row>
    <row r="23873" spans="21:22" ht="26.1" customHeight="1">
      <c r="U23873" s="54"/>
      <c r="V23873" s="53"/>
    </row>
    <row r="23874" spans="21:22" ht="26.1" customHeight="1">
      <c r="U23874" s="54"/>
      <c r="V23874" s="53"/>
    </row>
    <row r="23875" spans="21:22" ht="26.1" customHeight="1">
      <c r="U23875" s="54"/>
      <c r="V23875" s="53"/>
    </row>
    <row r="23876" spans="21:22" ht="26.1" customHeight="1">
      <c r="U23876" s="54"/>
      <c r="V23876" s="53"/>
    </row>
    <row r="23877" spans="21:22" ht="26.1" customHeight="1">
      <c r="U23877" s="54"/>
      <c r="V23877" s="53"/>
    </row>
    <row r="23878" spans="21:22" ht="26.1" customHeight="1">
      <c r="U23878" s="54"/>
      <c r="V23878" s="53"/>
    </row>
    <row r="23879" spans="21:22" ht="26.1" customHeight="1">
      <c r="U23879" s="54"/>
      <c r="V23879" s="53"/>
    </row>
    <row r="23880" spans="21:22" ht="26.1" customHeight="1">
      <c r="U23880" s="54"/>
      <c r="V23880" s="53"/>
    </row>
    <row r="23881" spans="21:22" ht="26.1" customHeight="1">
      <c r="U23881" s="54"/>
      <c r="V23881" s="53"/>
    </row>
    <row r="23882" spans="21:22" ht="26.1" customHeight="1">
      <c r="U23882" s="54"/>
      <c r="V23882" s="53"/>
    </row>
    <row r="23883" spans="21:22" ht="26.1" customHeight="1">
      <c r="U23883" s="54"/>
      <c r="V23883" s="53"/>
    </row>
    <row r="23884" spans="21:22" ht="26.1" customHeight="1">
      <c r="U23884" s="54"/>
      <c r="V23884" s="53"/>
    </row>
    <row r="23885" spans="21:22" ht="26.1" customHeight="1">
      <c r="U23885" s="54"/>
      <c r="V23885" s="53"/>
    </row>
    <row r="23886" spans="21:22" ht="26.1" customHeight="1">
      <c r="U23886" s="54"/>
      <c r="V23886" s="53"/>
    </row>
    <row r="23887" spans="21:22" ht="26.1" customHeight="1">
      <c r="U23887" s="54"/>
      <c r="V23887" s="53"/>
    </row>
    <row r="23888" spans="21:22" ht="26.1" customHeight="1">
      <c r="U23888" s="54"/>
      <c r="V23888" s="53"/>
    </row>
    <row r="23889" spans="21:22" ht="26.1" customHeight="1">
      <c r="U23889" s="54"/>
      <c r="V23889" s="53"/>
    </row>
    <row r="23890" spans="21:22" ht="26.1" customHeight="1">
      <c r="U23890" s="54"/>
      <c r="V23890" s="53"/>
    </row>
    <row r="23891" spans="21:22" ht="26.1" customHeight="1">
      <c r="U23891" s="54"/>
      <c r="V23891" s="53"/>
    </row>
    <row r="23892" spans="21:22" ht="26.1" customHeight="1">
      <c r="U23892" s="54"/>
      <c r="V23892" s="53"/>
    </row>
    <row r="23893" spans="21:22" ht="26.1" customHeight="1">
      <c r="U23893" s="54"/>
      <c r="V23893" s="53"/>
    </row>
    <row r="23894" spans="21:22" ht="26.1" customHeight="1">
      <c r="U23894" s="54"/>
      <c r="V23894" s="53"/>
    </row>
    <row r="23895" spans="21:22" ht="26.1" customHeight="1">
      <c r="U23895" s="54"/>
      <c r="V23895" s="53"/>
    </row>
    <row r="23896" spans="21:22" ht="26.1" customHeight="1">
      <c r="U23896" s="54"/>
      <c r="V23896" s="53"/>
    </row>
    <row r="23897" spans="21:22" ht="26.1" customHeight="1">
      <c r="U23897" s="54"/>
      <c r="V23897" s="53"/>
    </row>
    <row r="23898" spans="21:22" ht="26.1" customHeight="1">
      <c r="U23898" s="54"/>
      <c r="V23898" s="53"/>
    </row>
    <row r="23899" spans="21:22" ht="26.1" customHeight="1">
      <c r="U23899" s="54"/>
      <c r="V23899" s="53"/>
    </row>
    <row r="23900" spans="21:22" ht="26.1" customHeight="1">
      <c r="U23900" s="54"/>
      <c r="V23900" s="53"/>
    </row>
    <row r="23901" spans="21:22" ht="26.1" customHeight="1">
      <c r="U23901" s="54"/>
      <c r="V23901" s="53"/>
    </row>
    <row r="23902" spans="21:22" ht="26.1" customHeight="1">
      <c r="U23902" s="54"/>
      <c r="V23902" s="53"/>
    </row>
    <row r="23903" spans="21:22" ht="26.1" customHeight="1">
      <c r="U23903" s="54"/>
      <c r="V23903" s="53"/>
    </row>
    <row r="23904" spans="21:22" ht="26.1" customHeight="1">
      <c r="U23904" s="54"/>
      <c r="V23904" s="53"/>
    </row>
    <row r="23905" spans="21:22" ht="26.1" customHeight="1">
      <c r="U23905" s="54"/>
      <c r="V23905" s="53"/>
    </row>
    <row r="23906" spans="21:22" ht="26.1" customHeight="1">
      <c r="U23906" s="54"/>
      <c r="V23906" s="53"/>
    </row>
    <row r="23907" spans="21:22" ht="26.1" customHeight="1">
      <c r="U23907" s="54"/>
      <c r="V23907" s="53"/>
    </row>
    <row r="23908" spans="21:22" ht="26.1" customHeight="1">
      <c r="U23908" s="54"/>
      <c r="V23908" s="53"/>
    </row>
    <row r="23909" spans="21:22" ht="26.1" customHeight="1">
      <c r="U23909" s="54"/>
      <c r="V23909" s="53"/>
    </row>
    <row r="23910" spans="21:22" ht="26.1" customHeight="1">
      <c r="U23910" s="54"/>
      <c r="V23910" s="53"/>
    </row>
    <row r="23911" spans="21:22" ht="26.1" customHeight="1">
      <c r="U23911" s="54"/>
      <c r="V23911" s="53"/>
    </row>
    <row r="23912" spans="21:22" ht="26.1" customHeight="1">
      <c r="U23912" s="54"/>
      <c r="V23912" s="53"/>
    </row>
    <row r="23913" spans="21:22" ht="26.1" customHeight="1">
      <c r="U23913" s="54"/>
      <c r="V23913" s="53"/>
    </row>
    <row r="23914" spans="21:22" ht="26.1" customHeight="1">
      <c r="U23914" s="54"/>
      <c r="V23914" s="53"/>
    </row>
    <row r="23915" spans="21:22" ht="26.1" customHeight="1">
      <c r="U23915" s="54"/>
      <c r="V23915" s="53"/>
    </row>
    <row r="23916" spans="21:22" ht="26.1" customHeight="1">
      <c r="U23916" s="54"/>
      <c r="V23916" s="53"/>
    </row>
    <row r="23917" spans="21:22" ht="26.1" customHeight="1">
      <c r="U23917" s="54"/>
      <c r="V23917" s="53"/>
    </row>
    <row r="23918" spans="21:22" ht="26.1" customHeight="1">
      <c r="U23918" s="54"/>
      <c r="V23918" s="53"/>
    </row>
    <row r="23919" spans="21:22" ht="26.1" customHeight="1">
      <c r="U23919" s="54"/>
      <c r="V23919" s="53"/>
    </row>
    <row r="23920" spans="21:22" ht="26.1" customHeight="1">
      <c r="U23920" s="54"/>
      <c r="V23920" s="53"/>
    </row>
    <row r="23921" spans="21:22" ht="26.1" customHeight="1">
      <c r="U23921" s="54"/>
      <c r="V23921" s="53"/>
    </row>
    <row r="23922" spans="21:22" ht="26.1" customHeight="1">
      <c r="U23922" s="54"/>
      <c r="V23922" s="53"/>
    </row>
    <row r="23923" spans="21:22" ht="26.1" customHeight="1">
      <c r="U23923" s="54"/>
      <c r="V23923" s="53"/>
    </row>
    <row r="23924" spans="21:22" ht="26.1" customHeight="1">
      <c r="U23924" s="54"/>
      <c r="V23924" s="53"/>
    </row>
    <row r="23925" spans="21:22" ht="26.1" customHeight="1">
      <c r="U23925" s="54"/>
      <c r="V23925" s="53"/>
    </row>
    <row r="23926" spans="21:22" ht="26.1" customHeight="1">
      <c r="U23926" s="54"/>
      <c r="V23926" s="53"/>
    </row>
    <row r="23927" spans="21:22" ht="26.1" customHeight="1">
      <c r="U23927" s="54"/>
      <c r="V23927" s="53"/>
    </row>
    <row r="23928" spans="21:22" ht="26.1" customHeight="1">
      <c r="U23928" s="54"/>
      <c r="V23928" s="53"/>
    </row>
    <row r="23929" spans="21:22" ht="26.1" customHeight="1">
      <c r="U23929" s="54"/>
      <c r="V23929" s="53"/>
    </row>
    <row r="23930" spans="21:22" ht="26.1" customHeight="1">
      <c r="U23930" s="54"/>
      <c r="V23930" s="53"/>
    </row>
    <row r="23931" spans="21:22" ht="26.1" customHeight="1">
      <c r="U23931" s="54"/>
      <c r="V23931" s="53"/>
    </row>
    <row r="23932" spans="21:22" ht="26.1" customHeight="1">
      <c r="U23932" s="54"/>
      <c r="V23932" s="53"/>
    </row>
    <row r="23933" spans="21:22" ht="26.1" customHeight="1">
      <c r="U23933" s="54"/>
      <c r="V23933" s="53"/>
    </row>
    <row r="23934" spans="21:22" ht="26.1" customHeight="1">
      <c r="U23934" s="54"/>
      <c r="V23934" s="53"/>
    </row>
    <row r="23935" spans="21:22" ht="26.1" customHeight="1">
      <c r="U23935" s="54"/>
      <c r="V23935" s="53"/>
    </row>
    <row r="23936" spans="21:22" ht="26.1" customHeight="1">
      <c r="U23936" s="54"/>
      <c r="V23936" s="53"/>
    </row>
    <row r="23937" spans="21:22" ht="26.1" customHeight="1">
      <c r="U23937" s="54"/>
      <c r="V23937" s="53"/>
    </row>
    <row r="23938" spans="21:22" ht="26.1" customHeight="1">
      <c r="U23938" s="54"/>
      <c r="V23938" s="53"/>
    </row>
    <row r="23939" spans="21:22" ht="26.1" customHeight="1">
      <c r="U23939" s="54"/>
      <c r="V23939" s="53"/>
    </row>
    <row r="23940" spans="21:22" ht="26.1" customHeight="1">
      <c r="U23940" s="54"/>
      <c r="V23940" s="53"/>
    </row>
    <row r="23941" spans="21:22" ht="26.1" customHeight="1">
      <c r="U23941" s="54"/>
      <c r="V23941" s="53"/>
    </row>
    <row r="23942" spans="21:22" ht="26.1" customHeight="1">
      <c r="U23942" s="54"/>
      <c r="V23942" s="53"/>
    </row>
    <row r="23943" spans="21:22" ht="26.1" customHeight="1">
      <c r="U23943" s="54"/>
      <c r="V23943" s="53"/>
    </row>
    <row r="23944" spans="21:22" ht="26.1" customHeight="1">
      <c r="U23944" s="54"/>
      <c r="V23944" s="53"/>
    </row>
    <row r="23945" spans="21:22" ht="26.1" customHeight="1">
      <c r="U23945" s="54"/>
      <c r="V23945" s="53"/>
    </row>
    <row r="23946" spans="21:22" ht="26.1" customHeight="1">
      <c r="U23946" s="54"/>
      <c r="V23946" s="53"/>
    </row>
    <row r="23947" spans="21:22" ht="26.1" customHeight="1">
      <c r="U23947" s="54"/>
      <c r="V23947" s="53"/>
    </row>
    <row r="23948" spans="21:22" ht="26.1" customHeight="1">
      <c r="U23948" s="54"/>
      <c r="V23948" s="53"/>
    </row>
    <row r="23949" spans="21:22" ht="26.1" customHeight="1">
      <c r="U23949" s="54"/>
      <c r="V23949" s="53"/>
    </row>
    <row r="23950" spans="21:22" ht="26.1" customHeight="1">
      <c r="U23950" s="54"/>
      <c r="V23950" s="53"/>
    </row>
    <row r="23951" spans="21:22" ht="26.1" customHeight="1">
      <c r="U23951" s="54"/>
      <c r="V23951" s="53"/>
    </row>
    <row r="23952" spans="21:22" ht="26.1" customHeight="1">
      <c r="U23952" s="54"/>
      <c r="V23952" s="53"/>
    </row>
    <row r="23953" spans="21:22" ht="26.1" customHeight="1">
      <c r="U23953" s="54"/>
      <c r="V23953" s="53"/>
    </row>
    <row r="23954" spans="21:22" ht="26.1" customHeight="1">
      <c r="U23954" s="54"/>
      <c r="V23954" s="53"/>
    </row>
    <row r="23955" spans="21:22" ht="26.1" customHeight="1">
      <c r="U23955" s="54"/>
      <c r="V23955" s="53"/>
    </row>
    <row r="23956" spans="21:22" ht="26.1" customHeight="1">
      <c r="U23956" s="54"/>
      <c r="V23956" s="53"/>
    </row>
    <row r="23957" spans="21:22" ht="26.1" customHeight="1">
      <c r="U23957" s="54"/>
      <c r="V23957" s="53"/>
    </row>
    <row r="23958" spans="21:22" ht="26.1" customHeight="1">
      <c r="U23958" s="54"/>
      <c r="V23958" s="53"/>
    </row>
    <row r="23959" spans="21:22" ht="26.1" customHeight="1">
      <c r="U23959" s="54"/>
      <c r="V23959" s="53"/>
    </row>
    <row r="23960" spans="21:22" ht="26.1" customHeight="1">
      <c r="U23960" s="54"/>
      <c r="V23960" s="53"/>
    </row>
    <row r="23961" spans="21:22" ht="26.1" customHeight="1">
      <c r="U23961" s="54"/>
      <c r="V23961" s="53"/>
    </row>
    <row r="23962" spans="21:22" ht="26.1" customHeight="1">
      <c r="U23962" s="54"/>
      <c r="V23962" s="53"/>
    </row>
    <row r="23963" spans="21:22" ht="26.1" customHeight="1">
      <c r="U23963" s="54"/>
      <c r="V23963" s="53"/>
    </row>
    <row r="23964" spans="21:22" ht="26.1" customHeight="1">
      <c r="U23964" s="54"/>
      <c r="V23964" s="53"/>
    </row>
    <row r="23965" spans="21:22" ht="26.1" customHeight="1">
      <c r="U23965" s="54"/>
      <c r="V23965" s="53"/>
    </row>
    <row r="23966" spans="21:22" ht="26.1" customHeight="1">
      <c r="U23966" s="54"/>
      <c r="V23966" s="53"/>
    </row>
    <row r="23967" spans="21:22" ht="26.1" customHeight="1">
      <c r="U23967" s="54"/>
      <c r="V23967" s="53"/>
    </row>
    <row r="23968" spans="21:22" ht="26.1" customHeight="1">
      <c r="U23968" s="54"/>
      <c r="V23968" s="53"/>
    </row>
    <row r="23969" spans="21:22" ht="26.1" customHeight="1">
      <c r="U23969" s="54"/>
      <c r="V23969" s="53"/>
    </row>
    <row r="23970" spans="21:22" ht="26.1" customHeight="1">
      <c r="U23970" s="54"/>
      <c r="V23970" s="53"/>
    </row>
    <row r="23971" spans="21:22" ht="26.1" customHeight="1">
      <c r="U23971" s="54"/>
      <c r="V23971" s="53"/>
    </row>
    <row r="23972" spans="21:22" ht="26.1" customHeight="1">
      <c r="U23972" s="54"/>
      <c r="V23972" s="53"/>
    </row>
    <row r="23973" spans="21:22" ht="26.1" customHeight="1">
      <c r="U23973" s="54"/>
      <c r="V23973" s="53"/>
    </row>
    <row r="23974" spans="21:22" ht="26.1" customHeight="1">
      <c r="U23974" s="54"/>
      <c r="V23974" s="53"/>
    </row>
    <row r="23975" spans="21:22" ht="26.1" customHeight="1">
      <c r="U23975" s="54"/>
      <c r="V23975" s="53"/>
    </row>
    <row r="23976" spans="21:22" ht="26.1" customHeight="1">
      <c r="U23976" s="54"/>
      <c r="V23976" s="53"/>
    </row>
    <row r="23977" spans="21:22" ht="26.1" customHeight="1">
      <c r="U23977" s="54"/>
      <c r="V23977" s="53"/>
    </row>
    <row r="23978" spans="21:22" ht="26.1" customHeight="1">
      <c r="U23978" s="54"/>
      <c r="V23978" s="53"/>
    </row>
    <row r="23979" spans="21:22" ht="26.1" customHeight="1">
      <c r="U23979" s="54"/>
      <c r="V23979" s="53"/>
    </row>
    <row r="23980" spans="21:22" ht="26.1" customHeight="1">
      <c r="U23980" s="54"/>
      <c r="V23980" s="53"/>
    </row>
    <row r="23981" spans="21:22" ht="26.1" customHeight="1">
      <c r="U23981" s="54"/>
      <c r="V23981" s="53"/>
    </row>
    <row r="23982" spans="21:22" ht="26.1" customHeight="1">
      <c r="U23982" s="54"/>
      <c r="V23982" s="53"/>
    </row>
    <row r="23983" spans="21:22" ht="26.1" customHeight="1">
      <c r="U23983" s="54"/>
      <c r="V23983" s="53"/>
    </row>
    <row r="23984" spans="21:22" ht="26.1" customHeight="1">
      <c r="U23984" s="54"/>
      <c r="V23984" s="53"/>
    </row>
    <row r="23985" spans="21:22" ht="26.1" customHeight="1">
      <c r="U23985" s="54"/>
      <c r="V23985" s="53"/>
    </row>
    <row r="23986" spans="21:22" ht="26.1" customHeight="1">
      <c r="U23986" s="54"/>
      <c r="V23986" s="53"/>
    </row>
    <row r="23987" spans="21:22" ht="26.1" customHeight="1">
      <c r="U23987" s="54"/>
      <c r="V23987" s="53"/>
    </row>
    <row r="23988" spans="21:22" ht="26.1" customHeight="1">
      <c r="U23988" s="54"/>
      <c r="V23988" s="53"/>
    </row>
    <row r="23989" spans="21:22" ht="26.1" customHeight="1">
      <c r="U23989" s="54"/>
      <c r="V23989" s="53"/>
    </row>
    <row r="23990" spans="21:22" ht="26.1" customHeight="1">
      <c r="U23990" s="54"/>
      <c r="V23990" s="53"/>
    </row>
    <row r="23991" spans="21:22" ht="26.1" customHeight="1">
      <c r="U23991" s="54"/>
      <c r="V23991" s="53"/>
    </row>
    <row r="23992" spans="21:22" ht="26.1" customHeight="1">
      <c r="U23992" s="54"/>
      <c r="V23992" s="53"/>
    </row>
    <row r="23993" spans="21:22" ht="26.1" customHeight="1">
      <c r="U23993" s="54"/>
      <c r="V23993" s="53"/>
    </row>
    <row r="23994" spans="21:22" ht="26.1" customHeight="1">
      <c r="U23994" s="54"/>
      <c r="V23994" s="53"/>
    </row>
    <row r="23995" spans="21:22" ht="26.1" customHeight="1">
      <c r="U23995" s="54"/>
      <c r="V23995" s="53"/>
    </row>
    <row r="23996" spans="21:22" ht="26.1" customHeight="1">
      <c r="U23996" s="54"/>
      <c r="V23996" s="53"/>
    </row>
    <row r="23997" spans="21:22" ht="26.1" customHeight="1">
      <c r="U23997" s="54"/>
      <c r="V23997" s="53"/>
    </row>
    <row r="23998" spans="21:22" ht="26.1" customHeight="1">
      <c r="U23998" s="54"/>
      <c r="V23998" s="53"/>
    </row>
    <row r="23999" spans="21:22" ht="26.1" customHeight="1">
      <c r="U23999" s="54"/>
      <c r="V23999" s="53"/>
    </row>
    <row r="24000" spans="21:22" ht="26.1" customHeight="1">
      <c r="U24000" s="54"/>
      <c r="V24000" s="53"/>
    </row>
    <row r="24001" spans="21:22" ht="26.1" customHeight="1">
      <c r="U24001" s="54"/>
      <c r="V24001" s="53"/>
    </row>
    <row r="24002" spans="21:22" ht="26.1" customHeight="1">
      <c r="U24002" s="54"/>
      <c r="V24002" s="53"/>
    </row>
    <row r="24003" spans="21:22" ht="26.1" customHeight="1">
      <c r="U24003" s="54"/>
      <c r="V24003" s="53"/>
    </row>
    <row r="24004" spans="21:22" ht="26.1" customHeight="1">
      <c r="U24004" s="54"/>
      <c r="V24004" s="53"/>
    </row>
    <row r="24005" spans="21:22" ht="26.1" customHeight="1">
      <c r="U24005" s="54"/>
      <c r="V24005" s="53"/>
    </row>
    <row r="24006" spans="21:22" ht="26.1" customHeight="1">
      <c r="U24006" s="54"/>
      <c r="V24006" s="53"/>
    </row>
    <row r="24007" spans="21:22" ht="26.1" customHeight="1">
      <c r="U24007" s="54"/>
      <c r="V24007" s="53"/>
    </row>
    <row r="24008" spans="21:22" ht="26.1" customHeight="1">
      <c r="U24008" s="54"/>
      <c r="V24008" s="53"/>
    </row>
    <row r="24009" spans="21:22" ht="26.1" customHeight="1">
      <c r="U24009" s="54"/>
      <c r="V24009" s="53"/>
    </row>
    <row r="24010" spans="21:22" ht="26.1" customHeight="1">
      <c r="U24010" s="54"/>
      <c r="V24010" s="53"/>
    </row>
    <row r="24011" spans="21:22" ht="26.1" customHeight="1">
      <c r="U24011" s="54"/>
      <c r="V24011" s="53"/>
    </row>
    <row r="24012" spans="21:22" ht="26.1" customHeight="1">
      <c r="U24012" s="54"/>
      <c r="V24012" s="53"/>
    </row>
    <row r="24013" spans="21:22" ht="26.1" customHeight="1">
      <c r="U24013" s="54"/>
      <c r="V24013" s="53"/>
    </row>
    <row r="24014" spans="21:22" ht="26.1" customHeight="1">
      <c r="U24014" s="54"/>
      <c r="V24014" s="53"/>
    </row>
    <row r="24015" spans="21:22" ht="26.1" customHeight="1">
      <c r="U24015" s="54"/>
      <c r="V24015" s="53"/>
    </row>
    <row r="24016" spans="21:22" ht="26.1" customHeight="1">
      <c r="U24016" s="54"/>
      <c r="V24016" s="53"/>
    </row>
    <row r="24017" spans="21:22" ht="26.1" customHeight="1">
      <c r="U24017" s="54"/>
      <c r="V24017" s="53"/>
    </row>
    <row r="24018" spans="21:22" ht="26.1" customHeight="1">
      <c r="U24018" s="54"/>
      <c r="V24018" s="53"/>
    </row>
    <row r="24019" spans="21:22" ht="26.1" customHeight="1">
      <c r="U24019" s="54"/>
      <c r="V24019" s="53"/>
    </row>
    <row r="24020" spans="21:22" ht="26.1" customHeight="1">
      <c r="U24020" s="54"/>
      <c r="V24020" s="53"/>
    </row>
    <row r="24021" spans="21:22" ht="26.1" customHeight="1">
      <c r="U24021" s="54"/>
      <c r="V24021" s="53"/>
    </row>
    <row r="24022" spans="21:22" ht="26.1" customHeight="1">
      <c r="U24022" s="54"/>
      <c r="V24022" s="53"/>
    </row>
    <row r="24023" spans="21:22" ht="26.1" customHeight="1">
      <c r="U24023" s="54"/>
      <c r="V24023" s="53"/>
    </row>
    <row r="24024" spans="21:22" ht="26.1" customHeight="1">
      <c r="U24024" s="54"/>
      <c r="V24024" s="53"/>
    </row>
    <row r="24025" spans="21:22" ht="26.1" customHeight="1">
      <c r="U24025" s="54"/>
      <c r="V24025" s="53"/>
    </row>
    <row r="24026" spans="21:22" ht="26.1" customHeight="1">
      <c r="U24026" s="54"/>
      <c r="V24026" s="53"/>
    </row>
    <row r="24027" spans="21:22" ht="26.1" customHeight="1">
      <c r="U24027" s="54"/>
      <c r="V24027" s="53"/>
    </row>
    <row r="24028" spans="21:22" ht="26.1" customHeight="1">
      <c r="U24028" s="54"/>
      <c r="V24028" s="53"/>
    </row>
    <row r="24029" spans="21:22" ht="26.1" customHeight="1">
      <c r="U24029" s="54"/>
      <c r="V24029" s="53"/>
    </row>
    <row r="24030" spans="21:22" ht="26.1" customHeight="1">
      <c r="U24030" s="54"/>
      <c r="V24030" s="53"/>
    </row>
    <row r="24031" spans="21:22" ht="26.1" customHeight="1">
      <c r="U24031" s="54"/>
      <c r="V24031" s="53"/>
    </row>
    <row r="24032" spans="21:22" ht="26.1" customHeight="1">
      <c r="U24032" s="54"/>
      <c r="V24032" s="53"/>
    </row>
    <row r="24033" spans="21:22" ht="26.1" customHeight="1">
      <c r="U24033" s="54"/>
      <c r="V24033" s="53"/>
    </row>
    <row r="24034" spans="21:22" ht="26.1" customHeight="1">
      <c r="U24034" s="54"/>
      <c r="V24034" s="53"/>
    </row>
    <row r="24035" spans="21:22" ht="26.1" customHeight="1">
      <c r="U24035" s="54"/>
      <c r="V24035" s="53"/>
    </row>
    <row r="24036" spans="21:22" ht="26.1" customHeight="1">
      <c r="U24036" s="54"/>
      <c r="V24036" s="53"/>
    </row>
    <row r="24037" spans="21:22" ht="26.1" customHeight="1">
      <c r="U24037" s="54"/>
      <c r="V24037" s="53"/>
    </row>
    <row r="24038" spans="21:22" ht="26.1" customHeight="1">
      <c r="U24038" s="54"/>
      <c r="V24038" s="53"/>
    </row>
    <row r="24039" spans="21:22" ht="26.1" customHeight="1">
      <c r="U24039" s="54"/>
      <c r="V24039" s="53"/>
    </row>
    <row r="24040" spans="21:22" ht="26.1" customHeight="1">
      <c r="U24040" s="54"/>
      <c r="V24040" s="53"/>
    </row>
    <row r="24041" spans="21:22" ht="26.1" customHeight="1">
      <c r="U24041" s="54"/>
      <c r="V24041" s="53"/>
    </row>
    <row r="24042" spans="21:22" ht="26.1" customHeight="1">
      <c r="U24042" s="54"/>
      <c r="V24042" s="53"/>
    </row>
    <row r="24043" spans="21:22" ht="26.1" customHeight="1">
      <c r="U24043" s="54"/>
      <c r="V24043" s="53"/>
    </row>
    <row r="24044" spans="21:22" ht="26.1" customHeight="1">
      <c r="U24044" s="54"/>
      <c r="V24044" s="53"/>
    </row>
    <row r="24045" spans="21:22" ht="26.1" customHeight="1">
      <c r="U24045" s="54"/>
      <c r="V24045" s="53"/>
    </row>
    <row r="24046" spans="21:22" ht="26.1" customHeight="1">
      <c r="U24046" s="54"/>
      <c r="V24046" s="53"/>
    </row>
    <row r="24047" spans="21:22" ht="26.1" customHeight="1">
      <c r="U24047" s="54"/>
      <c r="V24047" s="53"/>
    </row>
    <row r="24048" spans="21:22" ht="26.1" customHeight="1">
      <c r="U24048" s="54"/>
      <c r="V24048" s="53"/>
    </row>
    <row r="24049" spans="21:22" ht="26.1" customHeight="1">
      <c r="U24049" s="54"/>
      <c r="V24049" s="53"/>
    </row>
    <row r="24050" spans="21:22" ht="26.1" customHeight="1">
      <c r="U24050" s="54"/>
      <c r="V24050" s="53"/>
    </row>
    <row r="24051" spans="21:22" ht="26.1" customHeight="1">
      <c r="U24051" s="54"/>
      <c r="V24051" s="53"/>
    </row>
    <row r="24052" spans="21:22" ht="26.1" customHeight="1">
      <c r="U24052" s="54"/>
      <c r="V24052" s="53"/>
    </row>
    <row r="24053" spans="21:22" ht="26.1" customHeight="1">
      <c r="U24053" s="54"/>
      <c r="V24053" s="53"/>
    </row>
    <row r="24054" spans="21:22" ht="26.1" customHeight="1">
      <c r="U24054" s="54"/>
      <c r="V24054" s="53"/>
    </row>
    <row r="24055" spans="21:22" ht="26.1" customHeight="1">
      <c r="U24055" s="54"/>
      <c r="V24055" s="53"/>
    </row>
    <row r="24056" spans="21:22" ht="26.1" customHeight="1">
      <c r="U24056" s="54"/>
      <c r="V24056" s="53"/>
    </row>
    <row r="24057" spans="21:22" ht="26.1" customHeight="1">
      <c r="U24057" s="54"/>
      <c r="V24057" s="53"/>
    </row>
    <row r="24058" spans="21:22" ht="26.1" customHeight="1">
      <c r="U24058" s="54"/>
      <c r="V24058" s="53"/>
    </row>
    <row r="24059" spans="21:22" ht="26.1" customHeight="1">
      <c r="U24059" s="54"/>
      <c r="V24059" s="53"/>
    </row>
    <row r="24060" spans="21:22" ht="26.1" customHeight="1">
      <c r="U24060" s="54"/>
      <c r="V24060" s="53"/>
    </row>
    <row r="24061" spans="21:22" ht="26.1" customHeight="1">
      <c r="U24061" s="54"/>
      <c r="V24061" s="53"/>
    </row>
    <row r="24062" spans="21:22" ht="26.1" customHeight="1">
      <c r="U24062" s="54"/>
      <c r="V24062" s="53"/>
    </row>
    <row r="24063" spans="21:22" ht="26.1" customHeight="1">
      <c r="U24063" s="54"/>
      <c r="V24063" s="53"/>
    </row>
    <row r="24064" spans="21:22" ht="26.1" customHeight="1">
      <c r="U24064" s="54"/>
      <c r="V24064" s="53"/>
    </row>
    <row r="24065" spans="21:22" ht="26.1" customHeight="1">
      <c r="U24065" s="54"/>
      <c r="V24065" s="53"/>
    </row>
    <row r="24066" spans="21:22" ht="26.1" customHeight="1">
      <c r="U24066" s="54"/>
      <c r="V24066" s="53"/>
    </row>
    <row r="24067" spans="21:22" ht="26.1" customHeight="1">
      <c r="U24067" s="54"/>
      <c r="V24067" s="53"/>
    </row>
    <row r="24068" spans="21:22" ht="26.1" customHeight="1">
      <c r="U24068" s="54"/>
      <c r="V24068" s="53"/>
    </row>
    <row r="24069" spans="21:22" ht="26.1" customHeight="1">
      <c r="U24069" s="54"/>
      <c r="V24069" s="53"/>
    </row>
    <row r="24070" spans="21:22" ht="26.1" customHeight="1">
      <c r="U24070" s="54"/>
      <c r="V24070" s="53"/>
    </row>
    <row r="24071" spans="21:22" ht="26.1" customHeight="1">
      <c r="U24071" s="54"/>
      <c r="V24071" s="53"/>
    </row>
    <row r="24072" spans="21:22" ht="26.1" customHeight="1">
      <c r="U24072" s="54"/>
      <c r="V24072" s="53"/>
    </row>
    <row r="24073" spans="21:22" ht="26.1" customHeight="1">
      <c r="U24073" s="54"/>
      <c r="V24073" s="53"/>
    </row>
    <row r="24074" spans="21:22" ht="26.1" customHeight="1">
      <c r="U24074" s="54"/>
      <c r="V24074" s="53"/>
    </row>
    <row r="24075" spans="21:22" ht="26.1" customHeight="1">
      <c r="U24075" s="54"/>
      <c r="V24075" s="53"/>
    </row>
    <row r="24076" spans="21:22" ht="26.1" customHeight="1">
      <c r="U24076" s="54"/>
      <c r="V24076" s="53"/>
    </row>
    <row r="24077" spans="21:22" ht="26.1" customHeight="1">
      <c r="U24077" s="54"/>
      <c r="V24077" s="53"/>
    </row>
    <row r="24078" spans="21:22" ht="26.1" customHeight="1">
      <c r="U24078" s="54"/>
      <c r="V24078" s="53"/>
    </row>
    <row r="24079" spans="21:22" ht="26.1" customHeight="1">
      <c r="U24079" s="54"/>
      <c r="V24079" s="53"/>
    </row>
    <row r="24080" spans="21:22" ht="26.1" customHeight="1">
      <c r="U24080" s="54"/>
      <c r="V24080" s="53"/>
    </row>
    <row r="24081" spans="21:22" ht="26.1" customHeight="1">
      <c r="U24081" s="54"/>
      <c r="V24081" s="53"/>
    </row>
    <row r="24082" spans="21:22" ht="26.1" customHeight="1">
      <c r="U24082" s="54"/>
      <c r="V24082" s="53"/>
    </row>
    <row r="24083" spans="21:22" ht="26.1" customHeight="1">
      <c r="U24083" s="54"/>
      <c r="V24083" s="53"/>
    </row>
    <row r="24084" spans="21:22" ht="26.1" customHeight="1">
      <c r="U24084" s="54"/>
      <c r="V24084" s="53"/>
    </row>
    <row r="24085" spans="21:22" ht="26.1" customHeight="1">
      <c r="U24085" s="54"/>
      <c r="V24085" s="53"/>
    </row>
    <row r="24086" spans="21:22" ht="26.1" customHeight="1">
      <c r="U24086" s="54"/>
      <c r="V24086" s="53"/>
    </row>
    <row r="24087" spans="21:22" ht="26.1" customHeight="1">
      <c r="U24087" s="54"/>
      <c r="V24087" s="53"/>
    </row>
    <row r="24088" spans="21:22" ht="26.1" customHeight="1">
      <c r="U24088" s="54"/>
      <c r="V24088" s="53"/>
    </row>
    <row r="24089" spans="21:22" ht="26.1" customHeight="1">
      <c r="U24089" s="54"/>
      <c r="V24089" s="53"/>
    </row>
    <row r="24090" spans="21:22" ht="26.1" customHeight="1">
      <c r="U24090" s="54"/>
      <c r="V24090" s="53"/>
    </row>
    <row r="24091" spans="21:22" ht="26.1" customHeight="1">
      <c r="U24091" s="54"/>
      <c r="V24091" s="53"/>
    </row>
    <row r="24092" spans="21:22" ht="26.1" customHeight="1">
      <c r="U24092" s="54"/>
      <c r="V24092" s="53"/>
    </row>
    <row r="24093" spans="21:22" ht="26.1" customHeight="1">
      <c r="U24093" s="54"/>
      <c r="V24093" s="53"/>
    </row>
    <row r="24094" spans="21:22" ht="26.1" customHeight="1">
      <c r="U24094" s="54"/>
      <c r="V24094" s="53"/>
    </row>
    <row r="24095" spans="21:22" ht="26.1" customHeight="1">
      <c r="U24095" s="54"/>
      <c r="V24095" s="53"/>
    </row>
    <row r="24096" spans="21:22" ht="26.1" customHeight="1">
      <c r="U24096" s="54"/>
      <c r="V24096" s="53"/>
    </row>
    <row r="24097" spans="21:22" ht="26.1" customHeight="1">
      <c r="U24097" s="54"/>
      <c r="V24097" s="53"/>
    </row>
    <row r="24098" spans="21:22" ht="26.1" customHeight="1">
      <c r="U24098" s="54"/>
      <c r="V24098" s="53"/>
    </row>
    <row r="24099" spans="21:22" ht="26.1" customHeight="1">
      <c r="U24099" s="54"/>
      <c r="V24099" s="53"/>
    </row>
    <row r="24100" spans="21:22" ht="26.1" customHeight="1">
      <c r="U24100" s="54"/>
      <c r="V24100" s="53"/>
    </row>
    <row r="24101" spans="21:22" ht="26.1" customHeight="1">
      <c r="U24101" s="54"/>
      <c r="V24101" s="53"/>
    </row>
    <row r="24102" spans="21:22" ht="26.1" customHeight="1">
      <c r="U24102" s="54"/>
      <c r="V24102" s="53"/>
    </row>
    <row r="24103" spans="21:22" ht="26.1" customHeight="1">
      <c r="U24103" s="54"/>
      <c r="V24103" s="53"/>
    </row>
    <row r="24104" spans="21:22" ht="26.1" customHeight="1">
      <c r="U24104" s="54"/>
      <c r="V24104" s="53"/>
    </row>
    <row r="24105" spans="21:22" ht="26.1" customHeight="1">
      <c r="U24105" s="54"/>
      <c r="V24105" s="53"/>
    </row>
    <row r="24106" spans="21:22" ht="26.1" customHeight="1">
      <c r="U24106" s="54"/>
      <c r="V24106" s="53"/>
    </row>
    <row r="24107" spans="21:22" ht="26.1" customHeight="1">
      <c r="U24107" s="54"/>
      <c r="V24107" s="53"/>
    </row>
    <row r="24108" spans="21:22" ht="26.1" customHeight="1">
      <c r="U24108" s="54"/>
      <c r="V24108" s="53"/>
    </row>
    <row r="24109" spans="21:22" ht="26.1" customHeight="1">
      <c r="U24109" s="54"/>
      <c r="V24109" s="53"/>
    </row>
    <row r="24110" spans="21:22" ht="26.1" customHeight="1">
      <c r="U24110" s="54"/>
      <c r="V24110" s="53"/>
    </row>
    <row r="24111" spans="21:22" ht="26.1" customHeight="1">
      <c r="U24111" s="54"/>
      <c r="V24111" s="53"/>
    </row>
    <row r="24112" spans="21:22" ht="26.1" customHeight="1">
      <c r="U24112" s="54"/>
      <c r="V24112" s="53"/>
    </row>
    <row r="24113" spans="21:22" ht="26.1" customHeight="1">
      <c r="U24113" s="54"/>
      <c r="V24113" s="53"/>
    </row>
    <row r="24114" spans="21:22" ht="26.1" customHeight="1">
      <c r="U24114" s="54"/>
      <c r="V24114" s="53"/>
    </row>
    <row r="24115" spans="21:22" ht="26.1" customHeight="1">
      <c r="U24115" s="54"/>
      <c r="V24115" s="53"/>
    </row>
    <row r="24116" spans="21:22" ht="26.1" customHeight="1">
      <c r="U24116" s="54"/>
      <c r="V24116" s="53"/>
    </row>
    <row r="24117" spans="21:22" ht="26.1" customHeight="1">
      <c r="U24117" s="54"/>
      <c r="V24117" s="53"/>
    </row>
    <row r="24118" spans="21:22" ht="26.1" customHeight="1">
      <c r="U24118" s="54"/>
      <c r="V24118" s="53"/>
    </row>
    <row r="24119" spans="21:22" ht="26.1" customHeight="1">
      <c r="U24119" s="54"/>
      <c r="V24119" s="53"/>
    </row>
    <row r="24120" spans="21:22" ht="26.1" customHeight="1">
      <c r="U24120" s="54"/>
      <c r="V24120" s="53"/>
    </row>
    <row r="24121" spans="21:22" ht="26.1" customHeight="1">
      <c r="U24121" s="54"/>
      <c r="V24121" s="53"/>
    </row>
    <row r="24122" spans="21:22" ht="26.1" customHeight="1">
      <c r="U24122" s="54"/>
      <c r="V24122" s="53"/>
    </row>
    <row r="24123" spans="21:22" ht="26.1" customHeight="1">
      <c r="U24123" s="54"/>
      <c r="V24123" s="53"/>
    </row>
    <row r="24124" spans="21:22" ht="26.1" customHeight="1">
      <c r="U24124" s="54"/>
      <c r="V24124" s="53"/>
    </row>
    <row r="24125" spans="21:22" ht="26.1" customHeight="1">
      <c r="U24125" s="54"/>
      <c r="V24125" s="53"/>
    </row>
    <row r="24126" spans="21:22" ht="26.1" customHeight="1">
      <c r="U24126" s="54"/>
      <c r="V24126" s="53"/>
    </row>
    <row r="24127" spans="21:22" ht="26.1" customHeight="1">
      <c r="U24127" s="54"/>
      <c r="V24127" s="53"/>
    </row>
    <row r="24128" spans="21:22" ht="26.1" customHeight="1">
      <c r="U24128" s="54"/>
      <c r="V24128" s="53"/>
    </row>
    <row r="24129" spans="21:22" ht="26.1" customHeight="1">
      <c r="U24129" s="54"/>
      <c r="V24129" s="53"/>
    </row>
    <row r="24130" spans="21:22" ht="26.1" customHeight="1">
      <c r="U24130" s="54"/>
      <c r="V24130" s="53"/>
    </row>
    <row r="24131" spans="21:22" ht="26.1" customHeight="1">
      <c r="U24131" s="54"/>
      <c r="V24131" s="53"/>
    </row>
    <row r="24132" spans="21:22" ht="26.1" customHeight="1">
      <c r="U24132" s="54"/>
      <c r="V24132" s="53"/>
    </row>
    <row r="24133" spans="21:22" ht="26.1" customHeight="1">
      <c r="U24133" s="54"/>
      <c r="V24133" s="53"/>
    </row>
    <row r="24134" spans="21:22" ht="26.1" customHeight="1">
      <c r="U24134" s="54"/>
      <c r="V24134" s="53"/>
    </row>
    <row r="24135" spans="21:22" ht="26.1" customHeight="1">
      <c r="U24135" s="54"/>
      <c r="V24135" s="53"/>
    </row>
    <row r="24136" spans="21:22" ht="26.1" customHeight="1">
      <c r="U24136" s="54"/>
      <c r="V24136" s="53"/>
    </row>
    <row r="24137" spans="21:22" ht="26.1" customHeight="1">
      <c r="U24137" s="54"/>
      <c r="V24137" s="53"/>
    </row>
    <row r="24138" spans="21:22" ht="26.1" customHeight="1">
      <c r="U24138" s="54"/>
      <c r="V24138" s="53"/>
    </row>
    <row r="24139" spans="21:22" ht="26.1" customHeight="1">
      <c r="U24139" s="54"/>
      <c r="V24139" s="53"/>
    </row>
    <row r="24140" spans="21:22" ht="26.1" customHeight="1">
      <c r="U24140" s="54"/>
      <c r="V24140" s="53"/>
    </row>
    <row r="24141" spans="21:22" ht="26.1" customHeight="1">
      <c r="U24141" s="54"/>
      <c r="V24141" s="53"/>
    </row>
    <row r="24142" spans="21:22" ht="26.1" customHeight="1">
      <c r="U24142" s="54"/>
      <c r="V24142" s="53"/>
    </row>
    <row r="24143" spans="21:22" ht="26.1" customHeight="1">
      <c r="U24143" s="54"/>
      <c r="V24143" s="53"/>
    </row>
    <row r="24144" spans="21:22" ht="26.1" customHeight="1">
      <c r="U24144" s="54"/>
      <c r="V24144" s="53"/>
    </row>
    <row r="24145" spans="21:22" ht="26.1" customHeight="1">
      <c r="U24145" s="54"/>
      <c r="V24145" s="53"/>
    </row>
    <row r="24146" spans="21:22" ht="26.1" customHeight="1">
      <c r="U24146" s="54"/>
      <c r="V24146" s="53"/>
    </row>
    <row r="24147" spans="21:22" ht="26.1" customHeight="1">
      <c r="U24147" s="54"/>
      <c r="V24147" s="53"/>
    </row>
    <row r="24148" spans="21:22" ht="26.1" customHeight="1">
      <c r="U24148" s="54"/>
      <c r="V24148" s="53"/>
    </row>
    <row r="24149" spans="21:22" ht="26.1" customHeight="1">
      <c r="U24149" s="54"/>
      <c r="V24149" s="53"/>
    </row>
    <row r="24150" spans="21:22" ht="26.1" customHeight="1">
      <c r="U24150" s="54"/>
      <c r="V24150" s="53"/>
    </row>
    <row r="24151" spans="21:22" ht="26.1" customHeight="1">
      <c r="U24151" s="54"/>
      <c r="V24151" s="53"/>
    </row>
    <row r="24152" spans="21:22" ht="26.1" customHeight="1">
      <c r="U24152" s="54"/>
      <c r="V24152" s="53"/>
    </row>
    <row r="24153" spans="21:22" ht="26.1" customHeight="1">
      <c r="U24153" s="54"/>
      <c r="V24153" s="53"/>
    </row>
    <row r="24154" spans="21:22" ht="26.1" customHeight="1">
      <c r="U24154" s="54"/>
      <c r="V24154" s="53"/>
    </row>
    <row r="24155" spans="21:22" ht="26.1" customHeight="1">
      <c r="U24155" s="54"/>
      <c r="V24155" s="53"/>
    </row>
    <row r="24156" spans="21:22" ht="26.1" customHeight="1">
      <c r="U24156" s="54"/>
      <c r="V24156" s="53"/>
    </row>
    <row r="24157" spans="21:22" ht="26.1" customHeight="1">
      <c r="U24157" s="54"/>
      <c r="V24157" s="53"/>
    </row>
    <row r="24158" spans="21:22" ht="26.1" customHeight="1">
      <c r="U24158" s="54"/>
      <c r="V24158" s="53"/>
    </row>
    <row r="24159" spans="21:22" ht="26.1" customHeight="1">
      <c r="U24159" s="54"/>
      <c r="V24159" s="53"/>
    </row>
    <row r="24160" spans="21:22" ht="26.1" customHeight="1">
      <c r="U24160" s="54"/>
      <c r="V24160" s="53"/>
    </row>
    <row r="24161" spans="21:22" ht="26.1" customHeight="1">
      <c r="U24161" s="54"/>
      <c r="V24161" s="53"/>
    </row>
    <row r="24162" spans="21:22" ht="26.1" customHeight="1">
      <c r="U24162" s="54"/>
      <c r="V24162" s="53"/>
    </row>
    <row r="24163" spans="21:22" ht="26.1" customHeight="1">
      <c r="U24163" s="54"/>
      <c r="V24163" s="53"/>
    </row>
    <row r="24164" spans="21:22" ht="26.1" customHeight="1">
      <c r="U24164" s="54"/>
      <c r="V24164" s="53"/>
    </row>
    <row r="24165" spans="21:22" ht="26.1" customHeight="1">
      <c r="U24165" s="54"/>
      <c r="V24165" s="53"/>
    </row>
    <row r="24166" spans="21:22" ht="26.1" customHeight="1">
      <c r="U24166" s="54"/>
      <c r="V24166" s="53"/>
    </row>
    <row r="24167" spans="21:22" ht="26.1" customHeight="1">
      <c r="U24167" s="54"/>
      <c r="V24167" s="53"/>
    </row>
    <row r="24168" spans="21:22" ht="26.1" customHeight="1">
      <c r="U24168" s="54"/>
      <c r="V24168" s="53"/>
    </row>
    <row r="24169" spans="21:22" ht="26.1" customHeight="1">
      <c r="U24169" s="54"/>
      <c r="V24169" s="53"/>
    </row>
    <row r="24170" spans="21:22" ht="26.1" customHeight="1">
      <c r="U24170" s="54"/>
      <c r="V24170" s="53"/>
    </row>
    <row r="24171" spans="21:22" ht="26.1" customHeight="1">
      <c r="U24171" s="54"/>
      <c r="V24171" s="53"/>
    </row>
    <row r="24172" spans="21:22" ht="26.1" customHeight="1">
      <c r="U24172" s="54"/>
      <c r="V24172" s="53"/>
    </row>
    <row r="24173" spans="21:22" ht="26.1" customHeight="1">
      <c r="U24173" s="54"/>
      <c r="V24173" s="53"/>
    </row>
    <row r="24174" spans="21:22" ht="26.1" customHeight="1">
      <c r="U24174" s="54"/>
      <c r="V24174" s="53"/>
    </row>
    <row r="24175" spans="21:22" ht="26.1" customHeight="1">
      <c r="U24175" s="54"/>
      <c r="V24175" s="53"/>
    </row>
    <row r="24176" spans="21:22" ht="26.1" customHeight="1">
      <c r="U24176" s="54"/>
      <c r="V24176" s="53"/>
    </row>
    <row r="24177" spans="21:22" ht="26.1" customHeight="1">
      <c r="U24177" s="54"/>
      <c r="V24177" s="53"/>
    </row>
    <row r="24178" spans="21:22" ht="26.1" customHeight="1">
      <c r="U24178" s="54"/>
      <c r="V24178" s="53"/>
    </row>
    <row r="24179" spans="21:22" ht="26.1" customHeight="1">
      <c r="U24179" s="54"/>
      <c r="V24179" s="53"/>
    </row>
    <row r="24180" spans="21:22" ht="26.1" customHeight="1">
      <c r="U24180" s="54"/>
      <c r="V24180" s="53"/>
    </row>
    <row r="24181" spans="21:22" ht="26.1" customHeight="1">
      <c r="U24181" s="54"/>
      <c r="V24181" s="53"/>
    </row>
    <row r="24182" spans="21:22" ht="26.1" customHeight="1">
      <c r="U24182" s="54"/>
      <c r="V24182" s="53"/>
    </row>
    <row r="24183" spans="21:22" ht="26.1" customHeight="1">
      <c r="U24183" s="54"/>
      <c r="V24183" s="53"/>
    </row>
    <row r="24184" spans="21:22" ht="26.1" customHeight="1">
      <c r="U24184" s="54"/>
      <c r="V24184" s="53"/>
    </row>
    <row r="24185" spans="21:22" ht="26.1" customHeight="1">
      <c r="U24185" s="54"/>
      <c r="V24185" s="53"/>
    </row>
    <row r="24186" spans="21:22" ht="26.1" customHeight="1">
      <c r="U24186" s="54"/>
      <c r="V24186" s="53"/>
    </row>
    <row r="24187" spans="21:22" ht="26.1" customHeight="1">
      <c r="U24187" s="54"/>
      <c r="V24187" s="53"/>
    </row>
    <row r="24188" spans="21:22" ht="26.1" customHeight="1">
      <c r="U24188" s="54"/>
      <c r="V24188" s="53"/>
    </row>
    <row r="24189" spans="21:22" ht="26.1" customHeight="1">
      <c r="U24189" s="54"/>
      <c r="V24189" s="53"/>
    </row>
    <row r="24190" spans="21:22" ht="26.1" customHeight="1">
      <c r="U24190" s="54"/>
      <c r="V24190" s="53"/>
    </row>
    <row r="24191" spans="21:22" ht="26.1" customHeight="1">
      <c r="U24191" s="54"/>
      <c r="V24191" s="53"/>
    </row>
    <row r="24192" spans="21:22" ht="26.1" customHeight="1">
      <c r="U24192" s="54"/>
      <c r="V24192" s="53"/>
    </row>
    <row r="24193" spans="21:22" ht="26.1" customHeight="1">
      <c r="U24193" s="54"/>
      <c r="V24193" s="53"/>
    </row>
    <row r="24194" spans="21:22" ht="26.1" customHeight="1">
      <c r="U24194" s="54"/>
      <c r="V24194" s="53"/>
    </row>
    <row r="24195" spans="21:22" ht="26.1" customHeight="1">
      <c r="U24195" s="54"/>
      <c r="V24195" s="53"/>
    </row>
    <row r="24196" spans="21:22" ht="26.1" customHeight="1">
      <c r="U24196" s="54"/>
      <c r="V24196" s="53"/>
    </row>
    <row r="24197" spans="21:22" ht="26.1" customHeight="1">
      <c r="U24197" s="54"/>
      <c r="V24197" s="53"/>
    </row>
    <row r="24198" spans="21:22" ht="26.1" customHeight="1">
      <c r="U24198" s="54"/>
      <c r="V24198" s="53"/>
    </row>
    <row r="24199" spans="21:22" ht="26.1" customHeight="1">
      <c r="U24199" s="54"/>
      <c r="V24199" s="53"/>
    </row>
    <row r="24200" spans="21:22" ht="26.1" customHeight="1">
      <c r="U24200" s="54"/>
      <c r="V24200" s="53"/>
    </row>
    <row r="24201" spans="21:22" ht="26.1" customHeight="1">
      <c r="U24201" s="54"/>
      <c r="V24201" s="53"/>
    </row>
    <row r="24202" spans="21:22" ht="26.1" customHeight="1">
      <c r="U24202" s="54"/>
      <c r="V24202" s="53"/>
    </row>
    <row r="24203" spans="21:22" ht="26.1" customHeight="1">
      <c r="U24203" s="54"/>
      <c r="V24203" s="53"/>
    </row>
    <row r="24204" spans="21:22" ht="26.1" customHeight="1">
      <c r="U24204" s="54"/>
      <c r="V24204" s="53"/>
    </row>
    <row r="24205" spans="21:22" ht="26.1" customHeight="1">
      <c r="U24205" s="54"/>
      <c r="V24205" s="53"/>
    </row>
    <row r="24206" spans="21:22" ht="26.1" customHeight="1">
      <c r="U24206" s="54"/>
      <c r="V24206" s="53"/>
    </row>
    <row r="24207" spans="21:22" ht="26.1" customHeight="1">
      <c r="U24207" s="54"/>
      <c r="V24207" s="53"/>
    </row>
    <row r="24208" spans="21:22" ht="26.1" customHeight="1">
      <c r="U24208" s="54"/>
      <c r="V24208" s="53"/>
    </row>
    <row r="24209" spans="21:22" ht="26.1" customHeight="1">
      <c r="U24209" s="54"/>
      <c r="V24209" s="53"/>
    </row>
    <row r="24210" spans="21:22" ht="26.1" customHeight="1">
      <c r="U24210" s="54"/>
      <c r="V24210" s="53"/>
    </row>
    <row r="24211" spans="21:22" ht="26.1" customHeight="1">
      <c r="U24211" s="54"/>
      <c r="V24211" s="53"/>
    </row>
    <row r="24212" spans="21:22" ht="26.1" customHeight="1">
      <c r="U24212" s="54"/>
      <c r="V24212" s="53"/>
    </row>
    <row r="24213" spans="21:22" ht="26.1" customHeight="1">
      <c r="U24213" s="54"/>
      <c r="V24213" s="53"/>
    </row>
    <row r="24214" spans="21:22" ht="26.1" customHeight="1">
      <c r="U24214" s="54"/>
      <c r="V24214" s="53"/>
    </row>
    <row r="24215" spans="21:22" ht="26.1" customHeight="1">
      <c r="U24215" s="54"/>
      <c r="V24215" s="53"/>
    </row>
    <row r="24216" spans="21:22" ht="26.1" customHeight="1">
      <c r="U24216" s="54"/>
      <c r="V24216" s="53"/>
    </row>
    <row r="24217" spans="21:22" ht="26.1" customHeight="1">
      <c r="U24217" s="54"/>
      <c r="V24217" s="53"/>
    </row>
    <row r="24218" spans="21:22" ht="26.1" customHeight="1">
      <c r="U24218" s="54"/>
      <c r="V24218" s="53"/>
    </row>
    <row r="24219" spans="21:22" ht="26.1" customHeight="1">
      <c r="U24219" s="54"/>
      <c r="V24219" s="53"/>
    </row>
    <row r="24220" spans="21:22" ht="26.1" customHeight="1">
      <c r="U24220" s="54"/>
      <c r="V24220" s="53"/>
    </row>
    <row r="24221" spans="21:22" ht="26.1" customHeight="1">
      <c r="U24221" s="54"/>
      <c r="V24221" s="53"/>
    </row>
    <row r="24222" spans="21:22" ht="26.1" customHeight="1">
      <c r="U24222" s="54"/>
      <c r="V24222" s="53"/>
    </row>
    <row r="24223" spans="21:22" ht="26.1" customHeight="1">
      <c r="U24223" s="54"/>
      <c r="V24223" s="53"/>
    </row>
    <row r="24224" spans="21:22" ht="26.1" customHeight="1">
      <c r="U24224" s="54"/>
      <c r="V24224" s="53"/>
    </row>
    <row r="24225" spans="21:22" ht="26.1" customHeight="1">
      <c r="U24225" s="54"/>
      <c r="V24225" s="53"/>
    </row>
    <row r="24226" spans="21:22" ht="26.1" customHeight="1">
      <c r="U24226" s="54"/>
      <c r="V24226" s="53"/>
    </row>
    <row r="24227" spans="21:22" ht="26.1" customHeight="1">
      <c r="U24227" s="54"/>
      <c r="V24227" s="53"/>
    </row>
    <row r="24228" spans="21:22" ht="26.1" customHeight="1">
      <c r="U24228" s="54"/>
      <c r="V24228" s="53"/>
    </row>
    <row r="24229" spans="21:22" ht="26.1" customHeight="1">
      <c r="U24229" s="54"/>
      <c r="V24229" s="53"/>
    </row>
    <row r="24230" spans="21:22" ht="26.1" customHeight="1">
      <c r="U24230" s="54"/>
      <c r="V24230" s="53"/>
    </row>
    <row r="24231" spans="21:22" ht="26.1" customHeight="1">
      <c r="U24231" s="54"/>
      <c r="V24231" s="53"/>
    </row>
    <row r="24232" spans="21:22" ht="26.1" customHeight="1">
      <c r="U24232" s="54"/>
      <c r="V24232" s="53"/>
    </row>
    <row r="24233" spans="21:22" ht="26.1" customHeight="1">
      <c r="U24233" s="54"/>
      <c r="V24233" s="53"/>
    </row>
    <row r="24234" spans="21:22" ht="26.1" customHeight="1">
      <c r="U24234" s="54"/>
      <c r="V24234" s="53"/>
    </row>
    <row r="24235" spans="21:22" ht="26.1" customHeight="1">
      <c r="U24235" s="54"/>
      <c r="V24235" s="53"/>
    </row>
    <row r="24236" spans="21:22" ht="26.1" customHeight="1">
      <c r="U24236" s="54"/>
      <c r="V24236" s="53"/>
    </row>
    <row r="24237" spans="21:22" ht="26.1" customHeight="1">
      <c r="U24237" s="54"/>
      <c r="V24237" s="53"/>
    </row>
    <row r="24238" spans="21:22" ht="26.1" customHeight="1">
      <c r="U24238" s="54"/>
      <c r="V24238" s="53"/>
    </row>
    <row r="24239" spans="21:22" ht="26.1" customHeight="1">
      <c r="U24239" s="54"/>
      <c r="V24239" s="53"/>
    </row>
    <row r="24240" spans="21:22" ht="26.1" customHeight="1">
      <c r="U24240" s="54"/>
      <c r="V24240" s="53"/>
    </row>
    <row r="24241" spans="21:22" ht="26.1" customHeight="1">
      <c r="U24241" s="54"/>
      <c r="V24241" s="53"/>
    </row>
    <row r="24242" spans="21:22" ht="26.1" customHeight="1">
      <c r="U24242" s="54"/>
      <c r="V24242" s="53"/>
    </row>
    <row r="24243" spans="21:22" ht="26.1" customHeight="1">
      <c r="U24243" s="54"/>
      <c r="V24243" s="53"/>
    </row>
    <row r="24244" spans="21:22" ht="26.1" customHeight="1">
      <c r="U24244" s="54"/>
      <c r="V24244" s="53"/>
    </row>
    <row r="24245" spans="21:22" ht="26.1" customHeight="1">
      <c r="U24245" s="54"/>
      <c r="V24245" s="53"/>
    </row>
    <row r="24246" spans="21:22" ht="26.1" customHeight="1">
      <c r="U24246" s="54"/>
      <c r="V24246" s="53"/>
    </row>
    <row r="24247" spans="21:22" ht="26.1" customHeight="1">
      <c r="U24247" s="54"/>
      <c r="V24247" s="53"/>
    </row>
    <row r="24248" spans="21:22" ht="26.1" customHeight="1">
      <c r="U24248" s="54"/>
      <c r="V24248" s="53"/>
    </row>
    <row r="24249" spans="21:22" ht="26.1" customHeight="1">
      <c r="U24249" s="54"/>
      <c r="V24249" s="53"/>
    </row>
    <row r="24250" spans="21:22" ht="26.1" customHeight="1">
      <c r="U24250" s="54"/>
      <c r="V24250" s="53"/>
    </row>
    <row r="24251" spans="21:22" ht="26.1" customHeight="1">
      <c r="U24251" s="54"/>
      <c r="V24251" s="53"/>
    </row>
    <row r="24252" spans="21:22" ht="26.1" customHeight="1">
      <c r="U24252" s="54"/>
      <c r="V24252" s="53"/>
    </row>
    <row r="24253" spans="21:22" ht="26.1" customHeight="1">
      <c r="U24253" s="54"/>
      <c r="V24253" s="53"/>
    </row>
    <row r="24254" spans="21:22" ht="26.1" customHeight="1">
      <c r="U24254" s="54"/>
      <c r="V24254" s="53"/>
    </row>
    <row r="24255" spans="21:22" ht="26.1" customHeight="1">
      <c r="U24255" s="54"/>
      <c r="V24255" s="53"/>
    </row>
    <row r="24256" spans="21:22" ht="26.1" customHeight="1">
      <c r="U24256" s="54"/>
      <c r="V24256" s="53"/>
    </row>
    <row r="24257" spans="21:22" ht="26.1" customHeight="1">
      <c r="U24257" s="54"/>
      <c r="V24257" s="53"/>
    </row>
    <row r="24258" spans="21:22" ht="26.1" customHeight="1">
      <c r="U24258" s="54"/>
      <c r="V24258" s="53"/>
    </row>
    <row r="24259" spans="21:22" ht="26.1" customHeight="1">
      <c r="U24259" s="54"/>
      <c r="V24259" s="53"/>
    </row>
    <row r="24260" spans="21:22" ht="26.1" customHeight="1">
      <c r="U24260" s="54"/>
      <c r="V24260" s="53"/>
    </row>
    <row r="24261" spans="21:22" ht="26.1" customHeight="1">
      <c r="U24261" s="54"/>
      <c r="V24261" s="53"/>
    </row>
    <row r="24262" spans="21:22" ht="26.1" customHeight="1">
      <c r="U24262" s="54"/>
      <c r="V24262" s="53"/>
    </row>
    <row r="24263" spans="21:22" ht="26.1" customHeight="1">
      <c r="U24263" s="54"/>
      <c r="V24263" s="53"/>
    </row>
    <row r="24264" spans="21:22" ht="26.1" customHeight="1">
      <c r="U24264" s="54"/>
      <c r="V24264" s="53"/>
    </row>
    <row r="24265" spans="21:22" ht="26.1" customHeight="1">
      <c r="U24265" s="54"/>
      <c r="V24265" s="53"/>
    </row>
    <row r="24266" spans="21:22" ht="26.1" customHeight="1">
      <c r="U24266" s="54"/>
      <c r="V24266" s="53"/>
    </row>
    <row r="24267" spans="21:22" ht="26.1" customHeight="1">
      <c r="U24267" s="54"/>
      <c r="V24267" s="53"/>
    </row>
    <row r="24268" spans="21:22" ht="26.1" customHeight="1">
      <c r="U24268" s="54"/>
      <c r="V24268" s="53"/>
    </row>
    <row r="24269" spans="21:22" ht="26.1" customHeight="1">
      <c r="U24269" s="54"/>
      <c r="V24269" s="53"/>
    </row>
    <row r="24270" spans="21:22" ht="26.1" customHeight="1">
      <c r="U24270" s="54"/>
      <c r="V24270" s="53"/>
    </row>
    <row r="24271" spans="21:22" ht="26.1" customHeight="1">
      <c r="U24271" s="54"/>
      <c r="V24271" s="53"/>
    </row>
    <row r="24272" spans="21:22" ht="26.1" customHeight="1">
      <c r="U24272" s="54"/>
      <c r="V24272" s="53"/>
    </row>
    <row r="24273" spans="21:22" ht="26.1" customHeight="1">
      <c r="U24273" s="54"/>
      <c r="V24273" s="53"/>
    </row>
    <row r="24274" spans="21:22" ht="26.1" customHeight="1">
      <c r="U24274" s="54"/>
      <c r="V24274" s="53"/>
    </row>
    <row r="24275" spans="21:22" ht="26.1" customHeight="1">
      <c r="U24275" s="54"/>
      <c r="V24275" s="53"/>
    </row>
    <row r="24276" spans="21:22" ht="26.1" customHeight="1">
      <c r="U24276" s="54"/>
      <c r="V24276" s="53"/>
    </row>
    <row r="24277" spans="21:22" ht="26.1" customHeight="1">
      <c r="U24277" s="54"/>
      <c r="V24277" s="53"/>
    </row>
    <row r="24278" spans="21:22" ht="26.1" customHeight="1">
      <c r="U24278" s="54"/>
      <c r="V24278" s="53"/>
    </row>
    <row r="24279" spans="21:22" ht="26.1" customHeight="1">
      <c r="U24279" s="54"/>
      <c r="V24279" s="53"/>
    </row>
    <row r="24280" spans="21:22" ht="26.1" customHeight="1">
      <c r="U24280" s="54"/>
      <c r="V24280" s="53"/>
    </row>
    <row r="24281" spans="21:22" ht="26.1" customHeight="1">
      <c r="U24281" s="54"/>
      <c r="V24281" s="53"/>
    </row>
    <row r="24282" spans="21:22" ht="26.1" customHeight="1">
      <c r="U24282" s="54"/>
      <c r="V24282" s="53"/>
    </row>
    <row r="24283" spans="21:22" ht="26.1" customHeight="1">
      <c r="U24283" s="54"/>
      <c r="V24283" s="53"/>
    </row>
    <row r="24284" spans="21:22" ht="26.1" customHeight="1">
      <c r="U24284" s="54"/>
      <c r="V24284" s="53"/>
    </row>
    <row r="24285" spans="21:22" ht="26.1" customHeight="1">
      <c r="U24285" s="54"/>
      <c r="V24285" s="53"/>
    </row>
    <row r="24286" spans="21:22" ht="26.1" customHeight="1">
      <c r="U24286" s="54"/>
      <c r="V24286" s="53"/>
    </row>
    <row r="24287" spans="21:22" ht="26.1" customHeight="1">
      <c r="U24287" s="54"/>
      <c r="V24287" s="53"/>
    </row>
    <row r="24288" spans="21:22" ht="26.1" customHeight="1">
      <c r="U24288" s="54"/>
      <c r="V24288" s="53"/>
    </row>
    <row r="24289" spans="21:22" ht="26.1" customHeight="1">
      <c r="U24289" s="54"/>
      <c r="V24289" s="53"/>
    </row>
    <row r="24290" spans="21:22" ht="26.1" customHeight="1">
      <c r="U24290" s="54"/>
      <c r="V24290" s="53"/>
    </row>
    <row r="24291" spans="21:22" ht="26.1" customHeight="1">
      <c r="U24291" s="54"/>
      <c r="V24291" s="53"/>
    </row>
    <row r="24292" spans="21:22" ht="26.1" customHeight="1">
      <c r="U24292" s="54"/>
      <c r="V24292" s="53"/>
    </row>
    <row r="24293" spans="21:22" ht="26.1" customHeight="1">
      <c r="U24293" s="54"/>
      <c r="V24293" s="53"/>
    </row>
    <row r="24294" spans="21:22" ht="26.1" customHeight="1">
      <c r="U24294" s="54"/>
      <c r="V24294" s="53"/>
    </row>
    <row r="24295" spans="21:22" ht="26.1" customHeight="1">
      <c r="U24295" s="54"/>
      <c r="V24295" s="53"/>
    </row>
    <row r="24296" spans="21:22" ht="26.1" customHeight="1">
      <c r="U24296" s="54"/>
      <c r="V24296" s="53"/>
    </row>
    <row r="24297" spans="21:22" ht="26.1" customHeight="1">
      <c r="U24297" s="54"/>
      <c r="V24297" s="53"/>
    </row>
    <row r="24298" spans="21:22" ht="26.1" customHeight="1">
      <c r="U24298" s="54"/>
      <c r="V24298" s="53"/>
    </row>
    <row r="24299" spans="21:22" ht="26.1" customHeight="1">
      <c r="U24299" s="54"/>
      <c r="V24299" s="53"/>
    </row>
    <row r="24300" spans="21:22" ht="26.1" customHeight="1">
      <c r="U24300" s="54"/>
      <c r="V24300" s="53"/>
    </row>
    <row r="24301" spans="21:22" ht="26.1" customHeight="1">
      <c r="U24301" s="54"/>
      <c r="V24301" s="53"/>
    </row>
    <row r="24302" spans="21:22" ht="26.1" customHeight="1">
      <c r="U24302" s="54"/>
      <c r="V24302" s="53"/>
    </row>
    <row r="24303" spans="21:22" ht="26.1" customHeight="1">
      <c r="U24303" s="54"/>
      <c r="V24303" s="53"/>
    </row>
    <row r="24304" spans="21:22" ht="26.1" customHeight="1">
      <c r="U24304" s="54"/>
      <c r="V24304" s="53"/>
    </row>
    <row r="24305" spans="21:22" ht="26.1" customHeight="1">
      <c r="U24305" s="54"/>
      <c r="V24305" s="53"/>
    </row>
    <row r="24306" spans="21:22" ht="26.1" customHeight="1">
      <c r="U24306" s="54"/>
      <c r="V24306" s="53"/>
    </row>
    <row r="24307" spans="21:22" ht="26.1" customHeight="1">
      <c r="U24307" s="54"/>
      <c r="V24307" s="53"/>
    </row>
    <row r="24308" spans="21:22" ht="26.1" customHeight="1">
      <c r="U24308" s="54"/>
      <c r="V24308" s="53"/>
    </row>
    <row r="24309" spans="21:22" ht="26.1" customHeight="1">
      <c r="U24309" s="54"/>
      <c r="V24309" s="53"/>
    </row>
    <row r="24310" spans="21:22" ht="26.1" customHeight="1">
      <c r="U24310" s="54"/>
      <c r="V24310" s="53"/>
    </row>
    <row r="24311" spans="21:22" ht="26.1" customHeight="1">
      <c r="U24311" s="54"/>
      <c r="V24311" s="53"/>
    </row>
    <row r="24312" spans="21:22" ht="26.1" customHeight="1">
      <c r="U24312" s="54"/>
      <c r="V24312" s="53"/>
    </row>
    <row r="24313" spans="21:22" ht="26.1" customHeight="1">
      <c r="U24313" s="54"/>
      <c r="V24313" s="53"/>
    </row>
    <row r="24314" spans="21:22" ht="26.1" customHeight="1">
      <c r="U24314" s="54"/>
      <c r="V24314" s="53"/>
    </row>
    <row r="24315" spans="21:22" ht="26.1" customHeight="1">
      <c r="U24315" s="54"/>
      <c r="V24315" s="53"/>
    </row>
    <row r="24316" spans="21:22" ht="26.1" customHeight="1">
      <c r="U24316" s="54"/>
      <c r="V24316" s="53"/>
    </row>
    <row r="24317" spans="21:22" ht="26.1" customHeight="1">
      <c r="U24317" s="54"/>
      <c r="V24317" s="53"/>
    </row>
    <row r="24318" spans="21:22" ht="26.1" customHeight="1">
      <c r="U24318" s="54"/>
      <c r="V24318" s="53"/>
    </row>
    <row r="24319" spans="21:22" ht="26.1" customHeight="1">
      <c r="U24319" s="54"/>
      <c r="V24319" s="53"/>
    </row>
    <row r="24320" spans="21:22" ht="26.1" customHeight="1">
      <c r="U24320" s="54"/>
      <c r="V24320" s="53"/>
    </row>
    <row r="24321" spans="21:22" ht="26.1" customHeight="1">
      <c r="U24321" s="54"/>
      <c r="V24321" s="53"/>
    </row>
    <row r="24322" spans="21:22" ht="26.1" customHeight="1">
      <c r="U24322" s="54"/>
      <c r="V24322" s="53"/>
    </row>
    <row r="24323" spans="21:22" ht="26.1" customHeight="1">
      <c r="U24323" s="54"/>
      <c r="V24323" s="53"/>
    </row>
    <row r="24324" spans="21:22" ht="26.1" customHeight="1">
      <c r="U24324" s="54"/>
      <c r="V24324" s="53"/>
    </row>
    <row r="24325" spans="21:22" ht="26.1" customHeight="1">
      <c r="U24325" s="54"/>
      <c r="V24325" s="53"/>
    </row>
    <row r="24326" spans="21:22" ht="26.1" customHeight="1">
      <c r="U24326" s="54"/>
      <c r="V24326" s="53"/>
    </row>
    <row r="24327" spans="21:22" ht="26.1" customHeight="1">
      <c r="U24327" s="54"/>
      <c r="V24327" s="53"/>
    </row>
    <row r="24328" spans="21:22" ht="26.1" customHeight="1">
      <c r="U24328" s="54"/>
      <c r="V24328" s="53"/>
    </row>
    <row r="24329" spans="21:22" ht="26.1" customHeight="1">
      <c r="U24329" s="54"/>
      <c r="V24329" s="53"/>
    </row>
    <row r="24330" spans="21:22" ht="26.1" customHeight="1">
      <c r="U24330" s="54"/>
      <c r="V24330" s="53"/>
    </row>
    <row r="24331" spans="21:22" ht="26.1" customHeight="1">
      <c r="U24331" s="54"/>
      <c r="V24331" s="53"/>
    </row>
    <row r="24332" spans="21:22" ht="26.1" customHeight="1">
      <c r="U24332" s="54"/>
      <c r="V24332" s="53"/>
    </row>
    <row r="24333" spans="21:22" ht="26.1" customHeight="1">
      <c r="U24333" s="54"/>
      <c r="V24333" s="53"/>
    </row>
    <row r="24334" spans="21:22" ht="26.1" customHeight="1">
      <c r="U24334" s="54"/>
      <c r="V24334" s="53"/>
    </row>
    <row r="24335" spans="21:22" ht="26.1" customHeight="1">
      <c r="U24335" s="54"/>
      <c r="V24335" s="53"/>
    </row>
    <row r="24336" spans="21:22" ht="26.1" customHeight="1">
      <c r="U24336" s="54"/>
      <c r="V24336" s="53"/>
    </row>
    <row r="24337" spans="21:22" ht="26.1" customHeight="1">
      <c r="U24337" s="54"/>
      <c r="V24337" s="53"/>
    </row>
    <row r="24338" spans="21:22" ht="26.1" customHeight="1">
      <c r="U24338" s="54"/>
      <c r="V24338" s="53"/>
    </row>
    <row r="24339" spans="21:22" ht="26.1" customHeight="1">
      <c r="U24339" s="54"/>
      <c r="V24339" s="53"/>
    </row>
    <row r="24340" spans="21:22" ht="26.1" customHeight="1">
      <c r="U24340" s="54"/>
      <c r="V24340" s="53"/>
    </row>
    <row r="24341" spans="21:22" ht="26.1" customHeight="1">
      <c r="U24341" s="54"/>
      <c r="V24341" s="53"/>
    </row>
    <row r="24342" spans="21:22" ht="26.1" customHeight="1">
      <c r="U24342" s="54"/>
      <c r="V24342" s="53"/>
    </row>
    <row r="24343" spans="21:22" ht="26.1" customHeight="1">
      <c r="U24343" s="54"/>
      <c r="V24343" s="53"/>
    </row>
    <row r="24344" spans="21:22" ht="26.1" customHeight="1">
      <c r="U24344" s="54"/>
      <c r="V24344" s="53"/>
    </row>
    <row r="24345" spans="21:22" ht="26.1" customHeight="1">
      <c r="U24345" s="54"/>
      <c r="V24345" s="53"/>
    </row>
    <row r="24346" spans="21:22" ht="26.1" customHeight="1">
      <c r="U24346" s="54"/>
      <c r="V24346" s="53"/>
    </row>
    <row r="24347" spans="21:22" ht="26.1" customHeight="1">
      <c r="U24347" s="54"/>
      <c r="V24347" s="53"/>
    </row>
    <row r="24348" spans="21:22" ht="26.1" customHeight="1">
      <c r="U24348" s="54"/>
      <c r="V24348" s="53"/>
    </row>
    <row r="24349" spans="21:22" ht="26.1" customHeight="1">
      <c r="U24349" s="54"/>
      <c r="V24349" s="53"/>
    </row>
    <row r="24350" spans="21:22" ht="26.1" customHeight="1">
      <c r="U24350" s="54"/>
      <c r="V24350" s="53"/>
    </row>
    <row r="24351" spans="21:22" ht="26.1" customHeight="1">
      <c r="U24351" s="54"/>
      <c r="V24351" s="53"/>
    </row>
    <row r="24352" spans="21:22" ht="26.1" customHeight="1">
      <c r="U24352" s="54"/>
      <c r="V24352" s="53"/>
    </row>
    <row r="24353" spans="21:22" ht="26.1" customHeight="1">
      <c r="U24353" s="54"/>
      <c r="V24353" s="53"/>
    </row>
    <row r="24354" spans="21:22" ht="26.1" customHeight="1">
      <c r="U24354" s="54"/>
      <c r="V24354" s="53"/>
    </row>
    <row r="24355" spans="21:22" ht="26.1" customHeight="1">
      <c r="U24355" s="54"/>
      <c r="V24355" s="53"/>
    </row>
    <row r="24356" spans="21:22" ht="26.1" customHeight="1">
      <c r="U24356" s="54"/>
      <c r="V24356" s="53"/>
    </row>
    <row r="24357" spans="21:22" ht="26.1" customHeight="1">
      <c r="U24357" s="54"/>
      <c r="V24357" s="53"/>
    </row>
    <row r="24358" spans="21:22" ht="26.1" customHeight="1">
      <c r="U24358" s="54"/>
      <c r="V24358" s="53"/>
    </row>
    <row r="24359" spans="21:22" ht="26.1" customHeight="1">
      <c r="U24359" s="54"/>
      <c r="V24359" s="53"/>
    </row>
    <row r="24360" spans="21:22" ht="26.1" customHeight="1">
      <c r="U24360" s="54"/>
      <c r="V24360" s="53"/>
    </row>
    <row r="24361" spans="21:22" ht="26.1" customHeight="1">
      <c r="U24361" s="54"/>
      <c r="V24361" s="53"/>
    </row>
    <row r="24362" spans="21:22" ht="26.1" customHeight="1">
      <c r="U24362" s="54"/>
      <c r="V24362" s="53"/>
    </row>
    <row r="24363" spans="21:22" ht="26.1" customHeight="1">
      <c r="U24363" s="54"/>
      <c r="V24363" s="53"/>
    </row>
    <row r="24364" spans="21:22" ht="26.1" customHeight="1">
      <c r="U24364" s="54"/>
      <c r="V24364" s="53"/>
    </row>
    <row r="24365" spans="21:22" ht="26.1" customHeight="1">
      <c r="U24365" s="54"/>
      <c r="V24365" s="53"/>
    </row>
    <row r="24366" spans="21:22" ht="26.1" customHeight="1">
      <c r="U24366" s="54"/>
      <c r="V24366" s="53"/>
    </row>
    <row r="24367" spans="21:22" ht="26.1" customHeight="1">
      <c r="U24367" s="54"/>
      <c r="V24367" s="53"/>
    </row>
    <row r="24368" spans="21:22" ht="26.1" customHeight="1">
      <c r="U24368" s="54"/>
      <c r="V24368" s="53"/>
    </row>
    <row r="24369" spans="21:22" ht="26.1" customHeight="1">
      <c r="U24369" s="54"/>
      <c r="V24369" s="53"/>
    </row>
    <row r="24370" spans="21:22" ht="26.1" customHeight="1">
      <c r="U24370" s="54"/>
      <c r="V24370" s="53"/>
    </row>
    <row r="24371" spans="21:22" ht="26.1" customHeight="1">
      <c r="U24371" s="54"/>
      <c r="V24371" s="53"/>
    </row>
    <row r="24372" spans="21:22" ht="26.1" customHeight="1">
      <c r="U24372" s="54"/>
      <c r="V24372" s="53"/>
    </row>
    <row r="24373" spans="21:22" ht="26.1" customHeight="1">
      <c r="U24373" s="54"/>
      <c r="V24373" s="53"/>
    </row>
    <row r="24374" spans="21:22" ht="26.1" customHeight="1">
      <c r="U24374" s="54"/>
      <c r="V24374" s="53"/>
    </row>
    <row r="24375" spans="21:22" ht="26.1" customHeight="1">
      <c r="U24375" s="54"/>
      <c r="V24375" s="53"/>
    </row>
    <row r="24376" spans="21:22" ht="26.1" customHeight="1">
      <c r="U24376" s="54"/>
      <c r="V24376" s="53"/>
    </row>
    <row r="24377" spans="21:22" ht="26.1" customHeight="1">
      <c r="U24377" s="54"/>
      <c r="V24377" s="53"/>
    </row>
    <row r="24378" spans="21:22" ht="26.1" customHeight="1">
      <c r="U24378" s="54"/>
      <c r="V24378" s="53"/>
    </row>
    <row r="24379" spans="21:22" ht="26.1" customHeight="1">
      <c r="U24379" s="54"/>
      <c r="V24379" s="53"/>
    </row>
    <row r="24380" spans="21:22" ht="26.1" customHeight="1">
      <c r="U24380" s="54"/>
      <c r="V24380" s="53"/>
    </row>
    <row r="24381" spans="21:22" ht="26.1" customHeight="1">
      <c r="U24381" s="54"/>
      <c r="V24381" s="53"/>
    </row>
    <row r="24382" spans="21:22" ht="26.1" customHeight="1">
      <c r="U24382" s="54"/>
      <c r="V24382" s="53"/>
    </row>
    <row r="24383" spans="21:22" ht="26.1" customHeight="1">
      <c r="U24383" s="54"/>
      <c r="V24383" s="53"/>
    </row>
    <row r="24384" spans="21:22" ht="26.1" customHeight="1">
      <c r="U24384" s="54"/>
      <c r="V24384" s="53"/>
    </row>
    <row r="24385" spans="21:22" ht="26.1" customHeight="1">
      <c r="U24385" s="54"/>
      <c r="V24385" s="53"/>
    </row>
    <row r="24386" spans="21:22" ht="26.1" customHeight="1">
      <c r="U24386" s="54"/>
      <c r="V24386" s="53"/>
    </row>
    <row r="24387" spans="21:22" ht="26.1" customHeight="1">
      <c r="U24387" s="54"/>
      <c r="V24387" s="53"/>
    </row>
    <row r="24388" spans="21:22" ht="26.1" customHeight="1">
      <c r="U24388" s="54"/>
      <c r="V24388" s="53"/>
    </row>
    <row r="24389" spans="21:22" ht="26.1" customHeight="1">
      <c r="U24389" s="54"/>
      <c r="V24389" s="53"/>
    </row>
    <row r="24390" spans="21:22" ht="26.1" customHeight="1">
      <c r="U24390" s="54"/>
      <c r="V24390" s="53"/>
    </row>
    <row r="24391" spans="21:22" ht="26.1" customHeight="1">
      <c r="U24391" s="54"/>
      <c r="V24391" s="53"/>
    </row>
    <row r="24392" spans="21:22" ht="26.1" customHeight="1">
      <c r="U24392" s="54"/>
      <c r="V24392" s="53"/>
    </row>
    <row r="24393" spans="21:22" ht="26.1" customHeight="1">
      <c r="U24393" s="54"/>
      <c r="V24393" s="53"/>
    </row>
    <row r="24394" spans="21:22" ht="26.1" customHeight="1">
      <c r="U24394" s="54"/>
      <c r="V24394" s="53"/>
    </row>
    <row r="24395" spans="21:22" ht="26.1" customHeight="1">
      <c r="U24395" s="54"/>
      <c r="V24395" s="53"/>
    </row>
    <row r="24396" spans="21:22" ht="26.1" customHeight="1">
      <c r="U24396" s="54"/>
      <c r="V24396" s="53"/>
    </row>
    <row r="24397" spans="21:22" ht="26.1" customHeight="1">
      <c r="U24397" s="54"/>
      <c r="V24397" s="53"/>
    </row>
    <row r="24398" spans="21:22" ht="26.1" customHeight="1">
      <c r="U24398" s="54"/>
      <c r="V24398" s="53"/>
    </row>
    <row r="24399" spans="21:22" ht="26.1" customHeight="1">
      <c r="U24399" s="54"/>
      <c r="V24399" s="53"/>
    </row>
    <row r="24400" spans="21:22" ht="26.1" customHeight="1">
      <c r="U24400" s="54"/>
      <c r="V24400" s="53"/>
    </row>
    <row r="24401" spans="21:22" ht="26.1" customHeight="1">
      <c r="U24401" s="54"/>
      <c r="V24401" s="53"/>
    </row>
    <row r="24402" spans="21:22" ht="26.1" customHeight="1">
      <c r="U24402" s="54"/>
      <c r="V24402" s="53"/>
    </row>
    <row r="24403" spans="21:22" ht="26.1" customHeight="1">
      <c r="U24403" s="54"/>
      <c r="V24403" s="53"/>
    </row>
    <row r="24404" spans="21:22" ht="26.1" customHeight="1">
      <c r="U24404" s="54"/>
      <c r="V24404" s="53"/>
    </row>
    <row r="24405" spans="21:22" ht="26.1" customHeight="1">
      <c r="U24405" s="54"/>
      <c r="V24405" s="53"/>
    </row>
    <row r="24406" spans="21:22" ht="26.1" customHeight="1">
      <c r="U24406" s="54"/>
      <c r="V24406" s="53"/>
    </row>
    <row r="24407" spans="21:22" ht="26.1" customHeight="1">
      <c r="U24407" s="54"/>
      <c r="V24407" s="53"/>
    </row>
    <row r="24408" spans="21:22" ht="26.1" customHeight="1">
      <c r="U24408" s="54"/>
      <c r="V24408" s="53"/>
    </row>
    <row r="24409" spans="21:22" ht="26.1" customHeight="1">
      <c r="U24409" s="54"/>
      <c r="V24409" s="53"/>
    </row>
    <row r="24410" spans="21:22" ht="26.1" customHeight="1">
      <c r="U24410" s="54"/>
      <c r="V24410" s="53"/>
    </row>
    <row r="24411" spans="21:22" ht="26.1" customHeight="1">
      <c r="U24411" s="54"/>
      <c r="V24411" s="53"/>
    </row>
    <row r="24412" spans="21:22" ht="26.1" customHeight="1">
      <c r="U24412" s="54"/>
      <c r="V24412" s="53"/>
    </row>
    <row r="24413" spans="21:22" ht="26.1" customHeight="1">
      <c r="U24413" s="54"/>
      <c r="V24413" s="53"/>
    </row>
    <row r="24414" spans="21:22" ht="26.1" customHeight="1">
      <c r="U24414" s="54"/>
      <c r="V24414" s="53"/>
    </row>
    <row r="24415" spans="21:22" ht="26.1" customHeight="1">
      <c r="U24415" s="54"/>
      <c r="V24415" s="53"/>
    </row>
    <row r="24416" spans="21:22" ht="26.1" customHeight="1">
      <c r="U24416" s="54"/>
      <c r="V24416" s="53"/>
    </row>
    <row r="24417" spans="21:22" ht="26.1" customHeight="1">
      <c r="U24417" s="54"/>
      <c r="V24417" s="53"/>
    </row>
    <row r="24418" spans="21:22" ht="26.1" customHeight="1">
      <c r="U24418" s="54"/>
      <c r="V24418" s="53"/>
    </row>
    <row r="24419" spans="21:22" ht="26.1" customHeight="1">
      <c r="U24419" s="54"/>
      <c r="V24419" s="53"/>
    </row>
    <row r="24420" spans="21:22" ht="26.1" customHeight="1">
      <c r="U24420" s="54"/>
      <c r="V24420" s="53"/>
    </row>
    <row r="24421" spans="21:22" ht="26.1" customHeight="1">
      <c r="U24421" s="54"/>
      <c r="V24421" s="53"/>
    </row>
    <row r="24422" spans="21:22" ht="26.1" customHeight="1">
      <c r="U24422" s="54"/>
      <c r="V24422" s="53"/>
    </row>
    <row r="24423" spans="21:22" ht="26.1" customHeight="1">
      <c r="U24423" s="54"/>
      <c r="V24423" s="53"/>
    </row>
    <row r="24424" spans="21:22" ht="26.1" customHeight="1">
      <c r="U24424" s="54"/>
      <c r="V24424" s="53"/>
    </row>
    <row r="24425" spans="21:22" ht="26.1" customHeight="1">
      <c r="U24425" s="54"/>
      <c r="V24425" s="53"/>
    </row>
    <row r="24426" spans="21:22" ht="26.1" customHeight="1">
      <c r="U24426" s="54"/>
      <c r="V24426" s="53"/>
    </row>
    <row r="24427" spans="21:22" ht="26.1" customHeight="1">
      <c r="U24427" s="54"/>
      <c r="V24427" s="53"/>
    </row>
    <row r="24428" spans="21:22" ht="26.1" customHeight="1">
      <c r="U24428" s="54"/>
      <c r="V24428" s="53"/>
    </row>
    <row r="24429" spans="21:22" ht="26.1" customHeight="1">
      <c r="U24429" s="54"/>
      <c r="V24429" s="53"/>
    </row>
    <row r="24430" spans="21:22" ht="26.1" customHeight="1">
      <c r="U24430" s="54"/>
      <c r="V24430" s="53"/>
    </row>
    <row r="24431" spans="21:22" ht="26.1" customHeight="1">
      <c r="U24431" s="54"/>
      <c r="V24431" s="53"/>
    </row>
    <row r="24432" spans="21:22" ht="26.1" customHeight="1">
      <c r="U24432" s="54"/>
      <c r="V24432" s="53"/>
    </row>
    <row r="24433" spans="21:22" ht="26.1" customHeight="1">
      <c r="U24433" s="54"/>
      <c r="V24433" s="53"/>
    </row>
    <row r="24434" spans="21:22" ht="26.1" customHeight="1">
      <c r="U24434" s="54"/>
      <c r="V24434" s="53"/>
    </row>
    <row r="24435" spans="21:22" ht="26.1" customHeight="1">
      <c r="U24435" s="54"/>
      <c r="V24435" s="53"/>
    </row>
    <row r="24436" spans="21:22" ht="26.1" customHeight="1">
      <c r="U24436" s="54"/>
      <c r="V24436" s="53"/>
    </row>
    <row r="24437" spans="21:22" ht="26.1" customHeight="1">
      <c r="U24437" s="54"/>
      <c r="V24437" s="53"/>
    </row>
    <row r="24438" spans="21:22" ht="26.1" customHeight="1">
      <c r="U24438" s="54"/>
      <c r="V24438" s="53"/>
    </row>
    <row r="24439" spans="21:22" ht="26.1" customHeight="1">
      <c r="U24439" s="54"/>
      <c r="V24439" s="53"/>
    </row>
    <row r="24440" spans="21:22" ht="26.1" customHeight="1">
      <c r="U24440" s="54"/>
      <c r="V24440" s="53"/>
    </row>
    <row r="24441" spans="21:22" ht="26.1" customHeight="1">
      <c r="U24441" s="54"/>
      <c r="V24441" s="53"/>
    </row>
    <row r="24442" spans="21:22" ht="26.1" customHeight="1">
      <c r="U24442" s="54"/>
      <c r="V24442" s="53"/>
    </row>
    <row r="24443" spans="21:22" ht="26.1" customHeight="1">
      <c r="U24443" s="54"/>
      <c r="V24443" s="53"/>
    </row>
    <row r="24444" spans="21:22" ht="26.1" customHeight="1">
      <c r="U24444" s="54"/>
      <c r="V24444" s="53"/>
    </row>
    <row r="24445" spans="21:22" ht="26.1" customHeight="1">
      <c r="U24445" s="54"/>
      <c r="V24445" s="53"/>
    </row>
    <row r="24446" spans="21:22" ht="26.1" customHeight="1">
      <c r="U24446" s="54"/>
      <c r="V24446" s="53"/>
    </row>
    <row r="24447" spans="21:22" ht="26.1" customHeight="1">
      <c r="U24447" s="54"/>
      <c r="V24447" s="53"/>
    </row>
    <row r="24448" spans="21:22" ht="26.1" customHeight="1">
      <c r="U24448" s="54"/>
      <c r="V24448" s="53"/>
    </row>
    <row r="24449" spans="21:22" ht="26.1" customHeight="1">
      <c r="U24449" s="54"/>
      <c r="V24449" s="53"/>
    </row>
    <row r="24450" spans="21:22" ht="26.1" customHeight="1">
      <c r="U24450" s="54"/>
      <c r="V24450" s="53"/>
    </row>
    <row r="24451" spans="21:22" ht="26.1" customHeight="1">
      <c r="U24451" s="54"/>
      <c r="V24451" s="53"/>
    </row>
    <row r="24452" spans="21:22" ht="26.1" customHeight="1">
      <c r="U24452" s="54"/>
      <c r="V24452" s="53"/>
    </row>
    <row r="24453" spans="21:22" ht="26.1" customHeight="1">
      <c r="U24453" s="54"/>
      <c r="V24453" s="53"/>
    </row>
    <row r="24454" spans="21:22" ht="26.1" customHeight="1">
      <c r="U24454" s="54"/>
      <c r="V24454" s="53"/>
    </row>
    <row r="24455" spans="21:22" ht="26.1" customHeight="1">
      <c r="U24455" s="54"/>
      <c r="V24455" s="53"/>
    </row>
    <row r="24456" spans="21:22" ht="26.1" customHeight="1">
      <c r="U24456" s="54"/>
      <c r="V24456" s="53"/>
    </row>
    <row r="24457" spans="21:22" ht="26.1" customHeight="1">
      <c r="U24457" s="54"/>
      <c r="V24457" s="53"/>
    </row>
    <row r="24458" spans="21:22" ht="26.1" customHeight="1">
      <c r="U24458" s="54"/>
      <c r="V24458" s="53"/>
    </row>
    <row r="24459" spans="21:22" ht="26.1" customHeight="1">
      <c r="U24459" s="54"/>
      <c r="V24459" s="53"/>
    </row>
    <row r="24460" spans="21:22" ht="26.1" customHeight="1">
      <c r="U24460" s="54"/>
      <c r="V24460" s="53"/>
    </row>
    <row r="24461" spans="21:22" ht="26.1" customHeight="1">
      <c r="U24461" s="54"/>
      <c r="V24461" s="53"/>
    </row>
    <row r="24462" spans="21:22" ht="26.1" customHeight="1">
      <c r="U24462" s="54"/>
      <c r="V24462" s="53"/>
    </row>
    <row r="24463" spans="21:22" ht="26.1" customHeight="1">
      <c r="U24463" s="54"/>
      <c r="V24463" s="53"/>
    </row>
    <row r="24464" spans="21:22" ht="26.1" customHeight="1">
      <c r="U24464" s="54"/>
      <c r="V24464" s="53"/>
    </row>
    <row r="24465" spans="21:22" ht="26.1" customHeight="1">
      <c r="U24465" s="54"/>
      <c r="V24465" s="53"/>
    </row>
    <row r="24466" spans="21:22" ht="26.1" customHeight="1">
      <c r="U24466" s="54"/>
      <c r="V24466" s="53"/>
    </row>
    <row r="24467" spans="21:22" ht="26.1" customHeight="1">
      <c r="U24467" s="54"/>
      <c r="V24467" s="53"/>
    </row>
    <row r="24468" spans="21:22" ht="26.1" customHeight="1">
      <c r="U24468" s="54"/>
      <c r="V24468" s="53"/>
    </row>
    <row r="24469" spans="21:22" ht="26.1" customHeight="1">
      <c r="U24469" s="54"/>
      <c r="V24469" s="53"/>
    </row>
    <row r="24470" spans="21:22" ht="26.1" customHeight="1">
      <c r="U24470" s="54"/>
      <c r="V24470" s="53"/>
    </row>
    <row r="24471" spans="21:22" ht="26.1" customHeight="1">
      <c r="U24471" s="54"/>
      <c r="V24471" s="53"/>
    </row>
    <row r="24472" spans="21:22" ht="26.1" customHeight="1">
      <c r="U24472" s="54"/>
      <c r="V24472" s="53"/>
    </row>
    <row r="24473" spans="21:22" ht="26.1" customHeight="1">
      <c r="U24473" s="54"/>
      <c r="V24473" s="53"/>
    </row>
    <row r="24474" spans="21:22" ht="26.1" customHeight="1">
      <c r="U24474" s="54"/>
      <c r="V24474" s="53"/>
    </row>
    <row r="24475" spans="21:22" ht="26.1" customHeight="1">
      <c r="U24475" s="54"/>
      <c r="V24475" s="53"/>
    </row>
    <row r="24476" spans="21:22" ht="26.1" customHeight="1">
      <c r="U24476" s="54"/>
      <c r="V24476" s="53"/>
    </row>
    <row r="24477" spans="21:22" ht="26.1" customHeight="1">
      <c r="U24477" s="54"/>
      <c r="V24477" s="53"/>
    </row>
    <row r="24478" spans="21:22" ht="26.1" customHeight="1">
      <c r="U24478" s="54"/>
      <c r="V24478" s="53"/>
    </row>
    <row r="24479" spans="21:22" ht="26.1" customHeight="1">
      <c r="U24479" s="54"/>
      <c r="V24479" s="53"/>
    </row>
    <row r="24480" spans="21:22" ht="26.1" customHeight="1">
      <c r="U24480" s="54"/>
      <c r="V24480" s="53"/>
    </row>
    <row r="24481" spans="21:22" ht="26.1" customHeight="1">
      <c r="U24481" s="54"/>
      <c r="V24481" s="53"/>
    </row>
    <row r="24482" spans="21:22" ht="26.1" customHeight="1">
      <c r="U24482" s="54"/>
      <c r="V24482" s="53"/>
    </row>
    <row r="24483" spans="21:22" ht="26.1" customHeight="1">
      <c r="U24483" s="54"/>
      <c r="V24483" s="53"/>
    </row>
    <row r="24484" spans="21:22" ht="26.1" customHeight="1">
      <c r="U24484" s="54"/>
      <c r="V24484" s="53"/>
    </row>
    <row r="24485" spans="21:22" ht="26.1" customHeight="1">
      <c r="U24485" s="54"/>
      <c r="V24485" s="53"/>
    </row>
    <row r="24486" spans="21:22" ht="26.1" customHeight="1">
      <c r="U24486" s="54"/>
      <c r="V24486" s="53"/>
    </row>
    <row r="24487" spans="21:22" ht="26.1" customHeight="1">
      <c r="U24487" s="54"/>
      <c r="V24487" s="53"/>
    </row>
    <row r="24488" spans="21:22" ht="26.1" customHeight="1">
      <c r="U24488" s="54"/>
      <c r="V24488" s="53"/>
    </row>
    <row r="24489" spans="21:22" ht="26.1" customHeight="1">
      <c r="U24489" s="54"/>
      <c r="V24489" s="53"/>
    </row>
    <row r="24490" spans="21:22" ht="26.1" customHeight="1">
      <c r="U24490" s="54"/>
      <c r="V24490" s="53"/>
    </row>
    <row r="24491" spans="21:22" ht="26.1" customHeight="1">
      <c r="U24491" s="54"/>
      <c r="V24491" s="53"/>
    </row>
    <row r="24492" spans="21:22" ht="26.1" customHeight="1">
      <c r="U24492" s="54"/>
      <c r="V24492" s="53"/>
    </row>
    <row r="24493" spans="21:22" ht="26.1" customHeight="1">
      <c r="U24493" s="54"/>
      <c r="V24493" s="53"/>
    </row>
    <row r="24494" spans="21:22" ht="26.1" customHeight="1">
      <c r="U24494" s="54"/>
      <c r="V24494" s="53"/>
    </row>
    <row r="24495" spans="21:22" ht="26.1" customHeight="1">
      <c r="U24495" s="54"/>
      <c r="V24495" s="53"/>
    </row>
    <row r="24496" spans="21:22" ht="26.1" customHeight="1">
      <c r="U24496" s="54"/>
      <c r="V24496" s="53"/>
    </row>
    <row r="24497" spans="21:22" ht="26.1" customHeight="1">
      <c r="U24497" s="54"/>
      <c r="V24497" s="53"/>
    </row>
    <row r="24498" spans="21:22" ht="26.1" customHeight="1">
      <c r="U24498" s="54"/>
      <c r="V24498" s="53"/>
    </row>
    <row r="24499" spans="21:22" ht="26.1" customHeight="1">
      <c r="U24499" s="54"/>
      <c r="V24499" s="53"/>
    </row>
    <row r="24500" spans="21:22" ht="26.1" customHeight="1">
      <c r="U24500" s="54"/>
      <c r="V24500" s="53"/>
    </row>
    <row r="24501" spans="21:22" ht="26.1" customHeight="1">
      <c r="U24501" s="54"/>
      <c r="V24501" s="53"/>
    </row>
    <row r="24502" spans="21:22" ht="26.1" customHeight="1">
      <c r="U24502" s="54"/>
      <c r="V24502" s="53"/>
    </row>
    <row r="24503" spans="21:22" ht="26.1" customHeight="1">
      <c r="U24503" s="54"/>
      <c r="V24503" s="53"/>
    </row>
    <row r="24504" spans="21:22" ht="26.1" customHeight="1">
      <c r="U24504" s="54"/>
      <c r="V24504" s="53"/>
    </row>
    <row r="24505" spans="21:22" ht="26.1" customHeight="1">
      <c r="U24505" s="54"/>
      <c r="V24505" s="53"/>
    </row>
    <row r="24506" spans="21:22" ht="26.1" customHeight="1">
      <c r="U24506" s="54"/>
      <c r="V24506" s="53"/>
    </row>
    <row r="24507" spans="21:22" ht="26.1" customHeight="1">
      <c r="U24507" s="54"/>
      <c r="V24507" s="53"/>
    </row>
    <row r="24508" spans="21:22" ht="26.1" customHeight="1">
      <c r="U24508" s="54"/>
      <c r="V24508" s="53"/>
    </row>
    <row r="24509" spans="21:22" ht="26.1" customHeight="1">
      <c r="U24509" s="54"/>
      <c r="V24509" s="53"/>
    </row>
    <row r="24510" spans="21:22" ht="26.1" customHeight="1">
      <c r="U24510" s="54"/>
      <c r="V24510" s="53"/>
    </row>
    <row r="24511" spans="21:22" ht="26.1" customHeight="1">
      <c r="U24511" s="54"/>
      <c r="V24511" s="53"/>
    </row>
    <row r="24512" spans="21:22" ht="26.1" customHeight="1">
      <c r="U24512" s="54"/>
      <c r="V24512" s="53"/>
    </row>
    <row r="24513" spans="21:22" ht="26.1" customHeight="1">
      <c r="U24513" s="54"/>
      <c r="V24513" s="53"/>
    </row>
    <row r="24514" spans="21:22" ht="26.1" customHeight="1">
      <c r="U24514" s="54"/>
      <c r="V24514" s="53"/>
    </row>
    <row r="24515" spans="21:22" ht="26.1" customHeight="1">
      <c r="U24515" s="54"/>
      <c r="V24515" s="53"/>
    </row>
    <row r="24516" spans="21:22" ht="26.1" customHeight="1">
      <c r="U24516" s="54"/>
      <c r="V24516" s="53"/>
    </row>
    <row r="24517" spans="21:22" ht="26.1" customHeight="1">
      <c r="U24517" s="54"/>
      <c r="V24517" s="53"/>
    </row>
    <row r="24518" spans="21:22" ht="26.1" customHeight="1">
      <c r="U24518" s="54"/>
      <c r="V24518" s="53"/>
    </row>
    <row r="24519" spans="21:22" ht="26.1" customHeight="1">
      <c r="U24519" s="54"/>
      <c r="V24519" s="53"/>
    </row>
    <row r="24520" spans="21:22" ht="26.1" customHeight="1">
      <c r="U24520" s="54"/>
      <c r="V24520" s="53"/>
    </row>
    <row r="24521" spans="21:22" ht="26.1" customHeight="1">
      <c r="U24521" s="54"/>
      <c r="V24521" s="53"/>
    </row>
    <row r="24522" spans="21:22" ht="26.1" customHeight="1">
      <c r="U24522" s="54"/>
      <c r="V24522" s="53"/>
    </row>
    <row r="24523" spans="21:22" ht="26.1" customHeight="1">
      <c r="U24523" s="54"/>
      <c r="V24523" s="53"/>
    </row>
    <row r="24524" spans="21:22" ht="26.1" customHeight="1">
      <c r="U24524" s="54"/>
      <c r="V24524" s="53"/>
    </row>
    <row r="24525" spans="21:22" ht="26.1" customHeight="1">
      <c r="U24525" s="54"/>
      <c r="V24525" s="53"/>
    </row>
    <row r="24526" spans="21:22" ht="26.1" customHeight="1">
      <c r="U24526" s="54"/>
      <c r="V24526" s="53"/>
    </row>
    <row r="24527" spans="21:22" ht="26.1" customHeight="1">
      <c r="U24527" s="54"/>
      <c r="V24527" s="53"/>
    </row>
    <row r="24528" spans="21:22" ht="26.1" customHeight="1">
      <c r="U24528" s="54"/>
      <c r="V24528" s="53"/>
    </row>
    <row r="24529" spans="21:22" ht="26.1" customHeight="1">
      <c r="U24529" s="54"/>
      <c r="V24529" s="53"/>
    </row>
    <row r="24530" spans="21:22" ht="26.1" customHeight="1">
      <c r="U24530" s="54"/>
      <c r="V24530" s="53"/>
    </row>
    <row r="24531" spans="21:22" ht="26.1" customHeight="1">
      <c r="U24531" s="54"/>
      <c r="V24531" s="53"/>
    </row>
    <row r="24532" spans="21:22" ht="26.1" customHeight="1">
      <c r="U24532" s="54"/>
      <c r="V24532" s="53"/>
    </row>
    <row r="24533" spans="21:22" ht="26.1" customHeight="1">
      <c r="U24533" s="54"/>
      <c r="V24533" s="53"/>
    </row>
    <row r="24534" spans="21:22" ht="26.1" customHeight="1">
      <c r="U24534" s="54"/>
      <c r="V24534" s="53"/>
    </row>
    <row r="24535" spans="21:22" ht="26.1" customHeight="1">
      <c r="U24535" s="54"/>
      <c r="V24535" s="53"/>
    </row>
    <row r="24536" spans="21:22" ht="26.1" customHeight="1">
      <c r="U24536" s="54"/>
      <c r="V24536" s="53"/>
    </row>
    <row r="24537" spans="21:22" ht="26.1" customHeight="1">
      <c r="U24537" s="54"/>
      <c r="V24537" s="53"/>
    </row>
    <row r="24538" spans="21:22" ht="26.1" customHeight="1">
      <c r="U24538" s="54"/>
      <c r="V24538" s="53"/>
    </row>
    <row r="24539" spans="21:22" ht="26.1" customHeight="1">
      <c r="U24539" s="54"/>
      <c r="V24539" s="53"/>
    </row>
    <row r="24540" spans="21:22" ht="26.1" customHeight="1">
      <c r="U24540" s="54"/>
      <c r="V24540" s="53"/>
    </row>
    <row r="24541" spans="21:22" ht="26.1" customHeight="1">
      <c r="U24541" s="54"/>
      <c r="V24541" s="53"/>
    </row>
    <row r="24542" spans="21:22" ht="26.1" customHeight="1">
      <c r="U24542" s="54"/>
      <c r="V24542" s="53"/>
    </row>
    <row r="24543" spans="21:22" ht="26.1" customHeight="1">
      <c r="U24543" s="54"/>
      <c r="V24543" s="53"/>
    </row>
    <row r="24544" spans="21:22" ht="26.1" customHeight="1">
      <c r="U24544" s="54"/>
      <c r="V24544" s="53"/>
    </row>
    <row r="24545" spans="21:22" ht="26.1" customHeight="1">
      <c r="U24545" s="54"/>
      <c r="V24545" s="53"/>
    </row>
    <row r="24546" spans="21:22" ht="26.1" customHeight="1">
      <c r="U24546" s="54"/>
      <c r="V24546" s="53"/>
    </row>
    <row r="24547" spans="21:22" ht="26.1" customHeight="1">
      <c r="U24547" s="54"/>
      <c r="V24547" s="53"/>
    </row>
    <row r="24548" spans="21:22" ht="26.1" customHeight="1">
      <c r="U24548" s="54"/>
      <c r="V24548" s="53"/>
    </row>
    <row r="24549" spans="21:22" ht="26.1" customHeight="1">
      <c r="U24549" s="54"/>
      <c r="V24549" s="53"/>
    </row>
    <row r="24550" spans="21:22" ht="26.1" customHeight="1">
      <c r="U24550" s="54"/>
      <c r="V24550" s="53"/>
    </row>
    <row r="24551" spans="21:22" ht="26.1" customHeight="1">
      <c r="U24551" s="54"/>
      <c r="V24551" s="53"/>
    </row>
    <row r="24552" spans="21:22" ht="26.1" customHeight="1">
      <c r="U24552" s="54"/>
      <c r="V24552" s="53"/>
    </row>
    <row r="24553" spans="21:22" ht="26.1" customHeight="1">
      <c r="U24553" s="54"/>
      <c r="V24553" s="53"/>
    </row>
    <row r="24554" spans="21:22" ht="26.1" customHeight="1">
      <c r="U24554" s="54"/>
      <c r="V24554" s="53"/>
    </row>
    <row r="24555" spans="21:22" ht="26.1" customHeight="1">
      <c r="U24555" s="54"/>
      <c r="V24555" s="53"/>
    </row>
    <row r="24556" spans="21:22" ht="26.1" customHeight="1">
      <c r="U24556" s="54"/>
      <c r="V24556" s="53"/>
    </row>
    <row r="24557" spans="21:22" ht="26.1" customHeight="1">
      <c r="U24557" s="54"/>
      <c r="V24557" s="53"/>
    </row>
    <row r="24558" spans="21:22" ht="26.1" customHeight="1">
      <c r="U24558" s="54"/>
      <c r="V24558" s="53"/>
    </row>
    <row r="24559" spans="21:22" ht="26.1" customHeight="1">
      <c r="U24559" s="54"/>
      <c r="V24559" s="53"/>
    </row>
    <row r="24560" spans="21:22" ht="26.1" customHeight="1">
      <c r="U24560" s="54"/>
      <c r="V24560" s="53"/>
    </row>
    <row r="24561" spans="21:22" ht="26.1" customHeight="1">
      <c r="U24561" s="54"/>
      <c r="V24561" s="53"/>
    </row>
    <row r="24562" spans="21:22" ht="26.1" customHeight="1">
      <c r="U24562" s="54"/>
      <c r="V24562" s="53"/>
    </row>
    <row r="24563" spans="21:22" ht="26.1" customHeight="1">
      <c r="U24563" s="54"/>
      <c r="V24563" s="53"/>
    </row>
    <row r="24564" spans="21:22" ht="26.1" customHeight="1">
      <c r="U24564" s="54"/>
      <c r="V24564" s="53"/>
    </row>
    <row r="24565" spans="21:22" ht="26.1" customHeight="1">
      <c r="U24565" s="54"/>
      <c r="V24565" s="53"/>
    </row>
    <row r="24566" spans="21:22" ht="26.1" customHeight="1">
      <c r="U24566" s="54"/>
      <c r="V24566" s="53"/>
    </row>
    <row r="24567" spans="21:22" ht="26.1" customHeight="1">
      <c r="U24567" s="54"/>
      <c r="V24567" s="53"/>
    </row>
    <row r="24568" spans="21:22" ht="26.1" customHeight="1">
      <c r="U24568" s="54"/>
      <c r="V24568" s="53"/>
    </row>
    <row r="24569" spans="21:22" ht="26.1" customHeight="1">
      <c r="U24569" s="54"/>
      <c r="V24569" s="53"/>
    </row>
    <row r="24570" spans="21:22" ht="26.1" customHeight="1">
      <c r="U24570" s="54"/>
      <c r="V24570" s="53"/>
    </row>
    <row r="24571" spans="21:22" ht="26.1" customHeight="1">
      <c r="U24571" s="54"/>
      <c r="V24571" s="53"/>
    </row>
    <row r="24572" spans="21:22" ht="26.1" customHeight="1">
      <c r="U24572" s="54"/>
      <c r="V24572" s="53"/>
    </row>
    <row r="24573" spans="21:22" ht="26.1" customHeight="1">
      <c r="U24573" s="54"/>
      <c r="V24573" s="53"/>
    </row>
    <row r="24574" spans="21:22" ht="26.1" customHeight="1">
      <c r="U24574" s="54"/>
      <c r="V24574" s="53"/>
    </row>
    <row r="24575" spans="21:22" ht="26.1" customHeight="1">
      <c r="U24575" s="54"/>
      <c r="V24575" s="53"/>
    </row>
    <row r="24576" spans="21:22" ht="26.1" customHeight="1">
      <c r="U24576" s="54"/>
      <c r="V24576" s="53"/>
    </row>
    <row r="24577" spans="21:22" ht="26.1" customHeight="1">
      <c r="U24577" s="54"/>
      <c r="V24577" s="53"/>
    </row>
    <row r="24578" spans="21:22" ht="26.1" customHeight="1">
      <c r="U24578" s="54"/>
      <c r="V24578" s="53"/>
    </row>
    <row r="24579" spans="21:22" ht="26.1" customHeight="1">
      <c r="U24579" s="54"/>
      <c r="V24579" s="53"/>
    </row>
    <row r="24580" spans="21:22" ht="26.1" customHeight="1">
      <c r="U24580" s="54"/>
      <c r="V24580" s="53"/>
    </row>
    <row r="24581" spans="21:22" ht="26.1" customHeight="1">
      <c r="U24581" s="54"/>
      <c r="V24581" s="53"/>
    </row>
    <row r="24582" spans="21:22" ht="26.1" customHeight="1">
      <c r="U24582" s="54"/>
      <c r="V24582" s="53"/>
    </row>
    <row r="24583" spans="21:22" ht="26.1" customHeight="1">
      <c r="U24583" s="54"/>
      <c r="V24583" s="53"/>
    </row>
    <row r="24584" spans="21:22" ht="26.1" customHeight="1">
      <c r="U24584" s="54"/>
      <c r="V24584" s="53"/>
    </row>
    <row r="24585" spans="21:22" ht="26.1" customHeight="1">
      <c r="U24585" s="54"/>
      <c r="V24585" s="53"/>
    </row>
    <row r="24586" spans="21:22" ht="26.1" customHeight="1">
      <c r="U24586" s="54"/>
      <c r="V24586" s="53"/>
    </row>
    <row r="24587" spans="21:22" ht="26.1" customHeight="1">
      <c r="U24587" s="54"/>
      <c r="V24587" s="53"/>
    </row>
    <row r="24588" spans="21:22" ht="26.1" customHeight="1">
      <c r="U24588" s="54"/>
      <c r="V24588" s="53"/>
    </row>
    <row r="24589" spans="21:22" ht="26.1" customHeight="1">
      <c r="U24589" s="54"/>
      <c r="V24589" s="53"/>
    </row>
    <row r="24590" spans="21:22" ht="26.1" customHeight="1">
      <c r="U24590" s="54"/>
      <c r="V24590" s="53"/>
    </row>
    <row r="24591" spans="21:22" ht="26.1" customHeight="1">
      <c r="U24591" s="54"/>
      <c r="V24591" s="53"/>
    </row>
    <row r="24592" spans="21:22" ht="26.1" customHeight="1">
      <c r="U24592" s="54"/>
      <c r="V24592" s="53"/>
    </row>
    <row r="24593" spans="21:22" ht="26.1" customHeight="1">
      <c r="U24593" s="54"/>
      <c r="V24593" s="53"/>
    </row>
    <row r="24594" spans="21:22" ht="26.1" customHeight="1">
      <c r="U24594" s="54"/>
      <c r="V24594" s="53"/>
    </row>
    <row r="24595" spans="21:22" ht="26.1" customHeight="1">
      <c r="U24595" s="54"/>
      <c r="V24595" s="53"/>
    </row>
    <row r="24596" spans="21:22" ht="26.1" customHeight="1">
      <c r="U24596" s="54"/>
      <c r="V24596" s="53"/>
    </row>
    <row r="24597" spans="21:22" ht="26.1" customHeight="1">
      <c r="U24597" s="54"/>
      <c r="V24597" s="53"/>
    </row>
    <row r="24598" spans="21:22" ht="26.1" customHeight="1">
      <c r="U24598" s="54"/>
      <c r="V24598" s="53"/>
    </row>
    <row r="24599" spans="21:22" ht="26.1" customHeight="1">
      <c r="U24599" s="54"/>
      <c r="V24599" s="53"/>
    </row>
    <row r="24600" spans="21:22" ht="26.1" customHeight="1">
      <c r="U24600" s="54"/>
      <c r="V24600" s="53"/>
    </row>
    <row r="24601" spans="21:22" ht="26.1" customHeight="1">
      <c r="U24601" s="54"/>
      <c r="V24601" s="53"/>
    </row>
    <row r="24602" spans="21:22" ht="26.1" customHeight="1">
      <c r="U24602" s="54"/>
      <c r="V24602" s="53"/>
    </row>
    <row r="24603" spans="21:22" ht="26.1" customHeight="1">
      <c r="U24603" s="54"/>
      <c r="V24603" s="53"/>
    </row>
    <row r="24604" spans="21:22" ht="26.1" customHeight="1">
      <c r="U24604" s="54"/>
      <c r="V24604" s="53"/>
    </row>
    <row r="24605" spans="21:22" ht="26.1" customHeight="1">
      <c r="U24605" s="54"/>
      <c r="V24605" s="53"/>
    </row>
    <row r="24606" spans="21:22" ht="26.1" customHeight="1">
      <c r="U24606" s="54"/>
      <c r="V24606" s="53"/>
    </row>
    <row r="24607" spans="21:22" ht="26.1" customHeight="1">
      <c r="U24607" s="54"/>
      <c r="V24607" s="53"/>
    </row>
    <row r="24608" spans="21:22" ht="26.1" customHeight="1">
      <c r="U24608" s="54"/>
      <c r="V24608" s="53"/>
    </row>
    <row r="24609" spans="21:22" ht="26.1" customHeight="1">
      <c r="U24609" s="54"/>
      <c r="V24609" s="53"/>
    </row>
    <row r="24610" spans="21:22" ht="26.1" customHeight="1">
      <c r="U24610" s="54"/>
      <c r="V24610" s="53"/>
    </row>
    <row r="24611" spans="21:22" ht="26.1" customHeight="1">
      <c r="U24611" s="54"/>
      <c r="V24611" s="53"/>
    </row>
    <row r="24612" spans="21:22" ht="26.1" customHeight="1">
      <c r="U24612" s="54"/>
      <c r="V24612" s="53"/>
    </row>
    <row r="24613" spans="21:22" ht="26.1" customHeight="1">
      <c r="U24613" s="54"/>
      <c r="V24613" s="53"/>
    </row>
    <row r="24614" spans="21:22" ht="26.1" customHeight="1">
      <c r="U24614" s="54"/>
      <c r="V24614" s="53"/>
    </row>
    <row r="24615" spans="21:22" ht="26.1" customHeight="1">
      <c r="U24615" s="54"/>
      <c r="V24615" s="53"/>
    </row>
    <row r="24616" spans="21:22" ht="26.1" customHeight="1">
      <c r="U24616" s="54"/>
      <c r="V24616" s="53"/>
    </row>
    <row r="24617" spans="21:22" ht="26.1" customHeight="1">
      <c r="U24617" s="54"/>
      <c r="V24617" s="53"/>
    </row>
    <row r="24618" spans="21:22" ht="26.1" customHeight="1">
      <c r="U24618" s="54"/>
      <c r="V24618" s="53"/>
    </row>
    <row r="24619" spans="21:22" ht="26.1" customHeight="1">
      <c r="U24619" s="54"/>
      <c r="V24619" s="53"/>
    </row>
    <row r="24620" spans="21:22" ht="26.1" customHeight="1">
      <c r="U24620" s="54"/>
      <c r="V24620" s="53"/>
    </row>
    <row r="24621" spans="21:22" ht="26.1" customHeight="1">
      <c r="U24621" s="54"/>
      <c r="V24621" s="53"/>
    </row>
    <row r="24622" spans="21:22" ht="26.1" customHeight="1">
      <c r="U24622" s="54"/>
      <c r="V24622" s="53"/>
    </row>
    <row r="24623" spans="21:22" ht="26.1" customHeight="1">
      <c r="U24623" s="54"/>
      <c r="V24623" s="53"/>
    </row>
    <row r="24624" spans="21:22" ht="26.1" customHeight="1">
      <c r="U24624" s="54"/>
      <c r="V24624" s="53"/>
    </row>
    <row r="24625" spans="21:22" ht="26.1" customHeight="1">
      <c r="U24625" s="54"/>
      <c r="V24625" s="53"/>
    </row>
    <row r="24626" spans="21:22" ht="26.1" customHeight="1">
      <c r="U24626" s="54"/>
      <c r="V24626" s="53"/>
    </row>
    <row r="24627" spans="21:22" ht="26.1" customHeight="1">
      <c r="U24627" s="54"/>
      <c r="V24627" s="53"/>
    </row>
    <row r="24628" spans="21:22" ht="26.1" customHeight="1">
      <c r="U24628" s="54"/>
      <c r="V24628" s="53"/>
    </row>
    <row r="24629" spans="21:22" ht="26.1" customHeight="1">
      <c r="U24629" s="54"/>
      <c r="V24629" s="53"/>
    </row>
    <row r="24630" spans="21:22" ht="26.1" customHeight="1">
      <c r="U24630" s="54"/>
      <c r="V24630" s="53"/>
    </row>
    <row r="24631" spans="21:22" ht="26.1" customHeight="1">
      <c r="U24631" s="54"/>
      <c r="V24631" s="53"/>
    </row>
    <row r="24632" spans="21:22" ht="26.1" customHeight="1">
      <c r="U24632" s="54"/>
      <c r="V24632" s="53"/>
    </row>
    <row r="24633" spans="21:22" ht="26.1" customHeight="1">
      <c r="U24633" s="54"/>
      <c r="V24633" s="53"/>
    </row>
    <row r="24634" spans="21:22" ht="26.1" customHeight="1">
      <c r="U24634" s="54"/>
      <c r="V24634" s="53"/>
    </row>
    <row r="24635" spans="21:22" ht="26.1" customHeight="1">
      <c r="U24635" s="54"/>
      <c r="V24635" s="53"/>
    </row>
    <row r="24636" spans="21:22" ht="26.1" customHeight="1">
      <c r="U24636" s="54"/>
      <c r="V24636" s="53"/>
    </row>
    <row r="24637" spans="21:22" ht="26.1" customHeight="1">
      <c r="U24637" s="54"/>
      <c r="V24637" s="53"/>
    </row>
    <row r="24638" spans="21:22" ht="26.1" customHeight="1">
      <c r="U24638" s="54"/>
      <c r="V24638" s="53"/>
    </row>
    <row r="24639" spans="21:22" ht="26.1" customHeight="1">
      <c r="U24639" s="54"/>
      <c r="V24639" s="53"/>
    </row>
    <row r="24640" spans="21:22" ht="26.1" customHeight="1">
      <c r="U24640" s="54"/>
      <c r="V24640" s="53"/>
    </row>
    <row r="24641" spans="21:22" ht="26.1" customHeight="1">
      <c r="U24641" s="54"/>
      <c r="V24641" s="53"/>
    </row>
    <row r="24642" spans="21:22" ht="26.1" customHeight="1">
      <c r="U24642" s="54"/>
      <c r="V24642" s="53"/>
    </row>
    <row r="24643" spans="21:22" ht="26.1" customHeight="1">
      <c r="U24643" s="54"/>
      <c r="V24643" s="53"/>
    </row>
    <row r="24644" spans="21:22" ht="26.1" customHeight="1">
      <c r="U24644" s="54"/>
      <c r="V24644" s="53"/>
    </row>
    <row r="24645" spans="21:22" ht="26.1" customHeight="1">
      <c r="U24645" s="54"/>
      <c r="V24645" s="53"/>
    </row>
    <row r="24646" spans="21:22" ht="26.1" customHeight="1">
      <c r="U24646" s="54"/>
      <c r="V24646" s="53"/>
    </row>
    <row r="24647" spans="21:22" ht="26.1" customHeight="1">
      <c r="U24647" s="54"/>
      <c r="V24647" s="53"/>
    </row>
    <row r="24648" spans="21:22" ht="26.1" customHeight="1">
      <c r="U24648" s="54"/>
      <c r="V24648" s="53"/>
    </row>
    <row r="24649" spans="21:22" ht="26.1" customHeight="1">
      <c r="U24649" s="54"/>
      <c r="V24649" s="53"/>
    </row>
    <row r="24650" spans="21:22" ht="26.1" customHeight="1">
      <c r="U24650" s="54"/>
      <c r="V24650" s="53"/>
    </row>
    <row r="24651" spans="21:22" ht="26.1" customHeight="1">
      <c r="U24651" s="54"/>
      <c r="V24651" s="53"/>
    </row>
    <row r="24652" spans="21:22" ht="26.1" customHeight="1">
      <c r="U24652" s="54"/>
      <c r="V24652" s="53"/>
    </row>
    <row r="24653" spans="21:22" ht="26.1" customHeight="1">
      <c r="U24653" s="54"/>
      <c r="V24653" s="53"/>
    </row>
    <row r="24654" spans="21:22" ht="26.1" customHeight="1">
      <c r="U24654" s="54"/>
      <c r="V24654" s="53"/>
    </row>
    <row r="24655" spans="21:22" ht="26.1" customHeight="1">
      <c r="U24655" s="54"/>
      <c r="V24655" s="53"/>
    </row>
    <row r="24656" spans="21:22" ht="26.1" customHeight="1">
      <c r="U24656" s="54"/>
      <c r="V24656" s="53"/>
    </row>
    <row r="24657" spans="21:22" ht="26.1" customHeight="1">
      <c r="U24657" s="54"/>
      <c r="V24657" s="53"/>
    </row>
    <row r="24658" spans="21:22" ht="26.1" customHeight="1">
      <c r="U24658" s="54"/>
      <c r="V24658" s="53"/>
    </row>
    <row r="24659" spans="21:22" ht="26.1" customHeight="1">
      <c r="U24659" s="54"/>
      <c r="V24659" s="53"/>
    </row>
    <row r="24660" spans="21:22" ht="26.1" customHeight="1">
      <c r="U24660" s="54"/>
      <c r="V24660" s="53"/>
    </row>
    <row r="24661" spans="21:22" ht="26.1" customHeight="1">
      <c r="U24661" s="54"/>
      <c r="V24661" s="53"/>
    </row>
    <row r="24662" spans="21:22" ht="26.1" customHeight="1">
      <c r="U24662" s="54"/>
      <c r="V24662" s="53"/>
    </row>
    <row r="24663" spans="21:22" ht="26.1" customHeight="1">
      <c r="U24663" s="54"/>
      <c r="V24663" s="53"/>
    </row>
    <row r="24664" spans="21:22" ht="26.1" customHeight="1">
      <c r="U24664" s="54"/>
      <c r="V24664" s="53"/>
    </row>
    <row r="24665" spans="21:22" ht="26.1" customHeight="1">
      <c r="U24665" s="54"/>
      <c r="V24665" s="53"/>
    </row>
    <row r="24666" spans="21:22" ht="26.1" customHeight="1">
      <c r="U24666" s="54"/>
      <c r="V24666" s="53"/>
    </row>
    <row r="24667" spans="21:22" ht="26.1" customHeight="1">
      <c r="U24667" s="54"/>
      <c r="V24667" s="53"/>
    </row>
    <row r="24668" spans="21:22" ht="26.1" customHeight="1">
      <c r="U24668" s="54"/>
      <c r="V24668" s="53"/>
    </row>
    <row r="24669" spans="21:22" ht="26.1" customHeight="1">
      <c r="U24669" s="54"/>
      <c r="V24669" s="53"/>
    </row>
    <row r="24670" spans="21:22" ht="26.1" customHeight="1">
      <c r="U24670" s="54"/>
      <c r="V24670" s="53"/>
    </row>
    <row r="24671" spans="21:22" ht="26.1" customHeight="1">
      <c r="U24671" s="54"/>
      <c r="V24671" s="53"/>
    </row>
    <row r="24672" spans="21:22" ht="26.1" customHeight="1">
      <c r="U24672" s="54"/>
      <c r="V24672" s="53"/>
    </row>
    <row r="24673" spans="21:22" ht="26.1" customHeight="1">
      <c r="U24673" s="54"/>
      <c r="V24673" s="53"/>
    </row>
    <row r="24674" spans="21:22" ht="26.1" customHeight="1">
      <c r="U24674" s="54"/>
      <c r="V24674" s="53"/>
    </row>
    <row r="24675" spans="21:22" ht="26.1" customHeight="1">
      <c r="U24675" s="54"/>
      <c r="V24675" s="53"/>
    </row>
    <row r="24676" spans="21:22" ht="26.1" customHeight="1">
      <c r="U24676" s="54"/>
      <c r="V24676" s="53"/>
    </row>
    <row r="24677" spans="21:22" ht="26.1" customHeight="1">
      <c r="U24677" s="54"/>
      <c r="V24677" s="53"/>
    </row>
    <row r="24678" spans="21:22" ht="26.1" customHeight="1">
      <c r="U24678" s="54"/>
      <c r="V24678" s="53"/>
    </row>
    <row r="24679" spans="21:22" ht="26.1" customHeight="1">
      <c r="U24679" s="54"/>
      <c r="V24679" s="53"/>
    </row>
    <row r="24680" spans="21:22" ht="26.1" customHeight="1">
      <c r="U24680" s="54"/>
      <c r="V24680" s="53"/>
    </row>
    <row r="24681" spans="21:22" ht="26.1" customHeight="1">
      <c r="U24681" s="54"/>
      <c r="V24681" s="53"/>
    </row>
    <row r="24682" spans="21:22" ht="26.1" customHeight="1">
      <c r="U24682" s="54"/>
      <c r="V24682" s="53"/>
    </row>
    <row r="24683" spans="21:22" ht="26.1" customHeight="1">
      <c r="U24683" s="54"/>
      <c r="V24683" s="53"/>
    </row>
    <row r="24684" spans="21:22" ht="26.1" customHeight="1">
      <c r="U24684" s="54"/>
      <c r="V24684" s="53"/>
    </row>
    <row r="24685" spans="21:22" ht="26.1" customHeight="1">
      <c r="U24685" s="54"/>
      <c r="V24685" s="53"/>
    </row>
    <row r="24686" spans="21:22" ht="26.1" customHeight="1">
      <c r="U24686" s="54"/>
      <c r="V24686" s="53"/>
    </row>
    <row r="24687" spans="21:22" ht="26.1" customHeight="1">
      <c r="U24687" s="54"/>
      <c r="V24687" s="53"/>
    </row>
    <row r="24688" spans="21:22" ht="26.1" customHeight="1">
      <c r="U24688" s="54"/>
      <c r="V24688" s="53"/>
    </row>
    <row r="24689" spans="21:22" ht="26.1" customHeight="1">
      <c r="U24689" s="54"/>
      <c r="V24689" s="53"/>
    </row>
    <row r="24690" spans="21:22" ht="26.1" customHeight="1">
      <c r="U24690" s="54"/>
      <c r="V24690" s="53"/>
    </row>
    <row r="24691" spans="21:22" ht="26.1" customHeight="1">
      <c r="U24691" s="54"/>
      <c r="V24691" s="53"/>
    </row>
    <row r="24692" spans="21:22" ht="26.1" customHeight="1">
      <c r="U24692" s="54"/>
      <c r="V24692" s="53"/>
    </row>
    <row r="24693" spans="21:22" ht="26.1" customHeight="1">
      <c r="U24693" s="54"/>
      <c r="V24693" s="53"/>
    </row>
    <row r="24694" spans="21:22" ht="26.1" customHeight="1">
      <c r="U24694" s="54"/>
      <c r="V24694" s="53"/>
    </row>
    <row r="24695" spans="21:22" ht="26.1" customHeight="1">
      <c r="U24695" s="54"/>
      <c r="V24695" s="53"/>
    </row>
    <row r="24696" spans="21:22" ht="26.1" customHeight="1">
      <c r="U24696" s="54"/>
      <c r="V24696" s="53"/>
    </row>
    <row r="24697" spans="21:22" ht="26.1" customHeight="1">
      <c r="U24697" s="54"/>
      <c r="V24697" s="53"/>
    </row>
    <row r="24698" spans="21:22" ht="26.1" customHeight="1">
      <c r="U24698" s="54"/>
      <c r="V24698" s="53"/>
    </row>
    <row r="24699" spans="21:22" ht="26.1" customHeight="1">
      <c r="U24699" s="54"/>
      <c r="V24699" s="53"/>
    </row>
    <row r="24700" spans="21:22" ht="26.1" customHeight="1">
      <c r="U24700" s="54"/>
      <c r="V24700" s="53"/>
    </row>
    <row r="24701" spans="21:22" ht="26.1" customHeight="1">
      <c r="U24701" s="54"/>
      <c r="V24701" s="53"/>
    </row>
    <row r="24702" spans="21:22" ht="26.1" customHeight="1">
      <c r="U24702" s="54"/>
      <c r="V24702" s="53"/>
    </row>
    <row r="24703" spans="21:22" ht="26.1" customHeight="1">
      <c r="U24703" s="54"/>
      <c r="V24703" s="53"/>
    </row>
    <row r="24704" spans="21:22" ht="26.1" customHeight="1">
      <c r="U24704" s="54"/>
      <c r="V24704" s="53"/>
    </row>
    <row r="24705" spans="21:22" ht="26.1" customHeight="1">
      <c r="U24705" s="54"/>
      <c r="V24705" s="53"/>
    </row>
    <row r="24706" spans="21:22" ht="26.1" customHeight="1">
      <c r="U24706" s="54"/>
      <c r="V24706" s="53"/>
    </row>
    <row r="24707" spans="21:22" ht="26.1" customHeight="1">
      <c r="U24707" s="54"/>
      <c r="V24707" s="53"/>
    </row>
    <row r="24708" spans="21:22" ht="26.1" customHeight="1">
      <c r="U24708" s="54"/>
      <c r="V24708" s="53"/>
    </row>
    <row r="24709" spans="21:22" ht="26.1" customHeight="1">
      <c r="U24709" s="54"/>
      <c r="V24709" s="53"/>
    </row>
    <row r="24710" spans="21:22" ht="26.1" customHeight="1">
      <c r="U24710" s="54"/>
      <c r="V24710" s="53"/>
    </row>
    <row r="24711" spans="21:22" ht="26.1" customHeight="1">
      <c r="U24711" s="54"/>
      <c r="V24711" s="53"/>
    </row>
    <row r="24712" spans="21:22" ht="26.1" customHeight="1">
      <c r="U24712" s="54"/>
      <c r="V24712" s="53"/>
    </row>
    <row r="24713" spans="21:22" ht="26.1" customHeight="1">
      <c r="U24713" s="54"/>
      <c r="V24713" s="53"/>
    </row>
    <row r="24714" spans="21:22" ht="26.1" customHeight="1">
      <c r="U24714" s="54"/>
      <c r="V24714" s="53"/>
    </row>
    <row r="24715" spans="21:22" ht="26.1" customHeight="1">
      <c r="U24715" s="54"/>
      <c r="V24715" s="53"/>
    </row>
    <row r="24716" spans="21:22" ht="26.1" customHeight="1">
      <c r="U24716" s="54"/>
      <c r="V24716" s="53"/>
    </row>
    <row r="24717" spans="21:22" ht="26.1" customHeight="1">
      <c r="U24717" s="54"/>
      <c r="V24717" s="53"/>
    </row>
    <row r="24718" spans="21:22" ht="26.1" customHeight="1">
      <c r="U24718" s="54"/>
      <c r="V24718" s="53"/>
    </row>
    <row r="24719" spans="21:22" ht="26.1" customHeight="1">
      <c r="U24719" s="54"/>
      <c r="V24719" s="53"/>
    </row>
    <row r="24720" spans="21:22" ht="26.1" customHeight="1">
      <c r="U24720" s="54"/>
      <c r="V24720" s="53"/>
    </row>
    <row r="24721" spans="21:22" ht="26.1" customHeight="1">
      <c r="U24721" s="54"/>
      <c r="V24721" s="53"/>
    </row>
    <row r="24722" spans="21:22" ht="26.1" customHeight="1">
      <c r="U24722" s="54"/>
      <c r="V24722" s="53"/>
    </row>
    <row r="24723" spans="21:22" ht="26.1" customHeight="1">
      <c r="U24723" s="54"/>
      <c r="V24723" s="53"/>
    </row>
    <row r="24724" spans="21:22" ht="26.1" customHeight="1">
      <c r="U24724" s="54"/>
      <c r="V24724" s="53"/>
    </row>
    <row r="24725" spans="21:22" ht="26.1" customHeight="1">
      <c r="U24725" s="54"/>
      <c r="V24725" s="53"/>
    </row>
    <row r="24726" spans="21:22" ht="26.1" customHeight="1">
      <c r="U24726" s="54"/>
      <c r="V24726" s="53"/>
    </row>
    <row r="24727" spans="21:22" ht="26.1" customHeight="1">
      <c r="U24727" s="54"/>
      <c r="V24727" s="53"/>
    </row>
    <row r="24728" spans="21:22" ht="26.1" customHeight="1">
      <c r="U24728" s="54"/>
      <c r="V24728" s="53"/>
    </row>
    <row r="24729" spans="21:22" ht="26.1" customHeight="1">
      <c r="U24729" s="54"/>
      <c r="V24729" s="53"/>
    </row>
    <row r="24730" spans="21:22" ht="26.1" customHeight="1">
      <c r="U24730" s="54"/>
      <c r="V24730" s="53"/>
    </row>
    <row r="24731" spans="21:22" ht="26.1" customHeight="1">
      <c r="U24731" s="54"/>
      <c r="V24731" s="53"/>
    </row>
    <row r="24732" spans="21:22" ht="26.1" customHeight="1">
      <c r="U24732" s="54"/>
      <c r="V24732" s="53"/>
    </row>
    <row r="24733" spans="21:22" ht="26.1" customHeight="1">
      <c r="U24733" s="54"/>
      <c r="V24733" s="53"/>
    </row>
    <row r="24734" spans="21:22" ht="26.1" customHeight="1">
      <c r="U24734" s="54"/>
      <c r="V24734" s="53"/>
    </row>
    <row r="24735" spans="21:22" ht="26.1" customHeight="1">
      <c r="U24735" s="54"/>
      <c r="V24735" s="53"/>
    </row>
    <row r="24736" spans="21:22" ht="26.1" customHeight="1">
      <c r="U24736" s="54"/>
      <c r="V24736" s="53"/>
    </row>
    <row r="24737" spans="21:22" ht="26.1" customHeight="1">
      <c r="U24737" s="54"/>
      <c r="V24737" s="53"/>
    </row>
    <row r="24738" spans="21:22" ht="26.1" customHeight="1">
      <c r="U24738" s="54"/>
      <c r="V24738" s="53"/>
    </row>
    <row r="24739" spans="21:22" ht="26.1" customHeight="1">
      <c r="U24739" s="54"/>
      <c r="V24739" s="53"/>
    </row>
    <row r="24740" spans="21:22" ht="26.1" customHeight="1">
      <c r="U24740" s="54"/>
      <c r="V24740" s="53"/>
    </row>
    <row r="24741" spans="21:22" ht="26.1" customHeight="1">
      <c r="U24741" s="54"/>
      <c r="V24741" s="53"/>
    </row>
    <row r="24742" spans="21:22" ht="26.1" customHeight="1">
      <c r="U24742" s="54"/>
      <c r="V24742" s="53"/>
    </row>
    <row r="24743" spans="21:22" ht="26.1" customHeight="1">
      <c r="U24743" s="54"/>
      <c r="V24743" s="53"/>
    </row>
    <row r="24744" spans="21:22" ht="26.1" customHeight="1">
      <c r="U24744" s="54"/>
      <c r="V24744" s="53"/>
    </row>
    <row r="24745" spans="21:22" ht="26.1" customHeight="1">
      <c r="U24745" s="54"/>
      <c r="V24745" s="53"/>
    </row>
    <row r="24746" spans="21:22" ht="26.1" customHeight="1">
      <c r="U24746" s="54"/>
      <c r="V24746" s="53"/>
    </row>
    <row r="24747" spans="21:22" ht="26.1" customHeight="1">
      <c r="U24747" s="54"/>
      <c r="V24747" s="53"/>
    </row>
    <row r="24748" spans="21:22" ht="26.1" customHeight="1">
      <c r="U24748" s="54"/>
      <c r="V24748" s="53"/>
    </row>
    <row r="24749" spans="21:22" ht="26.1" customHeight="1">
      <c r="U24749" s="54"/>
      <c r="V24749" s="53"/>
    </row>
    <row r="24750" spans="21:22" ht="26.1" customHeight="1">
      <c r="U24750" s="54"/>
      <c r="V24750" s="53"/>
    </row>
    <row r="24751" spans="21:22" ht="26.1" customHeight="1">
      <c r="U24751" s="54"/>
      <c r="V24751" s="53"/>
    </row>
    <row r="24752" spans="21:22" ht="26.1" customHeight="1">
      <c r="U24752" s="54"/>
      <c r="V24752" s="53"/>
    </row>
    <row r="24753" spans="21:22" ht="26.1" customHeight="1">
      <c r="U24753" s="54"/>
      <c r="V24753" s="53"/>
    </row>
    <row r="24754" spans="21:22" ht="26.1" customHeight="1">
      <c r="U24754" s="54"/>
      <c r="V24754" s="53"/>
    </row>
    <row r="24755" spans="21:22" ht="26.1" customHeight="1">
      <c r="U24755" s="54"/>
      <c r="V24755" s="53"/>
    </row>
    <row r="24756" spans="21:22" ht="26.1" customHeight="1">
      <c r="U24756" s="54"/>
      <c r="V24756" s="53"/>
    </row>
    <row r="24757" spans="21:22" ht="26.1" customHeight="1">
      <c r="U24757" s="54"/>
      <c r="V24757" s="53"/>
    </row>
    <row r="24758" spans="21:22" ht="26.1" customHeight="1">
      <c r="U24758" s="54"/>
      <c r="V24758" s="53"/>
    </row>
    <row r="24759" spans="21:22" ht="26.1" customHeight="1">
      <c r="U24759" s="54"/>
      <c r="V24759" s="53"/>
    </row>
    <row r="24760" spans="21:22" ht="26.1" customHeight="1">
      <c r="U24760" s="54"/>
      <c r="V24760" s="53"/>
    </row>
    <row r="24761" spans="21:22" ht="26.1" customHeight="1">
      <c r="U24761" s="54"/>
      <c r="V24761" s="53"/>
    </row>
    <row r="24762" spans="21:22" ht="26.1" customHeight="1">
      <c r="U24762" s="54"/>
      <c r="V24762" s="53"/>
    </row>
    <row r="24763" spans="21:22" ht="26.1" customHeight="1">
      <c r="U24763" s="54"/>
      <c r="V24763" s="53"/>
    </row>
    <row r="24764" spans="21:22" ht="26.1" customHeight="1">
      <c r="U24764" s="54"/>
      <c r="V24764" s="53"/>
    </row>
    <row r="24765" spans="21:22" ht="26.1" customHeight="1">
      <c r="U24765" s="54"/>
      <c r="V24765" s="53"/>
    </row>
    <row r="24766" spans="21:22" ht="26.1" customHeight="1">
      <c r="U24766" s="54"/>
      <c r="V24766" s="53"/>
    </row>
    <row r="24767" spans="21:22" ht="26.1" customHeight="1">
      <c r="U24767" s="54"/>
      <c r="V24767" s="53"/>
    </row>
    <row r="24768" spans="21:22" ht="26.1" customHeight="1">
      <c r="U24768" s="54"/>
      <c r="V24768" s="53"/>
    </row>
    <row r="24769" spans="21:22" ht="26.1" customHeight="1">
      <c r="U24769" s="54"/>
      <c r="V24769" s="53"/>
    </row>
    <row r="24770" spans="21:22" ht="26.1" customHeight="1">
      <c r="U24770" s="54"/>
      <c r="V24770" s="53"/>
    </row>
    <row r="24771" spans="21:22" ht="26.1" customHeight="1">
      <c r="U24771" s="54"/>
      <c r="V24771" s="53"/>
    </row>
    <row r="24772" spans="21:22" ht="26.1" customHeight="1">
      <c r="U24772" s="54"/>
      <c r="V24772" s="53"/>
    </row>
    <row r="24773" spans="21:22" ht="26.1" customHeight="1">
      <c r="U24773" s="54"/>
      <c r="V24773" s="53"/>
    </row>
    <row r="24774" spans="21:22" ht="26.1" customHeight="1">
      <c r="U24774" s="54"/>
      <c r="V24774" s="53"/>
    </row>
    <row r="24775" spans="21:22" ht="26.1" customHeight="1">
      <c r="U24775" s="54"/>
      <c r="V24775" s="53"/>
    </row>
    <row r="24776" spans="21:22" ht="26.1" customHeight="1">
      <c r="U24776" s="54"/>
      <c r="V24776" s="53"/>
    </row>
    <row r="24777" spans="21:22" ht="26.1" customHeight="1">
      <c r="U24777" s="54"/>
      <c r="V24777" s="53"/>
    </row>
    <row r="24778" spans="21:22" ht="26.1" customHeight="1">
      <c r="U24778" s="54"/>
      <c r="V24778" s="53"/>
    </row>
    <row r="24779" spans="21:22" ht="26.1" customHeight="1">
      <c r="U24779" s="54"/>
      <c r="V24779" s="53"/>
    </row>
    <row r="24780" spans="21:22" ht="26.1" customHeight="1">
      <c r="U24780" s="54"/>
      <c r="V24780" s="53"/>
    </row>
    <row r="24781" spans="21:22" ht="26.1" customHeight="1">
      <c r="U24781" s="54"/>
      <c r="V24781" s="53"/>
    </row>
    <row r="24782" spans="21:22" ht="26.1" customHeight="1">
      <c r="U24782" s="54"/>
      <c r="V24782" s="53"/>
    </row>
    <row r="24783" spans="21:22" ht="26.1" customHeight="1">
      <c r="U24783" s="54"/>
      <c r="V24783" s="53"/>
    </row>
    <row r="24784" spans="21:22" ht="26.1" customHeight="1">
      <c r="U24784" s="54"/>
      <c r="V24784" s="53"/>
    </row>
    <row r="24785" spans="21:22" ht="26.1" customHeight="1">
      <c r="U24785" s="54"/>
      <c r="V24785" s="53"/>
    </row>
    <row r="24786" spans="21:22" ht="26.1" customHeight="1">
      <c r="U24786" s="54"/>
      <c r="V24786" s="53"/>
    </row>
    <row r="24787" spans="21:22" ht="26.1" customHeight="1">
      <c r="U24787" s="54"/>
      <c r="V24787" s="53"/>
    </row>
    <row r="24788" spans="21:22" ht="26.1" customHeight="1">
      <c r="U24788" s="54"/>
      <c r="V24788" s="53"/>
    </row>
    <row r="24789" spans="21:22" ht="26.1" customHeight="1">
      <c r="U24789" s="54"/>
      <c r="V24789" s="53"/>
    </row>
    <row r="24790" spans="21:22" ht="26.1" customHeight="1">
      <c r="U24790" s="54"/>
      <c r="V24790" s="53"/>
    </row>
    <row r="24791" spans="21:22" ht="26.1" customHeight="1">
      <c r="U24791" s="54"/>
      <c r="V24791" s="53"/>
    </row>
    <row r="24792" spans="21:22" ht="26.1" customHeight="1">
      <c r="U24792" s="54"/>
      <c r="V24792" s="53"/>
    </row>
    <row r="24793" spans="21:22" ht="26.1" customHeight="1">
      <c r="U24793" s="54"/>
      <c r="V24793" s="53"/>
    </row>
    <row r="24794" spans="21:22" ht="26.1" customHeight="1">
      <c r="U24794" s="54"/>
      <c r="V24794" s="53"/>
    </row>
    <row r="24795" spans="21:22" ht="26.1" customHeight="1">
      <c r="U24795" s="54"/>
      <c r="V24795" s="53"/>
    </row>
    <row r="24796" spans="21:22" ht="26.1" customHeight="1">
      <c r="U24796" s="54"/>
      <c r="V24796" s="53"/>
    </row>
    <row r="24797" spans="21:22" ht="26.1" customHeight="1">
      <c r="U24797" s="54"/>
      <c r="V24797" s="53"/>
    </row>
    <row r="24798" spans="21:22" ht="26.1" customHeight="1">
      <c r="U24798" s="54"/>
      <c r="V24798" s="53"/>
    </row>
    <row r="24799" spans="21:22" ht="26.1" customHeight="1">
      <c r="U24799" s="54"/>
      <c r="V24799" s="53"/>
    </row>
    <row r="24800" spans="21:22" ht="26.1" customHeight="1">
      <c r="U24800" s="54"/>
      <c r="V24800" s="53"/>
    </row>
    <row r="24801" spans="21:22" ht="26.1" customHeight="1">
      <c r="U24801" s="54"/>
      <c r="V24801" s="53"/>
    </row>
    <row r="24802" spans="21:22" ht="26.1" customHeight="1">
      <c r="U24802" s="54"/>
      <c r="V24802" s="53"/>
    </row>
    <row r="24803" spans="21:22" ht="26.1" customHeight="1">
      <c r="U24803" s="54"/>
      <c r="V24803" s="53"/>
    </row>
    <row r="24804" spans="21:22" ht="26.1" customHeight="1">
      <c r="U24804" s="54"/>
      <c r="V24804" s="53"/>
    </row>
    <row r="24805" spans="21:22" ht="26.1" customHeight="1">
      <c r="U24805" s="54"/>
      <c r="V24805" s="53"/>
    </row>
    <row r="24806" spans="21:22" ht="26.1" customHeight="1">
      <c r="U24806" s="54"/>
      <c r="V24806" s="53"/>
    </row>
    <row r="24807" spans="21:22" ht="26.1" customHeight="1">
      <c r="U24807" s="54"/>
      <c r="V24807" s="53"/>
    </row>
    <row r="24808" spans="21:22" ht="26.1" customHeight="1">
      <c r="U24808" s="54"/>
      <c r="V24808" s="53"/>
    </row>
    <row r="24809" spans="21:22" ht="26.1" customHeight="1">
      <c r="U24809" s="54"/>
      <c r="V24809" s="53"/>
    </row>
    <row r="24810" spans="21:22" ht="26.1" customHeight="1">
      <c r="U24810" s="54"/>
      <c r="V24810" s="53"/>
    </row>
    <row r="24811" spans="21:22" ht="26.1" customHeight="1">
      <c r="U24811" s="54"/>
      <c r="V24811" s="53"/>
    </row>
    <row r="24812" spans="21:22" ht="26.1" customHeight="1">
      <c r="U24812" s="54"/>
      <c r="V24812" s="53"/>
    </row>
    <row r="24813" spans="21:22" ht="26.1" customHeight="1">
      <c r="U24813" s="54"/>
      <c r="V24813" s="53"/>
    </row>
    <row r="24814" spans="21:22" ht="26.1" customHeight="1">
      <c r="U24814" s="54"/>
      <c r="V24814" s="53"/>
    </row>
    <row r="24815" spans="21:22" ht="26.1" customHeight="1">
      <c r="U24815" s="54"/>
      <c r="V24815" s="53"/>
    </row>
    <row r="24816" spans="21:22" ht="26.1" customHeight="1">
      <c r="U24816" s="54"/>
      <c r="V24816" s="53"/>
    </row>
    <row r="24817" spans="21:22" ht="26.1" customHeight="1">
      <c r="U24817" s="54"/>
      <c r="V24817" s="53"/>
    </row>
    <row r="24818" spans="21:22" ht="26.1" customHeight="1">
      <c r="U24818" s="54"/>
      <c r="V24818" s="53"/>
    </row>
    <row r="24819" spans="21:22" ht="26.1" customHeight="1">
      <c r="U24819" s="54"/>
      <c r="V24819" s="53"/>
    </row>
    <row r="24820" spans="21:22" ht="26.1" customHeight="1">
      <c r="U24820" s="54"/>
      <c r="V24820" s="53"/>
    </row>
    <row r="24821" spans="21:22" ht="26.1" customHeight="1">
      <c r="U24821" s="54"/>
      <c r="V24821" s="53"/>
    </row>
    <row r="24822" spans="21:22" ht="26.1" customHeight="1">
      <c r="U24822" s="54"/>
      <c r="V24822" s="53"/>
    </row>
    <row r="24823" spans="21:22" ht="26.1" customHeight="1">
      <c r="U24823" s="54"/>
      <c r="V24823" s="53"/>
    </row>
    <row r="24824" spans="21:22" ht="26.1" customHeight="1">
      <c r="U24824" s="54"/>
      <c r="V24824" s="53"/>
    </row>
    <row r="24825" spans="21:22" ht="26.1" customHeight="1">
      <c r="U24825" s="54"/>
      <c r="V24825" s="53"/>
    </row>
    <row r="24826" spans="21:22" ht="26.1" customHeight="1">
      <c r="U24826" s="54"/>
      <c r="V24826" s="53"/>
    </row>
    <row r="24827" spans="21:22" ht="26.1" customHeight="1">
      <c r="U24827" s="54"/>
      <c r="V24827" s="53"/>
    </row>
    <row r="24828" spans="21:22" ht="26.1" customHeight="1">
      <c r="U24828" s="54"/>
      <c r="V24828" s="53"/>
    </row>
    <row r="24829" spans="21:22" ht="26.1" customHeight="1">
      <c r="U24829" s="54"/>
      <c r="V24829" s="53"/>
    </row>
    <row r="24830" spans="21:22" ht="26.1" customHeight="1">
      <c r="U24830" s="54"/>
      <c r="V24830" s="53"/>
    </row>
    <row r="24831" spans="21:22" ht="26.1" customHeight="1">
      <c r="U24831" s="54"/>
      <c r="V24831" s="53"/>
    </row>
    <row r="24832" spans="21:22" ht="26.1" customHeight="1">
      <c r="U24832" s="54"/>
      <c r="V24832" s="53"/>
    </row>
    <row r="24833" spans="21:22" ht="26.1" customHeight="1">
      <c r="U24833" s="54"/>
      <c r="V24833" s="53"/>
    </row>
    <row r="24834" spans="21:22" ht="26.1" customHeight="1">
      <c r="U24834" s="54"/>
      <c r="V24834" s="53"/>
    </row>
    <row r="24835" spans="21:22" ht="26.1" customHeight="1">
      <c r="U24835" s="54"/>
      <c r="V24835" s="53"/>
    </row>
    <row r="24836" spans="21:22" ht="26.1" customHeight="1">
      <c r="U24836" s="54"/>
      <c r="V24836" s="53"/>
    </row>
    <row r="24837" spans="21:22" ht="26.1" customHeight="1">
      <c r="U24837" s="54"/>
      <c r="V24837" s="53"/>
    </row>
    <row r="24838" spans="21:22" ht="26.1" customHeight="1">
      <c r="U24838" s="54"/>
      <c r="V24838" s="53"/>
    </row>
    <row r="24839" spans="21:22" ht="26.1" customHeight="1">
      <c r="U24839" s="54"/>
      <c r="V24839" s="53"/>
    </row>
    <row r="24840" spans="21:22" ht="26.1" customHeight="1">
      <c r="U24840" s="54"/>
      <c r="V24840" s="53"/>
    </row>
    <row r="24841" spans="21:22" ht="26.1" customHeight="1">
      <c r="U24841" s="54"/>
      <c r="V24841" s="53"/>
    </row>
    <row r="24842" spans="21:22" ht="26.1" customHeight="1">
      <c r="U24842" s="54"/>
      <c r="V24842" s="53"/>
    </row>
    <row r="24843" spans="21:22" ht="26.1" customHeight="1">
      <c r="U24843" s="54"/>
      <c r="V24843" s="53"/>
    </row>
    <row r="24844" spans="21:22" ht="26.1" customHeight="1">
      <c r="U24844" s="54"/>
      <c r="V24844" s="53"/>
    </row>
    <row r="24845" spans="21:22" ht="26.1" customHeight="1">
      <c r="U24845" s="54"/>
      <c r="V24845" s="53"/>
    </row>
    <row r="24846" spans="21:22" ht="26.1" customHeight="1">
      <c r="U24846" s="54"/>
      <c r="V24846" s="53"/>
    </row>
    <row r="24847" spans="21:22" ht="26.1" customHeight="1">
      <c r="U24847" s="54"/>
      <c r="V24847" s="53"/>
    </row>
    <row r="24848" spans="21:22" ht="26.1" customHeight="1">
      <c r="U24848" s="54"/>
      <c r="V24848" s="53"/>
    </row>
    <row r="24849" spans="21:22" ht="26.1" customHeight="1">
      <c r="U24849" s="54"/>
      <c r="V24849" s="53"/>
    </row>
    <row r="24850" spans="21:22" ht="26.1" customHeight="1">
      <c r="U24850" s="54"/>
      <c r="V24850" s="53"/>
    </row>
    <row r="24851" spans="21:22" ht="26.1" customHeight="1">
      <c r="U24851" s="54"/>
      <c r="V24851" s="53"/>
    </row>
    <row r="24852" spans="21:22" ht="26.1" customHeight="1">
      <c r="U24852" s="54"/>
      <c r="V24852" s="53"/>
    </row>
    <row r="24853" spans="21:22" ht="26.1" customHeight="1">
      <c r="U24853" s="54"/>
      <c r="V24853" s="53"/>
    </row>
    <row r="24854" spans="21:22" ht="26.1" customHeight="1">
      <c r="U24854" s="54"/>
      <c r="V24854" s="53"/>
    </row>
    <row r="24855" spans="21:22" ht="26.1" customHeight="1">
      <c r="U24855" s="54"/>
      <c r="V24855" s="53"/>
    </row>
    <row r="24856" spans="21:22" ht="26.1" customHeight="1">
      <c r="U24856" s="54"/>
      <c r="V24856" s="53"/>
    </row>
    <row r="24857" spans="21:22" ht="26.1" customHeight="1">
      <c r="U24857" s="54"/>
      <c r="V24857" s="53"/>
    </row>
    <row r="24858" spans="21:22" ht="26.1" customHeight="1">
      <c r="U24858" s="54"/>
      <c r="V24858" s="53"/>
    </row>
    <row r="24859" spans="21:22" ht="26.1" customHeight="1">
      <c r="U24859" s="54"/>
      <c r="V24859" s="53"/>
    </row>
    <row r="24860" spans="21:22" ht="26.1" customHeight="1">
      <c r="U24860" s="54"/>
      <c r="V24860" s="53"/>
    </row>
    <row r="24861" spans="21:22" ht="26.1" customHeight="1">
      <c r="U24861" s="54"/>
      <c r="V24861" s="53"/>
    </row>
    <row r="24862" spans="21:22" ht="26.1" customHeight="1">
      <c r="U24862" s="54"/>
      <c r="V24862" s="53"/>
    </row>
    <row r="24863" spans="21:22" ht="26.1" customHeight="1">
      <c r="U24863" s="54"/>
      <c r="V24863" s="53"/>
    </row>
    <row r="24864" spans="21:22" ht="26.1" customHeight="1">
      <c r="U24864" s="54"/>
      <c r="V24864" s="53"/>
    </row>
    <row r="24865" spans="21:22" ht="26.1" customHeight="1">
      <c r="U24865" s="54"/>
      <c r="V24865" s="53"/>
    </row>
    <row r="24866" spans="21:22" ht="26.1" customHeight="1">
      <c r="U24866" s="54"/>
      <c r="V24866" s="53"/>
    </row>
    <row r="24867" spans="21:22" ht="26.1" customHeight="1">
      <c r="U24867" s="54"/>
      <c r="V24867" s="53"/>
    </row>
    <row r="24868" spans="21:22" ht="26.1" customHeight="1">
      <c r="U24868" s="54"/>
      <c r="V24868" s="53"/>
    </row>
    <row r="24869" spans="21:22" ht="26.1" customHeight="1">
      <c r="U24869" s="54"/>
      <c r="V24869" s="53"/>
    </row>
    <row r="24870" spans="21:22" ht="26.1" customHeight="1">
      <c r="U24870" s="54"/>
      <c r="V24870" s="53"/>
    </row>
    <row r="24871" spans="21:22" ht="26.1" customHeight="1">
      <c r="U24871" s="54"/>
      <c r="V24871" s="53"/>
    </row>
    <row r="24872" spans="21:22" ht="26.1" customHeight="1">
      <c r="U24872" s="54"/>
      <c r="V24872" s="53"/>
    </row>
    <row r="24873" spans="21:22" ht="26.1" customHeight="1">
      <c r="U24873" s="54"/>
      <c r="V24873" s="53"/>
    </row>
    <row r="24874" spans="21:22" ht="26.1" customHeight="1">
      <c r="U24874" s="54"/>
      <c r="V24874" s="53"/>
    </row>
    <row r="24875" spans="21:22" ht="26.1" customHeight="1">
      <c r="U24875" s="54"/>
      <c r="V24875" s="53"/>
    </row>
    <row r="24876" spans="21:22" ht="26.1" customHeight="1">
      <c r="U24876" s="54"/>
      <c r="V24876" s="53"/>
    </row>
    <row r="24877" spans="21:22" ht="26.1" customHeight="1">
      <c r="U24877" s="54"/>
      <c r="V24877" s="53"/>
    </row>
    <row r="24878" spans="21:22" ht="26.1" customHeight="1">
      <c r="U24878" s="54"/>
      <c r="V24878" s="53"/>
    </row>
    <row r="24879" spans="21:22" ht="26.1" customHeight="1">
      <c r="U24879" s="54"/>
      <c r="V24879" s="53"/>
    </row>
    <row r="24880" spans="21:22" ht="26.1" customHeight="1">
      <c r="U24880" s="54"/>
      <c r="V24880" s="53"/>
    </row>
    <row r="24881" spans="21:22" ht="26.1" customHeight="1">
      <c r="U24881" s="54"/>
      <c r="V24881" s="53"/>
    </row>
    <row r="24882" spans="21:22" ht="26.1" customHeight="1">
      <c r="U24882" s="54"/>
      <c r="V24882" s="53"/>
    </row>
    <row r="24883" spans="21:22" ht="26.1" customHeight="1">
      <c r="U24883" s="54"/>
      <c r="V24883" s="53"/>
    </row>
    <row r="24884" spans="21:22" ht="26.1" customHeight="1">
      <c r="U24884" s="54"/>
      <c r="V24884" s="53"/>
    </row>
    <row r="24885" spans="21:22" ht="26.1" customHeight="1">
      <c r="U24885" s="54"/>
      <c r="V24885" s="53"/>
    </row>
    <row r="24886" spans="21:22" ht="26.1" customHeight="1">
      <c r="U24886" s="54"/>
      <c r="V24886" s="53"/>
    </row>
    <row r="24887" spans="21:22" ht="26.1" customHeight="1">
      <c r="U24887" s="54"/>
      <c r="V24887" s="53"/>
    </row>
    <row r="24888" spans="21:22" ht="26.1" customHeight="1">
      <c r="U24888" s="54"/>
      <c r="V24888" s="53"/>
    </row>
    <row r="24889" spans="21:22" ht="26.1" customHeight="1">
      <c r="U24889" s="54"/>
      <c r="V24889" s="53"/>
    </row>
    <row r="24890" spans="21:22" ht="26.1" customHeight="1">
      <c r="U24890" s="54"/>
      <c r="V24890" s="53"/>
    </row>
    <row r="24891" spans="21:22" ht="26.1" customHeight="1">
      <c r="U24891" s="54"/>
      <c r="V24891" s="53"/>
    </row>
    <row r="24892" spans="21:22" ht="26.1" customHeight="1">
      <c r="U24892" s="54"/>
      <c r="V24892" s="53"/>
    </row>
    <row r="24893" spans="21:22" ht="26.1" customHeight="1">
      <c r="U24893" s="54"/>
      <c r="V24893" s="53"/>
    </row>
    <row r="24894" spans="21:22" ht="26.1" customHeight="1">
      <c r="U24894" s="54"/>
      <c r="V24894" s="53"/>
    </row>
    <row r="24895" spans="21:22" ht="26.1" customHeight="1">
      <c r="U24895" s="54"/>
      <c r="V24895" s="53"/>
    </row>
    <row r="24896" spans="21:22" ht="26.1" customHeight="1">
      <c r="U24896" s="54"/>
      <c r="V24896" s="53"/>
    </row>
    <row r="24897" spans="21:22" ht="26.1" customHeight="1">
      <c r="U24897" s="54"/>
      <c r="V24897" s="53"/>
    </row>
    <row r="24898" spans="21:22" ht="26.1" customHeight="1">
      <c r="U24898" s="54"/>
      <c r="V24898" s="53"/>
    </row>
    <row r="24899" spans="21:22" ht="26.1" customHeight="1">
      <c r="U24899" s="54"/>
      <c r="V24899" s="53"/>
    </row>
    <row r="24900" spans="21:22" ht="26.1" customHeight="1">
      <c r="U24900" s="54"/>
      <c r="V24900" s="53"/>
    </row>
    <row r="24901" spans="21:22" ht="26.1" customHeight="1">
      <c r="U24901" s="54"/>
      <c r="V24901" s="53"/>
    </row>
    <row r="24902" spans="21:22" ht="26.1" customHeight="1">
      <c r="U24902" s="54"/>
      <c r="V24902" s="53"/>
    </row>
    <row r="24903" spans="21:22" ht="26.1" customHeight="1">
      <c r="U24903" s="54"/>
      <c r="V24903" s="53"/>
    </row>
    <row r="24904" spans="21:22" ht="26.1" customHeight="1">
      <c r="U24904" s="54"/>
      <c r="V24904" s="53"/>
    </row>
    <row r="24905" spans="21:22" ht="26.1" customHeight="1">
      <c r="U24905" s="54"/>
      <c r="V24905" s="53"/>
    </row>
    <row r="24906" spans="21:22" ht="26.1" customHeight="1">
      <c r="U24906" s="54"/>
      <c r="V24906" s="53"/>
    </row>
    <row r="24907" spans="21:22" ht="26.1" customHeight="1">
      <c r="U24907" s="54"/>
      <c r="V24907" s="53"/>
    </row>
    <row r="24908" spans="21:22" ht="26.1" customHeight="1">
      <c r="U24908" s="54"/>
      <c r="V24908" s="53"/>
    </row>
    <row r="24909" spans="21:22" ht="26.1" customHeight="1">
      <c r="U24909" s="54"/>
      <c r="V24909" s="53"/>
    </row>
    <row r="24910" spans="21:22" ht="26.1" customHeight="1">
      <c r="U24910" s="54"/>
      <c r="V24910" s="53"/>
    </row>
    <row r="24911" spans="21:22" ht="26.1" customHeight="1">
      <c r="U24911" s="54"/>
      <c r="V24911" s="53"/>
    </row>
    <row r="24912" spans="21:22" ht="26.1" customHeight="1">
      <c r="U24912" s="54"/>
      <c r="V24912" s="53"/>
    </row>
    <row r="24913" spans="21:22" ht="26.1" customHeight="1">
      <c r="U24913" s="54"/>
      <c r="V24913" s="53"/>
    </row>
    <row r="24914" spans="21:22" ht="26.1" customHeight="1">
      <c r="U24914" s="54"/>
      <c r="V24914" s="53"/>
    </row>
    <row r="24915" spans="21:22" ht="26.1" customHeight="1">
      <c r="U24915" s="54"/>
      <c r="V24915" s="53"/>
    </row>
    <row r="24916" spans="21:22" ht="26.1" customHeight="1">
      <c r="U24916" s="54"/>
      <c r="V24916" s="53"/>
    </row>
    <row r="24917" spans="21:22" ht="26.1" customHeight="1">
      <c r="U24917" s="54"/>
      <c r="V24917" s="53"/>
    </row>
    <row r="24918" spans="21:22" ht="26.1" customHeight="1">
      <c r="U24918" s="54"/>
      <c r="V24918" s="53"/>
    </row>
    <row r="24919" spans="21:22" ht="26.1" customHeight="1">
      <c r="U24919" s="54"/>
      <c r="V24919" s="53"/>
    </row>
    <row r="24920" spans="21:22" ht="26.1" customHeight="1">
      <c r="U24920" s="54"/>
      <c r="V24920" s="53"/>
    </row>
    <row r="24921" spans="21:22" ht="26.1" customHeight="1">
      <c r="U24921" s="54"/>
      <c r="V24921" s="53"/>
    </row>
    <row r="24922" spans="21:22" ht="26.1" customHeight="1">
      <c r="U24922" s="54"/>
      <c r="V24922" s="53"/>
    </row>
    <row r="24923" spans="21:22" ht="26.1" customHeight="1">
      <c r="U24923" s="54"/>
      <c r="V24923" s="53"/>
    </row>
    <row r="24924" spans="21:22" ht="26.1" customHeight="1">
      <c r="U24924" s="54"/>
      <c r="V24924" s="53"/>
    </row>
    <row r="24925" spans="21:22" ht="26.1" customHeight="1">
      <c r="U24925" s="54"/>
      <c r="V24925" s="53"/>
    </row>
    <row r="24926" spans="21:22" ht="26.1" customHeight="1">
      <c r="U24926" s="54"/>
      <c r="V24926" s="53"/>
    </row>
    <row r="24927" spans="21:22" ht="26.1" customHeight="1">
      <c r="U24927" s="54"/>
      <c r="V24927" s="53"/>
    </row>
    <row r="24928" spans="21:22" ht="26.1" customHeight="1">
      <c r="U24928" s="54"/>
      <c r="V24928" s="53"/>
    </row>
    <row r="24929" spans="21:22" ht="26.1" customHeight="1">
      <c r="U24929" s="54"/>
      <c r="V24929" s="53"/>
    </row>
    <row r="24930" spans="21:22" ht="26.1" customHeight="1">
      <c r="U24930" s="54"/>
      <c r="V24930" s="53"/>
    </row>
    <row r="24931" spans="21:22" ht="26.1" customHeight="1">
      <c r="U24931" s="54"/>
      <c r="V24931" s="53"/>
    </row>
    <row r="24932" spans="21:22" ht="26.1" customHeight="1">
      <c r="U24932" s="54"/>
      <c r="V24932" s="53"/>
    </row>
    <row r="24933" spans="21:22" ht="26.1" customHeight="1">
      <c r="U24933" s="54"/>
      <c r="V24933" s="53"/>
    </row>
    <row r="24934" spans="21:22" ht="26.1" customHeight="1">
      <c r="U24934" s="54"/>
      <c r="V24934" s="53"/>
    </row>
    <row r="24935" spans="21:22" ht="26.1" customHeight="1">
      <c r="U24935" s="54"/>
      <c r="V24935" s="53"/>
    </row>
    <row r="24936" spans="21:22" ht="26.1" customHeight="1">
      <c r="U24936" s="54"/>
      <c r="V24936" s="53"/>
    </row>
    <row r="24937" spans="21:22" ht="26.1" customHeight="1">
      <c r="U24937" s="54"/>
      <c r="V24937" s="53"/>
    </row>
    <row r="24938" spans="21:22" ht="26.1" customHeight="1">
      <c r="U24938" s="54"/>
      <c r="V24938" s="53"/>
    </row>
    <row r="24939" spans="21:22" ht="26.1" customHeight="1">
      <c r="U24939" s="54"/>
      <c r="V24939" s="53"/>
    </row>
    <row r="24940" spans="21:22" ht="26.1" customHeight="1">
      <c r="U24940" s="54"/>
      <c r="V24940" s="53"/>
    </row>
    <row r="24941" spans="21:22" ht="26.1" customHeight="1">
      <c r="U24941" s="54"/>
      <c r="V24941" s="53"/>
    </row>
    <row r="24942" spans="21:22" ht="26.1" customHeight="1">
      <c r="U24942" s="54"/>
      <c r="V24942" s="53"/>
    </row>
    <row r="24943" spans="21:22" ht="26.1" customHeight="1">
      <c r="U24943" s="54"/>
      <c r="V24943" s="53"/>
    </row>
    <row r="24944" spans="21:22" ht="26.1" customHeight="1">
      <c r="U24944" s="54"/>
      <c r="V24944" s="53"/>
    </row>
    <row r="24945" spans="21:22" ht="26.1" customHeight="1">
      <c r="U24945" s="54"/>
      <c r="V24945" s="53"/>
    </row>
    <row r="24946" spans="21:22" ht="26.1" customHeight="1">
      <c r="U24946" s="54"/>
      <c r="V24946" s="53"/>
    </row>
    <row r="24947" spans="21:22" ht="26.1" customHeight="1">
      <c r="U24947" s="54"/>
      <c r="V24947" s="53"/>
    </row>
    <row r="24948" spans="21:22" ht="26.1" customHeight="1">
      <c r="U24948" s="54"/>
      <c r="V24948" s="53"/>
    </row>
    <row r="24949" spans="21:22" ht="26.1" customHeight="1">
      <c r="U24949" s="54"/>
      <c r="V24949" s="53"/>
    </row>
    <row r="24950" spans="21:22" ht="26.1" customHeight="1">
      <c r="U24950" s="54"/>
      <c r="V24950" s="53"/>
    </row>
    <row r="24951" spans="21:22" ht="26.1" customHeight="1">
      <c r="U24951" s="54"/>
      <c r="V24951" s="53"/>
    </row>
    <row r="24952" spans="21:22" ht="26.1" customHeight="1">
      <c r="U24952" s="54"/>
      <c r="V24952" s="53"/>
    </row>
    <row r="24953" spans="21:22" ht="26.1" customHeight="1">
      <c r="U24953" s="54"/>
      <c r="V24953" s="53"/>
    </row>
    <row r="24954" spans="21:22" ht="26.1" customHeight="1">
      <c r="U24954" s="54"/>
      <c r="V24954" s="53"/>
    </row>
    <row r="24955" spans="21:22" ht="26.1" customHeight="1">
      <c r="U24955" s="54"/>
      <c r="V24955" s="53"/>
    </row>
    <row r="24956" spans="21:22" ht="26.1" customHeight="1">
      <c r="U24956" s="54"/>
      <c r="V24956" s="53"/>
    </row>
    <row r="24957" spans="21:22" ht="26.1" customHeight="1">
      <c r="U24957" s="54"/>
      <c r="V24957" s="53"/>
    </row>
    <row r="24958" spans="21:22" ht="26.1" customHeight="1">
      <c r="U24958" s="54"/>
      <c r="V24958" s="53"/>
    </row>
    <row r="24959" spans="21:22" ht="26.1" customHeight="1">
      <c r="U24959" s="54"/>
      <c r="V24959" s="53"/>
    </row>
    <row r="24960" spans="21:22" ht="26.1" customHeight="1">
      <c r="U24960" s="54"/>
      <c r="V24960" s="53"/>
    </row>
    <row r="24961" spans="21:22" ht="26.1" customHeight="1">
      <c r="U24961" s="54"/>
      <c r="V24961" s="53"/>
    </row>
    <row r="24962" spans="21:22" ht="26.1" customHeight="1">
      <c r="U24962" s="54"/>
      <c r="V24962" s="53"/>
    </row>
    <row r="24963" spans="21:22" ht="26.1" customHeight="1">
      <c r="U24963" s="54"/>
      <c r="V24963" s="53"/>
    </row>
    <row r="24964" spans="21:22" ht="26.1" customHeight="1">
      <c r="U24964" s="54"/>
      <c r="V24964" s="53"/>
    </row>
    <row r="24965" spans="21:22" ht="26.1" customHeight="1">
      <c r="U24965" s="54"/>
      <c r="V24965" s="53"/>
    </row>
    <row r="24966" spans="21:22" ht="26.1" customHeight="1">
      <c r="U24966" s="54"/>
      <c r="V24966" s="53"/>
    </row>
    <row r="24967" spans="21:22" ht="26.1" customHeight="1">
      <c r="U24967" s="54"/>
      <c r="V24967" s="53"/>
    </row>
    <row r="24968" spans="21:22" ht="26.1" customHeight="1">
      <c r="U24968" s="54"/>
      <c r="V24968" s="53"/>
    </row>
    <row r="24969" spans="21:22" ht="26.1" customHeight="1">
      <c r="U24969" s="54"/>
      <c r="V24969" s="53"/>
    </row>
    <row r="24970" spans="21:22" ht="26.1" customHeight="1">
      <c r="U24970" s="54"/>
      <c r="V24970" s="53"/>
    </row>
    <row r="24971" spans="21:22" ht="26.1" customHeight="1">
      <c r="U24971" s="54"/>
      <c r="V24971" s="53"/>
    </row>
    <row r="24972" spans="21:22" ht="26.1" customHeight="1">
      <c r="U24972" s="54"/>
      <c r="V24972" s="53"/>
    </row>
    <row r="24973" spans="21:22" ht="26.1" customHeight="1">
      <c r="U24973" s="54"/>
      <c r="V24973" s="53"/>
    </row>
    <row r="24974" spans="21:22" ht="26.1" customHeight="1">
      <c r="U24974" s="54"/>
      <c r="V24974" s="53"/>
    </row>
    <row r="24975" spans="21:22" ht="26.1" customHeight="1">
      <c r="U24975" s="54"/>
      <c r="V24975" s="53"/>
    </row>
    <row r="24976" spans="21:22" ht="26.1" customHeight="1">
      <c r="U24976" s="54"/>
      <c r="V24976" s="53"/>
    </row>
    <row r="24977" spans="21:22" ht="26.1" customHeight="1">
      <c r="U24977" s="54"/>
      <c r="V24977" s="53"/>
    </row>
    <row r="24978" spans="21:22" ht="26.1" customHeight="1">
      <c r="U24978" s="54"/>
      <c r="V24978" s="53"/>
    </row>
    <row r="24979" spans="21:22" ht="26.1" customHeight="1">
      <c r="U24979" s="54"/>
      <c r="V24979" s="53"/>
    </row>
    <row r="24980" spans="21:22" ht="26.1" customHeight="1">
      <c r="U24980" s="54"/>
      <c r="V24980" s="53"/>
    </row>
    <row r="24981" spans="21:22" ht="26.1" customHeight="1">
      <c r="U24981" s="54"/>
      <c r="V24981" s="53"/>
    </row>
    <row r="24982" spans="21:22" ht="26.1" customHeight="1">
      <c r="U24982" s="54"/>
      <c r="V24982" s="53"/>
    </row>
    <row r="24983" spans="21:22" ht="26.1" customHeight="1">
      <c r="U24983" s="54"/>
      <c r="V24983" s="53"/>
    </row>
    <row r="24984" spans="21:22" ht="26.1" customHeight="1">
      <c r="U24984" s="54"/>
      <c r="V24984" s="53"/>
    </row>
    <row r="24985" spans="21:22" ht="26.1" customHeight="1">
      <c r="U24985" s="54"/>
      <c r="V24985" s="53"/>
    </row>
    <row r="24986" spans="21:22" ht="26.1" customHeight="1">
      <c r="U24986" s="54"/>
      <c r="V24986" s="53"/>
    </row>
    <row r="24987" spans="21:22" ht="26.1" customHeight="1">
      <c r="U24987" s="54"/>
      <c r="V24987" s="53"/>
    </row>
    <row r="24988" spans="21:22" ht="26.1" customHeight="1">
      <c r="U24988" s="54"/>
      <c r="V24988" s="53"/>
    </row>
    <row r="24989" spans="21:22" ht="26.1" customHeight="1">
      <c r="U24989" s="54"/>
      <c r="V24989" s="53"/>
    </row>
    <row r="24990" spans="21:22" ht="26.1" customHeight="1">
      <c r="U24990" s="54"/>
      <c r="V24990" s="53"/>
    </row>
    <row r="24991" spans="21:22" ht="26.1" customHeight="1">
      <c r="U24991" s="54"/>
      <c r="V24991" s="53"/>
    </row>
    <row r="24992" spans="21:22" ht="26.1" customHeight="1">
      <c r="U24992" s="54"/>
      <c r="V24992" s="53"/>
    </row>
    <row r="24993" spans="21:22" ht="26.1" customHeight="1">
      <c r="U24993" s="54"/>
      <c r="V24993" s="53"/>
    </row>
    <row r="24994" spans="21:22" ht="26.1" customHeight="1">
      <c r="U24994" s="54"/>
      <c r="V24994" s="53"/>
    </row>
    <row r="24995" spans="21:22" ht="26.1" customHeight="1">
      <c r="U24995" s="54"/>
      <c r="V24995" s="53"/>
    </row>
    <row r="24996" spans="21:22" ht="26.1" customHeight="1">
      <c r="U24996" s="54"/>
      <c r="V24996" s="53"/>
    </row>
    <row r="24997" spans="21:22" ht="26.1" customHeight="1">
      <c r="U24997" s="54"/>
      <c r="V24997" s="53"/>
    </row>
    <row r="24998" spans="21:22" ht="26.1" customHeight="1">
      <c r="U24998" s="54"/>
      <c r="V24998" s="53"/>
    </row>
    <row r="24999" spans="21:22" ht="26.1" customHeight="1">
      <c r="U24999" s="54"/>
      <c r="V24999" s="53"/>
    </row>
    <row r="25000" spans="21:22" ht="26.1" customHeight="1">
      <c r="U25000" s="54"/>
      <c r="V25000" s="53"/>
    </row>
    <row r="25001" spans="21:22" ht="26.1" customHeight="1">
      <c r="U25001" s="54"/>
      <c r="V25001" s="53"/>
    </row>
    <row r="25002" spans="21:22" ht="26.1" customHeight="1">
      <c r="U25002" s="54"/>
      <c r="V25002" s="53"/>
    </row>
    <row r="25003" spans="21:22" ht="26.1" customHeight="1">
      <c r="U25003" s="54"/>
      <c r="V25003" s="53"/>
    </row>
    <row r="25004" spans="21:22" ht="26.1" customHeight="1">
      <c r="U25004" s="54"/>
      <c r="V25004" s="53"/>
    </row>
    <row r="25005" spans="21:22" ht="26.1" customHeight="1">
      <c r="U25005" s="54"/>
      <c r="V25005" s="53"/>
    </row>
    <row r="25006" spans="21:22" ht="26.1" customHeight="1">
      <c r="U25006" s="54"/>
      <c r="V25006" s="53"/>
    </row>
    <row r="25007" spans="21:22" ht="26.1" customHeight="1">
      <c r="U25007" s="54"/>
      <c r="V25007" s="53"/>
    </row>
    <row r="25008" spans="21:22" ht="26.1" customHeight="1">
      <c r="U25008" s="54"/>
      <c r="V25008" s="53"/>
    </row>
    <row r="25009" spans="21:22" ht="26.1" customHeight="1">
      <c r="U25009" s="54"/>
      <c r="V25009" s="53"/>
    </row>
    <row r="25010" spans="21:22" ht="26.1" customHeight="1">
      <c r="U25010" s="54"/>
      <c r="V25010" s="53"/>
    </row>
    <row r="25011" spans="21:22" ht="26.1" customHeight="1">
      <c r="U25011" s="54"/>
      <c r="V25011" s="53"/>
    </row>
    <row r="25012" spans="21:22" ht="26.1" customHeight="1">
      <c r="U25012" s="54"/>
      <c r="V25012" s="53"/>
    </row>
    <row r="25013" spans="21:22" ht="26.1" customHeight="1">
      <c r="U25013" s="54"/>
      <c r="V25013" s="53"/>
    </row>
    <row r="25014" spans="21:22" ht="26.1" customHeight="1">
      <c r="U25014" s="54"/>
      <c r="V25014" s="53"/>
    </row>
    <row r="25015" spans="21:22" ht="26.1" customHeight="1">
      <c r="U25015" s="54"/>
      <c r="V25015" s="53"/>
    </row>
    <row r="25016" spans="21:22" ht="26.1" customHeight="1">
      <c r="U25016" s="54"/>
      <c r="V25016" s="53"/>
    </row>
    <row r="25017" spans="21:22" ht="26.1" customHeight="1">
      <c r="U25017" s="54"/>
      <c r="V25017" s="53"/>
    </row>
    <row r="25018" spans="21:22" ht="26.1" customHeight="1">
      <c r="U25018" s="54"/>
      <c r="V25018" s="53"/>
    </row>
    <row r="25019" spans="21:22" ht="26.1" customHeight="1">
      <c r="U25019" s="54"/>
      <c r="V25019" s="53"/>
    </row>
    <row r="25020" spans="21:22" ht="26.1" customHeight="1">
      <c r="U25020" s="54"/>
      <c r="V25020" s="53"/>
    </row>
    <row r="25021" spans="21:22" ht="26.1" customHeight="1">
      <c r="U25021" s="54"/>
      <c r="V25021" s="53"/>
    </row>
    <row r="25022" spans="21:22" ht="26.1" customHeight="1">
      <c r="U25022" s="54"/>
      <c r="V25022" s="53"/>
    </row>
    <row r="25023" spans="21:22" ht="26.1" customHeight="1">
      <c r="U25023" s="54"/>
      <c r="V25023" s="53"/>
    </row>
    <row r="25024" spans="21:22" ht="26.1" customHeight="1">
      <c r="U25024" s="54"/>
      <c r="V25024" s="53"/>
    </row>
    <row r="25025" spans="21:22" ht="26.1" customHeight="1">
      <c r="U25025" s="54"/>
      <c r="V25025" s="53"/>
    </row>
    <row r="25026" spans="21:22" ht="26.1" customHeight="1">
      <c r="U25026" s="54"/>
      <c r="V25026" s="53"/>
    </row>
    <row r="25027" spans="21:22" ht="26.1" customHeight="1">
      <c r="U25027" s="54"/>
      <c r="V25027" s="53"/>
    </row>
    <row r="25028" spans="21:22" ht="26.1" customHeight="1">
      <c r="U25028" s="54"/>
      <c r="V25028" s="53"/>
    </row>
    <row r="25029" spans="21:22" ht="26.1" customHeight="1">
      <c r="U25029" s="54"/>
      <c r="V25029" s="53"/>
    </row>
    <row r="25030" spans="21:22" ht="26.1" customHeight="1">
      <c r="U25030" s="54"/>
      <c r="V25030" s="53"/>
    </row>
    <row r="25031" spans="21:22" ht="26.1" customHeight="1">
      <c r="U25031" s="54"/>
      <c r="V25031" s="53"/>
    </row>
    <row r="25032" spans="21:22" ht="26.1" customHeight="1">
      <c r="U25032" s="54"/>
      <c r="V25032" s="53"/>
    </row>
    <row r="25033" spans="21:22" ht="26.1" customHeight="1">
      <c r="U25033" s="54"/>
      <c r="V25033" s="53"/>
    </row>
    <row r="25034" spans="21:22" ht="26.1" customHeight="1">
      <c r="U25034" s="54"/>
      <c r="V25034" s="53"/>
    </row>
    <row r="25035" spans="21:22" ht="26.1" customHeight="1">
      <c r="U25035" s="54"/>
      <c r="V25035" s="53"/>
    </row>
    <row r="25036" spans="21:22" ht="26.1" customHeight="1">
      <c r="U25036" s="54"/>
      <c r="V25036" s="53"/>
    </row>
    <row r="25037" spans="21:22" ht="26.1" customHeight="1">
      <c r="U25037" s="54"/>
      <c r="V25037" s="53"/>
    </row>
    <row r="25038" spans="21:22" ht="26.1" customHeight="1">
      <c r="U25038" s="54"/>
      <c r="V25038" s="53"/>
    </row>
    <row r="25039" spans="21:22" ht="26.1" customHeight="1">
      <c r="U25039" s="54"/>
      <c r="V25039" s="53"/>
    </row>
    <row r="25040" spans="21:22" ht="26.1" customHeight="1">
      <c r="U25040" s="54"/>
      <c r="V25040" s="53"/>
    </row>
    <row r="25041" spans="21:22" ht="26.1" customHeight="1">
      <c r="U25041" s="54"/>
      <c r="V25041" s="53"/>
    </row>
    <row r="25042" spans="21:22" ht="26.1" customHeight="1">
      <c r="U25042" s="54"/>
      <c r="V25042" s="53"/>
    </row>
    <row r="25043" spans="21:22" ht="26.1" customHeight="1">
      <c r="U25043" s="54"/>
      <c r="V25043" s="53"/>
    </row>
    <row r="25044" spans="21:22" ht="26.1" customHeight="1">
      <c r="U25044" s="54"/>
      <c r="V25044" s="53"/>
    </row>
    <row r="25045" spans="21:22" ht="26.1" customHeight="1">
      <c r="U25045" s="54"/>
      <c r="V25045" s="53"/>
    </row>
    <row r="25046" spans="21:22" ht="26.1" customHeight="1">
      <c r="U25046" s="54"/>
      <c r="V25046" s="53"/>
    </row>
    <row r="25047" spans="21:22" ht="26.1" customHeight="1">
      <c r="U25047" s="54"/>
      <c r="V25047" s="53"/>
    </row>
    <row r="25048" spans="21:22" ht="26.1" customHeight="1">
      <c r="U25048" s="54"/>
      <c r="V25048" s="53"/>
    </row>
    <row r="25049" spans="21:22" ht="26.1" customHeight="1">
      <c r="U25049" s="54"/>
      <c r="V25049" s="53"/>
    </row>
    <row r="25050" spans="21:22" ht="26.1" customHeight="1">
      <c r="U25050" s="54"/>
      <c r="V25050" s="53"/>
    </row>
    <row r="25051" spans="21:22" ht="26.1" customHeight="1">
      <c r="U25051" s="54"/>
      <c r="V25051" s="53"/>
    </row>
    <row r="25052" spans="21:22" ht="26.1" customHeight="1">
      <c r="U25052" s="54"/>
      <c r="V25052" s="53"/>
    </row>
    <row r="25053" spans="21:22" ht="26.1" customHeight="1">
      <c r="U25053" s="54"/>
      <c r="V25053" s="53"/>
    </row>
    <row r="25054" spans="21:22" ht="26.1" customHeight="1">
      <c r="U25054" s="54"/>
      <c r="V25054" s="53"/>
    </row>
    <row r="25055" spans="21:22" ht="26.1" customHeight="1">
      <c r="U25055" s="54"/>
      <c r="V25055" s="53"/>
    </row>
    <row r="25056" spans="21:22" ht="26.1" customHeight="1">
      <c r="U25056" s="54"/>
      <c r="V25056" s="53"/>
    </row>
    <row r="25057" spans="21:22" ht="26.1" customHeight="1">
      <c r="U25057" s="54"/>
      <c r="V25057" s="53"/>
    </row>
    <row r="25058" spans="21:22" ht="26.1" customHeight="1">
      <c r="U25058" s="54"/>
      <c r="V25058" s="53"/>
    </row>
    <row r="25059" spans="21:22" ht="26.1" customHeight="1">
      <c r="U25059" s="54"/>
      <c r="V25059" s="53"/>
    </row>
    <row r="25060" spans="21:22" ht="26.1" customHeight="1">
      <c r="U25060" s="54"/>
      <c r="V25060" s="53"/>
    </row>
    <row r="25061" spans="21:22" ht="26.1" customHeight="1">
      <c r="U25061" s="54"/>
      <c r="V25061" s="53"/>
    </row>
    <row r="25062" spans="21:22" ht="26.1" customHeight="1">
      <c r="U25062" s="54"/>
      <c r="V25062" s="53"/>
    </row>
    <row r="25063" spans="21:22" ht="26.1" customHeight="1">
      <c r="U25063" s="54"/>
      <c r="V25063" s="53"/>
    </row>
    <row r="25064" spans="21:22" ht="26.1" customHeight="1">
      <c r="U25064" s="54"/>
      <c r="V25064" s="53"/>
    </row>
    <row r="25065" spans="21:22" ht="26.1" customHeight="1">
      <c r="U25065" s="54"/>
      <c r="V25065" s="53"/>
    </row>
    <row r="25066" spans="21:22" ht="26.1" customHeight="1">
      <c r="U25066" s="54"/>
      <c r="V25066" s="53"/>
    </row>
    <row r="25067" spans="21:22" ht="26.1" customHeight="1">
      <c r="U25067" s="54"/>
      <c r="V25067" s="53"/>
    </row>
    <row r="25068" spans="21:22" ht="26.1" customHeight="1">
      <c r="U25068" s="54"/>
      <c r="V25068" s="53"/>
    </row>
    <row r="25069" spans="21:22" ht="26.1" customHeight="1">
      <c r="U25069" s="54"/>
      <c r="V25069" s="53"/>
    </row>
    <row r="25070" spans="21:22" ht="26.1" customHeight="1">
      <c r="U25070" s="54"/>
      <c r="V25070" s="53"/>
    </row>
    <row r="25071" spans="21:22" ht="26.1" customHeight="1">
      <c r="U25071" s="54"/>
      <c r="V25071" s="53"/>
    </row>
    <row r="25072" spans="21:22" ht="26.1" customHeight="1">
      <c r="U25072" s="54"/>
      <c r="V25072" s="53"/>
    </row>
    <row r="25073" spans="21:22" ht="26.1" customHeight="1">
      <c r="U25073" s="54"/>
      <c r="V25073" s="53"/>
    </row>
    <row r="25074" spans="21:22" ht="26.1" customHeight="1">
      <c r="U25074" s="54"/>
      <c r="V25074" s="53"/>
    </row>
    <row r="25075" spans="21:22" ht="26.1" customHeight="1">
      <c r="U25075" s="54"/>
      <c r="V25075" s="53"/>
    </row>
    <row r="25076" spans="21:22" ht="26.1" customHeight="1">
      <c r="U25076" s="54"/>
      <c r="V25076" s="53"/>
    </row>
    <row r="25077" spans="21:22" ht="26.1" customHeight="1">
      <c r="U25077" s="54"/>
      <c r="V25077" s="53"/>
    </row>
    <row r="25078" spans="21:22" ht="26.1" customHeight="1">
      <c r="U25078" s="54"/>
      <c r="V25078" s="53"/>
    </row>
    <row r="25079" spans="21:22" ht="26.1" customHeight="1">
      <c r="U25079" s="54"/>
      <c r="V25079" s="53"/>
    </row>
    <row r="25080" spans="21:22" ht="26.1" customHeight="1">
      <c r="U25080" s="54"/>
      <c r="V25080" s="53"/>
    </row>
    <row r="25081" spans="21:22" ht="26.1" customHeight="1">
      <c r="U25081" s="54"/>
      <c r="V25081" s="53"/>
    </row>
    <row r="25082" spans="21:22" ht="26.1" customHeight="1">
      <c r="U25082" s="54"/>
      <c r="V25082" s="53"/>
    </row>
    <row r="25083" spans="21:22" ht="26.1" customHeight="1">
      <c r="U25083" s="54"/>
      <c r="V25083" s="53"/>
    </row>
    <row r="25084" spans="21:22" ht="26.1" customHeight="1">
      <c r="U25084" s="54"/>
      <c r="V25084" s="53"/>
    </row>
    <row r="25085" spans="21:22" ht="26.1" customHeight="1">
      <c r="U25085" s="54"/>
      <c r="V25085" s="53"/>
    </row>
    <row r="25086" spans="21:22" ht="26.1" customHeight="1">
      <c r="U25086" s="54"/>
      <c r="V25086" s="53"/>
    </row>
    <row r="25087" spans="21:22" ht="26.1" customHeight="1">
      <c r="U25087" s="54"/>
      <c r="V25087" s="53"/>
    </row>
    <row r="25088" spans="21:22" ht="26.1" customHeight="1">
      <c r="U25088" s="54"/>
      <c r="V25088" s="53"/>
    </row>
    <row r="25089" spans="21:22" ht="26.1" customHeight="1">
      <c r="U25089" s="54"/>
      <c r="V25089" s="53"/>
    </row>
    <row r="25090" spans="21:22" ht="26.1" customHeight="1">
      <c r="U25090" s="54"/>
      <c r="V25090" s="53"/>
    </row>
    <row r="25091" spans="21:22" ht="26.1" customHeight="1">
      <c r="U25091" s="54"/>
      <c r="V25091" s="53"/>
    </row>
    <row r="25092" spans="21:22" ht="26.1" customHeight="1">
      <c r="U25092" s="54"/>
      <c r="V25092" s="53"/>
    </row>
    <row r="25093" spans="21:22" ht="26.1" customHeight="1">
      <c r="U25093" s="54"/>
      <c r="V25093" s="53"/>
    </row>
    <row r="25094" spans="21:22" ht="26.1" customHeight="1">
      <c r="U25094" s="54"/>
      <c r="V25094" s="53"/>
    </row>
    <row r="25095" spans="21:22" ht="26.1" customHeight="1">
      <c r="U25095" s="54"/>
      <c r="V25095" s="53"/>
    </row>
    <row r="25096" spans="21:22" ht="26.1" customHeight="1">
      <c r="U25096" s="54"/>
      <c r="V25096" s="53"/>
    </row>
    <row r="25097" spans="21:22" ht="26.1" customHeight="1">
      <c r="U25097" s="54"/>
      <c r="V25097" s="53"/>
    </row>
    <row r="25098" spans="21:22" ht="26.1" customHeight="1">
      <c r="U25098" s="54"/>
      <c r="V25098" s="53"/>
    </row>
    <row r="25099" spans="21:22" ht="26.1" customHeight="1">
      <c r="U25099" s="54"/>
      <c r="V25099" s="53"/>
    </row>
    <row r="25100" spans="21:22" ht="26.1" customHeight="1">
      <c r="U25100" s="54"/>
      <c r="V25100" s="53"/>
    </row>
    <row r="25101" spans="21:22" ht="26.1" customHeight="1">
      <c r="U25101" s="54"/>
      <c r="V25101" s="53"/>
    </row>
    <row r="25102" spans="21:22" ht="26.1" customHeight="1">
      <c r="U25102" s="54"/>
      <c r="V25102" s="53"/>
    </row>
    <row r="25103" spans="21:22" ht="26.1" customHeight="1">
      <c r="U25103" s="54"/>
      <c r="V25103" s="53"/>
    </row>
    <row r="25104" spans="21:22" ht="26.1" customHeight="1">
      <c r="U25104" s="54"/>
      <c r="V25104" s="53"/>
    </row>
    <row r="25105" spans="21:22" ht="26.1" customHeight="1">
      <c r="U25105" s="54"/>
      <c r="V25105" s="53"/>
    </row>
    <row r="25106" spans="21:22" ht="26.1" customHeight="1">
      <c r="U25106" s="54"/>
      <c r="V25106" s="53"/>
    </row>
    <row r="25107" spans="21:22" ht="26.1" customHeight="1">
      <c r="U25107" s="54"/>
      <c r="V25107" s="53"/>
    </row>
    <row r="25108" spans="21:22" ht="26.1" customHeight="1">
      <c r="U25108" s="54"/>
      <c r="V25108" s="53"/>
    </row>
    <row r="25109" spans="21:22" ht="26.1" customHeight="1">
      <c r="U25109" s="54"/>
      <c r="V25109" s="53"/>
    </row>
    <row r="25110" spans="21:22" ht="26.1" customHeight="1">
      <c r="U25110" s="54"/>
      <c r="V25110" s="53"/>
    </row>
    <row r="25111" spans="21:22" ht="26.1" customHeight="1">
      <c r="U25111" s="54"/>
      <c r="V25111" s="53"/>
    </row>
    <row r="25112" spans="21:22" ht="26.1" customHeight="1">
      <c r="U25112" s="54"/>
      <c r="V25112" s="53"/>
    </row>
    <row r="25113" spans="21:22" ht="26.1" customHeight="1">
      <c r="U25113" s="54"/>
      <c r="V25113" s="53"/>
    </row>
    <row r="25114" spans="21:22" ht="26.1" customHeight="1">
      <c r="U25114" s="54"/>
      <c r="V25114" s="53"/>
    </row>
    <row r="25115" spans="21:22" ht="26.1" customHeight="1">
      <c r="U25115" s="54"/>
      <c r="V25115" s="53"/>
    </row>
    <row r="25116" spans="21:22" ht="26.1" customHeight="1">
      <c r="U25116" s="54"/>
      <c r="V25116" s="53"/>
    </row>
    <row r="25117" spans="21:22" ht="26.1" customHeight="1">
      <c r="U25117" s="54"/>
      <c r="V25117" s="53"/>
    </row>
    <row r="25118" spans="21:22" ht="26.1" customHeight="1">
      <c r="U25118" s="54"/>
      <c r="V25118" s="53"/>
    </row>
    <row r="25119" spans="21:22" ht="26.1" customHeight="1">
      <c r="U25119" s="54"/>
      <c r="V25119" s="53"/>
    </row>
    <row r="25120" spans="21:22" ht="26.1" customHeight="1">
      <c r="U25120" s="54"/>
      <c r="V25120" s="53"/>
    </row>
    <row r="25121" spans="21:22" ht="26.1" customHeight="1">
      <c r="U25121" s="54"/>
      <c r="V25121" s="53"/>
    </row>
    <row r="25122" spans="21:22" ht="26.1" customHeight="1">
      <c r="U25122" s="54"/>
      <c r="V25122" s="53"/>
    </row>
    <row r="25123" spans="21:22" ht="26.1" customHeight="1">
      <c r="U25123" s="54"/>
      <c r="V25123" s="53"/>
    </row>
    <row r="25124" spans="21:22" ht="26.1" customHeight="1">
      <c r="U25124" s="54"/>
      <c r="V25124" s="53"/>
    </row>
    <row r="25125" spans="21:22" ht="26.1" customHeight="1">
      <c r="U25125" s="54"/>
      <c r="V25125" s="53"/>
    </row>
    <row r="25126" spans="21:22" ht="26.1" customHeight="1">
      <c r="U25126" s="54"/>
      <c r="V25126" s="53"/>
    </row>
    <row r="25127" spans="21:22" ht="26.1" customHeight="1">
      <c r="U25127" s="54"/>
      <c r="V25127" s="53"/>
    </row>
    <row r="25128" spans="21:22" ht="26.1" customHeight="1">
      <c r="U25128" s="54"/>
      <c r="V25128" s="53"/>
    </row>
    <row r="25129" spans="21:22" ht="26.1" customHeight="1">
      <c r="U25129" s="54"/>
      <c r="V25129" s="53"/>
    </row>
    <row r="25130" spans="21:22" ht="26.1" customHeight="1">
      <c r="U25130" s="54"/>
      <c r="V25130" s="53"/>
    </row>
    <row r="25131" spans="21:22" ht="26.1" customHeight="1">
      <c r="U25131" s="54"/>
      <c r="V25131" s="53"/>
    </row>
    <row r="25132" spans="21:22" ht="26.1" customHeight="1">
      <c r="U25132" s="54"/>
      <c r="V25132" s="53"/>
    </row>
    <row r="25133" spans="21:22" ht="26.1" customHeight="1">
      <c r="U25133" s="54"/>
      <c r="V25133" s="53"/>
    </row>
    <row r="25134" spans="21:22" ht="26.1" customHeight="1">
      <c r="U25134" s="54"/>
      <c r="V25134" s="53"/>
    </row>
    <row r="25135" spans="21:22" ht="26.1" customHeight="1">
      <c r="U25135" s="54"/>
      <c r="V25135" s="53"/>
    </row>
    <row r="25136" spans="21:22" ht="26.1" customHeight="1">
      <c r="U25136" s="54"/>
      <c r="V25136" s="53"/>
    </row>
    <row r="25137" spans="21:22" ht="26.1" customHeight="1">
      <c r="U25137" s="54"/>
      <c r="V25137" s="53"/>
    </row>
    <row r="25138" spans="21:22" ht="26.1" customHeight="1">
      <c r="U25138" s="54"/>
      <c r="V25138" s="53"/>
    </row>
    <row r="25139" spans="21:22" ht="26.1" customHeight="1">
      <c r="U25139" s="54"/>
      <c r="V25139" s="53"/>
    </row>
    <row r="25140" spans="21:22" ht="26.1" customHeight="1">
      <c r="U25140" s="54"/>
      <c r="V25140" s="53"/>
    </row>
    <row r="25141" spans="21:22" ht="26.1" customHeight="1">
      <c r="U25141" s="54"/>
      <c r="V25141" s="53"/>
    </row>
    <row r="25142" spans="21:22" ht="26.1" customHeight="1">
      <c r="U25142" s="54"/>
      <c r="V25142" s="53"/>
    </row>
    <row r="25143" spans="21:22" ht="26.1" customHeight="1">
      <c r="U25143" s="54"/>
      <c r="V25143" s="53"/>
    </row>
    <row r="25144" spans="21:22" ht="26.1" customHeight="1">
      <c r="U25144" s="54"/>
      <c r="V25144" s="53"/>
    </row>
    <row r="25145" spans="21:22" ht="26.1" customHeight="1">
      <c r="U25145" s="54"/>
      <c r="V25145" s="53"/>
    </row>
    <row r="25146" spans="21:22" ht="26.1" customHeight="1">
      <c r="U25146" s="54"/>
      <c r="V25146" s="53"/>
    </row>
    <row r="25147" spans="21:22" ht="26.1" customHeight="1">
      <c r="U25147" s="54"/>
      <c r="V25147" s="53"/>
    </row>
    <row r="25148" spans="21:22" ht="26.1" customHeight="1">
      <c r="U25148" s="54"/>
      <c r="V25148" s="53"/>
    </row>
    <row r="25149" spans="21:22" ht="26.1" customHeight="1">
      <c r="U25149" s="54"/>
      <c r="V25149" s="53"/>
    </row>
    <row r="25150" spans="21:22" ht="26.1" customHeight="1">
      <c r="U25150" s="54"/>
      <c r="V25150" s="53"/>
    </row>
    <row r="25151" spans="21:22" ht="26.1" customHeight="1">
      <c r="U25151" s="54"/>
      <c r="V25151" s="53"/>
    </row>
    <row r="25152" spans="21:22" ht="26.1" customHeight="1">
      <c r="U25152" s="54"/>
      <c r="V25152" s="53"/>
    </row>
    <row r="25153" spans="21:22" ht="26.1" customHeight="1">
      <c r="U25153" s="54"/>
      <c r="V25153" s="53"/>
    </row>
    <row r="25154" spans="21:22" ht="26.1" customHeight="1">
      <c r="U25154" s="54"/>
      <c r="V25154" s="53"/>
    </row>
    <row r="25155" spans="21:22" ht="26.1" customHeight="1">
      <c r="U25155" s="54"/>
      <c r="V25155" s="53"/>
    </row>
    <row r="25156" spans="21:22" ht="26.1" customHeight="1">
      <c r="U25156" s="54"/>
      <c r="V25156" s="53"/>
    </row>
    <row r="25157" spans="21:22" ht="26.1" customHeight="1">
      <c r="U25157" s="54"/>
      <c r="V25157" s="53"/>
    </row>
    <row r="25158" spans="21:22" ht="26.1" customHeight="1">
      <c r="U25158" s="54"/>
      <c r="V25158" s="53"/>
    </row>
    <row r="25159" spans="21:22" ht="26.1" customHeight="1">
      <c r="U25159" s="54"/>
      <c r="V25159" s="53"/>
    </row>
    <row r="25160" spans="21:22" ht="26.1" customHeight="1">
      <c r="U25160" s="54"/>
      <c r="V25160" s="53"/>
    </row>
    <row r="25161" spans="21:22" ht="26.1" customHeight="1">
      <c r="U25161" s="54"/>
      <c r="V25161" s="53"/>
    </row>
    <row r="25162" spans="21:22" ht="26.1" customHeight="1">
      <c r="U25162" s="54"/>
      <c r="V25162" s="53"/>
    </row>
    <row r="25163" spans="21:22" ht="26.1" customHeight="1">
      <c r="U25163" s="54"/>
      <c r="V25163" s="53"/>
    </row>
    <row r="25164" spans="21:22" ht="26.1" customHeight="1">
      <c r="U25164" s="54"/>
      <c r="V25164" s="53"/>
    </row>
    <row r="25165" spans="21:22" ht="26.1" customHeight="1">
      <c r="U25165" s="54"/>
      <c r="V25165" s="53"/>
    </row>
    <row r="25166" spans="21:22" ht="26.1" customHeight="1">
      <c r="U25166" s="54"/>
      <c r="V25166" s="53"/>
    </row>
    <row r="25167" spans="21:22" ht="26.1" customHeight="1">
      <c r="U25167" s="54"/>
      <c r="V25167" s="53"/>
    </row>
    <row r="25168" spans="21:22" ht="26.1" customHeight="1">
      <c r="U25168" s="54"/>
      <c r="V25168" s="53"/>
    </row>
    <row r="25169" spans="21:22" ht="26.1" customHeight="1">
      <c r="U25169" s="54"/>
      <c r="V25169" s="53"/>
    </row>
    <row r="25170" spans="21:22" ht="26.1" customHeight="1">
      <c r="U25170" s="54"/>
      <c r="V25170" s="53"/>
    </row>
    <row r="25171" spans="21:22" ht="26.1" customHeight="1">
      <c r="U25171" s="54"/>
      <c r="V25171" s="53"/>
    </row>
    <row r="25172" spans="21:22" ht="26.1" customHeight="1">
      <c r="U25172" s="54"/>
      <c r="V25172" s="53"/>
    </row>
    <row r="25173" spans="21:22" ht="26.1" customHeight="1">
      <c r="U25173" s="54"/>
      <c r="V25173" s="53"/>
    </row>
    <row r="25174" spans="21:22" ht="26.1" customHeight="1">
      <c r="U25174" s="54"/>
      <c r="V25174" s="53"/>
    </row>
    <row r="25175" spans="21:22" ht="26.1" customHeight="1">
      <c r="U25175" s="54"/>
      <c r="V25175" s="53"/>
    </row>
    <row r="25176" spans="21:22" ht="26.1" customHeight="1">
      <c r="U25176" s="54"/>
      <c r="V25176" s="53"/>
    </row>
    <row r="25177" spans="21:22" ht="26.1" customHeight="1">
      <c r="U25177" s="54"/>
      <c r="V25177" s="53"/>
    </row>
    <row r="25178" spans="21:22" ht="26.1" customHeight="1">
      <c r="U25178" s="54"/>
      <c r="V25178" s="53"/>
    </row>
    <row r="25179" spans="21:22" ht="26.1" customHeight="1">
      <c r="U25179" s="54"/>
      <c r="V25179" s="53"/>
    </row>
    <row r="25180" spans="21:22" ht="26.1" customHeight="1">
      <c r="U25180" s="54"/>
      <c r="V25180" s="53"/>
    </row>
    <row r="25181" spans="21:22" ht="26.1" customHeight="1">
      <c r="U25181" s="54"/>
      <c r="V25181" s="53"/>
    </row>
    <row r="25182" spans="21:22" ht="26.1" customHeight="1">
      <c r="U25182" s="54"/>
      <c r="V25182" s="53"/>
    </row>
    <row r="25183" spans="21:22" ht="26.1" customHeight="1">
      <c r="U25183" s="54"/>
      <c r="V25183" s="53"/>
    </row>
    <row r="25184" spans="21:22" ht="26.1" customHeight="1">
      <c r="U25184" s="54"/>
      <c r="V25184" s="53"/>
    </row>
    <row r="25185" spans="21:22" ht="26.1" customHeight="1">
      <c r="U25185" s="54"/>
      <c r="V25185" s="53"/>
    </row>
    <row r="25186" spans="21:22" ht="26.1" customHeight="1">
      <c r="U25186" s="54"/>
      <c r="V25186" s="53"/>
    </row>
    <row r="25187" spans="21:22" ht="26.1" customHeight="1">
      <c r="U25187" s="54"/>
      <c r="V25187" s="53"/>
    </row>
    <row r="25188" spans="21:22" ht="26.1" customHeight="1">
      <c r="U25188" s="54"/>
      <c r="V25188" s="53"/>
    </row>
    <row r="25189" spans="21:22" ht="26.1" customHeight="1">
      <c r="U25189" s="54"/>
      <c r="V25189" s="53"/>
    </row>
    <row r="25190" spans="21:22" ht="26.1" customHeight="1">
      <c r="U25190" s="54"/>
      <c r="V25190" s="53"/>
    </row>
    <row r="25191" spans="21:22" ht="26.1" customHeight="1">
      <c r="U25191" s="54"/>
      <c r="V25191" s="53"/>
    </row>
    <row r="25192" spans="21:22" ht="26.1" customHeight="1">
      <c r="U25192" s="54"/>
      <c r="V25192" s="53"/>
    </row>
    <row r="25193" spans="21:22" ht="26.1" customHeight="1">
      <c r="U25193" s="54"/>
      <c r="V25193" s="53"/>
    </row>
    <row r="25194" spans="21:22" ht="26.1" customHeight="1">
      <c r="U25194" s="54"/>
      <c r="V25194" s="53"/>
    </row>
    <row r="25195" spans="21:22" ht="26.1" customHeight="1">
      <c r="U25195" s="54"/>
      <c r="V25195" s="53"/>
    </row>
    <row r="25196" spans="21:22" ht="26.1" customHeight="1">
      <c r="U25196" s="54"/>
      <c r="V25196" s="53"/>
    </row>
    <row r="25197" spans="21:22" ht="26.1" customHeight="1">
      <c r="U25197" s="54"/>
      <c r="V25197" s="53"/>
    </row>
    <row r="25198" spans="21:22" ht="26.1" customHeight="1">
      <c r="U25198" s="54"/>
      <c r="V25198" s="53"/>
    </row>
    <row r="25199" spans="21:22" ht="26.1" customHeight="1">
      <c r="U25199" s="54"/>
      <c r="V25199" s="53"/>
    </row>
    <row r="25200" spans="21:22" ht="26.1" customHeight="1">
      <c r="U25200" s="54"/>
      <c r="V25200" s="53"/>
    </row>
    <row r="25201" spans="21:22" ht="26.1" customHeight="1">
      <c r="U25201" s="54"/>
      <c r="V25201" s="53"/>
    </row>
    <row r="25202" spans="21:22" ht="26.1" customHeight="1">
      <c r="U25202" s="54"/>
      <c r="V25202" s="53"/>
    </row>
    <row r="25203" spans="21:22" ht="26.1" customHeight="1">
      <c r="U25203" s="54"/>
      <c r="V25203" s="53"/>
    </row>
    <row r="25204" spans="21:22" ht="26.1" customHeight="1">
      <c r="U25204" s="54"/>
      <c r="V25204" s="53"/>
    </row>
    <row r="25205" spans="21:22" ht="26.1" customHeight="1">
      <c r="U25205" s="54"/>
      <c r="V25205" s="53"/>
    </row>
    <row r="25206" spans="21:22" ht="26.1" customHeight="1">
      <c r="U25206" s="54"/>
      <c r="V25206" s="53"/>
    </row>
    <row r="25207" spans="21:22" ht="26.1" customHeight="1">
      <c r="U25207" s="54"/>
      <c r="V25207" s="53"/>
    </row>
    <row r="25208" spans="21:22" ht="26.1" customHeight="1">
      <c r="U25208" s="54"/>
      <c r="V25208" s="53"/>
    </row>
    <row r="25209" spans="21:22" ht="26.1" customHeight="1">
      <c r="U25209" s="54"/>
      <c r="V25209" s="53"/>
    </row>
    <row r="25210" spans="21:22" ht="26.1" customHeight="1">
      <c r="U25210" s="54"/>
      <c r="V25210" s="53"/>
    </row>
    <row r="25211" spans="21:22" ht="26.1" customHeight="1">
      <c r="U25211" s="54"/>
      <c r="V25211" s="53"/>
    </row>
    <row r="25212" spans="21:22" ht="26.1" customHeight="1">
      <c r="U25212" s="54"/>
      <c r="V25212" s="53"/>
    </row>
    <row r="25213" spans="21:22" ht="26.1" customHeight="1">
      <c r="U25213" s="54"/>
      <c r="V25213" s="53"/>
    </row>
    <row r="25214" spans="21:22" ht="26.1" customHeight="1">
      <c r="U25214" s="54"/>
      <c r="V25214" s="53"/>
    </row>
    <row r="25215" spans="21:22" ht="26.1" customHeight="1">
      <c r="U25215" s="54"/>
      <c r="V25215" s="53"/>
    </row>
    <row r="25216" spans="21:22" ht="26.1" customHeight="1">
      <c r="U25216" s="54"/>
      <c r="V25216" s="53"/>
    </row>
    <row r="25217" spans="21:22" ht="26.1" customHeight="1">
      <c r="U25217" s="54"/>
      <c r="V25217" s="53"/>
    </row>
    <row r="25218" spans="21:22" ht="26.1" customHeight="1">
      <c r="U25218" s="54"/>
      <c r="V25218" s="53"/>
    </row>
    <row r="25219" spans="21:22" ht="26.1" customHeight="1">
      <c r="U25219" s="54"/>
      <c r="V25219" s="53"/>
    </row>
    <row r="25220" spans="21:22" ht="26.1" customHeight="1">
      <c r="U25220" s="54"/>
      <c r="V25220" s="53"/>
    </row>
    <row r="25221" spans="21:22" ht="26.1" customHeight="1">
      <c r="U25221" s="54"/>
      <c r="V25221" s="53"/>
    </row>
    <row r="25222" spans="21:22" ht="26.1" customHeight="1">
      <c r="U25222" s="54"/>
      <c r="V25222" s="53"/>
    </row>
    <row r="25223" spans="21:22" ht="26.1" customHeight="1">
      <c r="U25223" s="54"/>
      <c r="V25223" s="53"/>
    </row>
    <row r="25224" spans="21:22" ht="26.1" customHeight="1">
      <c r="U25224" s="54"/>
      <c r="V25224" s="53"/>
    </row>
    <row r="25225" spans="21:22" ht="26.1" customHeight="1">
      <c r="U25225" s="54"/>
      <c r="V25225" s="53"/>
    </row>
    <row r="25226" spans="21:22" ht="26.1" customHeight="1">
      <c r="U25226" s="54"/>
      <c r="V25226" s="53"/>
    </row>
    <row r="25227" spans="21:22" ht="26.1" customHeight="1">
      <c r="U25227" s="54"/>
      <c r="V25227" s="53"/>
    </row>
    <row r="25228" spans="21:22" ht="26.1" customHeight="1">
      <c r="U25228" s="54"/>
      <c r="V25228" s="53"/>
    </row>
    <row r="25229" spans="21:22" ht="26.1" customHeight="1">
      <c r="U25229" s="54"/>
      <c r="V25229" s="53"/>
    </row>
    <row r="25230" spans="21:22" ht="26.1" customHeight="1">
      <c r="U25230" s="54"/>
      <c r="V25230" s="53"/>
    </row>
    <row r="25231" spans="21:22" ht="26.1" customHeight="1">
      <c r="U25231" s="54"/>
      <c r="V25231" s="53"/>
    </row>
    <row r="25232" spans="21:22" ht="26.1" customHeight="1">
      <c r="U25232" s="54"/>
      <c r="V25232" s="53"/>
    </row>
    <row r="25233" spans="21:22" ht="26.1" customHeight="1">
      <c r="U25233" s="54"/>
      <c r="V25233" s="53"/>
    </row>
    <row r="25234" spans="21:22" ht="26.1" customHeight="1">
      <c r="U25234" s="54"/>
      <c r="V25234" s="53"/>
    </row>
    <row r="25235" spans="21:22" ht="26.1" customHeight="1">
      <c r="U25235" s="54"/>
      <c r="V25235" s="53"/>
    </row>
    <row r="25236" spans="21:22" ht="26.1" customHeight="1">
      <c r="U25236" s="54"/>
      <c r="V25236" s="53"/>
    </row>
    <row r="25237" spans="21:22" ht="26.1" customHeight="1">
      <c r="U25237" s="54"/>
      <c r="V25237" s="53"/>
    </row>
    <row r="25238" spans="21:22" ht="26.1" customHeight="1">
      <c r="U25238" s="54"/>
      <c r="V25238" s="53"/>
    </row>
    <row r="25239" spans="21:22" ht="26.1" customHeight="1">
      <c r="U25239" s="54"/>
      <c r="V25239" s="53"/>
    </row>
    <row r="25240" spans="21:22" ht="26.1" customHeight="1">
      <c r="U25240" s="54"/>
      <c r="V25240" s="53"/>
    </row>
    <row r="25241" spans="21:22" ht="26.1" customHeight="1">
      <c r="U25241" s="54"/>
      <c r="V25241" s="53"/>
    </row>
    <row r="25242" spans="21:22" ht="26.1" customHeight="1">
      <c r="U25242" s="54"/>
      <c r="V25242" s="53"/>
    </row>
    <row r="25243" spans="21:22" ht="26.1" customHeight="1">
      <c r="U25243" s="54"/>
      <c r="V25243" s="53"/>
    </row>
    <row r="25244" spans="21:22" ht="26.1" customHeight="1">
      <c r="U25244" s="54"/>
      <c r="V25244" s="53"/>
    </row>
    <row r="25245" spans="21:22" ht="26.1" customHeight="1">
      <c r="U25245" s="54"/>
      <c r="V25245" s="53"/>
    </row>
    <row r="25246" spans="21:22" ht="26.1" customHeight="1">
      <c r="U25246" s="54"/>
      <c r="V25246" s="53"/>
    </row>
    <row r="25247" spans="21:22" ht="26.1" customHeight="1">
      <c r="U25247" s="54"/>
      <c r="V25247" s="53"/>
    </row>
    <row r="25248" spans="21:22" ht="26.1" customHeight="1">
      <c r="U25248" s="54"/>
      <c r="V25248" s="53"/>
    </row>
    <row r="25249" spans="21:22" ht="26.1" customHeight="1">
      <c r="U25249" s="54"/>
      <c r="V25249" s="53"/>
    </row>
    <row r="25250" spans="21:22" ht="26.1" customHeight="1">
      <c r="U25250" s="54"/>
      <c r="V25250" s="53"/>
    </row>
    <row r="25251" spans="21:22" ht="26.1" customHeight="1">
      <c r="U25251" s="54"/>
      <c r="V25251" s="53"/>
    </row>
    <row r="25252" spans="21:22" ht="26.1" customHeight="1">
      <c r="U25252" s="54"/>
      <c r="V25252" s="53"/>
    </row>
    <row r="25253" spans="21:22" ht="26.1" customHeight="1">
      <c r="U25253" s="54"/>
      <c r="V25253" s="53"/>
    </row>
    <row r="25254" spans="21:22" ht="26.1" customHeight="1">
      <c r="U25254" s="54"/>
      <c r="V25254" s="53"/>
    </row>
    <row r="25255" spans="21:22" ht="26.1" customHeight="1">
      <c r="U25255" s="54"/>
      <c r="V25255" s="53"/>
    </row>
    <row r="25256" spans="21:22" ht="26.1" customHeight="1">
      <c r="U25256" s="54"/>
      <c r="V25256" s="53"/>
    </row>
    <row r="25257" spans="21:22" ht="26.1" customHeight="1">
      <c r="U25257" s="54"/>
      <c r="V25257" s="53"/>
    </row>
    <row r="25258" spans="21:22" ht="26.1" customHeight="1">
      <c r="U25258" s="54"/>
      <c r="V25258" s="53"/>
    </row>
    <row r="25259" spans="21:22" ht="26.1" customHeight="1">
      <c r="U25259" s="54"/>
      <c r="V25259" s="53"/>
    </row>
    <row r="25260" spans="21:22" ht="26.1" customHeight="1">
      <c r="U25260" s="54"/>
      <c r="V25260" s="53"/>
    </row>
    <row r="25261" spans="21:22" ht="26.1" customHeight="1">
      <c r="U25261" s="54"/>
      <c r="V25261" s="53"/>
    </row>
    <row r="25262" spans="21:22" ht="26.1" customHeight="1">
      <c r="U25262" s="54"/>
      <c r="V25262" s="53"/>
    </row>
    <row r="25263" spans="21:22" ht="26.1" customHeight="1">
      <c r="U25263" s="54"/>
      <c r="V25263" s="53"/>
    </row>
    <row r="25264" spans="21:22" ht="26.1" customHeight="1">
      <c r="U25264" s="54"/>
      <c r="V25264" s="53"/>
    </row>
    <row r="25265" spans="21:22" ht="26.1" customHeight="1">
      <c r="U25265" s="54"/>
      <c r="V25265" s="53"/>
    </row>
    <row r="25266" spans="21:22" ht="26.1" customHeight="1">
      <c r="U25266" s="54"/>
      <c r="V25266" s="53"/>
    </row>
    <row r="25267" spans="21:22" ht="26.1" customHeight="1">
      <c r="U25267" s="54"/>
      <c r="V25267" s="53"/>
    </row>
    <row r="25268" spans="21:22" ht="26.1" customHeight="1">
      <c r="U25268" s="54"/>
      <c r="V25268" s="53"/>
    </row>
    <row r="25269" spans="21:22" ht="26.1" customHeight="1">
      <c r="U25269" s="54"/>
      <c r="V25269" s="53"/>
    </row>
    <row r="25270" spans="21:22" ht="26.1" customHeight="1">
      <c r="U25270" s="54"/>
      <c r="V25270" s="53"/>
    </row>
    <row r="25271" spans="21:22" ht="26.1" customHeight="1">
      <c r="U25271" s="54"/>
      <c r="V25271" s="53"/>
    </row>
    <row r="25272" spans="21:22" ht="26.1" customHeight="1">
      <c r="U25272" s="54"/>
      <c r="V25272" s="53"/>
    </row>
    <row r="25273" spans="21:22" ht="26.1" customHeight="1">
      <c r="U25273" s="54"/>
      <c r="V25273" s="53"/>
    </row>
    <row r="25274" spans="21:22" ht="26.1" customHeight="1">
      <c r="U25274" s="54"/>
      <c r="V25274" s="53"/>
    </row>
    <row r="25275" spans="21:22" ht="26.1" customHeight="1">
      <c r="U25275" s="54"/>
      <c r="V25275" s="53"/>
    </row>
    <row r="25276" spans="21:22" ht="26.1" customHeight="1">
      <c r="U25276" s="54"/>
      <c r="V25276" s="53"/>
    </row>
    <row r="25277" spans="21:22" ht="26.1" customHeight="1">
      <c r="U25277" s="54"/>
      <c r="V25277" s="53"/>
    </row>
    <row r="25278" spans="21:22" ht="26.1" customHeight="1">
      <c r="U25278" s="54"/>
      <c r="V25278" s="53"/>
    </row>
    <row r="25279" spans="21:22" ht="26.1" customHeight="1">
      <c r="U25279" s="54"/>
      <c r="V25279" s="53"/>
    </row>
    <row r="25280" spans="21:22" ht="26.1" customHeight="1">
      <c r="U25280" s="54"/>
      <c r="V25280" s="53"/>
    </row>
    <row r="25281" spans="21:22" ht="26.1" customHeight="1">
      <c r="U25281" s="54"/>
      <c r="V25281" s="53"/>
    </row>
    <row r="25282" spans="21:22" ht="26.1" customHeight="1">
      <c r="U25282" s="54"/>
      <c r="V25282" s="53"/>
    </row>
    <row r="25283" spans="21:22" ht="26.1" customHeight="1">
      <c r="U25283" s="54"/>
      <c r="V25283" s="53"/>
    </row>
    <row r="25284" spans="21:22" ht="26.1" customHeight="1">
      <c r="U25284" s="54"/>
      <c r="V25284" s="53"/>
    </row>
    <row r="25285" spans="21:22" ht="26.1" customHeight="1">
      <c r="U25285" s="54"/>
      <c r="V25285" s="53"/>
    </row>
    <row r="25286" spans="21:22" ht="26.1" customHeight="1">
      <c r="U25286" s="54"/>
      <c r="V25286" s="53"/>
    </row>
    <row r="25287" spans="21:22" ht="26.1" customHeight="1">
      <c r="U25287" s="54"/>
      <c r="V25287" s="53"/>
    </row>
    <row r="25288" spans="21:22" ht="26.1" customHeight="1">
      <c r="U25288" s="54"/>
      <c r="V25288" s="53"/>
    </row>
    <row r="25289" spans="21:22" ht="26.1" customHeight="1">
      <c r="U25289" s="54"/>
      <c r="V25289" s="53"/>
    </row>
    <row r="25290" spans="21:22" ht="26.1" customHeight="1">
      <c r="U25290" s="54"/>
      <c r="V25290" s="53"/>
    </row>
    <row r="25291" spans="21:22" ht="26.1" customHeight="1">
      <c r="U25291" s="54"/>
      <c r="V25291" s="53"/>
    </row>
    <row r="25292" spans="21:22" ht="26.1" customHeight="1">
      <c r="U25292" s="54"/>
      <c r="V25292" s="53"/>
    </row>
    <row r="25293" spans="21:22" ht="26.1" customHeight="1">
      <c r="U25293" s="54"/>
      <c r="V25293" s="53"/>
    </row>
    <row r="25294" spans="21:22" ht="26.1" customHeight="1">
      <c r="U25294" s="54"/>
      <c r="V25294" s="53"/>
    </row>
    <row r="25295" spans="21:22" ht="26.1" customHeight="1">
      <c r="U25295" s="54"/>
      <c r="V25295" s="53"/>
    </row>
    <row r="25296" spans="21:22" ht="26.1" customHeight="1">
      <c r="U25296" s="54"/>
      <c r="V25296" s="53"/>
    </row>
    <row r="25297" spans="21:22" ht="26.1" customHeight="1">
      <c r="U25297" s="54"/>
      <c r="V25297" s="53"/>
    </row>
    <row r="25298" spans="21:22" ht="26.1" customHeight="1">
      <c r="U25298" s="54"/>
      <c r="V25298" s="53"/>
    </row>
    <row r="25299" spans="21:22" ht="26.1" customHeight="1">
      <c r="U25299" s="54"/>
      <c r="V25299" s="53"/>
    </row>
    <row r="25300" spans="21:22" ht="26.1" customHeight="1">
      <c r="U25300" s="54"/>
      <c r="V25300" s="53"/>
    </row>
    <row r="25301" spans="21:22" ht="26.1" customHeight="1">
      <c r="U25301" s="54"/>
      <c r="V25301" s="53"/>
    </row>
    <row r="25302" spans="21:22" ht="26.1" customHeight="1">
      <c r="U25302" s="54"/>
      <c r="V25302" s="53"/>
    </row>
    <row r="25303" spans="21:22" ht="26.1" customHeight="1">
      <c r="U25303" s="54"/>
      <c r="V25303" s="53"/>
    </row>
    <row r="25304" spans="21:22" ht="26.1" customHeight="1">
      <c r="U25304" s="54"/>
      <c r="V25304" s="53"/>
    </row>
    <row r="25305" spans="21:22" ht="26.1" customHeight="1">
      <c r="U25305" s="54"/>
      <c r="V25305" s="53"/>
    </row>
    <row r="25306" spans="21:22" ht="26.1" customHeight="1">
      <c r="U25306" s="54"/>
      <c r="V25306" s="53"/>
    </row>
    <row r="25307" spans="21:22" ht="26.1" customHeight="1">
      <c r="U25307" s="54"/>
      <c r="V25307" s="53"/>
    </row>
    <row r="25308" spans="21:22" ht="26.1" customHeight="1">
      <c r="U25308" s="54"/>
      <c r="V25308" s="53"/>
    </row>
    <row r="25309" spans="21:22" ht="26.1" customHeight="1">
      <c r="U25309" s="54"/>
      <c r="V25309" s="53"/>
    </row>
    <row r="25310" spans="21:22" ht="26.1" customHeight="1">
      <c r="U25310" s="54"/>
      <c r="V25310" s="53"/>
    </row>
    <row r="25311" spans="21:22" ht="26.1" customHeight="1">
      <c r="U25311" s="54"/>
      <c r="V25311" s="53"/>
    </row>
    <row r="25312" spans="21:22" ht="26.1" customHeight="1">
      <c r="U25312" s="54"/>
      <c r="V25312" s="53"/>
    </row>
    <row r="25313" spans="21:22" ht="26.1" customHeight="1">
      <c r="U25313" s="54"/>
      <c r="V25313" s="53"/>
    </row>
    <row r="25314" spans="21:22" ht="26.1" customHeight="1">
      <c r="U25314" s="54"/>
      <c r="V25314" s="53"/>
    </row>
    <row r="25315" spans="21:22" ht="26.1" customHeight="1">
      <c r="U25315" s="54"/>
      <c r="V25315" s="53"/>
    </row>
    <row r="25316" spans="21:22" ht="26.1" customHeight="1">
      <c r="U25316" s="54"/>
      <c r="V25316" s="53"/>
    </row>
    <row r="25317" spans="21:22" ht="26.1" customHeight="1">
      <c r="U25317" s="54"/>
      <c r="V25317" s="53"/>
    </row>
    <row r="25318" spans="21:22" ht="26.1" customHeight="1">
      <c r="U25318" s="54"/>
      <c r="V25318" s="53"/>
    </row>
    <row r="25319" spans="21:22" ht="26.1" customHeight="1">
      <c r="U25319" s="54"/>
      <c r="V25319" s="53"/>
    </row>
    <row r="25320" spans="21:22" ht="26.1" customHeight="1">
      <c r="U25320" s="54"/>
      <c r="V25320" s="53"/>
    </row>
    <row r="25321" spans="21:22" ht="26.1" customHeight="1">
      <c r="U25321" s="54"/>
      <c r="V25321" s="53"/>
    </row>
    <row r="25322" spans="21:22" ht="26.1" customHeight="1">
      <c r="U25322" s="54"/>
      <c r="V25322" s="53"/>
    </row>
    <row r="25323" spans="21:22" ht="26.1" customHeight="1">
      <c r="U25323" s="54"/>
      <c r="V25323" s="53"/>
    </row>
    <row r="25324" spans="21:22" ht="26.1" customHeight="1">
      <c r="U25324" s="54"/>
      <c r="V25324" s="53"/>
    </row>
    <row r="25325" spans="21:22" ht="26.1" customHeight="1">
      <c r="U25325" s="54"/>
      <c r="V25325" s="53"/>
    </row>
    <row r="25326" spans="21:22" ht="26.1" customHeight="1">
      <c r="U25326" s="54"/>
      <c r="V25326" s="53"/>
    </row>
    <row r="25327" spans="21:22" ht="26.1" customHeight="1">
      <c r="U25327" s="54"/>
      <c r="V25327" s="53"/>
    </row>
    <row r="25328" spans="21:22" ht="26.1" customHeight="1">
      <c r="U25328" s="54"/>
      <c r="V25328" s="53"/>
    </row>
    <row r="25329" spans="21:22" ht="26.1" customHeight="1">
      <c r="U25329" s="54"/>
      <c r="V25329" s="53"/>
    </row>
    <row r="25330" spans="21:22" ht="26.1" customHeight="1">
      <c r="U25330" s="54"/>
      <c r="V25330" s="53"/>
    </row>
    <row r="25331" spans="21:22" ht="26.1" customHeight="1">
      <c r="U25331" s="54"/>
      <c r="V25331" s="53"/>
    </row>
    <row r="25332" spans="21:22" ht="26.1" customHeight="1">
      <c r="U25332" s="54"/>
      <c r="V25332" s="53"/>
    </row>
    <row r="25333" spans="21:22" ht="26.1" customHeight="1">
      <c r="U25333" s="54"/>
      <c r="V25333" s="53"/>
    </row>
    <row r="25334" spans="21:22" ht="26.1" customHeight="1">
      <c r="U25334" s="54"/>
      <c r="V25334" s="53"/>
    </row>
    <row r="25335" spans="21:22" ht="26.1" customHeight="1">
      <c r="U25335" s="54"/>
      <c r="V25335" s="53"/>
    </row>
    <row r="25336" spans="21:22" ht="26.1" customHeight="1">
      <c r="U25336" s="54"/>
      <c r="V25336" s="53"/>
    </row>
    <row r="25337" spans="21:22" ht="26.1" customHeight="1">
      <c r="U25337" s="54"/>
      <c r="V25337" s="53"/>
    </row>
    <row r="25338" spans="21:22" ht="26.1" customHeight="1">
      <c r="U25338" s="54"/>
      <c r="V25338" s="53"/>
    </row>
    <row r="25339" spans="21:22" ht="26.1" customHeight="1">
      <c r="U25339" s="54"/>
      <c r="V25339" s="53"/>
    </row>
    <row r="25340" spans="21:22" ht="26.1" customHeight="1">
      <c r="U25340" s="54"/>
      <c r="V25340" s="53"/>
    </row>
    <row r="25341" spans="21:22" ht="26.1" customHeight="1">
      <c r="U25341" s="54"/>
      <c r="V25341" s="53"/>
    </row>
    <row r="25342" spans="21:22" ht="26.1" customHeight="1">
      <c r="U25342" s="54"/>
      <c r="V25342" s="53"/>
    </row>
    <row r="25343" spans="21:22" ht="26.1" customHeight="1">
      <c r="U25343" s="54"/>
      <c r="V25343" s="53"/>
    </row>
    <row r="25344" spans="21:22" ht="26.1" customHeight="1">
      <c r="U25344" s="54"/>
      <c r="V25344" s="53"/>
    </row>
    <row r="25345" spans="21:22" ht="26.1" customHeight="1">
      <c r="U25345" s="54"/>
      <c r="V25345" s="53"/>
    </row>
    <row r="25346" spans="21:22" ht="26.1" customHeight="1">
      <c r="U25346" s="54"/>
      <c r="V25346" s="53"/>
    </row>
    <row r="25347" spans="21:22" ht="26.1" customHeight="1">
      <c r="U25347" s="54"/>
      <c r="V25347" s="53"/>
    </row>
    <row r="25348" spans="21:22" ht="26.1" customHeight="1">
      <c r="U25348" s="54"/>
      <c r="V25348" s="53"/>
    </row>
    <row r="25349" spans="21:22" ht="26.1" customHeight="1">
      <c r="U25349" s="54"/>
      <c r="V25349" s="53"/>
    </row>
    <row r="25350" spans="21:22" ht="26.1" customHeight="1">
      <c r="U25350" s="54"/>
      <c r="V25350" s="53"/>
    </row>
    <row r="25351" spans="21:22" ht="26.1" customHeight="1">
      <c r="U25351" s="54"/>
      <c r="V25351" s="53"/>
    </row>
    <row r="25352" spans="21:22" ht="26.1" customHeight="1">
      <c r="U25352" s="54"/>
      <c r="V25352" s="53"/>
    </row>
    <row r="25353" spans="21:22" ht="26.1" customHeight="1">
      <c r="U25353" s="54"/>
      <c r="V25353" s="53"/>
    </row>
    <row r="25354" spans="21:22" ht="26.1" customHeight="1">
      <c r="U25354" s="54"/>
      <c r="V25354" s="53"/>
    </row>
    <row r="25355" spans="21:22" ht="26.1" customHeight="1">
      <c r="U25355" s="54"/>
      <c r="V25355" s="53"/>
    </row>
    <row r="25356" spans="21:22" ht="26.1" customHeight="1">
      <c r="U25356" s="54"/>
      <c r="V25356" s="53"/>
    </row>
    <row r="25357" spans="21:22" ht="26.1" customHeight="1">
      <c r="U25357" s="54"/>
      <c r="V25357" s="53"/>
    </row>
    <row r="25358" spans="21:22" ht="26.1" customHeight="1">
      <c r="U25358" s="54"/>
      <c r="V25358" s="53"/>
    </row>
    <row r="25359" spans="21:22" ht="26.1" customHeight="1">
      <c r="U25359" s="54"/>
      <c r="V25359" s="53"/>
    </row>
    <row r="25360" spans="21:22" ht="26.1" customHeight="1">
      <c r="U25360" s="54"/>
      <c r="V25360" s="53"/>
    </row>
    <row r="25361" spans="21:22" ht="26.1" customHeight="1">
      <c r="U25361" s="54"/>
      <c r="V25361" s="53"/>
    </row>
    <row r="25362" spans="21:22" ht="26.1" customHeight="1">
      <c r="U25362" s="54"/>
      <c r="V25362" s="53"/>
    </row>
    <row r="25363" spans="21:22" ht="26.1" customHeight="1">
      <c r="U25363" s="54"/>
      <c r="V25363" s="53"/>
    </row>
    <row r="25364" spans="21:22" ht="26.1" customHeight="1">
      <c r="U25364" s="54"/>
      <c r="V25364" s="53"/>
    </row>
    <row r="25365" spans="21:22" ht="26.1" customHeight="1">
      <c r="U25365" s="54"/>
      <c r="V25365" s="53"/>
    </row>
    <row r="25366" spans="21:22" ht="26.1" customHeight="1">
      <c r="U25366" s="54"/>
      <c r="V25366" s="53"/>
    </row>
    <row r="25367" spans="21:22" ht="26.1" customHeight="1">
      <c r="U25367" s="54"/>
      <c r="V25367" s="53"/>
    </row>
    <row r="25368" spans="21:22" ht="26.1" customHeight="1">
      <c r="U25368" s="54"/>
      <c r="V25368" s="53"/>
    </row>
    <row r="25369" spans="21:22" ht="26.1" customHeight="1">
      <c r="U25369" s="54"/>
      <c r="V25369" s="53"/>
    </row>
    <row r="25370" spans="21:22" ht="26.1" customHeight="1">
      <c r="U25370" s="54"/>
      <c r="V25370" s="53"/>
    </row>
    <row r="25371" spans="21:22" ht="26.1" customHeight="1">
      <c r="U25371" s="54"/>
      <c r="V25371" s="53"/>
    </row>
    <row r="25372" spans="21:22" ht="26.1" customHeight="1">
      <c r="U25372" s="54"/>
      <c r="V25372" s="53"/>
    </row>
    <row r="25373" spans="21:22" ht="26.1" customHeight="1">
      <c r="U25373" s="54"/>
      <c r="V25373" s="53"/>
    </row>
    <row r="25374" spans="21:22" ht="26.1" customHeight="1">
      <c r="U25374" s="54"/>
      <c r="V25374" s="53"/>
    </row>
    <row r="25375" spans="21:22" ht="26.1" customHeight="1">
      <c r="U25375" s="54"/>
      <c r="V25375" s="53"/>
    </row>
    <row r="25376" spans="21:22" ht="26.1" customHeight="1">
      <c r="U25376" s="54"/>
      <c r="V25376" s="53"/>
    </row>
    <row r="25377" spans="21:22" ht="26.1" customHeight="1">
      <c r="U25377" s="54"/>
      <c r="V25377" s="53"/>
    </row>
    <row r="25378" spans="21:22" ht="26.1" customHeight="1">
      <c r="U25378" s="54"/>
      <c r="V25378" s="53"/>
    </row>
    <row r="25379" spans="21:22" ht="26.1" customHeight="1">
      <c r="U25379" s="54"/>
      <c r="V25379" s="53"/>
    </row>
    <row r="25380" spans="21:22" ht="26.1" customHeight="1">
      <c r="U25380" s="54"/>
      <c r="V25380" s="53"/>
    </row>
    <row r="25381" spans="21:22" ht="26.1" customHeight="1">
      <c r="U25381" s="54"/>
      <c r="V25381" s="53"/>
    </row>
    <row r="25382" spans="21:22" ht="26.1" customHeight="1">
      <c r="U25382" s="54"/>
      <c r="V25382" s="53"/>
    </row>
    <row r="25383" spans="21:22" ht="26.1" customHeight="1">
      <c r="U25383" s="54"/>
      <c r="V25383" s="53"/>
    </row>
    <row r="25384" spans="21:22" ht="26.1" customHeight="1">
      <c r="U25384" s="54"/>
      <c r="V25384" s="53"/>
    </row>
    <row r="25385" spans="21:22" ht="26.1" customHeight="1">
      <c r="U25385" s="54"/>
      <c r="V25385" s="53"/>
    </row>
    <row r="25386" spans="21:22" ht="26.1" customHeight="1">
      <c r="U25386" s="54"/>
      <c r="V25386" s="53"/>
    </row>
    <row r="25387" spans="21:22" ht="26.1" customHeight="1">
      <c r="U25387" s="54"/>
      <c r="V25387" s="53"/>
    </row>
    <row r="25388" spans="21:22" ht="26.1" customHeight="1">
      <c r="U25388" s="54"/>
      <c r="V25388" s="53"/>
    </row>
    <row r="25389" spans="21:22" ht="26.1" customHeight="1">
      <c r="U25389" s="54"/>
      <c r="V25389" s="53"/>
    </row>
    <row r="25390" spans="21:22" ht="26.1" customHeight="1">
      <c r="U25390" s="54"/>
      <c r="V25390" s="53"/>
    </row>
    <row r="25391" spans="21:22" ht="26.1" customHeight="1">
      <c r="U25391" s="54"/>
      <c r="V25391" s="53"/>
    </row>
    <row r="25392" spans="21:22" ht="26.1" customHeight="1">
      <c r="U25392" s="54"/>
      <c r="V25392" s="53"/>
    </row>
    <row r="25393" spans="21:22" ht="26.1" customHeight="1">
      <c r="U25393" s="54"/>
      <c r="V25393" s="53"/>
    </row>
    <row r="25394" spans="21:22" ht="26.1" customHeight="1">
      <c r="U25394" s="54"/>
      <c r="V25394" s="53"/>
    </row>
    <row r="25395" spans="21:22" ht="26.1" customHeight="1">
      <c r="U25395" s="54"/>
      <c r="V25395" s="53"/>
    </row>
    <row r="25396" spans="21:22" ht="26.1" customHeight="1">
      <c r="U25396" s="54"/>
      <c r="V25396" s="53"/>
    </row>
    <row r="25397" spans="21:22" ht="26.1" customHeight="1">
      <c r="U25397" s="54"/>
      <c r="V25397" s="53"/>
    </row>
    <row r="25398" spans="21:22" ht="26.1" customHeight="1">
      <c r="U25398" s="54"/>
      <c r="V25398" s="53"/>
    </row>
    <row r="25399" spans="21:22" ht="26.1" customHeight="1">
      <c r="U25399" s="54"/>
      <c r="V25399" s="53"/>
    </row>
    <row r="25400" spans="21:22" ht="26.1" customHeight="1">
      <c r="U25400" s="54"/>
      <c r="V25400" s="53"/>
    </row>
    <row r="25401" spans="21:22" ht="26.1" customHeight="1">
      <c r="U25401" s="54"/>
      <c r="V25401" s="53"/>
    </row>
    <row r="25402" spans="21:22" ht="26.1" customHeight="1">
      <c r="U25402" s="54"/>
      <c r="V25402" s="53"/>
    </row>
    <row r="25403" spans="21:22" ht="26.1" customHeight="1">
      <c r="U25403" s="54"/>
      <c r="V25403" s="53"/>
    </row>
    <row r="25404" spans="21:22" ht="26.1" customHeight="1">
      <c r="U25404" s="54"/>
      <c r="V25404" s="53"/>
    </row>
    <row r="25405" spans="21:22" ht="26.1" customHeight="1">
      <c r="U25405" s="54"/>
      <c r="V25405" s="53"/>
    </row>
    <row r="25406" spans="21:22" ht="26.1" customHeight="1">
      <c r="U25406" s="54"/>
      <c r="V25406" s="53"/>
    </row>
    <row r="25407" spans="21:22" ht="26.1" customHeight="1">
      <c r="U25407" s="54"/>
      <c r="V25407" s="53"/>
    </row>
    <row r="25408" spans="21:22" ht="26.1" customHeight="1">
      <c r="U25408" s="54"/>
      <c r="V25408" s="53"/>
    </row>
    <row r="25409" spans="21:22" ht="26.1" customHeight="1">
      <c r="U25409" s="54"/>
      <c r="V25409" s="53"/>
    </row>
    <row r="25410" spans="21:22" ht="26.1" customHeight="1">
      <c r="U25410" s="54"/>
      <c r="V25410" s="53"/>
    </row>
    <row r="25411" spans="21:22" ht="26.1" customHeight="1">
      <c r="U25411" s="54"/>
      <c r="V25411" s="53"/>
    </row>
    <row r="25412" spans="21:22" ht="26.1" customHeight="1">
      <c r="U25412" s="54"/>
      <c r="V25412" s="53"/>
    </row>
    <row r="25413" spans="21:22" ht="26.1" customHeight="1">
      <c r="U25413" s="54"/>
      <c r="V25413" s="53"/>
    </row>
    <row r="25414" spans="21:22" ht="26.1" customHeight="1">
      <c r="U25414" s="54"/>
      <c r="V25414" s="53"/>
    </row>
    <row r="25415" spans="21:22" ht="26.1" customHeight="1">
      <c r="U25415" s="54"/>
      <c r="V25415" s="53"/>
    </row>
    <row r="25416" spans="21:22" ht="26.1" customHeight="1">
      <c r="U25416" s="54"/>
      <c r="V25416" s="53"/>
    </row>
    <row r="25417" spans="21:22" ht="26.1" customHeight="1">
      <c r="U25417" s="54"/>
      <c r="V25417" s="53"/>
    </row>
    <row r="25418" spans="21:22" ht="26.1" customHeight="1">
      <c r="U25418" s="54"/>
      <c r="V25418" s="53"/>
    </row>
    <row r="25419" spans="21:22" ht="26.1" customHeight="1">
      <c r="U25419" s="54"/>
      <c r="V25419" s="53"/>
    </row>
    <row r="25420" spans="21:22" ht="26.1" customHeight="1">
      <c r="U25420" s="54"/>
      <c r="V25420" s="53"/>
    </row>
    <row r="25421" spans="21:22" ht="26.1" customHeight="1">
      <c r="U25421" s="54"/>
      <c r="V25421" s="53"/>
    </row>
    <row r="25422" spans="21:22" ht="26.1" customHeight="1">
      <c r="U25422" s="54"/>
      <c r="V25422" s="53"/>
    </row>
    <row r="25423" spans="21:22" ht="26.1" customHeight="1">
      <c r="U25423" s="54"/>
      <c r="V25423" s="53"/>
    </row>
    <row r="25424" spans="21:22" ht="26.1" customHeight="1">
      <c r="U25424" s="54"/>
      <c r="V25424" s="53"/>
    </row>
    <row r="25425" spans="21:22" ht="26.1" customHeight="1">
      <c r="U25425" s="54"/>
      <c r="V25425" s="53"/>
    </row>
    <row r="25426" spans="21:22" ht="26.1" customHeight="1">
      <c r="U25426" s="54"/>
      <c r="V25426" s="53"/>
    </row>
    <row r="25427" spans="21:22" ht="26.1" customHeight="1">
      <c r="U25427" s="54"/>
      <c r="V25427" s="53"/>
    </row>
    <row r="25428" spans="21:22" ht="26.1" customHeight="1">
      <c r="U25428" s="54"/>
      <c r="V25428" s="53"/>
    </row>
    <row r="25429" spans="21:22" ht="26.1" customHeight="1">
      <c r="U25429" s="54"/>
      <c r="V25429" s="53"/>
    </row>
    <row r="25430" spans="21:22" ht="26.1" customHeight="1">
      <c r="U25430" s="54"/>
      <c r="V25430" s="53"/>
    </row>
    <row r="25431" spans="21:22" ht="26.1" customHeight="1">
      <c r="U25431" s="54"/>
      <c r="V25431" s="53"/>
    </row>
    <row r="25432" spans="21:22" ht="26.1" customHeight="1">
      <c r="U25432" s="54"/>
      <c r="V25432" s="53"/>
    </row>
    <row r="25433" spans="21:22" ht="26.1" customHeight="1">
      <c r="U25433" s="54"/>
      <c r="V25433" s="53"/>
    </row>
    <row r="25434" spans="21:22" ht="26.1" customHeight="1">
      <c r="U25434" s="54"/>
      <c r="V25434" s="53"/>
    </row>
    <row r="25435" spans="21:22" ht="26.1" customHeight="1">
      <c r="U25435" s="54"/>
      <c r="V25435" s="53"/>
    </row>
    <row r="25436" spans="21:22" ht="26.1" customHeight="1">
      <c r="U25436" s="54"/>
      <c r="V25436" s="53"/>
    </row>
    <row r="25437" spans="21:22" ht="26.1" customHeight="1">
      <c r="U25437" s="54"/>
      <c r="V25437" s="53"/>
    </row>
    <row r="25438" spans="21:22" ht="26.1" customHeight="1">
      <c r="U25438" s="54"/>
      <c r="V25438" s="53"/>
    </row>
    <row r="25439" spans="21:22" ht="26.1" customHeight="1">
      <c r="U25439" s="54"/>
      <c r="V25439" s="53"/>
    </row>
    <row r="25440" spans="21:22" ht="26.1" customHeight="1">
      <c r="U25440" s="54"/>
      <c r="V25440" s="53"/>
    </row>
    <row r="25441" spans="21:22" ht="26.1" customHeight="1">
      <c r="U25441" s="54"/>
      <c r="V25441" s="53"/>
    </row>
    <row r="25442" spans="21:22" ht="26.1" customHeight="1">
      <c r="U25442" s="54"/>
      <c r="V25442" s="53"/>
    </row>
    <row r="25443" spans="21:22" ht="26.1" customHeight="1">
      <c r="U25443" s="54"/>
      <c r="V25443" s="53"/>
    </row>
    <row r="25444" spans="21:22" ht="26.1" customHeight="1">
      <c r="U25444" s="54"/>
      <c r="V25444" s="53"/>
    </row>
    <row r="25445" spans="21:22" ht="26.1" customHeight="1">
      <c r="U25445" s="54"/>
      <c r="V25445" s="53"/>
    </row>
    <row r="25446" spans="21:22" ht="26.1" customHeight="1">
      <c r="U25446" s="54"/>
      <c r="V25446" s="53"/>
    </row>
    <row r="25447" spans="21:22" ht="26.1" customHeight="1">
      <c r="U25447" s="54"/>
      <c r="V25447" s="53"/>
    </row>
    <row r="25448" spans="21:22" ht="26.1" customHeight="1">
      <c r="U25448" s="54"/>
      <c r="V25448" s="53"/>
    </row>
    <row r="25449" spans="21:22" ht="26.1" customHeight="1">
      <c r="U25449" s="54"/>
      <c r="V25449" s="53"/>
    </row>
    <row r="25450" spans="21:22" ht="26.1" customHeight="1">
      <c r="U25450" s="54"/>
      <c r="V25450" s="53"/>
    </row>
    <row r="25451" spans="21:22" ht="26.1" customHeight="1">
      <c r="U25451" s="54"/>
      <c r="V25451" s="53"/>
    </row>
    <row r="25452" spans="21:22" ht="26.1" customHeight="1">
      <c r="U25452" s="54"/>
      <c r="V25452" s="53"/>
    </row>
    <row r="25453" spans="21:22" ht="26.1" customHeight="1">
      <c r="U25453" s="54"/>
      <c r="V25453" s="53"/>
    </row>
    <row r="25454" spans="21:22" ht="26.1" customHeight="1">
      <c r="U25454" s="54"/>
      <c r="V25454" s="53"/>
    </row>
    <row r="25455" spans="21:22" ht="26.1" customHeight="1">
      <c r="U25455" s="54"/>
      <c r="V25455" s="53"/>
    </row>
    <row r="25456" spans="21:22" ht="26.1" customHeight="1">
      <c r="U25456" s="54"/>
      <c r="V25456" s="53"/>
    </row>
    <row r="25457" spans="21:22" ht="26.1" customHeight="1">
      <c r="U25457" s="54"/>
      <c r="V25457" s="53"/>
    </row>
    <row r="25458" spans="21:22" ht="26.1" customHeight="1">
      <c r="U25458" s="54"/>
      <c r="V25458" s="53"/>
    </row>
    <row r="25459" spans="21:22" ht="26.1" customHeight="1">
      <c r="U25459" s="54"/>
      <c r="V25459" s="53"/>
    </row>
    <row r="25460" spans="21:22" ht="26.1" customHeight="1">
      <c r="U25460" s="54"/>
      <c r="V25460" s="53"/>
    </row>
    <row r="25461" spans="21:22" ht="26.1" customHeight="1">
      <c r="U25461" s="54"/>
      <c r="V25461" s="53"/>
    </row>
    <row r="25462" spans="21:22" ht="26.1" customHeight="1">
      <c r="U25462" s="54"/>
      <c r="V25462" s="53"/>
    </row>
    <row r="25463" spans="21:22" ht="26.1" customHeight="1">
      <c r="U25463" s="54"/>
      <c r="V25463" s="53"/>
    </row>
    <row r="25464" spans="21:22" ht="26.1" customHeight="1">
      <c r="U25464" s="54"/>
      <c r="V25464" s="53"/>
    </row>
    <row r="25465" spans="21:22" ht="26.1" customHeight="1">
      <c r="U25465" s="54"/>
      <c r="V25465" s="53"/>
    </row>
    <row r="25466" spans="21:22" ht="26.1" customHeight="1">
      <c r="U25466" s="54"/>
      <c r="V25466" s="53"/>
    </row>
    <row r="25467" spans="21:22" ht="26.1" customHeight="1">
      <c r="U25467" s="54"/>
      <c r="V25467" s="53"/>
    </row>
    <row r="25468" spans="21:22" ht="26.1" customHeight="1">
      <c r="U25468" s="54"/>
      <c r="V25468" s="53"/>
    </row>
    <row r="25469" spans="21:22" ht="26.1" customHeight="1">
      <c r="U25469" s="54"/>
      <c r="V25469" s="53"/>
    </row>
    <row r="25470" spans="21:22" ht="26.1" customHeight="1">
      <c r="U25470" s="54"/>
      <c r="V25470" s="53"/>
    </row>
    <row r="25471" spans="21:22" ht="26.1" customHeight="1">
      <c r="U25471" s="54"/>
      <c r="V25471" s="53"/>
    </row>
    <row r="25472" spans="21:22" ht="26.1" customHeight="1">
      <c r="U25472" s="54"/>
      <c r="V25472" s="53"/>
    </row>
    <row r="25473" spans="21:22" ht="26.1" customHeight="1">
      <c r="U25473" s="54"/>
      <c r="V25473" s="53"/>
    </row>
    <row r="25474" spans="21:22" ht="26.1" customHeight="1">
      <c r="U25474" s="54"/>
      <c r="V25474" s="53"/>
    </row>
    <row r="25475" spans="21:22" ht="26.1" customHeight="1">
      <c r="U25475" s="54"/>
      <c r="V25475" s="53"/>
    </row>
    <row r="25476" spans="21:22" ht="26.1" customHeight="1">
      <c r="U25476" s="54"/>
      <c r="V25476" s="53"/>
    </row>
    <row r="25477" spans="21:22" ht="26.1" customHeight="1">
      <c r="U25477" s="54"/>
      <c r="V25477" s="53"/>
    </row>
    <row r="25478" spans="21:22" ht="26.1" customHeight="1">
      <c r="U25478" s="54"/>
      <c r="V25478" s="53"/>
    </row>
    <row r="25479" spans="21:22" ht="26.1" customHeight="1">
      <c r="U25479" s="54"/>
      <c r="V25479" s="53"/>
    </row>
    <row r="25480" spans="21:22" ht="26.1" customHeight="1">
      <c r="U25480" s="54"/>
      <c r="V25480" s="53"/>
    </row>
    <row r="25481" spans="21:22" ht="26.1" customHeight="1">
      <c r="U25481" s="54"/>
      <c r="V25481" s="53"/>
    </row>
    <row r="25482" spans="21:22" ht="26.1" customHeight="1">
      <c r="U25482" s="54"/>
      <c r="V25482" s="53"/>
    </row>
    <row r="25483" spans="21:22" ht="26.1" customHeight="1">
      <c r="U25483" s="54"/>
      <c r="V25483" s="53"/>
    </row>
    <row r="25484" spans="21:22" ht="26.1" customHeight="1">
      <c r="U25484" s="54"/>
      <c r="V25484" s="53"/>
    </row>
    <row r="25485" spans="21:22" ht="26.1" customHeight="1">
      <c r="U25485" s="54"/>
      <c r="V25485" s="53"/>
    </row>
    <row r="25486" spans="21:22" ht="26.1" customHeight="1">
      <c r="U25486" s="54"/>
      <c r="V25486" s="53"/>
    </row>
    <row r="25487" spans="21:22" ht="26.1" customHeight="1">
      <c r="U25487" s="54"/>
      <c r="V25487" s="53"/>
    </row>
    <row r="25488" spans="21:22" ht="26.1" customHeight="1">
      <c r="U25488" s="54"/>
      <c r="V25488" s="53"/>
    </row>
    <row r="25489" spans="21:22" ht="26.1" customHeight="1">
      <c r="U25489" s="54"/>
      <c r="V25489" s="53"/>
    </row>
    <row r="25490" spans="21:22" ht="26.1" customHeight="1">
      <c r="U25490" s="54"/>
      <c r="V25490" s="53"/>
    </row>
    <row r="25491" spans="21:22" ht="26.1" customHeight="1">
      <c r="U25491" s="54"/>
      <c r="V25491" s="53"/>
    </row>
    <row r="25492" spans="21:22" ht="26.1" customHeight="1">
      <c r="U25492" s="54"/>
      <c r="V25492" s="53"/>
    </row>
    <row r="25493" spans="21:22" ht="26.1" customHeight="1">
      <c r="U25493" s="54"/>
      <c r="V25493" s="53"/>
    </row>
    <row r="25494" spans="21:22" ht="26.1" customHeight="1">
      <c r="U25494" s="54"/>
      <c r="V25494" s="53"/>
    </row>
    <row r="25495" spans="21:22" ht="26.1" customHeight="1">
      <c r="U25495" s="54"/>
      <c r="V25495" s="53"/>
    </row>
    <row r="25496" spans="21:22" ht="26.1" customHeight="1">
      <c r="U25496" s="54"/>
      <c r="V25496" s="53"/>
    </row>
    <row r="25497" spans="21:22" ht="26.1" customHeight="1">
      <c r="U25497" s="54"/>
      <c r="V25497" s="53"/>
    </row>
    <row r="25498" spans="21:22" ht="26.1" customHeight="1">
      <c r="U25498" s="54"/>
      <c r="V25498" s="53"/>
    </row>
    <row r="25499" spans="21:22" ht="26.1" customHeight="1">
      <c r="U25499" s="54"/>
      <c r="V25499" s="53"/>
    </row>
    <row r="25500" spans="21:22" ht="26.1" customHeight="1">
      <c r="U25500" s="54"/>
      <c r="V25500" s="53"/>
    </row>
    <row r="25501" spans="21:22" ht="26.1" customHeight="1">
      <c r="U25501" s="54"/>
      <c r="V25501" s="53"/>
    </row>
    <row r="25502" spans="21:22" ht="26.1" customHeight="1">
      <c r="U25502" s="54"/>
      <c r="V25502" s="53"/>
    </row>
    <row r="25503" spans="21:22" ht="26.1" customHeight="1">
      <c r="U25503" s="54"/>
      <c r="V25503" s="53"/>
    </row>
    <row r="25504" spans="21:22" ht="26.1" customHeight="1">
      <c r="U25504" s="54"/>
      <c r="V25504" s="53"/>
    </row>
    <row r="25505" spans="21:22" ht="26.1" customHeight="1">
      <c r="U25505" s="54"/>
      <c r="V25505" s="53"/>
    </row>
    <row r="25506" spans="21:22" ht="26.1" customHeight="1">
      <c r="U25506" s="54"/>
      <c r="V25506" s="53"/>
    </row>
    <row r="25507" spans="21:22" ht="26.1" customHeight="1">
      <c r="U25507" s="54"/>
      <c r="V25507" s="53"/>
    </row>
    <row r="25508" spans="21:22" ht="26.1" customHeight="1">
      <c r="U25508" s="54"/>
      <c r="V25508" s="53"/>
    </row>
    <row r="25509" spans="21:22" ht="26.1" customHeight="1">
      <c r="U25509" s="54"/>
      <c r="V25509" s="53"/>
    </row>
    <row r="25510" spans="21:22" ht="26.1" customHeight="1">
      <c r="U25510" s="54"/>
      <c r="V25510" s="53"/>
    </row>
    <row r="25511" spans="21:22" ht="26.1" customHeight="1">
      <c r="U25511" s="54"/>
      <c r="V25511" s="53"/>
    </row>
    <row r="25512" spans="21:22" ht="26.1" customHeight="1">
      <c r="U25512" s="54"/>
      <c r="V25512" s="53"/>
    </row>
    <row r="25513" spans="21:22" ht="26.1" customHeight="1">
      <c r="U25513" s="54"/>
      <c r="V25513" s="53"/>
    </row>
    <row r="25514" spans="21:22" ht="26.1" customHeight="1">
      <c r="U25514" s="54"/>
      <c r="V25514" s="53"/>
    </row>
    <row r="25515" spans="21:22" ht="26.1" customHeight="1">
      <c r="U25515" s="54"/>
      <c r="V25515" s="53"/>
    </row>
    <row r="25516" spans="21:22" ht="26.1" customHeight="1">
      <c r="U25516" s="54"/>
      <c r="V25516" s="53"/>
    </row>
    <row r="25517" spans="21:22" ht="26.1" customHeight="1">
      <c r="U25517" s="54"/>
      <c r="V25517" s="53"/>
    </row>
    <row r="25518" spans="21:22" ht="26.1" customHeight="1">
      <c r="U25518" s="54"/>
      <c r="V25518" s="53"/>
    </row>
    <row r="25519" spans="21:22" ht="26.1" customHeight="1">
      <c r="U25519" s="54"/>
      <c r="V25519" s="53"/>
    </row>
    <row r="25520" spans="21:22" ht="26.1" customHeight="1">
      <c r="U25520" s="54"/>
      <c r="V25520" s="53"/>
    </row>
    <row r="25521" spans="21:22" ht="26.1" customHeight="1">
      <c r="U25521" s="54"/>
      <c r="V25521" s="53"/>
    </row>
    <row r="25522" spans="21:22" ht="26.1" customHeight="1">
      <c r="U25522" s="54"/>
      <c r="V25522" s="53"/>
    </row>
    <row r="25523" spans="21:22" ht="26.1" customHeight="1">
      <c r="U25523" s="54"/>
      <c r="V25523" s="53"/>
    </row>
    <row r="25524" spans="21:22" ht="26.1" customHeight="1">
      <c r="U25524" s="54"/>
      <c r="V25524" s="53"/>
    </row>
    <row r="25525" spans="21:22" ht="26.1" customHeight="1">
      <c r="U25525" s="54"/>
      <c r="V25525" s="53"/>
    </row>
    <row r="25526" spans="21:22" ht="26.1" customHeight="1">
      <c r="U25526" s="54"/>
      <c r="V25526" s="53"/>
    </row>
    <row r="25527" spans="21:22" ht="26.1" customHeight="1">
      <c r="U25527" s="54"/>
      <c r="V25527" s="53"/>
    </row>
    <row r="25528" spans="21:22" ht="26.1" customHeight="1">
      <c r="U25528" s="54"/>
      <c r="V25528" s="53"/>
    </row>
    <row r="25529" spans="21:22" ht="26.1" customHeight="1">
      <c r="U25529" s="54"/>
      <c r="V25529" s="53"/>
    </row>
    <row r="25530" spans="21:22" ht="26.1" customHeight="1">
      <c r="U25530" s="54"/>
      <c r="V25530" s="53"/>
    </row>
    <row r="25531" spans="21:22" ht="26.1" customHeight="1">
      <c r="U25531" s="54"/>
      <c r="V25531" s="53"/>
    </row>
    <row r="25532" spans="21:22" ht="26.1" customHeight="1">
      <c r="U25532" s="54"/>
      <c r="V25532" s="53"/>
    </row>
    <row r="25533" spans="21:22" ht="26.1" customHeight="1">
      <c r="U25533" s="54"/>
      <c r="V25533" s="53"/>
    </row>
    <row r="25534" spans="21:22" ht="26.1" customHeight="1">
      <c r="U25534" s="54"/>
      <c r="V25534" s="53"/>
    </row>
    <row r="25535" spans="21:22" ht="26.1" customHeight="1">
      <c r="U25535" s="54"/>
      <c r="V25535" s="53"/>
    </row>
    <row r="25536" spans="21:22" ht="26.1" customHeight="1">
      <c r="U25536" s="54"/>
      <c r="V25536" s="53"/>
    </row>
    <row r="25537" spans="21:22" ht="26.1" customHeight="1">
      <c r="U25537" s="54"/>
      <c r="V25537" s="53"/>
    </row>
    <row r="25538" spans="21:22" ht="26.1" customHeight="1">
      <c r="U25538" s="54"/>
      <c r="V25538" s="53"/>
    </row>
    <row r="25539" spans="21:22" ht="26.1" customHeight="1">
      <c r="U25539" s="54"/>
      <c r="V25539" s="53"/>
    </row>
    <row r="25540" spans="21:22" ht="26.1" customHeight="1">
      <c r="U25540" s="54"/>
      <c r="V25540" s="53"/>
    </row>
    <row r="25541" spans="21:22" ht="26.1" customHeight="1">
      <c r="U25541" s="54"/>
      <c r="V25541" s="53"/>
    </row>
    <row r="25542" spans="21:22" ht="26.1" customHeight="1">
      <c r="U25542" s="54"/>
      <c r="V25542" s="53"/>
    </row>
    <row r="25543" spans="21:22" ht="26.1" customHeight="1">
      <c r="U25543" s="54"/>
      <c r="V25543" s="53"/>
    </row>
    <row r="25544" spans="21:22" ht="26.1" customHeight="1">
      <c r="U25544" s="54"/>
      <c r="V25544" s="53"/>
    </row>
    <row r="25545" spans="21:22" ht="26.1" customHeight="1">
      <c r="U25545" s="54"/>
      <c r="V25545" s="53"/>
    </row>
    <row r="25546" spans="21:22" ht="26.1" customHeight="1">
      <c r="U25546" s="54"/>
      <c r="V25546" s="53"/>
    </row>
    <row r="25547" spans="21:22" ht="26.1" customHeight="1">
      <c r="U25547" s="54"/>
      <c r="V25547" s="53"/>
    </row>
    <row r="25548" spans="21:22" ht="26.1" customHeight="1">
      <c r="U25548" s="54"/>
      <c r="V25548" s="53"/>
    </row>
    <row r="25549" spans="21:22" ht="26.1" customHeight="1">
      <c r="U25549" s="54"/>
      <c r="V25549" s="53"/>
    </row>
    <row r="25550" spans="21:22" ht="26.1" customHeight="1">
      <c r="U25550" s="54"/>
      <c r="V25550" s="53"/>
    </row>
    <row r="25551" spans="21:22" ht="26.1" customHeight="1">
      <c r="U25551" s="54"/>
      <c r="V25551" s="53"/>
    </row>
    <row r="25552" spans="21:22" ht="26.1" customHeight="1">
      <c r="U25552" s="54"/>
      <c r="V25552" s="53"/>
    </row>
    <row r="25553" spans="21:22" ht="26.1" customHeight="1">
      <c r="U25553" s="54"/>
      <c r="V25553" s="53"/>
    </row>
    <row r="25554" spans="21:22" ht="26.1" customHeight="1">
      <c r="U25554" s="54"/>
      <c r="V25554" s="53"/>
    </row>
    <row r="25555" spans="21:22" ht="26.1" customHeight="1">
      <c r="U25555" s="54"/>
      <c r="V25555" s="53"/>
    </row>
    <row r="25556" spans="21:22" ht="26.1" customHeight="1">
      <c r="U25556" s="54"/>
      <c r="V25556" s="53"/>
    </row>
    <row r="25557" spans="21:22" ht="26.1" customHeight="1">
      <c r="U25557" s="54"/>
      <c r="V25557" s="53"/>
    </row>
    <row r="25558" spans="21:22" ht="26.1" customHeight="1">
      <c r="U25558" s="54"/>
      <c r="V25558" s="53"/>
    </row>
    <row r="25559" spans="21:22" ht="26.1" customHeight="1">
      <c r="U25559" s="54"/>
      <c r="V25559" s="53"/>
    </row>
    <row r="25560" spans="21:22" ht="26.1" customHeight="1">
      <c r="U25560" s="54"/>
      <c r="V25560" s="53"/>
    </row>
    <row r="25561" spans="21:22" ht="26.1" customHeight="1">
      <c r="U25561" s="54"/>
      <c r="V25561" s="53"/>
    </row>
    <row r="25562" spans="21:22" ht="26.1" customHeight="1">
      <c r="U25562" s="54"/>
      <c r="V25562" s="53"/>
    </row>
    <row r="25563" spans="21:22" ht="26.1" customHeight="1">
      <c r="U25563" s="54"/>
      <c r="V25563" s="53"/>
    </row>
    <row r="25564" spans="21:22" ht="26.1" customHeight="1">
      <c r="U25564" s="54"/>
      <c r="V25564" s="53"/>
    </row>
    <row r="25565" spans="21:22" ht="26.1" customHeight="1">
      <c r="U25565" s="54"/>
      <c r="V25565" s="53"/>
    </row>
    <row r="25566" spans="21:22" ht="26.1" customHeight="1">
      <c r="U25566" s="54"/>
      <c r="V25566" s="53"/>
    </row>
    <row r="25567" spans="21:22" ht="26.1" customHeight="1">
      <c r="U25567" s="54"/>
      <c r="V25567" s="53"/>
    </row>
    <row r="25568" spans="21:22" ht="26.1" customHeight="1">
      <c r="U25568" s="54"/>
      <c r="V25568" s="53"/>
    </row>
    <row r="25569" spans="21:22" ht="26.1" customHeight="1">
      <c r="U25569" s="54"/>
      <c r="V25569" s="53"/>
    </row>
    <row r="25570" spans="21:22" ht="26.1" customHeight="1">
      <c r="U25570" s="54"/>
      <c r="V25570" s="53"/>
    </row>
    <row r="25571" spans="21:22" ht="26.1" customHeight="1">
      <c r="U25571" s="54"/>
      <c r="V25571" s="53"/>
    </row>
    <row r="25572" spans="21:22" ht="26.1" customHeight="1">
      <c r="U25572" s="54"/>
      <c r="V25572" s="53"/>
    </row>
    <row r="25573" spans="21:22" ht="26.1" customHeight="1">
      <c r="U25573" s="54"/>
      <c r="V25573" s="53"/>
    </row>
    <row r="25574" spans="21:22" ht="26.1" customHeight="1">
      <c r="U25574" s="54"/>
      <c r="V25574" s="53"/>
    </row>
    <row r="25575" spans="21:22" ht="26.1" customHeight="1">
      <c r="U25575" s="54"/>
      <c r="V25575" s="53"/>
    </row>
    <row r="25576" spans="21:22" ht="26.1" customHeight="1">
      <c r="U25576" s="54"/>
      <c r="V25576" s="53"/>
    </row>
    <row r="25577" spans="21:22" ht="26.1" customHeight="1">
      <c r="U25577" s="54"/>
      <c r="V25577" s="53"/>
    </row>
    <row r="25578" spans="21:22" ht="26.1" customHeight="1">
      <c r="U25578" s="54"/>
      <c r="V25578" s="53"/>
    </row>
    <row r="25579" spans="21:22" ht="26.1" customHeight="1">
      <c r="U25579" s="54"/>
      <c r="V25579" s="53"/>
    </row>
    <row r="25580" spans="21:22" ht="26.1" customHeight="1">
      <c r="U25580" s="54"/>
      <c r="V25580" s="53"/>
    </row>
    <row r="25581" spans="21:22" ht="26.1" customHeight="1">
      <c r="U25581" s="54"/>
      <c r="V25581" s="53"/>
    </row>
    <row r="25582" spans="21:22" ht="26.1" customHeight="1">
      <c r="U25582" s="54"/>
      <c r="V25582" s="53"/>
    </row>
    <row r="25583" spans="21:22" ht="26.1" customHeight="1">
      <c r="U25583" s="54"/>
      <c r="V25583" s="53"/>
    </row>
    <row r="25584" spans="21:22" ht="26.1" customHeight="1">
      <c r="U25584" s="54"/>
      <c r="V25584" s="53"/>
    </row>
    <row r="25585" spans="21:22" ht="26.1" customHeight="1">
      <c r="U25585" s="54"/>
      <c r="V25585" s="53"/>
    </row>
    <row r="25586" spans="21:22" ht="26.1" customHeight="1">
      <c r="U25586" s="54"/>
      <c r="V25586" s="53"/>
    </row>
    <row r="25587" spans="21:22" ht="26.1" customHeight="1">
      <c r="U25587" s="54"/>
      <c r="V25587" s="53"/>
    </row>
    <row r="25588" spans="21:22" ht="26.1" customHeight="1">
      <c r="U25588" s="54"/>
      <c r="V25588" s="53"/>
    </row>
    <row r="25589" spans="21:22" ht="26.1" customHeight="1">
      <c r="U25589" s="54"/>
      <c r="V25589" s="53"/>
    </row>
    <row r="25590" spans="21:22" ht="26.1" customHeight="1">
      <c r="U25590" s="54"/>
      <c r="V25590" s="53"/>
    </row>
    <row r="25591" spans="21:22" ht="26.1" customHeight="1">
      <c r="U25591" s="54"/>
      <c r="V25591" s="53"/>
    </row>
    <row r="25592" spans="21:22" ht="26.1" customHeight="1">
      <c r="U25592" s="54"/>
      <c r="V25592" s="53"/>
    </row>
    <row r="25593" spans="21:22" ht="26.1" customHeight="1">
      <c r="U25593" s="54"/>
      <c r="V25593" s="53"/>
    </row>
    <row r="25594" spans="21:22" ht="26.1" customHeight="1">
      <c r="U25594" s="54"/>
      <c r="V25594" s="53"/>
    </row>
    <row r="25595" spans="21:22" ht="26.1" customHeight="1">
      <c r="U25595" s="54"/>
      <c r="V25595" s="53"/>
    </row>
    <row r="25596" spans="21:22" ht="26.1" customHeight="1">
      <c r="U25596" s="54"/>
      <c r="V25596" s="53"/>
    </row>
    <row r="25597" spans="21:22" ht="26.1" customHeight="1">
      <c r="U25597" s="54"/>
      <c r="V25597" s="53"/>
    </row>
    <row r="25598" spans="21:22" ht="26.1" customHeight="1">
      <c r="U25598" s="54"/>
      <c r="V25598" s="53"/>
    </row>
    <row r="25599" spans="21:22" ht="26.1" customHeight="1">
      <c r="U25599" s="54"/>
      <c r="V25599" s="53"/>
    </row>
    <row r="25600" spans="21:22" ht="26.1" customHeight="1">
      <c r="U25600" s="54"/>
      <c r="V25600" s="53"/>
    </row>
    <row r="25601" spans="21:22" ht="26.1" customHeight="1">
      <c r="U25601" s="54"/>
      <c r="V25601" s="53"/>
    </row>
    <row r="25602" spans="21:22" ht="26.1" customHeight="1">
      <c r="U25602" s="54"/>
      <c r="V25602" s="53"/>
    </row>
    <row r="25603" spans="21:22" ht="26.1" customHeight="1">
      <c r="U25603" s="54"/>
      <c r="V25603" s="53"/>
    </row>
    <row r="25604" spans="21:22" ht="26.1" customHeight="1">
      <c r="U25604" s="54"/>
      <c r="V25604" s="53"/>
    </row>
    <row r="25605" spans="21:22" ht="26.1" customHeight="1">
      <c r="U25605" s="54"/>
      <c r="V25605" s="53"/>
    </row>
    <row r="25606" spans="21:22" ht="26.1" customHeight="1">
      <c r="U25606" s="54"/>
      <c r="V25606" s="53"/>
    </row>
    <row r="25607" spans="21:22" ht="26.1" customHeight="1">
      <c r="U25607" s="54"/>
      <c r="V25607" s="53"/>
    </row>
    <row r="25608" spans="21:22" ht="26.1" customHeight="1">
      <c r="U25608" s="54"/>
      <c r="V25608" s="53"/>
    </row>
    <row r="25609" spans="21:22" ht="26.1" customHeight="1">
      <c r="U25609" s="54"/>
      <c r="V25609" s="53"/>
    </row>
    <row r="25610" spans="21:22" ht="26.1" customHeight="1">
      <c r="U25610" s="54"/>
      <c r="V25610" s="53"/>
    </row>
    <row r="25611" spans="21:22" ht="26.1" customHeight="1">
      <c r="U25611" s="54"/>
      <c r="V25611" s="53"/>
    </row>
    <row r="25612" spans="21:22" ht="26.1" customHeight="1">
      <c r="U25612" s="54"/>
      <c r="V25612" s="53"/>
    </row>
    <row r="25613" spans="21:22" ht="26.1" customHeight="1">
      <c r="U25613" s="54"/>
      <c r="V25613" s="53"/>
    </row>
    <row r="25614" spans="21:22" ht="26.1" customHeight="1">
      <c r="U25614" s="54"/>
      <c r="V25614" s="53"/>
    </row>
    <row r="25615" spans="21:22" ht="26.1" customHeight="1">
      <c r="U25615" s="54"/>
      <c r="V25615" s="53"/>
    </row>
    <row r="25616" spans="21:22" ht="26.1" customHeight="1">
      <c r="U25616" s="54"/>
      <c r="V25616" s="53"/>
    </row>
    <row r="25617" spans="21:22" ht="26.1" customHeight="1">
      <c r="U25617" s="54"/>
      <c r="V25617" s="53"/>
    </row>
    <row r="25618" spans="21:22" ht="26.1" customHeight="1">
      <c r="U25618" s="54"/>
      <c r="V25618" s="53"/>
    </row>
    <row r="25619" spans="21:22" ht="26.1" customHeight="1">
      <c r="U25619" s="54"/>
      <c r="V25619" s="53"/>
    </row>
    <row r="25620" spans="21:22" ht="26.1" customHeight="1">
      <c r="U25620" s="54"/>
      <c r="V25620" s="53"/>
    </row>
    <row r="25621" spans="21:22" ht="26.1" customHeight="1">
      <c r="U25621" s="54"/>
      <c r="V25621" s="53"/>
    </row>
    <row r="25622" spans="21:22" ht="26.1" customHeight="1">
      <c r="U25622" s="54"/>
      <c r="V25622" s="53"/>
    </row>
    <row r="25623" spans="21:22" ht="26.1" customHeight="1">
      <c r="U25623" s="54"/>
      <c r="V25623" s="53"/>
    </row>
    <row r="25624" spans="21:22" ht="26.1" customHeight="1">
      <c r="U25624" s="54"/>
      <c r="V25624" s="53"/>
    </row>
    <row r="25625" spans="21:22" ht="26.1" customHeight="1">
      <c r="U25625" s="54"/>
      <c r="V25625" s="53"/>
    </row>
    <row r="25626" spans="21:22" ht="26.1" customHeight="1">
      <c r="U25626" s="54"/>
      <c r="V25626" s="53"/>
    </row>
    <row r="25627" spans="21:22" ht="26.1" customHeight="1">
      <c r="U25627" s="54"/>
      <c r="V25627" s="53"/>
    </row>
    <row r="25628" spans="21:22" ht="26.1" customHeight="1">
      <c r="U25628" s="54"/>
      <c r="V25628" s="53"/>
    </row>
    <row r="25629" spans="21:22" ht="26.1" customHeight="1">
      <c r="U25629" s="54"/>
      <c r="V25629" s="53"/>
    </row>
    <row r="25630" spans="21:22" ht="26.1" customHeight="1">
      <c r="U25630" s="54"/>
      <c r="V25630" s="53"/>
    </row>
    <row r="25631" spans="21:22" ht="26.1" customHeight="1">
      <c r="U25631" s="54"/>
      <c r="V25631" s="53"/>
    </row>
    <row r="25632" spans="21:22" ht="26.1" customHeight="1">
      <c r="U25632" s="54"/>
      <c r="V25632" s="53"/>
    </row>
    <row r="25633" spans="21:22" ht="26.1" customHeight="1">
      <c r="U25633" s="54"/>
      <c r="V25633" s="53"/>
    </row>
    <row r="25634" spans="21:22" ht="26.1" customHeight="1">
      <c r="U25634" s="54"/>
      <c r="V25634" s="53"/>
    </row>
    <row r="25635" spans="21:22" ht="26.1" customHeight="1">
      <c r="U25635" s="54"/>
      <c r="V25635" s="53"/>
    </row>
    <row r="25636" spans="21:22" ht="26.1" customHeight="1">
      <c r="U25636" s="54"/>
      <c r="V25636" s="53"/>
    </row>
    <row r="25637" spans="21:22" ht="26.1" customHeight="1">
      <c r="U25637" s="54"/>
      <c r="V25637" s="53"/>
    </row>
    <row r="25638" spans="21:22" ht="26.1" customHeight="1">
      <c r="U25638" s="54"/>
      <c r="V25638" s="53"/>
    </row>
    <row r="25639" spans="21:22" ht="26.1" customHeight="1">
      <c r="U25639" s="54"/>
      <c r="V25639" s="53"/>
    </row>
    <row r="25640" spans="21:22" ht="26.1" customHeight="1">
      <c r="U25640" s="54"/>
      <c r="V25640" s="53"/>
    </row>
    <row r="25641" spans="21:22" ht="26.1" customHeight="1">
      <c r="U25641" s="54"/>
      <c r="V25641" s="53"/>
    </row>
    <row r="25642" spans="21:22" ht="26.1" customHeight="1">
      <c r="U25642" s="54"/>
      <c r="V25642" s="53"/>
    </row>
    <row r="25643" spans="21:22" ht="26.1" customHeight="1">
      <c r="U25643" s="54"/>
      <c r="V25643" s="53"/>
    </row>
    <row r="25644" spans="21:22" ht="26.1" customHeight="1">
      <c r="U25644" s="54"/>
      <c r="V25644" s="53"/>
    </row>
    <row r="25645" spans="21:22" ht="26.1" customHeight="1">
      <c r="U25645" s="54"/>
      <c r="V25645" s="53"/>
    </row>
    <row r="25646" spans="21:22" ht="26.1" customHeight="1">
      <c r="U25646" s="54"/>
      <c r="V25646" s="53"/>
    </row>
    <row r="25647" spans="21:22" ht="26.1" customHeight="1">
      <c r="U25647" s="54"/>
      <c r="V25647" s="53"/>
    </row>
    <row r="25648" spans="21:22" ht="26.1" customHeight="1">
      <c r="U25648" s="54"/>
      <c r="V25648" s="53"/>
    </row>
    <row r="25649" spans="21:22" ht="26.1" customHeight="1">
      <c r="U25649" s="54"/>
      <c r="V25649" s="53"/>
    </row>
    <row r="25650" spans="21:22" ht="26.1" customHeight="1">
      <c r="U25650" s="54"/>
      <c r="V25650" s="53"/>
    </row>
    <row r="25651" spans="21:22" ht="26.1" customHeight="1">
      <c r="U25651" s="54"/>
      <c r="V25651" s="53"/>
    </row>
    <row r="25652" spans="21:22" ht="26.1" customHeight="1">
      <c r="U25652" s="54"/>
      <c r="V25652" s="53"/>
    </row>
    <row r="25653" spans="21:22" ht="26.1" customHeight="1">
      <c r="U25653" s="54"/>
      <c r="V25653" s="53"/>
    </row>
    <row r="25654" spans="21:22" ht="26.1" customHeight="1">
      <c r="U25654" s="54"/>
      <c r="V25654" s="53"/>
    </row>
    <row r="25655" spans="21:22" ht="26.1" customHeight="1">
      <c r="U25655" s="54"/>
      <c r="V25655" s="53"/>
    </row>
    <row r="25656" spans="21:22" ht="26.1" customHeight="1">
      <c r="U25656" s="54"/>
      <c r="V25656" s="53"/>
    </row>
    <row r="25657" spans="21:22" ht="26.1" customHeight="1">
      <c r="U25657" s="54"/>
      <c r="V25657" s="53"/>
    </row>
    <row r="25658" spans="21:22" ht="26.1" customHeight="1">
      <c r="U25658" s="54"/>
      <c r="V25658" s="53"/>
    </row>
    <row r="25659" spans="21:22" ht="26.1" customHeight="1">
      <c r="U25659" s="54"/>
      <c r="V25659" s="53"/>
    </row>
    <row r="25660" spans="21:22" ht="26.1" customHeight="1">
      <c r="U25660" s="54"/>
      <c r="V25660" s="53"/>
    </row>
    <row r="25661" spans="21:22" ht="26.1" customHeight="1">
      <c r="U25661" s="54"/>
      <c r="V25661" s="53"/>
    </row>
    <row r="25662" spans="21:22" ht="26.1" customHeight="1">
      <c r="U25662" s="54"/>
      <c r="V25662" s="53"/>
    </row>
    <row r="25663" spans="21:22" ht="26.1" customHeight="1">
      <c r="U25663" s="54"/>
      <c r="V25663" s="53"/>
    </row>
    <row r="25664" spans="21:22" ht="26.1" customHeight="1">
      <c r="U25664" s="54"/>
      <c r="V25664" s="53"/>
    </row>
    <row r="25665" spans="21:22" ht="26.1" customHeight="1">
      <c r="U25665" s="54"/>
      <c r="V25665" s="53"/>
    </row>
    <row r="25666" spans="21:22" ht="26.1" customHeight="1">
      <c r="U25666" s="54"/>
      <c r="V25666" s="53"/>
    </row>
    <row r="25667" spans="21:22" ht="26.1" customHeight="1">
      <c r="U25667" s="54"/>
      <c r="V25667" s="53"/>
    </row>
    <row r="25668" spans="21:22" ht="26.1" customHeight="1">
      <c r="U25668" s="54"/>
      <c r="V25668" s="53"/>
    </row>
    <row r="25669" spans="21:22" ht="26.1" customHeight="1">
      <c r="U25669" s="54"/>
      <c r="V25669" s="53"/>
    </row>
    <row r="25670" spans="21:22" ht="26.1" customHeight="1">
      <c r="U25670" s="54"/>
      <c r="V25670" s="53"/>
    </row>
    <row r="25671" spans="21:22" ht="26.1" customHeight="1">
      <c r="U25671" s="54"/>
      <c r="V25671" s="53"/>
    </row>
    <row r="25672" spans="21:22" ht="26.1" customHeight="1">
      <c r="U25672" s="54"/>
      <c r="V25672" s="53"/>
    </row>
    <row r="25673" spans="21:22" ht="26.1" customHeight="1">
      <c r="U25673" s="54"/>
      <c r="V25673" s="53"/>
    </row>
    <row r="25674" spans="21:22" ht="26.1" customHeight="1">
      <c r="U25674" s="54"/>
      <c r="V25674" s="53"/>
    </row>
    <row r="25675" spans="21:22" ht="26.1" customHeight="1">
      <c r="U25675" s="54"/>
      <c r="V25675" s="53"/>
    </row>
    <row r="25676" spans="21:22" ht="26.1" customHeight="1">
      <c r="U25676" s="54"/>
      <c r="V25676" s="53"/>
    </row>
    <row r="25677" spans="21:22" ht="26.1" customHeight="1">
      <c r="U25677" s="54"/>
      <c r="V25677" s="53"/>
    </row>
    <row r="25678" spans="21:22" ht="26.1" customHeight="1">
      <c r="U25678" s="54"/>
      <c r="V25678" s="53"/>
    </row>
    <row r="25679" spans="21:22" ht="26.1" customHeight="1">
      <c r="U25679" s="54"/>
      <c r="V25679" s="53"/>
    </row>
    <row r="25680" spans="21:22" ht="26.1" customHeight="1">
      <c r="U25680" s="54"/>
      <c r="V25680" s="53"/>
    </row>
    <row r="25681" spans="21:22" ht="26.1" customHeight="1">
      <c r="U25681" s="54"/>
      <c r="V25681" s="53"/>
    </row>
    <row r="25682" spans="21:22" ht="26.1" customHeight="1">
      <c r="U25682" s="54"/>
      <c r="V25682" s="53"/>
    </row>
    <row r="25683" spans="21:22" ht="26.1" customHeight="1">
      <c r="U25683" s="54"/>
      <c r="V25683" s="53"/>
    </row>
    <row r="25684" spans="21:22" ht="26.1" customHeight="1">
      <c r="U25684" s="54"/>
      <c r="V25684" s="53"/>
    </row>
    <row r="25685" spans="21:22" ht="26.1" customHeight="1">
      <c r="U25685" s="54"/>
      <c r="V25685" s="53"/>
    </row>
    <row r="25686" spans="21:22" ht="26.1" customHeight="1">
      <c r="U25686" s="54"/>
      <c r="V25686" s="53"/>
    </row>
    <row r="25687" spans="21:22" ht="26.1" customHeight="1">
      <c r="U25687" s="54"/>
      <c r="V25687" s="53"/>
    </row>
    <row r="25688" spans="21:22" ht="26.1" customHeight="1">
      <c r="U25688" s="54"/>
      <c r="V25688" s="53"/>
    </row>
    <row r="25689" spans="21:22" ht="26.1" customHeight="1">
      <c r="U25689" s="54"/>
      <c r="V25689" s="53"/>
    </row>
    <row r="25690" spans="21:22" ht="26.1" customHeight="1">
      <c r="U25690" s="54"/>
      <c r="V25690" s="53"/>
    </row>
    <row r="25691" spans="21:22" ht="26.1" customHeight="1">
      <c r="U25691" s="54"/>
      <c r="V25691" s="53"/>
    </row>
    <row r="25692" spans="21:22" ht="26.1" customHeight="1">
      <c r="U25692" s="54"/>
      <c r="V25692" s="53"/>
    </row>
    <row r="25693" spans="21:22" ht="26.1" customHeight="1">
      <c r="U25693" s="54"/>
      <c r="V25693" s="53"/>
    </row>
    <row r="25694" spans="21:22" ht="26.1" customHeight="1">
      <c r="U25694" s="54"/>
      <c r="V25694" s="53"/>
    </row>
    <row r="25695" spans="21:22" ht="26.1" customHeight="1">
      <c r="U25695" s="54"/>
      <c r="V25695" s="53"/>
    </row>
    <row r="25696" spans="21:22" ht="26.1" customHeight="1">
      <c r="U25696" s="54"/>
      <c r="V25696" s="53"/>
    </row>
    <row r="25697" spans="21:22" ht="26.1" customHeight="1">
      <c r="U25697" s="54"/>
      <c r="V25697" s="53"/>
    </row>
    <row r="25698" spans="21:22" ht="26.1" customHeight="1">
      <c r="U25698" s="54"/>
      <c r="V25698" s="53"/>
    </row>
    <row r="25699" spans="21:22" ht="26.1" customHeight="1">
      <c r="U25699" s="54"/>
      <c r="V25699" s="53"/>
    </row>
    <row r="25700" spans="21:22" ht="26.1" customHeight="1">
      <c r="U25700" s="54"/>
      <c r="V25700" s="53"/>
    </row>
    <row r="25701" spans="21:22" ht="26.1" customHeight="1">
      <c r="U25701" s="54"/>
      <c r="V25701" s="53"/>
    </row>
    <row r="25702" spans="21:22" ht="26.1" customHeight="1">
      <c r="U25702" s="54"/>
      <c r="V25702" s="53"/>
    </row>
    <row r="25703" spans="21:22" ht="26.1" customHeight="1">
      <c r="U25703" s="54"/>
      <c r="V25703" s="53"/>
    </row>
    <row r="25704" spans="21:22" ht="26.1" customHeight="1">
      <c r="U25704" s="54"/>
      <c r="V25704" s="53"/>
    </row>
    <row r="25705" spans="21:22" ht="26.1" customHeight="1">
      <c r="U25705" s="54"/>
      <c r="V25705" s="53"/>
    </row>
    <row r="25706" spans="21:22" ht="26.1" customHeight="1">
      <c r="U25706" s="54"/>
      <c r="V25706" s="53"/>
    </row>
    <row r="25707" spans="21:22" ht="26.1" customHeight="1">
      <c r="U25707" s="54"/>
      <c r="V25707" s="53"/>
    </row>
    <row r="25708" spans="21:22" ht="26.1" customHeight="1">
      <c r="U25708" s="54"/>
      <c r="V25708" s="53"/>
    </row>
    <row r="25709" spans="21:22" ht="26.1" customHeight="1">
      <c r="U25709" s="54"/>
      <c r="V25709" s="53"/>
    </row>
    <row r="25710" spans="21:22" ht="26.1" customHeight="1">
      <c r="U25710" s="54"/>
      <c r="V25710" s="53"/>
    </row>
    <row r="25711" spans="21:22" ht="26.1" customHeight="1">
      <c r="U25711" s="54"/>
      <c r="V25711" s="53"/>
    </row>
    <row r="25712" spans="21:22" ht="26.1" customHeight="1">
      <c r="U25712" s="54"/>
      <c r="V25712" s="53"/>
    </row>
    <row r="25713" spans="21:22" ht="26.1" customHeight="1">
      <c r="U25713" s="54"/>
      <c r="V25713" s="53"/>
    </row>
    <row r="25714" spans="21:22" ht="26.1" customHeight="1">
      <c r="U25714" s="54"/>
      <c r="V25714" s="53"/>
    </row>
    <row r="25715" spans="21:22" ht="26.1" customHeight="1">
      <c r="U25715" s="54"/>
      <c r="V25715" s="53"/>
    </row>
    <row r="25716" spans="21:22" ht="26.1" customHeight="1">
      <c r="U25716" s="54"/>
      <c r="V25716" s="53"/>
    </row>
    <row r="25717" spans="21:22" ht="26.1" customHeight="1">
      <c r="U25717" s="54"/>
      <c r="V25717" s="53"/>
    </row>
    <row r="25718" spans="21:22" ht="26.1" customHeight="1">
      <c r="U25718" s="54"/>
      <c r="V25718" s="53"/>
    </row>
    <row r="25719" spans="21:22" ht="26.1" customHeight="1">
      <c r="U25719" s="54"/>
      <c r="V25719" s="53"/>
    </row>
    <row r="25720" spans="21:22" ht="26.1" customHeight="1">
      <c r="U25720" s="54"/>
      <c r="V25720" s="53"/>
    </row>
    <row r="25721" spans="21:22" ht="26.1" customHeight="1">
      <c r="U25721" s="54"/>
      <c r="V25721" s="53"/>
    </row>
    <row r="25722" spans="21:22" ht="26.1" customHeight="1">
      <c r="U25722" s="54"/>
      <c r="V25722" s="53"/>
    </row>
    <row r="25723" spans="21:22" ht="26.1" customHeight="1">
      <c r="U25723" s="54"/>
      <c r="V25723" s="53"/>
    </row>
    <row r="25724" spans="21:22" ht="26.1" customHeight="1">
      <c r="U25724" s="54"/>
      <c r="V25724" s="53"/>
    </row>
    <row r="25725" spans="21:22" ht="26.1" customHeight="1">
      <c r="U25725" s="54"/>
      <c r="V25725" s="53"/>
    </row>
    <row r="25726" spans="21:22" ht="26.1" customHeight="1">
      <c r="U25726" s="54"/>
      <c r="V25726" s="53"/>
    </row>
    <row r="25727" spans="21:22" ht="26.1" customHeight="1">
      <c r="U25727" s="54"/>
      <c r="V25727" s="53"/>
    </row>
    <row r="25728" spans="21:22" ht="26.1" customHeight="1">
      <c r="U25728" s="54"/>
      <c r="V25728" s="53"/>
    </row>
    <row r="25729" spans="21:22" ht="26.1" customHeight="1">
      <c r="U25729" s="54"/>
      <c r="V25729" s="53"/>
    </row>
    <row r="25730" spans="21:22" ht="26.1" customHeight="1">
      <c r="U25730" s="54"/>
      <c r="V25730" s="53"/>
    </row>
    <row r="25731" spans="21:22" ht="26.1" customHeight="1">
      <c r="U25731" s="54"/>
      <c r="V25731" s="53"/>
    </row>
    <row r="25732" spans="21:22" ht="26.1" customHeight="1">
      <c r="U25732" s="54"/>
      <c r="V25732" s="53"/>
    </row>
    <row r="25733" spans="21:22" ht="26.1" customHeight="1">
      <c r="U25733" s="54"/>
      <c r="V25733" s="53"/>
    </row>
    <row r="25734" spans="21:22" ht="26.1" customHeight="1">
      <c r="U25734" s="54"/>
      <c r="V25734" s="53"/>
    </row>
    <row r="25735" spans="21:22" ht="26.1" customHeight="1">
      <c r="U25735" s="54"/>
      <c r="V25735" s="53"/>
    </row>
    <row r="25736" spans="21:22" ht="26.1" customHeight="1">
      <c r="U25736" s="54"/>
      <c r="V25736" s="53"/>
    </row>
    <row r="25737" spans="21:22" ht="26.1" customHeight="1">
      <c r="U25737" s="54"/>
      <c r="V25737" s="53"/>
    </row>
    <row r="25738" spans="21:22" ht="26.1" customHeight="1">
      <c r="U25738" s="54"/>
      <c r="V25738" s="53"/>
    </row>
    <row r="25739" spans="21:22" ht="26.1" customHeight="1">
      <c r="U25739" s="54"/>
      <c r="V25739" s="53"/>
    </row>
    <row r="25740" spans="21:22" ht="26.1" customHeight="1">
      <c r="U25740" s="54"/>
      <c r="V25740" s="53"/>
    </row>
    <row r="25741" spans="21:22" ht="26.1" customHeight="1">
      <c r="U25741" s="54"/>
      <c r="V25741" s="53"/>
    </row>
    <row r="25742" spans="21:22" ht="26.1" customHeight="1">
      <c r="U25742" s="54"/>
      <c r="V25742" s="53"/>
    </row>
    <row r="25743" spans="21:22" ht="26.1" customHeight="1">
      <c r="U25743" s="54"/>
      <c r="V25743" s="53"/>
    </row>
    <row r="25744" spans="21:22" ht="26.1" customHeight="1">
      <c r="U25744" s="54"/>
      <c r="V25744" s="53"/>
    </row>
    <row r="25745" spans="21:22" ht="26.1" customHeight="1">
      <c r="U25745" s="54"/>
      <c r="V25745" s="53"/>
    </row>
    <row r="25746" spans="21:22" ht="26.1" customHeight="1">
      <c r="U25746" s="54"/>
      <c r="V25746" s="53"/>
    </row>
    <row r="25747" spans="21:22" ht="26.1" customHeight="1">
      <c r="U25747" s="54"/>
      <c r="V25747" s="53"/>
    </row>
    <row r="25748" spans="21:22" ht="26.1" customHeight="1">
      <c r="U25748" s="54"/>
      <c r="V25748" s="53"/>
    </row>
    <row r="25749" spans="21:22" ht="26.1" customHeight="1">
      <c r="U25749" s="54"/>
      <c r="V25749" s="53"/>
    </row>
    <row r="25750" spans="21:22" ht="26.1" customHeight="1">
      <c r="U25750" s="54"/>
      <c r="V25750" s="53"/>
    </row>
    <row r="25751" spans="21:22" ht="26.1" customHeight="1">
      <c r="U25751" s="54"/>
      <c r="V25751" s="53"/>
    </row>
    <row r="25752" spans="21:22" ht="26.1" customHeight="1">
      <c r="U25752" s="54"/>
      <c r="V25752" s="53"/>
    </row>
    <row r="25753" spans="21:22" ht="26.1" customHeight="1">
      <c r="U25753" s="54"/>
      <c r="V25753" s="53"/>
    </row>
    <row r="25754" spans="21:22" ht="26.1" customHeight="1">
      <c r="U25754" s="54"/>
      <c r="V25754" s="53"/>
    </row>
    <row r="25755" spans="21:22" ht="26.1" customHeight="1">
      <c r="U25755" s="54"/>
      <c r="V25755" s="53"/>
    </row>
    <row r="25756" spans="21:22" ht="26.1" customHeight="1">
      <c r="U25756" s="54"/>
      <c r="V25756" s="53"/>
    </row>
    <row r="25757" spans="21:22" ht="26.1" customHeight="1">
      <c r="U25757" s="54"/>
      <c r="V25757" s="53"/>
    </row>
    <row r="25758" spans="21:22" ht="26.1" customHeight="1">
      <c r="U25758" s="54"/>
      <c r="V25758" s="53"/>
    </row>
    <row r="25759" spans="21:22" ht="26.1" customHeight="1">
      <c r="U25759" s="54"/>
      <c r="V25759" s="53"/>
    </row>
    <row r="25760" spans="21:22" ht="26.1" customHeight="1">
      <c r="U25760" s="54"/>
      <c r="V25760" s="53"/>
    </row>
    <row r="25761" spans="21:22" ht="26.1" customHeight="1">
      <c r="U25761" s="54"/>
      <c r="V25761" s="53"/>
    </row>
    <row r="25762" spans="21:22" ht="26.1" customHeight="1">
      <c r="U25762" s="54"/>
      <c r="V25762" s="53"/>
    </row>
    <row r="25763" spans="21:22" ht="26.1" customHeight="1">
      <c r="U25763" s="54"/>
      <c r="V25763" s="53"/>
    </row>
    <row r="25764" spans="21:22" ht="26.1" customHeight="1">
      <c r="U25764" s="54"/>
      <c r="V25764" s="53"/>
    </row>
    <row r="25765" spans="21:22" ht="26.1" customHeight="1">
      <c r="U25765" s="54"/>
      <c r="V25765" s="53"/>
    </row>
    <row r="25766" spans="21:22" ht="26.1" customHeight="1">
      <c r="U25766" s="54"/>
      <c r="V25766" s="53"/>
    </row>
    <row r="25767" spans="21:22" ht="26.1" customHeight="1">
      <c r="U25767" s="54"/>
      <c r="V25767" s="53"/>
    </row>
    <row r="25768" spans="21:22" ht="26.1" customHeight="1">
      <c r="U25768" s="54"/>
      <c r="V25768" s="53"/>
    </row>
    <row r="25769" spans="21:22" ht="26.1" customHeight="1">
      <c r="U25769" s="54"/>
      <c r="V25769" s="53"/>
    </row>
    <row r="25770" spans="21:22" ht="26.1" customHeight="1">
      <c r="U25770" s="54"/>
      <c r="V25770" s="53"/>
    </row>
    <row r="25771" spans="21:22" ht="26.1" customHeight="1">
      <c r="U25771" s="54"/>
      <c r="V25771" s="53"/>
    </row>
    <row r="25772" spans="21:22" ht="26.1" customHeight="1">
      <c r="U25772" s="54"/>
      <c r="V25772" s="53"/>
    </row>
    <row r="25773" spans="21:22" ht="26.1" customHeight="1">
      <c r="U25773" s="54"/>
      <c r="V25773" s="53"/>
    </row>
    <row r="25774" spans="21:22" ht="26.1" customHeight="1">
      <c r="U25774" s="54"/>
      <c r="V25774" s="53"/>
    </row>
    <row r="25775" spans="21:22" ht="26.1" customHeight="1">
      <c r="U25775" s="54"/>
      <c r="V25775" s="53"/>
    </row>
    <row r="25776" spans="21:22" ht="26.1" customHeight="1">
      <c r="U25776" s="54"/>
      <c r="V25776" s="53"/>
    </row>
    <row r="25777" spans="21:22" ht="26.1" customHeight="1">
      <c r="U25777" s="54"/>
      <c r="V25777" s="53"/>
    </row>
    <row r="25778" spans="21:22" ht="26.1" customHeight="1">
      <c r="U25778" s="54"/>
      <c r="V25778" s="53"/>
    </row>
    <row r="25779" spans="21:22" ht="26.1" customHeight="1">
      <c r="U25779" s="54"/>
      <c r="V25779" s="53"/>
    </row>
    <row r="25780" spans="21:22" ht="26.1" customHeight="1">
      <c r="U25780" s="54"/>
      <c r="V25780" s="53"/>
    </row>
    <row r="25781" spans="21:22" ht="26.1" customHeight="1">
      <c r="U25781" s="54"/>
      <c r="V25781" s="53"/>
    </row>
    <row r="25782" spans="21:22" ht="26.1" customHeight="1">
      <c r="U25782" s="54"/>
      <c r="V25782" s="53"/>
    </row>
    <row r="25783" spans="21:22" ht="26.1" customHeight="1">
      <c r="U25783" s="54"/>
      <c r="V25783" s="53"/>
    </row>
    <row r="25784" spans="21:22" ht="26.1" customHeight="1">
      <c r="U25784" s="54"/>
      <c r="V25784" s="53"/>
    </row>
    <row r="25785" spans="21:22" ht="26.1" customHeight="1">
      <c r="U25785" s="54"/>
      <c r="V25785" s="53"/>
    </row>
    <row r="25786" spans="21:22" ht="26.1" customHeight="1">
      <c r="U25786" s="54"/>
      <c r="V25786" s="53"/>
    </row>
    <row r="25787" spans="21:22" ht="26.1" customHeight="1">
      <c r="U25787" s="54"/>
      <c r="V25787" s="53"/>
    </row>
    <row r="25788" spans="21:22" ht="26.1" customHeight="1">
      <c r="U25788" s="54"/>
      <c r="V25788" s="53"/>
    </row>
    <row r="25789" spans="21:22" ht="26.1" customHeight="1">
      <c r="U25789" s="54"/>
      <c r="V25789" s="53"/>
    </row>
    <row r="25790" spans="21:22" ht="26.1" customHeight="1">
      <c r="U25790" s="54"/>
      <c r="V25790" s="53"/>
    </row>
    <row r="25791" spans="21:22" ht="26.1" customHeight="1">
      <c r="U25791" s="54"/>
      <c r="V25791" s="53"/>
    </row>
    <row r="25792" spans="21:22" ht="26.1" customHeight="1">
      <c r="U25792" s="54"/>
      <c r="V25792" s="53"/>
    </row>
    <row r="25793" spans="21:22" ht="26.1" customHeight="1">
      <c r="U25793" s="54"/>
      <c r="V25793" s="53"/>
    </row>
    <row r="25794" spans="21:22" ht="26.1" customHeight="1">
      <c r="U25794" s="54"/>
      <c r="V25794" s="53"/>
    </row>
    <row r="25795" spans="21:22" ht="26.1" customHeight="1">
      <c r="U25795" s="54"/>
      <c r="V25795" s="53"/>
    </row>
    <row r="25796" spans="21:22" ht="26.1" customHeight="1">
      <c r="U25796" s="54"/>
      <c r="V25796" s="53"/>
    </row>
    <row r="25797" spans="21:22" ht="26.1" customHeight="1">
      <c r="U25797" s="54"/>
      <c r="V25797" s="53"/>
    </row>
    <row r="25798" spans="21:22" ht="26.1" customHeight="1">
      <c r="U25798" s="54"/>
      <c r="V25798" s="53"/>
    </row>
    <row r="25799" spans="21:22" ht="26.1" customHeight="1">
      <c r="U25799" s="54"/>
      <c r="V25799" s="53"/>
    </row>
    <row r="25800" spans="21:22" ht="26.1" customHeight="1">
      <c r="U25800" s="54"/>
      <c r="V25800" s="53"/>
    </row>
    <row r="25801" spans="21:22" ht="26.1" customHeight="1">
      <c r="U25801" s="54"/>
      <c r="V25801" s="53"/>
    </row>
    <row r="25802" spans="21:22" ht="26.1" customHeight="1">
      <c r="U25802" s="54"/>
      <c r="V25802" s="53"/>
    </row>
    <row r="25803" spans="21:22" ht="26.1" customHeight="1">
      <c r="U25803" s="54"/>
      <c r="V25803" s="53"/>
    </row>
    <row r="25804" spans="21:22" ht="26.1" customHeight="1">
      <c r="U25804" s="54"/>
      <c r="V25804" s="53"/>
    </row>
    <row r="25805" spans="21:22" ht="26.1" customHeight="1">
      <c r="U25805" s="54"/>
      <c r="V25805" s="53"/>
    </row>
    <row r="25806" spans="21:22" ht="26.1" customHeight="1">
      <c r="U25806" s="54"/>
      <c r="V25806" s="53"/>
    </row>
    <row r="25807" spans="21:22" ht="26.1" customHeight="1">
      <c r="U25807" s="54"/>
      <c r="V25807" s="53"/>
    </row>
    <row r="25808" spans="21:22" ht="26.1" customHeight="1">
      <c r="U25808" s="54"/>
      <c r="V25808" s="53"/>
    </row>
    <row r="25809" spans="21:22" ht="26.1" customHeight="1">
      <c r="U25809" s="54"/>
      <c r="V25809" s="53"/>
    </row>
    <row r="25810" spans="21:22" ht="26.1" customHeight="1">
      <c r="U25810" s="54"/>
      <c r="V25810" s="53"/>
    </row>
    <row r="25811" spans="21:22" ht="26.1" customHeight="1">
      <c r="U25811" s="54"/>
      <c r="V25811" s="53"/>
    </row>
    <row r="25812" spans="21:22" ht="26.1" customHeight="1">
      <c r="U25812" s="54"/>
      <c r="V25812" s="53"/>
    </row>
    <row r="25813" spans="21:22" ht="26.1" customHeight="1">
      <c r="U25813" s="54"/>
      <c r="V25813" s="53"/>
    </row>
    <row r="25814" spans="21:22" ht="26.1" customHeight="1">
      <c r="U25814" s="54"/>
      <c r="V25814" s="53"/>
    </row>
    <row r="25815" spans="21:22" ht="26.1" customHeight="1">
      <c r="U25815" s="54"/>
      <c r="V25815" s="53"/>
    </row>
    <row r="25816" spans="21:22" ht="26.1" customHeight="1">
      <c r="U25816" s="54"/>
      <c r="V25816" s="53"/>
    </row>
    <row r="25817" spans="21:22" ht="26.1" customHeight="1">
      <c r="U25817" s="54"/>
      <c r="V25817" s="53"/>
    </row>
    <row r="25818" spans="21:22" ht="26.1" customHeight="1">
      <c r="U25818" s="54"/>
      <c r="V25818" s="53"/>
    </row>
    <row r="25819" spans="21:22" ht="26.1" customHeight="1">
      <c r="U25819" s="54"/>
      <c r="V25819" s="53"/>
    </row>
    <row r="25820" spans="21:22" ht="26.1" customHeight="1">
      <c r="U25820" s="54"/>
      <c r="V25820" s="53"/>
    </row>
    <row r="25821" spans="21:22" ht="26.1" customHeight="1">
      <c r="U25821" s="54"/>
      <c r="V25821" s="53"/>
    </row>
    <row r="25822" spans="21:22" ht="26.1" customHeight="1">
      <c r="U25822" s="54"/>
      <c r="V25822" s="53"/>
    </row>
    <row r="25823" spans="21:22" ht="26.1" customHeight="1">
      <c r="U25823" s="54"/>
      <c r="V25823" s="53"/>
    </row>
    <row r="25824" spans="21:22" ht="26.1" customHeight="1">
      <c r="U25824" s="54"/>
      <c r="V25824" s="53"/>
    </row>
    <row r="25825" spans="21:22" ht="26.1" customHeight="1">
      <c r="U25825" s="54"/>
      <c r="V25825" s="53"/>
    </row>
    <row r="25826" spans="21:22" ht="26.1" customHeight="1">
      <c r="U25826" s="54"/>
      <c r="V25826" s="53"/>
    </row>
    <row r="25827" spans="21:22" ht="26.1" customHeight="1">
      <c r="U25827" s="54"/>
      <c r="V25827" s="53"/>
    </row>
    <row r="25828" spans="21:22" ht="26.1" customHeight="1">
      <c r="U25828" s="54"/>
      <c r="V25828" s="53"/>
    </row>
    <row r="25829" spans="21:22" ht="26.1" customHeight="1">
      <c r="U25829" s="54"/>
      <c r="V25829" s="53"/>
    </row>
    <row r="25830" spans="21:22" ht="26.1" customHeight="1">
      <c r="U25830" s="54"/>
      <c r="V25830" s="53"/>
    </row>
    <row r="25831" spans="21:22" ht="26.1" customHeight="1">
      <c r="U25831" s="54"/>
      <c r="V25831" s="53"/>
    </row>
    <row r="25832" spans="21:22" ht="26.1" customHeight="1">
      <c r="U25832" s="54"/>
      <c r="V25832" s="53"/>
    </row>
    <row r="25833" spans="21:22" ht="26.1" customHeight="1">
      <c r="U25833" s="54"/>
      <c r="V25833" s="53"/>
    </row>
    <row r="25834" spans="21:22" ht="26.1" customHeight="1">
      <c r="U25834" s="54"/>
      <c r="V25834" s="53"/>
    </row>
    <row r="25835" spans="21:22" ht="26.1" customHeight="1">
      <c r="U25835" s="54"/>
      <c r="V25835" s="53"/>
    </row>
    <row r="25836" spans="21:22" ht="26.1" customHeight="1">
      <c r="U25836" s="54"/>
      <c r="V25836" s="53"/>
    </row>
    <row r="25837" spans="21:22" ht="26.1" customHeight="1">
      <c r="U25837" s="54"/>
      <c r="V25837" s="53"/>
    </row>
    <row r="25838" spans="21:22" ht="26.1" customHeight="1">
      <c r="U25838" s="54"/>
      <c r="V25838" s="53"/>
    </row>
    <row r="25839" spans="21:22" ht="26.1" customHeight="1">
      <c r="U25839" s="54"/>
      <c r="V25839" s="53"/>
    </row>
    <row r="25840" spans="21:22" ht="26.1" customHeight="1">
      <c r="U25840" s="54"/>
      <c r="V25840" s="53"/>
    </row>
    <row r="25841" spans="21:22" ht="26.1" customHeight="1">
      <c r="U25841" s="54"/>
      <c r="V25841" s="53"/>
    </row>
    <row r="25842" spans="21:22" ht="26.1" customHeight="1">
      <c r="U25842" s="54"/>
      <c r="V25842" s="53"/>
    </row>
    <row r="25843" spans="21:22" ht="26.1" customHeight="1">
      <c r="U25843" s="54"/>
      <c r="V25843" s="53"/>
    </row>
    <row r="25844" spans="21:22" ht="26.1" customHeight="1">
      <c r="U25844" s="54"/>
      <c r="V25844" s="53"/>
    </row>
    <row r="25845" spans="21:22" ht="26.1" customHeight="1">
      <c r="U25845" s="54"/>
      <c r="V25845" s="53"/>
    </row>
    <row r="25846" spans="21:22" ht="26.1" customHeight="1">
      <c r="U25846" s="54"/>
      <c r="V25846" s="53"/>
    </row>
    <row r="25847" spans="21:22" ht="26.1" customHeight="1">
      <c r="U25847" s="54"/>
      <c r="V25847" s="53"/>
    </row>
    <row r="25848" spans="21:22" ht="26.1" customHeight="1">
      <c r="U25848" s="54"/>
      <c r="V25848" s="53"/>
    </row>
    <row r="25849" spans="21:22" ht="26.1" customHeight="1">
      <c r="U25849" s="54"/>
      <c r="V25849" s="53"/>
    </row>
    <row r="25850" spans="21:22" ht="26.1" customHeight="1">
      <c r="U25850" s="54"/>
      <c r="V25850" s="53"/>
    </row>
    <row r="25851" spans="21:22" ht="26.1" customHeight="1">
      <c r="U25851" s="54"/>
      <c r="V25851" s="53"/>
    </row>
    <row r="25852" spans="21:22" ht="26.1" customHeight="1">
      <c r="U25852" s="54"/>
      <c r="V25852" s="53"/>
    </row>
    <row r="25853" spans="21:22" ht="26.1" customHeight="1">
      <c r="U25853" s="54"/>
      <c r="V25853" s="53"/>
    </row>
    <row r="25854" spans="21:22" ht="26.1" customHeight="1">
      <c r="U25854" s="54"/>
      <c r="V25854" s="53"/>
    </row>
    <row r="25855" spans="21:22" ht="26.1" customHeight="1">
      <c r="U25855" s="54"/>
      <c r="V25855" s="53"/>
    </row>
    <row r="25856" spans="21:22" ht="26.1" customHeight="1">
      <c r="U25856" s="54"/>
      <c r="V25856" s="53"/>
    </row>
    <row r="25857" spans="21:22" ht="26.1" customHeight="1">
      <c r="U25857" s="54"/>
      <c r="V25857" s="53"/>
    </row>
    <row r="25858" spans="21:22" ht="26.1" customHeight="1">
      <c r="U25858" s="54"/>
      <c r="V25858" s="53"/>
    </row>
    <row r="25859" spans="21:22" ht="26.1" customHeight="1">
      <c r="U25859" s="54"/>
      <c r="V25859" s="53"/>
    </row>
    <row r="25860" spans="21:22" ht="26.1" customHeight="1">
      <c r="U25860" s="54"/>
      <c r="V25860" s="53"/>
    </row>
    <row r="25861" spans="21:22" ht="26.1" customHeight="1">
      <c r="U25861" s="54"/>
      <c r="V25861" s="53"/>
    </row>
    <row r="25862" spans="21:22" ht="26.1" customHeight="1">
      <c r="U25862" s="54"/>
      <c r="V25862" s="53"/>
    </row>
    <row r="25863" spans="21:22" ht="26.1" customHeight="1">
      <c r="U25863" s="54"/>
      <c r="V25863" s="53"/>
    </row>
    <row r="25864" spans="21:22" ht="26.1" customHeight="1">
      <c r="U25864" s="54"/>
      <c r="V25864" s="53"/>
    </row>
    <row r="25865" spans="21:22" ht="26.1" customHeight="1">
      <c r="U25865" s="54"/>
      <c r="V25865" s="53"/>
    </row>
    <row r="25866" spans="21:22" ht="26.1" customHeight="1">
      <c r="U25866" s="54"/>
      <c r="V25866" s="53"/>
    </row>
    <row r="25867" spans="21:22" ht="26.1" customHeight="1">
      <c r="U25867" s="54"/>
      <c r="V25867" s="53"/>
    </row>
    <row r="25868" spans="21:22" ht="26.1" customHeight="1">
      <c r="U25868" s="54"/>
      <c r="V25868" s="53"/>
    </row>
    <row r="25869" spans="21:22" ht="26.1" customHeight="1">
      <c r="U25869" s="54"/>
      <c r="V25869" s="53"/>
    </row>
    <row r="25870" spans="21:22" ht="26.1" customHeight="1">
      <c r="U25870" s="54"/>
      <c r="V25870" s="53"/>
    </row>
    <row r="25871" spans="21:22" ht="26.1" customHeight="1">
      <c r="U25871" s="54"/>
      <c r="V25871" s="53"/>
    </row>
    <row r="25872" spans="21:22" ht="26.1" customHeight="1">
      <c r="U25872" s="54"/>
      <c r="V25872" s="53"/>
    </row>
    <row r="25873" spans="21:22" ht="26.1" customHeight="1">
      <c r="U25873" s="54"/>
      <c r="V25873" s="53"/>
    </row>
    <row r="25874" spans="21:22" ht="26.1" customHeight="1">
      <c r="U25874" s="54"/>
      <c r="V25874" s="53"/>
    </row>
    <row r="25875" spans="21:22" ht="26.1" customHeight="1">
      <c r="U25875" s="54"/>
      <c r="V25875" s="53"/>
    </row>
    <row r="25876" spans="21:22" ht="26.1" customHeight="1">
      <c r="U25876" s="54"/>
      <c r="V25876" s="53"/>
    </row>
    <row r="25877" spans="21:22" ht="26.1" customHeight="1">
      <c r="U25877" s="54"/>
      <c r="V25877" s="53"/>
    </row>
    <row r="25878" spans="21:22" ht="26.1" customHeight="1">
      <c r="U25878" s="54"/>
      <c r="V25878" s="53"/>
    </row>
    <row r="25879" spans="21:22" ht="26.1" customHeight="1">
      <c r="U25879" s="54"/>
      <c r="V25879" s="53"/>
    </row>
    <row r="25880" spans="21:22" ht="26.1" customHeight="1">
      <c r="U25880" s="54"/>
      <c r="V25880" s="53"/>
    </row>
    <row r="25881" spans="21:22" ht="26.1" customHeight="1">
      <c r="U25881" s="54"/>
      <c r="V25881" s="53"/>
    </row>
    <row r="25882" spans="21:22" ht="26.1" customHeight="1">
      <c r="U25882" s="54"/>
      <c r="V25882" s="53"/>
    </row>
    <row r="25883" spans="21:22" ht="26.1" customHeight="1">
      <c r="U25883" s="54"/>
      <c r="V25883" s="53"/>
    </row>
    <row r="25884" spans="21:22" ht="26.1" customHeight="1">
      <c r="U25884" s="54"/>
      <c r="V25884" s="53"/>
    </row>
    <row r="25885" spans="21:22" ht="26.1" customHeight="1">
      <c r="U25885" s="54"/>
      <c r="V25885" s="53"/>
    </row>
    <row r="25886" spans="21:22" ht="26.1" customHeight="1">
      <c r="U25886" s="54"/>
      <c r="V25886" s="53"/>
    </row>
    <row r="25887" spans="21:22" ht="26.1" customHeight="1">
      <c r="U25887" s="54"/>
      <c r="V25887" s="53"/>
    </row>
    <row r="25888" spans="21:22" ht="26.1" customHeight="1">
      <c r="U25888" s="54"/>
      <c r="V25888" s="53"/>
    </row>
    <row r="25889" spans="21:22" ht="26.1" customHeight="1">
      <c r="U25889" s="54"/>
      <c r="V25889" s="53"/>
    </row>
    <row r="25890" spans="21:22" ht="26.1" customHeight="1">
      <c r="U25890" s="54"/>
      <c r="V25890" s="53"/>
    </row>
    <row r="25891" spans="21:22" ht="26.1" customHeight="1">
      <c r="U25891" s="54"/>
      <c r="V25891" s="53"/>
    </row>
    <row r="25892" spans="21:22" ht="26.1" customHeight="1">
      <c r="U25892" s="54"/>
      <c r="V25892" s="53"/>
    </row>
    <row r="25893" spans="21:22" ht="26.1" customHeight="1">
      <c r="U25893" s="54"/>
      <c r="V25893" s="53"/>
    </row>
    <row r="25894" spans="21:22" ht="26.1" customHeight="1">
      <c r="U25894" s="54"/>
      <c r="V25894" s="53"/>
    </row>
    <row r="25895" spans="21:22" ht="26.1" customHeight="1">
      <c r="U25895" s="54"/>
      <c r="V25895" s="53"/>
    </row>
    <row r="25896" spans="21:22" ht="26.1" customHeight="1">
      <c r="U25896" s="54"/>
      <c r="V25896" s="53"/>
    </row>
    <row r="25897" spans="21:22" ht="26.1" customHeight="1">
      <c r="U25897" s="54"/>
      <c r="V25897" s="53"/>
    </row>
    <row r="25898" spans="21:22" ht="26.1" customHeight="1">
      <c r="U25898" s="54"/>
      <c r="V25898" s="53"/>
    </row>
    <row r="25899" spans="21:22" ht="26.1" customHeight="1">
      <c r="U25899" s="54"/>
      <c r="V25899" s="53"/>
    </row>
    <row r="25900" spans="21:22" ht="26.1" customHeight="1">
      <c r="U25900" s="54"/>
      <c r="V25900" s="53"/>
    </row>
    <row r="25901" spans="21:22" ht="26.1" customHeight="1">
      <c r="U25901" s="54"/>
      <c r="V25901" s="53"/>
    </row>
    <row r="25902" spans="21:22" ht="26.1" customHeight="1">
      <c r="U25902" s="54"/>
      <c r="V25902" s="53"/>
    </row>
    <row r="25903" spans="21:22" ht="26.1" customHeight="1">
      <c r="U25903" s="54"/>
      <c r="V25903" s="53"/>
    </row>
    <row r="25904" spans="21:22" ht="26.1" customHeight="1">
      <c r="U25904" s="54"/>
      <c r="V25904" s="53"/>
    </row>
    <row r="25905" spans="21:22" ht="26.1" customHeight="1">
      <c r="U25905" s="54"/>
      <c r="V25905" s="53"/>
    </row>
    <row r="25906" spans="21:22" ht="26.1" customHeight="1">
      <c r="U25906" s="54"/>
      <c r="V25906" s="53"/>
    </row>
    <row r="25907" spans="21:22" ht="26.1" customHeight="1">
      <c r="U25907" s="54"/>
      <c r="V25907" s="53"/>
    </row>
    <row r="25908" spans="21:22" ht="26.1" customHeight="1">
      <c r="U25908" s="54"/>
      <c r="V25908" s="53"/>
    </row>
    <row r="25909" spans="21:22" ht="26.1" customHeight="1">
      <c r="U25909" s="54"/>
      <c r="V25909" s="53"/>
    </row>
    <row r="25910" spans="21:22" ht="26.1" customHeight="1">
      <c r="U25910" s="54"/>
      <c r="V25910" s="53"/>
    </row>
    <row r="25911" spans="21:22" ht="26.1" customHeight="1">
      <c r="U25911" s="54"/>
      <c r="V25911" s="53"/>
    </row>
    <row r="25912" spans="21:22" ht="26.1" customHeight="1">
      <c r="U25912" s="54"/>
      <c r="V25912" s="53"/>
    </row>
    <row r="25913" spans="21:22" ht="26.1" customHeight="1">
      <c r="U25913" s="54"/>
      <c r="V25913" s="53"/>
    </row>
    <row r="25914" spans="21:22" ht="26.1" customHeight="1">
      <c r="U25914" s="54"/>
      <c r="V25914" s="53"/>
    </row>
    <row r="25915" spans="21:22" ht="26.1" customHeight="1">
      <c r="U25915" s="54"/>
      <c r="V25915" s="53"/>
    </row>
    <row r="25916" spans="21:22" ht="26.1" customHeight="1">
      <c r="U25916" s="54"/>
      <c r="V25916" s="53"/>
    </row>
    <row r="25917" spans="21:22" ht="26.1" customHeight="1">
      <c r="U25917" s="54"/>
      <c r="V25917" s="53"/>
    </row>
    <row r="25918" spans="21:22" ht="26.1" customHeight="1">
      <c r="U25918" s="54"/>
      <c r="V25918" s="53"/>
    </row>
    <row r="25919" spans="21:22" ht="26.1" customHeight="1">
      <c r="U25919" s="54"/>
      <c r="V25919" s="53"/>
    </row>
    <row r="25920" spans="21:22" ht="26.1" customHeight="1">
      <c r="U25920" s="54"/>
      <c r="V25920" s="53"/>
    </row>
    <row r="25921" spans="21:22" ht="26.1" customHeight="1">
      <c r="U25921" s="54"/>
      <c r="V25921" s="53"/>
    </row>
    <row r="25922" spans="21:22" ht="26.1" customHeight="1">
      <c r="U25922" s="54"/>
      <c r="V25922" s="53"/>
    </row>
    <row r="25923" spans="21:22" ht="26.1" customHeight="1">
      <c r="U25923" s="54"/>
      <c r="V25923" s="53"/>
    </row>
    <row r="25924" spans="21:22" ht="26.1" customHeight="1">
      <c r="U25924" s="54"/>
      <c r="V25924" s="53"/>
    </row>
    <row r="25925" spans="21:22" ht="26.1" customHeight="1">
      <c r="U25925" s="54"/>
      <c r="V25925" s="53"/>
    </row>
    <row r="25926" spans="21:22" ht="26.1" customHeight="1">
      <c r="U25926" s="54"/>
      <c r="V25926" s="53"/>
    </row>
    <row r="25927" spans="21:22" ht="26.1" customHeight="1">
      <c r="U25927" s="54"/>
      <c r="V25927" s="53"/>
    </row>
    <row r="25928" spans="21:22" ht="26.1" customHeight="1">
      <c r="U25928" s="54"/>
      <c r="V25928" s="53"/>
    </row>
    <row r="25929" spans="21:22" ht="26.1" customHeight="1">
      <c r="U25929" s="54"/>
      <c r="V25929" s="53"/>
    </row>
    <row r="25930" spans="21:22" ht="26.1" customHeight="1">
      <c r="U25930" s="54"/>
      <c r="V25930" s="53"/>
    </row>
    <row r="25931" spans="21:22" ht="26.1" customHeight="1">
      <c r="U25931" s="54"/>
      <c r="V25931" s="53"/>
    </row>
    <row r="25932" spans="21:22" ht="26.1" customHeight="1">
      <c r="U25932" s="54"/>
      <c r="V25932" s="53"/>
    </row>
    <row r="25933" spans="21:22" ht="26.1" customHeight="1">
      <c r="U25933" s="54"/>
      <c r="V25933" s="53"/>
    </row>
    <row r="25934" spans="21:22" ht="26.1" customHeight="1">
      <c r="U25934" s="54"/>
      <c r="V25934" s="53"/>
    </row>
    <row r="25935" spans="21:22" ht="26.1" customHeight="1">
      <c r="U25935" s="54"/>
      <c r="V25935" s="53"/>
    </row>
    <row r="25936" spans="21:22" ht="26.1" customHeight="1">
      <c r="U25936" s="54"/>
      <c r="V25936" s="53"/>
    </row>
    <row r="25937" spans="21:22" ht="26.1" customHeight="1">
      <c r="U25937" s="54"/>
      <c r="V25937" s="53"/>
    </row>
    <row r="25938" spans="21:22" ht="26.1" customHeight="1">
      <c r="U25938" s="54"/>
      <c r="V25938" s="53"/>
    </row>
    <row r="25939" spans="21:22" ht="26.1" customHeight="1">
      <c r="U25939" s="54"/>
      <c r="V25939" s="53"/>
    </row>
    <row r="25940" spans="21:22" ht="26.1" customHeight="1">
      <c r="U25940" s="54"/>
      <c r="V25940" s="53"/>
    </row>
    <row r="25941" spans="21:22" ht="26.1" customHeight="1">
      <c r="U25941" s="54"/>
      <c r="V25941" s="53"/>
    </row>
    <row r="25942" spans="21:22" ht="26.1" customHeight="1">
      <c r="U25942" s="54"/>
      <c r="V25942" s="53"/>
    </row>
    <row r="25943" spans="21:22" ht="26.1" customHeight="1">
      <c r="U25943" s="54"/>
      <c r="V25943" s="53"/>
    </row>
    <row r="25944" spans="21:22" ht="26.1" customHeight="1">
      <c r="U25944" s="54"/>
      <c r="V25944" s="53"/>
    </row>
    <row r="25945" spans="21:22" ht="26.1" customHeight="1">
      <c r="U25945" s="54"/>
      <c r="V25945" s="53"/>
    </row>
    <row r="25946" spans="21:22" ht="26.1" customHeight="1">
      <c r="U25946" s="54"/>
      <c r="V25946" s="53"/>
    </row>
    <row r="25947" spans="21:22" ht="26.1" customHeight="1">
      <c r="U25947" s="54"/>
      <c r="V25947" s="53"/>
    </row>
    <row r="25948" spans="21:22" ht="26.1" customHeight="1">
      <c r="U25948" s="54"/>
      <c r="V25948" s="53"/>
    </row>
    <row r="25949" spans="21:22" ht="26.1" customHeight="1">
      <c r="U25949" s="54"/>
      <c r="V25949" s="53"/>
    </row>
    <row r="25950" spans="21:22" ht="26.1" customHeight="1">
      <c r="U25950" s="54"/>
      <c r="V25950" s="53"/>
    </row>
    <row r="25951" spans="21:22" ht="26.1" customHeight="1">
      <c r="U25951" s="54"/>
      <c r="V25951" s="53"/>
    </row>
    <row r="25952" spans="21:22" ht="26.1" customHeight="1">
      <c r="U25952" s="54"/>
      <c r="V25952" s="53"/>
    </row>
    <row r="25953" spans="21:22" ht="26.1" customHeight="1">
      <c r="U25953" s="54"/>
      <c r="V25953" s="53"/>
    </row>
    <row r="25954" spans="21:22" ht="26.1" customHeight="1">
      <c r="U25954" s="54"/>
      <c r="V25954" s="53"/>
    </row>
    <row r="25955" spans="21:22" ht="26.1" customHeight="1">
      <c r="U25955" s="54"/>
      <c r="V25955" s="53"/>
    </row>
    <row r="25956" spans="21:22" ht="26.1" customHeight="1">
      <c r="U25956" s="54"/>
      <c r="V25956" s="53"/>
    </row>
    <row r="25957" spans="21:22" ht="26.1" customHeight="1">
      <c r="U25957" s="54"/>
      <c r="V25957" s="53"/>
    </row>
    <row r="25958" spans="21:22" ht="26.1" customHeight="1">
      <c r="U25958" s="54"/>
      <c r="V25958" s="53"/>
    </row>
    <row r="25959" spans="21:22" ht="26.1" customHeight="1">
      <c r="U25959" s="54"/>
      <c r="V25959" s="53"/>
    </row>
    <row r="25960" spans="21:22" ht="26.1" customHeight="1">
      <c r="U25960" s="54"/>
      <c r="V25960" s="53"/>
    </row>
    <row r="25961" spans="21:22" ht="26.1" customHeight="1">
      <c r="U25961" s="54"/>
      <c r="V25961" s="53"/>
    </row>
    <row r="25962" spans="21:22" ht="26.1" customHeight="1">
      <c r="U25962" s="54"/>
      <c r="V25962" s="53"/>
    </row>
    <row r="25963" spans="21:22" ht="26.1" customHeight="1">
      <c r="U25963" s="54"/>
      <c r="V25963" s="53"/>
    </row>
    <row r="25964" spans="21:22" ht="26.1" customHeight="1">
      <c r="U25964" s="54"/>
      <c r="V25964" s="53"/>
    </row>
    <row r="25965" spans="21:22" ht="26.1" customHeight="1">
      <c r="U25965" s="54"/>
      <c r="V25965" s="53"/>
    </row>
    <row r="25966" spans="21:22" ht="26.1" customHeight="1">
      <c r="U25966" s="54"/>
      <c r="V25966" s="53"/>
    </row>
    <row r="25967" spans="21:22" ht="26.1" customHeight="1">
      <c r="U25967" s="54"/>
      <c r="V25967" s="53"/>
    </row>
    <row r="25968" spans="21:22" ht="26.1" customHeight="1">
      <c r="U25968" s="54"/>
      <c r="V25968" s="53"/>
    </row>
    <row r="25969" spans="21:22" ht="26.1" customHeight="1">
      <c r="U25969" s="54"/>
      <c r="V25969" s="53"/>
    </row>
    <row r="25970" spans="21:22" ht="26.1" customHeight="1">
      <c r="U25970" s="54"/>
      <c r="V25970" s="53"/>
    </row>
    <row r="25971" spans="21:22" ht="26.1" customHeight="1">
      <c r="U25971" s="54"/>
      <c r="V25971" s="53"/>
    </row>
    <row r="25972" spans="21:22" ht="26.1" customHeight="1">
      <c r="U25972" s="54"/>
      <c r="V25972" s="53"/>
    </row>
    <row r="25973" spans="21:22" ht="26.1" customHeight="1">
      <c r="U25973" s="54"/>
      <c r="V25973" s="53"/>
    </row>
    <row r="25974" spans="21:22" ht="26.1" customHeight="1">
      <c r="U25974" s="54"/>
      <c r="V25974" s="53"/>
    </row>
    <row r="25975" spans="21:22" ht="26.1" customHeight="1">
      <c r="U25975" s="54"/>
      <c r="V25975" s="53"/>
    </row>
    <row r="25976" spans="21:22" ht="26.1" customHeight="1">
      <c r="U25976" s="54"/>
      <c r="V25976" s="53"/>
    </row>
    <row r="25977" spans="21:22" ht="26.1" customHeight="1">
      <c r="U25977" s="54"/>
      <c r="V25977" s="53"/>
    </row>
    <row r="25978" spans="21:22" ht="26.1" customHeight="1">
      <c r="U25978" s="54"/>
      <c r="V25978" s="53"/>
    </row>
    <row r="25979" spans="21:22" ht="26.1" customHeight="1">
      <c r="U25979" s="54"/>
      <c r="V25979" s="53"/>
    </row>
    <row r="25980" spans="21:22" ht="26.1" customHeight="1">
      <c r="U25980" s="54"/>
      <c r="V25980" s="53"/>
    </row>
    <row r="25981" spans="21:22" ht="26.1" customHeight="1">
      <c r="U25981" s="54"/>
      <c r="V25981" s="53"/>
    </row>
    <row r="25982" spans="21:22" ht="26.1" customHeight="1">
      <c r="U25982" s="54"/>
      <c r="V25982" s="53"/>
    </row>
    <row r="25983" spans="21:22" ht="26.1" customHeight="1">
      <c r="U25983" s="54"/>
      <c r="V25983" s="53"/>
    </row>
    <row r="25984" spans="21:22" ht="26.1" customHeight="1">
      <c r="U25984" s="54"/>
      <c r="V25984" s="53"/>
    </row>
    <row r="25985" spans="21:22" ht="26.1" customHeight="1">
      <c r="U25985" s="54"/>
      <c r="V25985" s="53"/>
    </row>
    <row r="25986" spans="21:22" ht="26.1" customHeight="1">
      <c r="U25986" s="54"/>
      <c r="V25986" s="53"/>
    </row>
    <row r="25987" spans="21:22" ht="26.1" customHeight="1">
      <c r="U25987" s="54"/>
      <c r="V25987" s="53"/>
    </row>
    <row r="25988" spans="21:22" ht="26.1" customHeight="1">
      <c r="U25988" s="54"/>
      <c r="V25988" s="53"/>
    </row>
    <row r="25989" spans="21:22" ht="26.1" customHeight="1">
      <c r="U25989" s="54"/>
      <c r="V25989" s="53"/>
    </row>
    <row r="25990" spans="21:22" ht="26.1" customHeight="1">
      <c r="U25990" s="54"/>
      <c r="V25990" s="53"/>
    </row>
    <row r="25991" spans="21:22" ht="26.1" customHeight="1">
      <c r="U25991" s="54"/>
      <c r="V25991" s="53"/>
    </row>
    <row r="25992" spans="21:22" ht="26.1" customHeight="1">
      <c r="U25992" s="54"/>
      <c r="V25992" s="53"/>
    </row>
    <row r="25993" spans="21:22" ht="26.1" customHeight="1">
      <c r="U25993" s="54"/>
      <c r="V25993" s="53"/>
    </row>
    <row r="25994" spans="21:22" ht="26.1" customHeight="1">
      <c r="U25994" s="54"/>
      <c r="V25994" s="53"/>
    </row>
    <row r="25995" spans="21:22" ht="26.1" customHeight="1">
      <c r="U25995" s="54"/>
      <c r="V25995" s="53"/>
    </row>
    <row r="25996" spans="21:22" ht="26.1" customHeight="1">
      <c r="U25996" s="54"/>
      <c r="V25996" s="53"/>
    </row>
    <row r="25997" spans="21:22" ht="26.1" customHeight="1">
      <c r="U25997" s="54"/>
      <c r="V25997" s="53"/>
    </row>
    <row r="25998" spans="21:22" ht="26.1" customHeight="1">
      <c r="U25998" s="54"/>
      <c r="V25998" s="53"/>
    </row>
    <row r="25999" spans="21:22" ht="26.1" customHeight="1">
      <c r="U25999" s="54"/>
      <c r="V25999" s="53"/>
    </row>
    <row r="26000" spans="21:22" ht="26.1" customHeight="1">
      <c r="U26000" s="54"/>
      <c r="V26000" s="53"/>
    </row>
    <row r="26001" spans="21:22" ht="26.1" customHeight="1">
      <c r="U26001" s="54"/>
      <c r="V26001" s="53"/>
    </row>
    <row r="26002" spans="21:22" ht="26.1" customHeight="1">
      <c r="U26002" s="54"/>
      <c r="V26002" s="53"/>
    </row>
    <row r="26003" spans="21:22" ht="26.1" customHeight="1">
      <c r="U26003" s="54"/>
      <c r="V26003" s="53"/>
    </row>
    <row r="26004" spans="21:22" ht="26.1" customHeight="1">
      <c r="U26004" s="54"/>
      <c r="V26004" s="53"/>
    </row>
    <row r="26005" spans="21:22" ht="26.1" customHeight="1">
      <c r="U26005" s="54"/>
      <c r="V26005" s="53"/>
    </row>
    <row r="26006" spans="21:22" ht="26.1" customHeight="1">
      <c r="U26006" s="54"/>
      <c r="V26006" s="53"/>
    </row>
    <row r="26007" spans="21:22" ht="26.1" customHeight="1">
      <c r="U26007" s="54"/>
      <c r="V26007" s="53"/>
    </row>
    <row r="26008" spans="21:22" ht="26.1" customHeight="1">
      <c r="U26008" s="54"/>
      <c r="V26008" s="53"/>
    </row>
    <row r="26009" spans="21:22" ht="26.1" customHeight="1">
      <c r="U26009" s="54"/>
      <c r="V26009" s="53"/>
    </row>
    <row r="26010" spans="21:22" ht="26.1" customHeight="1">
      <c r="U26010" s="54"/>
      <c r="V26010" s="53"/>
    </row>
    <row r="26011" spans="21:22" ht="26.1" customHeight="1">
      <c r="U26011" s="54"/>
      <c r="V26011" s="53"/>
    </row>
    <row r="26012" spans="21:22" ht="26.1" customHeight="1">
      <c r="U26012" s="54"/>
      <c r="V26012" s="53"/>
    </row>
    <row r="26013" spans="21:22" ht="26.1" customHeight="1">
      <c r="U26013" s="54"/>
      <c r="V26013" s="53"/>
    </row>
    <row r="26014" spans="21:22" ht="26.1" customHeight="1">
      <c r="U26014" s="54"/>
      <c r="V26014" s="53"/>
    </row>
    <row r="26015" spans="21:22" ht="26.1" customHeight="1">
      <c r="U26015" s="54"/>
      <c r="V26015" s="53"/>
    </row>
    <row r="26016" spans="21:22" ht="26.1" customHeight="1">
      <c r="U26016" s="54"/>
      <c r="V26016" s="53"/>
    </row>
    <row r="26017" spans="21:22" ht="26.1" customHeight="1">
      <c r="U26017" s="54"/>
      <c r="V26017" s="53"/>
    </row>
    <row r="26018" spans="21:22" ht="26.1" customHeight="1">
      <c r="U26018" s="54"/>
      <c r="V26018" s="53"/>
    </row>
    <row r="26019" spans="21:22" ht="26.1" customHeight="1">
      <c r="U26019" s="54"/>
      <c r="V26019" s="53"/>
    </row>
    <row r="26020" spans="21:22" ht="26.1" customHeight="1">
      <c r="U26020" s="54"/>
      <c r="V26020" s="53"/>
    </row>
    <row r="26021" spans="21:22" ht="26.1" customHeight="1">
      <c r="U26021" s="54"/>
      <c r="V26021" s="53"/>
    </row>
    <row r="26022" spans="21:22" ht="26.1" customHeight="1">
      <c r="U26022" s="54"/>
      <c r="V26022" s="53"/>
    </row>
    <row r="26023" spans="21:22" ht="26.1" customHeight="1">
      <c r="U26023" s="54"/>
      <c r="V26023" s="53"/>
    </row>
    <row r="26024" spans="21:22" ht="26.1" customHeight="1">
      <c r="U26024" s="54"/>
      <c r="V26024" s="53"/>
    </row>
    <row r="26025" spans="21:22" ht="26.1" customHeight="1">
      <c r="U26025" s="54"/>
      <c r="V26025" s="53"/>
    </row>
    <row r="26026" spans="21:22" ht="26.1" customHeight="1">
      <c r="U26026" s="54"/>
      <c r="V26026" s="53"/>
    </row>
    <row r="26027" spans="21:22" ht="26.1" customHeight="1">
      <c r="U26027" s="54"/>
      <c r="V26027" s="53"/>
    </row>
    <row r="26028" spans="21:22" ht="26.1" customHeight="1">
      <c r="U26028" s="54"/>
      <c r="V26028" s="53"/>
    </row>
    <row r="26029" spans="21:22" ht="26.1" customHeight="1">
      <c r="U26029" s="54"/>
      <c r="V26029" s="53"/>
    </row>
    <row r="26030" spans="21:22" ht="26.1" customHeight="1">
      <c r="U26030" s="54"/>
      <c r="V26030" s="53"/>
    </row>
    <row r="26031" spans="21:22" ht="26.1" customHeight="1">
      <c r="U26031" s="54"/>
      <c r="V26031" s="53"/>
    </row>
    <row r="26032" spans="21:22" ht="26.1" customHeight="1">
      <c r="U26032" s="54"/>
      <c r="V26032" s="53"/>
    </row>
    <row r="26033" spans="21:22" ht="26.1" customHeight="1">
      <c r="U26033" s="54"/>
      <c r="V26033" s="53"/>
    </row>
    <row r="26034" spans="21:22" ht="26.1" customHeight="1">
      <c r="U26034" s="54"/>
      <c r="V26034" s="53"/>
    </row>
    <row r="26035" spans="21:22" ht="26.1" customHeight="1">
      <c r="U26035" s="54"/>
      <c r="V26035" s="53"/>
    </row>
    <row r="26036" spans="21:22" ht="26.1" customHeight="1">
      <c r="U26036" s="54"/>
      <c r="V26036" s="53"/>
    </row>
    <row r="26037" spans="21:22" ht="26.1" customHeight="1">
      <c r="U26037" s="54"/>
      <c r="V26037" s="53"/>
    </row>
    <row r="26038" spans="21:22" ht="26.1" customHeight="1">
      <c r="U26038" s="54"/>
      <c r="V26038" s="53"/>
    </row>
    <row r="26039" spans="21:22" ht="26.1" customHeight="1">
      <c r="U26039" s="54"/>
      <c r="V26039" s="53"/>
    </row>
    <row r="26040" spans="21:22" ht="26.1" customHeight="1">
      <c r="U26040" s="54"/>
      <c r="V26040" s="53"/>
    </row>
    <row r="26041" spans="21:22" ht="26.1" customHeight="1">
      <c r="U26041" s="54"/>
      <c r="V26041" s="53"/>
    </row>
    <row r="26042" spans="21:22" ht="26.1" customHeight="1">
      <c r="U26042" s="54"/>
      <c r="V26042" s="53"/>
    </row>
    <row r="26043" spans="21:22" ht="26.1" customHeight="1">
      <c r="U26043" s="54"/>
      <c r="V26043" s="53"/>
    </row>
    <row r="26044" spans="21:22" ht="26.1" customHeight="1">
      <c r="U26044" s="54"/>
      <c r="V26044" s="53"/>
    </row>
    <row r="26045" spans="21:22" ht="26.1" customHeight="1">
      <c r="U26045" s="54"/>
      <c r="V26045" s="53"/>
    </row>
    <row r="26046" spans="21:22" ht="26.1" customHeight="1">
      <c r="U26046" s="54"/>
      <c r="V26046" s="53"/>
    </row>
    <row r="26047" spans="21:22" ht="26.1" customHeight="1">
      <c r="U26047" s="54"/>
      <c r="V26047" s="53"/>
    </row>
    <row r="26048" spans="21:22" ht="26.1" customHeight="1">
      <c r="U26048" s="54"/>
      <c r="V26048" s="53"/>
    </row>
    <row r="26049" spans="21:22" ht="26.1" customHeight="1">
      <c r="U26049" s="54"/>
      <c r="V26049" s="53"/>
    </row>
    <row r="26050" spans="21:22" ht="26.1" customHeight="1">
      <c r="U26050" s="54"/>
      <c r="V26050" s="53"/>
    </row>
    <row r="26051" spans="21:22" ht="26.1" customHeight="1">
      <c r="U26051" s="54"/>
      <c r="V26051" s="53"/>
    </row>
    <row r="26052" spans="21:22" ht="26.1" customHeight="1">
      <c r="U26052" s="54"/>
      <c r="V26052" s="53"/>
    </row>
    <row r="26053" spans="21:22" ht="26.1" customHeight="1">
      <c r="U26053" s="54"/>
      <c r="V26053" s="53"/>
    </row>
    <row r="26054" spans="21:22" ht="26.1" customHeight="1">
      <c r="U26054" s="54"/>
      <c r="V26054" s="53"/>
    </row>
    <row r="26055" spans="21:22" ht="26.1" customHeight="1">
      <c r="U26055" s="54"/>
      <c r="V26055" s="53"/>
    </row>
    <row r="26056" spans="21:22" ht="26.1" customHeight="1">
      <c r="U26056" s="54"/>
      <c r="V26056" s="53"/>
    </row>
    <row r="26057" spans="21:22" ht="26.1" customHeight="1">
      <c r="U26057" s="54"/>
      <c r="V26057" s="53"/>
    </row>
    <row r="26058" spans="21:22" ht="26.1" customHeight="1">
      <c r="U26058" s="54"/>
      <c r="V26058" s="53"/>
    </row>
    <row r="26059" spans="21:22" ht="26.1" customHeight="1">
      <c r="U26059" s="54"/>
      <c r="V26059" s="53"/>
    </row>
    <row r="26060" spans="21:22" ht="26.1" customHeight="1">
      <c r="U26060" s="54"/>
      <c r="V26060" s="53"/>
    </row>
    <row r="26061" spans="21:22" ht="26.1" customHeight="1">
      <c r="U26061" s="54"/>
      <c r="V26061" s="53"/>
    </row>
    <row r="26062" spans="21:22" ht="26.1" customHeight="1">
      <c r="U26062" s="54"/>
      <c r="V26062" s="53"/>
    </row>
    <row r="26063" spans="21:22" ht="26.1" customHeight="1">
      <c r="U26063" s="54"/>
      <c r="V26063" s="53"/>
    </row>
    <row r="26064" spans="21:22" ht="26.1" customHeight="1">
      <c r="U26064" s="54"/>
      <c r="V26064" s="53"/>
    </row>
    <row r="26065" spans="21:22" ht="26.1" customHeight="1">
      <c r="U26065" s="54"/>
      <c r="V26065" s="53"/>
    </row>
    <row r="26066" spans="21:22" ht="26.1" customHeight="1">
      <c r="U26066" s="54"/>
      <c r="V26066" s="53"/>
    </row>
    <row r="26067" spans="21:22" ht="26.1" customHeight="1">
      <c r="U26067" s="54"/>
      <c r="V26067" s="53"/>
    </row>
    <row r="26068" spans="21:22" ht="26.1" customHeight="1">
      <c r="U26068" s="54"/>
      <c r="V26068" s="53"/>
    </row>
    <row r="26069" spans="21:22" ht="26.1" customHeight="1">
      <c r="U26069" s="54"/>
      <c r="V26069" s="53"/>
    </row>
    <row r="26070" spans="21:22" ht="26.1" customHeight="1">
      <c r="U26070" s="54"/>
      <c r="V26070" s="53"/>
    </row>
    <row r="26071" spans="21:22" ht="26.1" customHeight="1">
      <c r="U26071" s="54"/>
      <c r="V26071" s="53"/>
    </row>
    <row r="26072" spans="21:22" ht="26.1" customHeight="1">
      <c r="U26072" s="54"/>
      <c r="V26072" s="53"/>
    </row>
    <row r="26073" spans="21:22" ht="26.1" customHeight="1">
      <c r="U26073" s="54"/>
      <c r="V26073" s="53"/>
    </row>
    <row r="26074" spans="21:22" ht="26.1" customHeight="1">
      <c r="U26074" s="54"/>
      <c r="V26074" s="53"/>
    </row>
    <row r="26075" spans="21:22" ht="26.1" customHeight="1">
      <c r="U26075" s="54"/>
      <c r="V26075" s="53"/>
    </row>
    <row r="26076" spans="21:22" ht="26.1" customHeight="1">
      <c r="U26076" s="54"/>
      <c r="V26076" s="53"/>
    </row>
    <row r="26077" spans="21:22" ht="26.1" customHeight="1">
      <c r="U26077" s="54"/>
      <c r="V26077" s="53"/>
    </row>
    <row r="26078" spans="21:22" ht="26.1" customHeight="1">
      <c r="U26078" s="54"/>
      <c r="V26078" s="53"/>
    </row>
    <row r="26079" spans="21:22" ht="26.1" customHeight="1">
      <c r="U26079" s="54"/>
      <c r="V26079" s="53"/>
    </row>
    <row r="26080" spans="21:22" ht="26.1" customHeight="1">
      <c r="U26080" s="54"/>
      <c r="V26080" s="53"/>
    </row>
    <row r="26081" spans="21:22" ht="26.1" customHeight="1">
      <c r="U26081" s="54"/>
      <c r="V26081" s="53"/>
    </row>
    <row r="26082" spans="21:22" ht="26.1" customHeight="1">
      <c r="U26082" s="54"/>
      <c r="V26082" s="53"/>
    </row>
    <row r="26083" spans="21:22" ht="26.1" customHeight="1">
      <c r="U26083" s="54"/>
      <c r="V26083" s="53"/>
    </row>
    <row r="26084" spans="21:22" ht="26.1" customHeight="1">
      <c r="U26084" s="54"/>
      <c r="V26084" s="53"/>
    </row>
    <row r="26085" spans="21:22" ht="26.1" customHeight="1">
      <c r="U26085" s="54"/>
      <c r="V26085" s="53"/>
    </row>
    <row r="26086" spans="21:22" ht="26.1" customHeight="1">
      <c r="U26086" s="54"/>
      <c r="V26086" s="53"/>
    </row>
    <row r="26087" spans="21:22" ht="26.1" customHeight="1">
      <c r="U26087" s="54"/>
      <c r="V26087" s="53"/>
    </row>
    <row r="26088" spans="21:22" ht="26.1" customHeight="1">
      <c r="U26088" s="54"/>
      <c r="V26088" s="53"/>
    </row>
    <row r="26089" spans="21:22" ht="26.1" customHeight="1">
      <c r="U26089" s="54"/>
      <c r="V26089" s="53"/>
    </row>
    <row r="26090" spans="21:22" ht="26.1" customHeight="1">
      <c r="U26090" s="54"/>
      <c r="V26090" s="53"/>
    </row>
    <row r="26091" spans="21:22" ht="26.1" customHeight="1">
      <c r="U26091" s="54"/>
      <c r="V26091" s="53"/>
    </row>
    <row r="26092" spans="21:22" ht="26.1" customHeight="1">
      <c r="U26092" s="54"/>
      <c r="V26092" s="53"/>
    </row>
    <row r="26093" spans="21:22" ht="26.1" customHeight="1">
      <c r="U26093" s="54"/>
      <c r="V26093" s="53"/>
    </row>
    <row r="26094" spans="21:22" ht="26.1" customHeight="1">
      <c r="U26094" s="54"/>
      <c r="V26094" s="53"/>
    </row>
    <row r="26095" spans="21:22" ht="26.1" customHeight="1">
      <c r="U26095" s="54"/>
      <c r="V26095" s="53"/>
    </row>
    <row r="26096" spans="21:22" ht="26.1" customHeight="1">
      <c r="U26096" s="54"/>
      <c r="V26096" s="53"/>
    </row>
    <row r="26097" spans="21:22" ht="26.1" customHeight="1">
      <c r="U26097" s="54"/>
      <c r="V26097" s="53"/>
    </row>
    <row r="26098" spans="21:22" ht="26.1" customHeight="1">
      <c r="U26098" s="54"/>
      <c r="V26098" s="53"/>
    </row>
    <row r="26099" spans="21:22" ht="26.1" customHeight="1">
      <c r="U26099" s="54"/>
      <c r="V26099" s="53"/>
    </row>
    <row r="26100" spans="21:22" ht="26.1" customHeight="1">
      <c r="U26100" s="54"/>
      <c r="V26100" s="53"/>
    </row>
    <row r="26101" spans="21:22" ht="26.1" customHeight="1">
      <c r="U26101" s="54"/>
      <c r="V26101" s="53"/>
    </row>
    <row r="26102" spans="21:22" ht="26.1" customHeight="1">
      <c r="U26102" s="54"/>
      <c r="V26102" s="53"/>
    </row>
    <row r="26103" spans="21:22" ht="26.1" customHeight="1">
      <c r="U26103" s="54"/>
      <c r="V26103" s="53"/>
    </row>
    <row r="26104" spans="21:22" ht="26.1" customHeight="1">
      <c r="U26104" s="54"/>
      <c r="V26104" s="53"/>
    </row>
    <row r="26105" spans="21:22" ht="26.1" customHeight="1">
      <c r="U26105" s="54"/>
      <c r="V26105" s="53"/>
    </row>
    <row r="26106" spans="21:22" ht="26.1" customHeight="1">
      <c r="U26106" s="54"/>
      <c r="V26106" s="53"/>
    </row>
    <row r="26107" spans="21:22" ht="26.1" customHeight="1">
      <c r="U26107" s="54"/>
      <c r="V26107" s="53"/>
    </row>
    <row r="26108" spans="21:22" ht="26.1" customHeight="1">
      <c r="U26108" s="54"/>
      <c r="V26108" s="53"/>
    </row>
    <row r="26109" spans="21:22" ht="26.1" customHeight="1">
      <c r="U26109" s="54"/>
      <c r="V26109" s="53"/>
    </row>
    <row r="26110" spans="21:22" ht="26.1" customHeight="1">
      <c r="U26110" s="54"/>
      <c r="V26110" s="53"/>
    </row>
    <row r="26111" spans="21:22" ht="26.1" customHeight="1">
      <c r="U26111" s="54"/>
      <c r="V26111" s="53"/>
    </row>
    <row r="26112" spans="21:22" ht="26.1" customHeight="1">
      <c r="U26112" s="54"/>
      <c r="V26112" s="53"/>
    </row>
    <row r="26113" spans="21:22" ht="26.1" customHeight="1">
      <c r="U26113" s="54"/>
      <c r="V26113" s="53"/>
    </row>
    <row r="26114" spans="21:22" ht="26.1" customHeight="1">
      <c r="U26114" s="54"/>
      <c r="V26114" s="53"/>
    </row>
    <row r="26115" spans="21:22" ht="26.1" customHeight="1">
      <c r="U26115" s="54"/>
      <c r="V26115" s="53"/>
    </row>
    <row r="26116" spans="21:22" ht="26.1" customHeight="1">
      <c r="U26116" s="54"/>
      <c r="V26116" s="53"/>
    </row>
    <row r="26117" spans="21:22" ht="26.1" customHeight="1">
      <c r="U26117" s="54"/>
      <c r="V26117" s="53"/>
    </row>
    <row r="26118" spans="21:22" ht="26.1" customHeight="1">
      <c r="U26118" s="54"/>
      <c r="V26118" s="53"/>
    </row>
    <row r="26119" spans="21:22" ht="26.1" customHeight="1">
      <c r="U26119" s="54"/>
      <c r="V26119" s="53"/>
    </row>
    <row r="26120" spans="21:22" ht="26.1" customHeight="1">
      <c r="U26120" s="54"/>
      <c r="V26120" s="53"/>
    </row>
    <row r="26121" spans="21:22" ht="26.1" customHeight="1">
      <c r="U26121" s="54"/>
      <c r="V26121" s="53"/>
    </row>
    <row r="26122" spans="21:22" ht="26.1" customHeight="1">
      <c r="U26122" s="54"/>
      <c r="V26122" s="53"/>
    </row>
    <row r="26123" spans="21:22" ht="26.1" customHeight="1">
      <c r="U26123" s="54"/>
      <c r="V26123" s="53"/>
    </row>
    <row r="26124" spans="21:22" ht="26.1" customHeight="1">
      <c r="U26124" s="54"/>
      <c r="V26124" s="53"/>
    </row>
    <row r="26125" spans="21:22" ht="26.1" customHeight="1">
      <c r="U26125" s="54"/>
      <c r="V26125" s="53"/>
    </row>
    <row r="26126" spans="21:22" ht="26.1" customHeight="1">
      <c r="U26126" s="54"/>
      <c r="V26126" s="53"/>
    </row>
    <row r="26127" spans="21:22" ht="26.1" customHeight="1">
      <c r="U26127" s="54"/>
      <c r="V26127" s="53"/>
    </row>
    <row r="26128" spans="21:22" ht="26.1" customHeight="1">
      <c r="U26128" s="54"/>
      <c r="V26128" s="53"/>
    </row>
    <row r="26129" spans="21:22" ht="26.1" customHeight="1">
      <c r="U26129" s="54"/>
      <c r="V26129" s="53"/>
    </row>
    <row r="26130" spans="21:22" ht="26.1" customHeight="1">
      <c r="U26130" s="54"/>
      <c r="V26130" s="53"/>
    </row>
    <row r="26131" spans="21:22" ht="26.1" customHeight="1">
      <c r="U26131" s="54"/>
      <c r="V26131" s="53"/>
    </row>
    <row r="26132" spans="21:22" ht="26.1" customHeight="1">
      <c r="U26132" s="54"/>
      <c r="V26132" s="53"/>
    </row>
    <row r="26133" spans="21:22" ht="26.1" customHeight="1">
      <c r="U26133" s="54"/>
      <c r="V26133" s="53"/>
    </row>
    <row r="26134" spans="21:22" ht="26.1" customHeight="1">
      <c r="U26134" s="54"/>
      <c r="V26134" s="53"/>
    </row>
    <row r="26135" spans="21:22" ht="26.1" customHeight="1">
      <c r="U26135" s="54"/>
      <c r="V26135" s="53"/>
    </row>
    <row r="26136" spans="21:22" ht="26.1" customHeight="1">
      <c r="U26136" s="54"/>
      <c r="V26136" s="53"/>
    </row>
    <row r="26137" spans="21:22" ht="26.1" customHeight="1">
      <c r="U26137" s="54"/>
      <c r="V26137" s="53"/>
    </row>
    <row r="26138" spans="21:22" ht="26.1" customHeight="1">
      <c r="U26138" s="54"/>
      <c r="V26138" s="53"/>
    </row>
    <row r="26139" spans="21:22" ht="26.1" customHeight="1">
      <c r="U26139" s="54"/>
      <c r="V26139" s="53"/>
    </row>
    <row r="26140" spans="21:22" ht="26.1" customHeight="1">
      <c r="U26140" s="54"/>
      <c r="V26140" s="53"/>
    </row>
    <row r="26141" spans="21:22" ht="26.1" customHeight="1">
      <c r="U26141" s="54"/>
      <c r="V26141" s="53"/>
    </row>
    <row r="26142" spans="21:22" ht="26.1" customHeight="1">
      <c r="U26142" s="54"/>
      <c r="V26142" s="53"/>
    </row>
    <row r="26143" spans="21:22" ht="26.1" customHeight="1">
      <c r="U26143" s="54"/>
      <c r="V26143" s="53"/>
    </row>
    <row r="26144" spans="21:22" ht="26.1" customHeight="1">
      <c r="U26144" s="54"/>
      <c r="V26144" s="53"/>
    </row>
    <row r="26145" spans="21:22" ht="26.1" customHeight="1">
      <c r="U26145" s="54"/>
      <c r="V26145" s="53"/>
    </row>
    <row r="26146" spans="21:22" ht="26.1" customHeight="1">
      <c r="U26146" s="54"/>
      <c r="V26146" s="53"/>
    </row>
    <row r="26147" spans="21:22" ht="26.1" customHeight="1">
      <c r="U26147" s="54"/>
      <c r="V26147" s="53"/>
    </row>
    <row r="26148" spans="21:22" ht="26.1" customHeight="1">
      <c r="U26148" s="54"/>
      <c r="V26148" s="53"/>
    </row>
    <row r="26149" spans="21:22" ht="26.1" customHeight="1">
      <c r="U26149" s="54"/>
      <c r="V26149" s="53"/>
    </row>
    <row r="26150" spans="21:22" ht="26.1" customHeight="1">
      <c r="U26150" s="54"/>
      <c r="V26150" s="53"/>
    </row>
    <row r="26151" spans="21:22" ht="26.1" customHeight="1">
      <c r="U26151" s="54"/>
      <c r="V26151" s="53"/>
    </row>
    <row r="26152" spans="21:22" ht="26.1" customHeight="1">
      <c r="U26152" s="54"/>
      <c r="V26152" s="53"/>
    </row>
    <row r="26153" spans="21:22" ht="26.1" customHeight="1">
      <c r="U26153" s="54"/>
      <c r="V26153" s="53"/>
    </row>
    <row r="26154" spans="21:22" ht="26.1" customHeight="1">
      <c r="U26154" s="54"/>
      <c r="V26154" s="53"/>
    </row>
    <row r="26155" spans="21:22" ht="26.1" customHeight="1">
      <c r="U26155" s="54"/>
      <c r="V26155" s="53"/>
    </row>
    <row r="26156" spans="21:22" ht="26.1" customHeight="1">
      <c r="U26156" s="54"/>
      <c r="V26156" s="53"/>
    </row>
    <row r="26157" spans="21:22" ht="26.1" customHeight="1">
      <c r="U26157" s="54"/>
      <c r="V26157" s="53"/>
    </row>
    <row r="26158" spans="21:22" ht="26.1" customHeight="1">
      <c r="U26158" s="54"/>
      <c r="V26158" s="53"/>
    </row>
    <row r="26159" spans="21:22" ht="26.1" customHeight="1">
      <c r="U26159" s="54"/>
      <c r="V26159" s="53"/>
    </row>
    <row r="26160" spans="21:22" ht="26.1" customHeight="1">
      <c r="U26160" s="54"/>
      <c r="V26160" s="53"/>
    </row>
    <row r="26161" spans="21:22" ht="26.1" customHeight="1">
      <c r="U26161" s="54"/>
      <c r="V26161" s="53"/>
    </row>
    <row r="26162" spans="21:22" ht="26.1" customHeight="1">
      <c r="U26162" s="54"/>
      <c r="V26162" s="53"/>
    </row>
    <row r="26163" spans="21:22" ht="26.1" customHeight="1">
      <c r="U26163" s="54"/>
      <c r="V26163" s="53"/>
    </row>
    <row r="26164" spans="21:22" ht="26.1" customHeight="1">
      <c r="U26164" s="54"/>
      <c r="V26164" s="53"/>
    </row>
    <row r="26165" spans="21:22" ht="26.1" customHeight="1">
      <c r="U26165" s="54"/>
      <c r="V26165" s="53"/>
    </row>
    <row r="26166" spans="21:22" ht="26.1" customHeight="1">
      <c r="U26166" s="54"/>
      <c r="V26166" s="53"/>
    </row>
    <row r="26167" spans="21:22" ht="26.1" customHeight="1">
      <c r="U26167" s="54"/>
      <c r="V26167" s="53"/>
    </row>
    <row r="26168" spans="21:22" ht="26.1" customHeight="1">
      <c r="U26168" s="54"/>
      <c r="V26168" s="53"/>
    </row>
    <row r="26169" spans="21:22" ht="26.1" customHeight="1">
      <c r="U26169" s="54"/>
      <c r="V26169" s="53"/>
    </row>
    <row r="26170" spans="21:22" ht="26.1" customHeight="1">
      <c r="U26170" s="54"/>
      <c r="V26170" s="53"/>
    </row>
    <row r="26171" spans="21:22" ht="26.1" customHeight="1">
      <c r="U26171" s="54"/>
      <c r="V26171" s="53"/>
    </row>
    <row r="26172" spans="21:22" ht="26.1" customHeight="1">
      <c r="U26172" s="54"/>
      <c r="V26172" s="53"/>
    </row>
    <row r="26173" spans="21:22" ht="26.1" customHeight="1">
      <c r="U26173" s="54"/>
      <c r="V26173" s="53"/>
    </row>
    <row r="26174" spans="21:22" ht="26.1" customHeight="1">
      <c r="U26174" s="54"/>
      <c r="V26174" s="53"/>
    </row>
    <row r="26175" spans="21:22" ht="26.1" customHeight="1">
      <c r="U26175" s="54"/>
      <c r="V26175" s="53"/>
    </row>
    <row r="26176" spans="21:22" ht="26.1" customHeight="1">
      <c r="U26176" s="54"/>
      <c r="V26176" s="53"/>
    </row>
    <row r="26177" spans="21:22" ht="26.1" customHeight="1">
      <c r="U26177" s="54"/>
      <c r="V26177" s="53"/>
    </row>
    <row r="26178" spans="21:22" ht="26.1" customHeight="1">
      <c r="U26178" s="54"/>
      <c r="V26178" s="53"/>
    </row>
    <row r="26179" spans="21:22" ht="26.1" customHeight="1">
      <c r="U26179" s="54"/>
      <c r="V26179" s="53"/>
    </row>
    <row r="26180" spans="21:22" ht="26.1" customHeight="1">
      <c r="U26180" s="54"/>
      <c r="V26180" s="53"/>
    </row>
    <row r="26181" spans="21:22" ht="26.1" customHeight="1">
      <c r="U26181" s="54"/>
      <c r="V26181" s="53"/>
    </row>
    <row r="26182" spans="21:22" ht="26.1" customHeight="1">
      <c r="U26182" s="54"/>
      <c r="V26182" s="53"/>
    </row>
    <row r="26183" spans="21:22" ht="26.1" customHeight="1">
      <c r="U26183" s="54"/>
      <c r="V26183" s="53"/>
    </row>
    <row r="26184" spans="21:22" ht="26.1" customHeight="1">
      <c r="U26184" s="54"/>
      <c r="V26184" s="53"/>
    </row>
    <row r="26185" spans="21:22" ht="26.1" customHeight="1">
      <c r="U26185" s="54"/>
      <c r="V26185" s="53"/>
    </row>
    <row r="26186" spans="21:22" ht="26.1" customHeight="1">
      <c r="U26186" s="54"/>
      <c r="V26186" s="53"/>
    </row>
    <row r="26187" spans="21:22" ht="26.1" customHeight="1">
      <c r="U26187" s="54"/>
      <c r="V26187" s="53"/>
    </row>
    <row r="26188" spans="21:22" ht="26.1" customHeight="1">
      <c r="U26188" s="54"/>
      <c r="V26188" s="53"/>
    </row>
    <row r="26189" spans="21:22" ht="26.1" customHeight="1">
      <c r="U26189" s="54"/>
      <c r="V26189" s="53"/>
    </row>
    <row r="26190" spans="21:22" ht="26.1" customHeight="1">
      <c r="U26190" s="54"/>
      <c r="V26190" s="53"/>
    </row>
    <row r="26191" spans="21:22" ht="26.1" customHeight="1">
      <c r="U26191" s="54"/>
      <c r="V26191" s="53"/>
    </row>
    <row r="26192" spans="21:22" ht="26.1" customHeight="1">
      <c r="U26192" s="54"/>
      <c r="V26192" s="53"/>
    </row>
    <row r="26193" spans="21:22" ht="26.1" customHeight="1">
      <c r="U26193" s="54"/>
      <c r="V26193" s="53"/>
    </row>
    <row r="26194" spans="21:22" ht="26.1" customHeight="1">
      <c r="U26194" s="54"/>
      <c r="V26194" s="53"/>
    </row>
    <row r="26195" spans="21:22" ht="26.1" customHeight="1">
      <c r="U26195" s="54"/>
      <c r="V26195" s="53"/>
    </row>
    <row r="26196" spans="21:22" ht="26.1" customHeight="1">
      <c r="U26196" s="54"/>
      <c r="V26196" s="53"/>
    </row>
    <row r="26197" spans="21:22" ht="26.1" customHeight="1">
      <c r="U26197" s="54"/>
      <c r="V26197" s="53"/>
    </row>
    <row r="26198" spans="21:22" ht="26.1" customHeight="1">
      <c r="U26198" s="54"/>
      <c r="V26198" s="53"/>
    </row>
    <row r="26199" spans="21:22" ht="26.1" customHeight="1">
      <c r="U26199" s="54"/>
      <c r="V26199" s="53"/>
    </row>
    <row r="26200" spans="21:22" ht="26.1" customHeight="1">
      <c r="U26200" s="54"/>
      <c r="V26200" s="53"/>
    </row>
    <row r="26201" spans="21:22" ht="26.1" customHeight="1">
      <c r="U26201" s="54"/>
      <c r="V26201" s="53"/>
    </row>
    <row r="26202" spans="21:22" ht="26.1" customHeight="1">
      <c r="U26202" s="54"/>
      <c r="V26202" s="53"/>
    </row>
    <row r="26203" spans="21:22" ht="26.1" customHeight="1">
      <c r="U26203" s="54"/>
      <c r="V26203" s="53"/>
    </row>
    <row r="26204" spans="21:22" ht="26.1" customHeight="1">
      <c r="U26204" s="54"/>
      <c r="V26204" s="53"/>
    </row>
    <row r="26205" spans="21:22" ht="26.1" customHeight="1">
      <c r="U26205" s="54"/>
      <c r="V26205" s="53"/>
    </row>
    <row r="26206" spans="21:22" ht="26.1" customHeight="1">
      <c r="U26206" s="54"/>
      <c r="V26206" s="53"/>
    </row>
    <row r="26207" spans="21:22" ht="26.1" customHeight="1">
      <c r="U26207" s="54"/>
      <c r="V26207" s="53"/>
    </row>
    <row r="26208" spans="21:22" ht="26.1" customHeight="1">
      <c r="U26208" s="54"/>
      <c r="V26208" s="53"/>
    </row>
    <row r="26209" spans="21:22" ht="26.1" customHeight="1">
      <c r="U26209" s="54"/>
      <c r="V26209" s="53"/>
    </row>
    <row r="26210" spans="21:22" ht="26.1" customHeight="1">
      <c r="U26210" s="54"/>
      <c r="V26210" s="53"/>
    </row>
    <row r="26211" spans="21:22" ht="26.1" customHeight="1">
      <c r="U26211" s="54"/>
      <c r="V26211" s="53"/>
    </row>
    <row r="26212" spans="21:22" ht="26.1" customHeight="1">
      <c r="U26212" s="54"/>
      <c r="V26212" s="53"/>
    </row>
    <row r="26213" spans="21:22" ht="26.1" customHeight="1">
      <c r="U26213" s="54"/>
      <c r="V26213" s="53"/>
    </row>
    <row r="26214" spans="21:22" ht="26.1" customHeight="1">
      <c r="U26214" s="54"/>
      <c r="V26214" s="53"/>
    </row>
    <row r="26215" spans="21:22" ht="26.1" customHeight="1">
      <c r="U26215" s="54"/>
      <c r="V26215" s="53"/>
    </row>
    <row r="26216" spans="21:22" ht="26.1" customHeight="1">
      <c r="U26216" s="54"/>
      <c r="V26216" s="53"/>
    </row>
    <row r="26217" spans="21:22" ht="26.1" customHeight="1">
      <c r="U26217" s="54"/>
      <c r="V26217" s="53"/>
    </row>
    <row r="26218" spans="21:22" ht="26.1" customHeight="1">
      <c r="U26218" s="54"/>
      <c r="V26218" s="53"/>
    </row>
    <row r="26219" spans="21:22" ht="26.1" customHeight="1">
      <c r="U26219" s="54"/>
      <c r="V26219" s="53"/>
    </row>
    <row r="26220" spans="21:22" ht="26.1" customHeight="1">
      <c r="U26220" s="54"/>
      <c r="V26220" s="53"/>
    </row>
    <row r="26221" spans="21:22" ht="26.1" customHeight="1">
      <c r="U26221" s="54"/>
      <c r="V26221" s="53"/>
    </row>
    <row r="26222" spans="21:22" ht="26.1" customHeight="1">
      <c r="U26222" s="54"/>
      <c r="V26222" s="53"/>
    </row>
    <row r="26223" spans="21:22" ht="26.1" customHeight="1">
      <c r="U26223" s="54"/>
      <c r="V26223" s="53"/>
    </row>
    <row r="26224" spans="21:22" ht="26.1" customHeight="1">
      <c r="U26224" s="54"/>
      <c r="V26224" s="53"/>
    </row>
    <row r="26225" spans="21:22" ht="26.1" customHeight="1">
      <c r="U26225" s="54"/>
      <c r="V26225" s="53"/>
    </row>
    <row r="26226" spans="21:22" ht="26.1" customHeight="1">
      <c r="U26226" s="54"/>
      <c r="V26226" s="53"/>
    </row>
    <row r="26227" spans="21:22" ht="26.1" customHeight="1">
      <c r="U26227" s="54"/>
      <c r="V26227" s="53"/>
    </row>
    <row r="26228" spans="21:22" ht="26.1" customHeight="1">
      <c r="U26228" s="54"/>
      <c r="V26228" s="53"/>
    </row>
    <row r="26229" spans="21:22" ht="26.1" customHeight="1">
      <c r="U26229" s="54"/>
      <c r="V26229" s="53"/>
    </row>
    <row r="26230" spans="21:22" ht="26.1" customHeight="1">
      <c r="U26230" s="54"/>
      <c r="V26230" s="53"/>
    </row>
    <row r="26231" spans="21:22" ht="26.1" customHeight="1">
      <c r="U26231" s="54"/>
      <c r="V26231" s="53"/>
    </row>
    <row r="26232" spans="21:22" ht="26.1" customHeight="1">
      <c r="U26232" s="54"/>
      <c r="V26232" s="53"/>
    </row>
    <row r="26233" spans="21:22" ht="26.1" customHeight="1">
      <c r="U26233" s="54"/>
      <c r="V26233" s="53"/>
    </row>
    <row r="26234" spans="21:22" ht="26.1" customHeight="1">
      <c r="U26234" s="54"/>
      <c r="V26234" s="53"/>
    </row>
    <row r="26235" spans="21:22" ht="26.1" customHeight="1">
      <c r="U26235" s="54"/>
      <c r="V26235" s="53"/>
    </row>
    <row r="26236" spans="21:22" ht="26.1" customHeight="1">
      <c r="U26236" s="54"/>
      <c r="V26236" s="53"/>
    </row>
    <row r="26237" spans="21:22" ht="26.1" customHeight="1">
      <c r="U26237" s="54"/>
      <c r="V26237" s="53"/>
    </row>
    <row r="26238" spans="21:22" ht="26.1" customHeight="1">
      <c r="U26238" s="54"/>
      <c r="V26238" s="53"/>
    </row>
    <row r="26239" spans="21:22" ht="26.1" customHeight="1">
      <c r="U26239" s="54"/>
      <c r="V26239" s="53"/>
    </row>
    <row r="26240" spans="21:22" ht="26.1" customHeight="1">
      <c r="U26240" s="54"/>
      <c r="V26240" s="53"/>
    </row>
    <row r="26241" spans="21:22" ht="26.1" customHeight="1">
      <c r="U26241" s="54"/>
      <c r="V26241" s="53"/>
    </row>
    <row r="26242" spans="21:22" ht="26.1" customHeight="1">
      <c r="U26242" s="54"/>
      <c r="V26242" s="53"/>
    </row>
    <row r="26243" spans="21:22" ht="26.1" customHeight="1">
      <c r="U26243" s="54"/>
      <c r="V26243" s="53"/>
    </row>
    <row r="26244" spans="21:22" ht="26.1" customHeight="1">
      <c r="U26244" s="54"/>
      <c r="V26244" s="53"/>
    </row>
    <row r="26245" spans="21:22" ht="26.1" customHeight="1">
      <c r="U26245" s="54"/>
      <c r="V26245" s="53"/>
    </row>
    <row r="26246" spans="21:22" ht="26.1" customHeight="1">
      <c r="U26246" s="54"/>
      <c r="V26246" s="53"/>
    </row>
    <row r="26247" spans="21:22" ht="26.1" customHeight="1">
      <c r="U26247" s="54"/>
      <c r="V26247" s="53"/>
    </row>
    <row r="26248" spans="21:22" ht="26.1" customHeight="1">
      <c r="U26248" s="54"/>
      <c r="V26248" s="53"/>
    </row>
    <row r="26249" spans="21:22" ht="26.1" customHeight="1">
      <c r="U26249" s="54"/>
      <c r="V26249" s="53"/>
    </row>
    <row r="26250" spans="21:22" ht="26.1" customHeight="1">
      <c r="U26250" s="54"/>
      <c r="V26250" s="53"/>
    </row>
    <row r="26251" spans="21:22" ht="26.1" customHeight="1">
      <c r="U26251" s="54"/>
      <c r="V26251" s="53"/>
    </row>
    <row r="26252" spans="21:22" ht="26.1" customHeight="1">
      <c r="U26252" s="54"/>
      <c r="V26252" s="53"/>
    </row>
    <row r="26253" spans="21:22" ht="26.1" customHeight="1">
      <c r="U26253" s="54"/>
      <c r="V26253" s="53"/>
    </row>
    <row r="26254" spans="21:22" ht="26.1" customHeight="1">
      <c r="U26254" s="54"/>
      <c r="V26254" s="53"/>
    </row>
    <row r="26255" spans="21:22" ht="26.1" customHeight="1">
      <c r="U26255" s="54"/>
      <c r="V26255" s="53"/>
    </row>
    <row r="26256" spans="21:22" ht="26.1" customHeight="1">
      <c r="U26256" s="54"/>
      <c r="V26256" s="53"/>
    </row>
    <row r="26257" spans="21:22" ht="26.1" customHeight="1">
      <c r="U26257" s="54"/>
      <c r="V26257" s="53"/>
    </row>
    <row r="26258" spans="21:22" ht="26.1" customHeight="1">
      <c r="U26258" s="54"/>
      <c r="V26258" s="53"/>
    </row>
    <row r="26259" spans="21:22" ht="26.1" customHeight="1">
      <c r="U26259" s="54"/>
      <c r="V26259" s="53"/>
    </row>
    <row r="26260" spans="21:22" ht="26.1" customHeight="1">
      <c r="U26260" s="54"/>
      <c r="V26260" s="53"/>
    </row>
    <row r="26261" spans="21:22" ht="26.1" customHeight="1">
      <c r="U26261" s="54"/>
      <c r="V26261" s="53"/>
    </row>
    <row r="26262" spans="21:22" ht="26.1" customHeight="1">
      <c r="U26262" s="54"/>
      <c r="V26262" s="53"/>
    </row>
    <row r="26263" spans="21:22" ht="26.1" customHeight="1">
      <c r="U26263" s="54"/>
      <c r="V26263" s="53"/>
    </row>
    <row r="26264" spans="21:22" ht="26.1" customHeight="1">
      <c r="U26264" s="54"/>
      <c r="V26264" s="53"/>
    </row>
    <row r="26265" spans="21:22" ht="26.1" customHeight="1">
      <c r="U26265" s="54"/>
      <c r="V26265" s="53"/>
    </row>
    <row r="26266" spans="21:22" ht="26.1" customHeight="1">
      <c r="U26266" s="54"/>
      <c r="V26266" s="53"/>
    </row>
    <row r="26267" spans="21:22" ht="26.1" customHeight="1">
      <c r="U26267" s="54"/>
      <c r="V26267" s="53"/>
    </row>
    <row r="26268" spans="21:22" ht="26.1" customHeight="1">
      <c r="U26268" s="54"/>
      <c r="V26268" s="53"/>
    </row>
    <row r="26269" spans="21:22" ht="26.1" customHeight="1">
      <c r="U26269" s="54"/>
      <c r="V26269" s="53"/>
    </row>
    <row r="26270" spans="21:22" ht="26.1" customHeight="1">
      <c r="U26270" s="54"/>
      <c r="V26270" s="53"/>
    </row>
    <row r="26271" spans="21:22" ht="26.1" customHeight="1">
      <c r="U26271" s="54"/>
      <c r="V26271" s="53"/>
    </row>
    <row r="26272" spans="21:22" ht="26.1" customHeight="1">
      <c r="U26272" s="54"/>
      <c r="V26272" s="53"/>
    </row>
    <row r="26273" spans="21:22" ht="26.1" customHeight="1">
      <c r="U26273" s="54"/>
      <c r="V26273" s="53"/>
    </row>
    <row r="26274" spans="21:22" ht="26.1" customHeight="1">
      <c r="U26274" s="54"/>
      <c r="V26274" s="53"/>
    </row>
    <row r="26275" spans="21:22" ht="26.1" customHeight="1">
      <c r="U26275" s="54"/>
      <c r="V26275" s="53"/>
    </row>
    <row r="26276" spans="21:22" ht="26.1" customHeight="1">
      <c r="U26276" s="54"/>
      <c r="V26276" s="53"/>
    </row>
    <row r="26277" spans="21:22" ht="26.1" customHeight="1">
      <c r="U26277" s="54"/>
      <c r="V26277" s="53"/>
    </row>
    <row r="26278" spans="21:22" ht="26.1" customHeight="1">
      <c r="U26278" s="54"/>
      <c r="V26278" s="53"/>
    </row>
    <row r="26279" spans="21:22" ht="26.1" customHeight="1">
      <c r="U26279" s="54"/>
      <c r="V26279" s="53"/>
    </row>
    <row r="26280" spans="21:22" ht="26.1" customHeight="1">
      <c r="U26280" s="54"/>
      <c r="V26280" s="53"/>
    </row>
    <row r="26281" spans="21:22" ht="26.1" customHeight="1">
      <c r="U26281" s="54"/>
      <c r="V26281" s="53"/>
    </row>
    <row r="26282" spans="21:22" ht="26.1" customHeight="1">
      <c r="U26282" s="54"/>
      <c r="V26282" s="53"/>
    </row>
    <row r="26283" spans="21:22" ht="26.1" customHeight="1">
      <c r="U26283" s="54"/>
      <c r="V26283" s="53"/>
    </row>
    <row r="26284" spans="21:22" ht="26.1" customHeight="1">
      <c r="U26284" s="54"/>
      <c r="V26284" s="53"/>
    </row>
    <row r="26285" spans="21:22" ht="26.1" customHeight="1">
      <c r="U26285" s="54"/>
      <c r="V26285" s="53"/>
    </row>
    <row r="26286" spans="21:22" ht="26.1" customHeight="1">
      <c r="U26286" s="54"/>
      <c r="V26286" s="53"/>
    </row>
    <row r="26287" spans="21:22" ht="26.1" customHeight="1">
      <c r="U26287" s="54"/>
      <c r="V26287" s="53"/>
    </row>
    <row r="26288" spans="21:22" ht="26.1" customHeight="1">
      <c r="U26288" s="54"/>
      <c r="V26288" s="53"/>
    </row>
    <row r="26289" spans="21:22" ht="26.1" customHeight="1">
      <c r="U26289" s="54"/>
      <c r="V26289" s="53"/>
    </row>
    <row r="26290" spans="21:22" ht="26.1" customHeight="1">
      <c r="U26290" s="54"/>
      <c r="V26290" s="53"/>
    </row>
    <row r="26291" spans="21:22" ht="26.1" customHeight="1">
      <c r="U26291" s="54"/>
      <c r="V26291" s="53"/>
    </row>
    <row r="26292" spans="21:22" ht="26.1" customHeight="1">
      <c r="U26292" s="54"/>
      <c r="V26292" s="53"/>
    </row>
    <row r="26293" spans="21:22" ht="26.1" customHeight="1">
      <c r="U26293" s="54"/>
      <c r="V26293" s="53"/>
    </row>
    <row r="26294" spans="21:22" ht="26.1" customHeight="1">
      <c r="U26294" s="54"/>
      <c r="V26294" s="53"/>
    </row>
    <row r="26295" spans="21:22" ht="26.1" customHeight="1">
      <c r="U26295" s="54"/>
      <c r="V26295" s="53"/>
    </row>
    <row r="26296" spans="21:22" ht="26.1" customHeight="1">
      <c r="U26296" s="54"/>
      <c r="V26296" s="53"/>
    </row>
    <row r="26297" spans="21:22" ht="26.1" customHeight="1">
      <c r="U26297" s="54"/>
      <c r="V26297" s="53"/>
    </row>
    <row r="26298" spans="21:22" ht="26.1" customHeight="1">
      <c r="U26298" s="54"/>
      <c r="V26298" s="53"/>
    </row>
    <row r="26299" spans="21:22" ht="26.1" customHeight="1">
      <c r="U26299" s="54"/>
      <c r="V26299" s="53"/>
    </row>
    <row r="26300" spans="21:22" ht="26.1" customHeight="1">
      <c r="U26300" s="54"/>
      <c r="V26300" s="53"/>
    </row>
    <row r="26301" spans="21:22" ht="26.1" customHeight="1">
      <c r="U26301" s="54"/>
      <c r="V26301" s="53"/>
    </row>
    <row r="26302" spans="21:22" ht="26.1" customHeight="1">
      <c r="U26302" s="54"/>
      <c r="V26302" s="53"/>
    </row>
    <row r="26303" spans="21:22" ht="26.1" customHeight="1">
      <c r="U26303" s="54"/>
      <c r="V26303" s="53"/>
    </row>
    <row r="26304" spans="21:22" ht="26.1" customHeight="1">
      <c r="U26304" s="54"/>
      <c r="V26304" s="53"/>
    </row>
    <row r="26305" spans="21:22" ht="26.1" customHeight="1">
      <c r="U26305" s="54"/>
      <c r="V26305" s="53"/>
    </row>
    <row r="26306" spans="21:22" ht="26.1" customHeight="1">
      <c r="U26306" s="54"/>
      <c r="V26306" s="53"/>
    </row>
    <row r="26307" spans="21:22" ht="26.1" customHeight="1">
      <c r="U26307" s="54"/>
      <c r="V26307" s="53"/>
    </row>
    <row r="26308" spans="21:22" ht="26.1" customHeight="1">
      <c r="U26308" s="54"/>
      <c r="V26308" s="53"/>
    </row>
    <row r="26309" spans="21:22" ht="26.1" customHeight="1">
      <c r="U26309" s="54"/>
      <c r="V26309" s="53"/>
    </row>
    <row r="26310" spans="21:22" ht="26.1" customHeight="1">
      <c r="U26310" s="54"/>
      <c r="V26310" s="53"/>
    </row>
    <row r="26311" spans="21:22" ht="26.1" customHeight="1">
      <c r="U26311" s="54"/>
      <c r="V26311" s="53"/>
    </row>
    <row r="26312" spans="21:22" ht="26.1" customHeight="1">
      <c r="U26312" s="54"/>
      <c r="V26312" s="53"/>
    </row>
    <row r="26313" spans="21:22" ht="26.1" customHeight="1">
      <c r="U26313" s="54"/>
      <c r="V26313" s="53"/>
    </row>
    <row r="26314" spans="21:22" ht="26.1" customHeight="1">
      <c r="U26314" s="54"/>
      <c r="V26314" s="53"/>
    </row>
    <row r="26315" spans="21:22" ht="26.1" customHeight="1">
      <c r="U26315" s="54"/>
      <c r="V26315" s="53"/>
    </row>
    <row r="26316" spans="21:22" ht="26.1" customHeight="1">
      <c r="U26316" s="54"/>
      <c r="V26316" s="53"/>
    </row>
    <row r="26317" spans="21:22" ht="26.1" customHeight="1">
      <c r="U26317" s="54"/>
      <c r="V26317" s="53"/>
    </row>
    <row r="26318" spans="21:22" ht="26.1" customHeight="1">
      <c r="U26318" s="54"/>
      <c r="V26318" s="53"/>
    </row>
    <row r="26319" spans="21:22" ht="26.1" customHeight="1">
      <c r="U26319" s="54"/>
      <c r="V26319" s="53"/>
    </row>
    <row r="26320" spans="21:22" ht="26.1" customHeight="1">
      <c r="U26320" s="54"/>
      <c r="V26320" s="53"/>
    </row>
    <row r="26321" spans="21:22" ht="26.1" customHeight="1">
      <c r="U26321" s="54"/>
      <c r="V26321" s="53"/>
    </row>
    <row r="26322" spans="21:22" ht="26.1" customHeight="1">
      <c r="U26322" s="54"/>
      <c r="V26322" s="53"/>
    </row>
    <row r="26323" spans="21:22" ht="26.1" customHeight="1">
      <c r="U26323" s="54"/>
      <c r="V26323" s="53"/>
    </row>
    <row r="26324" spans="21:22" ht="26.1" customHeight="1">
      <c r="U26324" s="54"/>
      <c r="V26324" s="53"/>
    </row>
    <row r="26325" spans="21:22" ht="26.1" customHeight="1">
      <c r="U26325" s="54"/>
      <c r="V26325" s="53"/>
    </row>
    <row r="26326" spans="21:22" ht="26.1" customHeight="1">
      <c r="U26326" s="54"/>
      <c r="V26326" s="53"/>
    </row>
    <row r="26327" spans="21:22" ht="26.1" customHeight="1">
      <c r="U26327" s="54"/>
      <c r="V26327" s="53"/>
    </row>
    <row r="26328" spans="21:22" ht="26.1" customHeight="1">
      <c r="U26328" s="54"/>
      <c r="V26328" s="53"/>
    </row>
    <row r="26329" spans="21:22" ht="26.1" customHeight="1">
      <c r="U26329" s="54"/>
      <c r="V26329" s="53"/>
    </row>
    <row r="26330" spans="21:22" ht="26.1" customHeight="1">
      <c r="U26330" s="54"/>
      <c r="V26330" s="53"/>
    </row>
    <row r="26331" spans="21:22" ht="26.1" customHeight="1">
      <c r="U26331" s="54"/>
      <c r="V26331" s="53"/>
    </row>
    <row r="26332" spans="21:22" ht="26.1" customHeight="1">
      <c r="U26332" s="54"/>
      <c r="V26332" s="53"/>
    </row>
    <row r="26333" spans="21:22" ht="26.1" customHeight="1">
      <c r="U26333" s="54"/>
      <c r="V26333" s="53"/>
    </row>
    <row r="26334" spans="21:22" ht="26.1" customHeight="1">
      <c r="U26334" s="54"/>
      <c r="V26334" s="53"/>
    </row>
    <row r="26335" spans="21:22" ht="26.1" customHeight="1">
      <c r="U26335" s="54"/>
      <c r="V26335" s="53"/>
    </row>
    <row r="26336" spans="21:22" ht="26.1" customHeight="1">
      <c r="U26336" s="54"/>
      <c r="V26336" s="53"/>
    </row>
    <row r="26337" spans="21:22" ht="26.1" customHeight="1">
      <c r="U26337" s="54"/>
      <c r="V26337" s="53"/>
    </row>
    <row r="26338" spans="21:22" ht="26.1" customHeight="1">
      <c r="U26338" s="54"/>
      <c r="V26338" s="53"/>
    </row>
    <row r="26339" spans="21:22" ht="26.1" customHeight="1">
      <c r="U26339" s="54"/>
      <c r="V26339" s="53"/>
    </row>
    <row r="26340" spans="21:22" ht="26.1" customHeight="1">
      <c r="U26340" s="54"/>
      <c r="V26340" s="53"/>
    </row>
    <row r="26341" spans="21:22" ht="26.1" customHeight="1">
      <c r="U26341" s="54"/>
      <c r="V26341" s="53"/>
    </row>
    <row r="26342" spans="21:22" ht="26.1" customHeight="1">
      <c r="U26342" s="54"/>
      <c r="V26342" s="53"/>
    </row>
    <row r="26343" spans="21:22" ht="26.1" customHeight="1">
      <c r="U26343" s="54"/>
      <c r="V26343" s="53"/>
    </row>
    <row r="26344" spans="21:22" ht="26.1" customHeight="1">
      <c r="U26344" s="54"/>
      <c r="V26344" s="53"/>
    </row>
    <row r="26345" spans="21:22" ht="26.1" customHeight="1">
      <c r="U26345" s="54"/>
      <c r="V26345" s="53"/>
    </row>
    <row r="26346" spans="21:22" ht="26.1" customHeight="1">
      <c r="U26346" s="54"/>
      <c r="V26346" s="53"/>
    </row>
    <row r="26347" spans="21:22" ht="26.1" customHeight="1">
      <c r="U26347" s="54"/>
      <c r="V26347" s="53"/>
    </row>
    <row r="26348" spans="21:22" ht="26.1" customHeight="1">
      <c r="U26348" s="54"/>
      <c r="V26348" s="53"/>
    </row>
    <row r="26349" spans="21:22" ht="26.1" customHeight="1">
      <c r="U26349" s="54"/>
      <c r="V26349" s="53"/>
    </row>
    <row r="26350" spans="21:22" ht="26.1" customHeight="1">
      <c r="U26350" s="54"/>
      <c r="V26350" s="53"/>
    </row>
    <row r="26351" spans="21:22" ht="26.1" customHeight="1">
      <c r="U26351" s="54"/>
      <c r="V26351" s="53"/>
    </row>
    <row r="26352" spans="21:22" ht="26.1" customHeight="1">
      <c r="U26352" s="54"/>
      <c r="V26352" s="53"/>
    </row>
    <row r="26353" spans="21:22" ht="26.1" customHeight="1">
      <c r="U26353" s="54"/>
      <c r="V26353" s="53"/>
    </row>
    <row r="26354" spans="21:22" ht="26.1" customHeight="1">
      <c r="U26354" s="54"/>
      <c r="V26354" s="53"/>
    </row>
    <row r="26355" spans="21:22" ht="26.1" customHeight="1">
      <c r="U26355" s="54"/>
      <c r="V26355" s="53"/>
    </row>
    <row r="26356" spans="21:22" ht="26.1" customHeight="1">
      <c r="U26356" s="54"/>
      <c r="V26356" s="53"/>
    </row>
    <row r="26357" spans="21:22" ht="26.1" customHeight="1">
      <c r="U26357" s="54"/>
      <c r="V26357" s="53"/>
    </row>
    <row r="26358" spans="21:22" ht="26.1" customHeight="1">
      <c r="U26358" s="54"/>
      <c r="V26358" s="53"/>
    </row>
    <row r="26359" spans="21:22" ht="26.1" customHeight="1">
      <c r="U26359" s="54"/>
      <c r="V26359" s="53"/>
    </row>
    <row r="26360" spans="21:22" ht="26.1" customHeight="1">
      <c r="U26360" s="54"/>
      <c r="V26360" s="53"/>
    </row>
    <row r="26361" spans="21:22" ht="26.1" customHeight="1">
      <c r="U26361" s="54"/>
      <c r="V26361" s="53"/>
    </row>
    <row r="26362" spans="21:22" ht="26.1" customHeight="1">
      <c r="U26362" s="54"/>
      <c r="V26362" s="53"/>
    </row>
    <row r="26363" spans="21:22" ht="26.1" customHeight="1">
      <c r="U26363" s="54"/>
      <c r="V26363" s="53"/>
    </row>
    <row r="26364" spans="21:22" ht="26.1" customHeight="1">
      <c r="U26364" s="54"/>
      <c r="V26364" s="53"/>
    </row>
    <row r="26365" spans="21:22" ht="26.1" customHeight="1">
      <c r="U26365" s="54"/>
      <c r="V26365" s="53"/>
    </row>
    <row r="26366" spans="21:22" ht="26.1" customHeight="1">
      <c r="U26366" s="54"/>
      <c r="V26366" s="53"/>
    </row>
    <row r="26367" spans="21:22" ht="26.1" customHeight="1">
      <c r="U26367" s="54"/>
      <c r="V26367" s="53"/>
    </row>
    <row r="26368" spans="21:22" ht="26.1" customHeight="1">
      <c r="U26368" s="54"/>
      <c r="V26368" s="53"/>
    </row>
    <row r="26369" spans="21:22" ht="26.1" customHeight="1">
      <c r="U26369" s="54"/>
      <c r="V26369" s="53"/>
    </row>
    <row r="26370" spans="21:22" ht="26.1" customHeight="1">
      <c r="U26370" s="54"/>
      <c r="V26370" s="53"/>
    </row>
    <row r="26371" spans="21:22" ht="26.1" customHeight="1">
      <c r="U26371" s="54"/>
      <c r="V26371" s="53"/>
    </row>
    <row r="26372" spans="21:22" ht="26.1" customHeight="1">
      <c r="U26372" s="54"/>
      <c r="V26372" s="53"/>
    </row>
    <row r="26373" spans="21:22" ht="26.1" customHeight="1">
      <c r="U26373" s="54"/>
      <c r="V26373" s="53"/>
    </row>
    <row r="26374" spans="21:22" ht="26.1" customHeight="1">
      <c r="U26374" s="54"/>
      <c r="V26374" s="53"/>
    </row>
    <row r="26375" spans="21:22" ht="26.1" customHeight="1">
      <c r="U26375" s="54"/>
      <c r="V26375" s="53"/>
    </row>
    <row r="26376" spans="21:22" ht="26.1" customHeight="1">
      <c r="U26376" s="54"/>
      <c r="V26376" s="53"/>
    </row>
    <row r="26377" spans="21:22" ht="26.1" customHeight="1">
      <c r="U26377" s="54"/>
      <c r="V26377" s="53"/>
    </row>
    <row r="26378" spans="21:22" ht="26.1" customHeight="1">
      <c r="U26378" s="54"/>
      <c r="V26378" s="53"/>
    </row>
    <row r="26379" spans="21:22" ht="26.1" customHeight="1">
      <c r="U26379" s="54"/>
      <c r="V26379" s="53"/>
    </row>
    <row r="26380" spans="21:22" ht="26.1" customHeight="1">
      <c r="U26380" s="54"/>
      <c r="V26380" s="53"/>
    </row>
    <row r="26381" spans="21:22" ht="26.1" customHeight="1">
      <c r="U26381" s="54"/>
      <c r="V26381" s="53"/>
    </row>
    <row r="26382" spans="21:22" ht="26.1" customHeight="1">
      <c r="U26382" s="54"/>
      <c r="V26382" s="53"/>
    </row>
    <row r="26383" spans="21:22" ht="26.1" customHeight="1">
      <c r="U26383" s="54"/>
      <c r="V26383" s="53"/>
    </row>
    <row r="26384" spans="21:22" ht="26.1" customHeight="1">
      <c r="U26384" s="54"/>
      <c r="V26384" s="53"/>
    </row>
    <row r="26385" spans="21:22" ht="26.1" customHeight="1">
      <c r="U26385" s="54"/>
      <c r="V26385" s="53"/>
    </row>
    <row r="26386" spans="21:22" ht="26.1" customHeight="1">
      <c r="U26386" s="54"/>
      <c r="V26386" s="53"/>
    </row>
    <row r="26387" spans="21:22" ht="26.1" customHeight="1">
      <c r="U26387" s="54"/>
      <c r="V26387" s="53"/>
    </row>
    <row r="26388" spans="21:22" ht="26.1" customHeight="1">
      <c r="U26388" s="54"/>
      <c r="V26388" s="53"/>
    </row>
    <row r="26389" spans="21:22" ht="26.1" customHeight="1">
      <c r="U26389" s="54"/>
      <c r="V26389" s="53"/>
    </row>
    <row r="26390" spans="21:22" ht="26.1" customHeight="1">
      <c r="U26390" s="54"/>
      <c r="V26390" s="53"/>
    </row>
    <row r="26391" spans="21:22" ht="26.1" customHeight="1">
      <c r="U26391" s="54"/>
      <c r="V26391" s="53"/>
    </row>
    <row r="26392" spans="21:22" ht="26.1" customHeight="1">
      <c r="U26392" s="54"/>
      <c r="V26392" s="53"/>
    </row>
    <row r="26393" spans="21:22" ht="26.1" customHeight="1">
      <c r="U26393" s="54"/>
      <c r="V26393" s="53"/>
    </row>
    <row r="26394" spans="21:22" ht="26.1" customHeight="1">
      <c r="U26394" s="54"/>
      <c r="V26394" s="53"/>
    </row>
    <row r="26395" spans="21:22" ht="26.1" customHeight="1">
      <c r="U26395" s="54"/>
      <c r="V26395" s="53"/>
    </row>
    <row r="26396" spans="21:22" ht="26.1" customHeight="1">
      <c r="U26396" s="54"/>
      <c r="V26396" s="53"/>
    </row>
    <row r="26397" spans="21:22" ht="26.1" customHeight="1">
      <c r="U26397" s="54"/>
      <c r="V26397" s="53"/>
    </row>
    <row r="26398" spans="21:22" ht="26.1" customHeight="1">
      <c r="U26398" s="54"/>
      <c r="V26398" s="53"/>
    </row>
    <row r="26399" spans="21:22" ht="26.1" customHeight="1">
      <c r="U26399" s="54"/>
      <c r="V26399" s="53"/>
    </row>
    <row r="26400" spans="21:22" ht="26.1" customHeight="1">
      <c r="U26400" s="54"/>
      <c r="V26400" s="53"/>
    </row>
    <row r="26401" spans="21:22" ht="26.1" customHeight="1">
      <c r="U26401" s="54"/>
      <c r="V26401" s="53"/>
    </row>
    <row r="26402" spans="21:22" ht="26.1" customHeight="1">
      <c r="U26402" s="54"/>
      <c r="V26402" s="53"/>
    </row>
    <row r="26403" spans="21:22" ht="26.1" customHeight="1">
      <c r="U26403" s="54"/>
      <c r="V26403" s="53"/>
    </row>
    <row r="26404" spans="21:22" ht="26.1" customHeight="1">
      <c r="U26404" s="54"/>
      <c r="V26404" s="53"/>
    </row>
    <row r="26405" spans="21:22" ht="26.1" customHeight="1">
      <c r="U26405" s="54"/>
      <c r="V26405" s="53"/>
    </row>
    <row r="26406" spans="21:22" ht="26.1" customHeight="1">
      <c r="U26406" s="54"/>
      <c r="V26406" s="53"/>
    </row>
    <row r="26407" spans="21:22" ht="26.1" customHeight="1">
      <c r="U26407" s="54"/>
      <c r="V26407" s="53"/>
    </row>
    <row r="26408" spans="21:22" ht="26.1" customHeight="1">
      <c r="U26408" s="54"/>
      <c r="V26408" s="53"/>
    </row>
    <row r="26409" spans="21:22" ht="26.1" customHeight="1">
      <c r="U26409" s="54"/>
      <c r="V26409" s="53"/>
    </row>
    <row r="26410" spans="21:22" ht="26.1" customHeight="1">
      <c r="U26410" s="54"/>
      <c r="V26410" s="53"/>
    </row>
    <row r="26411" spans="21:22" ht="26.1" customHeight="1">
      <c r="U26411" s="54"/>
      <c r="V26411" s="53"/>
    </row>
    <row r="26412" spans="21:22" ht="26.1" customHeight="1">
      <c r="U26412" s="54"/>
      <c r="V26412" s="53"/>
    </row>
    <row r="26413" spans="21:22" ht="26.1" customHeight="1">
      <c r="U26413" s="54"/>
      <c r="V26413" s="53"/>
    </row>
    <row r="26414" spans="21:22" ht="26.1" customHeight="1">
      <c r="U26414" s="54"/>
      <c r="V26414" s="53"/>
    </row>
    <row r="26415" spans="21:22" ht="26.1" customHeight="1">
      <c r="U26415" s="54"/>
      <c r="V26415" s="53"/>
    </row>
    <row r="26416" spans="21:22" ht="26.1" customHeight="1">
      <c r="U26416" s="54"/>
      <c r="V26416" s="53"/>
    </row>
    <row r="26417" spans="21:22" ht="26.1" customHeight="1">
      <c r="U26417" s="54"/>
      <c r="V26417" s="53"/>
    </row>
    <row r="26418" spans="21:22" ht="26.1" customHeight="1">
      <c r="U26418" s="54"/>
      <c r="V26418" s="53"/>
    </row>
    <row r="26419" spans="21:22" ht="26.1" customHeight="1">
      <c r="U26419" s="54"/>
      <c r="V26419" s="53"/>
    </row>
    <row r="26420" spans="21:22" ht="26.1" customHeight="1">
      <c r="U26420" s="54"/>
      <c r="V26420" s="53"/>
    </row>
    <row r="26421" spans="21:22" ht="26.1" customHeight="1">
      <c r="U26421" s="54"/>
      <c r="V26421" s="53"/>
    </row>
    <row r="26422" spans="21:22" ht="26.1" customHeight="1">
      <c r="U26422" s="54"/>
      <c r="V26422" s="53"/>
    </row>
    <row r="26423" spans="21:22" ht="26.1" customHeight="1">
      <c r="U26423" s="54"/>
      <c r="V26423" s="53"/>
    </row>
    <row r="26424" spans="21:22" ht="26.1" customHeight="1">
      <c r="U26424" s="54"/>
      <c r="V26424" s="53"/>
    </row>
    <row r="26425" spans="21:22" ht="26.1" customHeight="1">
      <c r="U26425" s="54"/>
      <c r="V26425" s="53"/>
    </row>
    <row r="26426" spans="21:22" ht="26.1" customHeight="1">
      <c r="U26426" s="54"/>
      <c r="V26426" s="53"/>
    </row>
    <row r="26427" spans="21:22" ht="26.1" customHeight="1">
      <c r="U26427" s="54"/>
      <c r="V26427" s="53"/>
    </row>
    <row r="26428" spans="21:22" ht="26.1" customHeight="1">
      <c r="U26428" s="54"/>
      <c r="V26428" s="53"/>
    </row>
    <row r="26429" spans="21:22" ht="26.1" customHeight="1">
      <c r="U26429" s="54"/>
      <c r="V26429" s="53"/>
    </row>
    <row r="26430" spans="21:22" ht="26.1" customHeight="1">
      <c r="U26430" s="54"/>
      <c r="V26430" s="53"/>
    </row>
    <row r="26431" spans="21:22" ht="26.1" customHeight="1">
      <c r="U26431" s="54"/>
      <c r="V26431" s="53"/>
    </row>
    <row r="26432" spans="21:22" ht="26.1" customHeight="1">
      <c r="U26432" s="54"/>
      <c r="V26432" s="53"/>
    </row>
    <row r="26433" spans="21:22" ht="26.1" customHeight="1">
      <c r="U26433" s="54"/>
      <c r="V26433" s="53"/>
    </row>
    <row r="26434" spans="21:22" ht="26.1" customHeight="1">
      <c r="U26434" s="54"/>
      <c r="V26434" s="53"/>
    </row>
    <row r="26435" spans="21:22" ht="26.1" customHeight="1">
      <c r="U26435" s="54"/>
      <c r="V26435" s="53"/>
    </row>
    <row r="26436" spans="21:22" ht="26.1" customHeight="1">
      <c r="U26436" s="54"/>
      <c r="V26436" s="53"/>
    </row>
    <row r="26437" spans="21:22" ht="26.1" customHeight="1">
      <c r="U26437" s="54"/>
      <c r="V26437" s="53"/>
    </row>
    <row r="26438" spans="21:22" ht="26.1" customHeight="1">
      <c r="U26438" s="54"/>
      <c r="V26438" s="53"/>
    </row>
    <row r="26439" spans="21:22" ht="26.1" customHeight="1">
      <c r="U26439" s="54"/>
      <c r="V26439" s="53"/>
    </row>
    <row r="26440" spans="21:22" ht="26.1" customHeight="1">
      <c r="U26440" s="54"/>
      <c r="V26440" s="53"/>
    </row>
    <row r="26441" spans="21:22" ht="26.1" customHeight="1">
      <c r="U26441" s="54"/>
      <c r="V26441" s="53"/>
    </row>
    <row r="26442" spans="21:22" ht="26.1" customHeight="1">
      <c r="U26442" s="54"/>
      <c r="V26442" s="53"/>
    </row>
    <row r="26443" spans="21:22" ht="26.1" customHeight="1">
      <c r="U26443" s="54"/>
      <c r="V26443" s="53"/>
    </row>
    <row r="26444" spans="21:22" ht="26.1" customHeight="1">
      <c r="U26444" s="54"/>
      <c r="V26444" s="53"/>
    </row>
    <row r="26445" spans="21:22" ht="26.1" customHeight="1">
      <c r="U26445" s="54"/>
      <c r="V26445" s="53"/>
    </row>
    <row r="26446" spans="21:22" ht="26.1" customHeight="1">
      <c r="U26446" s="54"/>
      <c r="V26446" s="53"/>
    </row>
    <row r="26447" spans="21:22" ht="26.1" customHeight="1">
      <c r="U26447" s="54"/>
      <c r="V26447" s="53"/>
    </row>
    <row r="26448" spans="21:22" ht="26.1" customHeight="1">
      <c r="U26448" s="54"/>
      <c r="V26448" s="53"/>
    </row>
    <row r="26449" spans="21:22" ht="26.1" customHeight="1">
      <c r="U26449" s="54"/>
      <c r="V26449" s="53"/>
    </row>
    <row r="26450" spans="21:22" ht="26.1" customHeight="1">
      <c r="U26450" s="54"/>
      <c r="V26450" s="53"/>
    </row>
    <row r="26451" spans="21:22" ht="26.1" customHeight="1">
      <c r="U26451" s="54"/>
      <c r="V26451" s="53"/>
    </row>
    <row r="26452" spans="21:22" ht="26.1" customHeight="1">
      <c r="U26452" s="54"/>
      <c r="V26452" s="53"/>
    </row>
    <row r="26453" spans="21:22" ht="26.1" customHeight="1">
      <c r="U26453" s="54"/>
      <c r="V26453" s="53"/>
    </row>
    <row r="26454" spans="21:22" ht="26.1" customHeight="1">
      <c r="U26454" s="54"/>
      <c r="V26454" s="53"/>
    </row>
    <row r="26455" spans="21:22" ht="26.1" customHeight="1">
      <c r="U26455" s="54"/>
      <c r="V26455" s="53"/>
    </row>
    <row r="26456" spans="21:22" ht="26.1" customHeight="1">
      <c r="U26456" s="54"/>
      <c r="V26456" s="53"/>
    </row>
    <row r="26457" spans="21:22" ht="26.1" customHeight="1">
      <c r="U26457" s="54"/>
      <c r="V26457" s="53"/>
    </row>
    <row r="26458" spans="21:22" ht="26.1" customHeight="1">
      <c r="U26458" s="54"/>
      <c r="V26458" s="53"/>
    </row>
    <row r="26459" spans="21:22" ht="26.1" customHeight="1">
      <c r="U26459" s="54"/>
      <c r="V26459" s="53"/>
    </row>
    <row r="26460" spans="21:22" ht="26.1" customHeight="1">
      <c r="U26460" s="54"/>
      <c r="V26460" s="53"/>
    </row>
    <row r="26461" spans="21:22" ht="26.1" customHeight="1">
      <c r="U26461" s="54"/>
      <c r="V26461" s="53"/>
    </row>
    <row r="26462" spans="21:22" ht="26.1" customHeight="1">
      <c r="U26462" s="54"/>
      <c r="V26462" s="53"/>
    </row>
    <row r="26463" spans="21:22" ht="26.1" customHeight="1">
      <c r="U26463" s="54"/>
      <c r="V26463" s="53"/>
    </row>
    <row r="26464" spans="21:22" ht="26.1" customHeight="1">
      <c r="U26464" s="54"/>
      <c r="V26464" s="53"/>
    </row>
    <row r="26465" spans="21:22" ht="26.1" customHeight="1">
      <c r="U26465" s="54"/>
      <c r="V26465" s="53"/>
    </row>
    <row r="26466" spans="21:22" ht="26.1" customHeight="1">
      <c r="U26466" s="54"/>
      <c r="V26466" s="53"/>
    </row>
    <row r="26467" spans="21:22" ht="26.1" customHeight="1">
      <c r="U26467" s="54"/>
      <c r="V26467" s="53"/>
    </row>
    <row r="26468" spans="21:22" ht="26.1" customHeight="1">
      <c r="U26468" s="54"/>
      <c r="V26468" s="53"/>
    </row>
    <row r="26469" spans="21:22" ht="26.1" customHeight="1">
      <c r="U26469" s="54"/>
      <c r="V26469" s="53"/>
    </row>
    <row r="26470" spans="21:22" ht="26.1" customHeight="1">
      <c r="U26470" s="54"/>
      <c r="V26470" s="53"/>
    </row>
    <row r="26471" spans="21:22" ht="26.1" customHeight="1">
      <c r="U26471" s="54"/>
      <c r="V26471" s="53"/>
    </row>
    <row r="26472" spans="21:22" ht="26.1" customHeight="1">
      <c r="U26472" s="54"/>
      <c r="V26472" s="53"/>
    </row>
    <row r="26473" spans="21:22" ht="26.1" customHeight="1">
      <c r="U26473" s="54"/>
      <c r="V26473" s="53"/>
    </row>
    <row r="26474" spans="21:22" ht="26.1" customHeight="1">
      <c r="U26474" s="54"/>
      <c r="V26474" s="53"/>
    </row>
    <row r="26475" spans="21:22" ht="26.1" customHeight="1">
      <c r="U26475" s="54"/>
      <c r="V26475" s="53"/>
    </row>
    <row r="26476" spans="21:22" ht="26.1" customHeight="1">
      <c r="U26476" s="54"/>
      <c r="V26476" s="53"/>
    </row>
    <row r="26477" spans="21:22" ht="26.1" customHeight="1">
      <c r="U26477" s="54"/>
      <c r="V26477" s="53"/>
    </row>
    <row r="26478" spans="21:22" ht="26.1" customHeight="1">
      <c r="U26478" s="54"/>
      <c r="V26478" s="53"/>
    </row>
    <row r="26479" spans="21:22" ht="26.1" customHeight="1">
      <c r="U26479" s="54"/>
      <c r="V26479" s="53"/>
    </row>
    <row r="26480" spans="21:22" ht="26.1" customHeight="1">
      <c r="U26480" s="54"/>
      <c r="V26480" s="53"/>
    </row>
    <row r="26481" spans="21:22" ht="26.1" customHeight="1">
      <c r="U26481" s="54"/>
      <c r="V26481" s="53"/>
    </row>
    <row r="26482" spans="21:22" ht="26.1" customHeight="1">
      <c r="U26482" s="54"/>
      <c r="V26482" s="53"/>
    </row>
    <row r="26483" spans="21:22" ht="26.1" customHeight="1">
      <c r="U26483" s="54"/>
      <c r="V26483" s="53"/>
    </row>
    <row r="26484" spans="21:22" ht="26.1" customHeight="1">
      <c r="U26484" s="54"/>
      <c r="V26484" s="53"/>
    </row>
    <row r="26485" spans="21:22" ht="26.1" customHeight="1">
      <c r="U26485" s="54"/>
      <c r="V26485" s="53"/>
    </row>
    <row r="26486" spans="21:22" ht="26.1" customHeight="1">
      <c r="U26486" s="54"/>
      <c r="V26486" s="53"/>
    </row>
    <row r="26487" spans="21:22" ht="26.1" customHeight="1">
      <c r="U26487" s="54"/>
      <c r="V26487" s="53"/>
    </row>
    <row r="26488" spans="21:22" ht="26.1" customHeight="1">
      <c r="U26488" s="54"/>
      <c r="V26488" s="53"/>
    </row>
    <row r="26489" spans="21:22" ht="26.1" customHeight="1">
      <c r="U26489" s="54"/>
      <c r="V26489" s="53"/>
    </row>
    <row r="26490" spans="21:22" ht="26.1" customHeight="1">
      <c r="U26490" s="54"/>
      <c r="V26490" s="53"/>
    </row>
    <row r="26491" spans="21:22" ht="26.1" customHeight="1">
      <c r="U26491" s="54"/>
      <c r="V26491" s="53"/>
    </row>
    <row r="26492" spans="21:22" ht="26.1" customHeight="1">
      <c r="U26492" s="54"/>
      <c r="V26492" s="53"/>
    </row>
    <row r="26493" spans="21:22" ht="26.1" customHeight="1">
      <c r="U26493" s="54"/>
      <c r="V26493" s="53"/>
    </row>
    <row r="26494" spans="21:22" ht="26.1" customHeight="1">
      <c r="U26494" s="54"/>
      <c r="V26494" s="53"/>
    </row>
    <row r="26495" spans="21:22" ht="26.1" customHeight="1">
      <c r="U26495" s="54"/>
      <c r="V26495" s="53"/>
    </row>
    <row r="26496" spans="21:22" ht="26.1" customHeight="1">
      <c r="U26496" s="54"/>
      <c r="V26496" s="53"/>
    </row>
    <row r="26497" spans="21:22" ht="26.1" customHeight="1">
      <c r="U26497" s="54"/>
      <c r="V26497" s="53"/>
    </row>
    <row r="26498" spans="21:22" ht="26.1" customHeight="1">
      <c r="U26498" s="54"/>
      <c r="V26498" s="53"/>
    </row>
    <row r="26499" spans="21:22" ht="26.1" customHeight="1">
      <c r="U26499" s="54"/>
      <c r="V26499" s="53"/>
    </row>
    <row r="26500" spans="21:22" ht="26.1" customHeight="1">
      <c r="U26500" s="54"/>
      <c r="V26500" s="53"/>
    </row>
    <row r="26501" spans="21:22" ht="26.1" customHeight="1">
      <c r="U26501" s="54"/>
      <c r="V26501" s="53"/>
    </row>
    <row r="26502" spans="21:22" ht="26.1" customHeight="1">
      <c r="U26502" s="54"/>
      <c r="V26502" s="53"/>
    </row>
    <row r="26503" spans="21:22" ht="26.1" customHeight="1">
      <c r="U26503" s="54"/>
      <c r="V26503" s="53"/>
    </row>
    <row r="26504" spans="21:22" ht="26.1" customHeight="1">
      <c r="U26504" s="54"/>
      <c r="V26504" s="53"/>
    </row>
    <row r="26505" spans="21:22" ht="26.1" customHeight="1">
      <c r="U26505" s="54"/>
      <c r="V26505" s="53"/>
    </row>
    <row r="26506" spans="21:22" ht="26.1" customHeight="1">
      <c r="U26506" s="54"/>
      <c r="V26506" s="53"/>
    </row>
    <row r="26507" spans="21:22" ht="26.1" customHeight="1">
      <c r="U26507" s="54"/>
      <c r="V26507" s="53"/>
    </row>
    <row r="26508" spans="21:22" ht="26.1" customHeight="1">
      <c r="U26508" s="54"/>
      <c r="V26508" s="53"/>
    </row>
    <row r="26509" spans="21:22" ht="26.1" customHeight="1">
      <c r="U26509" s="54"/>
      <c r="V26509" s="53"/>
    </row>
    <row r="26510" spans="21:22" ht="26.1" customHeight="1">
      <c r="U26510" s="54"/>
      <c r="V26510" s="53"/>
    </row>
    <row r="26511" spans="21:22" ht="26.1" customHeight="1">
      <c r="U26511" s="54"/>
      <c r="V26511" s="53"/>
    </row>
    <row r="26512" spans="21:22" ht="26.1" customHeight="1">
      <c r="U26512" s="54"/>
      <c r="V26512" s="53"/>
    </row>
    <row r="26513" spans="21:22" ht="26.1" customHeight="1">
      <c r="U26513" s="54"/>
      <c r="V26513" s="53"/>
    </row>
    <row r="26514" spans="21:22" ht="26.1" customHeight="1">
      <c r="U26514" s="54"/>
      <c r="V26514" s="53"/>
    </row>
    <row r="26515" spans="21:22" ht="26.1" customHeight="1">
      <c r="U26515" s="54"/>
      <c r="V26515" s="53"/>
    </row>
    <row r="26516" spans="21:22" ht="26.1" customHeight="1">
      <c r="U26516" s="54"/>
      <c r="V26516" s="53"/>
    </row>
    <row r="26517" spans="21:22" ht="26.1" customHeight="1">
      <c r="U26517" s="54"/>
      <c r="V26517" s="53"/>
    </row>
    <row r="26518" spans="21:22" ht="26.1" customHeight="1">
      <c r="U26518" s="54"/>
      <c r="V26518" s="53"/>
    </row>
    <row r="26519" spans="21:22" ht="26.1" customHeight="1">
      <c r="U26519" s="54"/>
      <c r="V26519" s="53"/>
    </row>
    <row r="26520" spans="21:22" ht="26.1" customHeight="1">
      <c r="U26520" s="54"/>
      <c r="V26520" s="53"/>
    </row>
    <row r="26521" spans="21:22" ht="26.1" customHeight="1">
      <c r="U26521" s="54"/>
      <c r="V26521" s="53"/>
    </row>
    <row r="26522" spans="21:22" ht="26.1" customHeight="1">
      <c r="U26522" s="54"/>
      <c r="V26522" s="53"/>
    </row>
    <row r="26523" spans="21:22" ht="26.1" customHeight="1">
      <c r="U26523" s="54"/>
      <c r="V26523" s="53"/>
    </row>
    <row r="26524" spans="21:22" ht="26.1" customHeight="1">
      <c r="U26524" s="54"/>
      <c r="V26524" s="53"/>
    </row>
    <row r="26525" spans="21:22" ht="26.1" customHeight="1">
      <c r="U26525" s="54"/>
      <c r="V26525" s="53"/>
    </row>
    <row r="26526" spans="21:22" ht="26.1" customHeight="1">
      <c r="U26526" s="54"/>
      <c r="V26526" s="53"/>
    </row>
    <row r="26527" spans="21:22" ht="26.1" customHeight="1">
      <c r="U26527" s="54"/>
      <c r="V26527" s="53"/>
    </row>
    <row r="26528" spans="21:22" ht="26.1" customHeight="1">
      <c r="U26528" s="54"/>
      <c r="V26528" s="53"/>
    </row>
    <row r="26529" spans="21:22" ht="26.1" customHeight="1">
      <c r="U26529" s="54"/>
      <c r="V26529" s="53"/>
    </row>
    <row r="26530" spans="21:22" ht="26.1" customHeight="1">
      <c r="U26530" s="54"/>
      <c r="V26530" s="53"/>
    </row>
    <row r="26531" spans="21:22" ht="26.1" customHeight="1">
      <c r="U26531" s="54"/>
      <c r="V26531" s="53"/>
    </row>
    <row r="26532" spans="21:22" ht="26.1" customHeight="1">
      <c r="U26532" s="54"/>
      <c r="V26532" s="53"/>
    </row>
    <row r="26533" spans="21:22" ht="26.1" customHeight="1">
      <c r="U26533" s="54"/>
      <c r="V26533" s="53"/>
    </row>
    <row r="26534" spans="21:22" ht="26.1" customHeight="1">
      <c r="U26534" s="54"/>
      <c r="V26534" s="53"/>
    </row>
    <row r="26535" spans="21:22" ht="26.1" customHeight="1">
      <c r="U26535" s="54"/>
      <c r="V26535" s="53"/>
    </row>
    <row r="26536" spans="21:22" ht="26.1" customHeight="1">
      <c r="U26536" s="54"/>
      <c r="V26536" s="53"/>
    </row>
    <row r="26537" spans="21:22" ht="26.1" customHeight="1">
      <c r="U26537" s="54"/>
      <c r="V26537" s="53"/>
    </row>
    <row r="26538" spans="21:22" ht="26.1" customHeight="1">
      <c r="U26538" s="54"/>
      <c r="V26538" s="53"/>
    </row>
    <row r="26539" spans="21:22" ht="26.1" customHeight="1">
      <c r="U26539" s="54"/>
      <c r="V26539" s="53"/>
    </row>
    <row r="26540" spans="21:22" ht="26.1" customHeight="1">
      <c r="U26540" s="54"/>
      <c r="V26540" s="53"/>
    </row>
    <row r="26541" spans="21:22" ht="26.1" customHeight="1">
      <c r="U26541" s="54"/>
      <c r="V26541" s="53"/>
    </row>
    <row r="26542" spans="21:22" ht="26.1" customHeight="1">
      <c r="U26542" s="54"/>
      <c r="V26542" s="53"/>
    </row>
    <row r="26543" spans="21:22" ht="26.1" customHeight="1">
      <c r="U26543" s="54"/>
      <c r="V26543" s="53"/>
    </row>
    <row r="26544" spans="21:22" ht="26.1" customHeight="1">
      <c r="U26544" s="54"/>
      <c r="V26544" s="53"/>
    </row>
    <row r="26545" spans="21:22" ht="26.1" customHeight="1">
      <c r="U26545" s="54"/>
      <c r="V26545" s="53"/>
    </row>
    <row r="26546" spans="21:22" ht="26.1" customHeight="1">
      <c r="U26546" s="54"/>
      <c r="V26546" s="53"/>
    </row>
    <row r="26547" spans="21:22" ht="26.1" customHeight="1">
      <c r="U26547" s="54"/>
      <c r="V26547" s="53"/>
    </row>
    <row r="26548" spans="21:22" ht="26.1" customHeight="1">
      <c r="U26548" s="54"/>
      <c r="V26548" s="53"/>
    </row>
    <row r="26549" spans="21:22" ht="26.1" customHeight="1">
      <c r="U26549" s="54"/>
      <c r="V26549" s="53"/>
    </row>
    <row r="26550" spans="21:22" ht="26.1" customHeight="1">
      <c r="U26550" s="54"/>
      <c r="V26550" s="53"/>
    </row>
    <row r="26551" spans="21:22" ht="26.1" customHeight="1">
      <c r="U26551" s="54"/>
      <c r="V26551" s="53"/>
    </row>
    <row r="26552" spans="21:22" ht="26.1" customHeight="1">
      <c r="U26552" s="54"/>
      <c r="V26552" s="53"/>
    </row>
    <row r="26553" spans="21:22" ht="26.1" customHeight="1">
      <c r="U26553" s="54"/>
      <c r="V26553" s="53"/>
    </row>
    <row r="26554" spans="21:22" ht="26.1" customHeight="1">
      <c r="U26554" s="54"/>
      <c r="V26554" s="53"/>
    </row>
    <row r="26555" spans="21:22" ht="26.1" customHeight="1">
      <c r="U26555" s="54"/>
      <c r="V26555" s="53"/>
    </row>
    <row r="26556" spans="21:22" ht="26.1" customHeight="1">
      <c r="U26556" s="54"/>
      <c r="V26556" s="53"/>
    </row>
    <row r="26557" spans="21:22" ht="26.1" customHeight="1">
      <c r="U26557" s="54"/>
      <c r="V26557" s="53"/>
    </row>
    <row r="26558" spans="21:22" ht="26.1" customHeight="1">
      <c r="U26558" s="54"/>
      <c r="V26558" s="53"/>
    </row>
    <row r="26559" spans="21:22" ht="26.1" customHeight="1">
      <c r="U26559" s="54"/>
      <c r="V26559" s="53"/>
    </row>
    <row r="26560" spans="21:22" ht="26.1" customHeight="1">
      <c r="U26560" s="54"/>
      <c r="V26560" s="53"/>
    </row>
    <row r="26561" spans="21:22" ht="26.1" customHeight="1">
      <c r="U26561" s="54"/>
      <c r="V26561" s="53"/>
    </row>
    <row r="26562" spans="21:22" ht="26.1" customHeight="1">
      <c r="U26562" s="54"/>
      <c r="V26562" s="53"/>
    </row>
    <row r="26563" spans="21:22" ht="26.1" customHeight="1">
      <c r="U26563" s="54"/>
      <c r="V26563" s="53"/>
    </row>
    <row r="26564" spans="21:22" ht="26.1" customHeight="1">
      <c r="U26564" s="54"/>
      <c r="V26564" s="53"/>
    </row>
    <row r="26565" spans="21:22" ht="26.1" customHeight="1">
      <c r="U26565" s="54"/>
      <c r="V26565" s="53"/>
    </row>
    <row r="26566" spans="21:22" ht="26.1" customHeight="1">
      <c r="U26566" s="54"/>
      <c r="V26566" s="53"/>
    </row>
    <row r="26567" spans="21:22" ht="26.1" customHeight="1">
      <c r="U26567" s="54"/>
      <c r="V26567" s="53"/>
    </row>
    <row r="26568" spans="21:22" ht="26.1" customHeight="1">
      <c r="U26568" s="54"/>
      <c r="V26568" s="53"/>
    </row>
    <row r="26569" spans="21:22" ht="26.1" customHeight="1">
      <c r="U26569" s="54"/>
      <c r="V26569" s="53"/>
    </row>
    <row r="26570" spans="21:22" ht="26.1" customHeight="1">
      <c r="U26570" s="54"/>
      <c r="V26570" s="53"/>
    </row>
    <row r="26571" spans="21:22" ht="26.1" customHeight="1">
      <c r="U26571" s="54"/>
      <c r="V26571" s="53"/>
    </row>
    <row r="26572" spans="21:22" ht="26.1" customHeight="1">
      <c r="U26572" s="54"/>
      <c r="V26572" s="53"/>
    </row>
    <row r="26573" spans="21:22" ht="26.1" customHeight="1">
      <c r="U26573" s="54"/>
      <c r="V26573" s="53"/>
    </row>
    <row r="26574" spans="21:22" ht="26.1" customHeight="1">
      <c r="U26574" s="54"/>
      <c r="V26574" s="53"/>
    </row>
    <row r="26575" spans="21:22" ht="26.1" customHeight="1">
      <c r="U26575" s="54"/>
      <c r="V26575" s="53"/>
    </row>
    <row r="26576" spans="21:22" ht="26.1" customHeight="1">
      <c r="U26576" s="54"/>
      <c r="V26576" s="53"/>
    </row>
    <row r="26577" spans="21:22" ht="26.1" customHeight="1">
      <c r="U26577" s="54"/>
      <c r="V26577" s="53"/>
    </row>
    <row r="26578" spans="21:22" ht="26.1" customHeight="1">
      <c r="U26578" s="54"/>
      <c r="V26578" s="53"/>
    </row>
    <row r="26579" spans="21:22" ht="26.1" customHeight="1">
      <c r="U26579" s="54"/>
      <c r="V26579" s="53"/>
    </row>
    <row r="26580" spans="21:22" ht="26.1" customHeight="1">
      <c r="U26580" s="54"/>
      <c r="V26580" s="53"/>
    </row>
    <row r="26581" spans="21:22" ht="26.1" customHeight="1">
      <c r="U26581" s="54"/>
      <c r="V26581" s="53"/>
    </row>
    <row r="26582" spans="21:22" ht="26.1" customHeight="1">
      <c r="U26582" s="54"/>
      <c r="V26582" s="53"/>
    </row>
    <row r="26583" spans="21:22" ht="26.1" customHeight="1">
      <c r="U26583" s="54"/>
      <c r="V26583" s="53"/>
    </row>
    <row r="26584" spans="21:22" ht="26.1" customHeight="1">
      <c r="U26584" s="54"/>
      <c r="V26584" s="53"/>
    </row>
    <row r="26585" spans="21:22" ht="26.1" customHeight="1">
      <c r="U26585" s="54"/>
      <c r="V26585" s="53"/>
    </row>
    <row r="26586" spans="21:22" ht="26.1" customHeight="1">
      <c r="U26586" s="54"/>
      <c r="V26586" s="53"/>
    </row>
    <row r="26587" spans="21:22" ht="26.1" customHeight="1">
      <c r="U26587" s="54"/>
      <c r="V26587" s="53"/>
    </row>
    <row r="26588" spans="21:22" ht="26.1" customHeight="1">
      <c r="U26588" s="54"/>
      <c r="V26588" s="53"/>
    </row>
    <row r="26589" spans="21:22" ht="26.1" customHeight="1">
      <c r="U26589" s="54"/>
      <c r="V26589" s="53"/>
    </row>
    <row r="26590" spans="21:22" ht="26.1" customHeight="1">
      <c r="U26590" s="54"/>
      <c r="V26590" s="53"/>
    </row>
    <row r="26591" spans="21:22" ht="26.1" customHeight="1">
      <c r="U26591" s="54"/>
      <c r="V26591" s="53"/>
    </row>
    <row r="26592" spans="21:22" ht="26.1" customHeight="1">
      <c r="U26592" s="54"/>
      <c r="V26592" s="53"/>
    </row>
    <row r="26593" spans="21:22" ht="26.1" customHeight="1">
      <c r="U26593" s="54"/>
      <c r="V26593" s="53"/>
    </row>
    <row r="26594" spans="21:22" ht="26.1" customHeight="1">
      <c r="U26594" s="54"/>
      <c r="V26594" s="53"/>
    </row>
    <row r="26595" spans="21:22" ht="26.1" customHeight="1">
      <c r="U26595" s="54"/>
      <c r="V26595" s="53"/>
    </row>
    <row r="26596" spans="21:22" ht="26.1" customHeight="1">
      <c r="U26596" s="54"/>
      <c r="V26596" s="53"/>
    </row>
    <row r="26597" spans="21:22" ht="26.1" customHeight="1">
      <c r="U26597" s="54"/>
      <c r="V26597" s="53"/>
    </row>
    <row r="26598" spans="21:22" ht="26.1" customHeight="1">
      <c r="U26598" s="54"/>
      <c r="V26598" s="53"/>
    </row>
    <row r="26599" spans="21:22" ht="26.1" customHeight="1">
      <c r="U26599" s="54"/>
      <c r="V26599" s="53"/>
    </row>
    <row r="26600" spans="21:22" ht="26.1" customHeight="1">
      <c r="U26600" s="54"/>
      <c r="V26600" s="53"/>
    </row>
    <row r="26601" spans="21:22" ht="26.1" customHeight="1">
      <c r="U26601" s="54"/>
      <c r="V26601" s="53"/>
    </row>
    <row r="26602" spans="21:22" ht="26.1" customHeight="1">
      <c r="U26602" s="54"/>
      <c r="V26602" s="53"/>
    </row>
    <row r="26603" spans="21:22" ht="26.1" customHeight="1">
      <c r="U26603" s="54"/>
      <c r="V26603" s="53"/>
    </row>
    <row r="26604" spans="21:22" ht="26.1" customHeight="1">
      <c r="U26604" s="54"/>
      <c r="V26604" s="53"/>
    </row>
    <row r="26605" spans="21:22" ht="26.1" customHeight="1">
      <c r="U26605" s="54"/>
      <c r="V26605" s="53"/>
    </row>
    <row r="26606" spans="21:22" ht="26.1" customHeight="1">
      <c r="U26606" s="54"/>
      <c r="V26606" s="53"/>
    </row>
    <row r="26607" spans="21:22" ht="26.1" customHeight="1">
      <c r="U26607" s="54"/>
      <c r="V26607" s="53"/>
    </row>
    <row r="26608" spans="21:22" ht="26.1" customHeight="1">
      <c r="U26608" s="54"/>
      <c r="V26608" s="53"/>
    </row>
    <row r="26609" spans="21:22" ht="26.1" customHeight="1">
      <c r="U26609" s="54"/>
      <c r="V26609" s="53"/>
    </row>
    <row r="26610" spans="21:22" ht="26.1" customHeight="1">
      <c r="U26610" s="54"/>
      <c r="V26610" s="53"/>
    </row>
    <row r="26611" spans="21:22" ht="26.1" customHeight="1">
      <c r="U26611" s="54"/>
      <c r="V26611" s="53"/>
    </row>
    <row r="26612" spans="21:22" ht="26.1" customHeight="1">
      <c r="U26612" s="54"/>
      <c r="V26612" s="53"/>
    </row>
    <row r="26613" spans="21:22" ht="26.1" customHeight="1">
      <c r="U26613" s="54"/>
      <c r="V26613" s="53"/>
    </row>
    <row r="26614" spans="21:22" ht="26.1" customHeight="1">
      <c r="U26614" s="54"/>
      <c r="V26614" s="53"/>
    </row>
    <row r="26615" spans="21:22" ht="26.1" customHeight="1">
      <c r="U26615" s="54"/>
      <c r="V26615" s="53"/>
    </row>
    <row r="26616" spans="21:22" ht="26.1" customHeight="1">
      <c r="U26616" s="54"/>
      <c r="V26616" s="53"/>
    </row>
    <row r="26617" spans="21:22" ht="26.1" customHeight="1">
      <c r="U26617" s="54"/>
      <c r="V26617" s="53"/>
    </row>
    <row r="26618" spans="21:22" ht="26.1" customHeight="1">
      <c r="U26618" s="54"/>
      <c r="V26618" s="53"/>
    </row>
    <row r="26619" spans="21:22" ht="26.1" customHeight="1">
      <c r="U26619" s="54"/>
      <c r="V26619" s="53"/>
    </row>
    <row r="26620" spans="21:22" ht="26.1" customHeight="1">
      <c r="U26620" s="54"/>
      <c r="V26620" s="53"/>
    </row>
    <row r="26621" spans="21:22" ht="26.1" customHeight="1">
      <c r="U26621" s="54"/>
      <c r="V26621" s="53"/>
    </row>
    <row r="26622" spans="21:22" ht="26.1" customHeight="1">
      <c r="U26622" s="54"/>
      <c r="V26622" s="53"/>
    </row>
    <row r="26623" spans="21:22" ht="26.1" customHeight="1">
      <c r="U26623" s="54"/>
      <c r="V26623" s="53"/>
    </row>
    <row r="26624" spans="21:22" ht="26.1" customHeight="1">
      <c r="U26624" s="54"/>
      <c r="V26624" s="53"/>
    </row>
    <row r="26625" spans="21:22" ht="26.1" customHeight="1">
      <c r="U26625" s="54"/>
      <c r="V26625" s="53"/>
    </row>
    <row r="26626" spans="21:22" ht="26.1" customHeight="1">
      <c r="U26626" s="54"/>
      <c r="V26626" s="53"/>
    </row>
    <row r="26627" spans="21:22" ht="26.1" customHeight="1">
      <c r="U26627" s="54"/>
      <c r="V26627" s="53"/>
    </row>
    <row r="26628" spans="21:22" ht="26.1" customHeight="1">
      <c r="U26628" s="54"/>
      <c r="V26628" s="53"/>
    </row>
    <row r="26629" spans="21:22" ht="26.1" customHeight="1">
      <c r="U26629" s="54"/>
      <c r="V26629" s="53"/>
    </row>
    <row r="26630" spans="21:22" ht="26.1" customHeight="1">
      <c r="U26630" s="54"/>
      <c r="V26630" s="53"/>
    </row>
    <row r="26631" spans="21:22" ht="26.1" customHeight="1">
      <c r="U26631" s="54"/>
      <c r="V26631" s="53"/>
    </row>
    <row r="26632" spans="21:22" ht="26.1" customHeight="1">
      <c r="U26632" s="54"/>
      <c r="V26632" s="53"/>
    </row>
    <row r="26633" spans="21:22" ht="26.1" customHeight="1">
      <c r="U26633" s="54"/>
      <c r="V26633" s="53"/>
    </row>
    <row r="26634" spans="21:22" ht="26.1" customHeight="1">
      <c r="U26634" s="54"/>
      <c r="V26634" s="53"/>
    </row>
    <row r="26635" spans="21:22" ht="26.1" customHeight="1">
      <c r="U26635" s="54"/>
      <c r="V26635" s="53"/>
    </row>
    <row r="26636" spans="21:22" ht="26.1" customHeight="1">
      <c r="U26636" s="54"/>
      <c r="V26636" s="53"/>
    </row>
    <row r="26637" spans="21:22" ht="26.1" customHeight="1">
      <c r="U26637" s="54"/>
      <c r="V26637" s="53"/>
    </row>
    <row r="26638" spans="21:22" ht="26.1" customHeight="1">
      <c r="U26638" s="54"/>
      <c r="V26638" s="53"/>
    </row>
    <row r="26639" spans="21:22" ht="26.1" customHeight="1">
      <c r="U26639" s="54"/>
      <c r="V26639" s="53"/>
    </row>
    <row r="26640" spans="21:22" ht="26.1" customHeight="1">
      <c r="U26640" s="54"/>
      <c r="V26640" s="53"/>
    </row>
    <row r="26641" spans="21:22" ht="26.1" customHeight="1">
      <c r="U26641" s="54"/>
      <c r="V26641" s="53"/>
    </row>
    <row r="26642" spans="21:22" ht="26.1" customHeight="1">
      <c r="U26642" s="54"/>
      <c r="V26642" s="53"/>
    </row>
    <row r="26643" spans="21:22" ht="26.1" customHeight="1">
      <c r="U26643" s="54"/>
      <c r="V26643" s="53"/>
    </row>
    <row r="26644" spans="21:22" ht="26.1" customHeight="1">
      <c r="U26644" s="54"/>
      <c r="V26644" s="53"/>
    </row>
    <row r="26645" spans="21:22" ht="26.1" customHeight="1">
      <c r="U26645" s="54"/>
      <c r="V26645" s="53"/>
    </row>
    <row r="26646" spans="21:22" ht="26.1" customHeight="1">
      <c r="U26646" s="54"/>
      <c r="V26646" s="53"/>
    </row>
    <row r="26647" spans="21:22" ht="26.1" customHeight="1">
      <c r="U26647" s="54"/>
      <c r="V26647" s="53"/>
    </row>
    <row r="26648" spans="21:22" ht="26.1" customHeight="1">
      <c r="U26648" s="54"/>
      <c r="V26648" s="53"/>
    </row>
    <row r="26649" spans="21:22" ht="26.1" customHeight="1">
      <c r="U26649" s="54"/>
      <c r="V26649" s="53"/>
    </row>
    <row r="26650" spans="21:22" ht="26.1" customHeight="1">
      <c r="U26650" s="54"/>
      <c r="V26650" s="53"/>
    </row>
    <row r="26651" spans="21:22" ht="26.1" customHeight="1">
      <c r="U26651" s="54"/>
      <c r="V26651" s="53"/>
    </row>
    <row r="26652" spans="21:22" ht="26.1" customHeight="1">
      <c r="U26652" s="54"/>
      <c r="V26652" s="53"/>
    </row>
    <row r="26653" spans="21:22" ht="26.1" customHeight="1">
      <c r="U26653" s="54"/>
      <c r="V26653" s="53"/>
    </row>
    <row r="26654" spans="21:22" ht="26.1" customHeight="1">
      <c r="U26654" s="54"/>
      <c r="V26654" s="53"/>
    </row>
    <row r="26655" spans="21:22" ht="26.1" customHeight="1">
      <c r="U26655" s="54"/>
      <c r="V26655" s="53"/>
    </row>
    <row r="26656" spans="21:22" ht="26.1" customHeight="1">
      <c r="U26656" s="54"/>
      <c r="V26656" s="53"/>
    </row>
    <row r="26657" spans="21:22" ht="26.1" customHeight="1">
      <c r="U26657" s="54"/>
      <c r="V26657" s="53"/>
    </row>
    <row r="26658" spans="21:22" ht="26.1" customHeight="1">
      <c r="U26658" s="54"/>
      <c r="V26658" s="53"/>
    </row>
    <row r="26659" spans="21:22" ht="26.1" customHeight="1">
      <c r="U26659" s="54"/>
      <c r="V26659" s="53"/>
    </row>
    <row r="26660" spans="21:22" ht="26.1" customHeight="1">
      <c r="U26660" s="54"/>
      <c r="V26660" s="53"/>
    </row>
    <row r="26661" spans="21:22" ht="26.1" customHeight="1">
      <c r="U26661" s="54"/>
      <c r="V26661" s="53"/>
    </row>
    <row r="26662" spans="21:22" ht="26.1" customHeight="1">
      <c r="U26662" s="54"/>
      <c r="V26662" s="53"/>
    </row>
    <row r="26663" spans="21:22" ht="26.1" customHeight="1">
      <c r="U26663" s="54"/>
      <c r="V26663" s="53"/>
    </row>
    <row r="26664" spans="21:22" ht="26.1" customHeight="1">
      <c r="U26664" s="54"/>
      <c r="V26664" s="53"/>
    </row>
    <row r="26665" spans="21:22" ht="26.1" customHeight="1">
      <c r="U26665" s="54"/>
      <c r="V26665" s="53"/>
    </row>
    <row r="26666" spans="21:22" ht="26.1" customHeight="1">
      <c r="U26666" s="54"/>
      <c r="V26666" s="53"/>
    </row>
    <row r="26667" spans="21:22" ht="26.1" customHeight="1">
      <c r="U26667" s="54"/>
      <c r="V26667" s="53"/>
    </row>
    <row r="26668" spans="21:22" ht="26.1" customHeight="1">
      <c r="U26668" s="54"/>
      <c r="V26668" s="53"/>
    </row>
    <row r="26669" spans="21:22" ht="26.1" customHeight="1">
      <c r="U26669" s="54"/>
      <c r="V26669" s="53"/>
    </row>
    <row r="26670" spans="21:22" ht="26.1" customHeight="1">
      <c r="U26670" s="54"/>
      <c r="V26670" s="53"/>
    </row>
    <row r="26671" spans="21:22" ht="26.1" customHeight="1">
      <c r="U26671" s="54"/>
      <c r="V26671" s="53"/>
    </row>
    <row r="26672" spans="21:22" ht="26.1" customHeight="1">
      <c r="U26672" s="54"/>
      <c r="V26672" s="53"/>
    </row>
    <row r="26673" spans="21:22" ht="26.1" customHeight="1">
      <c r="U26673" s="54"/>
      <c r="V26673" s="53"/>
    </row>
    <row r="26674" spans="21:22" ht="26.1" customHeight="1">
      <c r="U26674" s="54"/>
      <c r="V26674" s="53"/>
    </row>
    <row r="26675" spans="21:22" ht="26.1" customHeight="1">
      <c r="U26675" s="54"/>
      <c r="V26675" s="53"/>
    </row>
    <row r="26676" spans="21:22" ht="26.1" customHeight="1">
      <c r="U26676" s="54"/>
      <c r="V26676" s="53"/>
    </row>
    <row r="26677" spans="21:22" ht="26.1" customHeight="1">
      <c r="U26677" s="54"/>
      <c r="V26677" s="53"/>
    </row>
    <row r="26678" spans="21:22" ht="26.1" customHeight="1">
      <c r="U26678" s="54"/>
      <c r="V26678" s="53"/>
    </row>
    <row r="26679" spans="21:22" ht="26.1" customHeight="1">
      <c r="U26679" s="54"/>
      <c r="V26679" s="53"/>
    </row>
    <row r="26680" spans="21:22" ht="26.1" customHeight="1">
      <c r="U26680" s="54"/>
      <c r="V26680" s="53"/>
    </row>
    <row r="26681" spans="21:22" ht="26.1" customHeight="1">
      <c r="U26681" s="54"/>
      <c r="V26681" s="53"/>
    </row>
    <row r="26682" spans="21:22" ht="26.1" customHeight="1">
      <c r="U26682" s="54"/>
      <c r="V26682" s="53"/>
    </row>
    <row r="26683" spans="21:22" ht="26.1" customHeight="1">
      <c r="U26683" s="54"/>
      <c r="V26683" s="53"/>
    </row>
    <row r="26684" spans="21:22" ht="26.1" customHeight="1">
      <c r="U26684" s="54"/>
      <c r="V26684" s="53"/>
    </row>
    <row r="26685" spans="21:22" ht="26.1" customHeight="1">
      <c r="U26685" s="54"/>
      <c r="V26685" s="53"/>
    </row>
    <row r="26686" spans="21:22" ht="26.1" customHeight="1">
      <c r="U26686" s="54"/>
      <c r="V26686" s="53"/>
    </row>
    <row r="26687" spans="21:22" ht="26.1" customHeight="1">
      <c r="U26687" s="54"/>
      <c r="V26687" s="53"/>
    </row>
    <row r="26688" spans="21:22" ht="26.1" customHeight="1">
      <c r="U26688" s="54"/>
      <c r="V26688" s="53"/>
    </row>
    <row r="26689" spans="21:22" ht="26.1" customHeight="1">
      <c r="U26689" s="54"/>
      <c r="V26689" s="53"/>
    </row>
    <row r="26690" spans="21:22" ht="26.1" customHeight="1">
      <c r="U26690" s="54"/>
      <c r="V26690" s="53"/>
    </row>
    <row r="26691" spans="21:22" ht="26.1" customHeight="1">
      <c r="U26691" s="54"/>
      <c r="V26691" s="53"/>
    </row>
    <row r="26692" spans="21:22" ht="26.1" customHeight="1">
      <c r="U26692" s="54"/>
      <c r="V26692" s="53"/>
    </row>
    <row r="26693" spans="21:22" ht="26.1" customHeight="1">
      <c r="U26693" s="54"/>
      <c r="V26693" s="53"/>
    </row>
    <row r="26694" spans="21:22" ht="26.1" customHeight="1">
      <c r="U26694" s="54"/>
      <c r="V26694" s="53"/>
    </row>
    <row r="26695" spans="21:22" ht="26.1" customHeight="1">
      <c r="U26695" s="54"/>
      <c r="V26695" s="53"/>
    </row>
    <row r="26696" spans="21:22" ht="26.1" customHeight="1">
      <c r="U26696" s="54"/>
      <c r="V26696" s="53"/>
    </row>
    <row r="26697" spans="21:22" ht="26.1" customHeight="1">
      <c r="U26697" s="54"/>
      <c r="V26697" s="53"/>
    </row>
    <row r="26698" spans="21:22" ht="26.1" customHeight="1">
      <c r="U26698" s="54"/>
      <c r="V26698" s="53"/>
    </row>
    <row r="26699" spans="21:22" ht="26.1" customHeight="1">
      <c r="U26699" s="54"/>
      <c r="V26699" s="53"/>
    </row>
    <row r="26700" spans="21:22" ht="26.1" customHeight="1">
      <c r="U26700" s="54"/>
      <c r="V26700" s="53"/>
    </row>
    <row r="26701" spans="21:22" ht="26.1" customHeight="1">
      <c r="U26701" s="54"/>
      <c r="V26701" s="53"/>
    </row>
    <row r="26702" spans="21:22" ht="26.1" customHeight="1">
      <c r="U26702" s="54"/>
      <c r="V26702" s="53"/>
    </row>
    <row r="26703" spans="21:22" ht="26.1" customHeight="1">
      <c r="U26703" s="54"/>
      <c r="V26703" s="53"/>
    </row>
    <row r="26704" spans="21:22" ht="26.1" customHeight="1">
      <c r="U26704" s="54"/>
      <c r="V26704" s="53"/>
    </row>
    <row r="26705" spans="21:22" ht="26.1" customHeight="1">
      <c r="U26705" s="54"/>
      <c r="V26705" s="53"/>
    </row>
    <row r="26706" spans="21:22" ht="26.1" customHeight="1">
      <c r="U26706" s="54"/>
      <c r="V26706" s="53"/>
    </row>
    <row r="26707" spans="21:22" ht="26.1" customHeight="1">
      <c r="U26707" s="54"/>
      <c r="V26707" s="53"/>
    </row>
    <row r="26708" spans="21:22" ht="26.1" customHeight="1">
      <c r="U26708" s="54"/>
      <c r="V26708" s="53"/>
    </row>
    <row r="26709" spans="21:22" ht="26.1" customHeight="1">
      <c r="U26709" s="54"/>
      <c r="V26709" s="53"/>
    </row>
    <row r="26710" spans="21:22" ht="26.1" customHeight="1">
      <c r="U26710" s="54"/>
      <c r="V26710" s="53"/>
    </row>
    <row r="26711" spans="21:22" ht="26.1" customHeight="1">
      <c r="U26711" s="54"/>
      <c r="V26711" s="53"/>
    </row>
    <row r="26712" spans="21:22" ht="26.1" customHeight="1">
      <c r="U26712" s="54"/>
      <c r="V26712" s="53"/>
    </row>
    <row r="26713" spans="21:22" ht="26.1" customHeight="1">
      <c r="U26713" s="54"/>
      <c r="V26713" s="53"/>
    </row>
    <row r="26714" spans="21:22" ht="26.1" customHeight="1">
      <c r="U26714" s="54"/>
      <c r="V26714" s="53"/>
    </row>
    <row r="26715" spans="21:22" ht="26.1" customHeight="1">
      <c r="U26715" s="54"/>
      <c r="V26715" s="53"/>
    </row>
    <row r="26716" spans="21:22" ht="26.1" customHeight="1">
      <c r="U26716" s="54"/>
      <c r="V26716" s="53"/>
    </row>
    <row r="26717" spans="21:22" ht="26.1" customHeight="1">
      <c r="U26717" s="54"/>
      <c r="V26717" s="53"/>
    </row>
    <row r="26718" spans="21:22" ht="26.1" customHeight="1">
      <c r="U26718" s="54"/>
      <c r="V26718" s="53"/>
    </row>
    <row r="26719" spans="21:22" ht="26.1" customHeight="1">
      <c r="U26719" s="54"/>
      <c r="V26719" s="53"/>
    </row>
    <row r="26720" spans="21:22" ht="26.1" customHeight="1">
      <c r="U26720" s="54"/>
      <c r="V26720" s="53"/>
    </row>
    <row r="26721" spans="21:22" ht="26.1" customHeight="1">
      <c r="U26721" s="54"/>
      <c r="V26721" s="53"/>
    </row>
    <row r="26722" spans="21:22" ht="26.1" customHeight="1">
      <c r="U26722" s="54"/>
      <c r="V26722" s="53"/>
    </row>
    <row r="26723" spans="21:22" ht="26.1" customHeight="1">
      <c r="U26723" s="54"/>
      <c r="V26723" s="53"/>
    </row>
    <row r="26724" spans="21:22" ht="26.1" customHeight="1">
      <c r="U26724" s="54"/>
      <c r="V26724" s="53"/>
    </row>
    <row r="26725" spans="21:22" ht="26.1" customHeight="1">
      <c r="U26725" s="54"/>
      <c r="V26725" s="53"/>
    </row>
    <row r="26726" spans="21:22" ht="26.1" customHeight="1">
      <c r="U26726" s="54"/>
      <c r="V26726" s="53"/>
    </row>
    <row r="26727" spans="21:22" ht="26.1" customHeight="1">
      <c r="U26727" s="54"/>
      <c r="V26727" s="53"/>
    </row>
    <row r="26728" spans="21:22" ht="26.1" customHeight="1">
      <c r="U26728" s="54"/>
      <c r="V26728" s="53"/>
    </row>
    <row r="26729" spans="21:22" ht="26.1" customHeight="1">
      <c r="U26729" s="54"/>
      <c r="V26729" s="53"/>
    </row>
    <row r="26730" spans="21:22" ht="26.1" customHeight="1">
      <c r="U26730" s="54"/>
      <c r="V26730" s="53"/>
    </row>
    <row r="26731" spans="21:22" ht="26.1" customHeight="1">
      <c r="U26731" s="54"/>
      <c r="V26731" s="53"/>
    </row>
    <row r="26732" spans="21:22" ht="26.1" customHeight="1">
      <c r="U26732" s="54"/>
      <c r="V26732" s="53"/>
    </row>
    <row r="26733" spans="21:22" ht="26.1" customHeight="1">
      <c r="U26733" s="54"/>
      <c r="V26733" s="53"/>
    </row>
    <row r="26734" spans="21:22" ht="26.1" customHeight="1">
      <c r="U26734" s="54"/>
      <c r="V26734" s="53"/>
    </row>
    <row r="26735" spans="21:22" ht="26.1" customHeight="1">
      <c r="U26735" s="54"/>
      <c r="V26735" s="53"/>
    </row>
    <row r="26736" spans="21:22" ht="26.1" customHeight="1">
      <c r="U26736" s="54"/>
      <c r="V26736" s="53"/>
    </row>
    <row r="26737" spans="21:22" ht="26.1" customHeight="1">
      <c r="U26737" s="54"/>
      <c r="V26737" s="53"/>
    </row>
    <row r="26738" spans="21:22" ht="26.1" customHeight="1">
      <c r="U26738" s="54"/>
      <c r="V26738" s="53"/>
    </row>
    <row r="26739" spans="21:22" ht="26.1" customHeight="1">
      <c r="U26739" s="54"/>
      <c r="V26739" s="53"/>
    </row>
    <row r="26740" spans="21:22" ht="26.1" customHeight="1">
      <c r="U26740" s="54"/>
      <c r="V26740" s="53"/>
    </row>
    <row r="26741" spans="21:22" ht="26.1" customHeight="1">
      <c r="U26741" s="54"/>
      <c r="V26741" s="53"/>
    </row>
    <row r="26742" spans="21:22" ht="26.1" customHeight="1">
      <c r="U26742" s="54"/>
      <c r="V26742" s="53"/>
    </row>
    <row r="26743" spans="21:22" ht="26.1" customHeight="1">
      <c r="U26743" s="54"/>
      <c r="V26743" s="53"/>
    </row>
    <row r="26744" spans="21:22" ht="26.1" customHeight="1">
      <c r="U26744" s="54"/>
      <c r="V26744" s="53"/>
    </row>
    <row r="26745" spans="21:22" ht="26.1" customHeight="1">
      <c r="U26745" s="54"/>
      <c r="V26745" s="53"/>
    </row>
    <row r="26746" spans="21:22" ht="26.1" customHeight="1">
      <c r="U26746" s="54"/>
      <c r="V26746" s="53"/>
    </row>
    <row r="26747" spans="21:22" ht="26.1" customHeight="1">
      <c r="U26747" s="54"/>
      <c r="V26747" s="53"/>
    </row>
    <row r="26748" spans="21:22" ht="26.1" customHeight="1">
      <c r="U26748" s="54"/>
      <c r="V26748" s="53"/>
    </row>
    <row r="26749" spans="21:22" ht="26.1" customHeight="1">
      <c r="U26749" s="54"/>
      <c r="V26749" s="53"/>
    </row>
    <row r="26750" spans="21:22" ht="26.1" customHeight="1">
      <c r="U26750" s="54"/>
      <c r="V26750" s="53"/>
    </row>
    <row r="26751" spans="21:22" ht="26.1" customHeight="1">
      <c r="U26751" s="54"/>
      <c r="V26751" s="53"/>
    </row>
    <row r="26752" spans="21:22" ht="26.1" customHeight="1">
      <c r="U26752" s="54"/>
      <c r="V26752" s="53"/>
    </row>
    <row r="26753" spans="21:22" ht="26.1" customHeight="1">
      <c r="U26753" s="54"/>
      <c r="V26753" s="53"/>
    </row>
    <row r="26754" spans="21:22" ht="26.1" customHeight="1">
      <c r="U26754" s="54"/>
      <c r="V26754" s="53"/>
    </row>
    <row r="26755" spans="21:22" ht="26.1" customHeight="1">
      <c r="U26755" s="54"/>
      <c r="V26755" s="53"/>
    </row>
    <row r="26756" spans="21:22" ht="26.1" customHeight="1">
      <c r="U26756" s="54"/>
      <c r="V26756" s="53"/>
    </row>
    <row r="26757" spans="21:22" ht="26.1" customHeight="1">
      <c r="U26757" s="54"/>
      <c r="V26757" s="53"/>
    </row>
    <row r="26758" spans="21:22" ht="26.1" customHeight="1">
      <c r="U26758" s="54"/>
      <c r="V26758" s="53"/>
    </row>
    <row r="26759" spans="21:22" ht="26.1" customHeight="1">
      <c r="U26759" s="54"/>
      <c r="V26759" s="53"/>
    </row>
    <row r="26760" spans="21:22" ht="26.1" customHeight="1">
      <c r="U26760" s="54"/>
      <c r="V26760" s="53"/>
    </row>
    <row r="26761" spans="21:22" ht="26.1" customHeight="1">
      <c r="U26761" s="54"/>
      <c r="V26761" s="53"/>
    </row>
    <row r="26762" spans="21:22" ht="26.1" customHeight="1">
      <c r="U26762" s="54"/>
      <c r="V26762" s="53"/>
    </row>
    <row r="26763" spans="21:22" ht="26.1" customHeight="1">
      <c r="U26763" s="54"/>
      <c r="V26763" s="53"/>
    </row>
    <row r="26764" spans="21:22" ht="26.1" customHeight="1">
      <c r="U26764" s="54"/>
      <c r="V26764" s="53"/>
    </row>
    <row r="26765" spans="21:22" ht="26.1" customHeight="1">
      <c r="U26765" s="54"/>
      <c r="V26765" s="53"/>
    </row>
    <row r="26766" spans="21:22" ht="26.1" customHeight="1">
      <c r="U26766" s="54"/>
      <c r="V26766" s="53"/>
    </row>
    <row r="26767" spans="21:22" ht="26.1" customHeight="1">
      <c r="U26767" s="54"/>
      <c r="V26767" s="53"/>
    </row>
    <row r="26768" spans="21:22" ht="26.1" customHeight="1">
      <c r="U26768" s="54"/>
      <c r="V26768" s="53"/>
    </row>
    <row r="26769" spans="21:22" ht="26.1" customHeight="1">
      <c r="U26769" s="54"/>
      <c r="V26769" s="53"/>
    </row>
    <row r="26770" spans="21:22" ht="26.1" customHeight="1">
      <c r="U26770" s="54"/>
      <c r="V26770" s="53"/>
    </row>
    <row r="26771" spans="21:22" ht="26.1" customHeight="1">
      <c r="U26771" s="54"/>
      <c r="V26771" s="53"/>
    </row>
    <row r="26772" spans="21:22" ht="26.1" customHeight="1">
      <c r="U26772" s="54"/>
      <c r="V26772" s="53"/>
    </row>
    <row r="26773" spans="21:22" ht="26.1" customHeight="1">
      <c r="U26773" s="54"/>
      <c r="V26773" s="53"/>
    </row>
    <row r="26774" spans="21:22" ht="26.1" customHeight="1">
      <c r="U26774" s="54"/>
      <c r="V26774" s="53"/>
    </row>
    <row r="26775" spans="21:22" ht="26.1" customHeight="1">
      <c r="U26775" s="54"/>
      <c r="V26775" s="53"/>
    </row>
    <row r="26776" spans="21:22" ht="26.1" customHeight="1">
      <c r="U26776" s="54"/>
      <c r="V26776" s="53"/>
    </row>
    <row r="26777" spans="21:22" ht="26.1" customHeight="1">
      <c r="U26777" s="54"/>
      <c r="V26777" s="53"/>
    </row>
    <row r="26778" spans="21:22" ht="26.1" customHeight="1">
      <c r="U26778" s="54"/>
      <c r="V26778" s="53"/>
    </row>
    <row r="26779" spans="21:22" ht="26.1" customHeight="1">
      <c r="U26779" s="54"/>
      <c r="V26779" s="53"/>
    </row>
    <row r="26780" spans="21:22" ht="26.1" customHeight="1">
      <c r="U26780" s="54"/>
      <c r="V26780" s="53"/>
    </row>
    <row r="26781" spans="21:22" ht="26.1" customHeight="1">
      <c r="U26781" s="54"/>
      <c r="V26781" s="53"/>
    </row>
    <row r="26782" spans="21:22" ht="26.1" customHeight="1">
      <c r="U26782" s="54"/>
      <c r="V26782" s="53"/>
    </row>
    <row r="26783" spans="21:22" ht="26.1" customHeight="1">
      <c r="U26783" s="54"/>
      <c r="V26783" s="53"/>
    </row>
    <row r="26784" spans="21:22" ht="26.1" customHeight="1">
      <c r="U26784" s="54"/>
      <c r="V26784" s="53"/>
    </row>
    <row r="26785" spans="21:22" ht="26.1" customHeight="1">
      <c r="U26785" s="54"/>
      <c r="V26785" s="53"/>
    </row>
    <row r="26786" spans="21:22" ht="26.1" customHeight="1">
      <c r="U26786" s="54"/>
      <c r="V26786" s="53"/>
    </row>
    <row r="26787" spans="21:22" ht="26.1" customHeight="1">
      <c r="U26787" s="54"/>
      <c r="V26787" s="53"/>
    </row>
    <row r="26788" spans="21:22" ht="26.1" customHeight="1">
      <c r="U26788" s="54"/>
      <c r="V26788" s="53"/>
    </row>
    <row r="26789" spans="21:22" ht="26.1" customHeight="1">
      <c r="U26789" s="54"/>
      <c r="V26789" s="53"/>
    </row>
    <row r="26790" spans="21:22" ht="26.1" customHeight="1">
      <c r="U26790" s="54"/>
      <c r="V26790" s="53"/>
    </row>
    <row r="26791" spans="21:22" ht="26.1" customHeight="1">
      <c r="U26791" s="54"/>
      <c r="V26791" s="53"/>
    </row>
    <row r="26792" spans="21:22" ht="26.1" customHeight="1">
      <c r="U26792" s="54"/>
      <c r="V26792" s="53"/>
    </row>
    <row r="26793" spans="21:22" ht="26.1" customHeight="1">
      <c r="U26793" s="54"/>
      <c r="V26793" s="53"/>
    </row>
    <row r="26794" spans="21:22" ht="26.1" customHeight="1">
      <c r="U26794" s="54"/>
      <c r="V26794" s="53"/>
    </row>
    <row r="26795" spans="21:22" ht="26.1" customHeight="1">
      <c r="U26795" s="54"/>
      <c r="V26795" s="53"/>
    </row>
    <row r="26796" spans="21:22" ht="26.1" customHeight="1">
      <c r="U26796" s="54"/>
      <c r="V26796" s="53"/>
    </row>
    <row r="26797" spans="21:22" ht="26.1" customHeight="1">
      <c r="U26797" s="54"/>
      <c r="V26797" s="53"/>
    </row>
    <row r="26798" spans="21:22" ht="26.1" customHeight="1">
      <c r="U26798" s="54"/>
      <c r="V26798" s="53"/>
    </row>
    <row r="26799" spans="21:22" ht="26.1" customHeight="1">
      <c r="U26799" s="54"/>
      <c r="V26799" s="53"/>
    </row>
    <row r="26800" spans="21:22" ht="26.1" customHeight="1">
      <c r="U26800" s="54"/>
      <c r="V26800" s="53"/>
    </row>
    <row r="26801" spans="21:22" ht="26.1" customHeight="1">
      <c r="U26801" s="54"/>
      <c r="V26801" s="53"/>
    </row>
    <row r="26802" spans="21:22" ht="26.1" customHeight="1">
      <c r="U26802" s="54"/>
      <c r="V26802" s="53"/>
    </row>
    <row r="26803" spans="21:22" ht="26.1" customHeight="1">
      <c r="U26803" s="54"/>
      <c r="V26803" s="53"/>
    </row>
    <row r="26804" spans="21:22" ht="26.1" customHeight="1">
      <c r="U26804" s="54"/>
      <c r="V26804" s="53"/>
    </row>
    <row r="26805" spans="21:22" ht="26.1" customHeight="1">
      <c r="U26805" s="54"/>
      <c r="V26805" s="53"/>
    </row>
    <row r="26806" spans="21:22" ht="26.1" customHeight="1">
      <c r="U26806" s="54"/>
      <c r="V26806" s="53"/>
    </row>
    <row r="26807" spans="21:22" ht="26.1" customHeight="1">
      <c r="U26807" s="54"/>
      <c r="V26807" s="53"/>
    </row>
    <row r="26808" spans="21:22" ht="26.1" customHeight="1">
      <c r="U26808" s="54"/>
      <c r="V26808" s="53"/>
    </row>
    <row r="26809" spans="21:22" ht="26.1" customHeight="1">
      <c r="U26809" s="54"/>
      <c r="V26809" s="53"/>
    </row>
    <row r="26810" spans="21:22" ht="26.1" customHeight="1">
      <c r="U26810" s="54"/>
      <c r="V26810" s="53"/>
    </row>
    <row r="26811" spans="21:22" ht="26.1" customHeight="1">
      <c r="U26811" s="54"/>
      <c r="V26811" s="53"/>
    </row>
    <row r="26812" spans="21:22" ht="26.1" customHeight="1">
      <c r="U26812" s="54"/>
      <c r="V26812" s="53"/>
    </row>
    <row r="26813" spans="21:22" ht="26.1" customHeight="1">
      <c r="U26813" s="54"/>
      <c r="V26813" s="53"/>
    </row>
    <row r="26814" spans="21:22" ht="26.1" customHeight="1">
      <c r="U26814" s="54"/>
      <c r="V26814" s="53"/>
    </row>
    <row r="26815" spans="21:22" ht="26.1" customHeight="1">
      <c r="U26815" s="54"/>
      <c r="V26815" s="53"/>
    </row>
    <row r="26816" spans="21:22" ht="26.1" customHeight="1">
      <c r="U26816" s="54"/>
      <c r="V26816" s="53"/>
    </row>
    <row r="26817" spans="21:22" ht="26.1" customHeight="1">
      <c r="U26817" s="54"/>
      <c r="V26817" s="53"/>
    </row>
    <row r="26818" spans="21:22" ht="26.1" customHeight="1">
      <c r="U26818" s="54"/>
      <c r="V26818" s="53"/>
    </row>
    <row r="26819" spans="21:22" ht="26.1" customHeight="1">
      <c r="U26819" s="54"/>
      <c r="V26819" s="53"/>
    </row>
    <row r="26820" spans="21:22" ht="26.1" customHeight="1">
      <c r="U26820" s="54"/>
      <c r="V26820" s="53"/>
    </row>
    <row r="26821" spans="21:22" ht="26.1" customHeight="1">
      <c r="U26821" s="54"/>
      <c r="V26821" s="53"/>
    </row>
    <row r="26822" spans="21:22" ht="26.1" customHeight="1">
      <c r="U26822" s="54"/>
      <c r="V26822" s="53"/>
    </row>
    <row r="26823" spans="21:22" ht="26.1" customHeight="1">
      <c r="U26823" s="54"/>
      <c r="V26823" s="53"/>
    </row>
    <row r="26824" spans="21:22" ht="26.1" customHeight="1">
      <c r="U26824" s="54"/>
      <c r="V26824" s="53"/>
    </row>
    <row r="26825" spans="21:22" ht="26.1" customHeight="1">
      <c r="U26825" s="54"/>
      <c r="V26825" s="53"/>
    </row>
    <row r="26826" spans="21:22" ht="26.1" customHeight="1">
      <c r="U26826" s="54"/>
      <c r="V26826" s="53"/>
    </row>
    <row r="26827" spans="21:22" ht="26.1" customHeight="1">
      <c r="U26827" s="54"/>
      <c r="V26827" s="53"/>
    </row>
    <row r="26828" spans="21:22" ht="26.1" customHeight="1">
      <c r="U26828" s="54"/>
      <c r="V26828" s="53"/>
    </row>
    <row r="26829" spans="21:22" ht="26.1" customHeight="1">
      <c r="U26829" s="54"/>
      <c r="V26829" s="53"/>
    </row>
    <row r="26830" spans="21:22" ht="26.1" customHeight="1">
      <c r="U26830" s="54"/>
      <c r="V26830" s="53"/>
    </row>
    <row r="26831" spans="21:22" ht="26.1" customHeight="1">
      <c r="U26831" s="54"/>
      <c r="V26831" s="53"/>
    </row>
    <row r="26832" spans="21:22" ht="26.1" customHeight="1">
      <c r="U26832" s="54"/>
      <c r="V26832" s="53"/>
    </row>
    <row r="26833" spans="21:22" ht="26.1" customHeight="1">
      <c r="U26833" s="54"/>
      <c r="V26833" s="53"/>
    </row>
    <row r="26834" spans="21:22" ht="26.1" customHeight="1">
      <c r="U26834" s="54"/>
      <c r="V26834" s="53"/>
    </row>
    <row r="26835" spans="21:22" ht="26.1" customHeight="1">
      <c r="U26835" s="54"/>
      <c r="V26835" s="53"/>
    </row>
    <row r="26836" spans="21:22" ht="26.1" customHeight="1">
      <c r="U26836" s="54"/>
      <c r="V26836" s="53"/>
    </row>
    <row r="26837" spans="21:22" ht="26.1" customHeight="1">
      <c r="U26837" s="54"/>
      <c r="V26837" s="53"/>
    </row>
    <row r="26838" spans="21:22" ht="26.1" customHeight="1">
      <c r="U26838" s="54"/>
      <c r="V26838" s="53"/>
    </row>
    <row r="26839" spans="21:22" ht="26.1" customHeight="1">
      <c r="U26839" s="54"/>
      <c r="V26839" s="53"/>
    </row>
    <row r="26840" spans="21:22" ht="26.1" customHeight="1">
      <c r="U26840" s="54"/>
      <c r="V26840" s="53"/>
    </row>
    <row r="26841" spans="21:22" ht="26.1" customHeight="1">
      <c r="U26841" s="54"/>
      <c r="V26841" s="53"/>
    </row>
    <row r="26842" spans="21:22" ht="26.1" customHeight="1">
      <c r="U26842" s="54"/>
      <c r="V26842" s="53"/>
    </row>
    <row r="26843" spans="21:22" ht="26.1" customHeight="1">
      <c r="U26843" s="54"/>
      <c r="V26843" s="53"/>
    </row>
    <row r="26844" spans="21:22" ht="26.1" customHeight="1">
      <c r="U26844" s="54"/>
      <c r="V26844" s="53"/>
    </row>
    <row r="26845" spans="21:22" ht="26.1" customHeight="1">
      <c r="U26845" s="54"/>
      <c r="V26845" s="53"/>
    </row>
    <row r="26846" spans="21:22" ht="26.1" customHeight="1">
      <c r="U26846" s="54"/>
      <c r="V26846" s="53"/>
    </row>
    <row r="26847" spans="21:22" ht="26.1" customHeight="1">
      <c r="U26847" s="54"/>
      <c r="V26847" s="53"/>
    </row>
    <row r="26848" spans="21:22" ht="26.1" customHeight="1">
      <c r="U26848" s="54"/>
      <c r="V26848" s="53"/>
    </row>
    <row r="26849" spans="21:22" ht="26.1" customHeight="1">
      <c r="U26849" s="54"/>
      <c r="V26849" s="53"/>
    </row>
    <row r="26850" spans="21:22" ht="26.1" customHeight="1">
      <c r="U26850" s="54"/>
      <c r="V26850" s="53"/>
    </row>
    <row r="26851" spans="21:22" ht="26.1" customHeight="1">
      <c r="U26851" s="54"/>
      <c r="V26851" s="53"/>
    </row>
    <row r="26852" spans="21:22" ht="26.1" customHeight="1">
      <c r="U26852" s="54"/>
      <c r="V26852" s="53"/>
    </row>
    <row r="26853" spans="21:22" ht="26.1" customHeight="1">
      <c r="U26853" s="54"/>
      <c r="V26853" s="53"/>
    </row>
    <row r="26854" spans="21:22" ht="26.1" customHeight="1">
      <c r="U26854" s="54"/>
      <c r="V26854" s="53"/>
    </row>
    <row r="26855" spans="21:22" ht="26.1" customHeight="1">
      <c r="U26855" s="54"/>
      <c r="V26855" s="53"/>
    </row>
    <row r="26856" spans="21:22" ht="26.1" customHeight="1">
      <c r="U26856" s="54"/>
      <c r="V26856" s="53"/>
    </row>
    <row r="26857" spans="21:22" ht="26.1" customHeight="1">
      <c r="U26857" s="54"/>
      <c r="V26857" s="53"/>
    </row>
    <row r="26858" spans="21:22" ht="26.1" customHeight="1">
      <c r="U26858" s="54"/>
      <c r="V26858" s="53"/>
    </row>
    <row r="26859" spans="21:22" ht="26.1" customHeight="1">
      <c r="U26859" s="54"/>
      <c r="V26859" s="53"/>
    </row>
    <row r="26860" spans="21:22" ht="26.1" customHeight="1">
      <c r="U26860" s="54"/>
      <c r="V26860" s="53"/>
    </row>
    <row r="26861" spans="21:22" ht="26.1" customHeight="1">
      <c r="U26861" s="54"/>
      <c r="V26861" s="53"/>
    </row>
    <row r="26862" spans="21:22" ht="26.1" customHeight="1">
      <c r="U26862" s="54"/>
      <c r="V26862" s="53"/>
    </row>
    <row r="26863" spans="21:22" ht="26.1" customHeight="1">
      <c r="U26863" s="54"/>
      <c r="V26863" s="53"/>
    </row>
    <row r="26864" spans="21:22" ht="26.1" customHeight="1">
      <c r="U26864" s="54"/>
      <c r="V26864" s="53"/>
    </row>
    <row r="26865" spans="21:22" ht="26.1" customHeight="1">
      <c r="U26865" s="54"/>
      <c r="V26865" s="53"/>
    </row>
    <row r="26866" spans="21:22" ht="26.1" customHeight="1">
      <c r="U26866" s="54"/>
      <c r="V26866" s="53"/>
    </row>
    <row r="26867" spans="21:22" ht="26.1" customHeight="1">
      <c r="U26867" s="54"/>
      <c r="V26867" s="53"/>
    </row>
    <row r="26868" spans="21:22" ht="26.1" customHeight="1">
      <c r="U26868" s="54"/>
      <c r="V26868" s="53"/>
    </row>
    <row r="26869" spans="21:22" ht="26.1" customHeight="1">
      <c r="U26869" s="54"/>
      <c r="V26869" s="53"/>
    </row>
    <row r="26870" spans="21:22" ht="26.1" customHeight="1">
      <c r="U26870" s="54"/>
      <c r="V26870" s="53"/>
    </row>
    <row r="26871" spans="21:22" ht="26.1" customHeight="1">
      <c r="U26871" s="54"/>
      <c r="V26871" s="53"/>
    </row>
    <row r="26872" spans="21:22" ht="26.1" customHeight="1">
      <c r="U26872" s="54"/>
      <c r="V26872" s="53"/>
    </row>
    <row r="26873" spans="21:22" ht="26.1" customHeight="1">
      <c r="U26873" s="54"/>
      <c r="V26873" s="53"/>
    </row>
    <row r="26874" spans="21:22" ht="26.1" customHeight="1">
      <c r="U26874" s="54"/>
      <c r="V26874" s="53"/>
    </row>
    <row r="26875" spans="21:22" ht="26.1" customHeight="1">
      <c r="U26875" s="54"/>
      <c r="V26875" s="53"/>
    </row>
    <row r="26876" spans="21:22" ht="26.1" customHeight="1">
      <c r="U26876" s="54"/>
      <c r="V26876" s="53"/>
    </row>
    <row r="26877" spans="21:22" ht="26.1" customHeight="1">
      <c r="U26877" s="54"/>
      <c r="V26877" s="53"/>
    </row>
    <row r="26878" spans="21:22" ht="26.1" customHeight="1">
      <c r="U26878" s="54"/>
      <c r="V26878" s="53"/>
    </row>
    <row r="26879" spans="21:22" ht="26.1" customHeight="1">
      <c r="U26879" s="54"/>
      <c r="V26879" s="53"/>
    </row>
    <row r="26880" spans="21:22" ht="26.1" customHeight="1">
      <c r="U26880" s="54"/>
      <c r="V26880" s="53"/>
    </row>
    <row r="26881" spans="21:22" ht="26.1" customHeight="1">
      <c r="U26881" s="54"/>
      <c r="V26881" s="53"/>
    </row>
    <row r="26882" spans="21:22" ht="26.1" customHeight="1">
      <c r="U26882" s="54"/>
      <c r="V26882" s="53"/>
    </row>
    <row r="26883" spans="21:22" ht="26.1" customHeight="1">
      <c r="U26883" s="54"/>
      <c r="V26883" s="53"/>
    </row>
    <row r="26884" spans="21:22" ht="26.1" customHeight="1">
      <c r="U26884" s="54"/>
      <c r="V26884" s="53"/>
    </row>
    <row r="26885" spans="21:22" ht="26.1" customHeight="1">
      <c r="U26885" s="54"/>
      <c r="V26885" s="53"/>
    </row>
    <row r="26886" spans="21:22" ht="26.1" customHeight="1">
      <c r="U26886" s="54"/>
      <c r="V26886" s="53"/>
    </row>
    <row r="26887" spans="21:22" ht="26.1" customHeight="1">
      <c r="U26887" s="54"/>
      <c r="V26887" s="53"/>
    </row>
    <row r="26888" spans="21:22" ht="26.1" customHeight="1">
      <c r="U26888" s="54"/>
      <c r="V26888" s="53"/>
    </row>
    <row r="26889" spans="21:22" ht="26.1" customHeight="1">
      <c r="U26889" s="54"/>
      <c r="V26889" s="53"/>
    </row>
    <row r="26890" spans="21:22" ht="26.1" customHeight="1">
      <c r="U26890" s="54"/>
      <c r="V26890" s="53"/>
    </row>
    <row r="26891" spans="21:22" ht="26.1" customHeight="1">
      <c r="U26891" s="54"/>
      <c r="V26891" s="53"/>
    </row>
    <row r="26892" spans="21:22" ht="26.1" customHeight="1">
      <c r="U26892" s="54"/>
      <c r="V26892" s="53"/>
    </row>
    <row r="26893" spans="21:22" ht="26.1" customHeight="1">
      <c r="U26893" s="54"/>
      <c r="V26893" s="53"/>
    </row>
    <row r="26894" spans="21:22" ht="26.1" customHeight="1">
      <c r="U26894" s="54"/>
      <c r="V26894" s="53"/>
    </row>
    <row r="26895" spans="21:22" ht="26.1" customHeight="1">
      <c r="U26895" s="54"/>
      <c r="V26895" s="53"/>
    </row>
    <row r="26896" spans="21:22" ht="26.1" customHeight="1">
      <c r="U26896" s="54"/>
      <c r="V26896" s="53"/>
    </row>
    <row r="26897" spans="21:22" ht="26.1" customHeight="1">
      <c r="U26897" s="54"/>
      <c r="V26897" s="53"/>
    </row>
    <row r="26898" spans="21:22" ht="26.1" customHeight="1">
      <c r="U26898" s="54"/>
      <c r="V26898" s="53"/>
    </row>
    <row r="26899" spans="21:22" ht="26.1" customHeight="1">
      <c r="U26899" s="54"/>
      <c r="V26899" s="53"/>
    </row>
    <row r="26900" spans="21:22" ht="26.1" customHeight="1">
      <c r="U26900" s="54"/>
      <c r="V26900" s="53"/>
    </row>
    <row r="26901" spans="21:22" ht="26.1" customHeight="1">
      <c r="U26901" s="54"/>
      <c r="V26901" s="53"/>
    </row>
    <row r="26902" spans="21:22" ht="26.1" customHeight="1">
      <c r="U26902" s="54"/>
      <c r="V26902" s="53"/>
    </row>
    <row r="26903" spans="21:22" ht="26.1" customHeight="1">
      <c r="U26903" s="54"/>
      <c r="V26903" s="53"/>
    </row>
    <row r="26904" spans="21:22" ht="26.1" customHeight="1">
      <c r="U26904" s="54"/>
      <c r="V26904" s="53"/>
    </row>
    <row r="26905" spans="21:22" ht="26.1" customHeight="1">
      <c r="U26905" s="54"/>
      <c r="V26905" s="53"/>
    </row>
    <row r="26906" spans="21:22" ht="26.1" customHeight="1">
      <c r="U26906" s="54"/>
      <c r="V26906" s="53"/>
    </row>
    <row r="26907" spans="21:22" ht="26.1" customHeight="1">
      <c r="U26907" s="54"/>
      <c r="V26907" s="53"/>
    </row>
    <row r="26908" spans="21:22" ht="26.1" customHeight="1">
      <c r="U26908" s="54"/>
      <c r="V26908" s="53"/>
    </row>
    <row r="26909" spans="21:22" ht="26.1" customHeight="1">
      <c r="U26909" s="54"/>
      <c r="V26909" s="53"/>
    </row>
    <row r="26910" spans="21:22" ht="26.1" customHeight="1">
      <c r="U26910" s="54"/>
      <c r="V26910" s="53"/>
    </row>
    <row r="26911" spans="21:22" ht="26.1" customHeight="1">
      <c r="U26911" s="54"/>
      <c r="V26911" s="53"/>
    </row>
    <row r="26912" spans="21:22" ht="26.1" customHeight="1">
      <c r="U26912" s="54"/>
      <c r="V26912" s="53"/>
    </row>
    <row r="26913" spans="21:22" ht="26.1" customHeight="1">
      <c r="U26913" s="54"/>
      <c r="V26913" s="53"/>
    </row>
    <row r="26914" spans="21:22" ht="26.1" customHeight="1">
      <c r="U26914" s="54"/>
      <c r="V26914" s="53"/>
    </row>
    <row r="26915" spans="21:22" ht="26.1" customHeight="1">
      <c r="U26915" s="54"/>
      <c r="V26915" s="53"/>
    </row>
    <row r="26916" spans="21:22" ht="26.1" customHeight="1">
      <c r="U26916" s="54"/>
      <c r="V26916" s="53"/>
    </row>
    <row r="26917" spans="21:22" ht="26.1" customHeight="1">
      <c r="U26917" s="54"/>
      <c r="V26917" s="53"/>
    </row>
    <row r="26918" spans="21:22" ht="26.1" customHeight="1">
      <c r="U26918" s="54"/>
      <c r="V26918" s="53"/>
    </row>
    <row r="26919" spans="21:22" ht="26.1" customHeight="1">
      <c r="U26919" s="54"/>
      <c r="V26919" s="53"/>
    </row>
    <row r="26920" spans="21:22" ht="26.1" customHeight="1">
      <c r="U26920" s="54"/>
      <c r="V26920" s="53"/>
    </row>
    <row r="26921" spans="21:22" ht="26.1" customHeight="1">
      <c r="U26921" s="54"/>
      <c r="V26921" s="53"/>
    </row>
    <row r="26922" spans="21:22" ht="26.1" customHeight="1">
      <c r="U26922" s="54"/>
      <c r="V26922" s="53"/>
    </row>
    <row r="26923" spans="21:22" ht="26.1" customHeight="1">
      <c r="U26923" s="54"/>
      <c r="V26923" s="53"/>
    </row>
    <row r="26924" spans="21:22" ht="26.1" customHeight="1">
      <c r="U26924" s="54"/>
      <c r="V26924" s="53"/>
    </row>
    <row r="26925" spans="21:22" ht="26.1" customHeight="1">
      <c r="U26925" s="54"/>
      <c r="V26925" s="53"/>
    </row>
    <row r="26926" spans="21:22" ht="26.1" customHeight="1">
      <c r="U26926" s="54"/>
      <c r="V26926" s="53"/>
    </row>
    <row r="26927" spans="21:22" ht="26.1" customHeight="1">
      <c r="U26927" s="54"/>
      <c r="V26927" s="53"/>
    </row>
    <row r="26928" spans="21:22" ht="26.1" customHeight="1">
      <c r="U26928" s="54"/>
      <c r="V26928" s="53"/>
    </row>
    <row r="26929" spans="21:22" ht="26.1" customHeight="1">
      <c r="U26929" s="54"/>
      <c r="V26929" s="53"/>
    </row>
    <row r="26930" spans="21:22" ht="26.1" customHeight="1">
      <c r="U26930" s="54"/>
      <c r="V26930" s="53"/>
    </row>
    <row r="26931" spans="21:22" ht="26.1" customHeight="1">
      <c r="U26931" s="54"/>
      <c r="V26931" s="53"/>
    </row>
    <row r="26932" spans="21:22" ht="26.1" customHeight="1">
      <c r="U26932" s="54"/>
      <c r="V26932" s="53"/>
    </row>
    <row r="26933" spans="21:22" ht="26.1" customHeight="1">
      <c r="U26933" s="54"/>
      <c r="V26933" s="53"/>
    </row>
    <row r="26934" spans="21:22" ht="26.1" customHeight="1">
      <c r="U26934" s="54"/>
      <c r="V26934" s="53"/>
    </row>
    <row r="26935" spans="21:22" ht="26.1" customHeight="1">
      <c r="U26935" s="54"/>
      <c r="V26935" s="53"/>
    </row>
    <row r="26936" spans="21:22" ht="26.1" customHeight="1">
      <c r="U26936" s="54"/>
      <c r="V26936" s="53"/>
    </row>
    <row r="26937" spans="21:22" ht="26.1" customHeight="1">
      <c r="U26937" s="54"/>
      <c r="V26937" s="53"/>
    </row>
    <row r="26938" spans="21:22" ht="26.1" customHeight="1">
      <c r="U26938" s="54"/>
      <c r="V26938" s="53"/>
    </row>
    <row r="26939" spans="21:22" ht="26.1" customHeight="1">
      <c r="U26939" s="54"/>
      <c r="V26939" s="53"/>
    </row>
    <row r="26940" spans="21:22" ht="26.1" customHeight="1">
      <c r="U26940" s="54"/>
      <c r="V26940" s="53"/>
    </row>
    <row r="26941" spans="21:22" ht="26.1" customHeight="1">
      <c r="U26941" s="54"/>
      <c r="V26941" s="53"/>
    </row>
    <row r="26942" spans="21:22" ht="26.1" customHeight="1">
      <c r="U26942" s="54"/>
      <c r="V26942" s="53"/>
    </row>
    <row r="26943" spans="21:22" ht="26.1" customHeight="1">
      <c r="U26943" s="54"/>
      <c r="V26943" s="53"/>
    </row>
    <row r="26944" spans="21:22" ht="26.1" customHeight="1">
      <c r="U26944" s="54"/>
      <c r="V26944" s="53"/>
    </row>
    <row r="26945" spans="21:22" ht="26.1" customHeight="1">
      <c r="U26945" s="54"/>
      <c r="V26945" s="53"/>
    </row>
    <row r="26946" spans="21:22" ht="26.1" customHeight="1">
      <c r="U26946" s="54"/>
      <c r="V26946" s="53"/>
    </row>
    <row r="26947" spans="21:22" ht="26.1" customHeight="1">
      <c r="U26947" s="54"/>
      <c r="V26947" s="53"/>
    </row>
    <row r="26948" spans="21:22" ht="26.1" customHeight="1">
      <c r="U26948" s="54"/>
      <c r="V26948" s="53"/>
    </row>
    <row r="26949" spans="21:22" ht="26.1" customHeight="1">
      <c r="U26949" s="54"/>
      <c r="V26949" s="53"/>
    </row>
    <row r="26950" spans="21:22" ht="26.1" customHeight="1">
      <c r="U26950" s="54"/>
      <c r="V26950" s="53"/>
    </row>
    <row r="26951" spans="21:22" ht="26.1" customHeight="1">
      <c r="U26951" s="54"/>
      <c r="V26951" s="53"/>
    </row>
    <row r="26952" spans="21:22" ht="26.1" customHeight="1">
      <c r="U26952" s="54"/>
      <c r="V26952" s="53"/>
    </row>
    <row r="26953" spans="21:22" ht="26.1" customHeight="1">
      <c r="U26953" s="54"/>
      <c r="V26953" s="53"/>
    </row>
    <row r="26954" spans="21:22" ht="26.1" customHeight="1">
      <c r="U26954" s="54"/>
      <c r="V26954" s="53"/>
    </row>
    <row r="26955" spans="21:22" ht="26.1" customHeight="1">
      <c r="U26955" s="54"/>
      <c r="V26955" s="53"/>
    </row>
    <row r="26956" spans="21:22" ht="26.1" customHeight="1">
      <c r="U26956" s="54"/>
      <c r="V26956" s="53"/>
    </row>
    <row r="26957" spans="21:22" ht="26.1" customHeight="1">
      <c r="U26957" s="54"/>
      <c r="V26957" s="53"/>
    </row>
    <row r="26958" spans="21:22" ht="26.1" customHeight="1">
      <c r="U26958" s="54"/>
      <c r="V26958" s="53"/>
    </row>
    <row r="26959" spans="21:22" ht="26.1" customHeight="1">
      <c r="U26959" s="54"/>
      <c r="V26959" s="53"/>
    </row>
    <row r="26960" spans="21:22" ht="26.1" customHeight="1">
      <c r="U26960" s="54"/>
      <c r="V26960" s="53"/>
    </row>
    <row r="26961" spans="21:22" ht="26.1" customHeight="1">
      <c r="U26961" s="54"/>
      <c r="V26961" s="53"/>
    </row>
    <row r="26962" spans="21:22" ht="26.1" customHeight="1">
      <c r="U26962" s="54"/>
      <c r="V26962" s="53"/>
    </row>
    <row r="26963" spans="21:22" ht="26.1" customHeight="1">
      <c r="U26963" s="54"/>
      <c r="V26963" s="53"/>
    </row>
    <row r="26964" spans="21:22" ht="26.1" customHeight="1">
      <c r="U26964" s="54"/>
      <c r="V26964" s="53"/>
    </row>
    <row r="26965" spans="21:22" ht="26.1" customHeight="1">
      <c r="U26965" s="54"/>
      <c r="V26965" s="53"/>
    </row>
    <row r="26966" spans="21:22" ht="26.1" customHeight="1">
      <c r="U26966" s="54"/>
      <c r="V26966" s="53"/>
    </row>
    <row r="26967" spans="21:22" ht="26.1" customHeight="1">
      <c r="U26967" s="54"/>
      <c r="V26967" s="53"/>
    </row>
    <row r="26968" spans="21:22" ht="26.1" customHeight="1">
      <c r="U26968" s="54"/>
      <c r="V26968" s="53"/>
    </row>
    <row r="26969" spans="21:22" ht="26.1" customHeight="1">
      <c r="U26969" s="54"/>
      <c r="V26969" s="53"/>
    </row>
    <row r="26970" spans="21:22" ht="26.1" customHeight="1">
      <c r="U26970" s="54"/>
      <c r="V26970" s="53"/>
    </row>
    <row r="26971" spans="21:22" ht="26.1" customHeight="1">
      <c r="U26971" s="54"/>
      <c r="V26971" s="53"/>
    </row>
    <row r="26972" spans="21:22" ht="26.1" customHeight="1">
      <c r="U26972" s="54"/>
      <c r="V26972" s="53"/>
    </row>
    <row r="26973" spans="21:22" ht="26.1" customHeight="1">
      <c r="U26973" s="54"/>
      <c r="V26973" s="53"/>
    </row>
    <row r="26974" spans="21:22" ht="26.1" customHeight="1">
      <c r="U26974" s="54"/>
      <c r="V26974" s="53"/>
    </row>
    <row r="26975" spans="21:22" ht="26.1" customHeight="1">
      <c r="U26975" s="54"/>
      <c r="V26975" s="53"/>
    </row>
    <row r="26976" spans="21:22" ht="26.1" customHeight="1">
      <c r="U26976" s="54"/>
      <c r="V26976" s="53"/>
    </row>
    <row r="26977" spans="21:22" ht="26.1" customHeight="1">
      <c r="U26977" s="54"/>
      <c r="V26977" s="53"/>
    </row>
    <row r="26978" spans="21:22" ht="26.1" customHeight="1">
      <c r="U26978" s="54"/>
      <c r="V26978" s="53"/>
    </row>
    <row r="26979" spans="21:22" ht="26.1" customHeight="1">
      <c r="U26979" s="54"/>
      <c r="V26979" s="53"/>
    </row>
    <row r="26980" spans="21:22" ht="26.1" customHeight="1">
      <c r="U26980" s="54"/>
      <c r="V26980" s="53"/>
    </row>
    <row r="26981" spans="21:22" ht="26.1" customHeight="1">
      <c r="U26981" s="54"/>
      <c r="V26981" s="53"/>
    </row>
    <row r="26982" spans="21:22" ht="26.1" customHeight="1">
      <c r="U26982" s="54"/>
      <c r="V26982" s="53"/>
    </row>
    <row r="26983" spans="21:22" ht="26.1" customHeight="1">
      <c r="U26983" s="54"/>
      <c r="V26983" s="53"/>
    </row>
    <row r="26984" spans="21:22" ht="26.1" customHeight="1">
      <c r="U26984" s="54"/>
      <c r="V26984" s="53"/>
    </row>
    <row r="26985" spans="21:22" ht="26.1" customHeight="1">
      <c r="U26985" s="54"/>
      <c r="V26985" s="53"/>
    </row>
    <row r="26986" spans="21:22" ht="26.1" customHeight="1">
      <c r="U26986" s="54"/>
      <c r="V26986" s="53"/>
    </row>
    <row r="26987" spans="21:22" ht="26.1" customHeight="1">
      <c r="U26987" s="54"/>
      <c r="V26987" s="53"/>
    </row>
    <row r="26988" spans="21:22" ht="26.1" customHeight="1">
      <c r="U26988" s="54"/>
      <c r="V26988" s="53"/>
    </row>
    <row r="26989" spans="21:22" ht="26.1" customHeight="1">
      <c r="U26989" s="54"/>
      <c r="V26989" s="53"/>
    </row>
    <row r="26990" spans="21:22" ht="26.1" customHeight="1">
      <c r="U26990" s="54"/>
      <c r="V26990" s="53"/>
    </row>
    <row r="26991" spans="21:22" ht="26.1" customHeight="1">
      <c r="U26991" s="54"/>
      <c r="V26991" s="53"/>
    </row>
    <row r="26992" spans="21:22" ht="26.1" customHeight="1">
      <c r="U26992" s="54"/>
      <c r="V26992" s="53"/>
    </row>
    <row r="26993" spans="21:22" ht="26.1" customHeight="1">
      <c r="U26993" s="54"/>
      <c r="V26993" s="53"/>
    </row>
    <row r="26994" spans="21:22" ht="26.1" customHeight="1">
      <c r="U26994" s="54"/>
      <c r="V26994" s="53"/>
    </row>
    <row r="26995" spans="21:22" ht="26.1" customHeight="1">
      <c r="U26995" s="54"/>
      <c r="V26995" s="53"/>
    </row>
    <row r="26996" spans="21:22" ht="26.1" customHeight="1">
      <c r="U26996" s="54"/>
      <c r="V26996" s="53"/>
    </row>
    <row r="26997" spans="21:22" ht="26.1" customHeight="1">
      <c r="U26997" s="54"/>
      <c r="V26997" s="53"/>
    </row>
    <row r="26998" spans="21:22" ht="26.1" customHeight="1">
      <c r="U26998" s="54"/>
      <c r="V26998" s="53"/>
    </row>
    <row r="26999" spans="21:22" ht="26.1" customHeight="1">
      <c r="U26999" s="54"/>
      <c r="V26999" s="53"/>
    </row>
    <row r="27000" spans="21:22" ht="26.1" customHeight="1">
      <c r="U27000" s="54"/>
      <c r="V27000" s="53"/>
    </row>
    <row r="27001" spans="21:22" ht="26.1" customHeight="1">
      <c r="U27001" s="54"/>
      <c r="V27001" s="53"/>
    </row>
    <row r="27002" spans="21:22" ht="26.1" customHeight="1">
      <c r="U27002" s="54"/>
      <c r="V27002" s="53"/>
    </row>
    <row r="27003" spans="21:22" ht="26.1" customHeight="1">
      <c r="U27003" s="54"/>
      <c r="V27003" s="53"/>
    </row>
    <row r="27004" spans="21:22" ht="26.1" customHeight="1">
      <c r="U27004" s="54"/>
      <c r="V27004" s="53"/>
    </row>
    <row r="27005" spans="21:22" ht="26.1" customHeight="1">
      <c r="U27005" s="54"/>
      <c r="V27005" s="53"/>
    </row>
    <row r="27006" spans="21:22" ht="26.1" customHeight="1">
      <c r="U27006" s="54"/>
      <c r="V27006" s="53"/>
    </row>
    <row r="27007" spans="21:22" ht="26.1" customHeight="1">
      <c r="U27007" s="54"/>
      <c r="V27007" s="53"/>
    </row>
    <row r="27008" spans="21:22" ht="26.1" customHeight="1">
      <c r="U27008" s="54"/>
      <c r="V27008" s="53"/>
    </row>
    <row r="27009" spans="21:22" ht="26.1" customHeight="1">
      <c r="U27009" s="54"/>
      <c r="V27009" s="53"/>
    </row>
    <row r="27010" spans="21:22" ht="26.1" customHeight="1">
      <c r="U27010" s="54"/>
      <c r="V27010" s="53"/>
    </row>
    <row r="27011" spans="21:22" ht="26.1" customHeight="1">
      <c r="U27011" s="54"/>
      <c r="V27011" s="53"/>
    </row>
    <row r="27012" spans="21:22" ht="26.1" customHeight="1">
      <c r="U27012" s="54"/>
      <c r="V27012" s="53"/>
    </row>
    <row r="27013" spans="21:22" ht="26.1" customHeight="1">
      <c r="U27013" s="54"/>
      <c r="V27013" s="53"/>
    </row>
    <row r="27014" spans="21:22" ht="26.1" customHeight="1">
      <c r="U27014" s="54"/>
      <c r="V27014" s="53"/>
    </row>
    <row r="27015" spans="21:22" ht="26.1" customHeight="1">
      <c r="U27015" s="54"/>
      <c r="V27015" s="53"/>
    </row>
    <row r="27016" spans="21:22" ht="26.1" customHeight="1">
      <c r="U27016" s="54"/>
      <c r="V27016" s="53"/>
    </row>
    <row r="27017" spans="21:22" ht="26.1" customHeight="1">
      <c r="U27017" s="54"/>
      <c r="V27017" s="53"/>
    </row>
    <row r="27018" spans="21:22" ht="26.1" customHeight="1">
      <c r="U27018" s="54"/>
      <c r="V27018" s="53"/>
    </row>
    <row r="27019" spans="21:22" ht="26.1" customHeight="1">
      <c r="U27019" s="54"/>
      <c r="V27019" s="53"/>
    </row>
    <row r="27020" spans="21:22" ht="26.1" customHeight="1">
      <c r="U27020" s="54"/>
      <c r="V27020" s="53"/>
    </row>
    <row r="27021" spans="21:22" ht="26.1" customHeight="1">
      <c r="U27021" s="54"/>
      <c r="V27021" s="53"/>
    </row>
    <row r="27022" spans="21:22" ht="26.1" customHeight="1">
      <c r="U27022" s="54"/>
      <c r="V27022" s="53"/>
    </row>
    <row r="27023" spans="21:22" ht="26.1" customHeight="1">
      <c r="U27023" s="54"/>
      <c r="V27023" s="53"/>
    </row>
    <row r="27024" spans="21:22" ht="26.1" customHeight="1">
      <c r="U27024" s="54"/>
      <c r="V27024" s="53"/>
    </row>
    <row r="27025" spans="21:22" ht="26.1" customHeight="1">
      <c r="U27025" s="54"/>
      <c r="V27025" s="53"/>
    </row>
    <row r="27026" spans="21:22" ht="26.1" customHeight="1">
      <c r="U27026" s="54"/>
      <c r="V27026" s="53"/>
    </row>
    <row r="27027" spans="21:22" ht="26.1" customHeight="1">
      <c r="U27027" s="54"/>
      <c r="V27027" s="53"/>
    </row>
    <row r="27028" spans="21:22" ht="26.1" customHeight="1">
      <c r="U27028" s="54"/>
      <c r="V27028" s="53"/>
    </row>
    <row r="27029" spans="21:22" ht="26.1" customHeight="1">
      <c r="U27029" s="54"/>
      <c r="V27029" s="53"/>
    </row>
    <row r="27030" spans="21:22" ht="26.1" customHeight="1">
      <c r="U27030" s="54"/>
      <c r="V27030" s="53"/>
    </row>
    <row r="27031" spans="21:22" ht="26.1" customHeight="1">
      <c r="U27031" s="54"/>
      <c r="V27031" s="53"/>
    </row>
    <row r="27032" spans="21:22" ht="26.1" customHeight="1">
      <c r="U27032" s="54"/>
      <c r="V27032" s="53"/>
    </row>
    <row r="27033" spans="21:22" ht="26.1" customHeight="1">
      <c r="U27033" s="54"/>
      <c r="V27033" s="53"/>
    </row>
    <row r="27034" spans="21:22" ht="26.1" customHeight="1">
      <c r="U27034" s="54"/>
      <c r="V27034" s="53"/>
    </row>
    <row r="27035" spans="21:22" ht="26.1" customHeight="1">
      <c r="U27035" s="54"/>
      <c r="V27035" s="53"/>
    </row>
    <row r="27036" spans="21:22" ht="26.1" customHeight="1">
      <c r="U27036" s="54"/>
      <c r="V27036" s="53"/>
    </row>
    <row r="27037" spans="21:22" ht="26.1" customHeight="1">
      <c r="U27037" s="54"/>
      <c r="V27037" s="53"/>
    </row>
    <row r="27038" spans="21:22" ht="26.1" customHeight="1">
      <c r="U27038" s="54"/>
      <c r="V27038" s="53"/>
    </row>
    <row r="27039" spans="21:22" ht="26.1" customHeight="1">
      <c r="U27039" s="54"/>
      <c r="V27039" s="53"/>
    </row>
    <row r="27040" spans="21:22" ht="26.1" customHeight="1">
      <c r="U27040" s="54"/>
      <c r="V27040" s="53"/>
    </row>
    <row r="27041" spans="21:22" ht="26.1" customHeight="1">
      <c r="U27041" s="54"/>
      <c r="V27041" s="53"/>
    </row>
    <row r="27042" spans="21:22" ht="26.1" customHeight="1">
      <c r="U27042" s="54"/>
      <c r="V27042" s="53"/>
    </row>
    <row r="27043" spans="21:22" ht="26.1" customHeight="1">
      <c r="U27043" s="54"/>
      <c r="V27043" s="53"/>
    </row>
    <row r="27044" spans="21:22" ht="26.1" customHeight="1">
      <c r="U27044" s="54"/>
      <c r="V27044" s="53"/>
    </row>
    <row r="27045" spans="21:22" ht="26.1" customHeight="1">
      <c r="U27045" s="54"/>
      <c r="V27045" s="53"/>
    </row>
    <row r="27046" spans="21:22" ht="26.1" customHeight="1">
      <c r="U27046" s="54"/>
      <c r="V27046" s="53"/>
    </row>
    <row r="27047" spans="21:22" ht="26.1" customHeight="1">
      <c r="U27047" s="54"/>
      <c r="V27047" s="53"/>
    </row>
    <row r="27048" spans="21:22" ht="26.1" customHeight="1">
      <c r="U27048" s="54"/>
      <c r="V27048" s="53"/>
    </row>
    <row r="27049" spans="21:22" ht="26.1" customHeight="1">
      <c r="U27049" s="54"/>
      <c r="V27049" s="53"/>
    </row>
    <row r="27050" spans="21:22" ht="26.1" customHeight="1">
      <c r="U27050" s="54"/>
      <c r="V27050" s="53"/>
    </row>
    <row r="27051" spans="21:22" ht="26.1" customHeight="1">
      <c r="U27051" s="54"/>
      <c r="V27051" s="53"/>
    </row>
    <row r="27052" spans="21:22" ht="26.1" customHeight="1">
      <c r="U27052" s="54"/>
      <c r="V27052" s="53"/>
    </row>
    <row r="27053" spans="21:22" ht="26.1" customHeight="1">
      <c r="U27053" s="54"/>
      <c r="V27053" s="53"/>
    </row>
    <row r="27054" spans="21:22" ht="26.1" customHeight="1">
      <c r="U27054" s="54"/>
      <c r="V27054" s="53"/>
    </row>
    <row r="27055" spans="21:22" ht="26.1" customHeight="1">
      <c r="U27055" s="54"/>
      <c r="V27055" s="53"/>
    </row>
    <row r="27056" spans="21:22" ht="26.1" customHeight="1">
      <c r="U27056" s="54"/>
      <c r="V27056" s="53"/>
    </row>
    <row r="27057" spans="21:22" ht="26.1" customHeight="1">
      <c r="U27057" s="54"/>
      <c r="V27057" s="53"/>
    </row>
    <row r="27058" spans="21:22" ht="26.1" customHeight="1">
      <c r="U27058" s="54"/>
      <c r="V27058" s="53"/>
    </row>
    <row r="27059" spans="21:22" ht="26.1" customHeight="1">
      <c r="U27059" s="54"/>
      <c r="V27059" s="53"/>
    </row>
    <row r="27060" spans="21:22" ht="26.1" customHeight="1">
      <c r="U27060" s="54"/>
      <c r="V27060" s="53"/>
    </row>
    <row r="27061" spans="21:22" ht="26.1" customHeight="1">
      <c r="U27061" s="54"/>
      <c r="V27061" s="53"/>
    </row>
    <row r="27062" spans="21:22" ht="26.1" customHeight="1">
      <c r="U27062" s="54"/>
      <c r="V27062" s="53"/>
    </row>
    <row r="27063" spans="21:22" ht="26.1" customHeight="1">
      <c r="U27063" s="54"/>
      <c r="V27063" s="53"/>
    </row>
    <row r="27064" spans="21:22" ht="26.1" customHeight="1">
      <c r="U27064" s="54"/>
      <c r="V27064" s="53"/>
    </row>
    <row r="27065" spans="21:22" ht="26.1" customHeight="1">
      <c r="U27065" s="54"/>
      <c r="V27065" s="53"/>
    </row>
    <row r="27066" spans="21:22" ht="26.1" customHeight="1">
      <c r="U27066" s="54"/>
      <c r="V27066" s="53"/>
    </row>
    <row r="27067" spans="21:22" ht="26.1" customHeight="1">
      <c r="U27067" s="54"/>
      <c r="V27067" s="53"/>
    </row>
    <row r="27068" spans="21:22" ht="26.1" customHeight="1">
      <c r="U27068" s="54"/>
      <c r="V27068" s="53"/>
    </row>
    <row r="27069" spans="21:22" ht="26.1" customHeight="1">
      <c r="U27069" s="54"/>
      <c r="V27069" s="53"/>
    </row>
    <row r="27070" spans="21:22" ht="26.1" customHeight="1">
      <c r="U27070" s="54"/>
      <c r="V27070" s="53"/>
    </row>
    <row r="27071" spans="21:22" ht="26.1" customHeight="1">
      <c r="U27071" s="54"/>
      <c r="V27071" s="53"/>
    </row>
    <row r="27072" spans="21:22" ht="26.1" customHeight="1">
      <c r="U27072" s="54"/>
      <c r="V27072" s="53"/>
    </row>
    <row r="27073" spans="21:22" ht="26.1" customHeight="1">
      <c r="U27073" s="54"/>
      <c r="V27073" s="53"/>
    </row>
    <row r="27074" spans="21:22" ht="26.1" customHeight="1">
      <c r="U27074" s="54"/>
      <c r="V27074" s="53"/>
    </row>
    <row r="27075" spans="21:22" ht="26.1" customHeight="1">
      <c r="U27075" s="54"/>
      <c r="V27075" s="53"/>
    </row>
    <row r="27076" spans="21:22" ht="26.1" customHeight="1">
      <c r="U27076" s="54"/>
      <c r="V27076" s="53"/>
    </row>
    <row r="27077" spans="21:22" ht="26.1" customHeight="1">
      <c r="U27077" s="54"/>
      <c r="V27077" s="53"/>
    </row>
    <row r="27078" spans="21:22" ht="26.1" customHeight="1">
      <c r="U27078" s="54"/>
      <c r="V27078" s="53"/>
    </row>
    <row r="27079" spans="21:22" ht="26.1" customHeight="1">
      <c r="U27079" s="54"/>
      <c r="V27079" s="53"/>
    </row>
    <row r="27080" spans="21:22" ht="26.1" customHeight="1">
      <c r="U27080" s="54"/>
      <c r="V27080" s="53"/>
    </row>
    <row r="27081" spans="21:22" ht="26.1" customHeight="1">
      <c r="U27081" s="54"/>
      <c r="V27081" s="53"/>
    </row>
    <row r="27082" spans="21:22" ht="26.1" customHeight="1">
      <c r="U27082" s="54"/>
      <c r="V27082" s="53"/>
    </row>
    <row r="27083" spans="21:22" ht="26.1" customHeight="1">
      <c r="U27083" s="54"/>
      <c r="V27083" s="53"/>
    </row>
    <row r="27084" spans="21:22" ht="26.1" customHeight="1">
      <c r="U27084" s="54"/>
      <c r="V27084" s="53"/>
    </row>
    <row r="27085" spans="21:22" ht="26.1" customHeight="1">
      <c r="U27085" s="54"/>
      <c r="V27085" s="53"/>
    </row>
    <row r="27086" spans="21:22" ht="26.1" customHeight="1">
      <c r="U27086" s="54"/>
      <c r="V27086" s="53"/>
    </row>
    <row r="27087" spans="21:22" ht="26.1" customHeight="1">
      <c r="U27087" s="54"/>
      <c r="V27087" s="53"/>
    </row>
    <row r="27088" spans="21:22" ht="26.1" customHeight="1">
      <c r="U27088" s="54"/>
      <c r="V27088" s="53"/>
    </row>
    <row r="27089" spans="21:22" ht="26.1" customHeight="1">
      <c r="U27089" s="54"/>
      <c r="V27089" s="53"/>
    </row>
    <row r="27090" spans="21:22" ht="26.1" customHeight="1">
      <c r="U27090" s="54"/>
      <c r="V27090" s="53"/>
    </row>
    <row r="27091" spans="21:22" ht="26.1" customHeight="1">
      <c r="U27091" s="54"/>
      <c r="V27091" s="53"/>
    </row>
    <row r="27092" spans="21:22" ht="26.1" customHeight="1">
      <c r="U27092" s="54"/>
      <c r="V27092" s="53"/>
    </row>
    <row r="27093" spans="21:22" ht="26.1" customHeight="1">
      <c r="U27093" s="54"/>
      <c r="V27093" s="53"/>
    </row>
    <row r="27094" spans="21:22" ht="26.1" customHeight="1">
      <c r="U27094" s="54"/>
      <c r="V27094" s="53"/>
    </row>
    <row r="27095" spans="21:22" ht="26.1" customHeight="1">
      <c r="U27095" s="54"/>
      <c r="V27095" s="53"/>
    </row>
    <row r="27096" spans="21:22" ht="26.1" customHeight="1">
      <c r="U27096" s="54"/>
      <c r="V27096" s="53"/>
    </row>
    <row r="27097" spans="21:22" ht="26.1" customHeight="1">
      <c r="U27097" s="54"/>
      <c r="V27097" s="53"/>
    </row>
    <row r="27098" spans="21:22" ht="26.1" customHeight="1">
      <c r="U27098" s="54"/>
      <c r="V27098" s="53"/>
    </row>
    <row r="27099" spans="21:22" ht="26.1" customHeight="1">
      <c r="U27099" s="54"/>
      <c r="V27099" s="53"/>
    </row>
    <row r="27100" spans="21:22" ht="26.1" customHeight="1">
      <c r="U27100" s="54"/>
      <c r="V27100" s="53"/>
    </row>
    <row r="27101" spans="21:22" ht="26.1" customHeight="1">
      <c r="U27101" s="54"/>
      <c r="V27101" s="53"/>
    </row>
    <row r="27102" spans="21:22" ht="26.1" customHeight="1">
      <c r="U27102" s="54"/>
      <c r="V27102" s="53"/>
    </row>
    <row r="27103" spans="21:22" ht="26.1" customHeight="1">
      <c r="U27103" s="54"/>
      <c r="V27103" s="53"/>
    </row>
    <row r="27104" spans="21:22" ht="26.1" customHeight="1">
      <c r="U27104" s="54"/>
      <c r="V27104" s="53"/>
    </row>
    <row r="27105" spans="21:22" ht="26.1" customHeight="1">
      <c r="U27105" s="54"/>
      <c r="V27105" s="53"/>
    </row>
    <row r="27106" spans="21:22" ht="26.1" customHeight="1">
      <c r="U27106" s="54"/>
      <c r="V27106" s="53"/>
    </row>
    <row r="27107" spans="21:22" ht="26.1" customHeight="1">
      <c r="U27107" s="54"/>
      <c r="V27107" s="53"/>
    </row>
    <row r="27108" spans="21:22" ht="26.1" customHeight="1">
      <c r="U27108" s="54"/>
      <c r="V27108" s="53"/>
    </row>
    <row r="27109" spans="21:22" ht="26.1" customHeight="1">
      <c r="U27109" s="54"/>
      <c r="V27109" s="53"/>
    </row>
    <row r="27110" spans="21:22" ht="26.1" customHeight="1">
      <c r="U27110" s="54"/>
      <c r="V27110" s="53"/>
    </row>
    <row r="27111" spans="21:22" ht="26.1" customHeight="1">
      <c r="U27111" s="54"/>
      <c r="V27111" s="53"/>
    </row>
    <row r="27112" spans="21:22" ht="26.1" customHeight="1">
      <c r="U27112" s="54"/>
      <c r="V27112" s="53"/>
    </row>
    <row r="27113" spans="21:22" ht="26.1" customHeight="1">
      <c r="U27113" s="54"/>
      <c r="V27113" s="53"/>
    </row>
    <row r="27114" spans="21:22" ht="26.1" customHeight="1">
      <c r="U27114" s="54"/>
      <c r="V27114" s="53"/>
    </row>
    <row r="27115" spans="21:22" ht="26.1" customHeight="1">
      <c r="U27115" s="54"/>
      <c r="V27115" s="53"/>
    </row>
    <row r="27116" spans="21:22" ht="26.1" customHeight="1">
      <c r="U27116" s="54"/>
      <c r="V27116" s="53"/>
    </row>
    <row r="27117" spans="21:22" ht="26.1" customHeight="1">
      <c r="U27117" s="54"/>
      <c r="V27117" s="53"/>
    </row>
    <row r="27118" spans="21:22" ht="26.1" customHeight="1">
      <c r="U27118" s="54"/>
      <c r="V27118" s="53"/>
    </row>
    <row r="27119" spans="21:22" ht="26.1" customHeight="1">
      <c r="U27119" s="54"/>
      <c r="V27119" s="53"/>
    </row>
    <row r="27120" spans="21:22" ht="26.1" customHeight="1">
      <c r="U27120" s="54"/>
      <c r="V27120" s="53"/>
    </row>
    <row r="27121" spans="21:22" ht="26.1" customHeight="1">
      <c r="U27121" s="54"/>
      <c r="V27121" s="53"/>
    </row>
    <row r="27122" spans="21:22" ht="26.1" customHeight="1">
      <c r="U27122" s="54"/>
      <c r="V27122" s="53"/>
    </row>
    <row r="27123" spans="21:22" ht="26.1" customHeight="1">
      <c r="U27123" s="54"/>
      <c r="V27123" s="53"/>
    </row>
    <row r="27124" spans="21:22" ht="26.1" customHeight="1">
      <c r="U27124" s="54"/>
      <c r="V27124" s="53"/>
    </row>
    <row r="27125" spans="21:22" ht="26.1" customHeight="1">
      <c r="U27125" s="54"/>
      <c r="V27125" s="53"/>
    </row>
    <row r="27126" spans="21:22" ht="26.1" customHeight="1">
      <c r="U27126" s="54"/>
      <c r="V27126" s="53"/>
    </row>
    <row r="27127" spans="21:22" ht="26.1" customHeight="1">
      <c r="U27127" s="54"/>
      <c r="V27127" s="53"/>
    </row>
    <row r="27128" spans="21:22" ht="26.1" customHeight="1">
      <c r="U27128" s="54"/>
      <c r="V27128" s="53"/>
    </row>
    <row r="27129" spans="21:22" ht="26.1" customHeight="1">
      <c r="U27129" s="54"/>
      <c r="V27129" s="53"/>
    </row>
    <row r="27130" spans="21:22" ht="26.1" customHeight="1">
      <c r="U27130" s="54"/>
      <c r="V27130" s="53"/>
    </row>
    <row r="27131" spans="21:22" ht="26.1" customHeight="1">
      <c r="U27131" s="54"/>
      <c r="V27131" s="53"/>
    </row>
    <row r="27132" spans="21:22" ht="26.1" customHeight="1">
      <c r="U27132" s="54"/>
      <c r="V27132" s="53"/>
    </row>
    <row r="27133" spans="21:22" ht="26.1" customHeight="1">
      <c r="U27133" s="54"/>
      <c r="V27133" s="53"/>
    </row>
    <row r="27134" spans="21:22" ht="26.1" customHeight="1">
      <c r="U27134" s="54"/>
      <c r="V27134" s="53"/>
    </row>
    <row r="27135" spans="21:22" ht="26.1" customHeight="1">
      <c r="U27135" s="54"/>
      <c r="V27135" s="53"/>
    </row>
    <row r="27136" spans="21:22" ht="26.1" customHeight="1">
      <c r="U27136" s="54"/>
      <c r="V27136" s="53"/>
    </row>
    <row r="27137" spans="21:22" ht="26.1" customHeight="1">
      <c r="U27137" s="54"/>
      <c r="V27137" s="53"/>
    </row>
    <row r="27138" spans="21:22" ht="26.1" customHeight="1">
      <c r="U27138" s="54"/>
      <c r="V27138" s="53"/>
    </row>
    <row r="27139" spans="21:22" ht="26.1" customHeight="1">
      <c r="U27139" s="54"/>
      <c r="V27139" s="53"/>
    </row>
    <row r="27140" spans="21:22" ht="26.1" customHeight="1">
      <c r="U27140" s="54"/>
      <c r="V27140" s="53"/>
    </row>
    <row r="27141" spans="21:22" ht="26.1" customHeight="1">
      <c r="U27141" s="54"/>
      <c r="V27141" s="53"/>
    </row>
    <row r="27142" spans="21:22" ht="26.1" customHeight="1">
      <c r="U27142" s="54"/>
      <c r="V27142" s="53"/>
    </row>
    <row r="27143" spans="21:22" ht="26.1" customHeight="1">
      <c r="U27143" s="54"/>
      <c r="V27143" s="53"/>
    </row>
    <row r="27144" spans="21:22" ht="26.1" customHeight="1">
      <c r="U27144" s="54"/>
      <c r="V27144" s="53"/>
    </row>
    <row r="27145" spans="21:22" ht="26.1" customHeight="1">
      <c r="U27145" s="54"/>
      <c r="V27145" s="53"/>
    </row>
    <row r="27146" spans="21:22" ht="26.1" customHeight="1">
      <c r="U27146" s="54"/>
      <c r="V27146" s="53"/>
    </row>
    <row r="27147" spans="21:22" ht="26.1" customHeight="1">
      <c r="U27147" s="54"/>
      <c r="V27147" s="53"/>
    </row>
    <row r="27148" spans="21:22" ht="26.1" customHeight="1">
      <c r="U27148" s="54"/>
      <c r="V27148" s="53"/>
    </row>
    <row r="27149" spans="21:22" ht="26.1" customHeight="1">
      <c r="U27149" s="54"/>
      <c r="V27149" s="53"/>
    </row>
    <row r="27150" spans="21:22" ht="26.1" customHeight="1">
      <c r="U27150" s="54"/>
      <c r="V27150" s="53"/>
    </row>
    <row r="27151" spans="21:22" ht="26.1" customHeight="1">
      <c r="U27151" s="54"/>
      <c r="V27151" s="53"/>
    </row>
    <row r="27152" spans="21:22" ht="26.1" customHeight="1">
      <c r="U27152" s="54"/>
      <c r="V27152" s="53"/>
    </row>
    <row r="27153" spans="21:22" ht="26.1" customHeight="1">
      <c r="U27153" s="54"/>
      <c r="V27153" s="53"/>
    </row>
    <row r="27154" spans="21:22" ht="26.1" customHeight="1">
      <c r="U27154" s="54"/>
      <c r="V27154" s="53"/>
    </row>
    <row r="27155" spans="21:22" ht="26.1" customHeight="1">
      <c r="U27155" s="54"/>
      <c r="V27155" s="53"/>
    </row>
    <row r="27156" spans="21:22" ht="26.1" customHeight="1">
      <c r="U27156" s="54"/>
      <c r="V27156" s="53"/>
    </row>
    <row r="27157" spans="21:22" ht="26.1" customHeight="1">
      <c r="U27157" s="54"/>
      <c r="V27157" s="53"/>
    </row>
    <row r="27158" spans="21:22" ht="26.1" customHeight="1">
      <c r="U27158" s="54"/>
      <c r="V27158" s="53"/>
    </row>
    <row r="27159" spans="21:22" ht="26.1" customHeight="1">
      <c r="U27159" s="54"/>
      <c r="V27159" s="53"/>
    </row>
    <row r="27160" spans="21:22" ht="26.1" customHeight="1">
      <c r="U27160" s="54"/>
      <c r="V27160" s="53"/>
    </row>
    <row r="27161" spans="21:22" ht="26.1" customHeight="1">
      <c r="U27161" s="54"/>
      <c r="V27161" s="53"/>
    </row>
    <row r="27162" spans="21:22" ht="26.1" customHeight="1">
      <c r="U27162" s="54"/>
      <c r="V27162" s="53"/>
    </row>
    <row r="27163" spans="21:22" ht="26.1" customHeight="1">
      <c r="U27163" s="54"/>
      <c r="V27163" s="53"/>
    </row>
    <row r="27164" spans="21:22" ht="26.1" customHeight="1">
      <c r="U27164" s="54"/>
      <c r="V27164" s="53"/>
    </row>
    <row r="27165" spans="21:22" ht="26.1" customHeight="1">
      <c r="U27165" s="54"/>
      <c r="V27165" s="53"/>
    </row>
    <row r="27166" spans="21:22" ht="26.1" customHeight="1">
      <c r="U27166" s="54"/>
      <c r="V27166" s="53"/>
    </row>
    <row r="27167" spans="21:22" ht="26.1" customHeight="1">
      <c r="U27167" s="54"/>
      <c r="V27167" s="53"/>
    </row>
    <row r="27168" spans="21:22" ht="26.1" customHeight="1">
      <c r="U27168" s="54"/>
      <c r="V27168" s="53"/>
    </row>
    <row r="27169" spans="21:22" ht="26.1" customHeight="1">
      <c r="U27169" s="54"/>
      <c r="V27169" s="53"/>
    </row>
    <row r="27170" spans="21:22" ht="26.1" customHeight="1">
      <c r="U27170" s="54"/>
      <c r="V27170" s="53"/>
    </row>
    <row r="27171" spans="21:22" ht="26.1" customHeight="1">
      <c r="U27171" s="54"/>
      <c r="V27171" s="53"/>
    </row>
    <row r="27172" spans="21:22" ht="26.1" customHeight="1">
      <c r="U27172" s="54"/>
      <c r="V27172" s="53"/>
    </row>
    <row r="27173" spans="21:22" ht="26.1" customHeight="1">
      <c r="U27173" s="54"/>
      <c r="V27173" s="53"/>
    </row>
    <row r="27174" spans="21:22" ht="26.1" customHeight="1">
      <c r="U27174" s="54"/>
      <c r="V27174" s="53"/>
    </row>
    <row r="27175" spans="21:22" ht="26.1" customHeight="1">
      <c r="U27175" s="54"/>
      <c r="V27175" s="53"/>
    </row>
    <row r="27176" spans="21:22" ht="26.1" customHeight="1">
      <c r="U27176" s="54"/>
      <c r="V27176" s="53"/>
    </row>
    <row r="27177" spans="21:22" ht="26.1" customHeight="1">
      <c r="U27177" s="54"/>
      <c r="V27177" s="53"/>
    </row>
    <row r="27178" spans="21:22" ht="26.1" customHeight="1">
      <c r="U27178" s="54"/>
      <c r="V27178" s="53"/>
    </row>
    <row r="27179" spans="21:22" ht="26.1" customHeight="1">
      <c r="U27179" s="54"/>
      <c r="V27179" s="53"/>
    </row>
    <row r="27180" spans="21:22" ht="26.1" customHeight="1">
      <c r="U27180" s="54"/>
      <c r="V27180" s="53"/>
    </row>
    <row r="27181" spans="21:22" ht="26.1" customHeight="1">
      <c r="U27181" s="54"/>
      <c r="V27181" s="53"/>
    </row>
    <row r="27182" spans="21:22" ht="26.1" customHeight="1">
      <c r="U27182" s="54"/>
      <c r="V27182" s="53"/>
    </row>
    <row r="27183" spans="21:22" ht="26.1" customHeight="1">
      <c r="U27183" s="54"/>
      <c r="V27183" s="53"/>
    </row>
    <row r="27184" spans="21:22" ht="26.1" customHeight="1">
      <c r="U27184" s="54"/>
      <c r="V27184" s="53"/>
    </row>
    <row r="27185" spans="21:22" ht="26.1" customHeight="1">
      <c r="U27185" s="54"/>
      <c r="V27185" s="53"/>
    </row>
    <row r="27186" spans="21:22" ht="26.1" customHeight="1">
      <c r="U27186" s="54"/>
      <c r="V27186" s="53"/>
    </row>
    <row r="27187" spans="21:22" ht="26.1" customHeight="1">
      <c r="U27187" s="54"/>
      <c r="V27187" s="53"/>
    </row>
    <row r="27188" spans="21:22" ht="26.1" customHeight="1">
      <c r="U27188" s="54"/>
      <c r="V27188" s="53"/>
    </row>
    <row r="27189" spans="21:22" ht="26.1" customHeight="1">
      <c r="U27189" s="54"/>
      <c r="V27189" s="53"/>
    </row>
    <row r="27190" spans="21:22" ht="26.1" customHeight="1">
      <c r="U27190" s="54"/>
      <c r="V27190" s="53"/>
    </row>
    <row r="27191" spans="21:22" ht="26.1" customHeight="1">
      <c r="U27191" s="54"/>
      <c r="V27191" s="53"/>
    </row>
    <row r="27192" spans="21:22" ht="26.1" customHeight="1">
      <c r="U27192" s="54"/>
      <c r="V27192" s="53"/>
    </row>
    <row r="27193" spans="21:22" ht="26.1" customHeight="1">
      <c r="U27193" s="54"/>
      <c r="V27193" s="53"/>
    </row>
    <row r="27194" spans="21:22" ht="26.1" customHeight="1">
      <c r="U27194" s="54"/>
      <c r="V27194" s="53"/>
    </row>
    <row r="27195" spans="21:22" ht="26.1" customHeight="1">
      <c r="U27195" s="54"/>
      <c r="V27195" s="53"/>
    </row>
    <row r="27196" spans="21:22" ht="26.1" customHeight="1">
      <c r="U27196" s="54"/>
      <c r="V27196" s="53"/>
    </row>
    <row r="27197" spans="21:22" ht="26.1" customHeight="1">
      <c r="U27197" s="54"/>
      <c r="V27197" s="53"/>
    </row>
    <row r="27198" spans="21:22" ht="26.1" customHeight="1">
      <c r="U27198" s="54"/>
      <c r="V27198" s="53"/>
    </row>
    <row r="27199" spans="21:22" ht="26.1" customHeight="1">
      <c r="U27199" s="54"/>
      <c r="V27199" s="53"/>
    </row>
    <row r="27200" spans="21:22" ht="26.1" customHeight="1">
      <c r="U27200" s="54"/>
      <c r="V27200" s="53"/>
    </row>
    <row r="27201" spans="21:22" ht="26.1" customHeight="1">
      <c r="U27201" s="54"/>
      <c r="V27201" s="53"/>
    </row>
    <row r="27202" spans="21:22" ht="26.1" customHeight="1">
      <c r="U27202" s="54"/>
      <c r="V27202" s="53"/>
    </row>
    <row r="27203" spans="21:22" ht="26.1" customHeight="1">
      <c r="U27203" s="54"/>
      <c r="V27203" s="53"/>
    </row>
    <row r="27204" spans="21:22" ht="26.1" customHeight="1">
      <c r="U27204" s="54"/>
      <c r="V27204" s="53"/>
    </row>
    <row r="27205" spans="21:22" ht="26.1" customHeight="1">
      <c r="U27205" s="54"/>
      <c r="V27205" s="53"/>
    </row>
    <row r="27206" spans="21:22" ht="26.1" customHeight="1">
      <c r="U27206" s="54"/>
      <c r="V27206" s="53"/>
    </row>
    <row r="27207" spans="21:22" ht="26.1" customHeight="1">
      <c r="U27207" s="54"/>
      <c r="V27207" s="53"/>
    </row>
    <row r="27208" spans="21:22" ht="26.1" customHeight="1">
      <c r="U27208" s="54"/>
      <c r="V27208" s="53"/>
    </row>
    <row r="27209" spans="21:22" ht="26.1" customHeight="1">
      <c r="U27209" s="54"/>
      <c r="V27209" s="53"/>
    </row>
    <row r="27210" spans="21:22" ht="26.1" customHeight="1">
      <c r="U27210" s="54"/>
      <c r="V27210" s="53"/>
    </row>
    <row r="27211" spans="21:22" ht="26.1" customHeight="1">
      <c r="U27211" s="54"/>
      <c r="V27211" s="53"/>
    </row>
    <row r="27212" spans="21:22" ht="26.1" customHeight="1">
      <c r="U27212" s="54"/>
      <c r="V27212" s="53"/>
    </row>
    <row r="27213" spans="21:22" ht="26.1" customHeight="1">
      <c r="U27213" s="54"/>
      <c r="V27213" s="53"/>
    </row>
    <row r="27214" spans="21:22" ht="26.1" customHeight="1">
      <c r="U27214" s="54"/>
      <c r="V27214" s="53"/>
    </row>
    <row r="27215" spans="21:22" ht="26.1" customHeight="1">
      <c r="U27215" s="54"/>
      <c r="V27215" s="53"/>
    </row>
    <row r="27216" spans="21:22" ht="26.1" customHeight="1">
      <c r="U27216" s="54"/>
      <c r="V27216" s="53"/>
    </row>
    <row r="27217" spans="21:22" ht="26.1" customHeight="1">
      <c r="U27217" s="54"/>
      <c r="V27217" s="53"/>
    </row>
    <row r="27218" spans="21:22" ht="26.1" customHeight="1">
      <c r="U27218" s="54"/>
      <c r="V27218" s="53"/>
    </row>
    <row r="27219" spans="21:22" ht="26.1" customHeight="1">
      <c r="U27219" s="54"/>
      <c r="V27219" s="53"/>
    </row>
    <row r="27220" spans="21:22" ht="26.1" customHeight="1">
      <c r="U27220" s="54"/>
      <c r="V27220" s="53"/>
    </row>
    <row r="27221" spans="21:22" ht="26.1" customHeight="1">
      <c r="U27221" s="54"/>
      <c r="V27221" s="53"/>
    </row>
    <row r="27222" spans="21:22" ht="26.1" customHeight="1">
      <c r="U27222" s="54"/>
      <c r="V27222" s="53"/>
    </row>
    <row r="27223" spans="21:22" ht="26.1" customHeight="1">
      <c r="U27223" s="54"/>
      <c r="V27223" s="53"/>
    </row>
    <row r="27224" spans="21:22" ht="26.1" customHeight="1">
      <c r="U27224" s="54"/>
      <c r="V27224" s="53"/>
    </row>
    <row r="27225" spans="21:22" ht="26.1" customHeight="1">
      <c r="U27225" s="54"/>
      <c r="V27225" s="53"/>
    </row>
    <row r="27226" spans="21:22" ht="26.1" customHeight="1">
      <c r="U27226" s="54"/>
      <c r="V27226" s="53"/>
    </row>
    <row r="27227" spans="21:22" ht="26.1" customHeight="1">
      <c r="U27227" s="54"/>
      <c r="V27227" s="53"/>
    </row>
    <row r="27228" spans="21:22" ht="26.1" customHeight="1">
      <c r="U27228" s="54"/>
      <c r="V27228" s="53"/>
    </row>
    <row r="27229" spans="21:22" ht="26.1" customHeight="1">
      <c r="U27229" s="54"/>
      <c r="V27229" s="53"/>
    </row>
    <row r="27230" spans="21:22" ht="26.1" customHeight="1">
      <c r="U27230" s="54"/>
      <c r="V27230" s="53"/>
    </row>
    <row r="27231" spans="21:22" ht="26.1" customHeight="1">
      <c r="U27231" s="54"/>
      <c r="V27231" s="53"/>
    </row>
    <row r="27232" spans="21:22" ht="26.1" customHeight="1">
      <c r="U27232" s="54"/>
      <c r="V27232" s="53"/>
    </row>
    <row r="27233" spans="21:22" ht="26.1" customHeight="1">
      <c r="U27233" s="54"/>
      <c r="V27233" s="53"/>
    </row>
    <row r="27234" spans="21:22" ht="26.1" customHeight="1">
      <c r="U27234" s="54"/>
      <c r="V27234" s="53"/>
    </row>
    <row r="27235" spans="21:22" ht="26.1" customHeight="1">
      <c r="U27235" s="54"/>
      <c r="V27235" s="53"/>
    </row>
    <row r="27236" spans="21:22" ht="26.1" customHeight="1">
      <c r="U27236" s="54"/>
      <c r="V27236" s="53"/>
    </row>
    <row r="27237" spans="21:22" ht="26.1" customHeight="1">
      <c r="U27237" s="54"/>
      <c r="V27237" s="53"/>
    </row>
    <row r="27238" spans="21:22" ht="26.1" customHeight="1">
      <c r="U27238" s="54"/>
      <c r="V27238" s="53"/>
    </row>
    <row r="27239" spans="21:22" ht="26.1" customHeight="1">
      <c r="U27239" s="54"/>
      <c r="V27239" s="53"/>
    </row>
    <row r="27240" spans="21:22" ht="26.1" customHeight="1">
      <c r="U27240" s="54"/>
      <c r="V27240" s="53"/>
    </row>
    <row r="27241" spans="21:22" ht="26.1" customHeight="1">
      <c r="U27241" s="54"/>
      <c r="V27241" s="53"/>
    </row>
    <row r="27242" spans="21:22" ht="26.1" customHeight="1">
      <c r="U27242" s="54"/>
      <c r="V27242" s="53"/>
    </row>
    <row r="27243" spans="21:22" ht="26.1" customHeight="1">
      <c r="U27243" s="54"/>
      <c r="V27243" s="53"/>
    </row>
    <row r="27244" spans="21:22" ht="26.1" customHeight="1">
      <c r="U27244" s="54"/>
      <c r="V27244" s="53"/>
    </row>
    <row r="27245" spans="21:22" ht="26.1" customHeight="1">
      <c r="U27245" s="54"/>
      <c r="V27245" s="53"/>
    </row>
    <row r="27246" spans="21:22" ht="26.1" customHeight="1">
      <c r="U27246" s="54"/>
      <c r="V27246" s="53"/>
    </row>
    <row r="27247" spans="21:22" ht="26.1" customHeight="1">
      <c r="U27247" s="54"/>
      <c r="V27247" s="53"/>
    </row>
    <row r="27248" spans="21:22" ht="26.1" customHeight="1">
      <c r="U27248" s="54"/>
      <c r="V27248" s="53"/>
    </row>
    <row r="27249" spans="21:22" ht="26.1" customHeight="1">
      <c r="U27249" s="54"/>
      <c r="V27249" s="53"/>
    </row>
    <row r="27250" spans="21:22" ht="26.1" customHeight="1">
      <c r="U27250" s="54"/>
      <c r="V27250" s="53"/>
    </row>
    <row r="27251" spans="21:22" ht="26.1" customHeight="1">
      <c r="U27251" s="54"/>
      <c r="V27251" s="53"/>
    </row>
    <row r="27252" spans="21:22" ht="26.1" customHeight="1">
      <c r="U27252" s="54"/>
      <c r="V27252" s="53"/>
    </row>
    <row r="27253" spans="21:22" ht="26.1" customHeight="1">
      <c r="U27253" s="54"/>
      <c r="V27253" s="53"/>
    </row>
    <row r="27254" spans="21:22" ht="26.1" customHeight="1">
      <c r="U27254" s="54"/>
      <c r="V27254" s="53"/>
    </row>
    <row r="27255" spans="21:22" ht="26.1" customHeight="1">
      <c r="U27255" s="54"/>
      <c r="V27255" s="53"/>
    </row>
    <row r="27256" spans="21:22" ht="26.1" customHeight="1">
      <c r="U27256" s="54"/>
      <c r="V27256" s="53"/>
    </row>
    <row r="27257" spans="21:22" ht="26.1" customHeight="1">
      <c r="U27257" s="54"/>
      <c r="V27257" s="53"/>
    </row>
    <row r="27258" spans="21:22" ht="26.1" customHeight="1">
      <c r="U27258" s="54"/>
      <c r="V27258" s="53"/>
    </row>
    <row r="27259" spans="21:22" ht="26.1" customHeight="1">
      <c r="U27259" s="54"/>
      <c r="V27259" s="53"/>
    </row>
    <row r="27260" spans="21:22" ht="26.1" customHeight="1">
      <c r="U27260" s="54"/>
      <c r="V27260" s="53"/>
    </row>
    <row r="27261" spans="21:22" ht="26.1" customHeight="1">
      <c r="U27261" s="54"/>
      <c r="V27261" s="53"/>
    </row>
    <row r="27262" spans="21:22" ht="26.1" customHeight="1">
      <c r="U27262" s="54"/>
      <c r="V27262" s="53"/>
    </row>
    <row r="27263" spans="21:22" ht="26.1" customHeight="1">
      <c r="U27263" s="54"/>
      <c r="V27263" s="53"/>
    </row>
    <row r="27264" spans="21:22" ht="26.1" customHeight="1">
      <c r="U27264" s="54"/>
      <c r="V27264" s="53"/>
    </row>
    <row r="27265" spans="21:22" ht="26.1" customHeight="1">
      <c r="U27265" s="54"/>
      <c r="V27265" s="53"/>
    </row>
    <row r="27266" spans="21:22" ht="26.1" customHeight="1">
      <c r="U27266" s="54"/>
      <c r="V27266" s="53"/>
    </row>
    <row r="27267" spans="21:22" ht="26.1" customHeight="1">
      <c r="U27267" s="54"/>
      <c r="V27267" s="53"/>
    </row>
    <row r="27268" spans="21:22" ht="26.1" customHeight="1">
      <c r="U27268" s="54"/>
      <c r="V27268" s="53"/>
    </row>
    <row r="27269" spans="21:22" ht="26.1" customHeight="1">
      <c r="U27269" s="54"/>
      <c r="V27269" s="53"/>
    </row>
    <row r="27270" spans="21:22" ht="26.1" customHeight="1">
      <c r="U27270" s="54"/>
      <c r="V27270" s="53"/>
    </row>
    <row r="27271" spans="21:22" ht="26.1" customHeight="1">
      <c r="U27271" s="54"/>
      <c r="V27271" s="53"/>
    </row>
    <row r="27272" spans="21:22" ht="26.1" customHeight="1">
      <c r="U27272" s="54"/>
      <c r="V27272" s="53"/>
    </row>
    <row r="27273" spans="21:22" ht="26.1" customHeight="1">
      <c r="U27273" s="54"/>
      <c r="V27273" s="53"/>
    </row>
    <row r="27274" spans="21:22" ht="26.1" customHeight="1">
      <c r="U27274" s="54"/>
      <c r="V27274" s="53"/>
    </row>
    <row r="27275" spans="21:22" ht="26.1" customHeight="1">
      <c r="U27275" s="54"/>
      <c r="V27275" s="53"/>
    </row>
    <row r="27276" spans="21:22" ht="26.1" customHeight="1">
      <c r="U27276" s="54"/>
      <c r="V27276" s="53"/>
    </row>
    <row r="27277" spans="21:22" ht="26.1" customHeight="1">
      <c r="U27277" s="54"/>
      <c r="V27277" s="53"/>
    </row>
    <row r="27278" spans="21:22" ht="26.1" customHeight="1">
      <c r="U27278" s="54"/>
      <c r="V27278" s="53"/>
    </row>
    <row r="27279" spans="21:22" ht="26.1" customHeight="1">
      <c r="U27279" s="54"/>
      <c r="V27279" s="53"/>
    </row>
    <row r="27280" spans="21:22" ht="26.1" customHeight="1">
      <c r="U27280" s="54"/>
      <c r="V27280" s="53"/>
    </row>
    <row r="27281" spans="21:22" ht="26.1" customHeight="1">
      <c r="U27281" s="54"/>
      <c r="V27281" s="53"/>
    </row>
    <row r="27282" spans="21:22" ht="26.1" customHeight="1">
      <c r="U27282" s="54"/>
      <c r="V27282" s="53"/>
    </row>
    <row r="27283" spans="21:22" ht="26.1" customHeight="1">
      <c r="U27283" s="54"/>
      <c r="V27283" s="53"/>
    </row>
    <row r="27284" spans="21:22" ht="26.1" customHeight="1">
      <c r="U27284" s="54"/>
      <c r="V27284" s="53"/>
    </row>
    <row r="27285" spans="21:22" ht="26.1" customHeight="1">
      <c r="U27285" s="54"/>
      <c r="V27285" s="53"/>
    </row>
    <row r="27286" spans="21:22" ht="26.1" customHeight="1">
      <c r="U27286" s="54"/>
      <c r="V27286" s="53"/>
    </row>
    <row r="27287" spans="21:22" ht="26.1" customHeight="1">
      <c r="U27287" s="54"/>
      <c r="V27287" s="53"/>
    </row>
    <row r="27288" spans="21:22" ht="26.1" customHeight="1">
      <c r="U27288" s="54"/>
      <c r="V27288" s="53"/>
    </row>
    <row r="27289" spans="21:22" ht="26.1" customHeight="1">
      <c r="U27289" s="54"/>
      <c r="V27289" s="53"/>
    </row>
    <row r="27290" spans="21:22" ht="26.1" customHeight="1">
      <c r="U27290" s="54"/>
      <c r="V27290" s="53"/>
    </row>
    <row r="27291" spans="21:22" ht="26.1" customHeight="1">
      <c r="U27291" s="54"/>
      <c r="V27291" s="53"/>
    </row>
    <row r="27292" spans="21:22" ht="26.1" customHeight="1">
      <c r="U27292" s="54"/>
      <c r="V27292" s="53"/>
    </row>
    <row r="27293" spans="21:22" ht="26.1" customHeight="1">
      <c r="U27293" s="54"/>
      <c r="V27293" s="53"/>
    </row>
    <row r="27294" spans="21:22" ht="26.1" customHeight="1">
      <c r="U27294" s="54"/>
      <c r="V27294" s="53"/>
    </row>
    <row r="27295" spans="21:22" ht="26.1" customHeight="1">
      <c r="U27295" s="54"/>
      <c r="V27295" s="53"/>
    </row>
    <row r="27296" spans="21:22" ht="26.1" customHeight="1">
      <c r="U27296" s="54"/>
      <c r="V27296" s="53"/>
    </row>
    <row r="27297" spans="21:22" ht="26.1" customHeight="1">
      <c r="U27297" s="54"/>
      <c r="V27297" s="53"/>
    </row>
    <row r="27298" spans="21:22" ht="26.1" customHeight="1">
      <c r="U27298" s="54"/>
      <c r="V27298" s="53"/>
    </row>
    <row r="27299" spans="21:22" ht="26.1" customHeight="1">
      <c r="U27299" s="54"/>
      <c r="V27299" s="53"/>
    </row>
    <row r="27300" spans="21:22" ht="26.1" customHeight="1">
      <c r="U27300" s="54"/>
      <c r="V27300" s="53"/>
    </row>
    <row r="27301" spans="21:22" ht="26.1" customHeight="1">
      <c r="U27301" s="54"/>
      <c r="V27301" s="53"/>
    </row>
    <row r="27302" spans="21:22" ht="26.1" customHeight="1">
      <c r="U27302" s="54"/>
      <c r="V27302" s="53"/>
    </row>
    <row r="27303" spans="21:22" ht="26.1" customHeight="1">
      <c r="U27303" s="54"/>
      <c r="V27303" s="53"/>
    </row>
    <row r="27304" spans="21:22" ht="26.1" customHeight="1">
      <c r="U27304" s="54"/>
      <c r="V27304" s="53"/>
    </row>
    <row r="27305" spans="21:22" ht="26.1" customHeight="1">
      <c r="U27305" s="54"/>
      <c r="V27305" s="53"/>
    </row>
    <row r="27306" spans="21:22" ht="26.1" customHeight="1">
      <c r="U27306" s="54"/>
      <c r="V27306" s="53"/>
    </row>
    <row r="27307" spans="21:22" ht="26.1" customHeight="1">
      <c r="U27307" s="54"/>
      <c r="V27307" s="53"/>
    </row>
    <row r="27308" spans="21:22" ht="26.1" customHeight="1">
      <c r="U27308" s="54"/>
      <c r="V27308" s="53"/>
    </row>
    <row r="27309" spans="21:22" ht="26.1" customHeight="1">
      <c r="U27309" s="54"/>
      <c r="V27309" s="53"/>
    </row>
    <row r="27310" spans="21:22" ht="26.1" customHeight="1">
      <c r="U27310" s="54"/>
      <c r="V27310" s="53"/>
    </row>
    <row r="27311" spans="21:22" ht="26.1" customHeight="1">
      <c r="U27311" s="54"/>
      <c r="V27311" s="53"/>
    </row>
    <row r="27312" spans="21:22" ht="26.1" customHeight="1">
      <c r="U27312" s="54"/>
      <c r="V27312" s="53"/>
    </row>
    <row r="27313" spans="21:22" ht="26.1" customHeight="1">
      <c r="U27313" s="54"/>
      <c r="V27313" s="53"/>
    </row>
    <row r="27314" spans="21:22" ht="26.1" customHeight="1">
      <c r="U27314" s="54"/>
      <c r="V27314" s="53"/>
    </row>
    <row r="27315" spans="21:22" ht="26.1" customHeight="1">
      <c r="U27315" s="54"/>
      <c r="V27315" s="53"/>
    </row>
    <row r="27316" spans="21:22" ht="26.1" customHeight="1">
      <c r="U27316" s="54"/>
      <c r="V27316" s="53"/>
    </row>
    <row r="27317" spans="21:22" ht="26.1" customHeight="1">
      <c r="U27317" s="54"/>
      <c r="V27317" s="53"/>
    </row>
    <row r="27318" spans="21:22" ht="26.1" customHeight="1">
      <c r="U27318" s="54"/>
      <c r="V27318" s="53"/>
    </row>
    <row r="27319" spans="21:22" ht="26.1" customHeight="1">
      <c r="U27319" s="54"/>
      <c r="V27319" s="53"/>
    </row>
    <row r="27320" spans="21:22" ht="26.1" customHeight="1">
      <c r="U27320" s="54"/>
      <c r="V27320" s="53"/>
    </row>
    <row r="27321" spans="21:22" ht="26.1" customHeight="1">
      <c r="U27321" s="54"/>
      <c r="V27321" s="53"/>
    </row>
    <row r="27322" spans="21:22" ht="26.1" customHeight="1">
      <c r="U27322" s="54"/>
      <c r="V27322" s="53"/>
    </row>
    <row r="27323" spans="21:22" ht="26.1" customHeight="1">
      <c r="U27323" s="54"/>
      <c r="V27323" s="53"/>
    </row>
    <row r="27324" spans="21:22" ht="26.1" customHeight="1">
      <c r="U27324" s="54"/>
      <c r="V27324" s="53"/>
    </row>
    <row r="27325" spans="21:22" ht="26.1" customHeight="1">
      <c r="U27325" s="54"/>
      <c r="V27325" s="53"/>
    </row>
    <row r="27326" spans="21:22" ht="26.1" customHeight="1">
      <c r="U27326" s="54"/>
      <c r="V27326" s="53"/>
    </row>
    <row r="27327" spans="21:22" ht="26.1" customHeight="1">
      <c r="U27327" s="54"/>
      <c r="V27327" s="53"/>
    </row>
    <row r="27328" spans="21:22" ht="26.1" customHeight="1">
      <c r="U27328" s="54"/>
      <c r="V27328" s="53"/>
    </row>
    <row r="27329" spans="21:22" ht="26.1" customHeight="1">
      <c r="U27329" s="54"/>
      <c r="V27329" s="53"/>
    </row>
    <row r="27330" spans="21:22" ht="26.1" customHeight="1">
      <c r="U27330" s="54"/>
      <c r="V27330" s="53"/>
    </row>
    <row r="27331" spans="21:22" ht="26.1" customHeight="1">
      <c r="U27331" s="54"/>
      <c r="V27331" s="53"/>
    </row>
    <row r="27332" spans="21:22" ht="26.1" customHeight="1">
      <c r="U27332" s="54"/>
      <c r="V27332" s="53"/>
    </row>
    <row r="27333" spans="21:22" ht="26.1" customHeight="1">
      <c r="U27333" s="54"/>
      <c r="V27333" s="53"/>
    </row>
    <row r="27334" spans="21:22" ht="26.1" customHeight="1">
      <c r="U27334" s="54"/>
      <c r="V27334" s="53"/>
    </row>
    <row r="27335" spans="21:22" ht="26.1" customHeight="1">
      <c r="U27335" s="54"/>
      <c r="V27335" s="53"/>
    </row>
    <row r="27336" spans="21:22" ht="26.1" customHeight="1">
      <c r="U27336" s="54"/>
      <c r="V27336" s="53"/>
    </row>
    <row r="27337" spans="21:22" ht="26.1" customHeight="1">
      <c r="U27337" s="54"/>
      <c r="V27337" s="53"/>
    </row>
    <row r="27338" spans="21:22" ht="26.1" customHeight="1">
      <c r="U27338" s="54"/>
      <c r="V27338" s="53"/>
    </row>
    <row r="27339" spans="21:22" ht="26.1" customHeight="1">
      <c r="U27339" s="54"/>
      <c r="V27339" s="53"/>
    </row>
    <row r="27340" spans="21:22" ht="26.1" customHeight="1">
      <c r="U27340" s="54"/>
      <c r="V27340" s="53"/>
    </row>
    <row r="27341" spans="21:22" ht="26.1" customHeight="1">
      <c r="U27341" s="54"/>
      <c r="V27341" s="53"/>
    </row>
    <row r="27342" spans="21:22" ht="26.1" customHeight="1">
      <c r="U27342" s="54"/>
      <c r="V27342" s="53"/>
    </row>
    <row r="27343" spans="21:22" ht="26.1" customHeight="1">
      <c r="U27343" s="54"/>
      <c r="V27343" s="53"/>
    </row>
    <row r="27344" spans="21:22" ht="26.1" customHeight="1">
      <c r="U27344" s="54"/>
      <c r="V27344" s="53"/>
    </row>
    <row r="27345" spans="21:22" ht="26.1" customHeight="1">
      <c r="U27345" s="54"/>
      <c r="V27345" s="53"/>
    </row>
    <row r="27346" spans="21:22" ht="26.1" customHeight="1">
      <c r="U27346" s="54"/>
      <c r="V27346" s="53"/>
    </row>
    <row r="27347" spans="21:22" ht="26.1" customHeight="1">
      <c r="U27347" s="54"/>
      <c r="V27347" s="53"/>
    </row>
    <row r="27348" spans="21:22" ht="26.1" customHeight="1">
      <c r="U27348" s="54"/>
      <c r="V27348" s="53"/>
    </row>
    <row r="27349" spans="21:22" ht="26.1" customHeight="1">
      <c r="U27349" s="54"/>
      <c r="V27349" s="53"/>
    </row>
    <row r="27350" spans="21:22" ht="26.1" customHeight="1">
      <c r="U27350" s="54"/>
      <c r="V27350" s="53"/>
    </row>
    <row r="27351" spans="21:22" ht="26.1" customHeight="1">
      <c r="U27351" s="54"/>
      <c r="V27351" s="53"/>
    </row>
    <row r="27352" spans="21:22" ht="26.1" customHeight="1">
      <c r="U27352" s="54"/>
      <c r="V27352" s="53"/>
    </row>
    <row r="27353" spans="21:22" ht="26.1" customHeight="1">
      <c r="U27353" s="54"/>
      <c r="V27353" s="53"/>
    </row>
    <row r="27354" spans="21:22" ht="26.1" customHeight="1">
      <c r="U27354" s="54"/>
      <c r="V27354" s="53"/>
    </row>
    <row r="27355" spans="21:22" ht="26.1" customHeight="1">
      <c r="U27355" s="54"/>
      <c r="V27355" s="53"/>
    </row>
    <row r="27356" spans="21:22" ht="26.1" customHeight="1">
      <c r="U27356" s="54"/>
      <c r="V27356" s="53"/>
    </row>
    <row r="27357" spans="21:22" ht="26.1" customHeight="1">
      <c r="U27357" s="54"/>
      <c r="V27357" s="53"/>
    </row>
    <row r="27358" spans="21:22" ht="26.1" customHeight="1">
      <c r="U27358" s="54"/>
      <c r="V27358" s="53"/>
    </row>
    <row r="27359" spans="21:22" ht="26.1" customHeight="1">
      <c r="U27359" s="54"/>
      <c r="V27359" s="53"/>
    </row>
    <row r="27360" spans="21:22" ht="26.1" customHeight="1">
      <c r="U27360" s="54"/>
      <c r="V27360" s="53"/>
    </row>
    <row r="27361" spans="21:22" ht="26.1" customHeight="1">
      <c r="U27361" s="54"/>
      <c r="V27361" s="53"/>
    </row>
    <row r="27362" spans="21:22" ht="26.1" customHeight="1">
      <c r="U27362" s="54"/>
      <c r="V27362" s="53"/>
    </row>
    <row r="27363" spans="21:22" ht="26.1" customHeight="1">
      <c r="U27363" s="54"/>
      <c r="V27363" s="53"/>
    </row>
    <row r="27364" spans="21:22" ht="26.1" customHeight="1">
      <c r="U27364" s="54"/>
      <c r="V27364" s="53"/>
    </row>
    <row r="27365" spans="21:22" ht="26.1" customHeight="1">
      <c r="U27365" s="54"/>
      <c r="V27365" s="53"/>
    </row>
    <row r="27366" spans="21:22" ht="26.1" customHeight="1">
      <c r="U27366" s="54"/>
      <c r="V27366" s="53"/>
    </row>
    <row r="27367" spans="21:22" ht="26.1" customHeight="1">
      <c r="U27367" s="54"/>
      <c r="V27367" s="53"/>
    </row>
    <row r="27368" spans="21:22" ht="26.1" customHeight="1">
      <c r="U27368" s="54"/>
      <c r="V27368" s="53"/>
    </row>
    <row r="27369" spans="21:22" ht="26.1" customHeight="1">
      <c r="U27369" s="54"/>
      <c r="V27369" s="53"/>
    </row>
    <row r="27370" spans="21:22" ht="26.1" customHeight="1">
      <c r="U27370" s="54"/>
      <c r="V27370" s="53"/>
    </row>
    <row r="27371" spans="21:22" ht="26.1" customHeight="1">
      <c r="U27371" s="54"/>
      <c r="V27371" s="53"/>
    </row>
    <row r="27372" spans="21:22" ht="26.1" customHeight="1">
      <c r="U27372" s="54"/>
      <c r="V27372" s="53"/>
    </row>
    <row r="27373" spans="21:22" ht="26.1" customHeight="1">
      <c r="U27373" s="54"/>
      <c r="V27373" s="53"/>
    </row>
    <row r="27374" spans="21:22" ht="26.1" customHeight="1">
      <c r="U27374" s="54"/>
      <c r="V27374" s="53"/>
    </row>
    <row r="27375" spans="21:22" ht="26.1" customHeight="1">
      <c r="U27375" s="54"/>
      <c r="V27375" s="53"/>
    </row>
    <row r="27376" spans="21:22" ht="26.1" customHeight="1">
      <c r="U27376" s="54"/>
      <c r="V27376" s="53"/>
    </row>
    <row r="27377" spans="21:22" ht="26.1" customHeight="1">
      <c r="U27377" s="54"/>
      <c r="V27377" s="53"/>
    </row>
    <row r="27378" spans="21:22" ht="26.1" customHeight="1">
      <c r="U27378" s="54"/>
      <c r="V27378" s="53"/>
    </row>
    <row r="27379" spans="21:22" ht="26.1" customHeight="1">
      <c r="U27379" s="54"/>
      <c r="V27379" s="53"/>
    </row>
    <row r="27380" spans="21:22" ht="26.1" customHeight="1">
      <c r="U27380" s="54"/>
      <c r="V27380" s="53"/>
    </row>
    <row r="27381" spans="21:22" ht="26.1" customHeight="1">
      <c r="U27381" s="54"/>
      <c r="V27381" s="53"/>
    </row>
    <row r="27382" spans="21:22" ht="26.1" customHeight="1">
      <c r="U27382" s="54"/>
      <c r="V27382" s="53"/>
    </row>
    <row r="27383" spans="21:22" ht="26.1" customHeight="1">
      <c r="U27383" s="54"/>
      <c r="V27383" s="53"/>
    </row>
    <row r="27384" spans="21:22" ht="26.1" customHeight="1">
      <c r="U27384" s="54"/>
      <c r="V27384" s="53"/>
    </row>
    <row r="27385" spans="21:22" ht="26.1" customHeight="1">
      <c r="U27385" s="54"/>
      <c r="V27385" s="53"/>
    </row>
    <row r="27386" spans="21:22" ht="26.1" customHeight="1">
      <c r="U27386" s="54"/>
      <c r="V27386" s="53"/>
    </row>
    <row r="27387" spans="21:22" ht="26.1" customHeight="1">
      <c r="U27387" s="54"/>
      <c r="V27387" s="53"/>
    </row>
    <row r="27388" spans="21:22" ht="26.1" customHeight="1">
      <c r="U27388" s="54"/>
      <c r="V27388" s="53"/>
    </row>
    <row r="27389" spans="21:22" ht="26.1" customHeight="1">
      <c r="U27389" s="54"/>
      <c r="V27389" s="53"/>
    </row>
    <row r="27390" spans="21:22" ht="26.1" customHeight="1">
      <c r="U27390" s="54"/>
      <c r="V27390" s="53"/>
    </row>
    <row r="27391" spans="21:22" ht="26.1" customHeight="1">
      <c r="U27391" s="54"/>
      <c r="V27391" s="53"/>
    </row>
    <row r="27392" spans="21:22" ht="26.1" customHeight="1">
      <c r="U27392" s="54"/>
      <c r="V27392" s="53"/>
    </row>
    <row r="27393" spans="21:22" ht="26.1" customHeight="1">
      <c r="U27393" s="54"/>
      <c r="V27393" s="53"/>
    </row>
    <row r="27394" spans="21:22" ht="26.1" customHeight="1">
      <c r="U27394" s="54"/>
      <c r="V27394" s="53"/>
    </row>
    <row r="27395" spans="21:22" ht="26.1" customHeight="1">
      <c r="U27395" s="54"/>
      <c r="V27395" s="53"/>
    </row>
    <row r="27396" spans="21:22" ht="26.1" customHeight="1">
      <c r="U27396" s="54"/>
      <c r="V27396" s="53"/>
    </row>
    <row r="27397" spans="21:22" ht="26.1" customHeight="1">
      <c r="U27397" s="54"/>
      <c r="V27397" s="53"/>
    </row>
    <row r="27398" spans="21:22" ht="26.1" customHeight="1">
      <c r="U27398" s="54"/>
      <c r="V27398" s="53"/>
    </row>
    <row r="27399" spans="21:22" ht="26.1" customHeight="1">
      <c r="U27399" s="54"/>
      <c r="V27399" s="53"/>
    </row>
    <row r="27400" spans="21:22" ht="26.1" customHeight="1">
      <c r="U27400" s="54"/>
      <c r="V27400" s="53"/>
    </row>
    <row r="27401" spans="21:22" ht="26.1" customHeight="1">
      <c r="U27401" s="54"/>
      <c r="V27401" s="53"/>
    </row>
    <row r="27402" spans="21:22" ht="26.1" customHeight="1">
      <c r="U27402" s="54"/>
      <c r="V27402" s="53"/>
    </row>
    <row r="27403" spans="21:22" ht="26.1" customHeight="1">
      <c r="U27403" s="54"/>
      <c r="V27403" s="53"/>
    </row>
    <row r="27404" spans="21:22" ht="26.1" customHeight="1">
      <c r="U27404" s="54"/>
      <c r="V27404" s="53"/>
    </row>
    <row r="27405" spans="21:22" ht="26.1" customHeight="1">
      <c r="U27405" s="54"/>
      <c r="V27405" s="53"/>
    </row>
    <row r="27406" spans="21:22" ht="26.1" customHeight="1">
      <c r="U27406" s="54"/>
      <c r="V27406" s="53"/>
    </row>
    <row r="27407" spans="21:22" ht="26.1" customHeight="1">
      <c r="U27407" s="54"/>
      <c r="V27407" s="53"/>
    </row>
    <row r="27408" spans="21:22" ht="26.1" customHeight="1">
      <c r="U27408" s="54"/>
      <c r="V27408" s="53"/>
    </row>
    <row r="27409" spans="21:22" ht="26.1" customHeight="1">
      <c r="U27409" s="54"/>
      <c r="V27409" s="53"/>
    </row>
    <row r="27410" spans="21:22" ht="26.1" customHeight="1">
      <c r="U27410" s="54"/>
      <c r="V27410" s="53"/>
    </row>
    <row r="27411" spans="21:22" ht="26.1" customHeight="1">
      <c r="U27411" s="54"/>
      <c r="V27411" s="53"/>
    </row>
    <row r="27412" spans="21:22" ht="26.1" customHeight="1">
      <c r="U27412" s="54"/>
      <c r="V27412" s="53"/>
    </row>
    <row r="27413" spans="21:22" ht="26.1" customHeight="1">
      <c r="U27413" s="54"/>
      <c r="V27413" s="53"/>
    </row>
    <row r="27414" spans="21:22" ht="26.1" customHeight="1">
      <c r="U27414" s="54"/>
      <c r="V27414" s="53"/>
    </row>
    <row r="27415" spans="21:22" ht="26.1" customHeight="1">
      <c r="U27415" s="54"/>
      <c r="V27415" s="53"/>
    </row>
    <row r="27416" spans="21:22" ht="26.1" customHeight="1">
      <c r="U27416" s="54"/>
      <c r="V27416" s="53"/>
    </row>
    <row r="27417" spans="21:22" ht="26.1" customHeight="1">
      <c r="U27417" s="54"/>
      <c r="V27417" s="53"/>
    </row>
    <row r="27418" spans="21:22" ht="26.1" customHeight="1">
      <c r="U27418" s="54"/>
      <c r="V27418" s="53"/>
    </row>
    <row r="27419" spans="21:22" ht="26.1" customHeight="1">
      <c r="U27419" s="54"/>
      <c r="V27419" s="53"/>
    </row>
    <row r="27420" spans="21:22" ht="26.1" customHeight="1">
      <c r="U27420" s="54"/>
      <c r="V27420" s="53"/>
    </row>
    <row r="27421" spans="21:22" ht="26.1" customHeight="1">
      <c r="U27421" s="54"/>
      <c r="V27421" s="53"/>
    </row>
    <row r="27422" spans="21:22" ht="26.1" customHeight="1">
      <c r="U27422" s="54"/>
      <c r="V27422" s="53"/>
    </row>
    <row r="27423" spans="21:22" ht="26.1" customHeight="1">
      <c r="U27423" s="54"/>
      <c r="V27423" s="53"/>
    </row>
    <row r="27424" spans="21:22" ht="26.1" customHeight="1">
      <c r="U27424" s="54"/>
      <c r="V27424" s="53"/>
    </row>
    <row r="27425" spans="21:22" ht="26.1" customHeight="1">
      <c r="U27425" s="54"/>
      <c r="V27425" s="53"/>
    </row>
    <row r="27426" spans="21:22" ht="26.1" customHeight="1">
      <c r="U27426" s="54"/>
      <c r="V27426" s="53"/>
    </row>
    <row r="27427" spans="21:22" ht="26.1" customHeight="1">
      <c r="U27427" s="54"/>
      <c r="V27427" s="53"/>
    </row>
    <row r="27428" spans="21:22" ht="26.1" customHeight="1">
      <c r="U27428" s="54"/>
      <c r="V27428" s="53"/>
    </row>
    <row r="27429" spans="21:22" ht="26.1" customHeight="1">
      <c r="U27429" s="54"/>
      <c r="V27429" s="53"/>
    </row>
    <row r="27430" spans="21:22" ht="26.1" customHeight="1">
      <c r="U27430" s="54"/>
      <c r="V27430" s="53"/>
    </row>
    <row r="27431" spans="21:22" ht="26.1" customHeight="1">
      <c r="U27431" s="54"/>
      <c r="V27431" s="53"/>
    </row>
    <row r="27432" spans="21:22" ht="26.1" customHeight="1">
      <c r="U27432" s="54"/>
      <c r="V27432" s="53"/>
    </row>
    <row r="27433" spans="21:22" ht="26.1" customHeight="1">
      <c r="U27433" s="54"/>
      <c r="V27433" s="53"/>
    </row>
    <row r="27434" spans="21:22" ht="26.1" customHeight="1">
      <c r="U27434" s="54"/>
      <c r="V27434" s="53"/>
    </row>
    <row r="27435" spans="21:22" ht="26.1" customHeight="1">
      <c r="U27435" s="54"/>
      <c r="V27435" s="53"/>
    </row>
    <row r="27436" spans="21:22" ht="26.1" customHeight="1">
      <c r="U27436" s="54"/>
      <c r="V27436" s="53"/>
    </row>
    <row r="27437" spans="21:22" ht="26.1" customHeight="1">
      <c r="U27437" s="54"/>
      <c r="V27437" s="53"/>
    </row>
    <row r="27438" spans="21:22" ht="26.1" customHeight="1">
      <c r="U27438" s="54"/>
      <c r="V27438" s="53"/>
    </row>
    <row r="27439" spans="21:22" ht="26.1" customHeight="1">
      <c r="U27439" s="54"/>
      <c r="V27439" s="53"/>
    </row>
    <row r="27440" spans="21:22" ht="26.1" customHeight="1">
      <c r="U27440" s="54"/>
      <c r="V27440" s="53"/>
    </row>
    <row r="27441" spans="21:22" ht="26.1" customHeight="1">
      <c r="U27441" s="54"/>
      <c r="V27441" s="53"/>
    </row>
    <row r="27442" spans="21:22" ht="26.1" customHeight="1">
      <c r="U27442" s="54"/>
      <c r="V27442" s="53"/>
    </row>
    <row r="27443" spans="21:22" ht="26.1" customHeight="1">
      <c r="U27443" s="54"/>
      <c r="V27443" s="53"/>
    </row>
    <row r="27444" spans="21:22" ht="26.1" customHeight="1">
      <c r="U27444" s="54"/>
      <c r="V27444" s="53"/>
    </row>
    <row r="27445" spans="21:22" ht="26.1" customHeight="1">
      <c r="U27445" s="54"/>
      <c r="V27445" s="53"/>
    </row>
    <row r="27446" spans="21:22" ht="26.1" customHeight="1">
      <c r="U27446" s="54"/>
      <c r="V27446" s="53"/>
    </row>
    <row r="27447" spans="21:22" ht="26.1" customHeight="1">
      <c r="U27447" s="54"/>
      <c r="V27447" s="53"/>
    </row>
    <row r="27448" spans="21:22" ht="26.1" customHeight="1">
      <c r="U27448" s="54"/>
      <c r="V27448" s="53"/>
    </row>
    <row r="27449" spans="21:22" ht="26.1" customHeight="1">
      <c r="U27449" s="54"/>
      <c r="V27449" s="53"/>
    </row>
    <row r="27450" spans="21:22" ht="26.1" customHeight="1">
      <c r="U27450" s="54"/>
      <c r="V27450" s="53"/>
    </row>
    <row r="27451" spans="21:22" ht="26.1" customHeight="1">
      <c r="U27451" s="54"/>
      <c r="V27451" s="53"/>
    </row>
    <row r="27452" spans="21:22" ht="26.1" customHeight="1">
      <c r="U27452" s="54"/>
      <c r="V27452" s="53"/>
    </row>
    <row r="27453" spans="21:22" ht="26.1" customHeight="1">
      <c r="U27453" s="54"/>
      <c r="V27453" s="53"/>
    </row>
    <row r="27454" spans="21:22" ht="26.1" customHeight="1">
      <c r="U27454" s="54"/>
      <c r="V27454" s="53"/>
    </row>
    <row r="27455" spans="21:22" ht="26.1" customHeight="1">
      <c r="U27455" s="54"/>
      <c r="V27455" s="53"/>
    </row>
    <row r="27456" spans="21:22" ht="26.1" customHeight="1">
      <c r="U27456" s="54"/>
      <c r="V27456" s="53"/>
    </row>
    <row r="27457" spans="21:22" ht="26.1" customHeight="1">
      <c r="U27457" s="54"/>
      <c r="V27457" s="53"/>
    </row>
    <row r="27458" spans="21:22" ht="26.1" customHeight="1">
      <c r="U27458" s="54"/>
      <c r="V27458" s="53"/>
    </row>
    <row r="27459" spans="21:22" ht="26.1" customHeight="1">
      <c r="U27459" s="54"/>
      <c r="V27459" s="53"/>
    </row>
    <row r="27460" spans="21:22" ht="26.1" customHeight="1">
      <c r="U27460" s="54"/>
      <c r="V27460" s="53"/>
    </row>
    <row r="27461" spans="21:22" ht="26.1" customHeight="1">
      <c r="U27461" s="54"/>
      <c r="V27461" s="53"/>
    </row>
    <row r="27462" spans="21:22" ht="26.1" customHeight="1">
      <c r="U27462" s="54"/>
      <c r="V27462" s="53"/>
    </row>
    <row r="27463" spans="21:22" ht="26.1" customHeight="1">
      <c r="U27463" s="54"/>
      <c r="V27463" s="53"/>
    </row>
    <row r="27464" spans="21:22" ht="26.1" customHeight="1">
      <c r="U27464" s="54"/>
      <c r="V27464" s="53"/>
    </row>
    <row r="27465" spans="21:22" ht="26.1" customHeight="1">
      <c r="U27465" s="54"/>
      <c r="V27465" s="53"/>
    </row>
    <row r="27466" spans="21:22" ht="26.1" customHeight="1">
      <c r="U27466" s="54"/>
      <c r="V27466" s="53"/>
    </row>
    <row r="27467" spans="21:22" ht="26.1" customHeight="1">
      <c r="U27467" s="54"/>
      <c r="V27467" s="53"/>
    </row>
    <row r="27468" spans="21:22" ht="26.1" customHeight="1">
      <c r="U27468" s="54"/>
      <c r="V27468" s="53"/>
    </row>
    <row r="27469" spans="21:22" ht="26.1" customHeight="1">
      <c r="U27469" s="54"/>
      <c r="V27469" s="53"/>
    </row>
    <row r="27470" spans="21:22" ht="26.1" customHeight="1">
      <c r="U27470" s="54"/>
      <c r="V27470" s="53"/>
    </row>
    <row r="27471" spans="21:22" ht="26.1" customHeight="1">
      <c r="U27471" s="54"/>
      <c r="V27471" s="53"/>
    </row>
    <row r="27472" spans="21:22" ht="26.1" customHeight="1">
      <c r="U27472" s="54"/>
      <c r="V27472" s="53"/>
    </row>
    <row r="27473" spans="21:22" ht="26.1" customHeight="1">
      <c r="U27473" s="54"/>
      <c r="V27473" s="53"/>
    </row>
    <row r="27474" spans="21:22" ht="26.1" customHeight="1">
      <c r="U27474" s="54"/>
      <c r="V27474" s="53"/>
    </row>
    <row r="27475" spans="21:22" ht="26.1" customHeight="1">
      <c r="U27475" s="54"/>
      <c r="V27475" s="53"/>
    </row>
    <row r="27476" spans="21:22" ht="26.1" customHeight="1">
      <c r="U27476" s="54"/>
      <c r="V27476" s="53"/>
    </row>
    <row r="27477" spans="21:22" ht="26.1" customHeight="1">
      <c r="U27477" s="54"/>
      <c r="V27477" s="53"/>
    </row>
    <row r="27478" spans="21:22" ht="26.1" customHeight="1">
      <c r="U27478" s="54"/>
      <c r="V27478" s="53"/>
    </row>
    <row r="27479" spans="21:22" ht="26.1" customHeight="1">
      <c r="U27479" s="54"/>
      <c r="V27479" s="53"/>
    </row>
    <row r="27480" spans="21:22" ht="26.1" customHeight="1">
      <c r="U27480" s="54"/>
      <c r="V27480" s="53"/>
    </row>
    <row r="27481" spans="21:22" ht="26.1" customHeight="1">
      <c r="U27481" s="54"/>
      <c r="V27481" s="53"/>
    </row>
    <row r="27482" spans="21:22" ht="26.1" customHeight="1">
      <c r="U27482" s="54"/>
      <c r="V27482" s="53"/>
    </row>
    <row r="27483" spans="21:22" ht="26.1" customHeight="1">
      <c r="U27483" s="54"/>
      <c r="V27483" s="53"/>
    </row>
    <row r="27484" spans="21:22" ht="26.1" customHeight="1">
      <c r="U27484" s="54"/>
      <c r="V27484" s="53"/>
    </row>
    <row r="27485" spans="21:22" ht="26.1" customHeight="1">
      <c r="U27485" s="54"/>
      <c r="V27485" s="53"/>
    </row>
    <row r="27486" spans="21:22" ht="26.1" customHeight="1">
      <c r="U27486" s="54"/>
      <c r="V27486" s="53"/>
    </row>
    <row r="27487" spans="21:22" ht="26.1" customHeight="1">
      <c r="U27487" s="54"/>
      <c r="V27487" s="53"/>
    </row>
    <row r="27488" spans="21:22" ht="26.1" customHeight="1">
      <c r="U27488" s="54"/>
      <c r="V27488" s="53"/>
    </row>
    <row r="27489" spans="21:22" ht="26.1" customHeight="1">
      <c r="U27489" s="54"/>
      <c r="V27489" s="53"/>
    </row>
    <row r="27490" spans="21:22" ht="26.1" customHeight="1">
      <c r="U27490" s="54"/>
      <c r="V27490" s="53"/>
    </row>
    <row r="27491" spans="21:22" ht="26.1" customHeight="1">
      <c r="U27491" s="54"/>
      <c r="V27491" s="53"/>
    </row>
    <row r="27492" spans="21:22" ht="26.1" customHeight="1">
      <c r="U27492" s="54"/>
      <c r="V27492" s="53"/>
    </row>
    <row r="27493" spans="21:22" ht="26.1" customHeight="1">
      <c r="U27493" s="54"/>
      <c r="V27493" s="53"/>
    </row>
    <row r="27494" spans="21:22" ht="26.1" customHeight="1">
      <c r="U27494" s="54"/>
      <c r="V27494" s="53"/>
    </row>
    <row r="27495" spans="21:22" ht="26.1" customHeight="1">
      <c r="U27495" s="54"/>
      <c r="V27495" s="53"/>
    </row>
    <row r="27496" spans="21:22" ht="26.1" customHeight="1">
      <c r="U27496" s="54"/>
      <c r="V27496" s="53"/>
    </row>
    <row r="27497" spans="21:22" ht="26.1" customHeight="1">
      <c r="U27497" s="54"/>
      <c r="V27497" s="53"/>
    </row>
    <row r="27498" spans="21:22" ht="26.1" customHeight="1">
      <c r="U27498" s="54"/>
      <c r="V27498" s="53"/>
    </row>
    <row r="27499" spans="21:22" ht="26.1" customHeight="1">
      <c r="U27499" s="54"/>
      <c r="V27499" s="53"/>
    </row>
    <row r="27500" spans="21:22" ht="26.1" customHeight="1">
      <c r="U27500" s="54"/>
      <c r="V27500" s="53"/>
    </row>
    <row r="27501" spans="21:22" ht="26.1" customHeight="1">
      <c r="U27501" s="54"/>
      <c r="V27501" s="53"/>
    </row>
    <row r="27502" spans="21:22" ht="26.1" customHeight="1">
      <c r="U27502" s="54"/>
      <c r="V27502" s="53"/>
    </row>
    <row r="27503" spans="21:22" ht="26.1" customHeight="1">
      <c r="U27503" s="54"/>
      <c r="V27503" s="53"/>
    </row>
    <row r="27504" spans="21:22" ht="26.1" customHeight="1">
      <c r="U27504" s="54"/>
      <c r="V27504" s="53"/>
    </row>
    <row r="27505" spans="21:22" ht="26.1" customHeight="1">
      <c r="U27505" s="54"/>
      <c r="V27505" s="53"/>
    </row>
    <row r="27506" spans="21:22" ht="26.1" customHeight="1">
      <c r="U27506" s="54"/>
      <c r="V27506" s="53"/>
    </row>
    <row r="27507" spans="21:22" ht="26.1" customHeight="1">
      <c r="U27507" s="54"/>
      <c r="V27507" s="53"/>
    </row>
    <row r="27508" spans="21:22" ht="26.1" customHeight="1">
      <c r="U27508" s="54"/>
      <c r="V27508" s="53"/>
    </row>
    <row r="27509" spans="21:22" ht="26.1" customHeight="1">
      <c r="U27509" s="54"/>
      <c r="V27509" s="53"/>
    </row>
    <row r="27510" spans="21:22" ht="26.1" customHeight="1">
      <c r="U27510" s="54"/>
      <c r="V27510" s="53"/>
    </row>
    <row r="27511" spans="21:22" ht="26.1" customHeight="1">
      <c r="U27511" s="54"/>
      <c r="V27511" s="53"/>
    </row>
    <row r="27512" spans="21:22" ht="26.1" customHeight="1">
      <c r="U27512" s="54"/>
      <c r="V27512" s="53"/>
    </row>
    <row r="27513" spans="21:22" ht="26.1" customHeight="1">
      <c r="U27513" s="54"/>
      <c r="V27513" s="53"/>
    </row>
    <row r="27514" spans="21:22" ht="26.1" customHeight="1">
      <c r="U27514" s="54"/>
      <c r="V27514" s="53"/>
    </row>
    <row r="27515" spans="21:22" ht="26.1" customHeight="1">
      <c r="U27515" s="54"/>
      <c r="V27515" s="53"/>
    </row>
    <row r="27516" spans="21:22" ht="26.1" customHeight="1">
      <c r="U27516" s="54"/>
      <c r="V27516" s="53"/>
    </row>
    <row r="27517" spans="21:22" ht="26.1" customHeight="1">
      <c r="U27517" s="54"/>
      <c r="V27517" s="53"/>
    </row>
    <row r="27518" spans="21:22" ht="26.1" customHeight="1">
      <c r="U27518" s="54"/>
      <c r="V27518" s="53"/>
    </row>
    <row r="27519" spans="21:22" ht="26.1" customHeight="1">
      <c r="U27519" s="54"/>
      <c r="V27519" s="53"/>
    </row>
    <row r="27520" spans="21:22" ht="26.1" customHeight="1">
      <c r="U27520" s="54"/>
      <c r="V27520" s="53"/>
    </row>
    <row r="27521" spans="21:22" ht="26.1" customHeight="1">
      <c r="U27521" s="54"/>
      <c r="V27521" s="53"/>
    </row>
    <row r="27522" spans="21:22" ht="26.1" customHeight="1">
      <c r="U27522" s="54"/>
      <c r="V27522" s="53"/>
    </row>
    <row r="27523" spans="21:22" ht="26.1" customHeight="1">
      <c r="U27523" s="54"/>
      <c r="V27523" s="53"/>
    </row>
    <row r="27524" spans="21:22" ht="26.1" customHeight="1">
      <c r="U27524" s="54"/>
      <c r="V27524" s="53"/>
    </row>
    <row r="27525" spans="21:22" ht="26.1" customHeight="1">
      <c r="U27525" s="54"/>
      <c r="V27525" s="53"/>
    </row>
    <row r="27526" spans="21:22" ht="26.1" customHeight="1">
      <c r="U27526" s="54"/>
      <c r="V27526" s="53"/>
    </row>
    <row r="27527" spans="21:22" ht="26.1" customHeight="1">
      <c r="U27527" s="54"/>
      <c r="V27527" s="53"/>
    </row>
    <row r="27528" spans="21:22" ht="26.1" customHeight="1">
      <c r="U27528" s="54"/>
      <c r="V27528" s="53"/>
    </row>
    <row r="27529" spans="21:22" ht="26.1" customHeight="1">
      <c r="U27529" s="54"/>
      <c r="V27529" s="53"/>
    </row>
    <row r="27530" spans="21:22" ht="26.1" customHeight="1">
      <c r="U27530" s="54"/>
      <c r="V27530" s="53"/>
    </row>
    <row r="27531" spans="21:22" ht="26.1" customHeight="1">
      <c r="U27531" s="54"/>
      <c r="V27531" s="53"/>
    </row>
    <row r="27532" spans="21:22" ht="26.1" customHeight="1">
      <c r="U27532" s="54"/>
      <c r="V27532" s="53"/>
    </row>
    <row r="27533" spans="21:22" ht="26.1" customHeight="1">
      <c r="U27533" s="54"/>
      <c r="V27533" s="53"/>
    </row>
    <row r="27534" spans="21:22" ht="26.1" customHeight="1">
      <c r="U27534" s="54"/>
      <c r="V27534" s="53"/>
    </row>
    <row r="27535" spans="21:22" ht="26.1" customHeight="1">
      <c r="U27535" s="54"/>
      <c r="V27535" s="53"/>
    </row>
    <row r="27536" spans="21:22" ht="26.1" customHeight="1">
      <c r="U27536" s="54"/>
      <c r="V27536" s="53"/>
    </row>
    <row r="27537" spans="21:22" ht="26.1" customHeight="1">
      <c r="U27537" s="54"/>
      <c r="V27537" s="53"/>
    </row>
    <row r="27538" spans="21:22" ht="26.1" customHeight="1">
      <c r="U27538" s="54"/>
      <c r="V27538" s="53"/>
    </row>
    <row r="27539" spans="21:22" ht="26.1" customHeight="1">
      <c r="U27539" s="54"/>
      <c r="V27539" s="53"/>
    </row>
    <row r="27540" spans="21:22" ht="26.1" customHeight="1">
      <c r="U27540" s="54"/>
      <c r="V27540" s="53"/>
    </row>
    <row r="27541" spans="21:22" ht="26.1" customHeight="1">
      <c r="U27541" s="54"/>
      <c r="V27541" s="53"/>
    </row>
    <row r="27542" spans="21:22" ht="26.1" customHeight="1">
      <c r="U27542" s="54"/>
      <c r="V27542" s="53"/>
    </row>
    <row r="27543" spans="21:22" ht="26.1" customHeight="1">
      <c r="U27543" s="54"/>
      <c r="V27543" s="53"/>
    </row>
    <row r="27544" spans="21:22" ht="26.1" customHeight="1">
      <c r="U27544" s="54"/>
      <c r="V27544" s="53"/>
    </row>
    <row r="27545" spans="21:22" ht="26.1" customHeight="1">
      <c r="U27545" s="54"/>
      <c r="V27545" s="53"/>
    </row>
    <row r="27546" spans="21:22" ht="26.1" customHeight="1">
      <c r="U27546" s="54"/>
      <c r="V27546" s="53"/>
    </row>
    <row r="27547" spans="21:22" ht="26.1" customHeight="1">
      <c r="U27547" s="54"/>
      <c r="V27547" s="53"/>
    </row>
    <row r="27548" spans="21:22" ht="26.1" customHeight="1">
      <c r="U27548" s="54"/>
      <c r="V27548" s="53"/>
    </row>
    <row r="27549" spans="21:22" ht="26.1" customHeight="1">
      <c r="U27549" s="54"/>
      <c r="V27549" s="53"/>
    </row>
    <row r="27550" spans="21:22" ht="26.1" customHeight="1">
      <c r="U27550" s="54"/>
      <c r="V27550" s="53"/>
    </row>
    <row r="27551" spans="21:22" ht="26.1" customHeight="1">
      <c r="U27551" s="54"/>
      <c r="V27551" s="53"/>
    </row>
    <row r="27552" spans="21:22" ht="26.1" customHeight="1">
      <c r="U27552" s="54"/>
      <c r="V27552" s="53"/>
    </row>
    <row r="27553" spans="21:22" ht="26.1" customHeight="1">
      <c r="U27553" s="54"/>
      <c r="V27553" s="53"/>
    </row>
    <row r="27554" spans="21:22" ht="26.1" customHeight="1">
      <c r="U27554" s="54"/>
      <c r="V27554" s="53"/>
    </row>
    <row r="27555" spans="21:22" ht="26.1" customHeight="1">
      <c r="U27555" s="54"/>
      <c r="V27555" s="53"/>
    </row>
    <row r="27556" spans="21:22" ht="26.1" customHeight="1">
      <c r="U27556" s="54"/>
      <c r="V27556" s="53"/>
    </row>
    <row r="27557" spans="21:22" ht="26.1" customHeight="1">
      <c r="U27557" s="54"/>
      <c r="V27557" s="53"/>
    </row>
    <row r="27558" spans="21:22" ht="26.1" customHeight="1">
      <c r="U27558" s="54"/>
      <c r="V27558" s="53"/>
    </row>
    <row r="27559" spans="21:22" ht="26.1" customHeight="1">
      <c r="U27559" s="54"/>
      <c r="V27559" s="53"/>
    </row>
    <row r="27560" spans="21:22" ht="26.1" customHeight="1">
      <c r="U27560" s="54"/>
      <c r="V27560" s="53"/>
    </row>
    <row r="27561" spans="21:22" ht="26.1" customHeight="1">
      <c r="U27561" s="54"/>
      <c r="V27561" s="53"/>
    </row>
    <row r="27562" spans="21:22" ht="26.1" customHeight="1">
      <c r="U27562" s="54"/>
      <c r="V27562" s="53"/>
    </row>
    <row r="27563" spans="21:22" ht="26.1" customHeight="1">
      <c r="U27563" s="54"/>
      <c r="V27563" s="53"/>
    </row>
    <row r="27564" spans="21:22" ht="26.1" customHeight="1">
      <c r="U27564" s="54"/>
      <c r="V27564" s="53"/>
    </row>
    <row r="27565" spans="21:22" ht="26.1" customHeight="1">
      <c r="U27565" s="54"/>
      <c r="V27565" s="53"/>
    </row>
    <row r="27566" spans="21:22" ht="26.1" customHeight="1">
      <c r="U27566" s="54"/>
      <c r="V27566" s="53"/>
    </row>
    <row r="27567" spans="21:22" ht="26.1" customHeight="1">
      <c r="U27567" s="54"/>
      <c r="V27567" s="53"/>
    </row>
    <row r="27568" spans="21:22" ht="26.1" customHeight="1">
      <c r="U27568" s="54"/>
      <c r="V27568" s="53"/>
    </row>
    <row r="27569" spans="21:22" ht="26.1" customHeight="1">
      <c r="U27569" s="54"/>
      <c r="V27569" s="53"/>
    </row>
    <row r="27570" spans="21:22" ht="26.1" customHeight="1">
      <c r="U27570" s="54"/>
      <c r="V27570" s="53"/>
    </row>
    <row r="27571" spans="21:22" ht="26.1" customHeight="1">
      <c r="U27571" s="54"/>
      <c r="V27571" s="53"/>
    </row>
    <row r="27572" spans="21:22" ht="26.1" customHeight="1">
      <c r="U27572" s="54"/>
      <c r="V27572" s="53"/>
    </row>
    <row r="27573" spans="21:22" ht="26.1" customHeight="1">
      <c r="U27573" s="54"/>
      <c r="V27573" s="53"/>
    </row>
    <row r="27574" spans="21:22" ht="26.1" customHeight="1">
      <c r="U27574" s="54"/>
      <c r="V27574" s="53"/>
    </row>
    <row r="27575" spans="21:22" ht="26.1" customHeight="1">
      <c r="U27575" s="54"/>
      <c r="V27575" s="53"/>
    </row>
    <row r="27576" spans="21:22" ht="26.1" customHeight="1">
      <c r="U27576" s="54"/>
      <c r="V27576" s="53"/>
    </row>
    <row r="27577" spans="21:22" ht="26.1" customHeight="1">
      <c r="U27577" s="54"/>
      <c r="V27577" s="53"/>
    </row>
    <row r="27578" spans="21:22" ht="26.1" customHeight="1">
      <c r="U27578" s="54"/>
      <c r="V27578" s="53"/>
    </row>
    <row r="27579" spans="21:22" ht="26.1" customHeight="1">
      <c r="U27579" s="54"/>
      <c r="V27579" s="53"/>
    </row>
    <row r="27580" spans="21:22" ht="26.1" customHeight="1">
      <c r="U27580" s="54"/>
      <c r="V27580" s="53"/>
    </row>
    <row r="27581" spans="21:22" ht="26.1" customHeight="1">
      <c r="U27581" s="54"/>
      <c r="V27581" s="53"/>
    </row>
    <row r="27582" spans="21:22" ht="26.1" customHeight="1">
      <c r="U27582" s="54"/>
      <c r="V27582" s="53"/>
    </row>
    <row r="27583" spans="21:22" ht="26.1" customHeight="1">
      <c r="U27583" s="54"/>
      <c r="V27583" s="53"/>
    </row>
    <row r="27584" spans="21:22" ht="26.1" customHeight="1">
      <c r="U27584" s="54"/>
      <c r="V27584" s="53"/>
    </row>
    <row r="27585" spans="21:22" ht="26.1" customHeight="1">
      <c r="U27585" s="54"/>
      <c r="V27585" s="53"/>
    </row>
    <row r="27586" spans="21:22" ht="26.1" customHeight="1">
      <c r="U27586" s="54"/>
      <c r="V27586" s="53"/>
    </row>
    <row r="27587" spans="21:22" ht="26.1" customHeight="1">
      <c r="U27587" s="54"/>
      <c r="V27587" s="53"/>
    </row>
    <row r="27588" spans="21:22" ht="26.1" customHeight="1">
      <c r="U27588" s="54"/>
      <c r="V27588" s="53"/>
    </row>
    <row r="27589" spans="21:22" ht="26.1" customHeight="1">
      <c r="U27589" s="54"/>
      <c r="V27589" s="53"/>
    </row>
    <row r="27590" spans="21:22" ht="26.1" customHeight="1">
      <c r="U27590" s="54"/>
      <c r="V27590" s="53"/>
    </row>
    <row r="27591" spans="21:22" ht="26.1" customHeight="1">
      <c r="U27591" s="54"/>
      <c r="V27591" s="53"/>
    </row>
    <row r="27592" spans="21:22" ht="26.1" customHeight="1">
      <c r="U27592" s="54"/>
      <c r="V27592" s="53"/>
    </row>
    <row r="27593" spans="21:22" ht="26.1" customHeight="1">
      <c r="U27593" s="54"/>
      <c r="V27593" s="53"/>
    </row>
    <row r="27594" spans="21:22" ht="26.1" customHeight="1">
      <c r="U27594" s="54"/>
      <c r="V27594" s="53"/>
    </row>
    <row r="27595" spans="21:22" ht="26.1" customHeight="1">
      <c r="U27595" s="54"/>
      <c r="V27595" s="53"/>
    </row>
    <row r="27596" spans="21:22" ht="26.1" customHeight="1">
      <c r="U27596" s="54"/>
      <c r="V27596" s="53"/>
    </row>
    <row r="27597" spans="21:22" ht="26.1" customHeight="1">
      <c r="U27597" s="54"/>
      <c r="V27597" s="53"/>
    </row>
    <row r="27598" spans="21:22" ht="26.1" customHeight="1">
      <c r="U27598" s="54"/>
      <c r="V27598" s="53"/>
    </row>
    <row r="27599" spans="21:22" ht="26.1" customHeight="1">
      <c r="U27599" s="54"/>
      <c r="V27599" s="53"/>
    </row>
    <row r="27600" spans="21:22" ht="26.1" customHeight="1">
      <c r="U27600" s="54"/>
      <c r="V27600" s="53"/>
    </row>
    <row r="27601" spans="21:22" ht="26.1" customHeight="1">
      <c r="U27601" s="54"/>
      <c r="V27601" s="53"/>
    </row>
    <row r="27602" spans="21:22" ht="26.1" customHeight="1">
      <c r="U27602" s="54"/>
      <c r="V27602" s="53"/>
    </row>
    <row r="27603" spans="21:22" ht="26.1" customHeight="1">
      <c r="U27603" s="54"/>
      <c r="V27603" s="53"/>
    </row>
    <row r="27604" spans="21:22" ht="26.1" customHeight="1">
      <c r="U27604" s="54"/>
      <c r="V27604" s="53"/>
    </row>
    <row r="27605" spans="21:22" ht="26.1" customHeight="1">
      <c r="U27605" s="54"/>
      <c r="V27605" s="53"/>
    </row>
    <row r="27606" spans="21:22" ht="26.1" customHeight="1">
      <c r="U27606" s="54"/>
      <c r="V27606" s="53"/>
    </row>
    <row r="27607" spans="21:22" ht="26.1" customHeight="1">
      <c r="U27607" s="54"/>
      <c r="V27607" s="53"/>
    </row>
    <row r="27608" spans="21:22" ht="26.1" customHeight="1">
      <c r="U27608" s="54"/>
      <c r="V27608" s="53"/>
    </row>
    <row r="27609" spans="21:22" ht="26.1" customHeight="1">
      <c r="U27609" s="54"/>
      <c r="V27609" s="53"/>
    </row>
    <row r="27610" spans="21:22" ht="26.1" customHeight="1">
      <c r="U27610" s="54"/>
      <c r="V27610" s="53"/>
    </row>
    <row r="27611" spans="21:22" ht="26.1" customHeight="1">
      <c r="U27611" s="54"/>
      <c r="V27611" s="53"/>
    </row>
    <row r="27612" spans="21:22" ht="26.1" customHeight="1">
      <c r="U27612" s="54"/>
      <c r="V27612" s="53"/>
    </row>
    <row r="27613" spans="21:22" ht="26.1" customHeight="1">
      <c r="U27613" s="54"/>
      <c r="V27613" s="53"/>
    </row>
    <row r="27614" spans="21:22" ht="26.1" customHeight="1">
      <c r="U27614" s="54"/>
      <c r="V27614" s="53"/>
    </row>
    <row r="27615" spans="21:22" ht="26.1" customHeight="1">
      <c r="U27615" s="54"/>
      <c r="V27615" s="53"/>
    </row>
    <row r="27616" spans="21:22" ht="26.1" customHeight="1">
      <c r="U27616" s="54"/>
      <c r="V27616" s="53"/>
    </row>
    <row r="27617" spans="21:22" ht="26.1" customHeight="1">
      <c r="U27617" s="54"/>
      <c r="V27617" s="53"/>
    </row>
    <row r="27618" spans="21:22" ht="26.1" customHeight="1">
      <c r="U27618" s="54"/>
      <c r="V27618" s="53"/>
    </row>
    <row r="27619" spans="21:22" ht="26.1" customHeight="1">
      <c r="U27619" s="54"/>
      <c r="V27619" s="53"/>
    </row>
    <row r="27620" spans="21:22" ht="26.1" customHeight="1">
      <c r="U27620" s="54"/>
      <c r="V27620" s="53"/>
    </row>
    <row r="27621" spans="21:22" ht="26.1" customHeight="1">
      <c r="U27621" s="54"/>
      <c r="V27621" s="53"/>
    </row>
    <row r="27622" spans="21:22" ht="26.1" customHeight="1">
      <c r="U27622" s="54"/>
      <c r="V27622" s="53"/>
    </row>
    <row r="27623" spans="21:22" ht="26.1" customHeight="1">
      <c r="U27623" s="54"/>
      <c r="V27623" s="53"/>
    </row>
    <row r="27624" spans="21:22" ht="26.1" customHeight="1">
      <c r="U27624" s="54"/>
      <c r="V27624" s="53"/>
    </row>
    <row r="27625" spans="21:22" ht="26.1" customHeight="1">
      <c r="U27625" s="54"/>
      <c r="V27625" s="53"/>
    </row>
    <row r="27626" spans="21:22" ht="26.1" customHeight="1">
      <c r="U27626" s="54"/>
      <c r="V27626" s="53"/>
    </row>
    <row r="27627" spans="21:22" ht="26.1" customHeight="1">
      <c r="U27627" s="54"/>
      <c r="V27627" s="53"/>
    </row>
    <row r="27628" spans="21:22" ht="26.1" customHeight="1">
      <c r="U27628" s="54"/>
      <c r="V27628" s="53"/>
    </row>
    <row r="27629" spans="21:22" ht="26.1" customHeight="1">
      <c r="U27629" s="54"/>
      <c r="V27629" s="53"/>
    </row>
    <row r="27630" spans="21:22" ht="26.1" customHeight="1">
      <c r="U27630" s="54"/>
      <c r="V27630" s="53"/>
    </row>
    <row r="27631" spans="21:22" ht="26.1" customHeight="1">
      <c r="U27631" s="54"/>
      <c r="V27631" s="53"/>
    </row>
    <row r="27632" spans="21:22" ht="26.1" customHeight="1">
      <c r="U27632" s="54"/>
      <c r="V27632" s="53"/>
    </row>
    <row r="27633" spans="21:22" ht="26.1" customHeight="1">
      <c r="U27633" s="54"/>
      <c r="V27633" s="53"/>
    </row>
    <row r="27634" spans="21:22" ht="26.1" customHeight="1">
      <c r="U27634" s="54"/>
      <c r="V27634" s="53"/>
    </row>
    <row r="27635" spans="21:22" ht="26.1" customHeight="1">
      <c r="U27635" s="54"/>
      <c r="V27635" s="53"/>
    </row>
    <row r="27636" spans="21:22" ht="26.1" customHeight="1">
      <c r="U27636" s="54"/>
      <c r="V27636" s="53"/>
    </row>
    <row r="27637" spans="21:22" ht="26.1" customHeight="1">
      <c r="U27637" s="54"/>
      <c r="V27637" s="53"/>
    </row>
    <row r="27638" spans="21:22" ht="26.1" customHeight="1">
      <c r="U27638" s="54"/>
      <c r="V27638" s="53"/>
    </row>
    <row r="27639" spans="21:22" ht="26.1" customHeight="1">
      <c r="U27639" s="54"/>
      <c r="V27639" s="53"/>
    </row>
    <row r="27640" spans="21:22" ht="26.1" customHeight="1">
      <c r="U27640" s="54"/>
      <c r="V27640" s="53"/>
    </row>
    <row r="27641" spans="21:22" ht="26.1" customHeight="1">
      <c r="U27641" s="54"/>
      <c r="V27641" s="53"/>
    </row>
    <row r="27642" spans="21:22" ht="26.1" customHeight="1">
      <c r="U27642" s="54"/>
      <c r="V27642" s="53"/>
    </row>
    <row r="27643" spans="21:22" ht="26.1" customHeight="1">
      <c r="U27643" s="54"/>
      <c r="V27643" s="53"/>
    </row>
    <row r="27644" spans="21:22" ht="26.1" customHeight="1">
      <c r="U27644" s="54"/>
      <c r="V27644" s="53"/>
    </row>
    <row r="27645" spans="21:22" ht="26.1" customHeight="1">
      <c r="U27645" s="54"/>
      <c r="V27645" s="53"/>
    </row>
    <row r="27646" spans="21:22" ht="26.1" customHeight="1">
      <c r="U27646" s="54"/>
      <c r="V27646" s="53"/>
    </row>
    <row r="27647" spans="21:22" ht="26.1" customHeight="1">
      <c r="U27647" s="54"/>
      <c r="V27647" s="53"/>
    </row>
    <row r="27648" spans="21:22" ht="26.1" customHeight="1">
      <c r="U27648" s="54"/>
      <c r="V27648" s="53"/>
    </row>
    <row r="27649" spans="21:22" ht="26.1" customHeight="1">
      <c r="U27649" s="54"/>
      <c r="V27649" s="53"/>
    </row>
    <row r="27650" spans="21:22" ht="26.1" customHeight="1">
      <c r="U27650" s="54"/>
      <c r="V27650" s="53"/>
    </row>
    <row r="27651" spans="21:22" ht="26.1" customHeight="1">
      <c r="U27651" s="54"/>
      <c r="V27651" s="53"/>
    </row>
    <row r="27652" spans="21:22" ht="26.1" customHeight="1">
      <c r="U27652" s="54"/>
      <c r="V27652" s="53"/>
    </row>
    <row r="27653" spans="21:22" ht="26.1" customHeight="1">
      <c r="U27653" s="54"/>
      <c r="V27653" s="53"/>
    </row>
    <row r="27654" spans="21:22" ht="26.1" customHeight="1">
      <c r="U27654" s="54"/>
      <c r="V27654" s="53"/>
    </row>
    <row r="27655" spans="21:22" ht="26.1" customHeight="1">
      <c r="U27655" s="54"/>
      <c r="V27655" s="53"/>
    </row>
    <row r="27656" spans="21:22" ht="26.1" customHeight="1">
      <c r="U27656" s="54"/>
      <c r="V27656" s="53"/>
    </row>
    <row r="27657" spans="21:22" ht="26.1" customHeight="1">
      <c r="U27657" s="54"/>
      <c r="V27657" s="53"/>
    </row>
    <row r="27658" spans="21:22" ht="26.1" customHeight="1">
      <c r="U27658" s="54"/>
      <c r="V27658" s="53"/>
    </row>
    <row r="27659" spans="21:22" ht="26.1" customHeight="1">
      <c r="U27659" s="54"/>
      <c r="V27659" s="53"/>
    </row>
    <row r="27660" spans="21:22" ht="26.1" customHeight="1">
      <c r="U27660" s="54"/>
      <c r="V27660" s="53"/>
    </row>
    <row r="27661" spans="21:22" ht="26.1" customHeight="1">
      <c r="U27661" s="54"/>
      <c r="V27661" s="53"/>
    </row>
    <row r="27662" spans="21:22" ht="26.1" customHeight="1">
      <c r="U27662" s="54"/>
      <c r="V27662" s="53"/>
    </row>
    <row r="27663" spans="21:22" ht="26.1" customHeight="1">
      <c r="U27663" s="54"/>
      <c r="V27663" s="53"/>
    </row>
    <row r="27664" spans="21:22" ht="26.1" customHeight="1">
      <c r="U27664" s="54"/>
      <c r="V27664" s="53"/>
    </row>
    <row r="27665" spans="21:22" ht="26.1" customHeight="1">
      <c r="U27665" s="54"/>
      <c r="V27665" s="53"/>
    </row>
    <row r="27666" spans="21:22" ht="26.1" customHeight="1">
      <c r="U27666" s="54"/>
      <c r="V27666" s="53"/>
    </row>
    <row r="27667" spans="21:22" ht="26.1" customHeight="1">
      <c r="U27667" s="54"/>
      <c r="V27667" s="53"/>
    </row>
    <row r="27668" spans="21:22" ht="26.1" customHeight="1">
      <c r="U27668" s="54"/>
      <c r="V27668" s="53"/>
    </row>
    <row r="27669" spans="21:22" ht="26.1" customHeight="1">
      <c r="U27669" s="54"/>
      <c r="V27669" s="53"/>
    </row>
    <row r="27670" spans="21:22" ht="26.1" customHeight="1">
      <c r="U27670" s="54"/>
      <c r="V27670" s="53"/>
    </row>
    <row r="27671" spans="21:22" ht="26.1" customHeight="1">
      <c r="U27671" s="54"/>
      <c r="V27671" s="53"/>
    </row>
    <row r="27672" spans="21:22" ht="26.1" customHeight="1">
      <c r="U27672" s="54"/>
      <c r="V27672" s="53"/>
    </row>
    <row r="27673" spans="21:22" ht="26.1" customHeight="1">
      <c r="U27673" s="54"/>
      <c r="V27673" s="53"/>
    </row>
    <row r="27674" spans="21:22" ht="26.1" customHeight="1">
      <c r="U27674" s="54"/>
      <c r="V27674" s="53"/>
    </row>
    <row r="27675" spans="21:22" ht="26.1" customHeight="1">
      <c r="U27675" s="54"/>
      <c r="V27675" s="53"/>
    </row>
    <row r="27676" spans="21:22" ht="26.1" customHeight="1">
      <c r="U27676" s="54"/>
      <c r="V27676" s="53"/>
    </row>
    <row r="27677" spans="21:22" ht="26.1" customHeight="1">
      <c r="U27677" s="54"/>
      <c r="V27677" s="53"/>
    </row>
    <row r="27678" spans="21:22" ht="26.1" customHeight="1">
      <c r="U27678" s="54"/>
      <c r="V27678" s="53"/>
    </row>
    <row r="27679" spans="21:22" ht="26.1" customHeight="1">
      <c r="U27679" s="54"/>
      <c r="V27679" s="53"/>
    </row>
    <row r="27680" spans="21:22" ht="26.1" customHeight="1">
      <c r="U27680" s="54"/>
      <c r="V27680" s="53"/>
    </row>
    <row r="27681" spans="21:22" ht="26.1" customHeight="1">
      <c r="U27681" s="54"/>
      <c r="V27681" s="53"/>
    </row>
    <row r="27682" spans="21:22" ht="26.1" customHeight="1">
      <c r="U27682" s="54"/>
      <c r="V27682" s="53"/>
    </row>
    <row r="27683" spans="21:22" ht="26.1" customHeight="1">
      <c r="U27683" s="54"/>
      <c r="V27683" s="53"/>
    </row>
    <row r="27684" spans="21:22" ht="26.1" customHeight="1">
      <c r="U27684" s="54"/>
      <c r="V27684" s="53"/>
    </row>
    <row r="27685" spans="21:22" ht="26.1" customHeight="1">
      <c r="U27685" s="54"/>
      <c r="V27685" s="53"/>
    </row>
    <row r="27686" spans="21:22" ht="26.1" customHeight="1">
      <c r="U27686" s="54"/>
      <c r="V27686" s="53"/>
    </row>
    <row r="27687" spans="21:22" ht="26.1" customHeight="1">
      <c r="U27687" s="54"/>
      <c r="V27687" s="53"/>
    </row>
    <row r="27688" spans="21:22" ht="26.1" customHeight="1">
      <c r="U27688" s="54"/>
      <c r="V27688" s="53"/>
    </row>
    <row r="27689" spans="21:22" ht="26.1" customHeight="1">
      <c r="U27689" s="54"/>
      <c r="V27689" s="53"/>
    </row>
    <row r="27690" spans="21:22" ht="26.1" customHeight="1">
      <c r="U27690" s="54"/>
      <c r="V27690" s="53"/>
    </row>
    <row r="27691" spans="21:22" ht="26.1" customHeight="1">
      <c r="U27691" s="54"/>
      <c r="V27691" s="53"/>
    </row>
    <row r="27692" spans="21:22" ht="26.1" customHeight="1">
      <c r="U27692" s="54"/>
      <c r="V27692" s="53"/>
    </row>
    <row r="27693" spans="21:22" ht="26.1" customHeight="1">
      <c r="U27693" s="54"/>
      <c r="V27693" s="53"/>
    </row>
    <row r="27694" spans="21:22" ht="26.1" customHeight="1">
      <c r="U27694" s="54"/>
      <c r="V27694" s="53"/>
    </row>
    <row r="27695" spans="21:22" ht="26.1" customHeight="1">
      <c r="U27695" s="54"/>
      <c r="V27695" s="53"/>
    </row>
    <row r="27696" spans="21:22" ht="26.1" customHeight="1">
      <c r="U27696" s="54"/>
      <c r="V27696" s="53"/>
    </row>
    <row r="27697" spans="21:22" ht="26.1" customHeight="1">
      <c r="U27697" s="54"/>
      <c r="V27697" s="53"/>
    </row>
    <row r="27698" spans="21:22" ht="26.1" customHeight="1">
      <c r="U27698" s="54"/>
      <c r="V27698" s="53"/>
    </row>
    <row r="27699" spans="21:22" ht="26.1" customHeight="1">
      <c r="U27699" s="54"/>
      <c r="V27699" s="53"/>
    </row>
    <row r="27700" spans="21:22" ht="26.1" customHeight="1">
      <c r="U27700" s="54"/>
      <c r="V27700" s="53"/>
    </row>
    <row r="27701" spans="21:22" ht="26.1" customHeight="1">
      <c r="U27701" s="54"/>
      <c r="V27701" s="53"/>
    </row>
    <row r="27702" spans="21:22" ht="26.1" customHeight="1">
      <c r="U27702" s="54"/>
      <c r="V27702" s="53"/>
    </row>
    <row r="27703" spans="21:22" ht="26.1" customHeight="1">
      <c r="U27703" s="54"/>
      <c r="V27703" s="53"/>
    </row>
    <row r="27704" spans="21:22" ht="26.1" customHeight="1">
      <c r="U27704" s="54"/>
      <c r="V27704" s="53"/>
    </row>
    <row r="27705" spans="21:22" ht="26.1" customHeight="1">
      <c r="U27705" s="54"/>
      <c r="V27705" s="53"/>
    </row>
    <row r="27706" spans="21:22" ht="26.1" customHeight="1">
      <c r="U27706" s="54"/>
      <c r="V27706" s="53"/>
    </row>
    <row r="27707" spans="21:22" ht="26.1" customHeight="1">
      <c r="U27707" s="54"/>
      <c r="V27707" s="53"/>
    </row>
    <row r="27708" spans="21:22" ht="26.1" customHeight="1">
      <c r="U27708" s="54"/>
      <c r="V27708" s="53"/>
    </row>
    <row r="27709" spans="21:22" ht="26.1" customHeight="1">
      <c r="U27709" s="54"/>
      <c r="V27709" s="53"/>
    </row>
    <row r="27710" spans="21:22" ht="26.1" customHeight="1">
      <c r="U27710" s="54"/>
      <c r="V27710" s="53"/>
    </row>
    <row r="27711" spans="21:22" ht="26.1" customHeight="1">
      <c r="U27711" s="54"/>
      <c r="V27711" s="53"/>
    </row>
    <row r="27712" spans="21:22" ht="26.1" customHeight="1">
      <c r="U27712" s="54"/>
      <c r="V27712" s="53"/>
    </row>
    <row r="27713" spans="21:22" ht="26.1" customHeight="1">
      <c r="U27713" s="54"/>
      <c r="V27713" s="53"/>
    </row>
    <row r="27714" spans="21:22" ht="26.1" customHeight="1">
      <c r="U27714" s="54"/>
      <c r="V27714" s="53"/>
    </row>
    <row r="27715" spans="21:22" ht="26.1" customHeight="1">
      <c r="U27715" s="54"/>
      <c r="V27715" s="53"/>
    </row>
    <row r="27716" spans="21:22" ht="26.1" customHeight="1">
      <c r="U27716" s="54"/>
      <c r="V27716" s="53"/>
    </row>
    <row r="27717" spans="21:22" ht="26.1" customHeight="1">
      <c r="U27717" s="54"/>
      <c r="V27717" s="53"/>
    </row>
    <row r="27718" spans="21:22" ht="26.1" customHeight="1">
      <c r="U27718" s="54"/>
      <c r="V27718" s="53"/>
    </row>
    <row r="27719" spans="21:22" ht="26.1" customHeight="1">
      <c r="U27719" s="54"/>
      <c r="V27719" s="53"/>
    </row>
    <row r="27720" spans="21:22" ht="26.1" customHeight="1">
      <c r="U27720" s="54"/>
      <c r="V27720" s="53"/>
    </row>
    <row r="27721" spans="21:22" ht="26.1" customHeight="1">
      <c r="U27721" s="54"/>
      <c r="V27721" s="53"/>
    </row>
    <row r="27722" spans="21:22" ht="26.1" customHeight="1">
      <c r="U27722" s="54"/>
      <c r="V27722" s="53"/>
    </row>
    <row r="27723" spans="21:22" ht="26.1" customHeight="1">
      <c r="U27723" s="54"/>
      <c r="V27723" s="53"/>
    </row>
    <row r="27724" spans="21:22" ht="26.1" customHeight="1">
      <c r="U27724" s="54"/>
      <c r="V27724" s="53"/>
    </row>
    <row r="27725" spans="21:22" ht="26.1" customHeight="1">
      <c r="U27725" s="54"/>
      <c r="V27725" s="53"/>
    </row>
    <row r="27726" spans="21:22" ht="26.1" customHeight="1">
      <c r="U27726" s="54"/>
      <c r="V27726" s="53"/>
    </row>
    <row r="27727" spans="21:22" ht="26.1" customHeight="1">
      <c r="U27727" s="54"/>
      <c r="V27727" s="53"/>
    </row>
    <row r="27728" spans="21:22" ht="26.1" customHeight="1">
      <c r="U27728" s="54"/>
      <c r="V27728" s="53"/>
    </row>
    <row r="27729" spans="21:22" ht="26.1" customHeight="1">
      <c r="U27729" s="54"/>
      <c r="V27729" s="53"/>
    </row>
    <row r="27730" spans="21:22" ht="26.1" customHeight="1">
      <c r="U27730" s="54"/>
      <c r="V27730" s="53"/>
    </row>
    <row r="27731" spans="21:22" ht="26.1" customHeight="1">
      <c r="U27731" s="54"/>
      <c r="V27731" s="53"/>
    </row>
    <row r="27732" spans="21:22" ht="26.1" customHeight="1">
      <c r="U27732" s="54"/>
      <c r="V27732" s="53"/>
    </row>
    <row r="27733" spans="21:22" ht="26.1" customHeight="1">
      <c r="U27733" s="54"/>
      <c r="V27733" s="53"/>
    </row>
    <row r="27734" spans="21:22" ht="26.1" customHeight="1">
      <c r="U27734" s="54"/>
      <c r="V27734" s="53"/>
    </row>
    <row r="27735" spans="21:22" ht="26.1" customHeight="1">
      <c r="U27735" s="54"/>
      <c r="V27735" s="53"/>
    </row>
    <row r="27736" spans="21:22" ht="26.1" customHeight="1">
      <c r="U27736" s="54"/>
      <c r="V27736" s="53"/>
    </row>
    <row r="27737" spans="21:22" ht="26.1" customHeight="1">
      <c r="U27737" s="54"/>
      <c r="V27737" s="53"/>
    </row>
    <row r="27738" spans="21:22" ht="26.1" customHeight="1">
      <c r="U27738" s="54"/>
      <c r="V27738" s="53"/>
    </row>
    <row r="27739" spans="21:22" ht="26.1" customHeight="1">
      <c r="U27739" s="54"/>
      <c r="V27739" s="53"/>
    </row>
    <row r="27740" spans="21:22" ht="26.1" customHeight="1">
      <c r="U27740" s="54"/>
      <c r="V27740" s="53"/>
    </row>
    <row r="27741" spans="21:22" ht="26.1" customHeight="1">
      <c r="U27741" s="54"/>
      <c r="V27741" s="53"/>
    </row>
    <row r="27742" spans="21:22" ht="26.1" customHeight="1">
      <c r="U27742" s="54"/>
      <c r="V27742" s="53"/>
    </row>
    <row r="27743" spans="21:22" ht="26.1" customHeight="1">
      <c r="U27743" s="54"/>
      <c r="V27743" s="53"/>
    </row>
    <row r="27744" spans="21:22" ht="26.1" customHeight="1">
      <c r="U27744" s="54"/>
      <c r="V27744" s="53"/>
    </row>
    <row r="27745" spans="21:22" ht="26.1" customHeight="1">
      <c r="U27745" s="54"/>
      <c r="V27745" s="53"/>
    </row>
    <row r="27746" spans="21:22" ht="26.1" customHeight="1">
      <c r="U27746" s="54"/>
      <c r="V27746" s="53"/>
    </row>
    <row r="27747" spans="21:22" ht="26.1" customHeight="1">
      <c r="U27747" s="54"/>
      <c r="V27747" s="53"/>
    </row>
    <row r="27748" spans="21:22" ht="26.1" customHeight="1">
      <c r="U27748" s="54"/>
      <c r="V27748" s="53"/>
    </row>
    <row r="27749" spans="21:22" ht="26.1" customHeight="1">
      <c r="U27749" s="54"/>
      <c r="V27749" s="53"/>
    </row>
    <row r="27750" spans="21:22" ht="26.1" customHeight="1">
      <c r="U27750" s="54"/>
      <c r="V27750" s="53"/>
    </row>
    <row r="27751" spans="21:22" ht="26.1" customHeight="1">
      <c r="U27751" s="54"/>
      <c r="V27751" s="53"/>
    </row>
    <row r="27752" spans="21:22" ht="26.1" customHeight="1">
      <c r="U27752" s="54"/>
      <c r="V27752" s="53"/>
    </row>
    <row r="27753" spans="21:22" ht="26.1" customHeight="1">
      <c r="U27753" s="54"/>
      <c r="V27753" s="53"/>
    </row>
    <row r="27754" spans="21:22" ht="26.1" customHeight="1">
      <c r="U27754" s="54"/>
      <c r="V27754" s="53"/>
    </row>
    <row r="27755" spans="21:22" ht="26.1" customHeight="1">
      <c r="U27755" s="54"/>
      <c r="V27755" s="53"/>
    </row>
    <row r="27756" spans="21:22" ht="26.1" customHeight="1">
      <c r="U27756" s="54"/>
      <c r="V27756" s="53"/>
    </row>
    <row r="27757" spans="21:22" ht="26.1" customHeight="1">
      <c r="U27757" s="54"/>
      <c r="V27757" s="53"/>
    </row>
    <row r="27758" spans="21:22" ht="26.1" customHeight="1">
      <c r="U27758" s="54"/>
      <c r="V27758" s="53"/>
    </row>
    <row r="27759" spans="21:22" ht="26.1" customHeight="1">
      <c r="U27759" s="54"/>
      <c r="V27759" s="53"/>
    </row>
    <row r="27760" spans="21:22" ht="26.1" customHeight="1">
      <c r="U27760" s="54"/>
      <c r="V27760" s="53"/>
    </row>
    <row r="27761" spans="21:22" ht="26.1" customHeight="1">
      <c r="U27761" s="54"/>
      <c r="V27761" s="53"/>
    </row>
    <row r="27762" spans="21:22" ht="26.1" customHeight="1">
      <c r="U27762" s="54"/>
      <c r="V27762" s="53"/>
    </row>
    <row r="27763" spans="21:22" ht="26.1" customHeight="1">
      <c r="U27763" s="54"/>
      <c r="V27763" s="53"/>
    </row>
    <row r="27764" spans="21:22" ht="26.1" customHeight="1">
      <c r="U27764" s="54"/>
      <c r="V27764" s="53"/>
    </row>
    <row r="27765" spans="21:22" ht="26.1" customHeight="1">
      <c r="U27765" s="54"/>
      <c r="V27765" s="53"/>
    </row>
    <row r="27766" spans="21:22" ht="26.1" customHeight="1">
      <c r="U27766" s="54"/>
      <c r="V27766" s="53"/>
    </row>
    <row r="27767" spans="21:22" ht="26.1" customHeight="1">
      <c r="U27767" s="54"/>
      <c r="V27767" s="53"/>
    </row>
    <row r="27768" spans="21:22" ht="26.1" customHeight="1">
      <c r="U27768" s="54"/>
      <c r="V27768" s="53"/>
    </row>
    <row r="27769" spans="21:22" ht="26.1" customHeight="1">
      <c r="U27769" s="54"/>
      <c r="V27769" s="53"/>
    </row>
    <row r="27770" spans="21:22" ht="26.1" customHeight="1">
      <c r="U27770" s="54"/>
      <c r="V27770" s="53"/>
    </row>
    <row r="27771" spans="21:22" ht="26.1" customHeight="1">
      <c r="U27771" s="54"/>
      <c r="V27771" s="53"/>
    </row>
    <row r="27772" spans="21:22" ht="26.1" customHeight="1">
      <c r="U27772" s="54"/>
      <c r="V27772" s="53"/>
    </row>
    <row r="27773" spans="21:22" ht="26.1" customHeight="1">
      <c r="U27773" s="54"/>
      <c r="V27773" s="53"/>
    </row>
    <row r="27774" spans="21:22" ht="26.1" customHeight="1">
      <c r="U27774" s="54"/>
      <c r="V27774" s="53"/>
    </row>
    <row r="27775" spans="21:22" ht="26.1" customHeight="1">
      <c r="U27775" s="54"/>
      <c r="V27775" s="53"/>
    </row>
    <row r="27776" spans="21:22" ht="26.1" customHeight="1">
      <c r="U27776" s="54"/>
      <c r="V27776" s="53"/>
    </row>
    <row r="27777" spans="21:22" ht="26.1" customHeight="1">
      <c r="U27777" s="54"/>
      <c r="V27777" s="53"/>
    </row>
    <row r="27778" spans="21:22" ht="26.1" customHeight="1">
      <c r="U27778" s="54"/>
      <c r="V27778" s="53"/>
    </row>
    <row r="27779" spans="21:22" ht="26.1" customHeight="1">
      <c r="U27779" s="54"/>
      <c r="V27779" s="53"/>
    </row>
    <row r="27780" spans="21:22" ht="26.1" customHeight="1">
      <c r="U27780" s="54"/>
      <c r="V27780" s="53"/>
    </row>
    <row r="27781" spans="21:22" ht="26.1" customHeight="1">
      <c r="U27781" s="54"/>
      <c r="V27781" s="53"/>
    </row>
    <row r="27782" spans="21:22" ht="26.1" customHeight="1">
      <c r="U27782" s="54"/>
      <c r="V27782" s="53"/>
    </row>
    <row r="27783" spans="21:22" ht="26.1" customHeight="1">
      <c r="U27783" s="54"/>
      <c r="V27783" s="53"/>
    </row>
    <row r="27784" spans="21:22" ht="26.1" customHeight="1">
      <c r="U27784" s="54"/>
      <c r="V27784" s="53"/>
    </row>
    <row r="27785" spans="21:22" ht="26.1" customHeight="1">
      <c r="U27785" s="54"/>
      <c r="V27785" s="53"/>
    </row>
    <row r="27786" spans="21:22" ht="26.1" customHeight="1">
      <c r="U27786" s="54"/>
      <c r="V27786" s="53"/>
    </row>
    <row r="27787" spans="21:22" ht="26.1" customHeight="1">
      <c r="U27787" s="54"/>
      <c r="V27787" s="53"/>
    </row>
    <row r="27788" spans="21:22" ht="26.1" customHeight="1">
      <c r="U27788" s="54"/>
      <c r="V27788" s="53"/>
    </row>
    <row r="27789" spans="21:22" ht="26.1" customHeight="1">
      <c r="U27789" s="54"/>
      <c r="V27789" s="53"/>
    </row>
    <row r="27790" spans="21:22" ht="26.1" customHeight="1">
      <c r="U27790" s="54"/>
      <c r="V27790" s="53"/>
    </row>
    <row r="27791" spans="21:22" ht="26.1" customHeight="1">
      <c r="U27791" s="54"/>
      <c r="V27791" s="53"/>
    </row>
    <row r="27792" spans="21:22" ht="26.1" customHeight="1">
      <c r="U27792" s="54"/>
      <c r="V27792" s="53"/>
    </row>
    <row r="27793" spans="21:22" ht="26.1" customHeight="1">
      <c r="U27793" s="54"/>
      <c r="V27793" s="53"/>
    </row>
    <row r="27794" spans="21:22" ht="26.1" customHeight="1">
      <c r="U27794" s="54"/>
      <c r="V27794" s="53"/>
    </row>
    <row r="27795" spans="21:22" ht="26.1" customHeight="1">
      <c r="U27795" s="54"/>
      <c r="V27795" s="53"/>
    </row>
    <row r="27796" spans="21:22" ht="26.1" customHeight="1">
      <c r="U27796" s="54"/>
      <c r="V27796" s="53"/>
    </row>
    <row r="27797" spans="21:22" ht="26.1" customHeight="1">
      <c r="U27797" s="54"/>
      <c r="V27797" s="53"/>
    </row>
    <row r="27798" spans="21:22" ht="26.1" customHeight="1">
      <c r="U27798" s="54"/>
      <c r="V27798" s="53"/>
    </row>
    <row r="27799" spans="21:22" ht="26.1" customHeight="1">
      <c r="U27799" s="54"/>
      <c r="V27799" s="53"/>
    </row>
    <row r="27800" spans="21:22" ht="26.1" customHeight="1">
      <c r="U27800" s="54"/>
      <c r="V27800" s="53"/>
    </row>
    <row r="27801" spans="21:22" ht="26.1" customHeight="1">
      <c r="U27801" s="54"/>
      <c r="V27801" s="53"/>
    </row>
    <row r="27802" spans="21:22" ht="26.1" customHeight="1">
      <c r="U27802" s="54"/>
      <c r="V27802" s="53"/>
    </row>
    <row r="27803" spans="21:22" ht="26.1" customHeight="1">
      <c r="U27803" s="54"/>
      <c r="V27803" s="53"/>
    </row>
    <row r="27804" spans="21:22" ht="26.1" customHeight="1">
      <c r="U27804" s="54"/>
      <c r="V27804" s="53"/>
    </row>
    <row r="27805" spans="21:22" ht="26.1" customHeight="1">
      <c r="U27805" s="54"/>
      <c r="V27805" s="53"/>
    </row>
    <row r="27806" spans="21:22" ht="26.1" customHeight="1">
      <c r="U27806" s="54"/>
      <c r="V27806" s="53"/>
    </row>
    <row r="27807" spans="21:22" ht="26.1" customHeight="1">
      <c r="U27807" s="54"/>
      <c r="V27807" s="53"/>
    </row>
    <row r="27808" spans="21:22" ht="26.1" customHeight="1">
      <c r="U27808" s="54"/>
      <c r="V27808" s="53"/>
    </row>
    <row r="27809" spans="21:22" ht="26.1" customHeight="1">
      <c r="U27809" s="54"/>
      <c r="V27809" s="53"/>
    </row>
    <row r="27810" spans="21:22" ht="26.1" customHeight="1">
      <c r="U27810" s="54"/>
      <c r="V27810" s="53"/>
    </row>
    <row r="27811" spans="21:22" ht="26.1" customHeight="1">
      <c r="U27811" s="54"/>
      <c r="V27811" s="53"/>
    </row>
    <row r="27812" spans="21:22" ht="26.1" customHeight="1">
      <c r="U27812" s="54"/>
      <c r="V27812" s="53"/>
    </row>
    <row r="27813" spans="21:22" ht="26.1" customHeight="1">
      <c r="U27813" s="54"/>
      <c r="V27813" s="53"/>
    </row>
    <row r="27814" spans="21:22" ht="26.1" customHeight="1">
      <c r="U27814" s="54"/>
      <c r="V27814" s="53"/>
    </row>
    <row r="27815" spans="21:22" ht="26.1" customHeight="1">
      <c r="U27815" s="54"/>
      <c r="V27815" s="53"/>
    </row>
    <row r="27816" spans="21:22" ht="26.1" customHeight="1">
      <c r="U27816" s="54"/>
      <c r="V27816" s="53"/>
    </row>
    <row r="27817" spans="21:22" ht="26.1" customHeight="1">
      <c r="U27817" s="54"/>
      <c r="V27817" s="53"/>
    </row>
    <row r="27818" spans="21:22" ht="26.1" customHeight="1">
      <c r="U27818" s="54"/>
      <c r="V27818" s="53"/>
    </row>
    <row r="27819" spans="21:22" ht="26.1" customHeight="1">
      <c r="U27819" s="54"/>
      <c r="V27819" s="53"/>
    </row>
    <row r="27820" spans="21:22" ht="26.1" customHeight="1">
      <c r="U27820" s="54"/>
      <c r="V27820" s="53"/>
    </row>
    <row r="27821" spans="21:22" ht="26.1" customHeight="1">
      <c r="U27821" s="54"/>
      <c r="V27821" s="53"/>
    </row>
    <row r="27822" spans="21:22" ht="26.1" customHeight="1">
      <c r="U27822" s="54"/>
      <c r="V27822" s="53"/>
    </row>
    <row r="27823" spans="21:22" ht="26.1" customHeight="1">
      <c r="U27823" s="54"/>
      <c r="V27823" s="53"/>
    </row>
    <row r="27824" spans="21:22" ht="26.1" customHeight="1">
      <c r="U27824" s="54"/>
      <c r="V27824" s="53"/>
    </row>
    <row r="27825" spans="21:22" ht="26.1" customHeight="1">
      <c r="U27825" s="54"/>
      <c r="V27825" s="53"/>
    </row>
    <row r="27826" spans="21:22" ht="26.1" customHeight="1">
      <c r="U27826" s="54"/>
      <c r="V27826" s="53"/>
    </row>
    <row r="27827" spans="21:22" ht="26.1" customHeight="1">
      <c r="U27827" s="54"/>
      <c r="V27827" s="53"/>
    </row>
    <row r="27828" spans="21:22" ht="26.1" customHeight="1">
      <c r="U27828" s="54"/>
      <c r="V27828" s="53"/>
    </row>
    <row r="27829" spans="21:22" ht="26.1" customHeight="1">
      <c r="U27829" s="54"/>
      <c r="V27829" s="53"/>
    </row>
    <row r="27830" spans="21:22" ht="26.1" customHeight="1">
      <c r="U27830" s="54"/>
      <c r="V27830" s="53"/>
    </row>
    <row r="27831" spans="21:22" ht="26.1" customHeight="1">
      <c r="U27831" s="54"/>
      <c r="V27831" s="53"/>
    </row>
    <row r="27832" spans="21:22" ht="26.1" customHeight="1">
      <c r="U27832" s="54"/>
      <c r="V27832" s="53"/>
    </row>
    <row r="27833" spans="21:22" ht="26.1" customHeight="1">
      <c r="U27833" s="54"/>
      <c r="V27833" s="53"/>
    </row>
    <row r="27834" spans="21:22" ht="26.1" customHeight="1">
      <c r="U27834" s="54"/>
      <c r="V27834" s="53"/>
    </row>
    <row r="27835" spans="21:22" ht="26.1" customHeight="1">
      <c r="U27835" s="54"/>
      <c r="V27835" s="53"/>
    </row>
    <row r="27836" spans="21:22" ht="26.1" customHeight="1">
      <c r="U27836" s="54"/>
      <c r="V27836" s="53"/>
    </row>
    <row r="27837" spans="21:22" ht="26.1" customHeight="1">
      <c r="U27837" s="54"/>
      <c r="V27837" s="53"/>
    </row>
    <row r="27838" spans="21:22" ht="26.1" customHeight="1">
      <c r="U27838" s="54"/>
      <c r="V27838" s="53"/>
    </row>
    <row r="27839" spans="21:22" ht="26.1" customHeight="1">
      <c r="U27839" s="54"/>
      <c r="V27839" s="53"/>
    </row>
    <row r="27840" spans="21:22" ht="26.1" customHeight="1">
      <c r="U27840" s="54"/>
      <c r="V27840" s="53"/>
    </row>
    <row r="27841" spans="21:22" ht="26.1" customHeight="1">
      <c r="U27841" s="54"/>
      <c r="V27841" s="53"/>
    </row>
    <row r="27842" spans="21:22" ht="26.1" customHeight="1">
      <c r="U27842" s="54"/>
      <c r="V27842" s="53"/>
    </row>
    <row r="27843" spans="21:22" ht="26.1" customHeight="1">
      <c r="U27843" s="54"/>
      <c r="V27843" s="53"/>
    </row>
    <row r="27844" spans="21:22" ht="26.1" customHeight="1">
      <c r="U27844" s="54"/>
      <c r="V27844" s="53"/>
    </row>
    <row r="27845" spans="21:22" ht="26.1" customHeight="1">
      <c r="U27845" s="54"/>
      <c r="V27845" s="53"/>
    </row>
    <row r="27846" spans="21:22" ht="26.1" customHeight="1">
      <c r="U27846" s="54"/>
      <c r="V27846" s="53"/>
    </row>
    <row r="27847" spans="21:22" ht="26.1" customHeight="1">
      <c r="U27847" s="54"/>
      <c r="V27847" s="53"/>
    </row>
    <row r="27848" spans="21:22" ht="26.1" customHeight="1">
      <c r="U27848" s="54"/>
      <c r="V27848" s="53"/>
    </row>
    <row r="27849" spans="21:22" ht="26.1" customHeight="1">
      <c r="U27849" s="54"/>
      <c r="V27849" s="53"/>
    </row>
    <row r="27850" spans="21:22" ht="26.1" customHeight="1">
      <c r="U27850" s="54"/>
      <c r="V27850" s="53"/>
    </row>
    <row r="27851" spans="21:22" ht="26.1" customHeight="1">
      <c r="U27851" s="54"/>
      <c r="V27851" s="53"/>
    </row>
    <row r="27852" spans="21:22" ht="26.1" customHeight="1">
      <c r="U27852" s="54"/>
      <c r="V27852" s="53"/>
    </row>
    <row r="27853" spans="21:22" ht="26.1" customHeight="1">
      <c r="U27853" s="54"/>
      <c r="V27853" s="53"/>
    </row>
    <row r="27854" spans="21:22" ht="26.1" customHeight="1">
      <c r="U27854" s="54"/>
      <c r="V27854" s="53"/>
    </row>
    <row r="27855" spans="21:22" ht="26.1" customHeight="1">
      <c r="U27855" s="54"/>
      <c r="V27855" s="53"/>
    </row>
    <row r="27856" spans="21:22" ht="26.1" customHeight="1">
      <c r="U27856" s="54"/>
      <c r="V27856" s="53"/>
    </row>
    <row r="27857" spans="21:22" ht="26.1" customHeight="1">
      <c r="U27857" s="54"/>
      <c r="V27857" s="53"/>
    </row>
    <row r="27858" spans="21:22" ht="26.1" customHeight="1">
      <c r="U27858" s="54"/>
      <c r="V27858" s="53"/>
    </row>
    <row r="27859" spans="21:22" ht="26.1" customHeight="1">
      <c r="U27859" s="54"/>
      <c r="V27859" s="53"/>
    </row>
    <row r="27860" spans="21:22" ht="26.1" customHeight="1">
      <c r="U27860" s="54"/>
      <c r="V27860" s="53"/>
    </row>
    <row r="27861" spans="21:22" ht="26.1" customHeight="1">
      <c r="U27861" s="54"/>
      <c r="V27861" s="53"/>
    </row>
    <row r="27862" spans="21:22" ht="26.1" customHeight="1">
      <c r="U27862" s="54"/>
      <c r="V27862" s="53"/>
    </row>
    <row r="27863" spans="21:22" ht="26.1" customHeight="1">
      <c r="U27863" s="54"/>
      <c r="V27863" s="53"/>
    </row>
    <row r="27864" spans="21:22" ht="26.1" customHeight="1">
      <c r="U27864" s="54"/>
      <c r="V27864" s="53"/>
    </row>
    <row r="27865" spans="21:22" ht="26.1" customHeight="1">
      <c r="U27865" s="54"/>
      <c r="V27865" s="53"/>
    </row>
    <row r="27866" spans="21:22" ht="26.1" customHeight="1">
      <c r="U27866" s="54"/>
      <c r="V27866" s="53"/>
    </row>
    <row r="27867" spans="21:22" ht="26.1" customHeight="1">
      <c r="U27867" s="54"/>
      <c r="V27867" s="53"/>
    </row>
    <row r="27868" spans="21:22" ht="26.1" customHeight="1">
      <c r="U27868" s="54"/>
      <c r="V27868" s="53"/>
    </row>
    <row r="27869" spans="21:22" ht="26.1" customHeight="1">
      <c r="U27869" s="54"/>
      <c r="V27869" s="53"/>
    </row>
    <row r="27870" spans="21:22" ht="26.1" customHeight="1">
      <c r="U27870" s="54"/>
      <c r="V27870" s="53"/>
    </row>
    <row r="27871" spans="21:22" ht="26.1" customHeight="1">
      <c r="U27871" s="54"/>
      <c r="V27871" s="53"/>
    </row>
    <row r="27872" spans="21:22" ht="26.1" customHeight="1">
      <c r="U27872" s="54"/>
      <c r="V27872" s="53"/>
    </row>
    <row r="27873" spans="21:22" ht="26.1" customHeight="1">
      <c r="U27873" s="54"/>
      <c r="V27873" s="53"/>
    </row>
    <row r="27874" spans="21:22" ht="26.1" customHeight="1">
      <c r="U27874" s="54"/>
      <c r="V27874" s="53"/>
    </row>
    <row r="27875" spans="21:22" ht="26.1" customHeight="1">
      <c r="U27875" s="54"/>
      <c r="V27875" s="53"/>
    </row>
    <row r="27876" spans="21:22" ht="26.1" customHeight="1">
      <c r="U27876" s="54"/>
      <c r="V27876" s="53"/>
    </row>
    <row r="27877" spans="21:22" ht="26.1" customHeight="1">
      <c r="U27877" s="54"/>
      <c r="V27877" s="53"/>
    </row>
    <row r="27878" spans="21:22" ht="26.1" customHeight="1">
      <c r="U27878" s="54"/>
      <c r="V27878" s="53"/>
    </row>
    <row r="27879" spans="21:22" ht="26.1" customHeight="1">
      <c r="U27879" s="54"/>
      <c r="V27879" s="53"/>
    </row>
    <row r="27880" spans="21:22" ht="26.1" customHeight="1">
      <c r="U27880" s="54"/>
      <c r="V27880" s="53"/>
    </row>
    <row r="27881" spans="21:22" ht="26.1" customHeight="1">
      <c r="U27881" s="54"/>
      <c r="V27881" s="53"/>
    </row>
    <row r="27882" spans="21:22" ht="26.1" customHeight="1">
      <c r="U27882" s="54"/>
      <c r="V27882" s="53"/>
    </row>
    <row r="27883" spans="21:22" ht="26.1" customHeight="1">
      <c r="U27883" s="54"/>
      <c r="V27883" s="53"/>
    </row>
    <row r="27884" spans="21:22" ht="26.1" customHeight="1">
      <c r="U27884" s="54"/>
      <c r="V27884" s="53"/>
    </row>
    <row r="27885" spans="21:22" ht="26.1" customHeight="1">
      <c r="U27885" s="54"/>
      <c r="V27885" s="53"/>
    </row>
    <row r="27886" spans="21:22" ht="26.1" customHeight="1">
      <c r="U27886" s="54"/>
      <c r="V27886" s="53"/>
    </row>
    <row r="27887" spans="21:22" ht="26.1" customHeight="1">
      <c r="U27887" s="54"/>
      <c r="V27887" s="53"/>
    </row>
    <row r="27888" spans="21:22" ht="26.1" customHeight="1">
      <c r="U27888" s="54"/>
      <c r="V27888" s="53"/>
    </row>
    <row r="27889" spans="21:22" ht="26.1" customHeight="1">
      <c r="U27889" s="54"/>
      <c r="V27889" s="53"/>
    </row>
    <row r="27890" spans="21:22" ht="26.1" customHeight="1">
      <c r="U27890" s="54"/>
      <c r="V27890" s="53"/>
    </row>
    <row r="27891" spans="21:22" ht="26.1" customHeight="1">
      <c r="U27891" s="54"/>
      <c r="V27891" s="53"/>
    </row>
    <row r="27892" spans="21:22" ht="26.1" customHeight="1">
      <c r="U27892" s="54"/>
      <c r="V27892" s="53"/>
    </row>
    <row r="27893" spans="21:22" ht="26.1" customHeight="1">
      <c r="U27893" s="54"/>
      <c r="V27893" s="53"/>
    </row>
    <row r="27894" spans="21:22" ht="26.1" customHeight="1">
      <c r="U27894" s="54"/>
      <c r="V27894" s="53"/>
    </row>
    <row r="27895" spans="21:22" ht="26.1" customHeight="1">
      <c r="U27895" s="54"/>
      <c r="V27895" s="53"/>
    </row>
    <row r="27896" spans="21:22" ht="26.1" customHeight="1">
      <c r="U27896" s="54"/>
      <c r="V27896" s="53"/>
    </row>
    <row r="27897" spans="21:22" ht="26.1" customHeight="1">
      <c r="U27897" s="54"/>
      <c r="V27897" s="53"/>
    </row>
    <row r="27898" spans="21:22" ht="26.1" customHeight="1">
      <c r="U27898" s="54"/>
      <c r="V27898" s="53"/>
    </row>
    <row r="27899" spans="21:22" ht="26.1" customHeight="1">
      <c r="U27899" s="54"/>
      <c r="V27899" s="53"/>
    </row>
    <row r="27900" spans="21:22" ht="26.1" customHeight="1">
      <c r="U27900" s="54"/>
      <c r="V27900" s="53"/>
    </row>
    <row r="27901" spans="21:22" ht="26.1" customHeight="1">
      <c r="U27901" s="54"/>
      <c r="V27901" s="53"/>
    </row>
    <row r="27902" spans="21:22" ht="26.1" customHeight="1">
      <c r="U27902" s="54"/>
      <c r="V27902" s="53"/>
    </row>
    <row r="27903" spans="21:22" ht="26.1" customHeight="1">
      <c r="U27903" s="54"/>
      <c r="V27903" s="53"/>
    </row>
    <row r="27904" spans="21:22" ht="26.1" customHeight="1">
      <c r="U27904" s="54"/>
      <c r="V27904" s="53"/>
    </row>
    <row r="27905" spans="21:22" ht="26.1" customHeight="1">
      <c r="U27905" s="54"/>
      <c r="V27905" s="53"/>
    </row>
    <row r="27906" spans="21:22" ht="26.1" customHeight="1">
      <c r="U27906" s="54"/>
      <c r="V27906" s="53"/>
    </row>
    <row r="27907" spans="21:22" ht="26.1" customHeight="1">
      <c r="U27907" s="54"/>
      <c r="V27907" s="53"/>
    </row>
    <row r="27908" spans="21:22" ht="26.1" customHeight="1">
      <c r="U27908" s="54"/>
      <c r="V27908" s="53"/>
    </row>
    <row r="27909" spans="21:22" ht="26.1" customHeight="1">
      <c r="U27909" s="54"/>
      <c r="V27909" s="53"/>
    </row>
    <row r="27910" spans="21:22" ht="26.1" customHeight="1">
      <c r="U27910" s="54"/>
      <c r="V27910" s="53"/>
    </row>
    <row r="27911" spans="21:22" ht="26.1" customHeight="1">
      <c r="U27911" s="54"/>
      <c r="V27911" s="53"/>
    </row>
    <row r="27912" spans="21:22" ht="26.1" customHeight="1">
      <c r="U27912" s="54"/>
      <c r="V27912" s="53"/>
    </row>
    <row r="27913" spans="21:22" ht="26.1" customHeight="1">
      <c r="U27913" s="54"/>
      <c r="V27913" s="53"/>
    </row>
    <row r="27914" spans="21:22" ht="26.1" customHeight="1">
      <c r="U27914" s="54"/>
      <c r="V27914" s="53"/>
    </row>
    <row r="27915" spans="21:22" ht="26.1" customHeight="1">
      <c r="U27915" s="54"/>
      <c r="V27915" s="53"/>
    </row>
    <row r="27916" spans="21:22" ht="26.1" customHeight="1">
      <c r="U27916" s="54"/>
      <c r="V27916" s="53"/>
    </row>
    <row r="27917" spans="21:22" ht="26.1" customHeight="1">
      <c r="U27917" s="54"/>
      <c r="V27917" s="53"/>
    </row>
    <row r="27918" spans="21:22" ht="26.1" customHeight="1">
      <c r="U27918" s="54"/>
      <c r="V27918" s="53"/>
    </row>
    <row r="27919" spans="21:22" ht="26.1" customHeight="1">
      <c r="U27919" s="54"/>
      <c r="V27919" s="53"/>
    </row>
    <row r="27920" spans="21:22" ht="26.1" customHeight="1">
      <c r="U27920" s="54"/>
      <c r="V27920" s="53"/>
    </row>
    <row r="27921" spans="21:22" ht="26.1" customHeight="1">
      <c r="U27921" s="54"/>
      <c r="V27921" s="53"/>
    </row>
    <row r="27922" spans="21:22" ht="26.1" customHeight="1">
      <c r="U27922" s="54"/>
      <c r="V27922" s="53"/>
    </row>
    <row r="27923" spans="21:22" ht="26.1" customHeight="1">
      <c r="U27923" s="54"/>
      <c r="V27923" s="53"/>
    </row>
    <row r="27924" spans="21:22" ht="26.1" customHeight="1">
      <c r="U27924" s="54"/>
      <c r="V27924" s="53"/>
    </row>
    <row r="27925" spans="21:22" ht="26.1" customHeight="1">
      <c r="U27925" s="54"/>
      <c r="V27925" s="53"/>
    </row>
    <row r="27926" spans="21:22" ht="26.1" customHeight="1">
      <c r="U27926" s="54"/>
      <c r="V27926" s="53"/>
    </row>
    <row r="27927" spans="21:22" ht="26.1" customHeight="1">
      <c r="U27927" s="54"/>
      <c r="V27927" s="53"/>
    </row>
    <row r="27928" spans="21:22" ht="26.1" customHeight="1">
      <c r="U27928" s="54"/>
      <c r="V27928" s="53"/>
    </row>
    <row r="27929" spans="21:22" ht="26.1" customHeight="1">
      <c r="U27929" s="54"/>
      <c r="V27929" s="53"/>
    </row>
    <row r="27930" spans="21:22" ht="26.1" customHeight="1">
      <c r="U27930" s="54"/>
      <c r="V27930" s="53"/>
    </row>
    <row r="27931" spans="21:22" ht="26.1" customHeight="1">
      <c r="U27931" s="54"/>
      <c r="V27931" s="53"/>
    </row>
    <row r="27932" spans="21:22" ht="26.1" customHeight="1">
      <c r="U27932" s="54"/>
      <c r="V27932" s="53"/>
    </row>
    <row r="27933" spans="21:22" ht="26.1" customHeight="1">
      <c r="U27933" s="54"/>
      <c r="V27933" s="53"/>
    </row>
    <row r="27934" spans="21:22" ht="26.1" customHeight="1">
      <c r="U27934" s="54"/>
      <c r="V27934" s="53"/>
    </row>
    <row r="27935" spans="21:22" ht="26.1" customHeight="1">
      <c r="U27935" s="54"/>
      <c r="V27935" s="53"/>
    </row>
    <row r="27936" spans="21:22" ht="26.1" customHeight="1">
      <c r="U27936" s="54"/>
      <c r="V27936" s="53"/>
    </row>
    <row r="27937" spans="21:22" ht="26.1" customHeight="1">
      <c r="U27937" s="54"/>
      <c r="V27937" s="53"/>
    </row>
    <row r="27938" spans="21:22" ht="26.1" customHeight="1">
      <c r="U27938" s="54"/>
      <c r="V27938" s="53"/>
    </row>
    <row r="27939" spans="21:22" ht="26.1" customHeight="1">
      <c r="U27939" s="54"/>
      <c r="V27939" s="53"/>
    </row>
    <row r="27940" spans="21:22" ht="26.1" customHeight="1">
      <c r="U27940" s="54"/>
      <c r="V27940" s="53"/>
    </row>
    <row r="27941" spans="21:22" ht="26.1" customHeight="1">
      <c r="U27941" s="54"/>
      <c r="V27941" s="53"/>
    </row>
    <row r="27942" spans="21:22" ht="26.1" customHeight="1">
      <c r="U27942" s="54"/>
      <c r="V27942" s="53"/>
    </row>
    <row r="27943" spans="21:22" ht="26.1" customHeight="1">
      <c r="U27943" s="54"/>
      <c r="V27943" s="53"/>
    </row>
    <row r="27944" spans="21:22" ht="26.1" customHeight="1">
      <c r="U27944" s="54"/>
      <c r="V27944" s="53"/>
    </row>
    <row r="27945" spans="21:22" ht="26.1" customHeight="1">
      <c r="U27945" s="54"/>
      <c r="V27945" s="53"/>
    </row>
    <row r="27946" spans="21:22" ht="26.1" customHeight="1">
      <c r="U27946" s="54"/>
      <c r="V27946" s="53"/>
    </row>
    <row r="27947" spans="21:22" ht="26.1" customHeight="1">
      <c r="U27947" s="54"/>
      <c r="V27947" s="53"/>
    </row>
    <row r="27948" spans="21:22" ht="26.1" customHeight="1">
      <c r="U27948" s="54"/>
      <c r="V27948" s="53"/>
    </row>
    <row r="27949" spans="21:22" ht="26.1" customHeight="1">
      <c r="U27949" s="54"/>
      <c r="V27949" s="53"/>
    </row>
    <row r="27950" spans="21:22" ht="26.1" customHeight="1">
      <c r="U27950" s="54"/>
      <c r="V27950" s="53"/>
    </row>
    <row r="27951" spans="21:22" ht="26.1" customHeight="1">
      <c r="U27951" s="54"/>
      <c r="V27951" s="53"/>
    </row>
    <row r="27952" spans="21:22" ht="26.1" customHeight="1">
      <c r="U27952" s="54"/>
      <c r="V27952" s="53"/>
    </row>
    <row r="27953" spans="21:22" ht="26.1" customHeight="1">
      <c r="U27953" s="54"/>
      <c r="V27953" s="53"/>
    </row>
    <row r="27954" spans="21:22" ht="26.1" customHeight="1">
      <c r="U27954" s="54"/>
      <c r="V27954" s="53"/>
    </row>
    <row r="27955" spans="21:22" ht="26.1" customHeight="1">
      <c r="U27955" s="54"/>
      <c r="V27955" s="53"/>
    </row>
    <row r="27956" spans="21:22" ht="26.1" customHeight="1">
      <c r="U27956" s="54"/>
      <c r="V27956" s="53"/>
    </row>
    <row r="27957" spans="21:22" ht="26.1" customHeight="1">
      <c r="U27957" s="54"/>
      <c r="V27957" s="53"/>
    </row>
    <row r="27958" spans="21:22" ht="26.1" customHeight="1">
      <c r="U27958" s="54"/>
      <c r="V27958" s="53"/>
    </row>
    <row r="27959" spans="21:22" ht="26.1" customHeight="1">
      <c r="U27959" s="54"/>
      <c r="V27959" s="53"/>
    </row>
    <row r="27960" spans="21:22" ht="26.1" customHeight="1">
      <c r="U27960" s="54"/>
      <c r="V27960" s="53"/>
    </row>
    <row r="27961" spans="21:22" ht="26.1" customHeight="1">
      <c r="U27961" s="54"/>
      <c r="V27961" s="53"/>
    </row>
    <row r="27962" spans="21:22" ht="26.1" customHeight="1">
      <c r="U27962" s="54"/>
      <c r="V27962" s="53"/>
    </row>
    <row r="27963" spans="21:22" ht="26.1" customHeight="1">
      <c r="U27963" s="54"/>
      <c r="V27963" s="53"/>
    </row>
    <row r="27964" spans="21:22" ht="26.1" customHeight="1">
      <c r="U27964" s="54"/>
      <c r="V27964" s="53"/>
    </row>
    <row r="27965" spans="21:22" ht="26.1" customHeight="1">
      <c r="U27965" s="54"/>
      <c r="V27965" s="53"/>
    </row>
    <row r="27966" spans="21:22" ht="26.1" customHeight="1">
      <c r="U27966" s="54"/>
      <c r="V27966" s="53"/>
    </row>
    <row r="27967" spans="21:22" ht="26.1" customHeight="1">
      <c r="U27967" s="54"/>
      <c r="V27967" s="53"/>
    </row>
    <row r="27968" spans="21:22" ht="26.1" customHeight="1">
      <c r="U27968" s="54"/>
      <c r="V27968" s="53"/>
    </row>
    <row r="27969" spans="21:22" ht="26.1" customHeight="1">
      <c r="U27969" s="54"/>
      <c r="V27969" s="53"/>
    </row>
    <row r="27970" spans="21:22" ht="26.1" customHeight="1">
      <c r="U27970" s="54"/>
      <c r="V27970" s="53"/>
    </row>
    <row r="27971" spans="21:22" ht="26.1" customHeight="1">
      <c r="U27971" s="54"/>
      <c r="V27971" s="53"/>
    </row>
    <row r="27972" spans="21:22" ht="26.1" customHeight="1">
      <c r="U27972" s="54"/>
      <c r="V27972" s="53"/>
    </row>
    <row r="27973" spans="21:22" ht="26.1" customHeight="1">
      <c r="U27973" s="54"/>
      <c r="V27973" s="53"/>
    </row>
    <row r="27974" spans="21:22" ht="26.1" customHeight="1">
      <c r="U27974" s="54"/>
      <c r="V27974" s="53"/>
    </row>
    <row r="27975" spans="21:22" ht="26.1" customHeight="1">
      <c r="U27975" s="54"/>
      <c r="V27975" s="53"/>
    </row>
    <row r="27976" spans="21:22" ht="26.1" customHeight="1">
      <c r="U27976" s="54"/>
      <c r="V27976" s="53"/>
    </row>
    <row r="27977" spans="21:22" ht="26.1" customHeight="1">
      <c r="U27977" s="54"/>
      <c r="V27977" s="53"/>
    </row>
    <row r="27978" spans="21:22" ht="26.1" customHeight="1">
      <c r="U27978" s="54"/>
      <c r="V27978" s="53"/>
    </row>
    <row r="27979" spans="21:22" ht="26.1" customHeight="1">
      <c r="U27979" s="54"/>
      <c r="V27979" s="53"/>
    </row>
    <row r="27980" spans="21:22" ht="26.1" customHeight="1">
      <c r="U27980" s="54"/>
      <c r="V27980" s="53"/>
    </row>
    <row r="27981" spans="21:22" ht="26.1" customHeight="1">
      <c r="U27981" s="54"/>
      <c r="V27981" s="53"/>
    </row>
    <row r="27982" spans="21:22" ht="26.1" customHeight="1">
      <c r="U27982" s="54"/>
      <c r="V27982" s="53"/>
    </row>
    <row r="27983" spans="21:22" ht="26.1" customHeight="1">
      <c r="U27983" s="54"/>
      <c r="V27983" s="53"/>
    </row>
    <row r="27984" spans="21:22" ht="26.1" customHeight="1">
      <c r="U27984" s="54"/>
      <c r="V27984" s="53"/>
    </row>
    <row r="27985" spans="21:22" ht="26.1" customHeight="1">
      <c r="U27985" s="54"/>
      <c r="V27985" s="53"/>
    </row>
    <row r="27986" spans="21:22" ht="26.1" customHeight="1">
      <c r="U27986" s="54"/>
      <c r="V27986" s="53"/>
    </row>
    <row r="27987" spans="21:22" ht="26.1" customHeight="1">
      <c r="U27987" s="54"/>
      <c r="V27987" s="53"/>
    </row>
    <row r="27988" spans="21:22" ht="26.1" customHeight="1">
      <c r="U27988" s="54"/>
      <c r="V27988" s="53"/>
    </row>
    <row r="27989" spans="21:22" ht="26.1" customHeight="1">
      <c r="U27989" s="54"/>
      <c r="V27989" s="53"/>
    </row>
    <row r="27990" spans="21:22" ht="26.1" customHeight="1">
      <c r="U27990" s="54"/>
      <c r="V27990" s="53"/>
    </row>
    <row r="27991" spans="21:22" ht="26.1" customHeight="1">
      <c r="U27991" s="54"/>
      <c r="V27991" s="53"/>
    </row>
    <row r="27992" spans="21:22" ht="26.1" customHeight="1">
      <c r="U27992" s="54"/>
      <c r="V27992" s="53"/>
    </row>
    <row r="27993" spans="21:22" ht="26.1" customHeight="1">
      <c r="U27993" s="54"/>
      <c r="V27993" s="53"/>
    </row>
    <row r="27994" spans="21:22" ht="26.1" customHeight="1">
      <c r="U27994" s="54"/>
      <c r="V27994" s="53"/>
    </row>
    <row r="27995" spans="21:22" ht="26.1" customHeight="1">
      <c r="U27995" s="54"/>
      <c r="V27995" s="53"/>
    </row>
    <row r="27996" spans="21:22" ht="26.1" customHeight="1">
      <c r="U27996" s="54"/>
      <c r="V27996" s="53"/>
    </row>
    <row r="27997" spans="21:22" ht="26.1" customHeight="1">
      <c r="U27997" s="54"/>
      <c r="V27997" s="53"/>
    </row>
    <row r="27998" spans="21:22" ht="26.1" customHeight="1">
      <c r="U27998" s="54"/>
      <c r="V27998" s="53"/>
    </row>
    <row r="27999" spans="21:22" ht="26.1" customHeight="1">
      <c r="U27999" s="54"/>
      <c r="V27999" s="53"/>
    </row>
    <row r="28000" spans="21:22" ht="26.1" customHeight="1">
      <c r="U28000" s="54"/>
      <c r="V28000" s="53"/>
    </row>
    <row r="28001" spans="21:22" ht="26.1" customHeight="1">
      <c r="U28001" s="54"/>
      <c r="V28001" s="53"/>
    </row>
    <row r="28002" spans="21:22" ht="26.1" customHeight="1">
      <c r="U28002" s="54"/>
      <c r="V28002" s="53"/>
    </row>
    <row r="28003" spans="21:22" ht="26.1" customHeight="1">
      <c r="U28003" s="54"/>
      <c r="V28003" s="53"/>
    </row>
    <row r="28004" spans="21:22" ht="26.1" customHeight="1">
      <c r="U28004" s="54"/>
      <c r="V28004" s="53"/>
    </row>
    <row r="28005" spans="21:22" ht="26.1" customHeight="1">
      <c r="U28005" s="54"/>
      <c r="V28005" s="53"/>
    </row>
    <row r="28006" spans="21:22" ht="26.1" customHeight="1">
      <c r="U28006" s="54"/>
      <c r="V28006" s="53"/>
    </row>
    <row r="28007" spans="21:22" ht="26.1" customHeight="1">
      <c r="U28007" s="54"/>
      <c r="V28007" s="53"/>
    </row>
    <row r="28008" spans="21:22" ht="26.1" customHeight="1">
      <c r="U28008" s="54"/>
      <c r="V28008" s="53"/>
    </row>
    <row r="28009" spans="21:22" ht="26.1" customHeight="1">
      <c r="U28009" s="54"/>
      <c r="V28009" s="53"/>
    </row>
    <row r="28010" spans="21:22" ht="26.1" customHeight="1">
      <c r="U28010" s="54"/>
      <c r="V28010" s="53"/>
    </row>
    <row r="28011" spans="21:22" ht="26.1" customHeight="1">
      <c r="U28011" s="54"/>
      <c r="V28011" s="53"/>
    </row>
    <row r="28012" spans="21:22" ht="26.1" customHeight="1">
      <c r="U28012" s="54"/>
      <c r="V28012" s="53"/>
    </row>
    <row r="28013" spans="21:22" ht="26.1" customHeight="1">
      <c r="U28013" s="54"/>
      <c r="V28013" s="53"/>
    </row>
    <row r="28014" spans="21:22" ht="26.1" customHeight="1">
      <c r="U28014" s="54"/>
      <c r="V28014" s="53"/>
    </row>
    <row r="28015" spans="21:22" ht="26.1" customHeight="1">
      <c r="U28015" s="54"/>
      <c r="V28015" s="53"/>
    </row>
    <row r="28016" spans="21:22" ht="26.1" customHeight="1">
      <c r="U28016" s="54"/>
      <c r="V28016" s="53"/>
    </row>
    <row r="28017" spans="21:22" ht="26.1" customHeight="1">
      <c r="U28017" s="54"/>
      <c r="V28017" s="53"/>
    </row>
    <row r="28018" spans="21:22" ht="26.1" customHeight="1">
      <c r="U28018" s="54"/>
      <c r="V28018" s="53"/>
    </row>
    <row r="28019" spans="21:22" ht="26.1" customHeight="1">
      <c r="U28019" s="54"/>
      <c r="V28019" s="53"/>
    </row>
    <row r="28020" spans="21:22" ht="26.1" customHeight="1">
      <c r="U28020" s="54"/>
      <c r="V28020" s="53"/>
    </row>
    <row r="28021" spans="21:22" ht="26.1" customHeight="1">
      <c r="U28021" s="54"/>
      <c r="V28021" s="53"/>
    </row>
    <row r="28022" spans="21:22" ht="26.1" customHeight="1">
      <c r="U28022" s="54"/>
      <c r="V28022" s="53"/>
    </row>
    <row r="28023" spans="21:22" ht="26.1" customHeight="1">
      <c r="U28023" s="54"/>
      <c r="V28023" s="53"/>
    </row>
    <row r="28024" spans="21:22" ht="26.1" customHeight="1">
      <c r="U28024" s="54"/>
      <c r="V28024" s="53"/>
    </row>
    <row r="28025" spans="21:22" ht="26.1" customHeight="1">
      <c r="U28025" s="54"/>
      <c r="V28025" s="53"/>
    </row>
    <row r="28026" spans="21:22" ht="26.1" customHeight="1">
      <c r="U28026" s="54"/>
      <c r="V28026" s="53"/>
    </row>
    <row r="28027" spans="21:22" ht="26.1" customHeight="1">
      <c r="U28027" s="54"/>
      <c r="V28027" s="53"/>
    </row>
    <row r="28028" spans="21:22" ht="26.1" customHeight="1">
      <c r="U28028" s="54"/>
      <c r="V28028" s="53"/>
    </row>
    <row r="28029" spans="21:22" ht="26.1" customHeight="1">
      <c r="U28029" s="54"/>
      <c r="V28029" s="53"/>
    </row>
    <row r="28030" spans="21:22" ht="26.1" customHeight="1">
      <c r="U28030" s="54"/>
      <c r="V28030" s="53"/>
    </row>
    <row r="28031" spans="21:22" ht="26.1" customHeight="1">
      <c r="U28031" s="54"/>
      <c r="V28031" s="53"/>
    </row>
    <row r="28032" spans="21:22" ht="26.1" customHeight="1">
      <c r="U28032" s="54"/>
      <c r="V28032" s="53"/>
    </row>
    <row r="28033" spans="21:22" ht="26.1" customHeight="1">
      <c r="U28033" s="54"/>
      <c r="V28033" s="53"/>
    </row>
    <row r="28034" spans="21:22" ht="26.1" customHeight="1">
      <c r="U28034" s="54"/>
      <c r="V28034" s="53"/>
    </row>
    <row r="28035" spans="21:22" ht="26.1" customHeight="1">
      <c r="U28035" s="54"/>
      <c r="V28035" s="53"/>
    </row>
    <row r="28036" spans="21:22" ht="26.1" customHeight="1">
      <c r="U28036" s="54"/>
      <c r="V28036" s="53"/>
    </row>
    <row r="28037" spans="21:22" ht="26.1" customHeight="1">
      <c r="U28037" s="54"/>
      <c r="V28037" s="53"/>
    </row>
    <row r="28038" spans="21:22" ht="26.1" customHeight="1">
      <c r="U28038" s="54"/>
      <c r="V28038" s="53"/>
    </row>
    <row r="28039" spans="21:22" ht="26.1" customHeight="1">
      <c r="U28039" s="54"/>
      <c r="V28039" s="53"/>
    </row>
    <row r="28040" spans="21:22" ht="26.1" customHeight="1">
      <c r="U28040" s="54"/>
      <c r="V28040" s="53"/>
    </row>
    <row r="28041" spans="21:22" ht="26.1" customHeight="1">
      <c r="U28041" s="54"/>
      <c r="V28041" s="53"/>
    </row>
    <row r="28042" spans="21:22" ht="26.1" customHeight="1">
      <c r="U28042" s="54"/>
      <c r="V28042" s="53"/>
    </row>
    <row r="28043" spans="21:22" ht="26.1" customHeight="1">
      <c r="U28043" s="54"/>
      <c r="V28043" s="53"/>
    </row>
    <row r="28044" spans="21:22" ht="26.1" customHeight="1">
      <c r="U28044" s="54"/>
      <c r="V28044" s="53"/>
    </row>
    <row r="28045" spans="21:22" ht="26.1" customHeight="1">
      <c r="U28045" s="54"/>
      <c r="V28045" s="53"/>
    </row>
    <row r="28046" spans="21:22" ht="26.1" customHeight="1">
      <c r="U28046" s="54"/>
      <c r="V28046" s="53"/>
    </row>
    <row r="28047" spans="21:22" ht="26.1" customHeight="1">
      <c r="U28047" s="54"/>
      <c r="V28047" s="53"/>
    </row>
    <row r="28048" spans="21:22" ht="26.1" customHeight="1">
      <c r="U28048" s="54"/>
      <c r="V28048" s="53"/>
    </row>
    <row r="28049" spans="21:22" ht="26.1" customHeight="1">
      <c r="U28049" s="54"/>
      <c r="V28049" s="53"/>
    </row>
    <row r="28050" spans="21:22" ht="26.1" customHeight="1">
      <c r="U28050" s="54"/>
      <c r="V28050" s="53"/>
    </row>
    <row r="28051" spans="21:22" ht="26.1" customHeight="1">
      <c r="U28051" s="54"/>
      <c r="V28051" s="53"/>
    </row>
    <row r="28052" spans="21:22" ht="26.1" customHeight="1">
      <c r="U28052" s="54"/>
      <c r="V28052" s="53"/>
    </row>
    <row r="28053" spans="21:22" ht="26.1" customHeight="1">
      <c r="U28053" s="54"/>
      <c r="V28053" s="53"/>
    </row>
    <row r="28054" spans="21:22" ht="26.1" customHeight="1">
      <c r="U28054" s="54"/>
      <c r="V28054" s="53"/>
    </row>
    <row r="28055" spans="21:22" ht="26.1" customHeight="1">
      <c r="U28055" s="54"/>
      <c r="V28055" s="53"/>
    </row>
    <row r="28056" spans="21:22" ht="26.1" customHeight="1">
      <c r="U28056" s="54"/>
      <c r="V28056" s="53"/>
    </row>
    <row r="28057" spans="21:22" ht="26.1" customHeight="1">
      <c r="U28057" s="54"/>
      <c r="V28057" s="53"/>
    </row>
    <row r="28058" spans="21:22" ht="26.1" customHeight="1">
      <c r="U28058" s="54"/>
      <c r="V28058" s="53"/>
    </row>
    <row r="28059" spans="21:22" ht="26.1" customHeight="1">
      <c r="U28059" s="54"/>
      <c r="V28059" s="53"/>
    </row>
    <row r="28060" spans="21:22" ht="26.1" customHeight="1">
      <c r="U28060" s="54"/>
      <c r="V28060" s="53"/>
    </row>
    <row r="28061" spans="21:22" ht="26.1" customHeight="1">
      <c r="U28061" s="54"/>
      <c r="V28061" s="53"/>
    </row>
    <row r="28062" spans="21:22" ht="26.1" customHeight="1">
      <c r="U28062" s="54"/>
      <c r="V28062" s="53"/>
    </row>
    <row r="28063" spans="21:22" ht="26.1" customHeight="1">
      <c r="U28063" s="54"/>
      <c r="V28063" s="53"/>
    </row>
    <row r="28064" spans="21:22" ht="26.1" customHeight="1">
      <c r="U28064" s="54"/>
      <c r="V28064" s="53"/>
    </row>
    <row r="28065" spans="21:22" ht="26.1" customHeight="1">
      <c r="U28065" s="54"/>
      <c r="V28065" s="53"/>
    </row>
    <row r="28066" spans="21:22" ht="26.1" customHeight="1">
      <c r="U28066" s="54"/>
      <c r="V28066" s="53"/>
    </row>
    <row r="28067" spans="21:22" ht="26.1" customHeight="1">
      <c r="U28067" s="54"/>
      <c r="V28067" s="53"/>
    </row>
    <row r="28068" spans="21:22" ht="26.1" customHeight="1">
      <c r="U28068" s="54"/>
      <c r="V28068" s="53"/>
    </row>
    <row r="28069" spans="21:22" ht="26.1" customHeight="1">
      <c r="U28069" s="54"/>
      <c r="V28069" s="53"/>
    </row>
    <row r="28070" spans="21:22" ht="26.1" customHeight="1">
      <c r="U28070" s="54"/>
      <c r="V28070" s="53"/>
    </row>
    <row r="28071" spans="21:22" ht="26.1" customHeight="1">
      <c r="U28071" s="54"/>
      <c r="V28071" s="53"/>
    </row>
    <row r="28072" spans="21:22" ht="26.1" customHeight="1">
      <c r="U28072" s="54"/>
      <c r="V28072" s="53"/>
    </row>
    <row r="28073" spans="21:22" ht="26.1" customHeight="1">
      <c r="U28073" s="54"/>
      <c r="V28073" s="53"/>
    </row>
    <row r="28074" spans="21:22" ht="26.1" customHeight="1">
      <c r="U28074" s="54"/>
      <c r="V28074" s="53"/>
    </row>
    <row r="28075" spans="21:22" ht="26.1" customHeight="1">
      <c r="U28075" s="54"/>
      <c r="V28075" s="53"/>
    </row>
    <row r="28076" spans="21:22" ht="26.1" customHeight="1">
      <c r="U28076" s="54"/>
      <c r="V28076" s="53"/>
    </row>
    <row r="28077" spans="21:22" ht="26.1" customHeight="1">
      <c r="U28077" s="54"/>
      <c r="V28077" s="53"/>
    </row>
    <row r="28078" spans="21:22" ht="26.1" customHeight="1">
      <c r="U28078" s="54"/>
      <c r="V28078" s="53"/>
    </row>
    <row r="28079" spans="21:22" ht="26.1" customHeight="1">
      <c r="U28079" s="54"/>
      <c r="V28079" s="53"/>
    </row>
    <row r="28080" spans="21:22" ht="26.1" customHeight="1">
      <c r="U28080" s="54"/>
      <c r="V28080" s="53"/>
    </row>
    <row r="28081" spans="21:22" ht="26.1" customHeight="1">
      <c r="U28081" s="54"/>
      <c r="V28081" s="53"/>
    </row>
    <row r="28082" spans="21:22" ht="26.1" customHeight="1">
      <c r="U28082" s="54"/>
      <c r="V28082" s="53"/>
    </row>
    <row r="28083" spans="21:22" ht="26.1" customHeight="1">
      <c r="U28083" s="54"/>
      <c r="V28083" s="53"/>
    </row>
    <row r="28084" spans="21:22" ht="26.1" customHeight="1">
      <c r="U28084" s="54"/>
      <c r="V28084" s="53"/>
    </row>
    <row r="28085" spans="21:22" ht="26.1" customHeight="1">
      <c r="U28085" s="54"/>
      <c r="V28085" s="53"/>
    </row>
    <row r="28086" spans="21:22" ht="26.1" customHeight="1">
      <c r="U28086" s="54"/>
      <c r="V28086" s="53"/>
    </row>
    <row r="28087" spans="21:22" ht="26.1" customHeight="1">
      <c r="U28087" s="54"/>
      <c r="V28087" s="53"/>
    </row>
    <row r="28088" spans="21:22" ht="26.1" customHeight="1">
      <c r="U28088" s="54"/>
      <c r="V28088" s="53"/>
    </row>
    <row r="28089" spans="21:22" ht="26.1" customHeight="1">
      <c r="U28089" s="54"/>
      <c r="V28089" s="53"/>
    </row>
    <row r="28090" spans="21:22" ht="26.1" customHeight="1">
      <c r="U28090" s="54"/>
      <c r="V28090" s="53"/>
    </row>
    <row r="28091" spans="21:22" ht="26.1" customHeight="1">
      <c r="U28091" s="54"/>
      <c r="V28091" s="53"/>
    </row>
    <row r="28092" spans="21:22" ht="26.1" customHeight="1">
      <c r="U28092" s="54"/>
      <c r="V28092" s="53"/>
    </row>
    <row r="28093" spans="21:22" ht="26.1" customHeight="1">
      <c r="U28093" s="54"/>
      <c r="V28093" s="53"/>
    </row>
    <row r="28094" spans="21:22" ht="26.1" customHeight="1">
      <c r="U28094" s="54"/>
      <c r="V28094" s="53"/>
    </row>
    <row r="28095" spans="21:22" ht="26.1" customHeight="1">
      <c r="U28095" s="54"/>
      <c r="V28095" s="53"/>
    </row>
    <row r="28096" spans="21:22" ht="26.1" customHeight="1">
      <c r="U28096" s="54"/>
      <c r="V28096" s="53"/>
    </row>
    <row r="28097" spans="21:22" ht="26.1" customHeight="1">
      <c r="U28097" s="54"/>
      <c r="V28097" s="53"/>
    </row>
    <row r="28098" spans="21:22" ht="26.1" customHeight="1">
      <c r="U28098" s="54"/>
      <c r="V28098" s="53"/>
    </row>
    <row r="28099" spans="21:22" ht="26.1" customHeight="1">
      <c r="U28099" s="54"/>
      <c r="V28099" s="53"/>
    </row>
    <row r="28100" spans="21:22" ht="26.1" customHeight="1">
      <c r="U28100" s="54"/>
      <c r="V28100" s="53"/>
    </row>
    <row r="28101" spans="21:22" ht="26.1" customHeight="1">
      <c r="U28101" s="54"/>
      <c r="V28101" s="53"/>
    </row>
    <row r="28102" spans="21:22" ht="26.1" customHeight="1">
      <c r="U28102" s="54"/>
      <c r="V28102" s="53"/>
    </row>
    <row r="28103" spans="21:22" ht="26.1" customHeight="1">
      <c r="U28103" s="54"/>
      <c r="V28103" s="53"/>
    </row>
    <row r="28104" spans="21:22" ht="26.1" customHeight="1">
      <c r="U28104" s="54"/>
      <c r="V28104" s="53"/>
    </row>
    <row r="28105" spans="21:22" ht="26.1" customHeight="1">
      <c r="U28105" s="54"/>
      <c r="V28105" s="53"/>
    </row>
    <row r="28106" spans="21:22" ht="26.1" customHeight="1">
      <c r="U28106" s="54"/>
      <c r="V28106" s="53"/>
    </row>
    <row r="28107" spans="21:22" ht="26.1" customHeight="1">
      <c r="U28107" s="54"/>
      <c r="V28107" s="53"/>
    </row>
    <row r="28108" spans="21:22" ht="26.1" customHeight="1">
      <c r="U28108" s="54"/>
      <c r="V28108" s="53"/>
    </row>
    <row r="28109" spans="21:22" ht="26.1" customHeight="1">
      <c r="U28109" s="54"/>
      <c r="V28109" s="53"/>
    </row>
    <row r="28110" spans="21:22" ht="26.1" customHeight="1">
      <c r="U28110" s="54"/>
      <c r="V28110" s="53"/>
    </row>
    <row r="28111" spans="21:22" ht="26.1" customHeight="1">
      <c r="U28111" s="54"/>
      <c r="V28111" s="53"/>
    </row>
    <row r="28112" spans="21:22" ht="26.1" customHeight="1">
      <c r="U28112" s="54"/>
      <c r="V28112" s="53"/>
    </row>
    <row r="28113" spans="21:22" ht="26.1" customHeight="1">
      <c r="U28113" s="54"/>
      <c r="V28113" s="53"/>
    </row>
    <row r="28114" spans="21:22" ht="26.1" customHeight="1">
      <c r="U28114" s="54"/>
      <c r="V28114" s="53"/>
    </row>
    <row r="28115" spans="21:22" ht="26.1" customHeight="1">
      <c r="U28115" s="54"/>
      <c r="V28115" s="53"/>
    </row>
    <row r="28116" spans="21:22" ht="26.1" customHeight="1">
      <c r="U28116" s="54"/>
      <c r="V28116" s="53"/>
    </row>
    <row r="28117" spans="21:22" ht="26.1" customHeight="1">
      <c r="U28117" s="54"/>
      <c r="V28117" s="53"/>
    </row>
    <row r="28118" spans="21:22" ht="26.1" customHeight="1">
      <c r="U28118" s="54"/>
      <c r="V28118" s="53"/>
    </row>
    <row r="28119" spans="21:22" ht="26.1" customHeight="1">
      <c r="U28119" s="54"/>
      <c r="V28119" s="53"/>
    </row>
    <row r="28120" spans="21:22" ht="26.1" customHeight="1">
      <c r="U28120" s="54"/>
      <c r="V28120" s="53"/>
    </row>
    <row r="28121" spans="21:22" ht="26.1" customHeight="1">
      <c r="U28121" s="54"/>
      <c r="V28121" s="53"/>
    </row>
    <row r="28122" spans="21:22" ht="26.1" customHeight="1">
      <c r="U28122" s="54"/>
      <c r="V28122" s="53"/>
    </row>
    <row r="28123" spans="21:22" ht="26.1" customHeight="1">
      <c r="U28123" s="54"/>
      <c r="V28123" s="53"/>
    </row>
    <row r="28124" spans="21:22" ht="26.1" customHeight="1">
      <c r="U28124" s="54"/>
      <c r="V28124" s="53"/>
    </row>
    <row r="28125" spans="21:22" ht="26.1" customHeight="1">
      <c r="U28125" s="54"/>
      <c r="V28125" s="53"/>
    </row>
    <row r="28126" spans="21:22" ht="26.1" customHeight="1">
      <c r="U28126" s="54"/>
      <c r="V28126" s="53"/>
    </row>
    <row r="28127" spans="21:22" ht="26.1" customHeight="1">
      <c r="U28127" s="54"/>
      <c r="V28127" s="53"/>
    </row>
    <row r="28128" spans="21:22" ht="26.1" customHeight="1">
      <c r="U28128" s="54"/>
      <c r="V28128" s="53"/>
    </row>
    <row r="28129" spans="21:22" ht="26.1" customHeight="1">
      <c r="U28129" s="54"/>
      <c r="V28129" s="53"/>
    </row>
    <row r="28130" spans="21:22" ht="26.1" customHeight="1">
      <c r="U28130" s="54"/>
      <c r="V28130" s="53"/>
    </row>
    <row r="28131" spans="21:22" ht="26.1" customHeight="1">
      <c r="U28131" s="54"/>
      <c r="V28131" s="53"/>
    </row>
    <row r="28132" spans="21:22" ht="26.1" customHeight="1">
      <c r="U28132" s="54"/>
      <c r="V28132" s="53"/>
    </row>
    <row r="28133" spans="21:22" ht="26.1" customHeight="1">
      <c r="U28133" s="54"/>
      <c r="V28133" s="53"/>
    </row>
    <row r="28134" spans="21:22" ht="26.1" customHeight="1">
      <c r="U28134" s="54"/>
      <c r="V28134" s="53"/>
    </row>
    <row r="28135" spans="21:22" ht="26.1" customHeight="1">
      <c r="U28135" s="54"/>
      <c r="V28135" s="53"/>
    </row>
    <row r="28136" spans="21:22" ht="26.1" customHeight="1">
      <c r="U28136" s="54"/>
      <c r="V28136" s="53"/>
    </row>
    <row r="28137" spans="21:22" ht="26.1" customHeight="1">
      <c r="U28137" s="54"/>
      <c r="V28137" s="53"/>
    </row>
    <row r="28138" spans="21:22" ht="26.1" customHeight="1">
      <c r="U28138" s="54"/>
      <c r="V28138" s="53"/>
    </row>
    <row r="28139" spans="21:22" ht="26.1" customHeight="1">
      <c r="U28139" s="54"/>
      <c r="V28139" s="53"/>
    </row>
    <row r="28140" spans="21:22" ht="26.1" customHeight="1">
      <c r="U28140" s="54"/>
      <c r="V28140" s="53"/>
    </row>
    <row r="28141" spans="21:22" ht="26.1" customHeight="1">
      <c r="U28141" s="54"/>
      <c r="V28141" s="53"/>
    </row>
    <row r="28142" spans="21:22" ht="26.1" customHeight="1">
      <c r="U28142" s="54"/>
      <c r="V28142" s="53"/>
    </row>
    <row r="28143" spans="21:22" ht="26.1" customHeight="1">
      <c r="U28143" s="54"/>
      <c r="V28143" s="53"/>
    </row>
    <row r="28144" spans="21:22" ht="26.1" customHeight="1">
      <c r="U28144" s="54"/>
      <c r="V28144" s="53"/>
    </row>
    <row r="28145" spans="21:22" ht="26.1" customHeight="1">
      <c r="U28145" s="54"/>
      <c r="V28145" s="53"/>
    </row>
    <row r="28146" spans="21:22" ht="26.1" customHeight="1">
      <c r="U28146" s="54"/>
      <c r="V28146" s="53"/>
    </row>
    <row r="28147" spans="21:22" ht="26.1" customHeight="1">
      <c r="U28147" s="54"/>
      <c r="V28147" s="53"/>
    </row>
    <row r="28148" spans="21:22" ht="26.1" customHeight="1">
      <c r="U28148" s="54"/>
      <c r="V28148" s="53"/>
    </row>
    <row r="28149" spans="21:22" ht="26.1" customHeight="1">
      <c r="U28149" s="54"/>
      <c r="V28149" s="53"/>
    </row>
    <row r="28150" spans="21:22" ht="26.1" customHeight="1">
      <c r="U28150" s="54"/>
      <c r="V28150" s="53"/>
    </row>
    <row r="28151" spans="21:22" ht="26.1" customHeight="1">
      <c r="U28151" s="54"/>
      <c r="V28151" s="53"/>
    </row>
    <row r="28152" spans="21:22" ht="26.1" customHeight="1">
      <c r="U28152" s="54"/>
      <c r="V28152" s="53"/>
    </row>
    <row r="28153" spans="21:22" ht="26.1" customHeight="1">
      <c r="U28153" s="54"/>
      <c r="V28153" s="53"/>
    </row>
    <row r="28154" spans="21:22" ht="26.1" customHeight="1">
      <c r="U28154" s="54"/>
      <c r="V28154" s="53"/>
    </row>
    <row r="28155" spans="21:22" ht="26.1" customHeight="1">
      <c r="U28155" s="54"/>
      <c r="V28155" s="53"/>
    </row>
    <row r="28156" spans="21:22" ht="26.1" customHeight="1">
      <c r="U28156" s="54"/>
      <c r="V28156" s="53"/>
    </row>
    <row r="28157" spans="21:22" ht="26.1" customHeight="1">
      <c r="U28157" s="54"/>
      <c r="V28157" s="53"/>
    </row>
    <row r="28158" spans="21:22" ht="26.1" customHeight="1">
      <c r="U28158" s="54"/>
      <c r="V28158" s="53"/>
    </row>
    <row r="28159" spans="21:22" ht="26.1" customHeight="1">
      <c r="U28159" s="54"/>
      <c r="V28159" s="53"/>
    </row>
    <row r="28160" spans="21:22" ht="26.1" customHeight="1">
      <c r="U28160" s="54"/>
      <c r="V28160" s="53"/>
    </row>
    <row r="28161" spans="21:22" ht="26.1" customHeight="1">
      <c r="U28161" s="54"/>
      <c r="V28161" s="53"/>
    </row>
    <row r="28162" spans="21:22" ht="26.1" customHeight="1">
      <c r="U28162" s="54"/>
      <c r="V28162" s="53"/>
    </row>
    <row r="28163" spans="21:22" ht="26.1" customHeight="1">
      <c r="U28163" s="54"/>
      <c r="V28163" s="53"/>
    </row>
    <row r="28164" spans="21:22" ht="26.1" customHeight="1">
      <c r="U28164" s="54"/>
      <c r="V28164" s="53"/>
    </row>
    <row r="28165" spans="21:22" ht="26.1" customHeight="1">
      <c r="U28165" s="54"/>
      <c r="V28165" s="53"/>
    </row>
    <row r="28166" spans="21:22" ht="26.1" customHeight="1">
      <c r="U28166" s="54"/>
      <c r="V28166" s="53"/>
    </row>
    <row r="28167" spans="21:22" ht="26.1" customHeight="1">
      <c r="U28167" s="54"/>
      <c r="V28167" s="53"/>
    </row>
    <row r="28168" spans="21:22" ht="26.1" customHeight="1">
      <c r="U28168" s="54"/>
      <c r="V28168" s="53"/>
    </row>
    <row r="28169" spans="21:22" ht="26.1" customHeight="1">
      <c r="U28169" s="54"/>
      <c r="V28169" s="53"/>
    </row>
    <row r="28170" spans="21:22" ht="26.1" customHeight="1">
      <c r="U28170" s="54"/>
      <c r="V28170" s="53"/>
    </row>
    <row r="28171" spans="21:22" ht="26.1" customHeight="1">
      <c r="U28171" s="54"/>
      <c r="V28171" s="53"/>
    </row>
    <row r="28172" spans="21:22" ht="26.1" customHeight="1">
      <c r="U28172" s="54"/>
      <c r="V28172" s="53"/>
    </row>
    <row r="28173" spans="21:22" ht="26.1" customHeight="1">
      <c r="U28173" s="54"/>
      <c r="V28173" s="53"/>
    </row>
    <row r="28174" spans="21:22" ht="26.1" customHeight="1">
      <c r="U28174" s="54"/>
      <c r="V28174" s="53"/>
    </row>
    <row r="28175" spans="21:22" ht="26.1" customHeight="1">
      <c r="U28175" s="54"/>
      <c r="V28175" s="53"/>
    </row>
    <row r="28176" spans="21:22" ht="26.1" customHeight="1">
      <c r="U28176" s="54"/>
      <c r="V28176" s="53"/>
    </row>
    <row r="28177" spans="21:22" ht="26.1" customHeight="1">
      <c r="U28177" s="54"/>
      <c r="V28177" s="53"/>
    </row>
    <row r="28178" spans="21:22" ht="26.1" customHeight="1">
      <c r="U28178" s="54"/>
      <c r="V28178" s="53"/>
    </row>
    <row r="28179" spans="21:22" ht="26.1" customHeight="1">
      <c r="U28179" s="54"/>
      <c r="V28179" s="53"/>
    </row>
    <row r="28180" spans="21:22" ht="26.1" customHeight="1">
      <c r="U28180" s="54"/>
      <c r="V28180" s="53"/>
    </row>
    <row r="28181" spans="21:22" ht="26.1" customHeight="1">
      <c r="U28181" s="54"/>
      <c r="V28181" s="53"/>
    </row>
    <row r="28182" spans="21:22" ht="26.1" customHeight="1">
      <c r="U28182" s="54"/>
      <c r="V28182" s="53"/>
    </row>
    <row r="28183" spans="21:22" ht="26.1" customHeight="1">
      <c r="U28183" s="54"/>
      <c r="V28183" s="53"/>
    </row>
    <row r="28184" spans="21:22" ht="26.1" customHeight="1">
      <c r="U28184" s="54"/>
      <c r="V28184" s="53"/>
    </row>
    <row r="28185" spans="21:22" ht="26.1" customHeight="1">
      <c r="U28185" s="54"/>
      <c r="V28185" s="53"/>
    </row>
    <row r="28186" spans="21:22" ht="26.1" customHeight="1">
      <c r="U28186" s="54"/>
      <c r="V28186" s="53"/>
    </row>
    <row r="28187" spans="21:22" ht="26.1" customHeight="1">
      <c r="U28187" s="54"/>
      <c r="V28187" s="53"/>
    </row>
    <row r="28188" spans="21:22" ht="26.1" customHeight="1">
      <c r="U28188" s="54"/>
      <c r="V28188" s="53"/>
    </row>
    <row r="28189" spans="21:22" ht="26.1" customHeight="1">
      <c r="U28189" s="54"/>
      <c r="V28189" s="53"/>
    </row>
    <row r="28190" spans="21:22" ht="26.1" customHeight="1">
      <c r="U28190" s="54"/>
      <c r="V28190" s="53"/>
    </row>
    <row r="28191" spans="21:22" ht="26.1" customHeight="1">
      <c r="U28191" s="54"/>
      <c r="V28191" s="53"/>
    </row>
    <row r="28192" spans="21:22" ht="26.1" customHeight="1">
      <c r="U28192" s="54"/>
      <c r="V28192" s="53"/>
    </row>
    <row r="28193" spans="21:22" ht="26.1" customHeight="1">
      <c r="U28193" s="54"/>
      <c r="V28193" s="53"/>
    </row>
    <row r="28194" spans="21:22" ht="26.1" customHeight="1">
      <c r="U28194" s="54"/>
      <c r="V28194" s="53"/>
    </row>
    <row r="28195" spans="21:22" ht="26.1" customHeight="1">
      <c r="U28195" s="54"/>
      <c r="V28195" s="53"/>
    </row>
    <row r="28196" spans="21:22" ht="26.1" customHeight="1">
      <c r="U28196" s="54"/>
      <c r="V28196" s="53"/>
    </row>
    <row r="28197" spans="21:22" ht="26.1" customHeight="1">
      <c r="U28197" s="54"/>
      <c r="V28197" s="53"/>
    </row>
    <row r="28198" spans="21:22" ht="26.1" customHeight="1">
      <c r="U28198" s="54"/>
      <c r="V28198" s="53"/>
    </row>
    <row r="28199" spans="21:22" ht="26.1" customHeight="1">
      <c r="U28199" s="54"/>
      <c r="V28199" s="53"/>
    </row>
    <row r="28200" spans="21:22" ht="26.1" customHeight="1">
      <c r="U28200" s="54"/>
      <c r="V28200" s="53"/>
    </row>
    <row r="28201" spans="21:22" ht="26.1" customHeight="1">
      <c r="U28201" s="54"/>
      <c r="V28201" s="53"/>
    </row>
    <row r="28202" spans="21:22" ht="26.1" customHeight="1">
      <c r="U28202" s="54"/>
      <c r="V28202" s="53"/>
    </row>
    <row r="28203" spans="21:22" ht="26.1" customHeight="1">
      <c r="U28203" s="54"/>
      <c r="V28203" s="53"/>
    </row>
    <row r="28204" spans="21:22" ht="26.1" customHeight="1">
      <c r="U28204" s="54"/>
      <c r="V28204" s="53"/>
    </row>
    <row r="28205" spans="21:22" ht="26.1" customHeight="1">
      <c r="U28205" s="54"/>
      <c r="V28205" s="53"/>
    </row>
    <row r="28206" spans="21:22" ht="26.1" customHeight="1">
      <c r="U28206" s="54"/>
      <c r="V28206" s="53"/>
    </row>
    <row r="28207" spans="21:22" ht="26.1" customHeight="1">
      <c r="U28207" s="54"/>
      <c r="V28207" s="53"/>
    </row>
    <row r="28208" spans="21:22" ht="26.1" customHeight="1">
      <c r="U28208" s="54"/>
      <c r="V28208" s="53"/>
    </row>
    <row r="28209" spans="21:22" ht="26.1" customHeight="1">
      <c r="U28209" s="54"/>
      <c r="V28209" s="53"/>
    </row>
    <row r="28210" spans="21:22" ht="26.1" customHeight="1">
      <c r="U28210" s="54"/>
      <c r="V28210" s="53"/>
    </row>
    <row r="28211" spans="21:22" ht="26.1" customHeight="1">
      <c r="U28211" s="54"/>
      <c r="V28211" s="53"/>
    </row>
    <row r="28212" spans="21:22" ht="26.1" customHeight="1">
      <c r="U28212" s="54"/>
      <c r="V28212" s="53"/>
    </row>
    <row r="28213" spans="21:22" ht="26.1" customHeight="1">
      <c r="U28213" s="54"/>
      <c r="V28213" s="53"/>
    </row>
    <row r="28214" spans="21:22" ht="26.1" customHeight="1">
      <c r="U28214" s="54"/>
      <c r="V28214" s="53"/>
    </row>
    <row r="28215" spans="21:22" ht="26.1" customHeight="1">
      <c r="U28215" s="54"/>
      <c r="V28215" s="53"/>
    </row>
    <row r="28216" spans="21:22" ht="26.1" customHeight="1">
      <c r="U28216" s="54"/>
      <c r="V28216" s="53"/>
    </row>
    <row r="28217" spans="21:22" ht="26.1" customHeight="1">
      <c r="U28217" s="54"/>
      <c r="V28217" s="53"/>
    </row>
    <row r="28218" spans="21:22" ht="26.1" customHeight="1">
      <c r="U28218" s="54"/>
      <c r="V28218" s="53"/>
    </row>
    <row r="28219" spans="21:22" ht="26.1" customHeight="1">
      <c r="U28219" s="54"/>
      <c r="V28219" s="53"/>
    </row>
    <row r="28220" spans="21:22" ht="26.1" customHeight="1">
      <c r="U28220" s="54"/>
      <c r="V28220" s="53"/>
    </row>
    <row r="28221" spans="21:22" ht="26.1" customHeight="1">
      <c r="U28221" s="54"/>
      <c r="V28221" s="53"/>
    </row>
    <row r="28222" spans="21:22" ht="26.1" customHeight="1">
      <c r="U28222" s="54"/>
      <c r="V28222" s="53"/>
    </row>
    <row r="28223" spans="21:22" ht="26.1" customHeight="1">
      <c r="U28223" s="54"/>
      <c r="V28223" s="53"/>
    </row>
    <row r="28224" spans="21:22" ht="26.1" customHeight="1">
      <c r="U28224" s="54"/>
      <c r="V28224" s="53"/>
    </row>
    <row r="28225" spans="21:22" ht="26.1" customHeight="1">
      <c r="U28225" s="54"/>
      <c r="V28225" s="53"/>
    </row>
    <row r="28226" spans="21:22" ht="26.1" customHeight="1">
      <c r="U28226" s="54"/>
      <c r="V28226" s="53"/>
    </row>
    <row r="28227" spans="21:22" ht="26.1" customHeight="1">
      <c r="U28227" s="54"/>
      <c r="V28227" s="53"/>
    </row>
    <row r="28228" spans="21:22" ht="26.1" customHeight="1">
      <c r="U28228" s="54"/>
      <c r="V28228" s="53"/>
    </row>
    <row r="28229" spans="21:22" ht="26.1" customHeight="1">
      <c r="U28229" s="54"/>
      <c r="V28229" s="53"/>
    </row>
    <row r="28230" spans="21:22" ht="26.1" customHeight="1">
      <c r="U28230" s="54"/>
      <c r="V28230" s="53"/>
    </row>
    <row r="28231" spans="21:22" ht="26.1" customHeight="1">
      <c r="U28231" s="54"/>
      <c r="V28231" s="53"/>
    </row>
    <row r="28232" spans="21:22" ht="26.1" customHeight="1">
      <c r="U28232" s="54"/>
      <c r="V28232" s="53"/>
    </row>
    <row r="28233" spans="21:22" ht="26.1" customHeight="1">
      <c r="U28233" s="54"/>
      <c r="V28233" s="53"/>
    </row>
    <row r="28234" spans="21:22" ht="26.1" customHeight="1">
      <c r="U28234" s="54"/>
      <c r="V28234" s="53"/>
    </row>
    <row r="28235" spans="21:22" ht="26.1" customHeight="1">
      <c r="U28235" s="54"/>
      <c r="V28235" s="53"/>
    </row>
    <row r="28236" spans="21:22" ht="26.1" customHeight="1">
      <c r="U28236" s="54"/>
      <c r="V28236" s="53"/>
    </row>
    <row r="28237" spans="21:22" ht="26.1" customHeight="1">
      <c r="U28237" s="54"/>
      <c r="V28237" s="53"/>
    </row>
    <row r="28238" spans="21:22" ht="26.1" customHeight="1">
      <c r="U28238" s="54"/>
      <c r="V28238" s="53"/>
    </row>
    <row r="28239" spans="21:22" ht="26.1" customHeight="1">
      <c r="U28239" s="54"/>
      <c r="V28239" s="53"/>
    </row>
    <row r="28240" spans="21:22" ht="26.1" customHeight="1">
      <c r="U28240" s="54"/>
      <c r="V28240" s="53"/>
    </row>
    <row r="28241" spans="21:22" ht="26.1" customHeight="1">
      <c r="U28241" s="54"/>
      <c r="V28241" s="53"/>
    </row>
    <row r="28242" spans="21:22" ht="26.1" customHeight="1">
      <c r="U28242" s="54"/>
      <c r="V28242" s="53"/>
    </row>
    <row r="28243" spans="21:22" ht="26.1" customHeight="1">
      <c r="U28243" s="54"/>
      <c r="V28243" s="53"/>
    </row>
    <row r="28244" spans="21:22" ht="26.1" customHeight="1">
      <c r="U28244" s="54"/>
      <c r="V28244" s="53"/>
    </row>
    <row r="28245" spans="21:22" ht="26.1" customHeight="1">
      <c r="U28245" s="54"/>
      <c r="V28245" s="53"/>
    </row>
    <row r="28246" spans="21:22" ht="26.1" customHeight="1">
      <c r="U28246" s="54"/>
      <c r="V28246" s="53"/>
    </row>
    <row r="28247" spans="21:22" ht="26.1" customHeight="1">
      <c r="U28247" s="54"/>
      <c r="V28247" s="53"/>
    </row>
    <row r="28248" spans="21:22" ht="26.1" customHeight="1">
      <c r="U28248" s="54"/>
      <c r="V28248" s="53"/>
    </row>
    <row r="28249" spans="21:22" ht="26.1" customHeight="1">
      <c r="U28249" s="54"/>
      <c r="V28249" s="53"/>
    </row>
    <row r="28250" spans="21:22" ht="26.1" customHeight="1">
      <c r="U28250" s="54"/>
      <c r="V28250" s="53"/>
    </row>
    <row r="28251" spans="21:22" ht="26.1" customHeight="1">
      <c r="U28251" s="54"/>
      <c r="V28251" s="53"/>
    </row>
    <row r="28252" spans="21:22" ht="26.1" customHeight="1">
      <c r="U28252" s="54"/>
      <c r="V28252" s="53"/>
    </row>
    <row r="28253" spans="21:22" ht="26.1" customHeight="1">
      <c r="U28253" s="54"/>
      <c r="V28253" s="53"/>
    </row>
    <row r="28254" spans="21:22" ht="26.1" customHeight="1">
      <c r="U28254" s="54"/>
      <c r="V28254" s="53"/>
    </row>
    <row r="28255" spans="21:22" ht="26.1" customHeight="1">
      <c r="U28255" s="54"/>
      <c r="V28255" s="53"/>
    </row>
    <row r="28256" spans="21:22" ht="26.1" customHeight="1">
      <c r="U28256" s="54"/>
      <c r="V28256" s="53"/>
    </row>
    <row r="28257" spans="21:22" ht="26.1" customHeight="1">
      <c r="U28257" s="54"/>
      <c r="V28257" s="53"/>
    </row>
    <row r="28258" spans="21:22" ht="26.1" customHeight="1">
      <c r="U28258" s="54"/>
      <c r="V28258" s="53"/>
    </row>
    <row r="28259" spans="21:22" ht="26.1" customHeight="1">
      <c r="U28259" s="54"/>
      <c r="V28259" s="53"/>
    </row>
    <row r="28260" spans="21:22" ht="26.1" customHeight="1">
      <c r="U28260" s="54"/>
      <c r="V28260" s="53"/>
    </row>
    <row r="28261" spans="21:22" ht="26.1" customHeight="1">
      <c r="U28261" s="54"/>
      <c r="V28261" s="53"/>
    </row>
    <row r="28262" spans="21:22" ht="26.1" customHeight="1">
      <c r="U28262" s="54"/>
      <c r="V28262" s="53"/>
    </row>
    <row r="28263" spans="21:22" ht="26.1" customHeight="1">
      <c r="U28263" s="54"/>
      <c r="V28263" s="53"/>
    </row>
    <row r="28264" spans="21:22" ht="26.1" customHeight="1">
      <c r="U28264" s="54"/>
      <c r="V28264" s="53"/>
    </row>
    <row r="28265" spans="21:22" ht="26.1" customHeight="1">
      <c r="U28265" s="54"/>
      <c r="V28265" s="53"/>
    </row>
    <row r="28266" spans="21:22" ht="26.1" customHeight="1">
      <c r="U28266" s="54"/>
      <c r="V28266" s="53"/>
    </row>
    <row r="28267" spans="21:22" ht="26.1" customHeight="1">
      <c r="U28267" s="54"/>
      <c r="V28267" s="53"/>
    </row>
    <row r="28268" spans="21:22" ht="26.1" customHeight="1">
      <c r="U28268" s="54"/>
      <c r="V28268" s="53"/>
    </row>
    <row r="28269" spans="21:22" ht="26.1" customHeight="1">
      <c r="U28269" s="54"/>
      <c r="V28269" s="53"/>
    </row>
    <row r="28270" spans="21:22" ht="26.1" customHeight="1">
      <c r="U28270" s="54"/>
      <c r="V28270" s="53"/>
    </row>
    <row r="28271" spans="21:22" ht="26.1" customHeight="1">
      <c r="U28271" s="54"/>
      <c r="V28271" s="53"/>
    </row>
    <row r="28272" spans="21:22" ht="26.1" customHeight="1">
      <c r="U28272" s="54"/>
      <c r="V28272" s="53"/>
    </row>
    <row r="28273" spans="21:22" ht="26.1" customHeight="1">
      <c r="U28273" s="54"/>
      <c r="V28273" s="53"/>
    </row>
    <row r="28274" spans="21:22" ht="26.1" customHeight="1">
      <c r="U28274" s="54"/>
      <c r="V28274" s="53"/>
    </row>
    <row r="28275" spans="21:22" ht="26.1" customHeight="1">
      <c r="U28275" s="54"/>
      <c r="V28275" s="53"/>
    </row>
    <row r="28276" spans="21:22" ht="26.1" customHeight="1">
      <c r="U28276" s="54"/>
      <c r="V28276" s="53"/>
    </row>
    <row r="28277" spans="21:22" ht="26.1" customHeight="1">
      <c r="U28277" s="54"/>
      <c r="V28277" s="53"/>
    </row>
    <row r="28278" spans="21:22" ht="26.1" customHeight="1">
      <c r="U28278" s="54"/>
      <c r="V28278" s="53"/>
    </row>
    <row r="28279" spans="21:22" ht="26.1" customHeight="1">
      <c r="U28279" s="54"/>
      <c r="V28279" s="53"/>
    </row>
    <row r="28280" spans="21:22" ht="26.1" customHeight="1">
      <c r="U28280" s="54"/>
      <c r="V28280" s="53"/>
    </row>
    <row r="28281" spans="21:22" ht="26.1" customHeight="1">
      <c r="U28281" s="54"/>
      <c r="V28281" s="53"/>
    </row>
    <row r="28282" spans="21:22" ht="26.1" customHeight="1">
      <c r="U28282" s="54"/>
      <c r="V28282" s="53"/>
    </row>
    <row r="28283" spans="21:22" ht="26.1" customHeight="1">
      <c r="U28283" s="54"/>
      <c r="V28283" s="53"/>
    </row>
    <row r="28284" spans="21:22" ht="26.1" customHeight="1">
      <c r="U28284" s="54"/>
      <c r="V28284" s="53"/>
    </row>
    <row r="28285" spans="21:22" ht="26.1" customHeight="1">
      <c r="U28285" s="54"/>
      <c r="V28285" s="53"/>
    </row>
    <row r="28286" spans="21:22" ht="26.1" customHeight="1">
      <c r="U28286" s="54"/>
      <c r="V28286" s="53"/>
    </row>
    <row r="28287" spans="21:22" ht="26.1" customHeight="1">
      <c r="U28287" s="54"/>
      <c r="V28287" s="53"/>
    </row>
    <row r="28288" spans="21:22" ht="26.1" customHeight="1">
      <c r="U28288" s="54"/>
      <c r="V28288" s="53"/>
    </row>
    <row r="28289" spans="21:22" ht="26.1" customHeight="1">
      <c r="U28289" s="54"/>
      <c r="V28289" s="53"/>
    </row>
    <row r="28290" spans="21:22" ht="26.1" customHeight="1">
      <c r="U28290" s="54"/>
      <c r="V28290" s="53"/>
    </row>
    <row r="28291" spans="21:22" ht="26.1" customHeight="1">
      <c r="U28291" s="54"/>
      <c r="V28291" s="53"/>
    </row>
    <row r="28292" spans="21:22" ht="26.1" customHeight="1">
      <c r="U28292" s="54"/>
      <c r="V28292" s="53"/>
    </row>
    <row r="28293" spans="21:22" ht="26.1" customHeight="1">
      <c r="U28293" s="54"/>
      <c r="V28293" s="53"/>
    </row>
    <row r="28294" spans="21:22" ht="26.1" customHeight="1">
      <c r="U28294" s="54"/>
      <c r="V28294" s="53"/>
    </row>
    <row r="28295" spans="21:22" ht="26.1" customHeight="1">
      <c r="U28295" s="54"/>
      <c r="V28295" s="53"/>
    </row>
    <row r="28296" spans="21:22" ht="26.1" customHeight="1">
      <c r="U28296" s="54"/>
      <c r="V28296" s="53"/>
    </row>
    <row r="28297" spans="21:22" ht="26.1" customHeight="1">
      <c r="U28297" s="54"/>
      <c r="V28297" s="53"/>
    </row>
    <row r="28298" spans="21:22" ht="26.1" customHeight="1">
      <c r="U28298" s="54"/>
      <c r="V28298" s="53"/>
    </row>
    <row r="28299" spans="21:22" ht="26.1" customHeight="1">
      <c r="U28299" s="54"/>
      <c r="V28299" s="53"/>
    </row>
    <row r="28300" spans="21:22" ht="26.1" customHeight="1">
      <c r="U28300" s="54"/>
      <c r="V28300" s="53"/>
    </row>
    <row r="28301" spans="21:22" ht="26.1" customHeight="1">
      <c r="U28301" s="54"/>
      <c r="V28301" s="53"/>
    </row>
    <row r="28302" spans="21:22" ht="26.1" customHeight="1">
      <c r="U28302" s="54"/>
      <c r="V28302" s="53"/>
    </row>
    <row r="28303" spans="21:22" ht="26.1" customHeight="1">
      <c r="U28303" s="54"/>
      <c r="V28303" s="53"/>
    </row>
    <row r="28304" spans="21:22" ht="26.1" customHeight="1">
      <c r="U28304" s="54"/>
      <c r="V28304" s="53"/>
    </row>
    <row r="28305" spans="21:22" ht="26.1" customHeight="1">
      <c r="U28305" s="54"/>
      <c r="V28305" s="53"/>
    </row>
    <row r="28306" spans="21:22" ht="26.1" customHeight="1">
      <c r="U28306" s="54"/>
      <c r="V28306" s="53"/>
    </row>
    <row r="28307" spans="21:22" ht="26.1" customHeight="1">
      <c r="U28307" s="54"/>
      <c r="V28307" s="53"/>
    </row>
    <row r="28308" spans="21:22" ht="26.1" customHeight="1">
      <c r="U28308" s="54"/>
      <c r="V28308" s="53"/>
    </row>
    <row r="28309" spans="21:22" ht="26.1" customHeight="1">
      <c r="U28309" s="54"/>
      <c r="V28309" s="53"/>
    </row>
    <row r="28310" spans="21:22" ht="26.1" customHeight="1">
      <c r="U28310" s="54"/>
      <c r="V28310" s="53"/>
    </row>
    <row r="28311" spans="21:22" ht="26.1" customHeight="1">
      <c r="U28311" s="54"/>
      <c r="V28311" s="53"/>
    </row>
    <row r="28312" spans="21:22" ht="26.1" customHeight="1">
      <c r="U28312" s="54"/>
      <c r="V28312" s="53"/>
    </row>
    <row r="28313" spans="21:22" ht="26.1" customHeight="1">
      <c r="U28313" s="54"/>
      <c r="V28313" s="53"/>
    </row>
    <row r="28314" spans="21:22" ht="26.1" customHeight="1">
      <c r="U28314" s="54"/>
      <c r="V28314" s="53"/>
    </row>
    <row r="28315" spans="21:22" ht="26.1" customHeight="1">
      <c r="U28315" s="54"/>
      <c r="V28315" s="53"/>
    </row>
    <row r="28316" spans="21:22" ht="26.1" customHeight="1">
      <c r="U28316" s="54"/>
      <c r="V28316" s="53"/>
    </row>
    <row r="28317" spans="21:22" ht="26.1" customHeight="1">
      <c r="U28317" s="54"/>
      <c r="V28317" s="53"/>
    </row>
    <row r="28318" spans="21:22" ht="26.1" customHeight="1">
      <c r="U28318" s="54"/>
      <c r="V28318" s="53"/>
    </row>
    <row r="28319" spans="21:22" ht="26.1" customHeight="1">
      <c r="U28319" s="54"/>
      <c r="V28319" s="53"/>
    </row>
    <row r="28320" spans="21:22" ht="26.1" customHeight="1">
      <c r="U28320" s="54"/>
      <c r="V28320" s="53"/>
    </row>
    <row r="28321" spans="21:22" ht="26.1" customHeight="1">
      <c r="U28321" s="54"/>
      <c r="V28321" s="53"/>
    </row>
    <row r="28322" spans="21:22" ht="26.1" customHeight="1">
      <c r="U28322" s="54"/>
      <c r="V28322" s="53"/>
    </row>
    <row r="28323" spans="21:22" ht="26.1" customHeight="1">
      <c r="U28323" s="54"/>
      <c r="V28323" s="53"/>
    </row>
    <row r="28324" spans="21:22" ht="26.1" customHeight="1">
      <c r="U28324" s="54"/>
      <c r="V28324" s="53"/>
    </row>
    <row r="28325" spans="21:22" ht="26.1" customHeight="1">
      <c r="U28325" s="54"/>
      <c r="V28325" s="53"/>
    </row>
    <row r="28326" spans="21:22" ht="26.1" customHeight="1">
      <c r="U28326" s="54"/>
      <c r="V28326" s="53"/>
    </row>
    <row r="28327" spans="21:22" ht="26.1" customHeight="1">
      <c r="U28327" s="54"/>
      <c r="V28327" s="53"/>
    </row>
    <row r="28328" spans="21:22" ht="26.1" customHeight="1">
      <c r="U28328" s="54"/>
      <c r="V28328" s="53"/>
    </row>
    <row r="28329" spans="21:22" ht="26.1" customHeight="1">
      <c r="U28329" s="54"/>
      <c r="V28329" s="53"/>
    </row>
    <row r="28330" spans="21:22" ht="26.1" customHeight="1">
      <c r="U28330" s="54"/>
      <c r="V28330" s="53"/>
    </row>
    <row r="28331" spans="21:22" ht="26.1" customHeight="1">
      <c r="U28331" s="54"/>
      <c r="V28331" s="53"/>
    </row>
    <row r="28332" spans="21:22" ht="26.1" customHeight="1">
      <c r="U28332" s="54"/>
      <c r="V28332" s="53"/>
    </row>
    <row r="28333" spans="21:22" ht="26.1" customHeight="1">
      <c r="U28333" s="54"/>
      <c r="V28333" s="53"/>
    </row>
    <row r="28334" spans="21:22" ht="26.1" customHeight="1">
      <c r="U28334" s="54"/>
      <c r="V28334" s="53"/>
    </row>
    <row r="28335" spans="21:22" ht="26.1" customHeight="1">
      <c r="U28335" s="54"/>
      <c r="V28335" s="53"/>
    </row>
    <row r="28336" spans="21:22" ht="26.1" customHeight="1">
      <c r="U28336" s="54"/>
      <c r="V28336" s="53"/>
    </row>
    <row r="28337" spans="21:22" ht="26.1" customHeight="1">
      <c r="U28337" s="54"/>
      <c r="V28337" s="53"/>
    </row>
    <row r="28338" spans="21:22" ht="26.1" customHeight="1">
      <c r="U28338" s="54"/>
      <c r="V28338" s="53"/>
    </row>
    <row r="28339" spans="21:22" ht="26.1" customHeight="1">
      <c r="U28339" s="54"/>
      <c r="V28339" s="53"/>
    </row>
    <row r="28340" spans="21:22" ht="26.1" customHeight="1">
      <c r="U28340" s="54"/>
      <c r="V28340" s="53"/>
    </row>
    <row r="28341" spans="21:22" ht="26.1" customHeight="1">
      <c r="U28341" s="54"/>
      <c r="V28341" s="53"/>
    </row>
    <row r="28342" spans="21:22" ht="26.1" customHeight="1">
      <c r="U28342" s="54"/>
      <c r="V28342" s="53"/>
    </row>
    <row r="28343" spans="21:22" ht="26.1" customHeight="1">
      <c r="U28343" s="54"/>
      <c r="V28343" s="53"/>
    </row>
    <row r="28344" spans="21:22" ht="26.1" customHeight="1">
      <c r="U28344" s="54"/>
      <c r="V28344" s="53"/>
    </row>
    <row r="28345" spans="21:22" ht="26.1" customHeight="1">
      <c r="U28345" s="54"/>
      <c r="V28345" s="53"/>
    </row>
    <row r="28346" spans="21:22" ht="26.1" customHeight="1">
      <c r="U28346" s="54"/>
      <c r="V28346" s="53"/>
    </row>
    <row r="28347" spans="21:22" ht="26.1" customHeight="1">
      <c r="U28347" s="54"/>
      <c r="V28347" s="53"/>
    </row>
    <row r="28348" spans="21:22" ht="26.1" customHeight="1">
      <c r="U28348" s="54"/>
      <c r="V28348" s="53"/>
    </row>
    <row r="28349" spans="21:22" ht="26.1" customHeight="1">
      <c r="U28349" s="54"/>
      <c r="V28349" s="53"/>
    </row>
    <row r="28350" spans="21:22" ht="26.1" customHeight="1">
      <c r="U28350" s="54"/>
      <c r="V28350" s="53"/>
    </row>
    <row r="28351" spans="21:22" ht="26.1" customHeight="1">
      <c r="U28351" s="54"/>
      <c r="V28351" s="53"/>
    </row>
    <row r="28352" spans="21:22" ht="26.1" customHeight="1">
      <c r="U28352" s="54"/>
      <c r="V28352" s="53"/>
    </row>
    <row r="28353" spans="21:22" ht="26.1" customHeight="1">
      <c r="U28353" s="54"/>
      <c r="V28353" s="53"/>
    </row>
    <row r="28354" spans="21:22" ht="26.1" customHeight="1">
      <c r="U28354" s="54"/>
      <c r="V28354" s="53"/>
    </row>
    <row r="28355" spans="21:22" ht="26.1" customHeight="1">
      <c r="U28355" s="54"/>
      <c r="V28355" s="53"/>
    </row>
    <row r="28356" spans="21:22" ht="26.1" customHeight="1">
      <c r="U28356" s="54"/>
      <c r="V28356" s="53"/>
    </row>
    <row r="28357" spans="21:22" ht="26.1" customHeight="1">
      <c r="U28357" s="54"/>
      <c r="V28357" s="53"/>
    </row>
    <row r="28358" spans="21:22" ht="26.1" customHeight="1">
      <c r="U28358" s="54"/>
      <c r="V28358" s="53"/>
    </row>
    <row r="28359" spans="21:22" ht="26.1" customHeight="1">
      <c r="U28359" s="54"/>
      <c r="V28359" s="53"/>
    </row>
    <row r="28360" spans="21:22" ht="26.1" customHeight="1">
      <c r="U28360" s="54"/>
      <c r="V28360" s="53"/>
    </row>
    <row r="28361" spans="21:22" ht="26.1" customHeight="1">
      <c r="U28361" s="54"/>
      <c r="V28361" s="53"/>
    </row>
    <row r="28362" spans="21:22" ht="26.1" customHeight="1">
      <c r="U28362" s="54"/>
      <c r="V28362" s="53"/>
    </row>
    <row r="28363" spans="21:22" ht="26.1" customHeight="1">
      <c r="U28363" s="54"/>
      <c r="V28363" s="53"/>
    </row>
    <row r="28364" spans="21:22" ht="26.1" customHeight="1">
      <c r="U28364" s="54"/>
      <c r="V28364" s="53"/>
    </row>
    <row r="28365" spans="21:22" ht="26.1" customHeight="1">
      <c r="U28365" s="54"/>
      <c r="V28365" s="53"/>
    </row>
    <row r="28366" spans="21:22" ht="26.1" customHeight="1">
      <c r="U28366" s="54"/>
      <c r="V28366" s="53"/>
    </row>
    <row r="28367" spans="21:22" ht="26.1" customHeight="1">
      <c r="U28367" s="54"/>
      <c r="V28367" s="53"/>
    </row>
    <row r="28368" spans="21:22" ht="26.1" customHeight="1">
      <c r="U28368" s="54"/>
      <c r="V28368" s="53"/>
    </row>
    <row r="28369" spans="21:22" ht="26.1" customHeight="1">
      <c r="U28369" s="54"/>
      <c r="V28369" s="53"/>
    </row>
    <row r="28370" spans="21:22" ht="26.1" customHeight="1">
      <c r="U28370" s="54"/>
      <c r="V28370" s="53"/>
    </row>
    <row r="28371" spans="21:22" ht="26.1" customHeight="1">
      <c r="U28371" s="54"/>
      <c r="V28371" s="53"/>
    </row>
    <row r="28372" spans="21:22" ht="26.1" customHeight="1">
      <c r="U28372" s="54"/>
      <c r="V28372" s="53"/>
    </row>
    <row r="28373" spans="21:22" ht="26.1" customHeight="1">
      <c r="U28373" s="54"/>
      <c r="V28373" s="53"/>
    </row>
    <row r="28374" spans="21:22" ht="26.1" customHeight="1">
      <c r="U28374" s="54"/>
      <c r="V28374" s="53"/>
    </row>
    <row r="28375" spans="21:22" ht="26.1" customHeight="1">
      <c r="U28375" s="54"/>
      <c r="V28375" s="53"/>
    </row>
    <row r="28376" spans="21:22" ht="26.1" customHeight="1">
      <c r="U28376" s="54"/>
      <c r="V28376" s="53"/>
    </row>
    <row r="28377" spans="21:22" ht="26.1" customHeight="1">
      <c r="U28377" s="54"/>
      <c r="V28377" s="53"/>
    </row>
    <row r="28378" spans="21:22" ht="26.1" customHeight="1">
      <c r="U28378" s="54"/>
      <c r="V28378" s="53"/>
    </row>
    <row r="28379" spans="21:22" ht="26.1" customHeight="1">
      <c r="U28379" s="54"/>
      <c r="V28379" s="53"/>
    </row>
    <row r="28380" spans="21:22" ht="26.1" customHeight="1">
      <c r="U28380" s="54"/>
      <c r="V28380" s="53"/>
    </row>
    <row r="28381" spans="21:22" ht="26.1" customHeight="1">
      <c r="U28381" s="54"/>
      <c r="V28381" s="53"/>
    </row>
    <row r="28382" spans="21:22" ht="26.1" customHeight="1">
      <c r="U28382" s="54"/>
      <c r="V28382" s="53"/>
    </row>
    <row r="28383" spans="21:22" ht="26.1" customHeight="1">
      <c r="U28383" s="54"/>
      <c r="V28383" s="53"/>
    </row>
    <row r="28384" spans="21:22" ht="26.1" customHeight="1">
      <c r="U28384" s="54"/>
      <c r="V28384" s="53"/>
    </row>
    <row r="28385" spans="21:22" ht="26.1" customHeight="1">
      <c r="U28385" s="54"/>
      <c r="V28385" s="53"/>
    </row>
    <row r="28386" spans="21:22" ht="26.1" customHeight="1">
      <c r="U28386" s="54"/>
      <c r="V28386" s="53"/>
    </row>
    <row r="28387" spans="21:22" ht="26.1" customHeight="1">
      <c r="U28387" s="54"/>
      <c r="V28387" s="53"/>
    </row>
    <row r="28388" spans="21:22" ht="26.1" customHeight="1">
      <c r="U28388" s="54"/>
      <c r="V28388" s="53"/>
    </row>
    <row r="28389" spans="21:22" ht="26.1" customHeight="1">
      <c r="U28389" s="54"/>
      <c r="V28389" s="53"/>
    </row>
    <row r="28390" spans="21:22" ht="26.1" customHeight="1">
      <c r="U28390" s="54"/>
      <c r="V28390" s="53"/>
    </row>
    <row r="28391" spans="21:22" ht="26.1" customHeight="1">
      <c r="U28391" s="54"/>
      <c r="V28391" s="53"/>
    </row>
    <row r="28392" spans="21:22" ht="26.1" customHeight="1">
      <c r="U28392" s="54"/>
      <c r="V28392" s="53"/>
    </row>
    <row r="28393" spans="21:22" ht="26.1" customHeight="1">
      <c r="U28393" s="54"/>
      <c r="V28393" s="53"/>
    </row>
    <row r="28394" spans="21:22" ht="26.1" customHeight="1">
      <c r="U28394" s="54"/>
      <c r="V28394" s="53"/>
    </row>
    <row r="28395" spans="21:22" ht="26.1" customHeight="1">
      <c r="U28395" s="54"/>
      <c r="V28395" s="53"/>
    </row>
    <row r="28396" spans="21:22" ht="26.1" customHeight="1">
      <c r="U28396" s="54"/>
      <c r="V28396" s="53"/>
    </row>
    <row r="28397" spans="21:22" ht="26.1" customHeight="1">
      <c r="U28397" s="54"/>
      <c r="V28397" s="53"/>
    </row>
    <row r="28398" spans="21:22" ht="26.1" customHeight="1">
      <c r="U28398" s="54"/>
      <c r="V28398" s="53"/>
    </row>
    <row r="28399" spans="21:22" ht="26.1" customHeight="1">
      <c r="U28399" s="54"/>
      <c r="V28399" s="53"/>
    </row>
    <row r="28400" spans="21:22" ht="26.1" customHeight="1">
      <c r="U28400" s="54"/>
      <c r="V28400" s="53"/>
    </row>
    <row r="28401" spans="21:22" ht="26.1" customHeight="1">
      <c r="U28401" s="54"/>
      <c r="V28401" s="53"/>
    </row>
    <row r="28402" spans="21:22" ht="26.1" customHeight="1">
      <c r="U28402" s="54"/>
      <c r="V28402" s="53"/>
    </row>
    <row r="28403" spans="21:22" ht="26.1" customHeight="1">
      <c r="U28403" s="54"/>
      <c r="V28403" s="53"/>
    </row>
    <row r="28404" spans="21:22" ht="26.1" customHeight="1">
      <c r="U28404" s="54"/>
      <c r="V28404" s="53"/>
    </row>
    <row r="28405" spans="21:22" ht="26.1" customHeight="1">
      <c r="U28405" s="54"/>
      <c r="V28405" s="53"/>
    </row>
    <row r="28406" spans="21:22" ht="26.1" customHeight="1">
      <c r="U28406" s="54"/>
      <c r="V28406" s="53"/>
    </row>
    <row r="28407" spans="21:22" ht="26.1" customHeight="1">
      <c r="U28407" s="54"/>
      <c r="V28407" s="53"/>
    </row>
    <row r="28408" spans="21:22" ht="26.1" customHeight="1">
      <c r="U28408" s="54"/>
      <c r="V28408" s="53"/>
    </row>
    <row r="28409" spans="21:22" ht="26.1" customHeight="1">
      <c r="U28409" s="54"/>
      <c r="V28409" s="53"/>
    </row>
    <row r="28410" spans="21:22" ht="26.1" customHeight="1">
      <c r="U28410" s="54"/>
      <c r="V28410" s="53"/>
    </row>
    <row r="28411" spans="21:22" ht="26.1" customHeight="1">
      <c r="U28411" s="54"/>
      <c r="V28411" s="53"/>
    </row>
    <row r="28412" spans="21:22" ht="26.1" customHeight="1">
      <c r="U28412" s="54"/>
      <c r="V28412" s="53"/>
    </row>
    <row r="28413" spans="21:22" ht="26.1" customHeight="1">
      <c r="U28413" s="54"/>
      <c r="V28413" s="53"/>
    </row>
    <row r="28414" spans="21:22" ht="26.1" customHeight="1">
      <c r="U28414" s="54"/>
      <c r="V28414" s="53"/>
    </row>
    <row r="28415" spans="21:22" ht="26.1" customHeight="1">
      <c r="U28415" s="54"/>
      <c r="V28415" s="53"/>
    </row>
    <row r="28416" spans="21:22" ht="26.1" customHeight="1">
      <c r="U28416" s="54"/>
      <c r="V28416" s="53"/>
    </row>
    <row r="28417" spans="21:22" ht="26.1" customHeight="1">
      <c r="U28417" s="54"/>
      <c r="V28417" s="53"/>
    </row>
    <row r="28418" spans="21:22" ht="26.1" customHeight="1">
      <c r="U28418" s="54"/>
      <c r="V28418" s="53"/>
    </row>
    <row r="28419" spans="21:22" ht="26.1" customHeight="1">
      <c r="U28419" s="54"/>
      <c r="V28419" s="53"/>
    </row>
    <row r="28420" spans="21:22" ht="26.1" customHeight="1">
      <c r="U28420" s="54"/>
      <c r="V28420" s="53"/>
    </row>
    <row r="28421" spans="21:22" ht="26.1" customHeight="1">
      <c r="U28421" s="54"/>
      <c r="V28421" s="53"/>
    </row>
    <row r="28422" spans="21:22" ht="26.1" customHeight="1">
      <c r="U28422" s="54"/>
      <c r="V28422" s="53"/>
    </row>
    <row r="28423" spans="21:22" ht="26.1" customHeight="1">
      <c r="U28423" s="54"/>
      <c r="V28423" s="53"/>
    </row>
    <row r="28424" spans="21:22" ht="26.1" customHeight="1">
      <c r="U28424" s="54"/>
      <c r="V28424" s="53"/>
    </row>
    <row r="28425" spans="21:22" ht="26.1" customHeight="1">
      <c r="U28425" s="54"/>
      <c r="V28425" s="53"/>
    </row>
    <row r="28426" spans="21:22" ht="26.1" customHeight="1">
      <c r="U28426" s="54"/>
      <c r="V28426" s="53"/>
    </row>
    <row r="28427" spans="21:22" ht="26.1" customHeight="1">
      <c r="U28427" s="54"/>
      <c r="V28427" s="53"/>
    </row>
    <row r="28428" spans="21:22" ht="26.1" customHeight="1">
      <c r="U28428" s="54"/>
      <c r="V28428" s="53"/>
    </row>
    <row r="28429" spans="21:22" ht="26.1" customHeight="1">
      <c r="U28429" s="54"/>
      <c r="V28429" s="53"/>
    </row>
    <row r="28430" spans="21:22" ht="26.1" customHeight="1">
      <c r="U28430" s="54"/>
      <c r="V28430" s="53"/>
    </row>
    <row r="28431" spans="21:22" ht="26.1" customHeight="1">
      <c r="U28431" s="54"/>
      <c r="V28431" s="53"/>
    </row>
    <row r="28432" spans="21:22" ht="26.1" customHeight="1">
      <c r="U28432" s="54"/>
      <c r="V28432" s="53"/>
    </row>
    <row r="28433" spans="21:22" ht="26.1" customHeight="1">
      <c r="U28433" s="54"/>
      <c r="V28433" s="53"/>
    </row>
    <row r="28434" spans="21:22" ht="26.1" customHeight="1">
      <c r="U28434" s="54"/>
      <c r="V28434" s="53"/>
    </row>
    <row r="28435" spans="21:22" ht="26.1" customHeight="1">
      <c r="U28435" s="54"/>
      <c r="V28435" s="53"/>
    </row>
    <row r="28436" spans="21:22" ht="26.1" customHeight="1">
      <c r="U28436" s="54"/>
      <c r="V28436" s="53"/>
    </row>
    <row r="28437" spans="21:22" ht="26.1" customHeight="1">
      <c r="U28437" s="54"/>
      <c r="V28437" s="53"/>
    </row>
    <row r="28438" spans="21:22" ht="26.1" customHeight="1">
      <c r="U28438" s="54"/>
      <c r="V28438" s="53"/>
    </row>
    <row r="28439" spans="21:22" ht="26.1" customHeight="1">
      <c r="U28439" s="54"/>
      <c r="V28439" s="53"/>
    </row>
    <row r="28440" spans="21:22" ht="26.1" customHeight="1">
      <c r="U28440" s="54"/>
      <c r="V28440" s="53"/>
    </row>
    <row r="28441" spans="21:22" ht="26.1" customHeight="1">
      <c r="U28441" s="54"/>
      <c r="V28441" s="53"/>
    </row>
    <row r="28442" spans="21:22" ht="26.1" customHeight="1">
      <c r="U28442" s="54"/>
      <c r="V28442" s="53"/>
    </row>
    <row r="28443" spans="21:22" ht="26.1" customHeight="1">
      <c r="U28443" s="54"/>
      <c r="V28443" s="53"/>
    </row>
    <row r="28444" spans="21:22" ht="26.1" customHeight="1">
      <c r="U28444" s="54"/>
      <c r="V28444" s="53"/>
    </row>
    <row r="28445" spans="21:22" ht="26.1" customHeight="1">
      <c r="U28445" s="54"/>
      <c r="V28445" s="53"/>
    </row>
    <row r="28446" spans="21:22" ht="26.1" customHeight="1">
      <c r="U28446" s="54"/>
      <c r="V28446" s="53"/>
    </row>
    <row r="28447" spans="21:22" ht="26.1" customHeight="1">
      <c r="U28447" s="54"/>
      <c r="V28447" s="53"/>
    </row>
    <row r="28448" spans="21:22" ht="26.1" customHeight="1">
      <c r="U28448" s="54"/>
      <c r="V28448" s="53"/>
    </row>
    <row r="28449" spans="21:22" ht="26.1" customHeight="1">
      <c r="U28449" s="54"/>
      <c r="V28449" s="53"/>
    </row>
    <row r="28450" spans="21:22" ht="26.1" customHeight="1">
      <c r="U28450" s="54"/>
      <c r="V28450" s="53"/>
    </row>
    <row r="28451" spans="21:22" ht="26.1" customHeight="1">
      <c r="U28451" s="54"/>
      <c r="V28451" s="53"/>
    </row>
    <row r="28452" spans="21:22" ht="26.1" customHeight="1">
      <c r="U28452" s="54"/>
      <c r="V28452" s="53"/>
    </row>
    <row r="28453" spans="21:22" ht="26.1" customHeight="1">
      <c r="U28453" s="54"/>
      <c r="V28453" s="53"/>
    </row>
    <row r="28454" spans="21:22" ht="26.1" customHeight="1">
      <c r="U28454" s="54"/>
      <c r="V28454" s="53"/>
    </row>
    <row r="28455" spans="21:22" ht="26.1" customHeight="1">
      <c r="U28455" s="54"/>
      <c r="V28455" s="53"/>
    </row>
    <row r="28456" spans="21:22" ht="26.1" customHeight="1">
      <c r="U28456" s="54"/>
      <c r="V28456" s="53"/>
    </row>
    <row r="28457" spans="21:22" ht="26.1" customHeight="1">
      <c r="U28457" s="54"/>
      <c r="V28457" s="53"/>
    </row>
    <row r="28458" spans="21:22" ht="26.1" customHeight="1">
      <c r="U28458" s="54"/>
      <c r="V28458" s="53"/>
    </row>
    <row r="28459" spans="21:22" ht="26.1" customHeight="1">
      <c r="U28459" s="54"/>
      <c r="V28459" s="53"/>
    </row>
    <row r="28460" spans="21:22" ht="26.1" customHeight="1">
      <c r="U28460" s="54"/>
      <c r="V28460" s="53"/>
    </row>
    <row r="28461" spans="21:22" ht="26.1" customHeight="1">
      <c r="U28461" s="54"/>
      <c r="V28461" s="53"/>
    </row>
    <row r="28462" spans="21:22" ht="26.1" customHeight="1">
      <c r="U28462" s="54"/>
      <c r="V28462" s="53"/>
    </row>
    <row r="28463" spans="21:22" ht="26.1" customHeight="1">
      <c r="U28463" s="54"/>
      <c r="V28463" s="53"/>
    </row>
    <row r="28464" spans="21:22" ht="26.1" customHeight="1">
      <c r="U28464" s="54"/>
      <c r="V28464" s="53"/>
    </row>
    <row r="28465" spans="21:22" ht="26.1" customHeight="1">
      <c r="U28465" s="54"/>
      <c r="V28465" s="53"/>
    </row>
    <row r="28466" spans="21:22" ht="26.1" customHeight="1">
      <c r="U28466" s="54"/>
      <c r="V28466" s="53"/>
    </row>
    <row r="28467" spans="21:22" ht="26.1" customHeight="1">
      <c r="U28467" s="54"/>
      <c r="V28467" s="53"/>
    </row>
    <row r="28468" spans="21:22" ht="26.1" customHeight="1">
      <c r="U28468" s="54"/>
      <c r="V28468" s="53"/>
    </row>
    <row r="28469" spans="21:22" ht="26.1" customHeight="1">
      <c r="U28469" s="54"/>
      <c r="V28469" s="53"/>
    </row>
    <row r="28470" spans="21:22" ht="26.1" customHeight="1">
      <c r="U28470" s="54"/>
      <c r="V28470" s="53"/>
    </row>
    <row r="28471" spans="21:22" ht="26.1" customHeight="1">
      <c r="U28471" s="54"/>
      <c r="V28471" s="53"/>
    </row>
    <row r="28472" spans="21:22" ht="26.1" customHeight="1">
      <c r="U28472" s="54"/>
      <c r="V28472" s="53"/>
    </row>
    <row r="28473" spans="21:22" ht="26.1" customHeight="1">
      <c r="U28473" s="54"/>
      <c r="V28473" s="53"/>
    </row>
    <row r="28474" spans="21:22" ht="26.1" customHeight="1">
      <c r="U28474" s="54"/>
      <c r="V28474" s="53"/>
    </row>
    <row r="28475" spans="21:22" ht="26.1" customHeight="1">
      <c r="U28475" s="54"/>
      <c r="V28475" s="53"/>
    </row>
    <row r="28476" spans="21:22" ht="26.1" customHeight="1">
      <c r="U28476" s="54"/>
      <c r="V28476" s="53"/>
    </row>
    <row r="28477" spans="21:22" ht="26.1" customHeight="1">
      <c r="U28477" s="54"/>
      <c r="V28477" s="53"/>
    </row>
    <row r="28478" spans="21:22" ht="26.1" customHeight="1">
      <c r="U28478" s="54"/>
      <c r="V28478" s="53"/>
    </row>
    <row r="28479" spans="21:22" ht="26.1" customHeight="1">
      <c r="U28479" s="54"/>
      <c r="V28479" s="53"/>
    </row>
    <row r="28480" spans="21:22" ht="26.1" customHeight="1">
      <c r="U28480" s="54"/>
      <c r="V28480" s="53"/>
    </row>
    <row r="28481" spans="21:22" ht="26.1" customHeight="1">
      <c r="U28481" s="54"/>
      <c r="V28481" s="53"/>
    </row>
    <row r="28482" spans="21:22" ht="26.1" customHeight="1">
      <c r="U28482" s="54"/>
      <c r="V28482" s="53"/>
    </row>
    <row r="28483" spans="21:22" ht="26.1" customHeight="1">
      <c r="U28483" s="54"/>
      <c r="V28483" s="53"/>
    </row>
    <row r="28484" spans="21:22" ht="26.1" customHeight="1">
      <c r="U28484" s="54"/>
      <c r="V28484" s="53"/>
    </row>
    <row r="28485" spans="21:22" ht="26.1" customHeight="1">
      <c r="U28485" s="54"/>
      <c r="V28485" s="53"/>
    </row>
    <row r="28486" spans="21:22" ht="26.1" customHeight="1">
      <c r="U28486" s="54"/>
      <c r="V28486" s="53"/>
    </row>
    <row r="28487" spans="21:22" ht="26.1" customHeight="1">
      <c r="U28487" s="54"/>
      <c r="V28487" s="53"/>
    </row>
    <row r="28488" spans="21:22" ht="26.1" customHeight="1">
      <c r="U28488" s="54"/>
      <c r="V28488" s="53"/>
    </row>
    <row r="28489" spans="21:22" ht="26.1" customHeight="1">
      <c r="U28489" s="54"/>
      <c r="V28489" s="53"/>
    </row>
    <row r="28490" spans="21:22" ht="26.1" customHeight="1">
      <c r="U28490" s="54"/>
      <c r="V28490" s="53"/>
    </row>
    <row r="28491" spans="21:22" ht="26.1" customHeight="1">
      <c r="U28491" s="54"/>
      <c r="V28491" s="53"/>
    </row>
    <row r="28492" spans="21:22" ht="26.1" customHeight="1">
      <c r="U28492" s="54"/>
      <c r="V28492" s="53"/>
    </row>
    <row r="28493" spans="21:22" ht="26.1" customHeight="1">
      <c r="U28493" s="54"/>
      <c r="V28493" s="53"/>
    </row>
    <row r="28494" spans="21:22" ht="26.1" customHeight="1">
      <c r="U28494" s="54"/>
      <c r="V28494" s="53"/>
    </row>
    <row r="28495" spans="21:22" ht="26.1" customHeight="1">
      <c r="U28495" s="54"/>
      <c r="V28495" s="53"/>
    </row>
    <row r="28496" spans="21:22" ht="26.1" customHeight="1">
      <c r="U28496" s="54"/>
      <c r="V28496" s="53"/>
    </row>
    <row r="28497" spans="21:22" ht="26.1" customHeight="1">
      <c r="U28497" s="54"/>
      <c r="V28497" s="53"/>
    </row>
    <row r="28498" spans="21:22" ht="26.1" customHeight="1">
      <c r="U28498" s="54"/>
      <c r="V28498" s="53"/>
    </row>
    <row r="28499" spans="21:22" ht="26.1" customHeight="1">
      <c r="U28499" s="54"/>
      <c r="V28499" s="53"/>
    </row>
    <row r="28500" spans="21:22" ht="26.1" customHeight="1">
      <c r="U28500" s="54"/>
      <c r="V28500" s="53"/>
    </row>
    <row r="28501" spans="21:22" ht="26.1" customHeight="1">
      <c r="U28501" s="54"/>
      <c r="V28501" s="53"/>
    </row>
    <row r="28502" spans="21:22" ht="26.1" customHeight="1">
      <c r="U28502" s="54"/>
      <c r="V28502" s="53"/>
    </row>
    <row r="28503" spans="21:22" ht="26.1" customHeight="1">
      <c r="U28503" s="54"/>
      <c r="V28503" s="53"/>
    </row>
    <row r="28504" spans="21:22" ht="26.1" customHeight="1">
      <c r="U28504" s="54"/>
      <c r="V28504" s="53"/>
    </row>
    <row r="28505" spans="21:22" ht="26.1" customHeight="1">
      <c r="U28505" s="54"/>
      <c r="V28505" s="53"/>
    </row>
    <row r="28506" spans="21:22" ht="26.1" customHeight="1">
      <c r="U28506" s="54"/>
      <c r="V28506" s="53"/>
    </row>
    <row r="28507" spans="21:22" ht="26.1" customHeight="1">
      <c r="U28507" s="54"/>
      <c r="V28507" s="53"/>
    </row>
    <row r="28508" spans="21:22" ht="26.1" customHeight="1">
      <c r="U28508" s="54"/>
      <c r="V28508" s="53"/>
    </row>
    <row r="28509" spans="21:22" ht="26.1" customHeight="1">
      <c r="U28509" s="54"/>
      <c r="V28509" s="53"/>
    </row>
    <row r="28510" spans="21:22" ht="26.1" customHeight="1">
      <c r="U28510" s="54"/>
      <c r="V28510" s="53"/>
    </row>
    <row r="28511" spans="21:22" ht="26.1" customHeight="1">
      <c r="U28511" s="54"/>
      <c r="V28511" s="53"/>
    </row>
    <row r="28512" spans="21:22" ht="26.1" customHeight="1">
      <c r="U28512" s="54"/>
      <c r="V28512" s="53"/>
    </row>
    <row r="28513" spans="21:22" ht="26.1" customHeight="1">
      <c r="U28513" s="54"/>
      <c r="V28513" s="53"/>
    </row>
    <row r="28514" spans="21:22" ht="26.1" customHeight="1">
      <c r="U28514" s="54"/>
      <c r="V28514" s="53"/>
    </row>
    <row r="28515" spans="21:22" ht="26.1" customHeight="1">
      <c r="U28515" s="54"/>
      <c r="V28515" s="53"/>
    </row>
    <row r="28516" spans="21:22" ht="26.1" customHeight="1">
      <c r="U28516" s="54"/>
      <c r="V28516" s="53"/>
    </row>
    <row r="28517" spans="21:22" ht="26.1" customHeight="1">
      <c r="U28517" s="54"/>
      <c r="V28517" s="53"/>
    </row>
    <row r="28518" spans="21:22" ht="26.1" customHeight="1">
      <c r="U28518" s="54"/>
      <c r="V28518" s="53"/>
    </row>
    <row r="28519" spans="21:22" ht="26.1" customHeight="1">
      <c r="U28519" s="54"/>
      <c r="V28519" s="53"/>
    </row>
    <row r="28520" spans="21:22" ht="26.1" customHeight="1">
      <c r="U28520" s="54"/>
      <c r="V28520" s="53"/>
    </row>
    <row r="28521" spans="21:22" ht="26.1" customHeight="1">
      <c r="U28521" s="54"/>
      <c r="V28521" s="53"/>
    </row>
    <row r="28522" spans="21:22" ht="26.1" customHeight="1">
      <c r="U28522" s="54"/>
      <c r="V28522" s="53"/>
    </row>
    <row r="28523" spans="21:22" ht="26.1" customHeight="1">
      <c r="U28523" s="54"/>
      <c r="V28523" s="53"/>
    </row>
    <row r="28524" spans="21:22" ht="26.1" customHeight="1">
      <c r="U28524" s="54"/>
      <c r="V28524" s="53"/>
    </row>
    <row r="28525" spans="21:22" ht="26.1" customHeight="1">
      <c r="U28525" s="54"/>
      <c r="V28525" s="53"/>
    </row>
    <row r="28526" spans="21:22" ht="26.1" customHeight="1">
      <c r="U28526" s="54"/>
      <c r="V28526" s="53"/>
    </row>
    <row r="28527" spans="21:22" ht="26.1" customHeight="1">
      <c r="U28527" s="54"/>
      <c r="V28527" s="53"/>
    </row>
    <row r="28528" spans="21:22" ht="26.1" customHeight="1">
      <c r="U28528" s="54"/>
      <c r="V28528" s="53"/>
    </row>
    <row r="28529" spans="21:22" ht="26.1" customHeight="1">
      <c r="U28529" s="54"/>
      <c r="V28529" s="53"/>
    </row>
    <row r="28530" spans="21:22" ht="26.1" customHeight="1">
      <c r="U28530" s="54"/>
      <c r="V28530" s="53"/>
    </row>
    <row r="28531" spans="21:22" ht="26.1" customHeight="1">
      <c r="U28531" s="54"/>
      <c r="V28531" s="53"/>
    </row>
    <row r="28532" spans="21:22" ht="26.1" customHeight="1">
      <c r="U28532" s="54"/>
      <c r="V28532" s="53"/>
    </row>
    <row r="28533" spans="21:22" ht="26.1" customHeight="1">
      <c r="U28533" s="54"/>
      <c r="V28533" s="53"/>
    </row>
    <row r="28534" spans="21:22" ht="26.1" customHeight="1">
      <c r="U28534" s="54"/>
      <c r="V28534" s="53"/>
    </row>
    <row r="28535" spans="21:22" ht="26.1" customHeight="1">
      <c r="U28535" s="54"/>
      <c r="V28535" s="53"/>
    </row>
    <row r="28536" spans="21:22" ht="26.1" customHeight="1">
      <c r="U28536" s="54"/>
      <c r="V28536" s="53"/>
    </row>
    <row r="28537" spans="21:22" ht="26.1" customHeight="1">
      <c r="U28537" s="54"/>
      <c r="V28537" s="53"/>
    </row>
    <row r="28538" spans="21:22" ht="26.1" customHeight="1">
      <c r="U28538" s="54"/>
      <c r="V28538" s="53"/>
    </row>
    <row r="28539" spans="21:22" ht="26.1" customHeight="1">
      <c r="U28539" s="54"/>
      <c r="V28539" s="53"/>
    </row>
    <row r="28540" spans="21:22" ht="26.1" customHeight="1">
      <c r="U28540" s="54"/>
      <c r="V28540" s="53"/>
    </row>
    <row r="28541" spans="21:22" ht="26.1" customHeight="1">
      <c r="U28541" s="54"/>
      <c r="V28541" s="53"/>
    </row>
    <row r="28542" spans="21:22" ht="26.1" customHeight="1">
      <c r="U28542" s="54"/>
      <c r="V28542" s="53"/>
    </row>
    <row r="28543" spans="21:22" ht="26.1" customHeight="1">
      <c r="U28543" s="54"/>
      <c r="V28543" s="53"/>
    </row>
    <row r="28544" spans="21:22" ht="26.1" customHeight="1">
      <c r="U28544" s="54"/>
      <c r="V28544" s="53"/>
    </row>
    <row r="28545" spans="21:22" ht="26.1" customHeight="1">
      <c r="U28545" s="54"/>
      <c r="V28545" s="53"/>
    </row>
    <row r="28546" spans="21:22" ht="26.1" customHeight="1">
      <c r="U28546" s="54"/>
      <c r="V28546" s="53"/>
    </row>
    <row r="28547" spans="21:22" ht="26.1" customHeight="1">
      <c r="U28547" s="54"/>
      <c r="V28547" s="53"/>
    </row>
    <row r="28548" spans="21:22" ht="26.1" customHeight="1">
      <c r="U28548" s="54"/>
      <c r="V28548" s="53"/>
    </row>
    <row r="28549" spans="21:22" ht="26.1" customHeight="1">
      <c r="U28549" s="54"/>
      <c r="V28549" s="53"/>
    </row>
    <row r="28550" spans="21:22" ht="26.1" customHeight="1">
      <c r="U28550" s="54"/>
      <c r="V28550" s="53"/>
    </row>
    <row r="28551" spans="21:22" ht="26.1" customHeight="1">
      <c r="U28551" s="54"/>
      <c r="V28551" s="53"/>
    </row>
    <row r="28552" spans="21:22" ht="26.1" customHeight="1">
      <c r="U28552" s="54"/>
      <c r="V28552" s="53"/>
    </row>
    <row r="28553" spans="21:22" ht="26.1" customHeight="1">
      <c r="U28553" s="54"/>
      <c r="V28553" s="53"/>
    </row>
    <row r="28554" spans="21:22" ht="26.1" customHeight="1">
      <c r="U28554" s="54"/>
      <c r="V28554" s="53"/>
    </row>
    <row r="28555" spans="21:22" ht="26.1" customHeight="1">
      <c r="U28555" s="54"/>
      <c r="V28555" s="53"/>
    </row>
    <row r="28556" spans="21:22" ht="26.1" customHeight="1">
      <c r="U28556" s="54"/>
      <c r="V28556" s="53"/>
    </row>
    <row r="28557" spans="21:22" ht="26.1" customHeight="1">
      <c r="U28557" s="54"/>
      <c r="V28557" s="53"/>
    </row>
    <row r="28558" spans="21:22" ht="26.1" customHeight="1">
      <c r="U28558" s="54"/>
      <c r="V28558" s="53"/>
    </row>
    <row r="28559" spans="21:22" ht="26.1" customHeight="1">
      <c r="U28559" s="54"/>
      <c r="V28559" s="53"/>
    </row>
    <row r="28560" spans="21:22" ht="26.1" customHeight="1">
      <c r="U28560" s="54"/>
      <c r="V28560" s="53"/>
    </row>
    <row r="28561" spans="21:22" ht="26.1" customHeight="1">
      <c r="U28561" s="54"/>
      <c r="V28561" s="53"/>
    </row>
    <row r="28562" spans="21:22" ht="26.1" customHeight="1">
      <c r="U28562" s="54"/>
      <c r="V28562" s="53"/>
    </row>
    <row r="28563" spans="21:22" ht="26.1" customHeight="1">
      <c r="U28563" s="54"/>
      <c r="V28563" s="53"/>
    </row>
    <row r="28564" spans="21:22" ht="26.1" customHeight="1">
      <c r="U28564" s="54"/>
      <c r="V28564" s="53"/>
    </row>
    <row r="28565" spans="21:22" ht="26.1" customHeight="1">
      <c r="U28565" s="54"/>
      <c r="V28565" s="53"/>
    </row>
    <row r="28566" spans="21:22" ht="26.1" customHeight="1">
      <c r="U28566" s="54"/>
      <c r="V28566" s="53"/>
    </row>
    <row r="28567" spans="21:22" ht="26.1" customHeight="1">
      <c r="U28567" s="54"/>
      <c r="V28567" s="53"/>
    </row>
    <row r="28568" spans="21:22" ht="26.1" customHeight="1">
      <c r="U28568" s="54"/>
      <c r="V28568" s="53"/>
    </row>
    <row r="28569" spans="21:22" ht="26.1" customHeight="1">
      <c r="U28569" s="54"/>
      <c r="V28569" s="53"/>
    </row>
    <row r="28570" spans="21:22" ht="26.1" customHeight="1">
      <c r="U28570" s="54"/>
      <c r="V28570" s="53"/>
    </row>
    <row r="28571" spans="21:22" ht="26.1" customHeight="1">
      <c r="U28571" s="54"/>
      <c r="V28571" s="53"/>
    </row>
    <row r="28572" spans="21:22" ht="26.1" customHeight="1">
      <c r="U28572" s="54"/>
      <c r="V28572" s="53"/>
    </row>
    <row r="28573" spans="21:22" ht="26.1" customHeight="1">
      <c r="U28573" s="54"/>
      <c r="V28573" s="53"/>
    </row>
    <row r="28574" spans="21:22" ht="26.1" customHeight="1">
      <c r="U28574" s="54"/>
      <c r="V28574" s="53"/>
    </row>
    <row r="28575" spans="21:22" ht="26.1" customHeight="1">
      <c r="U28575" s="54"/>
      <c r="V28575" s="53"/>
    </row>
    <row r="28576" spans="21:22" ht="26.1" customHeight="1">
      <c r="U28576" s="54"/>
      <c r="V28576" s="53"/>
    </row>
    <row r="28577" spans="21:22" ht="26.1" customHeight="1">
      <c r="U28577" s="54"/>
      <c r="V28577" s="53"/>
    </row>
    <row r="28578" spans="21:22" ht="26.1" customHeight="1">
      <c r="U28578" s="54"/>
      <c r="V28578" s="53"/>
    </row>
    <row r="28579" spans="21:22" ht="26.1" customHeight="1">
      <c r="U28579" s="54"/>
      <c r="V28579" s="53"/>
    </row>
    <row r="28580" spans="21:22" ht="26.1" customHeight="1">
      <c r="U28580" s="54"/>
      <c r="V28580" s="53"/>
    </row>
    <row r="28581" spans="21:22" ht="26.1" customHeight="1">
      <c r="U28581" s="54"/>
      <c r="V28581" s="53"/>
    </row>
    <row r="28582" spans="21:22" ht="26.1" customHeight="1">
      <c r="U28582" s="54"/>
      <c r="V28582" s="53"/>
    </row>
    <row r="28583" spans="21:22" ht="26.1" customHeight="1">
      <c r="U28583" s="54"/>
      <c r="V28583" s="53"/>
    </row>
    <row r="28584" spans="21:22" ht="26.1" customHeight="1">
      <c r="U28584" s="54"/>
      <c r="V28584" s="53"/>
    </row>
    <row r="28585" spans="21:22" ht="26.1" customHeight="1">
      <c r="U28585" s="54"/>
      <c r="V28585" s="53"/>
    </row>
    <row r="28586" spans="21:22" ht="26.1" customHeight="1">
      <c r="U28586" s="54"/>
      <c r="V28586" s="53"/>
    </row>
    <row r="28587" spans="21:22" ht="26.1" customHeight="1">
      <c r="U28587" s="54"/>
      <c r="V28587" s="53"/>
    </row>
    <row r="28588" spans="21:22" ht="26.1" customHeight="1">
      <c r="U28588" s="54"/>
      <c r="V28588" s="53"/>
    </row>
    <row r="28589" spans="21:22" ht="26.1" customHeight="1">
      <c r="U28589" s="54"/>
      <c r="V28589" s="53"/>
    </row>
    <row r="28590" spans="21:22" ht="26.1" customHeight="1">
      <c r="U28590" s="54"/>
      <c r="V28590" s="53"/>
    </row>
    <row r="28591" spans="21:22" ht="26.1" customHeight="1">
      <c r="U28591" s="54"/>
      <c r="V28591" s="53"/>
    </row>
    <row r="28592" spans="21:22" ht="26.1" customHeight="1">
      <c r="U28592" s="54"/>
      <c r="V28592" s="53"/>
    </row>
    <row r="28593" spans="21:22" ht="26.1" customHeight="1">
      <c r="U28593" s="54"/>
      <c r="V28593" s="53"/>
    </row>
    <row r="28594" spans="21:22" ht="26.1" customHeight="1">
      <c r="U28594" s="54"/>
      <c r="V28594" s="53"/>
    </row>
    <row r="28595" spans="21:22" ht="26.1" customHeight="1">
      <c r="U28595" s="54"/>
      <c r="V28595" s="53"/>
    </row>
    <row r="28596" spans="21:22" ht="26.1" customHeight="1">
      <c r="U28596" s="54"/>
      <c r="V28596" s="53"/>
    </row>
    <row r="28597" spans="21:22" ht="26.1" customHeight="1">
      <c r="U28597" s="54"/>
      <c r="V28597" s="53"/>
    </row>
    <row r="28598" spans="21:22" ht="26.1" customHeight="1">
      <c r="U28598" s="54"/>
      <c r="V28598" s="53"/>
    </row>
    <row r="28599" spans="21:22" ht="26.1" customHeight="1">
      <c r="U28599" s="54"/>
      <c r="V28599" s="53"/>
    </row>
    <row r="28600" spans="21:22" ht="26.1" customHeight="1">
      <c r="U28600" s="54"/>
      <c r="V28600" s="53"/>
    </row>
    <row r="28601" spans="21:22" ht="26.1" customHeight="1">
      <c r="U28601" s="54"/>
      <c r="V28601" s="53"/>
    </row>
    <row r="28602" spans="21:22" ht="26.1" customHeight="1">
      <c r="U28602" s="54"/>
      <c r="V28602" s="53"/>
    </row>
    <row r="28603" spans="21:22" ht="26.1" customHeight="1">
      <c r="U28603" s="54"/>
      <c r="V28603" s="53"/>
    </row>
    <row r="28604" spans="21:22" ht="26.1" customHeight="1">
      <c r="U28604" s="54"/>
      <c r="V28604" s="53"/>
    </row>
    <row r="28605" spans="21:22" ht="26.1" customHeight="1">
      <c r="U28605" s="54"/>
      <c r="V28605" s="53"/>
    </row>
    <row r="28606" spans="21:22" ht="26.1" customHeight="1">
      <c r="U28606" s="54"/>
      <c r="V28606" s="53"/>
    </row>
    <row r="28607" spans="21:22" ht="26.1" customHeight="1">
      <c r="U28607" s="54"/>
      <c r="V28607" s="53"/>
    </row>
    <row r="28608" spans="21:22" ht="26.1" customHeight="1">
      <c r="U28608" s="54"/>
      <c r="V28608" s="53"/>
    </row>
    <row r="28609" spans="21:22" ht="26.1" customHeight="1">
      <c r="U28609" s="54"/>
      <c r="V28609" s="53"/>
    </row>
    <row r="28610" spans="21:22" ht="26.1" customHeight="1">
      <c r="U28610" s="54"/>
      <c r="V28610" s="53"/>
    </row>
    <row r="28611" spans="21:22" ht="26.1" customHeight="1">
      <c r="U28611" s="54"/>
      <c r="V28611" s="53"/>
    </row>
    <row r="28612" spans="21:22" ht="26.1" customHeight="1">
      <c r="U28612" s="54"/>
      <c r="V28612" s="53"/>
    </row>
    <row r="28613" spans="21:22" ht="26.1" customHeight="1">
      <c r="U28613" s="54"/>
      <c r="V28613" s="53"/>
    </row>
    <row r="28614" spans="21:22" ht="26.1" customHeight="1">
      <c r="U28614" s="54"/>
      <c r="V28614" s="53"/>
    </row>
    <row r="28615" spans="21:22" ht="26.1" customHeight="1">
      <c r="U28615" s="54"/>
      <c r="V28615" s="53"/>
    </row>
    <row r="28616" spans="21:22" ht="26.1" customHeight="1">
      <c r="U28616" s="54"/>
      <c r="V28616" s="53"/>
    </row>
    <row r="28617" spans="21:22" ht="26.1" customHeight="1">
      <c r="U28617" s="54"/>
      <c r="V28617" s="53"/>
    </row>
    <row r="28618" spans="21:22" ht="26.1" customHeight="1">
      <c r="U28618" s="54"/>
      <c r="V28618" s="53"/>
    </row>
    <row r="28619" spans="21:22" ht="26.1" customHeight="1">
      <c r="U28619" s="54"/>
      <c r="V28619" s="53"/>
    </row>
    <row r="28620" spans="21:22" ht="26.1" customHeight="1">
      <c r="U28620" s="54"/>
      <c r="V28620" s="53"/>
    </row>
    <row r="28621" spans="21:22" ht="26.1" customHeight="1">
      <c r="U28621" s="54"/>
      <c r="V28621" s="53"/>
    </row>
    <row r="28622" spans="21:22" ht="26.1" customHeight="1">
      <c r="U28622" s="54"/>
      <c r="V28622" s="53"/>
    </row>
    <row r="28623" spans="21:22" ht="26.1" customHeight="1">
      <c r="U28623" s="54"/>
      <c r="V28623" s="53"/>
    </row>
    <row r="28624" spans="21:22" ht="26.1" customHeight="1">
      <c r="U28624" s="54"/>
      <c r="V28624" s="53"/>
    </row>
    <row r="28625" spans="21:22" ht="26.1" customHeight="1">
      <c r="U28625" s="54"/>
      <c r="V28625" s="53"/>
    </row>
    <row r="28626" spans="21:22" ht="26.1" customHeight="1">
      <c r="U28626" s="54"/>
      <c r="V28626" s="53"/>
    </row>
    <row r="28627" spans="21:22" ht="26.1" customHeight="1">
      <c r="U28627" s="54"/>
      <c r="V28627" s="53"/>
    </row>
    <row r="28628" spans="21:22" ht="26.1" customHeight="1">
      <c r="U28628" s="54"/>
      <c r="V28628" s="53"/>
    </row>
    <row r="28629" spans="21:22" ht="26.1" customHeight="1">
      <c r="U28629" s="54"/>
      <c r="V28629" s="53"/>
    </row>
    <row r="28630" spans="21:22" ht="26.1" customHeight="1">
      <c r="U28630" s="54"/>
      <c r="V28630" s="53"/>
    </row>
    <row r="28631" spans="21:22" ht="26.1" customHeight="1">
      <c r="U28631" s="54"/>
      <c r="V28631" s="53"/>
    </row>
    <row r="28632" spans="21:22" ht="26.1" customHeight="1">
      <c r="U28632" s="54"/>
      <c r="V28632" s="53"/>
    </row>
    <row r="28633" spans="21:22" ht="26.1" customHeight="1">
      <c r="U28633" s="54"/>
      <c r="V28633" s="53"/>
    </row>
    <row r="28634" spans="21:22" ht="26.1" customHeight="1">
      <c r="U28634" s="54"/>
      <c r="V28634" s="53"/>
    </row>
    <row r="28635" spans="21:22" ht="26.1" customHeight="1">
      <c r="U28635" s="54"/>
      <c r="V28635" s="53"/>
    </row>
    <row r="28636" spans="21:22" ht="26.1" customHeight="1">
      <c r="U28636" s="54"/>
      <c r="V28636" s="53"/>
    </row>
    <row r="28637" spans="21:22" ht="26.1" customHeight="1">
      <c r="U28637" s="54"/>
      <c r="V28637" s="53"/>
    </row>
    <row r="28638" spans="21:22" ht="26.1" customHeight="1">
      <c r="U28638" s="54"/>
      <c r="V28638" s="53"/>
    </row>
    <row r="28639" spans="21:22" ht="26.1" customHeight="1">
      <c r="U28639" s="54"/>
      <c r="V28639" s="53"/>
    </row>
    <row r="28640" spans="21:22" ht="26.1" customHeight="1">
      <c r="U28640" s="54"/>
      <c r="V28640" s="53"/>
    </row>
    <row r="28641" spans="21:22" ht="26.1" customHeight="1">
      <c r="U28641" s="54"/>
      <c r="V28641" s="53"/>
    </row>
    <row r="28642" spans="21:22" ht="26.1" customHeight="1">
      <c r="U28642" s="54"/>
      <c r="V28642" s="53"/>
    </row>
    <row r="28643" spans="21:22" ht="26.1" customHeight="1">
      <c r="U28643" s="54"/>
      <c r="V28643" s="53"/>
    </row>
    <row r="28644" spans="21:22" ht="26.1" customHeight="1">
      <c r="U28644" s="54"/>
      <c r="V28644" s="53"/>
    </row>
    <row r="28645" spans="21:22" ht="26.1" customHeight="1">
      <c r="U28645" s="54"/>
      <c r="V28645" s="53"/>
    </row>
    <row r="28646" spans="21:22" ht="26.1" customHeight="1">
      <c r="U28646" s="54"/>
      <c r="V28646" s="53"/>
    </row>
    <row r="28647" spans="21:22" ht="26.1" customHeight="1">
      <c r="U28647" s="54"/>
      <c r="V28647" s="53"/>
    </row>
    <row r="28648" spans="21:22" ht="26.1" customHeight="1">
      <c r="U28648" s="54"/>
      <c r="V28648" s="53"/>
    </row>
    <row r="28649" spans="21:22" ht="26.1" customHeight="1">
      <c r="U28649" s="54"/>
      <c r="V28649" s="53"/>
    </row>
    <row r="28650" spans="21:22" ht="26.1" customHeight="1">
      <c r="U28650" s="54"/>
      <c r="V28650" s="53"/>
    </row>
    <row r="28651" spans="21:22" ht="26.1" customHeight="1">
      <c r="U28651" s="54"/>
      <c r="V28651" s="53"/>
    </row>
    <row r="28652" spans="21:22" ht="26.1" customHeight="1">
      <c r="U28652" s="54"/>
      <c r="V28652" s="53"/>
    </row>
    <row r="28653" spans="21:22" ht="26.1" customHeight="1">
      <c r="U28653" s="54"/>
      <c r="V28653" s="53"/>
    </row>
    <row r="28654" spans="21:22" ht="26.1" customHeight="1">
      <c r="U28654" s="54"/>
      <c r="V28654" s="53"/>
    </row>
    <row r="28655" spans="21:22" ht="26.1" customHeight="1">
      <c r="U28655" s="54"/>
      <c r="V28655" s="53"/>
    </row>
    <row r="28656" spans="21:22" ht="26.1" customHeight="1">
      <c r="U28656" s="54"/>
      <c r="V28656" s="53"/>
    </row>
    <row r="28657" spans="21:22" ht="26.1" customHeight="1">
      <c r="U28657" s="54"/>
      <c r="V28657" s="53"/>
    </row>
    <row r="28658" spans="21:22" ht="26.1" customHeight="1">
      <c r="U28658" s="54"/>
      <c r="V28658" s="53"/>
    </row>
    <row r="28659" spans="21:22" ht="26.1" customHeight="1">
      <c r="U28659" s="54"/>
      <c r="V28659" s="53"/>
    </row>
    <row r="28660" spans="21:22" ht="26.1" customHeight="1">
      <c r="U28660" s="54"/>
      <c r="V28660" s="53"/>
    </row>
    <row r="28661" spans="21:22" ht="26.1" customHeight="1">
      <c r="U28661" s="54"/>
      <c r="V28661" s="53"/>
    </row>
    <row r="28662" spans="21:22" ht="26.1" customHeight="1">
      <c r="U28662" s="54"/>
      <c r="V28662" s="53"/>
    </row>
    <row r="28663" spans="21:22" ht="26.1" customHeight="1">
      <c r="U28663" s="54"/>
      <c r="V28663" s="53"/>
    </row>
    <row r="28664" spans="21:22" ht="26.1" customHeight="1">
      <c r="U28664" s="54"/>
      <c r="V28664" s="53"/>
    </row>
    <row r="28665" spans="21:22" ht="26.1" customHeight="1">
      <c r="U28665" s="54"/>
      <c r="V28665" s="53"/>
    </row>
    <row r="28666" spans="21:22" ht="26.1" customHeight="1">
      <c r="U28666" s="54"/>
      <c r="V28666" s="53"/>
    </row>
    <row r="28667" spans="21:22" ht="26.1" customHeight="1">
      <c r="U28667" s="54"/>
      <c r="V28667" s="53"/>
    </row>
    <row r="28668" spans="21:22" ht="26.1" customHeight="1">
      <c r="U28668" s="54"/>
      <c r="V28668" s="53"/>
    </row>
    <row r="28669" spans="21:22" ht="26.1" customHeight="1">
      <c r="U28669" s="54"/>
      <c r="V28669" s="53"/>
    </row>
    <row r="28670" spans="21:22" ht="26.1" customHeight="1">
      <c r="U28670" s="54"/>
      <c r="V28670" s="53"/>
    </row>
    <row r="28671" spans="21:22" ht="26.1" customHeight="1">
      <c r="U28671" s="54"/>
      <c r="V28671" s="53"/>
    </row>
    <row r="28672" spans="21:22" ht="26.1" customHeight="1">
      <c r="U28672" s="54"/>
      <c r="V28672" s="53"/>
    </row>
    <row r="28673" spans="21:22" ht="26.1" customHeight="1">
      <c r="U28673" s="54"/>
      <c r="V28673" s="53"/>
    </row>
    <row r="28674" spans="21:22" ht="26.1" customHeight="1">
      <c r="U28674" s="54"/>
      <c r="V28674" s="53"/>
    </row>
    <row r="28675" spans="21:22" ht="26.1" customHeight="1">
      <c r="U28675" s="54"/>
      <c r="V28675" s="53"/>
    </row>
    <row r="28676" spans="21:22" ht="26.1" customHeight="1">
      <c r="U28676" s="54"/>
      <c r="V28676" s="53"/>
    </row>
    <row r="28677" spans="21:22" ht="26.1" customHeight="1">
      <c r="U28677" s="54"/>
      <c r="V28677" s="53"/>
    </row>
    <row r="28678" spans="21:22" ht="26.1" customHeight="1">
      <c r="U28678" s="54"/>
      <c r="V28678" s="53"/>
    </row>
    <row r="28679" spans="21:22" ht="26.1" customHeight="1">
      <c r="U28679" s="54"/>
      <c r="V28679" s="53"/>
    </row>
    <row r="28680" spans="21:22" ht="26.1" customHeight="1">
      <c r="U28680" s="54"/>
      <c r="V28680" s="53"/>
    </row>
    <row r="28681" spans="21:22" ht="26.1" customHeight="1">
      <c r="U28681" s="54"/>
      <c r="V28681" s="53"/>
    </row>
    <row r="28682" spans="21:22" ht="26.1" customHeight="1">
      <c r="U28682" s="54"/>
      <c r="V28682" s="53"/>
    </row>
    <row r="28683" spans="21:22" ht="26.1" customHeight="1">
      <c r="U28683" s="54"/>
      <c r="V28683" s="53"/>
    </row>
    <row r="28684" spans="21:22" ht="26.1" customHeight="1">
      <c r="U28684" s="54"/>
      <c r="V28684" s="53"/>
    </row>
    <row r="28685" spans="21:22" ht="26.1" customHeight="1">
      <c r="U28685" s="54"/>
      <c r="V28685" s="53"/>
    </row>
    <row r="28686" spans="21:22" ht="26.1" customHeight="1">
      <c r="U28686" s="54"/>
      <c r="V28686" s="53"/>
    </row>
    <row r="28687" spans="21:22" ht="26.1" customHeight="1">
      <c r="U28687" s="54"/>
      <c r="V28687" s="53"/>
    </row>
    <row r="28688" spans="21:22" ht="26.1" customHeight="1">
      <c r="U28688" s="54"/>
      <c r="V28688" s="53"/>
    </row>
    <row r="28689" spans="21:22" ht="26.1" customHeight="1">
      <c r="U28689" s="54"/>
      <c r="V28689" s="53"/>
    </row>
    <row r="28690" spans="21:22" ht="26.1" customHeight="1">
      <c r="U28690" s="54"/>
      <c r="V28690" s="53"/>
    </row>
    <row r="28691" spans="21:22" ht="26.1" customHeight="1">
      <c r="U28691" s="54"/>
      <c r="V28691" s="53"/>
    </row>
    <row r="28692" spans="21:22" ht="26.1" customHeight="1">
      <c r="U28692" s="54"/>
      <c r="V28692" s="53"/>
    </row>
    <row r="28693" spans="21:22" ht="26.1" customHeight="1">
      <c r="U28693" s="54"/>
      <c r="V28693" s="53"/>
    </row>
    <row r="28694" spans="21:22" ht="26.1" customHeight="1">
      <c r="U28694" s="54"/>
      <c r="V28694" s="53"/>
    </row>
    <row r="28695" spans="21:22" ht="26.1" customHeight="1">
      <c r="U28695" s="54"/>
      <c r="V28695" s="53"/>
    </row>
    <row r="28696" spans="21:22" ht="26.1" customHeight="1">
      <c r="U28696" s="54"/>
      <c r="V28696" s="53"/>
    </row>
    <row r="28697" spans="21:22" ht="26.1" customHeight="1">
      <c r="U28697" s="54"/>
      <c r="V28697" s="53"/>
    </row>
    <row r="28698" spans="21:22" ht="26.1" customHeight="1">
      <c r="U28698" s="54"/>
      <c r="V28698" s="53"/>
    </row>
    <row r="28699" spans="21:22" ht="26.1" customHeight="1">
      <c r="U28699" s="54"/>
      <c r="V28699" s="53"/>
    </row>
    <row r="28700" spans="21:22" ht="26.1" customHeight="1">
      <c r="U28700" s="54"/>
      <c r="V28700" s="53"/>
    </row>
    <row r="28701" spans="21:22" ht="26.1" customHeight="1">
      <c r="U28701" s="54"/>
      <c r="V28701" s="53"/>
    </row>
    <row r="28702" spans="21:22" ht="26.1" customHeight="1">
      <c r="U28702" s="54"/>
      <c r="V28702" s="53"/>
    </row>
    <row r="28703" spans="21:22" ht="26.1" customHeight="1">
      <c r="U28703" s="54"/>
      <c r="V28703" s="53"/>
    </row>
    <row r="28704" spans="21:22" ht="26.1" customHeight="1">
      <c r="U28704" s="54"/>
      <c r="V28704" s="53"/>
    </row>
    <row r="28705" spans="21:22" ht="26.1" customHeight="1">
      <c r="U28705" s="54"/>
      <c r="V28705" s="53"/>
    </row>
    <row r="28706" spans="21:22" ht="26.1" customHeight="1">
      <c r="U28706" s="54"/>
      <c r="V28706" s="53"/>
    </row>
    <row r="28707" spans="21:22" ht="26.1" customHeight="1">
      <c r="U28707" s="54"/>
      <c r="V28707" s="53"/>
    </row>
    <row r="28708" spans="21:22" ht="26.1" customHeight="1">
      <c r="U28708" s="54"/>
      <c r="V28708" s="53"/>
    </row>
    <row r="28709" spans="21:22" ht="26.1" customHeight="1">
      <c r="U28709" s="54"/>
      <c r="V28709" s="53"/>
    </row>
    <row r="28710" spans="21:22" ht="26.1" customHeight="1">
      <c r="U28710" s="54"/>
      <c r="V28710" s="53"/>
    </row>
    <row r="28711" spans="21:22" ht="26.1" customHeight="1">
      <c r="U28711" s="54"/>
      <c r="V28711" s="53"/>
    </row>
    <row r="28712" spans="21:22" ht="26.1" customHeight="1">
      <c r="U28712" s="54"/>
      <c r="V28712" s="53"/>
    </row>
    <row r="28713" spans="21:22" ht="26.1" customHeight="1">
      <c r="U28713" s="54"/>
      <c r="V28713" s="53"/>
    </row>
    <row r="28714" spans="21:22" ht="26.1" customHeight="1">
      <c r="U28714" s="54"/>
      <c r="V28714" s="53"/>
    </row>
    <row r="28715" spans="21:22" ht="26.1" customHeight="1">
      <c r="U28715" s="54"/>
      <c r="V28715" s="53"/>
    </row>
    <row r="28716" spans="21:22" ht="26.1" customHeight="1">
      <c r="U28716" s="54"/>
      <c r="V28716" s="53"/>
    </row>
    <row r="28717" spans="21:22" ht="26.1" customHeight="1">
      <c r="U28717" s="54"/>
      <c r="V28717" s="53"/>
    </row>
    <row r="28718" spans="21:22" ht="26.1" customHeight="1">
      <c r="U28718" s="54"/>
      <c r="V28718" s="53"/>
    </row>
    <row r="28719" spans="21:22" ht="26.1" customHeight="1">
      <c r="U28719" s="54"/>
      <c r="V28719" s="53"/>
    </row>
    <row r="28720" spans="21:22" ht="26.1" customHeight="1">
      <c r="U28720" s="54"/>
      <c r="V28720" s="53"/>
    </row>
    <row r="28721" spans="21:22" ht="26.1" customHeight="1">
      <c r="U28721" s="54"/>
      <c r="V28721" s="53"/>
    </row>
    <row r="28722" spans="21:22" ht="26.1" customHeight="1">
      <c r="U28722" s="54"/>
      <c r="V28722" s="53"/>
    </row>
    <row r="28723" spans="21:22" ht="26.1" customHeight="1">
      <c r="U28723" s="54"/>
      <c r="V28723" s="53"/>
    </row>
    <row r="28724" spans="21:22" ht="26.1" customHeight="1">
      <c r="U28724" s="54"/>
      <c r="V28724" s="53"/>
    </row>
    <row r="28725" spans="21:22" ht="26.1" customHeight="1">
      <c r="U28725" s="54"/>
      <c r="V28725" s="53"/>
    </row>
    <row r="28726" spans="21:22" ht="26.1" customHeight="1">
      <c r="U28726" s="54"/>
      <c r="V28726" s="53"/>
    </row>
    <row r="28727" spans="21:22" ht="26.1" customHeight="1">
      <c r="U28727" s="54"/>
      <c r="V28727" s="53"/>
    </row>
    <row r="28728" spans="21:22" ht="26.1" customHeight="1">
      <c r="U28728" s="54"/>
      <c r="V28728" s="53"/>
    </row>
    <row r="28729" spans="21:22" ht="26.1" customHeight="1">
      <c r="U28729" s="54"/>
      <c r="V28729" s="53"/>
    </row>
    <row r="28730" spans="21:22" ht="26.1" customHeight="1">
      <c r="U28730" s="54"/>
      <c r="V28730" s="53"/>
    </row>
    <row r="28731" spans="21:22" ht="26.1" customHeight="1">
      <c r="U28731" s="54"/>
      <c r="V28731" s="53"/>
    </row>
    <row r="28732" spans="21:22" ht="26.1" customHeight="1">
      <c r="U28732" s="54"/>
      <c r="V28732" s="53"/>
    </row>
    <row r="28733" spans="21:22" ht="26.1" customHeight="1">
      <c r="U28733" s="54"/>
      <c r="V28733" s="53"/>
    </row>
    <row r="28734" spans="21:22" ht="26.1" customHeight="1">
      <c r="U28734" s="54"/>
      <c r="V28734" s="53"/>
    </row>
    <row r="28735" spans="21:22" ht="26.1" customHeight="1">
      <c r="U28735" s="54"/>
      <c r="V28735" s="53"/>
    </row>
    <row r="28736" spans="21:22" ht="26.1" customHeight="1">
      <c r="U28736" s="54"/>
      <c r="V28736" s="53"/>
    </row>
    <row r="28737" spans="21:22" ht="26.1" customHeight="1">
      <c r="U28737" s="54"/>
      <c r="V28737" s="53"/>
    </row>
    <row r="28738" spans="21:22" ht="26.1" customHeight="1">
      <c r="U28738" s="54"/>
      <c r="V28738" s="53"/>
    </row>
    <row r="28739" spans="21:22" ht="26.1" customHeight="1">
      <c r="U28739" s="54"/>
      <c r="V28739" s="53"/>
    </row>
    <row r="28740" spans="21:22" ht="26.1" customHeight="1">
      <c r="U28740" s="54"/>
      <c r="V28740" s="53"/>
    </row>
    <row r="28741" spans="21:22" ht="26.1" customHeight="1">
      <c r="U28741" s="54"/>
      <c r="V28741" s="53"/>
    </row>
    <row r="28742" spans="21:22" ht="26.1" customHeight="1">
      <c r="U28742" s="54"/>
      <c r="V28742" s="53"/>
    </row>
    <row r="28743" spans="21:22" ht="26.1" customHeight="1">
      <c r="U28743" s="54"/>
      <c r="V28743" s="53"/>
    </row>
    <row r="28744" spans="21:22" ht="26.1" customHeight="1">
      <c r="U28744" s="54"/>
      <c r="V28744" s="53"/>
    </row>
    <row r="28745" spans="21:22" ht="26.1" customHeight="1">
      <c r="U28745" s="54"/>
      <c r="V28745" s="53"/>
    </row>
    <row r="28746" spans="21:22" ht="26.1" customHeight="1">
      <c r="U28746" s="54"/>
      <c r="V28746" s="53"/>
    </row>
    <row r="28747" spans="21:22" ht="26.1" customHeight="1">
      <c r="U28747" s="54"/>
      <c r="V28747" s="53"/>
    </row>
    <row r="28748" spans="21:22" ht="26.1" customHeight="1">
      <c r="U28748" s="54"/>
      <c r="V28748" s="53"/>
    </row>
    <row r="28749" spans="21:22" ht="26.1" customHeight="1">
      <c r="U28749" s="54"/>
      <c r="V28749" s="53"/>
    </row>
    <row r="28750" spans="21:22" ht="26.1" customHeight="1">
      <c r="U28750" s="54"/>
      <c r="V28750" s="53"/>
    </row>
    <row r="28751" spans="21:22" ht="26.1" customHeight="1">
      <c r="U28751" s="54"/>
      <c r="V28751" s="53"/>
    </row>
    <row r="28752" spans="21:22" ht="26.1" customHeight="1">
      <c r="U28752" s="54"/>
      <c r="V28752" s="53"/>
    </row>
    <row r="28753" spans="21:22" ht="26.1" customHeight="1">
      <c r="U28753" s="54"/>
      <c r="V28753" s="53"/>
    </row>
    <row r="28754" spans="21:22" ht="26.1" customHeight="1">
      <c r="U28754" s="54"/>
      <c r="V28754" s="53"/>
    </row>
    <row r="28755" spans="21:22" ht="26.1" customHeight="1">
      <c r="U28755" s="54"/>
      <c r="V28755" s="53"/>
    </row>
    <row r="28756" spans="21:22" ht="26.1" customHeight="1">
      <c r="U28756" s="54"/>
      <c r="V28756" s="53"/>
    </row>
    <row r="28757" spans="21:22" ht="26.1" customHeight="1">
      <c r="U28757" s="54"/>
      <c r="V28757" s="53"/>
    </row>
    <row r="28758" spans="21:22" ht="26.1" customHeight="1">
      <c r="U28758" s="54"/>
      <c r="V28758" s="53"/>
    </row>
    <row r="28759" spans="21:22" ht="26.1" customHeight="1">
      <c r="U28759" s="54"/>
      <c r="V28759" s="53"/>
    </row>
    <row r="28760" spans="21:22" ht="26.1" customHeight="1">
      <c r="U28760" s="54"/>
      <c r="V28760" s="53"/>
    </row>
    <row r="28761" spans="21:22" ht="26.1" customHeight="1">
      <c r="U28761" s="54"/>
      <c r="V28761" s="53"/>
    </row>
    <row r="28762" spans="21:22" ht="26.1" customHeight="1">
      <c r="U28762" s="54"/>
      <c r="V28762" s="53"/>
    </row>
    <row r="28763" spans="21:22" ht="26.1" customHeight="1">
      <c r="U28763" s="54"/>
      <c r="V28763" s="53"/>
    </row>
    <row r="28764" spans="21:22" ht="26.1" customHeight="1">
      <c r="U28764" s="54"/>
      <c r="V28764" s="53"/>
    </row>
    <row r="28765" spans="21:22" ht="26.1" customHeight="1">
      <c r="U28765" s="54"/>
      <c r="V28765" s="53"/>
    </row>
    <row r="28766" spans="21:22" ht="26.1" customHeight="1">
      <c r="U28766" s="54"/>
      <c r="V28766" s="53"/>
    </row>
    <row r="28767" spans="21:22" ht="26.1" customHeight="1">
      <c r="U28767" s="54"/>
      <c r="V28767" s="53"/>
    </row>
    <row r="28768" spans="21:22" ht="26.1" customHeight="1">
      <c r="U28768" s="54"/>
      <c r="V28768" s="53"/>
    </row>
    <row r="28769" spans="21:22" ht="26.1" customHeight="1">
      <c r="U28769" s="54"/>
      <c r="V28769" s="53"/>
    </row>
    <row r="28770" spans="21:22" ht="26.1" customHeight="1">
      <c r="U28770" s="54"/>
      <c r="V28770" s="53"/>
    </row>
    <row r="28771" spans="21:22" ht="26.1" customHeight="1">
      <c r="U28771" s="54"/>
      <c r="V28771" s="53"/>
    </row>
    <row r="28772" spans="21:22" ht="26.1" customHeight="1">
      <c r="U28772" s="54"/>
      <c r="V28772" s="53"/>
    </row>
    <row r="28773" spans="21:22" ht="26.1" customHeight="1">
      <c r="U28773" s="54"/>
      <c r="V28773" s="53"/>
    </row>
    <row r="28774" spans="21:22" ht="26.1" customHeight="1">
      <c r="U28774" s="54"/>
      <c r="V28774" s="53"/>
    </row>
    <row r="28775" spans="21:22" ht="26.1" customHeight="1">
      <c r="U28775" s="54"/>
      <c r="V28775" s="53"/>
    </row>
    <row r="28776" spans="21:22" ht="26.1" customHeight="1">
      <c r="U28776" s="54"/>
      <c r="V28776" s="53"/>
    </row>
    <row r="28777" spans="21:22" ht="26.1" customHeight="1">
      <c r="U28777" s="54"/>
      <c r="V28777" s="53"/>
    </row>
    <row r="28778" spans="21:22" ht="26.1" customHeight="1">
      <c r="U28778" s="54"/>
      <c r="V28778" s="53"/>
    </row>
    <row r="28779" spans="21:22" ht="26.1" customHeight="1">
      <c r="U28779" s="54"/>
      <c r="V28779" s="53"/>
    </row>
    <row r="28780" spans="21:22" ht="26.1" customHeight="1">
      <c r="U28780" s="54"/>
      <c r="V28780" s="53"/>
    </row>
    <row r="28781" spans="21:22" ht="26.1" customHeight="1">
      <c r="U28781" s="54"/>
      <c r="V28781" s="53"/>
    </row>
    <row r="28782" spans="21:22" ht="26.1" customHeight="1">
      <c r="U28782" s="54"/>
      <c r="V28782" s="53"/>
    </row>
    <row r="28783" spans="21:22" ht="26.1" customHeight="1">
      <c r="U28783" s="54"/>
      <c r="V28783" s="53"/>
    </row>
    <row r="28784" spans="21:22" ht="26.1" customHeight="1">
      <c r="U28784" s="54"/>
      <c r="V28784" s="53"/>
    </row>
    <row r="28785" spans="21:22" ht="26.1" customHeight="1">
      <c r="U28785" s="54"/>
      <c r="V28785" s="53"/>
    </row>
    <row r="28786" spans="21:22" ht="26.1" customHeight="1">
      <c r="U28786" s="54"/>
      <c r="V28786" s="53"/>
    </row>
    <row r="28787" spans="21:22" ht="26.1" customHeight="1">
      <c r="U28787" s="54"/>
      <c r="V28787" s="53"/>
    </row>
    <row r="28788" spans="21:22" ht="26.1" customHeight="1">
      <c r="U28788" s="54"/>
      <c r="V28788" s="53"/>
    </row>
    <row r="28789" spans="21:22" ht="26.1" customHeight="1">
      <c r="U28789" s="54"/>
      <c r="V28789" s="53"/>
    </row>
    <row r="28790" spans="21:22" ht="26.1" customHeight="1">
      <c r="U28790" s="54"/>
      <c r="V28790" s="53"/>
    </row>
    <row r="28791" spans="21:22" ht="26.1" customHeight="1">
      <c r="U28791" s="54"/>
      <c r="V28791" s="53"/>
    </row>
    <row r="28792" spans="21:22" ht="26.1" customHeight="1">
      <c r="U28792" s="54"/>
      <c r="V28792" s="53"/>
    </row>
    <row r="28793" spans="21:22" ht="26.1" customHeight="1">
      <c r="U28793" s="54"/>
      <c r="V28793" s="53"/>
    </row>
    <row r="28794" spans="21:22" ht="26.1" customHeight="1">
      <c r="U28794" s="54"/>
      <c r="V28794" s="53"/>
    </row>
    <row r="28795" spans="21:22" ht="26.1" customHeight="1">
      <c r="U28795" s="54"/>
      <c r="V28795" s="53"/>
    </row>
    <row r="28796" spans="21:22" ht="26.1" customHeight="1">
      <c r="U28796" s="54"/>
      <c r="V28796" s="53"/>
    </row>
    <row r="28797" spans="21:22" ht="26.1" customHeight="1">
      <c r="U28797" s="54"/>
      <c r="V28797" s="53"/>
    </row>
    <row r="28798" spans="21:22" ht="26.1" customHeight="1">
      <c r="U28798" s="54"/>
      <c r="V28798" s="53"/>
    </row>
    <row r="28799" spans="21:22" ht="26.1" customHeight="1">
      <c r="U28799" s="54"/>
      <c r="V28799" s="53"/>
    </row>
    <row r="28800" spans="21:22" ht="26.1" customHeight="1">
      <c r="U28800" s="54"/>
      <c r="V28800" s="53"/>
    </row>
    <row r="28801" spans="21:22" ht="26.1" customHeight="1">
      <c r="U28801" s="54"/>
      <c r="V28801" s="53"/>
    </row>
    <row r="28802" spans="21:22" ht="26.1" customHeight="1">
      <c r="U28802" s="54"/>
      <c r="V28802" s="53"/>
    </row>
    <row r="28803" spans="21:22" ht="26.1" customHeight="1">
      <c r="U28803" s="54"/>
      <c r="V28803" s="53"/>
    </row>
    <row r="28804" spans="21:22" ht="26.1" customHeight="1">
      <c r="U28804" s="54"/>
      <c r="V28804" s="53"/>
    </row>
    <row r="28805" spans="21:22" ht="26.1" customHeight="1">
      <c r="U28805" s="54"/>
      <c r="V28805" s="53"/>
    </row>
    <row r="28806" spans="21:22" ht="26.1" customHeight="1">
      <c r="U28806" s="54"/>
      <c r="V28806" s="53"/>
    </row>
    <row r="28807" spans="21:22" ht="26.1" customHeight="1">
      <c r="U28807" s="54"/>
      <c r="V28807" s="53"/>
    </row>
    <row r="28808" spans="21:22" ht="26.1" customHeight="1">
      <c r="U28808" s="54"/>
      <c r="V28808" s="53"/>
    </row>
    <row r="28809" spans="21:22" ht="26.1" customHeight="1">
      <c r="U28809" s="54"/>
      <c r="V28809" s="53"/>
    </row>
    <row r="28810" spans="21:22" ht="26.1" customHeight="1">
      <c r="U28810" s="54"/>
      <c r="V28810" s="53"/>
    </row>
    <row r="28811" spans="21:22" ht="26.1" customHeight="1">
      <c r="U28811" s="54"/>
      <c r="V28811" s="53"/>
    </row>
    <row r="28812" spans="21:22" ht="26.1" customHeight="1">
      <c r="U28812" s="54"/>
      <c r="V28812" s="53"/>
    </row>
    <row r="28813" spans="21:22" ht="26.1" customHeight="1">
      <c r="U28813" s="54"/>
      <c r="V28813" s="53"/>
    </row>
    <row r="28814" spans="21:22" ht="26.1" customHeight="1">
      <c r="U28814" s="54"/>
      <c r="V28814" s="53"/>
    </row>
    <row r="28815" spans="21:22" ht="26.1" customHeight="1">
      <c r="U28815" s="54"/>
      <c r="V28815" s="53"/>
    </row>
    <row r="28816" spans="21:22" ht="26.1" customHeight="1">
      <c r="U28816" s="54"/>
      <c r="V28816" s="53"/>
    </row>
    <row r="28817" spans="21:22" ht="26.1" customHeight="1">
      <c r="U28817" s="54"/>
      <c r="V28817" s="53"/>
    </row>
    <row r="28818" spans="21:22" ht="26.1" customHeight="1">
      <c r="U28818" s="54"/>
      <c r="V28818" s="53"/>
    </row>
    <row r="28819" spans="21:22" ht="26.1" customHeight="1">
      <c r="U28819" s="54"/>
      <c r="V28819" s="53"/>
    </row>
    <row r="28820" spans="21:22" ht="26.1" customHeight="1">
      <c r="U28820" s="54"/>
      <c r="V28820" s="53"/>
    </row>
    <row r="28821" spans="21:22" ht="26.1" customHeight="1">
      <c r="U28821" s="54"/>
      <c r="V28821" s="53"/>
    </row>
    <row r="28822" spans="21:22" ht="26.1" customHeight="1">
      <c r="U28822" s="54"/>
      <c r="V28822" s="53"/>
    </row>
    <row r="28823" spans="21:22" ht="26.1" customHeight="1">
      <c r="U28823" s="54"/>
      <c r="V28823" s="53"/>
    </row>
    <row r="28824" spans="21:22" ht="26.1" customHeight="1">
      <c r="U28824" s="54"/>
      <c r="V28824" s="53"/>
    </row>
    <row r="28825" spans="21:22" ht="26.1" customHeight="1">
      <c r="U28825" s="54"/>
      <c r="V28825" s="53"/>
    </row>
    <row r="28826" spans="21:22" ht="26.1" customHeight="1">
      <c r="U28826" s="54"/>
      <c r="V28826" s="53"/>
    </row>
    <row r="28827" spans="21:22" ht="26.1" customHeight="1">
      <c r="U28827" s="54"/>
      <c r="V28827" s="53"/>
    </row>
    <row r="28828" spans="21:22" ht="26.1" customHeight="1">
      <c r="U28828" s="54"/>
      <c r="V28828" s="53"/>
    </row>
    <row r="28829" spans="21:22" ht="26.1" customHeight="1">
      <c r="U28829" s="54"/>
      <c r="V28829" s="53"/>
    </row>
    <row r="28830" spans="21:22" ht="26.1" customHeight="1">
      <c r="U28830" s="54"/>
      <c r="V28830" s="53"/>
    </row>
    <row r="28831" spans="21:22" ht="26.1" customHeight="1">
      <c r="U28831" s="54"/>
      <c r="V28831" s="53"/>
    </row>
    <row r="28832" spans="21:22" ht="26.1" customHeight="1">
      <c r="U28832" s="54"/>
      <c r="V28832" s="53"/>
    </row>
    <row r="28833" spans="21:22" ht="26.1" customHeight="1">
      <c r="U28833" s="54"/>
      <c r="V28833" s="53"/>
    </row>
    <row r="28834" spans="21:22" ht="26.1" customHeight="1">
      <c r="U28834" s="54"/>
      <c r="V28834" s="53"/>
    </row>
    <row r="28835" spans="21:22" ht="26.1" customHeight="1">
      <c r="U28835" s="54"/>
      <c r="V28835" s="53"/>
    </row>
    <row r="28836" spans="21:22" ht="26.1" customHeight="1">
      <c r="U28836" s="54"/>
      <c r="V28836" s="53"/>
    </row>
    <row r="28837" spans="21:22" ht="26.1" customHeight="1">
      <c r="U28837" s="54"/>
      <c r="V28837" s="53"/>
    </row>
    <row r="28838" spans="21:22" ht="26.1" customHeight="1">
      <c r="U28838" s="54"/>
      <c r="V28838" s="53"/>
    </row>
    <row r="28839" spans="21:22" ht="26.1" customHeight="1">
      <c r="U28839" s="54"/>
      <c r="V28839" s="53"/>
    </row>
    <row r="28840" spans="21:22" ht="26.1" customHeight="1">
      <c r="U28840" s="54"/>
      <c r="V28840" s="53"/>
    </row>
    <row r="28841" spans="21:22" ht="26.1" customHeight="1">
      <c r="U28841" s="54"/>
      <c r="V28841" s="53"/>
    </row>
    <row r="28842" spans="21:22" ht="26.1" customHeight="1">
      <c r="U28842" s="54"/>
      <c r="V28842" s="53"/>
    </row>
    <row r="28843" spans="21:22" ht="26.1" customHeight="1">
      <c r="U28843" s="54"/>
      <c r="V28843" s="53"/>
    </row>
    <row r="28844" spans="21:22" ht="26.1" customHeight="1">
      <c r="U28844" s="54"/>
      <c r="V28844" s="53"/>
    </row>
    <row r="28845" spans="21:22" ht="26.1" customHeight="1">
      <c r="U28845" s="54"/>
      <c r="V28845" s="53"/>
    </row>
    <row r="28846" spans="21:22" ht="26.1" customHeight="1">
      <c r="U28846" s="54"/>
      <c r="V28846" s="53"/>
    </row>
    <row r="28847" spans="21:22" ht="26.1" customHeight="1">
      <c r="U28847" s="54"/>
      <c r="V28847" s="53"/>
    </row>
    <row r="28848" spans="21:22" ht="26.1" customHeight="1">
      <c r="U28848" s="54"/>
      <c r="V28848" s="53"/>
    </row>
    <row r="28849" spans="21:22" ht="26.1" customHeight="1">
      <c r="U28849" s="54"/>
      <c r="V28849" s="53"/>
    </row>
    <row r="28850" spans="21:22" ht="26.1" customHeight="1">
      <c r="U28850" s="54"/>
      <c r="V28850" s="53"/>
    </row>
    <row r="28851" spans="21:22" ht="26.1" customHeight="1">
      <c r="U28851" s="54"/>
      <c r="V28851" s="53"/>
    </row>
    <row r="28852" spans="21:22" ht="26.1" customHeight="1">
      <c r="U28852" s="54"/>
      <c r="V28852" s="53"/>
    </row>
    <row r="28853" spans="21:22" ht="26.1" customHeight="1">
      <c r="U28853" s="54"/>
      <c r="V28853" s="53"/>
    </row>
    <row r="28854" spans="21:22" ht="26.1" customHeight="1">
      <c r="U28854" s="54"/>
      <c r="V28854" s="53"/>
    </row>
    <row r="28855" spans="21:22" ht="26.1" customHeight="1">
      <c r="U28855" s="54"/>
      <c r="V28855" s="53"/>
    </row>
    <row r="28856" spans="21:22" ht="26.1" customHeight="1">
      <c r="U28856" s="54"/>
      <c r="V28856" s="53"/>
    </row>
    <row r="28857" spans="21:22" ht="26.1" customHeight="1">
      <c r="U28857" s="54"/>
      <c r="V28857" s="53"/>
    </row>
    <row r="28858" spans="21:22" ht="26.1" customHeight="1">
      <c r="U28858" s="54"/>
      <c r="V28858" s="53"/>
    </row>
    <row r="28859" spans="21:22" ht="26.1" customHeight="1">
      <c r="U28859" s="54"/>
      <c r="V28859" s="53"/>
    </row>
    <row r="28860" spans="21:22" ht="26.1" customHeight="1">
      <c r="U28860" s="54"/>
      <c r="V28860" s="53"/>
    </row>
    <row r="28861" spans="21:22" ht="26.1" customHeight="1">
      <c r="U28861" s="54"/>
      <c r="V28861" s="53"/>
    </row>
    <row r="28862" spans="21:22" ht="26.1" customHeight="1">
      <c r="U28862" s="54"/>
      <c r="V28862" s="53"/>
    </row>
    <row r="28863" spans="21:22" ht="26.1" customHeight="1">
      <c r="U28863" s="54"/>
      <c r="V28863" s="53"/>
    </row>
    <row r="28864" spans="21:22" ht="26.1" customHeight="1">
      <c r="U28864" s="54"/>
      <c r="V28864" s="53"/>
    </row>
    <row r="28865" spans="21:22" ht="26.1" customHeight="1">
      <c r="U28865" s="54"/>
      <c r="V28865" s="53"/>
    </row>
    <row r="28866" spans="21:22" ht="26.1" customHeight="1">
      <c r="U28866" s="54"/>
      <c r="V28866" s="53"/>
    </row>
    <row r="28867" spans="21:22" ht="26.1" customHeight="1">
      <c r="U28867" s="54"/>
      <c r="V28867" s="53"/>
    </row>
    <row r="28868" spans="21:22" ht="26.1" customHeight="1">
      <c r="U28868" s="54"/>
      <c r="V28868" s="53"/>
    </row>
    <row r="28869" spans="21:22" ht="26.1" customHeight="1">
      <c r="U28869" s="54"/>
      <c r="V28869" s="53"/>
    </row>
    <row r="28870" spans="21:22" ht="26.1" customHeight="1">
      <c r="U28870" s="54"/>
      <c r="V28870" s="53"/>
    </row>
    <row r="28871" spans="21:22" ht="26.1" customHeight="1">
      <c r="U28871" s="54"/>
      <c r="V28871" s="53"/>
    </row>
    <row r="28872" spans="21:22" ht="26.1" customHeight="1">
      <c r="U28872" s="54"/>
      <c r="V28872" s="53"/>
    </row>
    <row r="28873" spans="21:22" ht="26.1" customHeight="1">
      <c r="U28873" s="54"/>
      <c r="V28873" s="53"/>
    </row>
    <row r="28874" spans="21:22" ht="26.1" customHeight="1">
      <c r="U28874" s="54"/>
      <c r="V28874" s="53"/>
    </row>
    <row r="28875" spans="21:22" ht="26.1" customHeight="1">
      <c r="U28875" s="54"/>
      <c r="V28875" s="53"/>
    </row>
    <row r="28876" spans="21:22" ht="26.1" customHeight="1">
      <c r="U28876" s="54"/>
      <c r="V28876" s="53"/>
    </row>
    <row r="28877" spans="21:22" ht="26.1" customHeight="1">
      <c r="U28877" s="54"/>
      <c r="V28877" s="53"/>
    </row>
    <row r="28878" spans="21:22" ht="26.1" customHeight="1">
      <c r="U28878" s="54"/>
      <c r="V28878" s="53"/>
    </row>
    <row r="28879" spans="21:22" ht="26.1" customHeight="1">
      <c r="U28879" s="54"/>
      <c r="V28879" s="53"/>
    </row>
    <row r="28880" spans="21:22" ht="26.1" customHeight="1">
      <c r="U28880" s="54"/>
      <c r="V28880" s="53"/>
    </row>
    <row r="28881" spans="21:22" ht="26.1" customHeight="1">
      <c r="U28881" s="54"/>
      <c r="V28881" s="53"/>
    </row>
    <row r="28882" spans="21:22" ht="26.1" customHeight="1">
      <c r="U28882" s="54"/>
      <c r="V28882" s="53"/>
    </row>
    <row r="28883" spans="21:22" ht="26.1" customHeight="1">
      <c r="U28883" s="54"/>
      <c r="V28883" s="53"/>
    </row>
    <row r="28884" spans="21:22" ht="26.1" customHeight="1">
      <c r="U28884" s="54"/>
      <c r="V28884" s="53"/>
    </row>
    <row r="28885" spans="21:22" ht="26.1" customHeight="1">
      <c r="U28885" s="54"/>
      <c r="V28885" s="53"/>
    </row>
    <row r="28886" spans="21:22" ht="26.1" customHeight="1">
      <c r="U28886" s="54"/>
      <c r="V28886" s="53"/>
    </row>
    <row r="28887" spans="21:22" ht="26.1" customHeight="1">
      <c r="U28887" s="54"/>
      <c r="V28887" s="53"/>
    </row>
    <row r="28888" spans="21:22" ht="26.1" customHeight="1">
      <c r="U28888" s="54"/>
      <c r="V28888" s="53"/>
    </row>
    <row r="28889" spans="21:22" ht="26.1" customHeight="1">
      <c r="U28889" s="54"/>
      <c r="V28889" s="53"/>
    </row>
    <row r="28890" spans="21:22" ht="26.1" customHeight="1">
      <c r="U28890" s="54"/>
      <c r="V28890" s="53"/>
    </row>
    <row r="28891" spans="21:22" ht="26.1" customHeight="1">
      <c r="U28891" s="54"/>
      <c r="V28891" s="53"/>
    </row>
    <row r="28892" spans="21:22" ht="26.1" customHeight="1">
      <c r="U28892" s="54"/>
      <c r="V28892" s="53"/>
    </row>
    <row r="28893" spans="21:22" ht="26.1" customHeight="1">
      <c r="U28893" s="54"/>
      <c r="V28893" s="53"/>
    </row>
    <row r="28894" spans="21:22" ht="26.1" customHeight="1">
      <c r="U28894" s="54"/>
      <c r="V28894" s="53"/>
    </row>
    <row r="28895" spans="21:22" ht="26.1" customHeight="1">
      <c r="U28895" s="54"/>
      <c r="V28895" s="53"/>
    </row>
    <row r="28896" spans="21:22" ht="26.1" customHeight="1">
      <c r="U28896" s="54"/>
      <c r="V28896" s="53"/>
    </row>
    <row r="28897" spans="21:22" ht="26.1" customHeight="1">
      <c r="U28897" s="54"/>
      <c r="V28897" s="53"/>
    </row>
    <row r="28898" spans="21:22" ht="26.1" customHeight="1">
      <c r="U28898" s="54"/>
      <c r="V28898" s="53"/>
    </row>
    <row r="28899" spans="21:22" ht="26.1" customHeight="1">
      <c r="U28899" s="54"/>
      <c r="V28899" s="53"/>
    </row>
    <row r="28900" spans="21:22" ht="26.1" customHeight="1">
      <c r="U28900" s="54"/>
      <c r="V28900" s="53"/>
    </row>
    <row r="28901" spans="21:22" ht="26.1" customHeight="1">
      <c r="U28901" s="54"/>
      <c r="V28901" s="53"/>
    </row>
    <row r="28902" spans="21:22" ht="26.1" customHeight="1">
      <c r="U28902" s="54"/>
      <c r="V28902" s="53"/>
    </row>
    <row r="28903" spans="21:22" ht="26.1" customHeight="1">
      <c r="U28903" s="54"/>
      <c r="V28903" s="53"/>
    </row>
    <row r="28904" spans="21:22" ht="26.1" customHeight="1">
      <c r="U28904" s="54"/>
      <c r="V28904" s="53"/>
    </row>
    <row r="28905" spans="21:22" ht="26.1" customHeight="1">
      <c r="U28905" s="54"/>
      <c r="V28905" s="53"/>
    </row>
    <row r="28906" spans="21:22" ht="26.1" customHeight="1">
      <c r="U28906" s="54"/>
      <c r="V28906" s="53"/>
    </row>
    <row r="28907" spans="21:22" ht="26.1" customHeight="1">
      <c r="U28907" s="54"/>
      <c r="V28907" s="53"/>
    </row>
    <row r="28908" spans="21:22" ht="26.1" customHeight="1">
      <c r="U28908" s="54"/>
      <c r="V28908" s="53"/>
    </row>
    <row r="28909" spans="21:22" ht="26.1" customHeight="1">
      <c r="U28909" s="54"/>
      <c r="V28909" s="53"/>
    </row>
    <row r="28910" spans="21:22" ht="26.1" customHeight="1">
      <c r="U28910" s="54"/>
      <c r="V28910" s="53"/>
    </row>
    <row r="28911" spans="21:22" ht="26.1" customHeight="1">
      <c r="U28911" s="54"/>
      <c r="V28911" s="53"/>
    </row>
    <row r="28912" spans="21:22" ht="26.1" customHeight="1">
      <c r="U28912" s="54"/>
      <c r="V28912" s="53"/>
    </row>
    <row r="28913" spans="21:22" ht="26.1" customHeight="1">
      <c r="U28913" s="54"/>
      <c r="V28913" s="53"/>
    </row>
    <row r="28914" spans="21:22" ht="26.1" customHeight="1">
      <c r="U28914" s="54"/>
      <c r="V28914" s="53"/>
    </row>
    <row r="28915" spans="21:22" ht="26.1" customHeight="1">
      <c r="U28915" s="54"/>
      <c r="V28915" s="53"/>
    </row>
    <row r="28916" spans="21:22" ht="26.1" customHeight="1">
      <c r="U28916" s="54"/>
      <c r="V28916" s="53"/>
    </row>
    <row r="28917" spans="21:22" ht="26.1" customHeight="1">
      <c r="U28917" s="54"/>
      <c r="V28917" s="53"/>
    </row>
    <row r="28918" spans="21:22" ht="26.1" customHeight="1">
      <c r="U28918" s="54"/>
      <c r="V28918" s="53"/>
    </row>
    <row r="28919" spans="21:22" ht="26.1" customHeight="1">
      <c r="U28919" s="54"/>
      <c r="V28919" s="53"/>
    </row>
    <row r="28920" spans="21:22" ht="26.1" customHeight="1">
      <c r="U28920" s="54"/>
      <c r="V28920" s="53"/>
    </row>
    <row r="28921" spans="21:22" ht="26.1" customHeight="1">
      <c r="U28921" s="54"/>
      <c r="V28921" s="53"/>
    </row>
    <row r="28922" spans="21:22" ht="26.1" customHeight="1">
      <c r="U28922" s="54"/>
      <c r="V28922" s="53"/>
    </row>
    <row r="28923" spans="21:22" ht="26.1" customHeight="1">
      <c r="U28923" s="54"/>
      <c r="V28923" s="53"/>
    </row>
    <row r="28924" spans="21:22" ht="26.1" customHeight="1">
      <c r="U28924" s="54"/>
      <c r="V28924" s="53"/>
    </row>
    <row r="28925" spans="21:22" ht="26.1" customHeight="1">
      <c r="U28925" s="54"/>
      <c r="V28925" s="53"/>
    </row>
    <row r="28926" spans="21:22" ht="26.1" customHeight="1">
      <c r="U28926" s="54"/>
      <c r="V28926" s="53"/>
    </row>
    <row r="28927" spans="21:22" ht="26.1" customHeight="1">
      <c r="U28927" s="54"/>
      <c r="V28927" s="53"/>
    </row>
    <row r="28928" spans="21:22" ht="26.1" customHeight="1">
      <c r="U28928" s="54"/>
      <c r="V28928" s="53"/>
    </row>
    <row r="28929" spans="21:22" ht="26.1" customHeight="1">
      <c r="U28929" s="54"/>
      <c r="V28929" s="53"/>
    </row>
    <row r="28930" spans="21:22" ht="26.1" customHeight="1">
      <c r="U28930" s="54"/>
      <c r="V28930" s="53"/>
    </row>
    <row r="28931" spans="21:22" ht="26.1" customHeight="1">
      <c r="U28931" s="54"/>
      <c r="V28931" s="53"/>
    </row>
    <row r="28932" spans="21:22" ht="26.1" customHeight="1">
      <c r="U28932" s="54"/>
      <c r="V28932" s="53"/>
    </row>
    <row r="28933" spans="21:22" ht="26.1" customHeight="1">
      <c r="U28933" s="54"/>
      <c r="V28933" s="53"/>
    </row>
    <row r="28934" spans="21:22" ht="26.1" customHeight="1">
      <c r="U28934" s="54"/>
      <c r="V28934" s="53"/>
    </row>
    <row r="28935" spans="21:22" ht="26.1" customHeight="1">
      <c r="U28935" s="54"/>
      <c r="V28935" s="53"/>
    </row>
    <row r="28936" spans="21:22" ht="26.1" customHeight="1">
      <c r="U28936" s="54"/>
      <c r="V28936" s="53"/>
    </row>
    <row r="28937" spans="21:22" ht="26.1" customHeight="1">
      <c r="U28937" s="54"/>
      <c r="V28937" s="53"/>
    </row>
    <row r="28938" spans="21:22" ht="26.1" customHeight="1">
      <c r="U28938" s="54"/>
      <c r="V28938" s="53"/>
    </row>
    <row r="28939" spans="21:22" ht="26.1" customHeight="1">
      <c r="U28939" s="54"/>
      <c r="V28939" s="53"/>
    </row>
    <row r="28940" spans="21:22" ht="26.1" customHeight="1">
      <c r="U28940" s="54"/>
      <c r="V28940" s="53"/>
    </row>
    <row r="28941" spans="21:22" ht="26.1" customHeight="1">
      <c r="U28941" s="54"/>
      <c r="V28941" s="53"/>
    </row>
    <row r="28942" spans="21:22" ht="26.1" customHeight="1">
      <c r="U28942" s="54"/>
      <c r="V28942" s="53"/>
    </row>
    <row r="28943" spans="21:22" ht="26.1" customHeight="1">
      <c r="U28943" s="54"/>
      <c r="V28943" s="53"/>
    </row>
    <row r="28944" spans="21:22" ht="26.1" customHeight="1">
      <c r="U28944" s="54"/>
      <c r="V28944" s="53"/>
    </row>
    <row r="28945" spans="21:22" ht="26.1" customHeight="1">
      <c r="U28945" s="54"/>
      <c r="V28945" s="53"/>
    </row>
    <row r="28946" spans="21:22" ht="26.1" customHeight="1">
      <c r="U28946" s="54"/>
      <c r="V28946" s="53"/>
    </row>
    <row r="28947" spans="21:22" ht="26.1" customHeight="1">
      <c r="U28947" s="54"/>
      <c r="V28947" s="53"/>
    </row>
    <row r="28948" spans="21:22" ht="26.1" customHeight="1">
      <c r="U28948" s="54"/>
      <c r="V28948" s="53"/>
    </row>
    <row r="28949" spans="21:22" ht="26.1" customHeight="1">
      <c r="U28949" s="54"/>
      <c r="V28949" s="53"/>
    </row>
    <row r="28950" spans="21:22" ht="26.1" customHeight="1">
      <c r="U28950" s="54"/>
      <c r="V28950" s="53"/>
    </row>
    <row r="28951" spans="21:22" ht="26.1" customHeight="1">
      <c r="U28951" s="54"/>
      <c r="V28951" s="53"/>
    </row>
    <row r="28952" spans="21:22" ht="26.1" customHeight="1">
      <c r="U28952" s="54"/>
      <c r="V28952" s="53"/>
    </row>
    <row r="28953" spans="21:22" ht="26.1" customHeight="1">
      <c r="U28953" s="54"/>
      <c r="V28953" s="53"/>
    </row>
    <row r="28954" spans="21:22" ht="26.1" customHeight="1">
      <c r="U28954" s="54"/>
      <c r="V28954" s="53"/>
    </row>
    <row r="28955" spans="21:22" ht="26.1" customHeight="1">
      <c r="U28955" s="54"/>
      <c r="V28955" s="53"/>
    </row>
    <row r="28956" spans="21:22" ht="26.1" customHeight="1">
      <c r="U28956" s="54"/>
      <c r="V28956" s="53"/>
    </row>
    <row r="28957" spans="21:22" ht="26.1" customHeight="1">
      <c r="U28957" s="54"/>
      <c r="V28957" s="53"/>
    </row>
    <row r="28958" spans="21:22" ht="26.1" customHeight="1">
      <c r="U28958" s="54"/>
      <c r="V28958" s="53"/>
    </row>
    <row r="28959" spans="21:22" ht="26.1" customHeight="1">
      <c r="U28959" s="54"/>
      <c r="V28959" s="53"/>
    </row>
    <row r="28960" spans="21:22" ht="26.1" customHeight="1">
      <c r="U28960" s="54"/>
      <c r="V28960" s="53"/>
    </row>
    <row r="28961" spans="21:22" ht="26.1" customHeight="1">
      <c r="U28961" s="54"/>
      <c r="V28961" s="53"/>
    </row>
    <row r="28962" spans="21:22" ht="26.1" customHeight="1">
      <c r="U28962" s="54"/>
      <c r="V28962" s="53"/>
    </row>
    <row r="28963" spans="21:22" ht="26.1" customHeight="1">
      <c r="U28963" s="54"/>
      <c r="V28963" s="53"/>
    </row>
    <row r="28964" spans="21:22" ht="26.1" customHeight="1">
      <c r="U28964" s="54"/>
      <c r="V28964" s="53"/>
    </row>
    <row r="28965" spans="21:22" ht="26.1" customHeight="1">
      <c r="U28965" s="54"/>
      <c r="V28965" s="53"/>
    </row>
    <row r="28966" spans="21:22" ht="26.1" customHeight="1">
      <c r="U28966" s="54"/>
      <c r="V28966" s="53"/>
    </row>
    <row r="28967" spans="21:22" ht="26.1" customHeight="1">
      <c r="U28967" s="54"/>
      <c r="V28967" s="53"/>
    </row>
    <row r="28968" spans="21:22" ht="26.1" customHeight="1">
      <c r="U28968" s="54"/>
      <c r="V28968" s="53"/>
    </row>
    <row r="28969" spans="21:22" ht="26.1" customHeight="1">
      <c r="U28969" s="54"/>
      <c r="V28969" s="53"/>
    </row>
    <row r="28970" spans="21:22" ht="26.1" customHeight="1">
      <c r="U28970" s="54"/>
      <c r="V28970" s="53"/>
    </row>
    <row r="28971" spans="21:22" ht="26.1" customHeight="1">
      <c r="U28971" s="54"/>
      <c r="V28971" s="53"/>
    </row>
    <row r="28972" spans="21:22" ht="26.1" customHeight="1">
      <c r="U28972" s="54"/>
      <c r="V28972" s="53"/>
    </row>
    <row r="28973" spans="21:22" ht="26.1" customHeight="1">
      <c r="U28973" s="54"/>
      <c r="V28973" s="53"/>
    </row>
    <row r="28974" spans="21:22" ht="26.1" customHeight="1">
      <c r="U28974" s="54"/>
      <c r="V28974" s="53"/>
    </row>
    <row r="28975" spans="21:22" ht="26.1" customHeight="1">
      <c r="U28975" s="54"/>
      <c r="V28975" s="53"/>
    </row>
    <row r="28976" spans="21:22" ht="26.1" customHeight="1">
      <c r="U28976" s="54"/>
      <c r="V28976" s="53"/>
    </row>
    <row r="28977" spans="21:22" ht="26.1" customHeight="1">
      <c r="U28977" s="54"/>
      <c r="V28977" s="53"/>
    </row>
    <row r="28978" spans="21:22" ht="26.1" customHeight="1">
      <c r="U28978" s="54"/>
      <c r="V28978" s="53"/>
    </row>
    <row r="28979" spans="21:22" ht="26.1" customHeight="1">
      <c r="U28979" s="54"/>
      <c r="V28979" s="53"/>
    </row>
    <row r="28980" spans="21:22" ht="26.1" customHeight="1">
      <c r="U28980" s="54"/>
      <c r="V28980" s="53"/>
    </row>
    <row r="28981" spans="21:22" ht="26.1" customHeight="1">
      <c r="U28981" s="54"/>
      <c r="V28981" s="53"/>
    </row>
    <row r="28982" spans="21:22" ht="26.1" customHeight="1">
      <c r="U28982" s="54"/>
      <c r="V28982" s="53"/>
    </row>
    <row r="28983" spans="21:22" ht="26.1" customHeight="1">
      <c r="U28983" s="54"/>
      <c r="V28983" s="53"/>
    </row>
    <row r="28984" spans="21:22" ht="26.1" customHeight="1">
      <c r="U28984" s="54"/>
      <c r="V28984" s="53"/>
    </row>
    <row r="28985" spans="21:22" ht="26.1" customHeight="1">
      <c r="U28985" s="54"/>
      <c r="V28985" s="53"/>
    </row>
    <row r="28986" spans="21:22" ht="26.1" customHeight="1">
      <c r="U28986" s="54"/>
      <c r="V28986" s="53"/>
    </row>
    <row r="28987" spans="21:22" ht="26.1" customHeight="1">
      <c r="U28987" s="54"/>
      <c r="V28987" s="53"/>
    </row>
    <row r="28988" spans="21:22" ht="26.1" customHeight="1">
      <c r="U28988" s="54"/>
      <c r="V28988" s="53"/>
    </row>
    <row r="28989" spans="21:22" ht="26.1" customHeight="1">
      <c r="U28989" s="54"/>
      <c r="V28989" s="53"/>
    </row>
    <row r="28990" spans="21:22" ht="26.1" customHeight="1">
      <c r="U28990" s="54"/>
      <c r="V28990" s="53"/>
    </row>
    <row r="28991" spans="21:22" ht="26.1" customHeight="1">
      <c r="U28991" s="54"/>
      <c r="V28991" s="53"/>
    </row>
    <row r="28992" spans="21:22" ht="26.1" customHeight="1">
      <c r="U28992" s="54"/>
      <c r="V28992" s="53"/>
    </row>
    <row r="28993" spans="21:22" ht="26.1" customHeight="1">
      <c r="U28993" s="54"/>
      <c r="V28993" s="53"/>
    </row>
    <row r="28994" spans="21:22" ht="26.1" customHeight="1">
      <c r="U28994" s="54"/>
      <c r="V28994" s="53"/>
    </row>
    <row r="28995" spans="21:22" ht="26.1" customHeight="1">
      <c r="U28995" s="54"/>
      <c r="V28995" s="53"/>
    </row>
    <row r="28996" spans="21:22" ht="26.1" customHeight="1">
      <c r="U28996" s="54"/>
      <c r="V28996" s="53"/>
    </row>
    <row r="28997" spans="21:22" ht="26.1" customHeight="1">
      <c r="U28997" s="54"/>
      <c r="V28997" s="53"/>
    </row>
    <row r="28998" spans="21:22" ht="26.1" customHeight="1">
      <c r="U28998" s="54"/>
      <c r="V28998" s="53"/>
    </row>
    <row r="28999" spans="21:22" ht="26.1" customHeight="1">
      <c r="U28999" s="54"/>
      <c r="V28999" s="53"/>
    </row>
    <row r="29000" spans="21:22" ht="26.1" customHeight="1">
      <c r="U29000" s="54"/>
      <c r="V29000" s="53"/>
    </row>
    <row r="29001" spans="21:22" ht="26.1" customHeight="1">
      <c r="U29001" s="54"/>
      <c r="V29001" s="53"/>
    </row>
    <row r="29002" spans="21:22" ht="26.1" customHeight="1">
      <c r="U29002" s="54"/>
      <c r="V29002" s="53"/>
    </row>
    <row r="29003" spans="21:22" ht="26.1" customHeight="1">
      <c r="U29003" s="54"/>
      <c r="V29003" s="53"/>
    </row>
    <row r="29004" spans="21:22" ht="26.1" customHeight="1">
      <c r="U29004" s="54"/>
      <c r="V29004" s="53"/>
    </row>
    <row r="29005" spans="21:22" ht="26.1" customHeight="1">
      <c r="U29005" s="54"/>
      <c r="V29005" s="53"/>
    </row>
    <row r="29006" spans="21:22" ht="26.1" customHeight="1">
      <c r="U29006" s="54"/>
      <c r="V29006" s="53"/>
    </row>
    <row r="29007" spans="21:22" ht="26.1" customHeight="1">
      <c r="U29007" s="54"/>
      <c r="V29007" s="53"/>
    </row>
    <row r="29008" spans="21:22" ht="26.1" customHeight="1">
      <c r="U29008" s="54"/>
      <c r="V29008" s="53"/>
    </row>
    <row r="29009" spans="21:22" ht="26.1" customHeight="1">
      <c r="U29009" s="54"/>
      <c r="V29009" s="53"/>
    </row>
    <row r="29010" spans="21:22" ht="26.1" customHeight="1">
      <c r="U29010" s="54"/>
      <c r="V29010" s="53"/>
    </row>
    <row r="29011" spans="21:22" ht="26.1" customHeight="1">
      <c r="U29011" s="54"/>
      <c r="V29011" s="53"/>
    </row>
    <row r="29012" spans="21:22" ht="26.1" customHeight="1">
      <c r="U29012" s="54"/>
      <c r="V29012" s="53"/>
    </row>
    <row r="29013" spans="21:22" ht="26.1" customHeight="1">
      <c r="U29013" s="54"/>
      <c r="V29013" s="53"/>
    </row>
    <row r="29014" spans="21:22" ht="26.1" customHeight="1">
      <c r="U29014" s="54"/>
      <c r="V29014" s="53"/>
    </row>
    <row r="29015" spans="21:22" ht="26.1" customHeight="1">
      <c r="U29015" s="54"/>
      <c r="V29015" s="53"/>
    </row>
    <row r="29016" spans="21:22" ht="26.1" customHeight="1">
      <c r="U29016" s="54"/>
      <c r="V29016" s="53"/>
    </row>
    <row r="29017" spans="21:22" ht="26.1" customHeight="1">
      <c r="U29017" s="54"/>
      <c r="V29017" s="53"/>
    </row>
    <row r="29018" spans="21:22" ht="26.1" customHeight="1">
      <c r="U29018" s="54"/>
      <c r="V29018" s="53"/>
    </row>
    <row r="29019" spans="21:22" ht="26.1" customHeight="1">
      <c r="U29019" s="54"/>
      <c r="V29019" s="53"/>
    </row>
    <row r="29020" spans="21:22" ht="26.1" customHeight="1">
      <c r="U29020" s="54"/>
      <c r="V29020" s="53"/>
    </row>
    <row r="29021" spans="21:22" ht="26.1" customHeight="1">
      <c r="U29021" s="54"/>
      <c r="V29021" s="53"/>
    </row>
    <row r="29022" spans="21:22" ht="26.1" customHeight="1">
      <c r="U29022" s="54"/>
      <c r="V29022" s="53"/>
    </row>
    <row r="29023" spans="21:22" ht="26.1" customHeight="1">
      <c r="U29023" s="54"/>
      <c r="V29023" s="53"/>
    </row>
    <row r="29024" spans="21:22" ht="26.1" customHeight="1">
      <c r="U29024" s="54"/>
      <c r="V29024" s="53"/>
    </row>
    <row r="29025" spans="21:22" ht="26.1" customHeight="1">
      <c r="U29025" s="54"/>
      <c r="V29025" s="53"/>
    </row>
    <row r="29026" spans="21:22" ht="26.1" customHeight="1">
      <c r="U29026" s="54"/>
      <c r="V29026" s="53"/>
    </row>
    <row r="29027" spans="21:22" ht="26.1" customHeight="1">
      <c r="U29027" s="54"/>
      <c r="V29027" s="53"/>
    </row>
    <row r="29028" spans="21:22" ht="26.1" customHeight="1">
      <c r="U29028" s="54"/>
      <c r="V29028" s="53"/>
    </row>
    <row r="29029" spans="21:22" ht="26.1" customHeight="1">
      <c r="U29029" s="54"/>
      <c r="V29029" s="53"/>
    </row>
    <row r="29030" spans="21:22" ht="26.1" customHeight="1">
      <c r="U29030" s="54"/>
      <c r="V29030" s="53"/>
    </row>
    <row r="29031" spans="21:22" ht="26.1" customHeight="1">
      <c r="U29031" s="54"/>
      <c r="V29031" s="53"/>
    </row>
    <row r="29032" spans="21:22" ht="26.1" customHeight="1">
      <c r="U29032" s="54"/>
      <c r="V29032" s="53"/>
    </row>
    <row r="29033" spans="21:22" ht="26.1" customHeight="1">
      <c r="U29033" s="54"/>
      <c r="V29033" s="53"/>
    </row>
    <row r="29034" spans="21:22" ht="26.1" customHeight="1">
      <c r="U29034" s="54"/>
      <c r="V29034" s="53"/>
    </row>
    <row r="29035" spans="21:22" ht="26.1" customHeight="1">
      <c r="U29035" s="54"/>
      <c r="V29035" s="53"/>
    </row>
    <row r="29036" spans="21:22" ht="26.1" customHeight="1">
      <c r="U29036" s="54"/>
      <c r="V29036" s="53"/>
    </row>
    <row r="29037" spans="21:22" ht="26.1" customHeight="1">
      <c r="U29037" s="54"/>
      <c r="V29037" s="53"/>
    </row>
    <row r="29038" spans="21:22" ht="26.1" customHeight="1">
      <c r="U29038" s="54"/>
      <c r="V29038" s="53"/>
    </row>
    <row r="29039" spans="21:22" ht="26.1" customHeight="1">
      <c r="U29039" s="54"/>
      <c r="V29039" s="53"/>
    </row>
    <row r="29040" spans="21:22" ht="26.1" customHeight="1">
      <c r="U29040" s="54"/>
      <c r="V29040" s="53"/>
    </row>
    <row r="29041" spans="21:22" ht="26.1" customHeight="1">
      <c r="U29041" s="54"/>
      <c r="V29041" s="53"/>
    </row>
    <row r="29042" spans="21:22" ht="26.1" customHeight="1">
      <c r="U29042" s="54"/>
      <c r="V29042" s="53"/>
    </row>
    <row r="29043" spans="21:22" ht="26.1" customHeight="1">
      <c r="U29043" s="54"/>
      <c r="V29043" s="53"/>
    </row>
    <row r="29044" spans="21:22" ht="26.1" customHeight="1">
      <c r="U29044" s="54"/>
      <c r="V29044" s="53"/>
    </row>
    <row r="29045" spans="21:22" ht="26.1" customHeight="1">
      <c r="U29045" s="54"/>
      <c r="V29045" s="53"/>
    </row>
    <row r="29046" spans="21:22" ht="26.1" customHeight="1">
      <c r="U29046" s="54"/>
      <c r="V29046" s="53"/>
    </row>
    <row r="29047" spans="21:22" ht="26.1" customHeight="1">
      <c r="U29047" s="54"/>
      <c r="V29047" s="53"/>
    </row>
    <row r="29048" spans="21:22" ht="26.1" customHeight="1">
      <c r="U29048" s="54"/>
      <c r="V29048" s="53"/>
    </row>
    <row r="29049" spans="21:22" ht="26.1" customHeight="1">
      <c r="U29049" s="54"/>
      <c r="V29049" s="53"/>
    </row>
    <row r="29050" spans="21:22" ht="26.1" customHeight="1">
      <c r="U29050" s="54"/>
      <c r="V29050" s="53"/>
    </row>
    <row r="29051" spans="21:22" ht="26.1" customHeight="1">
      <c r="U29051" s="54"/>
      <c r="V29051" s="53"/>
    </row>
    <row r="29052" spans="21:22" ht="26.1" customHeight="1">
      <c r="U29052" s="54"/>
      <c r="V29052" s="53"/>
    </row>
    <row r="29053" spans="21:22" ht="26.1" customHeight="1">
      <c r="U29053" s="54"/>
      <c r="V29053" s="53"/>
    </row>
    <row r="29054" spans="21:22" ht="26.1" customHeight="1">
      <c r="U29054" s="54"/>
      <c r="V29054" s="53"/>
    </row>
    <row r="29055" spans="21:22" ht="26.1" customHeight="1">
      <c r="U29055" s="54"/>
      <c r="V29055" s="53"/>
    </row>
    <row r="29056" spans="21:22" ht="26.1" customHeight="1">
      <c r="U29056" s="54"/>
      <c r="V29056" s="53"/>
    </row>
    <row r="29057" spans="21:22" ht="26.1" customHeight="1">
      <c r="U29057" s="54"/>
      <c r="V29057" s="53"/>
    </row>
    <row r="29058" spans="21:22" ht="26.1" customHeight="1">
      <c r="U29058" s="54"/>
      <c r="V29058" s="53"/>
    </row>
    <row r="29059" spans="21:22" ht="26.1" customHeight="1">
      <c r="U29059" s="54"/>
      <c r="V29059" s="53"/>
    </row>
    <row r="29060" spans="21:22" ht="26.1" customHeight="1">
      <c r="U29060" s="54"/>
      <c r="V29060" s="53"/>
    </row>
    <row r="29061" spans="21:22" ht="26.1" customHeight="1">
      <c r="U29061" s="54"/>
      <c r="V29061" s="53"/>
    </row>
    <row r="29062" spans="21:22" ht="26.1" customHeight="1">
      <c r="U29062" s="54"/>
      <c r="V29062" s="53"/>
    </row>
    <row r="29063" spans="21:22" ht="26.1" customHeight="1">
      <c r="U29063" s="54"/>
      <c r="V29063" s="53"/>
    </row>
    <row r="29064" spans="21:22" ht="26.1" customHeight="1">
      <c r="U29064" s="54"/>
      <c r="V29064" s="53"/>
    </row>
    <row r="29065" spans="21:22" ht="26.1" customHeight="1">
      <c r="U29065" s="54"/>
      <c r="V29065" s="53"/>
    </row>
    <row r="29066" spans="21:22" ht="26.1" customHeight="1">
      <c r="U29066" s="54"/>
      <c r="V29066" s="53"/>
    </row>
    <row r="29067" spans="21:22" ht="26.1" customHeight="1">
      <c r="U29067" s="54"/>
      <c r="V29067" s="53"/>
    </row>
    <row r="29068" spans="21:22" ht="26.1" customHeight="1">
      <c r="U29068" s="54"/>
      <c r="V29068" s="53"/>
    </row>
    <row r="29069" spans="21:22" ht="26.1" customHeight="1">
      <c r="U29069" s="54"/>
      <c r="V29069" s="53"/>
    </row>
    <row r="29070" spans="21:22" ht="26.1" customHeight="1">
      <c r="U29070" s="54"/>
      <c r="V29070" s="53"/>
    </row>
    <row r="29071" spans="21:22" ht="26.1" customHeight="1">
      <c r="U29071" s="54"/>
      <c r="V29071" s="53"/>
    </row>
    <row r="29072" spans="21:22" ht="26.1" customHeight="1">
      <c r="U29072" s="54"/>
      <c r="V29072" s="53"/>
    </row>
    <row r="29073" spans="21:22" ht="26.1" customHeight="1">
      <c r="U29073" s="54"/>
      <c r="V29073" s="53"/>
    </row>
    <row r="29074" spans="21:22" ht="26.1" customHeight="1">
      <c r="U29074" s="54"/>
      <c r="V29074" s="53"/>
    </row>
    <row r="29075" spans="21:22" ht="26.1" customHeight="1">
      <c r="U29075" s="54"/>
      <c r="V29075" s="53"/>
    </row>
    <row r="29076" spans="21:22" ht="26.1" customHeight="1">
      <c r="U29076" s="54"/>
      <c r="V29076" s="53"/>
    </row>
    <row r="29077" spans="21:22" ht="26.1" customHeight="1">
      <c r="U29077" s="54"/>
      <c r="V29077" s="53"/>
    </row>
    <row r="29078" spans="21:22" ht="26.1" customHeight="1">
      <c r="U29078" s="54"/>
      <c r="V29078" s="53"/>
    </row>
    <row r="29079" spans="21:22" ht="26.1" customHeight="1">
      <c r="U29079" s="54"/>
      <c r="V29079" s="53"/>
    </row>
    <row r="29080" spans="21:22" ht="26.1" customHeight="1">
      <c r="U29080" s="54"/>
      <c r="V29080" s="53"/>
    </row>
    <row r="29081" spans="21:22" ht="26.1" customHeight="1">
      <c r="U29081" s="54"/>
      <c r="V29081" s="53"/>
    </row>
    <row r="29082" spans="21:22" ht="26.1" customHeight="1">
      <c r="U29082" s="54"/>
      <c r="V29082" s="53"/>
    </row>
    <row r="29083" spans="21:22" ht="26.1" customHeight="1">
      <c r="U29083" s="54"/>
      <c r="V29083" s="53"/>
    </row>
    <row r="29084" spans="21:22" ht="26.1" customHeight="1">
      <c r="U29084" s="54"/>
      <c r="V29084" s="53"/>
    </row>
    <row r="29085" spans="21:22" ht="26.1" customHeight="1">
      <c r="U29085" s="54"/>
      <c r="V29085" s="53"/>
    </row>
    <row r="29086" spans="21:22" ht="26.1" customHeight="1">
      <c r="U29086" s="54"/>
      <c r="V29086" s="53"/>
    </row>
    <row r="29087" spans="21:22" ht="26.1" customHeight="1">
      <c r="U29087" s="54"/>
      <c r="V29087" s="53"/>
    </row>
    <row r="29088" spans="21:22" ht="26.1" customHeight="1">
      <c r="U29088" s="54"/>
      <c r="V29088" s="53"/>
    </row>
    <row r="29089" spans="21:22" ht="26.1" customHeight="1">
      <c r="U29089" s="54"/>
      <c r="V29089" s="53"/>
    </row>
    <row r="29090" spans="21:22" ht="26.1" customHeight="1">
      <c r="U29090" s="54"/>
      <c r="V29090" s="53"/>
    </row>
    <row r="29091" spans="21:22" ht="26.1" customHeight="1">
      <c r="U29091" s="54"/>
      <c r="V29091" s="53"/>
    </row>
    <row r="29092" spans="21:22" ht="26.1" customHeight="1">
      <c r="U29092" s="54"/>
      <c r="V29092" s="53"/>
    </row>
    <row r="29093" spans="21:22" ht="26.1" customHeight="1">
      <c r="U29093" s="54"/>
      <c r="V29093" s="53"/>
    </row>
    <row r="29094" spans="21:22" ht="26.1" customHeight="1">
      <c r="U29094" s="54"/>
      <c r="V29094" s="53"/>
    </row>
    <row r="29095" spans="21:22" ht="26.1" customHeight="1">
      <c r="U29095" s="54"/>
      <c r="V29095" s="53"/>
    </row>
    <row r="29096" spans="21:22" ht="26.1" customHeight="1">
      <c r="U29096" s="54"/>
      <c r="V29096" s="53"/>
    </row>
    <row r="29097" spans="21:22" ht="26.1" customHeight="1">
      <c r="U29097" s="54"/>
      <c r="V29097" s="53"/>
    </row>
    <row r="29098" spans="21:22" ht="26.1" customHeight="1">
      <c r="U29098" s="54"/>
      <c r="V29098" s="53"/>
    </row>
    <row r="29099" spans="21:22" ht="26.1" customHeight="1">
      <c r="U29099" s="54"/>
      <c r="V29099" s="53"/>
    </row>
    <row r="29100" spans="21:22" ht="26.1" customHeight="1">
      <c r="U29100" s="54"/>
      <c r="V29100" s="53"/>
    </row>
    <row r="29101" spans="21:22" ht="26.1" customHeight="1">
      <c r="U29101" s="54"/>
      <c r="V29101" s="53"/>
    </row>
    <row r="29102" spans="21:22" ht="26.1" customHeight="1">
      <c r="U29102" s="54"/>
      <c r="V29102" s="53"/>
    </row>
    <row r="29103" spans="21:22" ht="26.1" customHeight="1">
      <c r="U29103" s="54"/>
      <c r="V29103" s="53"/>
    </row>
    <row r="29104" spans="21:22" ht="26.1" customHeight="1">
      <c r="U29104" s="54"/>
      <c r="V29104" s="53"/>
    </row>
    <row r="29105" spans="21:22" ht="26.1" customHeight="1">
      <c r="U29105" s="54"/>
      <c r="V29105" s="53"/>
    </row>
    <row r="29106" spans="21:22" ht="26.1" customHeight="1">
      <c r="U29106" s="54"/>
      <c r="V29106" s="53"/>
    </row>
    <row r="29107" spans="21:22" ht="26.1" customHeight="1">
      <c r="U29107" s="54"/>
      <c r="V29107" s="53"/>
    </row>
    <row r="29108" spans="21:22" ht="26.1" customHeight="1">
      <c r="U29108" s="54"/>
      <c r="V29108" s="53"/>
    </row>
    <row r="29109" spans="21:22" ht="26.1" customHeight="1">
      <c r="U29109" s="54"/>
      <c r="V29109" s="53"/>
    </row>
    <row r="29110" spans="21:22" ht="26.1" customHeight="1">
      <c r="U29110" s="54"/>
      <c r="V29110" s="53"/>
    </row>
    <row r="29111" spans="21:22" ht="26.1" customHeight="1">
      <c r="U29111" s="54"/>
      <c r="V29111" s="53"/>
    </row>
    <row r="29112" spans="21:22" ht="26.1" customHeight="1">
      <c r="U29112" s="54"/>
      <c r="V29112" s="53"/>
    </row>
    <row r="29113" spans="21:22" ht="26.1" customHeight="1">
      <c r="U29113" s="54"/>
      <c r="V29113" s="53"/>
    </row>
    <row r="29114" spans="21:22" ht="26.1" customHeight="1">
      <c r="U29114" s="54"/>
      <c r="V29114" s="53"/>
    </row>
    <row r="29115" spans="21:22" ht="26.1" customHeight="1">
      <c r="U29115" s="54"/>
      <c r="V29115" s="53"/>
    </row>
    <row r="29116" spans="21:22" ht="26.1" customHeight="1">
      <c r="U29116" s="54"/>
      <c r="V29116" s="53"/>
    </row>
    <row r="29117" spans="21:22" ht="26.1" customHeight="1">
      <c r="U29117" s="54"/>
      <c r="V29117" s="53"/>
    </row>
    <row r="29118" spans="21:22" ht="26.1" customHeight="1">
      <c r="U29118" s="54"/>
      <c r="V29118" s="53"/>
    </row>
    <row r="29119" spans="21:22" ht="26.1" customHeight="1">
      <c r="U29119" s="54"/>
      <c r="V29119" s="53"/>
    </row>
    <row r="29120" spans="21:22" ht="26.1" customHeight="1">
      <c r="U29120" s="54"/>
      <c r="V29120" s="53"/>
    </row>
    <row r="29121" spans="21:22" ht="26.1" customHeight="1">
      <c r="U29121" s="54"/>
      <c r="V29121" s="53"/>
    </row>
    <row r="29122" spans="21:22" ht="26.1" customHeight="1">
      <c r="U29122" s="54"/>
      <c r="V29122" s="53"/>
    </row>
    <row r="29123" spans="21:22" ht="26.1" customHeight="1">
      <c r="U29123" s="54"/>
      <c r="V29123" s="53"/>
    </row>
    <row r="29124" spans="21:22" ht="26.1" customHeight="1">
      <c r="U29124" s="54"/>
      <c r="V29124" s="53"/>
    </row>
    <row r="29125" spans="21:22" ht="26.1" customHeight="1">
      <c r="U29125" s="54"/>
      <c r="V29125" s="53"/>
    </row>
    <row r="29126" spans="21:22" ht="26.1" customHeight="1">
      <c r="U29126" s="54"/>
      <c r="V29126" s="53"/>
    </row>
    <row r="29127" spans="21:22" ht="26.1" customHeight="1">
      <c r="U29127" s="54"/>
      <c r="V29127" s="53"/>
    </row>
    <row r="29128" spans="21:22" ht="26.1" customHeight="1">
      <c r="U29128" s="54"/>
      <c r="V29128" s="53"/>
    </row>
    <row r="29129" spans="21:22" ht="26.1" customHeight="1">
      <c r="U29129" s="54"/>
      <c r="V29129" s="53"/>
    </row>
    <row r="29130" spans="21:22" ht="26.1" customHeight="1">
      <c r="U29130" s="54"/>
      <c r="V29130" s="53"/>
    </row>
    <row r="29131" spans="21:22" ht="26.1" customHeight="1">
      <c r="U29131" s="54"/>
      <c r="V29131" s="53"/>
    </row>
    <row r="29132" spans="21:22" ht="26.1" customHeight="1">
      <c r="U29132" s="54"/>
      <c r="V29132" s="53"/>
    </row>
    <row r="29133" spans="21:22" ht="26.1" customHeight="1">
      <c r="U29133" s="54"/>
      <c r="V29133" s="53"/>
    </row>
    <row r="29134" spans="21:22" ht="26.1" customHeight="1">
      <c r="U29134" s="54"/>
      <c r="V29134" s="53"/>
    </row>
    <row r="29135" spans="21:22" ht="26.1" customHeight="1">
      <c r="U29135" s="54"/>
      <c r="V29135" s="53"/>
    </row>
    <row r="29136" spans="21:22" ht="26.1" customHeight="1">
      <c r="U29136" s="54"/>
      <c r="V29136" s="53"/>
    </row>
    <row r="29137" spans="21:22" ht="26.1" customHeight="1">
      <c r="U29137" s="54"/>
      <c r="V29137" s="53"/>
    </row>
    <row r="29138" spans="21:22" ht="26.1" customHeight="1">
      <c r="U29138" s="54"/>
      <c r="V29138" s="53"/>
    </row>
    <row r="29139" spans="21:22" ht="26.1" customHeight="1">
      <c r="U29139" s="54"/>
      <c r="V29139" s="53"/>
    </row>
    <row r="29140" spans="21:22" ht="26.1" customHeight="1">
      <c r="U29140" s="54"/>
      <c r="V29140" s="53"/>
    </row>
    <row r="29141" spans="21:22" ht="26.1" customHeight="1">
      <c r="U29141" s="54"/>
      <c r="V29141" s="53"/>
    </row>
    <row r="29142" spans="21:22" ht="26.1" customHeight="1">
      <c r="U29142" s="54"/>
      <c r="V29142" s="53"/>
    </row>
    <row r="29143" spans="21:22" ht="26.1" customHeight="1">
      <c r="U29143" s="54"/>
      <c r="V29143" s="53"/>
    </row>
    <row r="29144" spans="21:22" ht="26.1" customHeight="1">
      <c r="U29144" s="54"/>
      <c r="V29144" s="53"/>
    </row>
    <row r="29145" spans="21:22" ht="26.1" customHeight="1">
      <c r="U29145" s="54"/>
      <c r="V29145" s="53"/>
    </row>
    <row r="29146" spans="21:22" ht="26.1" customHeight="1">
      <c r="U29146" s="54"/>
      <c r="V29146" s="53"/>
    </row>
    <row r="29147" spans="21:22" ht="26.1" customHeight="1">
      <c r="U29147" s="54"/>
      <c r="V29147" s="53"/>
    </row>
    <row r="29148" spans="21:22" ht="26.1" customHeight="1">
      <c r="U29148" s="54"/>
      <c r="V29148" s="53"/>
    </row>
    <row r="29149" spans="21:22" ht="26.1" customHeight="1">
      <c r="U29149" s="54"/>
      <c r="V29149" s="53"/>
    </row>
    <row r="29150" spans="21:22" ht="26.1" customHeight="1">
      <c r="U29150" s="54"/>
      <c r="V29150" s="53"/>
    </row>
    <row r="29151" spans="21:22" ht="26.1" customHeight="1">
      <c r="U29151" s="54"/>
      <c r="V29151" s="53"/>
    </row>
    <row r="29152" spans="21:22" ht="26.1" customHeight="1">
      <c r="U29152" s="54"/>
      <c r="V29152" s="53"/>
    </row>
    <row r="29153" spans="21:22" ht="26.1" customHeight="1">
      <c r="U29153" s="54"/>
      <c r="V29153" s="53"/>
    </row>
    <row r="29154" spans="21:22" ht="26.1" customHeight="1">
      <c r="U29154" s="54"/>
      <c r="V29154" s="53"/>
    </row>
    <row r="29155" spans="21:22" ht="26.1" customHeight="1">
      <c r="U29155" s="54"/>
      <c r="V29155" s="53"/>
    </row>
    <row r="29156" spans="21:22" ht="26.1" customHeight="1">
      <c r="U29156" s="54"/>
      <c r="V29156" s="53"/>
    </row>
    <row r="29157" spans="21:22" ht="26.1" customHeight="1">
      <c r="U29157" s="54"/>
      <c r="V29157" s="53"/>
    </row>
    <row r="29158" spans="21:22" ht="26.1" customHeight="1">
      <c r="U29158" s="54"/>
      <c r="V29158" s="53"/>
    </row>
    <row r="29159" spans="21:22" ht="26.1" customHeight="1">
      <c r="U29159" s="54"/>
      <c r="V29159" s="53"/>
    </row>
    <row r="29160" spans="21:22" ht="26.1" customHeight="1">
      <c r="U29160" s="54"/>
      <c r="V29160" s="53"/>
    </row>
    <row r="29161" spans="21:22" ht="26.1" customHeight="1">
      <c r="U29161" s="54"/>
      <c r="V29161" s="53"/>
    </row>
    <row r="29162" spans="21:22" ht="26.1" customHeight="1">
      <c r="U29162" s="54"/>
      <c r="V29162" s="53"/>
    </row>
    <row r="29163" spans="21:22" ht="26.1" customHeight="1">
      <c r="U29163" s="54"/>
      <c r="V29163" s="53"/>
    </row>
    <row r="29164" spans="21:22" ht="26.1" customHeight="1">
      <c r="U29164" s="54"/>
      <c r="V29164" s="53"/>
    </row>
    <row r="29165" spans="21:22" ht="26.1" customHeight="1">
      <c r="U29165" s="54"/>
      <c r="V29165" s="53"/>
    </row>
    <row r="29166" spans="21:22" ht="26.1" customHeight="1">
      <c r="U29166" s="54"/>
      <c r="V29166" s="53"/>
    </row>
    <row r="29167" spans="21:22" ht="26.1" customHeight="1">
      <c r="U29167" s="54"/>
      <c r="V29167" s="53"/>
    </row>
    <row r="29168" spans="21:22" ht="26.1" customHeight="1">
      <c r="U29168" s="54"/>
      <c r="V29168" s="53"/>
    </row>
    <row r="29169" spans="21:22" ht="26.1" customHeight="1">
      <c r="U29169" s="54"/>
      <c r="V29169" s="53"/>
    </row>
    <row r="29170" spans="21:22" ht="26.1" customHeight="1">
      <c r="U29170" s="54"/>
      <c r="V29170" s="53"/>
    </row>
    <row r="29171" spans="21:22" ht="26.1" customHeight="1">
      <c r="U29171" s="54"/>
      <c r="V29171" s="53"/>
    </row>
    <row r="29172" spans="21:22" ht="26.1" customHeight="1">
      <c r="U29172" s="54"/>
      <c r="V29172" s="53"/>
    </row>
    <row r="29173" spans="21:22" ht="26.1" customHeight="1">
      <c r="U29173" s="54"/>
      <c r="V29173" s="53"/>
    </row>
    <row r="29174" spans="21:22" ht="26.1" customHeight="1">
      <c r="U29174" s="54"/>
      <c r="V29174" s="53"/>
    </row>
    <row r="29175" spans="21:22" ht="26.1" customHeight="1">
      <c r="U29175" s="54"/>
      <c r="V29175" s="53"/>
    </row>
    <row r="29176" spans="21:22" ht="26.1" customHeight="1">
      <c r="U29176" s="54"/>
      <c r="V29176" s="53"/>
    </row>
    <row r="29177" spans="21:22" ht="26.1" customHeight="1">
      <c r="U29177" s="54"/>
      <c r="V29177" s="53"/>
    </row>
    <row r="29178" spans="21:22" ht="26.1" customHeight="1">
      <c r="U29178" s="54"/>
      <c r="V29178" s="53"/>
    </row>
    <row r="29179" spans="21:22" ht="26.1" customHeight="1">
      <c r="U29179" s="54"/>
      <c r="V29179" s="53"/>
    </row>
    <row r="29180" spans="21:22" ht="26.1" customHeight="1">
      <c r="U29180" s="54"/>
      <c r="V29180" s="53"/>
    </row>
    <row r="29181" spans="21:22" ht="26.1" customHeight="1">
      <c r="U29181" s="54"/>
      <c r="V29181" s="53"/>
    </row>
    <row r="29182" spans="21:22" ht="26.1" customHeight="1">
      <c r="U29182" s="54"/>
      <c r="V29182" s="53"/>
    </row>
    <row r="29183" spans="21:22" ht="26.1" customHeight="1">
      <c r="U29183" s="54"/>
      <c r="V29183" s="53"/>
    </row>
    <row r="29184" spans="21:22" ht="26.1" customHeight="1">
      <c r="U29184" s="54"/>
      <c r="V29184" s="53"/>
    </row>
    <row r="29185" spans="21:22" ht="26.1" customHeight="1">
      <c r="U29185" s="54"/>
      <c r="V29185" s="53"/>
    </row>
    <row r="29186" spans="21:22" ht="26.1" customHeight="1">
      <c r="U29186" s="54"/>
      <c r="V29186" s="53"/>
    </row>
    <row r="29187" spans="21:22" ht="26.1" customHeight="1">
      <c r="U29187" s="54"/>
      <c r="V29187" s="53"/>
    </row>
    <row r="29188" spans="21:22" ht="26.1" customHeight="1">
      <c r="U29188" s="54"/>
      <c r="V29188" s="53"/>
    </row>
    <row r="29189" spans="21:22" ht="26.1" customHeight="1">
      <c r="U29189" s="54"/>
      <c r="V29189" s="53"/>
    </row>
    <row r="29190" spans="21:22" ht="26.1" customHeight="1">
      <c r="U29190" s="54"/>
      <c r="V29190" s="53"/>
    </row>
    <row r="29191" spans="21:22" ht="26.1" customHeight="1">
      <c r="U29191" s="54"/>
      <c r="V29191" s="53"/>
    </row>
    <row r="29192" spans="21:22" ht="26.1" customHeight="1">
      <c r="U29192" s="54"/>
      <c r="V29192" s="53"/>
    </row>
    <row r="29193" spans="21:22" ht="26.1" customHeight="1">
      <c r="U29193" s="54"/>
      <c r="V29193" s="53"/>
    </row>
    <row r="29194" spans="21:22" ht="26.1" customHeight="1">
      <c r="U29194" s="54"/>
      <c r="V29194" s="53"/>
    </row>
    <row r="29195" spans="21:22" ht="26.1" customHeight="1">
      <c r="U29195" s="54"/>
      <c r="V29195" s="53"/>
    </row>
    <row r="29196" spans="21:22" ht="26.1" customHeight="1">
      <c r="U29196" s="54"/>
      <c r="V29196" s="53"/>
    </row>
    <row r="29197" spans="21:22" ht="26.1" customHeight="1">
      <c r="U29197" s="54"/>
      <c r="V29197" s="53"/>
    </row>
    <row r="29198" spans="21:22" ht="26.1" customHeight="1">
      <c r="U29198" s="54"/>
      <c r="V29198" s="53"/>
    </row>
    <row r="29199" spans="21:22" ht="26.1" customHeight="1">
      <c r="U29199" s="54"/>
      <c r="V29199" s="53"/>
    </row>
    <row r="29200" spans="21:22" ht="26.1" customHeight="1">
      <c r="U29200" s="54"/>
      <c r="V29200" s="53"/>
    </row>
    <row r="29201" spans="21:22" ht="26.1" customHeight="1">
      <c r="U29201" s="54"/>
      <c r="V29201" s="53"/>
    </row>
    <row r="29202" spans="21:22" ht="26.1" customHeight="1">
      <c r="U29202" s="54"/>
      <c r="V29202" s="53"/>
    </row>
    <row r="29203" spans="21:22" ht="26.1" customHeight="1">
      <c r="U29203" s="54"/>
      <c r="V29203" s="53"/>
    </row>
    <row r="29204" spans="21:22" ht="26.1" customHeight="1">
      <c r="U29204" s="54"/>
      <c r="V29204" s="53"/>
    </row>
    <row r="29205" spans="21:22" ht="26.1" customHeight="1">
      <c r="U29205" s="54"/>
      <c r="V29205" s="53"/>
    </row>
    <row r="29206" spans="21:22" ht="26.1" customHeight="1">
      <c r="U29206" s="54"/>
      <c r="V29206" s="53"/>
    </row>
    <row r="29207" spans="21:22" ht="26.1" customHeight="1">
      <c r="U29207" s="54"/>
      <c r="V29207" s="53"/>
    </row>
    <row r="29208" spans="21:22" ht="26.1" customHeight="1">
      <c r="U29208" s="54"/>
      <c r="V29208" s="53"/>
    </row>
    <row r="29209" spans="21:22" ht="26.1" customHeight="1">
      <c r="U29209" s="54"/>
      <c r="V29209" s="53"/>
    </row>
    <row r="29210" spans="21:22" ht="26.1" customHeight="1">
      <c r="U29210" s="54"/>
      <c r="V29210" s="53"/>
    </row>
    <row r="29211" spans="21:22" ht="26.1" customHeight="1">
      <c r="U29211" s="54"/>
      <c r="V29211" s="53"/>
    </row>
    <row r="29212" spans="21:22" ht="26.1" customHeight="1">
      <c r="U29212" s="54"/>
      <c r="V29212" s="53"/>
    </row>
    <row r="29213" spans="21:22" ht="26.1" customHeight="1">
      <c r="U29213" s="54"/>
      <c r="V29213" s="53"/>
    </row>
    <row r="29214" spans="21:22" ht="26.1" customHeight="1">
      <c r="U29214" s="54"/>
      <c r="V29214" s="53"/>
    </row>
    <row r="29215" spans="21:22" ht="26.1" customHeight="1">
      <c r="U29215" s="54"/>
      <c r="V29215" s="53"/>
    </row>
    <row r="29216" spans="21:22" ht="26.1" customHeight="1">
      <c r="U29216" s="54"/>
      <c r="V29216" s="53"/>
    </row>
    <row r="29217" spans="21:22" ht="26.1" customHeight="1">
      <c r="U29217" s="54"/>
      <c r="V29217" s="53"/>
    </row>
    <row r="29218" spans="21:22" ht="26.1" customHeight="1">
      <c r="U29218" s="54"/>
      <c r="V29218" s="53"/>
    </row>
    <row r="29219" spans="21:22" ht="26.1" customHeight="1">
      <c r="U29219" s="54"/>
      <c r="V29219" s="53"/>
    </row>
    <row r="29220" spans="21:22" ht="26.1" customHeight="1">
      <c r="U29220" s="54"/>
      <c r="V29220" s="53"/>
    </row>
    <row r="29221" spans="21:22" ht="26.1" customHeight="1">
      <c r="U29221" s="54"/>
      <c r="V29221" s="53"/>
    </row>
    <row r="29222" spans="21:22" ht="26.1" customHeight="1">
      <c r="U29222" s="54"/>
      <c r="V29222" s="53"/>
    </row>
    <row r="29223" spans="21:22" ht="26.1" customHeight="1">
      <c r="U29223" s="54"/>
      <c r="V29223" s="53"/>
    </row>
    <row r="29224" spans="21:22" ht="26.1" customHeight="1">
      <c r="U29224" s="54"/>
      <c r="V29224" s="53"/>
    </row>
    <row r="29225" spans="21:22" ht="26.1" customHeight="1">
      <c r="U29225" s="54"/>
      <c r="V29225" s="53"/>
    </row>
    <row r="29226" spans="21:22" ht="26.1" customHeight="1">
      <c r="U29226" s="54"/>
      <c r="V29226" s="53"/>
    </row>
    <row r="29227" spans="21:22" ht="26.1" customHeight="1">
      <c r="U29227" s="54"/>
      <c r="V29227" s="53"/>
    </row>
    <row r="29228" spans="21:22" ht="26.1" customHeight="1">
      <c r="U29228" s="54"/>
      <c r="V29228" s="53"/>
    </row>
    <row r="29229" spans="21:22" ht="26.1" customHeight="1">
      <c r="U29229" s="54"/>
      <c r="V29229" s="53"/>
    </row>
    <row r="29230" spans="21:22" ht="26.1" customHeight="1">
      <c r="U29230" s="54"/>
      <c r="V29230" s="53"/>
    </row>
    <row r="29231" spans="21:22" ht="26.1" customHeight="1">
      <c r="U29231" s="54"/>
      <c r="V29231" s="53"/>
    </row>
    <row r="29232" spans="21:22" ht="26.1" customHeight="1">
      <c r="U29232" s="54"/>
      <c r="V29232" s="53"/>
    </row>
    <row r="29233" spans="21:22" ht="26.1" customHeight="1">
      <c r="U29233" s="54"/>
      <c r="V29233" s="53"/>
    </row>
    <row r="29234" spans="21:22" ht="26.1" customHeight="1">
      <c r="U29234" s="54"/>
      <c r="V29234" s="53"/>
    </row>
    <row r="29235" spans="21:22" ht="26.1" customHeight="1">
      <c r="U29235" s="54"/>
      <c r="V29235" s="53"/>
    </row>
    <row r="29236" spans="21:22" ht="26.1" customHeight="1">
      <c r="U29236" s="54"/>
      <c r="V29236" s="53"/>
    </row>
    <row r="29237" spans="21:22" ht="26.1" customHeight="1">
      <c r="U29237" s="54"/>
      <c r="V29237" s="53"/>
    </row>
    <row r="29238" spans="21:22" ht="26.1" customHeight="1">
      <c r="U29238" s="54"/>
      <c r="V29238" s="53"/>
    </row>
    <row r="29239" spans="21:22" ht="26.1" customHeight="1">
      <c r="U29239" s="54"/>
      <c r="V29239" s="53"/>
    </row>
    <row r="29240" spans="21:22" ht="26.1" customHeight="1">
      <c r="U29240" s="54"/>
      <c r="V29240" s="53"/>
    </row>
    <row r="29241" spans="21:22" ht="26.1" customHeight="1">
      <c r="U29241" s="54"/>
      <c r="V29241" s="53"/>
    </row>
    <row r="29242" spans="21:22" ht="26.1" customHeight="1">
      <c r="U29242" s="54"/>
      <c r="V29242" s="53"/>
    </row>
    <row r="29243" spans="21:22" ht="26.1" customHeight="1">
      <c r="U29243" s="54"/>
      <c r="V29243" s="53"/>
    </row>
    <row r="29244" spans="21:22" ht="26.1" customHeight="1">
      <c r="U29244" s="54"/>
      <c r="V29244" s="53"/>
    </row>
    <row r="29245" spans="21:22" ht="26.1" customHeight="1">
      <c r="U29245" s="54"/>
      <c r="V29245" s="53"/>
    </row>
    <row r="29246" spans="21:22" ht="26.1" customHeight="1">
      <c r="U29246" s="54"/>
      <c r="V29246" s="53"/>
    </row>
    <row r="29247" spans="21:22" ht="26.1" customHeight="1">
      <c r="U29247" s="54"/>
      <c r="V29247" s="53"/>
    </row>
    <row r="29248" spans="21:22" ht="26.1" customHeight="1">
      <c r="U29248" s="54"/>
      <c r="V29248" s="53"/>
    </row>
    <row r="29249" spans="21:22" ht="26.1" customHeight="1">
      <c r="U29249" s="54"/>
      <c r="V29249" s="53"/>
    </row>
    <row r="29250" spans="21:22" ht="26.1" customHeight="1">
      <c r="U29250" s="54"/>
      <c r="V29250" s="53"/>
    </row>
    <row r="29251" spans="21:22" ht="26.1" customHeight="1">
      <c r="U29251" s="54"/>
      <c r="V29251" s="53"/>
    </row>
    <row r="29252" spans="21:22" ht="26.1" customHeight="1">
      <c r="U29252" s="54"/>
      <c r="V29252" s="53"/>
    </row>
    <row r="29253" spans="21:22" ht="26.1" customHeight="1">
      <c r="U29253" s="54"/>
      <c r="V29253" s="53"/>
    </row>
    <row r="29254" spans="21:22" ht="26.1" customHeight="1">
      <c r="U29254" s="54"/>
      <c r="V29254" s="53"/>
    </row>
    <row r="29255" spans="21:22" ht="26.1" customHeight="1">
      <c r="U29255" s="54"/>
      <c r="V29255" s="53"/>
    </row>
    <row r="29256" spans="21:22" ht="26.1" customHeight="1">
      <c r="U29256" s="54"/>
      <c r="V29256" s="53"/>
    </row>
    <row r="29257" spans="21:22" ht="26.1" customHeight="1">
      <c r="U29257" s="54"/>
      <c r="V29257" s="53"/>
    </row>
    <row r="29258" spans="21:22" ht="26.1" customHeight="1">
      <c r="U29258" s="54"/>
      <c r="V29258" s="53"/>
    </row>
    <row r="29259" spans="21:22" ht="26.1" customHeight="1">
      <c r="U29259" s="54"/>
      <c r="V29259" s="53"/>
    </row>
    <row r="29260" spans="21:22" ht="26.1" customHeight="1">
      <c r="U29260" s="54"/>
      <c r="V29260" s="53"/>
    </row>
    <row r="29261" spans="21:22" ht="26.1" customHeight="1">
      <c r="U29261" s="54"/>
      <c r="V29261" s="53"/>
    </row>
    <row r="29262" spans="21:22" ht="26.1" customHeight="1">
      <c r="U29262" s="54"/>
      <c r="V29262" s="53"/>
    </row>
    <row r="29263" spans="21:22" ht="26.1" customHeight="1">
      <c r="U29263" s="54"/>
      <c r="V29263" s="53"/>
    </row>
    <row r="29264" spans="21:22" ht="26.1" customHeight="1">
      <c r="U29264" s="54"/>
      <c r="V29264" s="53"/>
    </row>
    <row r="29265" spans="21:22" ht="26.1" customHeight="1">
      <c r="U29265" s="54"/>
      <c r="V29265" s="53"/>
    </row>
    <row r="29266" spans="21:22" ht="26.1" customHeight="1">
      <c r="U29266" s="54"/>
      <c r="V29266" s="53"/>
    </row>
    <row r="29267" spans="21:22" ht="26.1" customHeight="1">
      <c r="U29267" s="54"/>
      <c r="V29267" s="53"/>
    </row>
    <row r="29268" spans="21:22" ht="26.1" customHeight="1">
      <c r="U29268" s="54"/>
      <c r="V29268" s="53"/>
    </row>
    <row r="29269" spans="21:22" ht="26.1" customHeight="1">
      <c r="U29269" s="54"/>
      <c r="V29269" s="53"/>
    </row>
    <row r="29270" spans="21:22" ht="26.1" customHeight="1">
      <c r="U29270" s="54"/>
      <c r="V29270" s="53"/>
    </row>
    <row r="29271" spans="21:22" ht="26.1" customHeight="1">
      <c r="U29271" s="54"/>
      <c r="V29271" s="53"/>
    </row>
    <row r="29272" spans="21:22" ht="26.1" customHeight="1">
      <c r="U29272" s="54"/>
      <c r="V29272" s="53"/>
    </row>
    <row r="29273" spans="21:22" ht="26.1" customHeight="1">
      <c r="U29273" s="54"/>
      <c r="V29273" s="53"/>
    </row>
    <row r="29274" spans="21:22" ht="26.1" customHeight="1">
      <c r="U29274" s="54"/>
      <c r="V29274" s="53"/>
    </row>
    <row r="29275" spans="21:22" ht="26.1" customHeight="1">
      <c r="U29275" s="54"/>
      <c r="V29275" s="53"/>
    </row>
    <row r="29276" spans="21:22" ht="26.1" customHeight="1">
      <c r="U29276" s="54"/>
      <c r="V29276" s="53"/>
    </row>
    <row r="29277" spans="21:22" ht="26.1" customHeight="1">
      <c r="U29277" s="54"/>
      <c r="V29277" s="53"/>
    </row>
    <row r="29278" spans="21:22" ht="26.1" customHeight="1">
      <c r="U29278" s="54"/>
      <c r="V29278" s="53"/>
    </row>
    <row r="29279" spans="21:22" ht="26.1" customHeight="1">
      <c r="U29279" s="54"/>
      <c r="V29279" s="53"/>
    </row>
    <row r="29280" spans="21:22" ht="26.1" customHeight="1">
      <c r="U29280" s="54"/>
      <c r="V29280" s="53"/>
    </row>
    <row r="29281" spans="21:22" ht="26.1" customHeight="1">
      <c r="U29281" s="54"/>
      <c r="V29281" s="53"/>
    </row>
    <row r="29282" spans="21:22" ht="26.1" customHeight="1">
      <c r="U29282" s="54"/>
      <c r="V29282" s="53"/>
    </row>
    <row r="29283" spans="21:22" ht="26.1" customHeight="1">
      <c r="U29283" s="54"/>
      <c r="V29283" s="53"/>
    </row>
    <row r="29284" spans="21:22" ht="26.1" customHeight="1">
      <c r="U29284" s="54"/>
      <c r="V29284" s="53"/>
    </row>
    <row r="29285" spans="21:22" ht="26.1" customHeight="1">
      <c r="U29285" s="54"/>
      <c r="V29285" s="53"/>
    </row>
    <row r="29286" spans="21:22" ht="26.1" customHeight="1">
      <c r="U29286" s="54"/>
      <c r="V29286" s="53"/>
    </row>
    <row r="29287" spans="21:22" ht="26.1" customHeight="1">
      <c r="U29287" s="54"/>
      <c r="V29287" s="53"/>
    </row>
    <row r="29288" spans="21:22" ht="26.1" customHeight="1">
      <c r="U29288" s="54"/>
      <c r="V29288" s="53"/>
    </row>
    <row r="29289" spans="21:22" ht="26.1" customHeight="1">
      <c r="U29289" s="54"/>
      <c r="V29289" s="53"/>
    </row>
    <row r="29290" spans="21:22" ht="26.1" customHeight="1">
      <c r="U29290" s="54"/>
      <c r="V29290" s="53"/>
    </row>
    <row r="29291" spans="21:22" ht="26.1" customHeight="1">
      <c r="U29291" s="54"/>
      <c r="V29291" s="53"/>
    </row>
    <row r="29292" spans="21:22" ht="26.1" customHeight="1">
      <c r="U29292" s="54"/>
      <c r="V29292" s="53"/>
    </row>
    <row r="29293" spans="21:22" ht="26.1" customHeight="1">
      <c r="U29293" s="54"/>
      <c r="V29293" s="53"/>
    </row>
    <row r="29294" spans="21:22" ht="26.1" customHeight="1">
      <c r="U29294" s="54"/>
      <c r="V29294" s="53"/>
    </row>
    <row r="29295" spans="21:22" ht="26.1" customHeight="1">
      <c r="U29295" s="54"/>
      <c r="V29295" s="53"/>
    </row>
    <row r="29296" spans="21:22" ht="26.1" customHeight="1">
      <c r="U29296" s="54"/>
      <c r="V29296" s="53"/>
    </row>
    <row r="29297" spans="21:22" ht="26.1" customHeight="1">
      <c r="U29297" s="54"/>
      <c r="V29297" s="53"/>
    </row>
    <row r="29298" spans="21:22" ht="26.1" customHeight="1">
      <c r="U29298" s="54"/>
      <c r="V29298" s="53"/>
    </row>
    <row r="29299" spans="21:22" ht="26.1" customHeight="1">
      <c r="U29299" s="54"/>
      <c r="V29299" s="53"/>
    </row>
    <row r="29300" spans="21:22" ht="26.1" customHeight="1">
      <c r="U29300" s="54"/>
      <c r="V29300" s="53"/>
    </row>
    <row r="29301" spans="21:22" ht="26.1" customHeight="1">
      <c r="U29301" s="54"/>
      <c r="V29301" s="53"/>
    </row>
    <row r="29302" spans="21:22" ht="26.1" customHeight="1">
      <c r="U29302" s="54"/>
      <c r="V29302" s="53"/>
    </row>
    <row r="29303" spans="21:22" ht="26.1" customHeight="1">
      <c r="U29303" s="54"/>
      <c r="V29303" s="53"/>
    </row>
    <row r="29304" spans="21:22" ht="26.1" customHeight="1">
      <c r="U29304" s="54"/>
      <c r="V29304" s="53"/>
    </row>
    <row r="29305" spans="21:22" ht="26.1" customHeight="1">
      <c r="U29305" s="54"/>
      <c r="V29305" s="53"/>
    </row>
    <row r="29306" spans="21:22" ht="26.1" customHeight="1">
      <c r="U29306" s="54"/>
      <c r="V29306" s="53"/>
    </row>
    <row r="29307" spans="21:22" ht="26.1" customHeight="1">
      <c r="U29307" s="54"/>
      <c r="V29307" s="53"/>
    </row>
    <row r="29308" spans="21:22" ht="26.1" customHeight="1">
      <c r="U29308" s="54"/>
      <c r="V29308" s="53"/>
    </row>
    <row r="29309" spans="21:22" ht="26.1" customHeight="1">
      <c r="U29309" s="54"/>
      <c r="V29309" s="53"/>
    </row>
    <row r="29310" spans="21:22" ht="26.1" customHeight="1">
      <c r="U29310" s="54"/>
      <c r="V29310" s="53"/>
    </row>
    <row r="29311" spans="21:22" ht="26.1" customHeight="1">
      <c r="U29311" s="54"/>
      <c r="V29311" s="53"/>
    </row>
    <row r="29312" spans="21:22" ht="26.1" customHeight="1">
      <c r="U29312" s="54"/>
      <c r="V29312" s="53"/>
    </row>
    <row r="29313" spans="21:22" ht="26.1" customHeight="1">
      <c r="U29313" s="54"/>
      <c r="V29313" s="53"/>
    </row>
    <row r="29314" spans="21:22" ht="26.1" customHeight="1">
      <c r="U29314" s="54"/>
      <c r="V29314" s="53"/>
    </row>
    <row r="29315" spans="21:22" ht="26.1" customHeight="1">
      <c r="U29315" s="54"/>
      <c r="V29315" s="53"/>
    </row>
    <row r="29316" spans="21:22" ht="26.1" customHeight="1">
      <c r="U29316" s="54"/>
      <c r="V29316" s="53"/>
    </row>
    <row r="29317" spans="21:22" ht="26.1" customHeight="1">
      <c r="U29317" s="54"/>
      <c r="V29317" s="53"/>
    </row>
    <row r="29318" spans="21:22" ht="26.1" customHeight="1">
      <c r="U29318" s="54"/>
      <c r="V29318" s="53"/>
    </row>
    <row r="29319" spans="21:22" ht="26.1" customHeight="1">
      <c r="U29319" s="54"/>
      <c r="V29319" s="53"/>
    </row>
    <row r="29320" spans="21:22" ht="26.1" customHeight="1">
      <c r="U29320" s="54"/>
      <c r="V29320" s="53"/>
    </row>
    <row r="29321" spans="21:22" ht="26.1" customHeight="1">
      <c r="U29321" s="54"/>
      <c r="V29321" s="53"/>
    </row>
    <row r="29322" spans="21:22" ht="26.1" customHeight="1">
      <c r="U29322" s="54"/>
      <c r="V29322" s="53"/>
    </row>
    <row r="29323" spans="21:22" ht="26.1" customHeight="1">
      <c r="U29323" s="54"/>
      <c r="V29323" s="53"/>
    </row>
    <row r="29324" spans="21:22" ht="26.1" customHeight="1">
      <c r="U29324" s="54"/>
      <c r="V29324" s="53"/>
    </row>
    <row r="29325" spans="21:22" ht="26.1" customHeight="1">
      <c r="U29325" s="54"/>
      <c r="V29325" s="53"/>
    </row>
    <row r="29326" spans="21:22" ht="26.1" customHeight="1">
      <c r="U29326" s="54"/>
      <c r="V29326" s="53"/>
    </row>
    <row r="29327" spans="21:22" ht="26.1" customHeight="1">
      <c r="U29327" s="54"/>
      <c r="V29327" s="53"/>
    </row>
    <row r="29328" spans="21:22" ht="26.1" customHeight="1">
      <c r="U29328" s="54"/>
      <c r="V29328" s="53"/>
    </row>
    <row r="29329" spans="21:22" ht="26.1" customHeight="1">
      <c r="U29329" s="54"/>
      <c r="V29329" s="53"/>
    </row>
    <row r="29330" spans="21:22" ht="26.1" customHeight="1">
      <c r="U29330" s="54"/>
      <c r="V29330" s="53"/>
    </row>
    <row r="29331" spans="21:22" ht="26.1" customHeight="1">
      <c r="U29331" s="54"/>
      <c r="V29331" s="53"/>
    </row>
    <row r="29332" spans="21:22" ht="26.1" customHeight="1">
      <c r="U29332" s="54"/>
      <c r="V29332" s="53"/>
    </row>
    <row r="29333" spans="21:22" ht="26.1" customHeight="1">
      <c r="U29333" s="54"/>
      <c r="V29333" s="53"/>
    </row>
    <row r="29334" spans="21:22" ht="26.1" customHeight="1">
      <c r="U29334" s="54"/>
      <c r="V29334" s="53"/>
    </row>
    <row r="29335" spans="21:22" ht="26.1" customHeight="1">
      <c r="U29335" s="54"/>
      <c r="V29335" s="53"/>
    </row>
    <row r="29336" spans="21:22" ht="26.1" customHeight="1">
      <c r="U29336" s="54"/>
      <c r="V29336" s="53"/>
    </row>
    <row r="29337" spans="21:22" ht="26.1" customHeight="1">
      <c r="U29337" s="54"/>
      <c r="V29337" s="53"/>
    </row>
    <row r="29338" spans="21:22" ht="26.1" customHeight="1">
      <c r="U29338" s="54"/>
      <c r="V29338" s="53"/>
    </row>
    <row r="29339" spans="21:22" ht="26.1" customHeight="1">
      <c r="U29339" s="54"/>
      <c r="V29339" s="53"/>
    </row>
    <row r="29340" spans="21:22" ht="26.1" customHeight="1">
      <c r="U29340" s="54"/>
      <c r="V29340" s="53"/>
    </row>
    <row r="29341" spans="21:22" ht="26.1" customHeight="1">
      <c r="U29341" s="54"/>
      <c r="V29341" s="53"/>
    </row>
    <row r="29342" spans="21:22" ht="26.1" customHeight="1">
      <c r="U29342" s="54"/>
      <c r="V29342" s="53"/>
    </row>
    <row r="29343" spans="21:22" ht="26.1" customHeight="1">
      <c r="U29343" s="54"/>
      <c r="V29343" s="53"/>
    </row>
    <row r="29344" spans="21:22" ht="26.1" customHeight="1">
      <c r="U29344" s="54"/>
      <c r="V29344" s="53"/>
    </row>
    <row r="29345" spans="21:22" ht="26.1" customHeight="1">
      <c r="U29345" s="54"/>
      <c r="V29345" s="53"/>
    </row>
    <row r="29346" spans="21:22" ht="26.1" customHeight="1">
      <c r="U29346" s="54"/>
      <c r="V29346" s="53"/>
    </row>
    <row r="29347" spans="21:22" ht="26.1" customHeight="1">
      <c r="U29347" s="54"/>
      <c r="V29347" s="53"/>
    </row>
    <row r="29348" spans="21:22" ht="26.1" customHeight="1">
      <c r="U29348" s="54"/>
      <c r="V29348" s="53"/>
    </row>
    <row r="29349" spans="21:22" ht="26.1" customHeight="1">
      <c r="U29349" s="54"/>
      <c r="V29349" s="53"/>
    </row>
    <row r="29350" spans="21:22" ht="26.1" customHeight="1">
      <c r="U29350" s="54"/>
      <c r="V29350" s="53"/>
    </row>
    <row r="29351" spans="21:22" ht="26.1" customHeight="1">
      <c r="U29351" s="54"/>
      <c r="V29351" s="53"/>
    </row>
    <row r="29352" spans="21:22" ht="26.1" customHeight="1">
      <c r="U29352" s="54"/>
      <c r="V29352" s="53"/>
    </row>
    <row r="29353" spans="21:22" ht="26.1" customHeight="1">
      <c r="U29353" s="54"/>
      <c r="V29353" s="53"/>
    </row>
    <row r="29354" spans="21:22" ht="26.1" customHeight="1">
      <c r="U29354" s="54"/>
      <c r="V29354" s="53"/>
    </row>
    <row r="29355" spans="21:22" ht="26.1" customHeight="1">
      <c r="U29355" s="54"/>
      <c r="V29355" s="53"/>
    </row>
    <row r="29356" spans="21:22" ht="26.1" customHeight="1">
      <c r="U29356" s="54"/>
      <c r="V29356" s="53"/>
    </row>
    <row r="29357" spans="21:22" ht="26.1" customHeight="1">
      <c r="U29357" s="54"/>
      <c r="V29357" s="53"/>
    </row>
    <row r="29358" spans="21:22" ht="26.1" customHeight="1">
      <c r="U29358" s="54"/>
      <c r="V29358" s="53"/>
    </row>
    <row r="29359" spans="21:22" ht="26.1" customHeight="1">
      <c r="U29359" s="54"/>
      <c r="V29359" s="53"/>
    </row>
    <row r="29360" spans="21:22" ht="26.1" customHeight="1">
      <c r="U29360" s="54"/>
      <c r="V29360" s="53"/>
    </row>
    <row r="29361" spans="21:22" ht="26.1" customHeight="1">
      <c r="U29361" s="54"/>
      <c r="V29361" s="53"/>
    </row>
    <row r="29362" spans="21:22" ht="26.1" customHeight="1">
      <c r="U29362" s="54"/>
      <c r="V29362" s="53"/>
    </row>
    <row r="29363" spans="21:22" ht="26.1" customHeight="1">
      <c r="U29363" s="54"/>
      <c r="V29363" s="53"/>
    </row>
    <row r="29364" spans="21:22" ht="26.1" customHeight="1">
      <c r="U29364" s="54"/>
      <c r="V29364" s="53"/>
    </row>
    <row r="29365" spans="21:22" ht="26.1" customHeight="1">
      <c r="U29365" s="54"/>
      <c r="V29365" s="53"/>
    </row>
    <row r="29366" spans="21:22" ht="26.1" customHeight="1">
      <c r="U29366" s="54"/>
      <c r="V29366" s="53"/>
    </row>
    <row r="29367" spans="21:22" ht="26.1" customHeight="1">
      <c r="U29367" s="54"/>
      <c r="V29367" s="53"/>
    </row>
    <row r="29368" spans="21:22" ht="26.1" customHeight="1">
      <c r="U29368" s="54"/>
      <c r="V29368" s="53"/>
    </row>
    <row r="29369" spans="21:22" ht="26.1" customHeight="1">
      <c r="U29369" s="54"/>
      <c r="V29369" s="53"/>
    </row>
    <row r="29370" spans="21:22" ht="26.1" customHeight="1">
      <c r="U29370" s="54"/>
      <c r="V29370" s="53"/>
    </row>
    <row r="29371" spans="21:22" ht="26.1" customHeight="1">
      <c r="U29371" s="54"/>
      <c r="V29371" s="53"/>
    </row>
    <row r="29372" spans="21:22" ht="26.1" customHeight="1">
      <c r="U29372" s="54"/>
      <c r="V29372" s="53"/>
    </row>
    <row r="29373" spans="21:22" ht="26.1" customHeight="1">
      <c r="U29373" s="54"/>
      <c r="V29373" s="53"/>
    </row>
    <row r="29374" spans="21:22" ht="26.1" customHeight="1">
      <c r="U29374" s="54"/>
      <c r="V29374" s="53"/>
    </row>
    <row r="29375" spans="21:22" ht="26.1" customHeight="1">
      <c r="U29375" s="54"/>
      <c r="V29375" s="53"/>
    </row>
    <row r="29376" spans="21:22" ht="26.1" customHeight="1">
      <c r="U29376" s="54"/>
      <c r="V29376" s="53"/>
    </row>
    <row r="29377" spans="21:22" ht="26.1" customHeight="1">
      <c r="U29377" s="54"/>
      <c r="V29377" s="53"/>
    </row>
    <row r="29378" spans="21:22" ht="26.1" customHeight="1">
      <c r="U29378" s="54"/>
      <c r="V29378" s="53"/>
    </row>
    <row r="29379" spans="21:22" ht="26.1" customHeight="1">
      <c r="U29379" s="54"/>
      <c r="V29379" s="53"/>
    </row>
    <row r="29380" spans="21:22" ht="26.1" customHeight="1">
      <c r="U29380" s="54"/>
      <c r="V29380" s="53"/>
    </row>
    <row r="29381" spans="21:22" ht="26.1" customHeight="1">
      <c r="U29381" s="54"/>
      <c r="V29381" s="53"/>
    </row>
    <row r="29382" spans="21:22" ht="26.1" customHeight="1">
      <c r="U29382" s="54"/>
      <c r="V29382" s="53"/>
    </row>
    <row r="29383" spans="21:22" ht="26.1" customHeight="1">
      <c r="U29383" s="54"/>
      <c r="V29383" s="53"/>
    </row>
    <row r="29384" spans="21:22" ht="26.1" customHeight="1">
      <c r="U29384" s="54"/>
      <c r="V29384" s="53"/>
    </row>
    <row r="29385" spans="21:22" ht="26.1" customHeight="1">
      <c r="U29385" s="54"/>
      <c r="V29385" s="53"/>
    </row>
    <row r="29386" spans="21:22" ht="26.1" customHeight="1">
      <c r="U29386" s="54"/>
      <c r="V29386" s="53"/>
    </row>
    <row r="29387" spans="21:22" ht="26.1" customHeight="1">
      <c r="U29387" s="54"/>
      <c r="V29387" s="53"/>
    </row>
    <row r="29388" spans="21:22" ht="26.1" customHeight="1">
      <c r="U29388" s="54"/>
      <c r="V29388" s="53"/>
    </row>
    <row r="29389" spans="21:22" ht="26.1" customHeight="1">
      <c r="U29389" s="54"/>
      <c r="V29389" s="53"/>
    </row>
    <row r="29390" spans="21:22" ht="26.1" customHeight="1">
      <c r="U29390" s="54"/>
      <c r="V29390" s="53"/>
    </row>
    <row r="29391" spans="21:22" ht="26.1" customHeight="1">
      <c r="U29391" s="54"/>
      <c r="V29391" s="53"/>
    </row>
    <row r="29392" spans="21:22" ht="26.1" customHeight="1">
      <c r="U29392" s="54"/>
      <c r="V29392" s="53"/>
    </row>
    <row r="29393" spans="21:22" ht="26.1" customHeight="1">
      <c r="U29393" s="54"/>
      <c r="V29393" s="53"/>
    </row>
    <row r="29394" spans="21:22" ht="26.1" customHeight="1">
      <c r="U29394" s="54"/>
      <c r="V29394" s="53"/>
    </row>
    <row r="29395" spans="21:22" ht="26.1" customHeight="1">
      <c r="U29395" s="54"/>
      <c r="V29395" s="53"/>
    </row>
    <row r="29396" spans="21:22" ht="26.1" customHeight="1">
      <c r="U29396" s="54"/>
      <c r="V29396" s="53"/>
    </row>
    <row r="29397" spans="21:22" ht="26.1" customHeight="1">
      <c r="U29397" s="54"/>
      <c r="V29397" s="53"/>
    </row>
    <row r="29398" spans="21:22" ht="26.1" customHeight="1">
      <c r="U29398" s="54"/>
      <c r="V29398" s="53"/>
    </row>
    <row r="29399" spans="21:22" ht="26.1" customHeight="1">
      <c r="U29399" s="54"/>
      <c r="V29399" s="53"/>
    </row>
    <row r="29400" spans="21:22" ht="26.1" customHeight="1">
      <c r="U29400" s="54"/>
      <c r="V29400" s="53"/>
    </row>
    <row r="29401" spans="21:22" ht="26.1" customHeight="1">
      <c r="U29401" s="54"/>
      <c r="V29401" s="53"/>
    </row>
    <row r="29402" spans="21:22" ht="26.1" customHeight="1">
      <c r="U29402" s="54"/>
      <c r="V29402" s="53"/>
    </row>
    <row r="29403" spans="21:22" ht="26.1" customHeight="1">
      <c r="U29403" s="54"/>
      <c r="V29403" s="53"/>
    </row>
    <row r="29404" spans="21:22" ht="26.1" customHeight="1">
      <c r="U29404" s="54"/>
      <c r="V29404" s="53"/>
    </row>
    <row r="29405" spans="21:22" ht="26.1" customHeight="1">
      <c r="U29405" s="54"/>
      <c r="V29405" s="53"/>
    </row>
    <row r="29406" spans="21:22" ht="26.1" customHeight="1">
      <c r="U29406" s="54"/>
      <c r="V29406" s="53"/>
    </row>
    <row r="29407" spans="21:22" ht="26.1" customHeight="1">
      <c r="U29407" s="54"/>
      <c r="V29407" s="53"/>
    </row>
    <row r="29408" spans="21:22" ht="26.1" customHeight="1">
      <c r="U29408" s="54"/>
      <c r="V29408" s="53"/>
    </row>
    <row r="29409" spans="21:22" ht="26.1" customHeight="1">
      <c r="U29409" s="54"/>
      <c r="V29409" s="53"/>
    </row>
    <row r="29410" spans="21:22" ht="26.1" customHeight="1">
      <c r="U29410" s="54"/>
      <c r="V29410" s="53"/>
    </row>
    <row r="29411" spans="21:22" ht="26.1" customHeight="1">
      <c r="U29411" s="54"/>
      <c r="V29411" s="53"/>
    </row>
    <row r="29412" spans="21:22" ht="26.1" customHeight="1">
      <c r="U29412" s="54"/>
      <c r="V29412" s="53"/>
    </row>
    <row r="29413" spans="21:22" ht="26.1" customHeight="1">
      <c r="U29413" s="54"/>
      <c r="V29413" s="53"/>
    </row>
    <row r="29414" spans="21:22" ht="26.1" customHeight="1">
      <c r="U29414" s="54"/>
      <c r="V29414" s="53"/>
    </row>
    <row r="29415" spans="21:22" ht="26.1" customHeight="1">
      <c r="U29415" s="54"/>
      <c r="V29415" s="53"/>
    </row>
    <row r="29416" spans="21:22" ht="26.1" customHeight="1">
      <c r="U29416" s="54"/>
      <c r="V29416" s="53"/>
    </row>
    <row r="29417" spans="21:22" ht="26.1" customHeight="1">
      <c r="U29417" s="54"/>
      <c r="V29417" s="53"/>
    </row>
    <row r="29418" spans="21:22" ht="26.1" customHeight="1">
      <c r="U29418" s="54"/>
      <c r="V29418" s="53"/>
    </row>
    <row r="29419" spans="21:22" ht="26.1" customHeight="1">
      <c r="U29419" s="54"/>
      <c r="V29419" s="53"/>
    </row>
    <row r="29420" spans="21:22" ht="26.1" customHeight="1">
      <c r="U29420" s="54"/>
      <c r="V29420" s="53"/>
    </row>
    <row r="29421" spans="21:22" ht="26.1" customHeight="1">
      <c r="U29421" s="54"/>
      <c r="V29421" s="53"/>
    </row>
    <row r="29422" spans="21:22" ht="26.1" customHeight="1">
      <c r="U29422" s="54"/>
      <c r="V29422" s="53"/>
    </row>
    <row r="29423" spans="21:22" ht="26.1" customHeight="1">
      <c r="U29423" s="54"/>
      <c r="V29423" s="53"/>
    </row>
    <row r="29424" spans="21:22" ht="26.1" customHeight="1">
      <c r="U29424" s="54"/>
      <c r="V29424" s="53"/>
    </row>
    <row r="29425" spans="21:22" ht="26.1" customHeight="1">
      <c r="U29425" s="54"/>
      <c r="V29425" s="53"/>
    </row>
    <row r="29426" spans="21:22" ht="26.1" customHeight="1">
      <c r="U29426" s="54"/>
      <c r="V29426" s="53"/>
    </row>
    <row r="29427" spans="21:22" ht="26.1" customHeight="1">
      <c r="U29427" s="54"/>
      <c r="V29427" s="53"/>
    </row>
    <row r="29428" spans="21:22" ht="26.1" customHeight="1">
      <c r="U29428" s="54"/>
      <c r="V29428" s="53"/>
    </row>
    <row r="29429" spans="21:22" ht="26.1" customHeight="1">
      <c r="U29429" s="54"/>
      <c r="V29429" s="53"/>
    </row>
    <row r="29430" spans="21:22" ht="26.1" customHeight="1">
      <c r="U29430" s="54"/>
      <c r="V29430" s="53"/>
    </row>
    <row r="29431" spans="21:22" ht="26.1" customHeight="1">
      <c r="U29431" s="54"/>
      <c r="V29431" s="53"/>
    </row>
    <row r="29432" spans="21:22" ht="26.1" customHeight="1">
      <c r="U29432" s="54"/>
      <c r="V29432" s="53"/>
    </row>
    <row r="29433" spans="21:22" ht="26.1" customHeight="1">
      <c r="U29433" s="54"/>
      <c r="V29433" s="53"/>
    </row>
    <row r="29434" spans="21:22" ht="26.1" customHeight="1">
      <c r="U29434" s="54"/>
      <c r="V29434" s="53"/>
    </row>
    <row r="29435" spans="21:22" ht="26.1" customHeight="1">
      <c r="U29435" s="54"/>
      <c r="V29435" s="53"/>
    </row>
    <row r="29436" spans="21:22" ht="26.1" customHeight="1">
      <c r="U29436" s="54"/>
      <c r="V29436" s="53"/>
    </row>
    <row r="29437" spans="21:22" ht="26.1" customHeight="1">
      <c r="U29437" s="54"/>
      <c r="V29437" s="53"/>
    </row>
    <row r="29438" spans="21:22" ht="26.1" customHeight="1">
      <c r="U29438" s="54"/>
      <c r="V29438" s="53"/>
    </row>
    <row r="29439" spans="21:22" ht="26.1" customHeight="1">
      <c r="U29439" s="54"/>
      <c r="V29439" s="53"/>
    </row>
    <row r="29440" spans="21:22" ht="26.1" customHeight="1">
      <c r="U29440" s="54"/>
      <c r="V29440" s="53"/>
    </row>
    <row r="29441" spans="21:22" ht="26.1" customHeight="1">
      <c r="U29441" s="54"/>
      <c r="V29441" s="53"/>
    </row>
    <row r="29442" spans="21:22" ht="26.1" customHeight="1">
      <c r="U29442" s="54"/>
      <c r="V29442" s="53"/>
    </row>
    <row r="29443" spans="21:22" ht="26.1" customHeight="1">
      <c r="U29443" s="54"/>
      <c r="V29443" s="53"/>
    </row>
    <row r="29444" spans="21:22" ht="26.1" customHeight="1">
      <c r="U29444" s="54"/>
      <c r="V29444" s="53"/>
    </row>
    <row r="29445" spans="21:22" ht="26.1" customHeight="1">
      <c r="U29445" s="54"/>
      <c r="V29445" s="53"/>
    </row>
    <row r="29446" spans="21:22" ht="26.1" customHeight="1">
      <c r="U29446" s="54"/>
      <c r="V29446" s="53"/>
    </row>
    <row r="29447" spans="21:22" ht="26.1" customHeight="1">
      <c r="U29447" s="54"/>
      <c r="V29447" s="53"/>
    </row>
    <row r="29448" spans="21:22" ht="26.1" customHeight="1">
      <c r="U29448" s="54"/>
      <c r="V29448" s="53"/>
    </row>
    <row r="29449" spans="21:22" ht="26.1" customHeight="1">
      <c r="U29449" s="54"/>
      <c r="V29449" s="53"/>
    </row>
    <row r="29450" spans="21:22" ht="26.1" customHeight="1">
      <c r="U29450" s="54"/>
      <c r="V29450" s="53"/>
    </row>
    <row r="29451" spans="21:22" ht="26.1" customHeight="1">
      <c r="U29451" s="54"/>
      <c r="V29451" s="53"/>
    </row>
    <row r="29452" spans="21:22" ht="26.1" customHeight="1">
      <c r="U29452" s="54"/>
      <c r="V29452" s="53"/>
    </row>
    <row r="29453" spans="21:22" ht="26.1" customHeight="1">
      <c r="U29453" s="54"/>
      <c r="V29453" s="53"/>
    </row>
    <row r="29454" spans="21:22" ht="26.1" customHeight="1">
      <c r="U29454" s="54"/>
      <c r="V29454" s="53"/>
    </row>
    <row r="29455" spans="21:22" ht="26.1" customHeight="1">
      <c r="U29455" s="54"/>
      <c r="V29455" s="53"/>
    </row>
    <row r="29456" spans="21:22" ht="26.1" customHeight="1">
      <c r="U29456" s="54"/>
      <c r="V29456" s="53"/>
    </row>
    <row r="29457" spans="21:22" ht="26.1" customHeight="1">
      <c r="U29457" s="54"/>
      <c r="V29457" s="53"/>
    </row>
    <row r="29458" spans="21:22" ht="26.1" customHeight="1">
      <c r="U29458" s="54"/>
      <c r="V29458" s="53"/>
    </row>
    <row r="29459" spans="21:22" ht="26.1" customHeight="1">
      <c r="U29459" s="54"/>
      <c r="V29459" s="53"/>
    </row>
    <row r="29460" spans="21:22" ht="26.1" customHeight="1">
      <c r="U29460" s="54"/>
      <c r="V29460" s="53"/>
    </row>
    <row r="29461" spans="21:22" ht="26.1" customHeight="1">
      <c r="U29461" s="54"/>
      <c r="V29461" s="53"/>
    </row>
    <row r="29462" spans="21:22" ht="26.1" customHeight="1">
      <c r="U29462" s="54"/>
      <c r="V29462" s="53"/>
    </row>
    <row r="29463" spans="21:22" ht="26.1" customHeight="1">
      <c r="U29463" s="54"/>
      <c r="V29463" s="53"/>
    </row>
    <row r="29464" spans="21:22" ht="26.1" customHeight="1">
      <c r="U29464" s="54"/>
      <c r="V29464" s="53"/>
    </row>
    <row r="29465" spans="21:22" ht="26.1" customHeight="1">
      <c r="U29465" s="54"/>
      <c r="V29465" s="53"/>
    </row>
    <row r="29466" spans="21:22" ht="26.1" customHeight="1">
      <c r="U29466" s="54"/>
      <c r="V29466" s="53"/>
    </row>
    <row r="29467" spans="21:22" ht="26.1" customHeight="1">
      <c r="U29467" s="54"/>
      <c r="V29467" s="53"/>
    </row>
    <row r="29468" spans="21:22" ht="26.1" customHeight="1">
      <c r="U29468" s="54"/>
      <c r="V29468" s="53"/>
    </row>
    <row r="29469" spans="21:22" ht="26.1" customHeight="1">
      <c r="U29469" s="54"/>
      <c r="V29469" s="53"/>
    </row>
    <row r="29470" spans="21:22" ht="26.1" customHeight="1">
      <c r="U29470" s="54"/>
      <c r="V29470" s="53"/>
    </row>
    <row r="29471" spans="21:22" ht="26.1" customHeight="1">
      <c r="U29471" s="54"/>
      <c r="V29471" s="53"/>
    </row>
    <row r="29472" spans="21:22" ht="26.1" customHeight="1">
      <c r="U29472" s="54"/>
      <c r="V29472" s="53"/>
    </row>
    <row r="29473" spans="21:22" ht="26.1" customHeight="1">
      <c r="U29473" s="54"/>
      <c r="V29473" s="53"/>
    </row>
    <row r="29474" spans="21:22" ht="26.1" customHeight="1">
      <c r="U29474" s="54"/>
      <c r="V29474" s="53"/>
    </row>
    <row r="29475" spans="21:22" ht="26.1" customHeight="1">
      <c r="U29475" s="54"/>
      <c r="V29475" s="53"/>
    </row>
    <row r="29476" spans="21:22" ht="26.1" customHeight="1">
      <c r="U29476" s="54"/>
      <c r="V29476" s="53"/>
    </row>
    <row r="29477" spans="21:22" ht="26.1" customHeight="1">
      <c r="U29477" s="54"/>
      <c r="V29477" s="53"/>
    </row>
    <row r="29478" spans="21:22" ht="26.1" customHeight="1">
      <c r="U29478" s="54"/>
      <c r="V29478" s="53"/>
    </row>
    <row r="29479" spans="21:22" ht="26.1" customHeight="1">
      <c r="U29479" s="54"/>
      <c r="V29479" s="53"/>
    </row>
    <row r="29480" spans="21:22" ht="26.1" customHeight="1">
      <c r="U29480" s="54"/>
      <c r="V29480" s="53"/>
    </row>
    <row r="29481" spans="21:22" ht="26.1" customHeight="1">
      <c r="U29481" s="54"/>
      <c r="V29481" s="53"/>
    </row>
    <row r="29482" spans="21:22" ht="26.1" customHeight="1">
      <c r="U29482" s="54"/>
      <c r="V29482" s="53"/>
    </row>
    <row r="29483" spans="21:22" ht="26.1" customHeight="1">
      <c r="U29483" s="54"/>
      <c r="V29483" s="53"/>
    </row>
    <row r="29484" spans="21:22" ht="26.1" customHeight="1">
      <c r="U29484" s="54"/>
      <c r="V29484" s="53"/>
    </row>
    <row r="29485" spans="21:22" ht="26.1" customHeight="1">
      <c r="U29485" s="54"/>
      <c r="V29485" s="53"/>
    </row>
    <row r="29486" spans="21:22" ht="26.1" customHeight="1">
      <c r="U29486" s="54"/>
      <c r="V29486" s="53"/>
    </row>
    <row r="29487" spans="21:22" ht="26.1" customHeight="1">
      <c r="U29487" s="54"/>
      <c r="V29487" s="53"/>
    </row>
    <row r="29488" spans="21:22" ht="26.1" customHeight="1">
      <c r="U29488" s="54"/>
      <c r="V29488" s="53"/>
    </row>
    <row r="29489" spans="21:22" ht="26.1" customHeight="1">
      <c r="U29489" s="54"/>
      <c r="V29489" s="53"/>
    </row>
    <row r="29490" spans="21:22" ht="26.1" customHeight="1">
      <c r="U29490" s="54"/>
      <c r="V29490" s="53"/>
    </row>
    <row r="29491" spans="21:22" ht="26.1" customHeight="1">
      <c r="U29491" s="54"/>
      <c r="V29491" s="53"/>
    </row>
    <row r="29492" spans="21:22" ht="26.1" customHeight="1">
      <c r="U29492" s="54"/>
      <c r="V29492" s="53"/>
    </row>
    <row r="29493" spans="21:22" ht="26.1" customHeight="1">
      <c r="U29493" s="54"/>
      <c r="V29493" s="53"/>
    </row>
    <row r="29494" spans="21:22" ht="26.1" customHeight="1">
      <c r="U29494" s="54"/>
      <c r="V29494" s="53"/>
    </row>
    <row r="29495" spans="21:22" ht="26.1" customHeight="1">
      <c r="U29495" s="54"/>
      <c r="V29495" s="53"/>
    </row>
    <row r="29496" spans="21:22" ht="26.1" customHeight="1">
      <c r="U29496" s="54"/>
      <c r="V29496" s="53"/>
    </row>
    <row r="29497" spans="21:22" ht="26.1" customHeight="1">
      <c r="U29497" s="54"/>
      <c r="V29497" s="53"/>
    </row>
    <row r="29498" spans="21:22" ht="26.1" customHeight="1">
      <c r="U29498" s="54"/>
      <c r="V29498" s="53"/>
    </row>
    <row r="29499" spans="21:22" ht="26.1" customHeight="1">
      <c r="U29499" s="54"/>
      <c r="V29499" s="53"/>
    </row>
    <row r="29500" spans="21:22" ht="26.1" customHeight="1">
      <c r="U29500" s="54"/>
      <c r="V29500" s="53"/>
    </row>
    <row r="29501" spans="21:22" ht="26.1" customHeight="1">
      <c r="U29501" s="54"/>
      <c r="V29501" s="53"/>
    </row>
    <row r="29502" spans="21:22" ht="26.1" customHeight="1">
      <c r="U29502" s="54"/>
      <c r="V29502" s="53"/>
    </row>
    <row r="29503" spans="21:22" ht="26.1" customHeight="1">
      <c r="U29503" s="54"/>
      <c r="V29503" s="53"/>
    </row>
    <row r="29504" spans="21:22" ht="26.1" customHeight="1">
      <c r="U29504" s="54"/>
      <c r="V29504" s="53"/>
    </row>
    <row r="29505" spans="21:22" ht="26.1" customHeight="1">
      <c r="U29505" s="54"/>
      <c r="V29505" s="53"/>
    </row>
    <row r="29506" spans="21:22" ht="26.1" customHeight="1">
      <c r="U29506" s="54"/>
      <c r="V29506" s="53"/>
    </row>
    <row r="29507" spans="21:22" ht="26.1" customHeight="1">
      <c r="U29507" s="54"/>
      <c r="V29507" s="53"/>
    </row>
    <row r="29508" spans="21:22" ht="26.1" customHeight="1">
      <c r="U29508" s="54"/>
      <c r="V29508" s="53"/>
    </row>
    <row r="29509" spans="21:22" ht="26.1" customHeight="1">
      <c r="U29509" s="54"/>
      <c r="V29509" s="53"/>
    </row>
    <row r="29510" spans="21:22" ht="26.1" customHeight="1">
      <c r="U29510" s="54"/>
      <c r="V29510" s="53"/>
    </row>
    <row r="29511" spans="21:22" ht="26.1" customHeight="1">
      <c r="U29511" s="54"/>
      <c r="V29511" s="53"/>
    </row>
    <row r="29512" spans="21:22" ht="26.1" customHeight="1">
      <c r="U29512" s="54"/>
      <c r="V29512" s="53"/>
    </row>
    <row r="29513" spans="21:22" ht="26.1" customHeight="1">
      <c r="U29513" s="54"/>
      <c r="V29513" s="53"/>
    </row>
    <row r="29514" spans="21:22" ht="26.1" customHeight="1">
      <c r="U29514" s="54"/>
      <c r="V29514" s="53"/>
    </row>
    <row r="29515" spans="21:22" ht="26.1" customHeight="1">
      <c r="U29515" s="54"/>
      <c r="V29515" s="53"/>
    </row>
    <row r="29516" spans="21:22" ht="26.1" customHeight="1">
      <c r="U29516" s="54"/>
      <c r="V29516" s="53"/>
    </row>
    <row r="29517" spans="21:22" ht="26.1" customHeight="1">
      <c r="U29517" s="54"/>
      <c r="V29517" s="53"/>
    </row>
    <row r="29518" spans="21:22" ht="26.1" customHeight="1">
      <c r="U29518" s="54"/>
      <c r="V29518" s="53"/>
    </row>
    <row r="29519" spans="21:22" ht="26.1" customHeight="1">
      <c r="U29519" s="54"/>
      <c r="V29519" s="53"/>
    </row>
    <row r="29520" spans="21:22" ht="26.1" customHeight="1">
      <c r="U29520" s="54"/>
      <c r="V29520" s="53"/>
    </row>
    <row r="29521" spans="21:22" ht="26.1" customHeight="1">
      <c r="U29521" s="54"/>
      <c r="V29521" s="53"/>
    </row>
    <row r="29522" spans="21:22" ht="26.1" customHeight="1">
      <c r="U29522" s="54"/>
      <c r="V29522" s="53"/>
    </row>
    <row r="29523" spans="21:22" ht="26.1" customHeight="1">
      <c r="U29523" s="54"/>
      <c r="V29523" s="53"/>
    </row>
    <row r="29524" spans="21:22" ht="26.1" customHeight="1">
      <c r="U29524" s="54"/>
      <c r="V29524" s="53"/>
    </row>
    <row r="29525" spans="21:22" ht="26.1" customHeight="1">
      <c r="U29525" s="54"/>
      <c r="V29525" s="53"/>
    </row>
    <row r="29526" spans="21:22" ht="26.1" customHeight="1">
      <c r="U29526" s="54"/>
      <c r="V29526" s="53"/>
    </row>
    <row r="29527" spans="21:22" ht="26.1" customHeight="1">
      <c r="U29527" s="54"/>
      <c r="V29527" s="53"/>
    </row>
    <row r="29528" spans="21:22" ht="26.1" customHeight="1">
      <c r="U29528" s="54"/>
      <c r="V29528" s="53"/>
    </row>
    <row r="29529" spans="21:22" ht="26.1" customHeight="1">
      <c r="U29529" s="54"/>
      <c r="V29529" s="53"/>
    </row>
    <row r="29530" spans="21:22" ht="26.1" customHeight="1">
      <c r="U29530" s="54"/>
      <c r="V29530" s="53"/>
    </row>
    <row r="29531" spans="21:22" ht="26.1" customHeight="1">
      <c r="U29531" s="54"/>
      <c r="V29531" s="53"/>
    </row>
    <row r="29532" spans="21:22" ht="26.1" customHeight="1">
      <c r="U29532" s="54"/>
      <c r="V29532" s="53"/>
    </row>
    <row r="29533" spans="21:22" ht="26.1" customHeight="1">
      <c r="U29533" s="54"/>
      <c r="V29533" s="53"/>
    </row>
    <row r="29534" spans="21:22" ht="26.1" customHeight="1">
      <c r="U29534" s="54"/>
      <c r="V29534" s="53"/>
    </row>
    <row r="29535" spans="21:22" ht="26.1" customHeight="1">
      <c r="U29535" s="54"/>
      <c r="V29535" s="53"/>
    </row>
    <row r="29536" spans="21:22" ht="26.1" customHeight="1">
      <c r="U29536" s="54"/>
      <c r="V29536" s="53"/>
    </row>
    <row r="29537" spans="21:22" ht="26.1" customHeight="1">
      <c r="U29537" s="54"/>
      <c r="V29537" s="53"/>
    </row>
    <row r="29538" spans="21:22" ht="26.1" customHeight="1">
      <c r="U29538" s="54"/>
      <c r="V29538" s="53"/>
    </row>
    <row r="29539" spans="21:22" ht="26.1" customHeight="1">
      <c r="U29539" s="54"/>
      <c r="V29539" s="53"/>
    </row>
    <row r="29540" spans="21:22" ht="26.1" customHeight="1">
      <c r="U29540" s="54"/>
      <c r="V29540" s="53"/>
    </row>
    <row r="29541" spans="21:22" ht="26.1" customHeight="1">
      <c r="U29541" s="54"/>
      <c r="V29541" s="53"/>
    </row>
    <row r="29542" spans="21:22" ht="26.1" customHeight="1">
      <c r="U29542" s="54"/>
      <c r="V29542" s="53"/>
    </row>
    <row r="29543" spans="21:22" ht="26.1" customHeight="1">
      <c r="U29543" s="54"/>
      <c r="V29543" s="53"/>
    </row>
    <row r="29544" spans="21:22" ht="26.1" customHeight="1">
      <c r="U29544" s="54"/>
      <c r="V29544" s="53"/>
    </row>
    <row r="29545" spans="21:22" ht="26.1" customHeight="1">
      <c r="U29545" s="54"/>
      <c r="V29545" s="53"/>
    </row>
    <row r="29546" spans="21:22" ht="26.1" customHeight="1">
      <c r="U29546" s="54"/>
      <c r="V29546" s="53"/>
    </row>
    <row r="29547" spans="21:22" ht="26.1" customHeight="1">
      <c r="U29547" s="54"/>
      <c r="V29547" s="53"/>
    </row>
    <row r="29548" spans="21:22" ht="26.1" customHeight="1">
      <c r="U29548" s="54"/>
      <c r="V29548" s="53"/>
    </row>
    <row r="29549" spans="21:22" ht="26.1" customHeight="1">
      <c r="U29549" s="54"/>
      <c r="V29549" s="53"/>
    </row>
    <row r="29550" spans="21:22" ht="26.1" customHeight="1">
      <c r="U29550" s="54"/>
      <c r="V29550" s="53"/>
    </row>
    <row r="29551" spans="21:22" ht="26.1" customHeight="1">
      <c r="U29551" s="54"/>
      <c r="V29551" s="53"/>
    </row>
    <row r="29552" spans="21:22" ht="26.1" customHeight="1">
      <c r="U29552" s="54"/>
      <c r="V29552" s="53"/>
    </row>
    <row r="29553" spans="21:22" ht="26.1" customHeight="1">
      <c r="U29553" s="54"/>
      <c r="V29553" s="53"/>
    </row>
    <row r="29554" spans="21:22" ht="26.1" customHeight="1">
      <c r="U29554" s="54"/>
      <c r="V29554" s="53"/>
    </row>
    <row r="29555" spans="21:22" ht="26.1" customHeight="1">
      <c r="U29555" s="54"/>
      <c r="V29555" s="53"/>
    </row>
    <row r="29556" spans="21:22" ht="26.1" customHeight="1">
      <c r="U29556" s="54"/>
      <c r="V29556" s="53"/>
    </row>
    <row r="29557" spans="21:22" ht="26.1" customHeight="1">
      <c r="U29557" s="54"/>
      <c r="V29557" s="53"/>
    </row>
    <row r="29558" spans="21:22" ht="26.1" customHeight="1">
      <c r="U29558" s="54"/>
      <c r="V29558" s="53"/>
    </row>
    <row r="29559" spans="21:22" ht="26.1" customHeight="1">
      <c r="U29559" s="54"/>
      <c r="V29559" s="53"/>
    </row>
    <row r="29560" spans="21:22" ht="26.1" customHeight="1">
      <c r="U29560" s="54"/>
      <c r="V29560" s="53"/>
    </row>
    <row r="29561" spans="21:22" ht="26.1" customHeight="1">
      <c r="U29561" s="54"/>
      <c r="V29561" s="53"/>
    </row>
    <row r="29562" spans="21:22" ht="26.1" customHeight="1">
      <c r="U29562" s="54"/>
      <c r="V29562" s="53"/>
    </row>
    <row r="29563" spans="21:22" ht="26.1" customHeight="1">
      <c r="U29563" s="54"/>
      <c r="V29563" s="53"/>
    </row>
    <row r="29564" spans="21:22" ht="26.1" customHeight="1">
      <c r="U29564" s="54"/>
      <c r="V29564" s="53"/>
    </row>
    <row r="29565" spans="21:22" ht="26.1" customHeight="1">
      <c r="U29565" s="54"/>
      <c r="V29565" s="53"/>
    </row>
    <row r="29566" spans="21:22" ht="26.1" customHeight="1">
      <c r="U29566" s="54"/>
      <c r="V29566" s="53"/>
    </row>
    <row r="29567" spans="21:22" ht="26.1" customHeight="1">
      <c r="U29567" s="54"/>
      <c r="V29567" s="53"/>
    </row>
    <row r="29568" spans="21:22" ht="26.1" customHeight="1">
      <c r="U29568" s="54"/>
      <c r="V29568" s="53"/>
    </row>
    <row r="29569" spans="21:22" ht="26.1" customHeight="1">
      <c r="U29569" s="54"/>
      <c r="V29569" s="53"/>
    </row>
    <row r="29570" spans="21:22" ht="26.1" customHeight="1">
      <c r="U29570" s="54"/>
      <c r="V29570" s="53"/>
    </row>
    <row r="29571" spans="21:22" ht="26.1" customHeight="1">
      <c r="U29571" s="54"/>
      <c r="V29571" s="53"/>
    </row>
    <row r="29572" spans="21:22" ht="26.1" customHeight="1">
      <c r="U29572" s="54"/>
      <c r="V29572" s="53"/>
    </row>
    <row r="29573" spans="21:22" ht="26.1" customHeight="1">
      <c r="U29573" s="54"/>
      <c r="V29573" s="53"/>
    </row>
    <row r="29574" spans="21:22" ht="26.1" customHeight="1">
      <c r="U29574" s="54"/>
      <c r="V29574" s="53"/>
    </row>
    <row r="29575" spans="21:22" ht="26.1" customHeight="1">
      <c r="U29575" s="54"/>
      <c r="V29575" s="53"/>
    </row>
    <row r="29576" spans="21:22" ht="26.1" customHeight="1">
      <c r="U29576" s="54"/>
      <c r="V29576" s="53"/>
    </row>
    <row r="29577" spans="21:22" ht="26.1" customHeight="1">
      <c r="U29577" s="54"/>
      <c r="V29577" s="53"/>
    </row>
    <row r="29578" spans="21:22" ht="26.1" customHeight="1">
      <c r="U29578" s="54"/>
      <c r="V29578" s="53"/>
    </row>
    <row r="29579" spans="21:22" ht="26.1" customHeight="1">
      <c r="U29579" s="54"/>
      <c r="V29579" s="53"/>
    </row>
    <row r="29580" spans="21:22" ht="26.1" customHeight="1">
      <c r="U29580" s="54"/>
      <c r="V29580" s="53"/>
    </row>
    <row r="29581" spans="21:22" ht="26.1" customHeight="1">
      <c r="U29581" s="54"/>
      <c r="V29581" s="53"/>
    </row>
    <row r="29582" spans="21:22" ht="26.1" customHeight="1">
      <c r="U29582" s="54"/>
      <c r="V29582" s="53"/>
    </row>
    <row r="29583" spans="21:22" ht="26.1" customHeight="1">
      <c r="U29583" s="54"/>
      <c r="V29583" s="53"/>
    </row>
    <row r="29584" spans="21:22" ht="26.1" customHeight="1">
      <c r="U29584" s="54"/>
      <c r="V29584" s="53"/>
    </row>
    <row r="29585" spans="21:22" ht="26.1" customHeight="1">
      <c r="U29585" s="54"/>
      <c r="V29585" s="53"/>
    </row>
    <row r="29586" spans="21:22" ht="26.1" customHeight="1">
      <c r="U29586" s="54"/>
      <c r="V29586" s="53"/>
    </row>
    <row r="29587" spans="21:22" ht="26.1" customHeight="1">
      <c r="U29587" s="54"/>
      <c r="V29587" s="53"/>
    </row>
    <row r="29588" spans="21:22" ht="26.1" customHeight="1">
      <c r="U29588" s="54"/>
      <c r="V29588" s="53"/>
    </row>
    <row r="29589" spans="21:22" ht="26.1" customHeight="1">
      <c r="U29589" s="54"/>
      <c r="V29589" s="53"/>
    </row>
    <row r="29590" spans="21:22" ht="26.1" customHeight="1">
      <c r="U29590" s="54"/>
      <c r="V29590" s="53"/>
    </row>
    <row r="29591" spans="21:22" ht="26.1" customHeight="1">
      <c r="U29591" s="54"/>
      <c r="V29591" s="53"/>
    </row>
    <row r="29592" spans="21:22" ht="26.1" customHeight="1">
      <c r="U29592" s="54"/>
      <c r="V29592" s="53"/>
    </row>
    <row r="29593" spans="21:22" ht="26.1" customHeight="1">
      <c r="U29593" s="54"/>
      <c r="V29593" s="53"/>
    </row>
    <row r="29594" spans="21:22" ht="26.1" customHeight="1">
      <c r="U29594" s="54"/>
      <c r="V29594" s="53"/>
    </row>
    <row r="29595" spans="21:22" ht="26.1" customHeight="1">
      <c r="U29595" s="54"/>
      <c r="V29595" s="53"/>
    </row>
    <row r="29596" spans="21:22" ht="26.1" customHeight="1">
      <c r="U29596" s="54"/>
      <c r="V29596" s="53"/>
    </row>
    <row r="29597" spans="21:22" ht="26.1" customHeight="1">
      <c r="U29597" s="54"/>
      <c r="V29597" s="53"/>
    </row>
    <row r="29598" spans="21:22" ht="26.1" customHeight="1">
      <c r="U29598" s="54"/>
      <c r="V29598" s="53"/>
    </row>
    <row r="29599" spans="21:22" ht="26.1" customHeight="1">
      <c r="U29599" s="54"/>
      <c r="V29599" s="53"/>
    </row>
    <row r="29600" spans="21:22" ht="26.1" customHeight="1">
      <c r="U29600" s="54"/>
      <c r="V29600" s="53"/>
    </row>
    <row r="29601" spans="21:22" ht="26.1" customHeight="1">
      <c r="U29601" s="54"/>
      <c r="V29601" s="53"/>
    </row>
    <row r="29602" spans="21:22" ht="26.1" customHeight="1">
      <c r="U29602" s="54"/>
      <c r="V29602" s="53"/>
    </row>
    <row r="29603" spans="21:22" ht="26.1" customHeight="1">
      <c r="U29603" s="54"/>
      <c r="V29603" s="53"/>
    </row>
    <row r="29604" spans="21:22" ht="26.1" customHeight="1">
      <c r="U29604" s="54"/>
      <c r="V29604" s="53"/>
    </row>
    <row r="29605" spans="21:22" ht="26.1" customHeight="1">
      <c r="U29605" s="54"/>
      <c r="V29605" s="53"/>
    </row>
    <row r="29606" spans="21:22" ht="26.1" customHeight="1">
      <c r="U29606" s="54"/>
      <c r="V29606" s="53"/>
    </row>
    <row r="29607" spans="21:22" ht="26.1" customHeight="1">
      <c r="U29607" s="54"/>
      <c r="V29607" s="53"/>
    </row>
    <row r="29608" spans="21:22" ht="26.1" customHeight="1">
      <c r="U29608" s="54"/>
      <c r="V29608" s="53"/>
    </row>
    <row r="29609" spans="21:22" ht="26.1" customHeight="1">
      <c r="U29609" s="54"/>
      <c r="V29609" s="53"/>
    </row>
    <row r="29610" spans="21:22" ht="26.1" customHeight="1">
      <c r="U29610" s="54"/>
      <c r="V29610" s="53"/>
    </row>
    <row r="29611" spans="21:22" ht="26.1" customHeight="1">
      <c r="U29611" s="54"/>
      <c r="V29611" s="53"/>
    </row>
    <row r="29612" spans="21:22" ht="26.1" customHeight="1">
      <c r="U29612" s="54"/>
      <c r="V29612" s="53"/>
    </row>
    <row r="29613" spans="21:22" ht="26.1" customHeight="1">
      <c r="U29613" s="54"/>
      <c r="V29613" s="53"/>
    </row>
    <row r="29614" spans="21:22" ht="26.1" customHeight="1">
      <c r="U29614" s="54"/>
      <c r="V29614" s="53"/>
    </row>
    <row r="29615" spans="21:22" ht="26.1" customHeight="1">
      <c r="U29615" s="54"/>
      <c r="V29615" s="53"/>
    </row>
    <row r="29616" spans="21:22" ht="26.1" customHeight="1">
      <c r="U29616" s="54"/>
      <c r="V29616" s="53"/>
    </row>
    <row r="29617" spans="21:22" ht="26.1" customHeight="1">
      <c r="U29617" s="54"/>
      <c r="V29617" s="53"/>
    </row>
    <row r="29618" spans="21:22" ht="26.1" customHeight="1">
      <c r="U29618" s="54"/>
      <c r="V29618" s="53"/>
    </row>
    <row r="29619" spans="21:22" ht="26.1" customHeight="1">
      <c r="U29619" s="54"/>
      <c r="V29619" s="53"/>
    </row>
    <row r="29620" spans="21:22" ht="26.1" customHeight="1">
      <c r="U29620" s="54"/>
      <c r="V29620" s="53"/>
    </row>
    <row r="29621" spans="21:22" ht="26.1" customHeight="1">
      <c r="U29621" s="54"/>
      <c r="V29621" s="53"/>
    </row>
    <row r="29622" spans="21:22" ht="26.1" customHeight="1">
      <c r="U29622" s="54"/>
      <c r="V29622" s="53"/>
    </row>
    <row r="29623" spans="21:22" ht="26.1" customHeight="1">
      <c r="U29623" s="54"/>
      <c r="V29623" s="53"/>
    </row>
    <row r="29624" spans="21:22" ht="26.1" customHeight="1">
      <c r="U29624" s="54"/>
      <c r="V29624" s="53"/>
    </row>
    <row r="29625" spans="21:22" ht="26.1" customHeight="1">
      <c r="U29625" s="54"/>
      <c r="V29625" s="53"/>
    </row>
    <row r="29626" spans="21:22" ht="26.1" customHeight="1">
      <c r="U29626" s="54"/>
      <c r="V29626" s="53"/>
    </row>
    <row r="29627" spans="21:22" ht="26.1" customHeight="1">
      <c r="U29627" s="54"/>
      <c r="V29627" s="53"/>
    </row>
    <row r="29628" spans="21:22" ht="26.1" customHeight="1">
      <c r="U29628" s="54"/>
      <c r="V29628" s="53"/>
    </row>
    <row r="29629" spans="21:22" ht="26.1" customHeight="1">
      <c r="U29629" s="54"/>
      <c r="V29629" s="53"/>
    </row>
    <row r="29630" spans="21:22" ht="26.1" customHeight="1">
      <c r="U29630" s="54"/>
      <c r="V29630" s="53"/>
    </row>
    <row r="29631" spans="21:22" ht="26.1" customHeight="1">
      <c r="U29631" s="54"/>
      <c r="V29631" s="53"/>
    </row>
    <row r="29632" spans="21:22" ht="26.1" customHeight="1">
      <c r="U29632" s="54"/>
      <c r="V29632" s="53"/>
    </row>
    <row r="29633" spans="21:22" ht="26.1" customHeight="1">
      <c r="U29633" s="54"/>
      <c r="V29633" s="53"/>
    </row>
    <row r="29634" spans="21:22" ht="26.1" customHeight="1">
      <c r="U29634" s="54"/>
      <c r="V29634" s="53"/>
    </row>
    <row r="29635" spans="21:22" ht="26.1" customHeight="1">
      <c r="U29635" s="54"/>
      <c r="V29635" s="53"/>
    </row>
    <row r="29636" spans="21:22" ht="26.1" customHeight="1">
      <c r="U29636" s="54"/>
      <c r="V29636" s="53"/>
    </row>
    <row r="29637" spans="21:22" ht="26.1" customHeight="1">
      <c r="U29637" s="54"/>
      <c r="V29637" s="53"/>
    </row>
    <row r="29638" spans="21:22" ht="26.1" customHeight="1">
      <c r="U29638" s="54"/>
      <c r="V29638" s="53"/>
    </row>
    <row r="29639" spans="21:22" ht="26.1" customHeight="1">
      <c r="U29639" s="54"/>
      <c r="V29639" s="53"/>
    </row>
    <row r="29640" spans="21:22" ht="26.1" customHeight="1">
      <c r="U29640" s="54"/>
      <c r="V29640" s="53"/>
    </row>
    <row r="29641" spans="21:22" ht="26.1" customHeight="1">
      <c r="U29641" s="54"/>
      <c r="V29641" s="53"/>
    </row>
    <row r="29642" spans="21:22" ht="26.1" customHeight="1">
      <c r="U29642" s="54"/>
      <c r="V29642" s="53"/>
    </row>
    <row r="29643" spans="21:22" ht="26.1" customHeight="1">
      <c r="U29643" s="54"/>
      <c r="V29643" s="53"/>
    </row>
    <row r="29644" spans="21:22" ht="26.1" customHeight="1">
      <c r="U29644" s="54"/>
      <c r="V29644" s="53"/>
    </row>
    <row r="29645" spans="21:22" ht="26.1" customHeight="1">
      <c r="U29645" s="54"/>
      <c r="V29645" s="53"/>
    </row>
    <row r="29646" spans="21:22" ht="26.1" customHeight="1">
      <c r="U29646" s="54"/>
      <c r="V29646" s="53"/>
    </row>
    <row r="29647" spans="21:22" ht="26.1" customHeight="1">
      <c r="U29647" s="54"/>
      <c r="V29647" s="53"/>
    </row>
    <row r="29648" spans="21:22" ht="26.1" customHeight="1">
      <c r="U29648" s="54"/>
      <c r="V29648" s="53"/>
    </row>
    <row r="29649" spans="21:22" ht="26.1" customHeight="1">
      <c r="U29649" s="54"/>
      <c r="V29649" s="53"/>
    </row>
    <row r="29650" spans="21:22" ht="26.1" customHeight="1">
      <c r="U29650" s="54"/>
      <c r="V29650" s="53"/>
    </row>
    <row r="29651" spans="21:22" ht="26.1" customHeight="1">
      <c r="U29651" s="54"/>
      <c r="V29651" s="53"/>
    </row>
    <row r="29652" spans="21:22" ht="26.1" customHeight="1">
      <c r="U29652" s="54"/>
      <c r="V29652" s="53"/>
    </row>
    <row r="29653" spans="21:22" ht="26.1" customHeight="1">
      <c r="U29653" s="54"/>
      <c r="V29653" s="53"/>
    </row>
    <row r="29654" spans="21:22" ht="26.1" customHeight="1">
      <c r="U29654" s="54"/>
      <c r="V29654" s="53"/>
    </row>
    <row r="29655" spans="21:22" ht="26.1" customHeight="1">
      <c r="U29655" s="54"/>
      <c r="V29655" s="53"/>
    </row>
    <row r="29656" spans="21:22" ht="26.1" customHeight="1">
      <c r="U29656" s="54"/>
      <c r="V29656" s="53"/>
    </row>
    <row r="29657" spans="21:22" ht="26.1" customHeight="1">
      <c r="U29657" s="54"/>
      <c r="V29657" s="53"/>
    </row>
    <row r="29658" spans="21:22" ht="26.1" customHeight="1">
      <c r="U29658" s="54"/>
      <c r="V29658" s="53"/>
    </row>
    <row r="29659" spans="21:22" ht="26.1" customHeight="1">
      <c r="U29659" s="54"/>
      <c r="V29659" s="53"/>
    </row>
    <row r="29660" spans="21:22" ht="26.1" customHeight="1">
      <c r="U29660" s="54"/>
      <c r="V29660" s="53"/>
    </row>
    <row r="29661" spans="21:22" ht="26.1" customHeight="1">
      <c r="U29661" s="54"/>
      <c r="V29661" s="53"/>
    </row>
    <row r="29662" spans="21:22" ht="26.1" customHeight="1">
      <c r="U29662" s="54"/>
      <c r="V29662" s="53"/>
    </row>
    <row r="29663" spans="21:22" ht="26.1" customHeight="1">
      <c r="U29663" s="54"/>
      <c r="V29663" s="53"/>
    </row>
    <row r="29664" spans="21:22" ht="26.1" customHeight="1">
      <c r="U29664" s="54"/>
      <c r="V29664" s="53"/>
    </row>
    <row r="29665" spans="21:22" ht="26.1" customHeight="1">
      <c r="U29665" s="54"/>
      <c r="V29665" s="53"/>
    </row>
    <row r="29666" spans="21:22" ht="26.1" customHeight="1">
      <c r="U29666" s="54"/>
      <c r="V29666" s="53"/>
    </row>
    <row r="29667" spans="21:22" ht="26.1" customHeight="1">
      <c r="U29667" s="54"/>
      <c r="V29667" s="53"/>
    </row>
    <row r="29668" spans="21:22" ht="26.1" customHeight="1">
      <c r="U29668" s="54"/>
      <c r="V29668" s="53"/>
    </row>
    <row r="29669" spans="21:22" ht="26.1" customHeight="1">
      <c r="U29669" s="54"/>
      <c r="V29669" s="53"/>
    </row>
    <row r="29670" spans="21:22" ht="26.1" customHeight="1">
      <c r="U29670" s="54"/>
      <c r="V29670" s="53"/>
    </row>
    <row r="29671" spans="21:22" ht="26.1" customHeight="1">
      <c r="U29671" s="54"/>
      <c r="V29671" s="53"/>
    </row>
    <row r="29672" spans="21:22" ht="26.1" customHeight="1">
      <c r="U29672" s="54"/>
      <c r="V29672" s="53"/>
    </row>
    <row r="29673" spans="21:22" ht="26.1" customHeight="1">
      <c r="U29673" s="54"/>
      <c r="V29673" s="53"/>
    </row>
    <row r="29674" spans="21:22" ht="26.1" customHeight="1">
      <c r="U29674" s="54"/>
      <c r="V29674" s="53"/>
    </row>
    <row r="29675" spans="21:22" ht="26.1" customHeight="1">
      <c r="U29675" s="54"/>
      <c r="V29675" s="53"/>
    </row>
    <row r="29676" spans="21:22" ht="26.1" customHeight="1">
      <c r="U29676" s="54"/>
      <c r="V29676" s="53"/>
    </row>
    <row r="29677" spans="21:22" ht="26.1" customHeight="1">
      <c r="U29677" s="54"/>
      <c r="V29677" s="53"/>
    </row>
    <row r="29678" spans="21:22" ht="26.1" customHeight="1">
      <c r="U29678" s="54"/>
      <c r="V29678" s="53"/>
    </row>
    <row r="29679" spans="21:22" ht="26.1" customHeight="1">
      <c r="U29679" s="54"/>
      <c r="V29679" s="53"/>
    </row>
    <row r="29680" spans="21:22" ht="26.1" customHeight="1">
      <c r="U29680" s="54"/>
      <c r="V29680" s="53"/>
    </row>
    <row r="29681" spans="21:22" ht="26.1" customHeight="1">
      <c r="U29681" s="54"/>
      <c r="V29681" s="53"/>
    </row>
    <row r="29682" spans="21:22" ht="26.1" customHeight="1">
      <c r="U29682" s="54"/>
      <c r="V29682" s="53"/>
    </row>
    <row r="29683" spans="21:22" ht="26.1" customHeight="1">
      <c r="U29683" s="54"/>
      <c r="V29683" s="53"/>
    </row>
    <row r="29684" spans="21:22" ht="26.1" customHeight="1">
      <c r="U29684" s="54"/>
      <c r="V29684" s="53"/>
    </row>
    <row r="29685" spans="21:22" ht="26.1" customHeight="1">
      <c r="U29685" s="54"/>
      <c r="V29685" s="53"/>
    </row>
    <row r="29686" spans="21:22" ht="26.1" customHeight="1">
      <c r="U29686" s="54"/>
      <c r="V29686" s="53"/>
    </row>
    <row r="29687" spans="21:22" ht="26.1" customHeight="1">
      <c r="U29687" s="54"/>
      <c r="V29687" s="53"/>
    </row>
    <row r="29688" spans="21:22" ht="26.1" customHeight="1">
      <c r="U29688" s="54"/>
      <c r="V29688" s="53"/>
    </row>
    <row r="29689" spans="21:22" ht="26.1" customHeight="1">
      <c r="U29689" s="54"/>
      <c r="V29689" s="53"/>
    </row>
    <row r="29690" spans="21:22" ht="26.1" customHeight="1">
      <c r="U29690" s="54"/>
      <c r="V29690" s="53"/>
    </row>
    <row r="29691" spans="21:22" ht="26.1" customHeight="1">
      <c r="U29691" s="54"/>
      <c r="V29691" s="53"/>
    </row>
    <row r="29692" spans="21:22" ht="26.1" customHeight="1">
      <c r="U29692" s="54"/>
      <c r="V29692" s="53"/>
    </row>
    <row r="29693" spans="21:22" ht="26.1" customHeight="1">
      <c r="U29693" s="54"/>
      <c r="V29693" s="53"/>
    </row>
    <row r="29694" spans="21:22" ht="26.1" customHeight="1">
      <c r="U29694" s="54"/>
      <c r="V29694" s="53"/>
    </row>
    <row r="29695" spans="21:22" ht="26.1" customHeight="1">
      <c r="U29695" s="54"/>
      <c r="V29695" s="53"/>
    </row>
    <row r="29696" spans="21:22" ht="26.1" customHeight="1">
      <c r="U29696" s="54"/>
      <c r="V29696" s="53"/>
    </row>
    <row r="29697" spans="21:22" ht="26.1" customHeight="1">
      <c r="U29697" s="54"/>
      <c r="V29697" s="53"/>
    </row>
    <row r="29698" spans="21:22" ht="26.1" customHeight="1">
      <c r="U29698" s="54"/>
      <c r="V29698" s="53"/>
    </row>
    <row r="29699" spans="21:22" ht="26.1" customHeight="1">
      <c r="U29699" s="54"/>
      <c r="V29699" s="53"/>
    </row>
    <row r="29700" spans="21:22" ht="26.1" customHeight="1">
      <c r="U29700" s="54"/>
      <c r="V29700" s="53"/>
    </row>
    <row r="29701" spans="21:22" ht="26.1" customHeight="1">
      <c r="U29701" s="54"/>
      <c r="V29701" s="53"/>
    </row>
    <row r="29702" spans="21:22" ht="26.1" customHeight="1">
      <c r="U29702" s="54"/>
      <c r="V29702" s="53"/>
    </row>
    <row r="29703" spans="21:22" ht="26.1" customHeight="1">
      <c r="U29703" s="54"/>
      <c r="V29703" s="53"/>
    </row>
    <row r="29704" spans="21:22" ht="26.1" customHeight="1">
      <c r="U29704" s="54"/>
      <c r="V29704" s="53"/>
    </row>
    <row r="29705" spans="21:22" ht="26.1" customHeight="1">
      <c r="U29705" s="54"/>
      <c r="V29705" s="53"/>
    </row>
    <row r="29706" spans="21:22" ht="26.1" customHeight="1">
      <c r="U29706" s="54"/>
      <c r="V29706" s="53"/>
    </row>
    <row r="29707" spans="21:22" ht="26.1" customHeight="1">
      <c r="U29707" s="54"/>
      <c r="V29707" s="53"/>
    </row>
    <row r="29708" spans="21:22" ht="26.1" customHeight="1">
      <c r="U29708" s="54"/>
      <c r="V29708" s="53"/>
    </row>
    <row r="29709" spans="21:22" ht="26.1" customHeight="1">
      <c r="U29709" s="54"/>
      <c r="V29709" s="53"/>
    </row>
    <row r="29710" spans="21:22" ht="26.1" customHeight="1">
      <c r="U29710" s="54"/>
      <c r="V29710" s="53"/>
    </row>
    <row r="29711" spans="21:22" ht="26.1" customHeight="1">
      <c r="U29711" s="54"/>
      <c r="V29711" s="53"/>
    </row>
    <row r="29712" spans="21:22" ht="26.1" customHeight="1">
      <c r="U29712" s="54"/>
      <c r="V29712" s="53"/>
    </row>
    <row r="29713" spans="21:22" ht="26.1" customHeight="1">
      <c r="U29713" s="54"/>
      <c r="V29713" s="53"/>
    </row>
    <row r="29714" spans="21:22" ht="26.1" customHeight="1">
      <c r="U29714" s="54"/>
      <c r="V29714" s="53"/>
    </row>
    <row r="29715" spans="21:22" ht="26.1" customHeight="1">
      <c r="U29715" s="54"/>
      <c r="V29715" s="53"/>
    </row>
    <row r="29716" spans="21:22" ht="26.1" customHeight="1">
      <c r="U29716" s="54"/>
      <c r="V29716" s="53"/>
    </row>
    <row r="29717" spans="21:22" ht="26.1" customHeight="1">
      <c r="U29717" s="54"/>
      <c r="V29717" s="53"/>
    </row>
    <row r="29718" spans="21:22" ht="26.1" customHeight="1">
      <c r="U29718" s="54"/>
      <c r="V29718" s="53"/>
    </row>
    <row r="29719" spans="21:22" ht="26.1" customHeight="1">
      <c r="U29719" s="54"/>
      <c r="V29719" s="53"/>
    </row>
    <row r="29720" spans="21:22" ht="26.1" customHeight="1">
      <c r="U29720" s="54"/>
      <c r="V29720" s="53"/>
    </row>
    <row r="29721" spans="21:22" ht="26.1" customHeight="1">
      <c r="U29721" s="54"/>
      <c r="V29721" s="53"/>
    </row>
    <row r="29722" spans="21:22" ht="26.1" customHeight="1">
      <c r="U29722" s="54"/>
      <c r="V29722" s="53"/>
    </row>
    <row r="29723" spans="21:22" ht="26.1" customHeight="1">
      <c r="U29723" s="54"/>
      <c r="V29723" s="53"/>
    </row>
    <row r="29724" spans="21:22" ht="26.1" customHeight="1">
      <c r="U29724" s="54"/>
      <c r="V29724" s="53"/>
    </row>
    <row r="29725" spans="21:22" ht="26.1" customHeight="1">
      <c r="U29725" s="54"/>
      <c r="V29725" s="53"/>
    </row>
    <row r="29726" spans="21:22" ht="26.1" customHeight="1">
      <c r="U29726" s="54"/>
      <c r="V29726" s="53"/>
    </row>
    <row r="29727" spans="21:22" ht="26.1" customHeight="1">
      <c r="U29727" s="54"/>
      <c r="V29727" s="53"/>
    </row>
    <row r="29728" spans="21:22" ht="26.1" customHeight="1">
      <c r="U29728" s="54"/>
      <c r="V29728" s="53"/>
    </row>
    <row r="29729" spans="21:22" ht="26.1" customHeight="1">
      <c r="U29729" s="54"/>
      <c r="V29729" s="53"/>
    </row>
    <row r="29730" spans="21:22" ht="26.1" customHeight="1">
      <c r="U29730" s="54"/>
      <c r="V29730" s="53"/>
    </row>
    <row r="29731" spans="21:22" ht="26.1" customHeight="1">
      <c r="U29731" s="54"/>
      <c r="V29731" s="53"/>
    </row>
    <row r="29732" spans="21:22" ht="26.1" customHeight="1">
      <c r="U29732" s="54"/>
      <c r="V29732" s="53"/>
    </row>
    <row r="29733" spans="21:22" ht="26.1" customHeight="1">
      <c r="U29733" s="54"/>
      <c r="V29733" s="53"/>
    </row>
    <row r="29734" spans="21:22" ht="26.1" customHeight="1">
      <c r="U29734" s="54"/>
      <c r="V29734" s="53"/>
    </row>
    <row r="29735" spans="21:22" ht="26.1" customHeight="1">
      <c r="U29735" s="54"/>
      <c r="V29735" s="53"/>
    </row>
    <row r="29736" spans="21:22" ht="26.1" customHeight="1">
      <c r="U29736" s="54"/>
      <c r="V29736" s="53"/>
    </row>
    <row r="29737" spans="21:22" ht="26.1" customHeight="1">
      <c r="U29737" s="54"/>
      <c r="V29737" s="53"/>
    </row>
    <row r="29738" spans="21:22" ht="26.1" customHeight="1">
      <c r="U29738" s="54"/>
      <c r="V29738" s="53"/>
    </row>
    <row r="29739" spans="21:22" ht="26.1" customHeight="1">
      <c r="U29739" s="54"/>
      <c r="V29739" s="53"/>
    </row>
    <row r="29740" spans="21:22" ht="26.1" customHeight="1">
      <c r="U29740" s="54"/>
      <c r="V29740" s="53"/>
    </row>
    <row r="29741" spans="21:22" ht="26.1" customHeight="1">
      <c r="U29741" s="54"/>
      <c r="V29741" s="53"/>
    </row>
    <row r="29742" spans="21:22" ht="26.1" customHeight="1">
      <c r="U29742" s="54"/>
      <c r="V29742" s="53"/>
    </row>
    <row r="29743" spans="21:22" ht="26.1" customHeight="1">
      <c r="U29743" s="54"/>
      <c r="V29743" s="53"/>
    </row>
    <row r="29744" spans="21:22" ht="26.1" customHeight="1">
      <c r="U29744" s="54"/>
      <c r="V29744" s="53"/>
    </row>
    <row r="29745" spans="21:22" ht="26.1" customHeight="1">
      <c r="U29745" s="54"/>
      <c r="V29745" s="53"/>
    </row>
    <row r="29746" spans="21:22" ht="26.1" customHeight="1">
      <c r="U29746" s="54"/>
      <c r="V29746" s="53"/>
    </row>
    <row r="29747" spans="21:22" ht="26.1" customHeight="1">
      <c r="U29747" s="54"/>
      <c r="V29747" s="53"/>
    </row>
    <row r="29748" spans="21:22" ht="26.1" customHeight="1">
      <c r="U29748" s="54"/>
      <c r="V29748" s="53"/>
    </row>
    <row r="29749" spans="21:22" ht="26.1" customHeight="1">
      <c r="U29749" s="54"/>
      <c r="V29749" s="53"/>
    </row>
    <row r="29750" spans="21:22" ht="26.1" customHeight="1">
      <c r="U29750" s="54"/>
      <c r="V29750" s="53"/>
    </row>
    <row r="29751" spans="21:22" ht="26.1" customHeight="1">
      <c r="U29751" s="54"/>
      <c r="V29751" s="53"/>
    </row>
    <row r="29752" spans="21:22" ht="26.1" customHeight="1">
      <c r="U29752" s="54"/>
      <c r="V29752" s="53"/>
    </row>
    <row r="29753" spans="21:22" ht="26.1" customHeight="1">
      <c r="U29753" s="54"/>
      <c r="V29753" s="53"/>
    </row>
    <row r="29754" spans="21:22" ht="26.1" customHeight="1">
      <c r="U29754" s="54"/>
      <c r="V29754" s="53"/>
    </row>
    <row r="29755" spans="21:22" ht="26.1" customHeight="1">
      <c r="U29755" s="54"/>
      <c r="V29755" s="53"/>
    </row>
    <row r="29756" spans="21:22" ht="26.1" customHeight="1">
      <c r="U29756" s="54"/>
      <c r="V29756" s="53"/>
    </row>
    <row r="29757" spans="21:22" ht="26.1" customHeight="1">
      <c r="U29757" s="54"/>
      <c r="V29757" s="53"/>
    </row>
    <row r="29758" spans="21:22" ht="26.1" customHeight="1">
      <c r="U29758" s="54"/>
      <c r="V29758" s="53"/>
    </row>
    <row r="29759" spans="21:22" ht="26.1" customHeight="1">
      <c r="U29759" s="54"/>
      <c r="V29759" s="53"/>
    </row>
    <row r="29760" spans="21:22" ht="26.1" customHeight="1">
      <c r="U29760" s="54"/>
      <c r="V29760" s="53"/>
    </row>
    <row r="29761" spans="21:22" ht="26.1" customHeight="1">
      <c r="U29761" s="54"/>
      <c r="V29761" s="53"/>
    </row>
    <row r="29762" spans="21:22" ht="26.1" customHeight="1">
      <c r="U29762" s="54"/>
      <c r="V29762" s="53"/>
    </row>
    <row r="29763" spans="21:22" ht="26.1" customHeight="1">
      <c r="U29763" s="54"/>
      <c r="V29763" s="53"/>
    </row>
    <row r="29764" spans="21:22" ht="26.1" customHeight="1">
      <c r="U29764" s="54"/>
      <c r="V29764" s="53"/>
    </row>
    <row r="29765" spans="21:22" ht="26.1" customHeight="1">
      <c r="U29765" s="54"/>
      <c r="V29765" s="53"/>
    </row>
    <row r="29766" spans="21:22" ht="26.1" customHeight="1">
      <c r="U29766" s="54"/>
      <c r="V29766" s="53"/>
    </row>
    <row r="29767" spans="21:22" ht="26.1" customHeight="1">
      <c r="U29767" s="54"/>
      <c r="V29767" s="53"/>
    </row>
    <row r="29768" spans="21:22" ht="26.1" customHeight="1">
      <c r="U29768" s="54"/>
      <c r="V29768" s="53"/>
    </row>
    <row r="29769" spans="21:22" ht="26.1" customHeight="1">
      <c r="U29769" s="54"/>
      <c r="V29769" s="53"/>
    </row>
    <row r="29770" spans="21:22" ht="26.1" customHeight="1">
      <c r="U29770" s="54"/>
      <c r="V29770" s="53"/>
    </row>
    <row r="29771" spans="21:22" ht="26.1" customHeight="1">
      <c r="U29771" s="54"/>
      <c r="V29771" s="53"/>
    </row>
    <row r="29772" spans="21:22" ht="26.1" customHeight="1">
      <c r="U29772" s="54"/>
      <c r="V29772" s="53"/>
    </row>
    <row r="29773" spans="21:22" ht="26.1" customHeight="1">
      <c r="U29773" s="54"/>
      <c r="V29773" s="53"/>
    </row>
    <row r="29774" spans="21:22" ht="26.1" customHeight="1">
      <c r="U29774" s="54"/>
      <c r="V29774" s="53"/>
    </row>
    <row r="29775" spans="21:22" ht="26.1" customHeight="1">
      <c r="U29775" s="54"/>
      <c r="V29775" s="53"/>
    </row>
    <row r="29776" spans="21:22" ht="26.1" customHeight="1">
      <c r="U29776" s="54"/>
      <c r="V29776" s="53"/>
    </row>
    <row r="29777" spans="21:22" ht="26.1" customHeight="1">
      <c r="U29777" s="54"/>
      <c r="V29777" s="53"/>
    </row>
    <row r="29778" spans="21:22" ht="26.1" customHeight="1">
      <c r="U29778" s="54"/>
      <c r="V29778" s="53"/>
    </row>
    <row r="29779" spans="21:22" ht="26.1" customHeight="1">
      <c r="U29779" s="54"/>
      <c r="V29779" s="53"/>
    </row>
    <row r="29780" spans="21:22" ht="26.1" customHeight="1">
      <c r="U29780" s="54"/>
      <c r="V29780" s="53"/>
    </row>
    <row r="29781" spans="21:22" ht="26.1" customHeight="1">
      <c r="U29781" s="54"/>
      <c r="V29781" s="53"/>
    </row>
    <row r="29782" spans="21:22" ht="26.1" customHeight="1">
      <c r="U29782" s="54"/>
      <c r="V29782" s="53"/>
    </row>
    <row r="29783" spans="21:22" ht="26.1" customHeight="1">
      <c r="U29783" s="54"/>
      <c r="V29783" s="53"/>
    </row>
    <row r="29784" spans="21:22" ht="26.1" customHeight="1">
      <c r="U29784" s="54"/>
      <c r="V29784" s="53"/>
    </row>
    <row r="29785" spans="21:22" ht="26.1" customHeight="1">
      <c r="U29785" s="54"/>
      <c r="V29785" s="53"/>
    </row>
    <row r="29786" spans="21:22" ht="26.1" customHeight="1">
      <c r="U29786" s="54"/>
      <c r="V29786" s="53"/>
    </row>
    <row r="29787" spans="21:22" ht="26.1" customHeight="1">
      <c r="U29787" s="54"/>
      <c r="V29787" s="53"/>
    </row>
    <row r="29788" spans="21:22" ht="26.1" customHeight="1">
      <c r="U29788" s="54"/>
      <c r="V29788" s="53"/>
    </row>
    <row r="29789" spans="21:22" ht="26.1" customHeight="1">
      <c r="U29789" s="54"/>
      <c r="V29789" s="53"/>
    </row>
    <row r="29790" spans="21:22" ht="26.1" customHeight="1">
      <c r="U29790" s="54"/>
      <c r="V29790" s="53"/>
    </row>
    <row r="29791" spans="21:22" ht="26.1" customHeight="1">
      <c r="U29791" s="54"/>
      <c r="V29791" s="53"/>
    </row>
    <row r="29792" spans="21:22" ht="26.1" customHeight="1">
      <c r="U29792" s="54"/>
      <c r="V29792" s="53"/>
    </row>
    <row r="29793" spans="21:22" ht="26.1" customHeight="1">
      <c r="U29793" s="54"/>
      <c r="V29793" s="53"/>
    </row>
    <row r="29794" spans="21:22" ht="26.1" customHeight="1">
      <c r="U29794" s="54"/>
      <c r="V29794" s="53"/>
    </row>
    <row r="29795" spans="21:22" ht="26.1" customHeight="1">
      <c r="U29795" s="54"/>
      <c r="V29795" s="53"/>
    </row>
    <row r="29796" spans="21:22" ht="26.1" customHeight="1">
      <c r="U29796" s="54"/>
      <c r="V29796" s="53"/>
    </row>
    <row r="29797" spans="21:22" ht="26.1" customHeight="1">
      <c r="U29797" s="54"/>
      <c r="V29797" s="53"/>
    </row>
    <row r="29798" spans="21:22" ht="26.1" customHeight="1">
      <c r="U29798" s="54"/>
      <c r="V29798" s="53"/>
    </row>
    <row r="29799" spans="21:22" ht="26.1" customHeight="1">
      <c r="U29799" s="54"/>
      <c r="V29799" s="53"/>
    </row>
    <row r="29800" spans="21:22" ht="26.1" customHeight="1">
      <c r="U29800" s="54"/>
      <c r="V29800" s="53"/>
    </row>
    <row r="29801" spans="21:22" ht="26.1" customHeight="1">
      <c r="U29801" s="54"/>
      <c r="V29801" s="53"/>
    </row>
    <row r="29802" spans="21:22" ht="26.1" customHeight="1">
      <c r="U29802" s="54"/>
      <c r="V29802" s="53"/>
    </row>
    <row r="29803" spans="21:22" ht="26.1" customHeight="1">
      <c r="U29803" s="54"/>
      <c r="V29803" s="53"/>
    </row>
    <row r="29804" spans="21:22" ht="26.1" customHeight="1">
      <c r="U29804" s="54"/>
      <c r="V29804" s="53"/>
    </row>
    <row r="29805" spans="21:22" ht="26.1" customHeight="1">
      <c r="U29805" s="54"/>
      <c r="V29805" s="53"/>
    </row>
    <row r="29806" spans="21:22" ht="26.1" customHeight="1">
      <c r="U29806" s="54"/>
      <c r="V29806" s="53"/>
    </row>
    <row r="29807" spans="21:22" ht="26.1" customHeight="1">
      <c r="U29807" s="54"/>
      <c r="V29807" s="53"/>
    </row>
    <row r="29808" spans="21:22" ht="26.1" customHeight="1">
      <c r="U29808" s="54"/>
      <c r="V29808" s="53"/>
    </row>
    <row r="29809" spans="21:22" ht="26.1" customHeight="1">
      <c r="U29809" s="54"/>
      <c r="V29809" s="53"/>
    </row>
    <row r="29810" spans="21:22" ht="26.1" customHeight="1">
      <c r="U29810" s="54"/>
      <c r="V29810" s="53"/>
    </row>
    <row r="29811" spans="21:22" ht="26.1" customHeight="1">
      <c r="U29811" s="54"/>
      <c r="V29811" s="53"/>
    </row>
    <row r="29812" spans="21:22" ht="26.1" customHeight="1">
      <c r="U29812" s="54"/>
      <c r="V29812" s="53"/>
    </row>
    <row r="29813" spans="21:22" ht="26.1" customHeight="1">
      <c r="U29813" s="54"/>
      <c r="V29813" s="53"/>
    </row>
    <row r="29814" spans="21:22" ht="26.1" customHeight="1">
      <c r="U29814" s="54"/>
      <c r="V29814" s="53"/>
    </row>
    <row r="29815" spans="21:22" ht="26.1" customHeight="1">
      <c r="U29815" s="54"/>
      <c r="V29815" s="53"/>
    </row>
    <row r="29816" spans="21:22" ht="26.1" customHeight="1">
      <c r="U29816" s="54"/>
      <c r="V29816" s="53"/>
    </row>
    <row r="29817" spans="21:22" ht="26.1" customHeight="1">
      <c r="U29817" s="54"/>
      <c r="V29817" s="53"/>
    </row>
    <row r="29818" spans="21:22" ht="26.1" customHeight="1">
      <c r="U29818" s="54"/>
      <c r="V29818" s="53"/>
    </row>
    <row r="29819" spans="21:22" ht="26.1" customHeight="1">
      <c r="U29819" s="54"/>
      <c r="V29819" s="53"/>
    </row>
    <row r="29820" spans="21:22" ht="26.1" customHeight="1">
      <c r="U29820" s="54"/>
      <c r="V29820" s="53"/>
    </row>
    <row r="29821" spans="21:22" ht="26.1" customHeight="1">
      <c r="U29821" s="54"/>
      <c r="V29821" s="53"/>
    </row>
    <row r="29822" spans="21:22" ht="26.1" customHeight="1">
      <c r="U29822" s="54"/>
      <c r="V29822" s="53"/>
    </row>
    <row r="29823" spans="21:22" ht="26.1" customHeight="1">
      <c r="U29823" s="54"/>
      <c r="V29823" s="53"/>
    </row>
    <row r="29824" spans="21:22" ht="26.1" customHeight="1">
      <c r="U29824" s="54"/>
      <c r="V29824" s="53"/>
    </row>
    <row r="29825" spans="21:22" ht="26.1" customHeight="1">
      <c r="U29825" s="54"/>
      <c r="V29825" s="53"/>
    </row>
    <row r="29826" spans="21:22" ht="26.1" customHeight="1">
      <c r="U29826" s="54"/>
      <c r="V29826" s="53"/>
    </row>
    <row r="29827" spans="21:22" ht="26.1" customHeight="1">
      <c r="U29827" s="54"/>
      <c r="V29827" s="53"/>
    </row>
    <row r="29828" spans="21:22" ht="26.1" customHeight="1">
      <c r="U29828" s="54"/>
      <c r="V29828" s="53"/>
    </row>
    <row r="29829" spans="21:22" ht="26.1" customHeight="1">
      <c r="U29829" s="54"/>
      <c r="V29829" s="53"/>
    </row>
    <row r="29830" spans="21:22" ht="26.1" customHeight="1">
      <c r="U29830" s="54"/>
      <c r="V29830" s="53"/>
    </row>
    <row r="29831" spans="21:22" ht="26.1" customHeight="1">
      <c r="U29831" s="54"/>
      <c r="V29831" s="53"/>
    </row>
    <row r="29832" spans="21:22" ht="26.1" customHeight="1">
      <c r="U29832" s="54"/>
      <c r="V29832" s="53"/>
    </row>
    <row r="29833" spans="21:22" ht="26.1" customHeight="1">
      <c r="U29833" s="54"/>
      <c r="V29833" s="53"/>
    </row>
    <row r="29834" spans="21:22" ht="26.1" customHeight="1">
      <c r="U29834" s="54"/>
      <c r="V29834" s="53"/>
    </row>
    <row r="29835" spans="21:22" ht="26.1" customHeight="1">
      <c r="U29835" s="54"/>
      <c r="V29835" s="53"/>
    </row>
    <row r="29836" spans="21:22" ht="26.1" customHeight="1">
      <c r="U29836" s="54"/>
      <c r="V29836" s="53"/>
    </row>
    <row r="29837" spans="21:22" ht="26.1" customHeight="1">
      <c r="U29837" s="54"/>
      <c r="V29837" s="53"/>
    </row>
    <row r="29838" spans="21:22" ht="26.1" customHeight="1">
      <c r="U29838" s="54"/>
      <c r="V29838" s="53"/>
    </row>
    <row r="29839" spans="21:22" ht="26.1" customHeight="1">
      <c r="U29839" s="54"/>
      <c r="V29839" s="53"/>
    </row>
    <row r="29840" spans="21:22" ht="26.1" customHeight="1">
      <c r="U29840" s="54"/>
      <c r="V29840" s="53"/>
    </row>
    <row r="29841" spans="21:22" ht="26.1" customHeight="1">
      <c r="U29841" s="54"/>
      <c r="V29841" s="53"/>
    </row>
    <row r="29842" spans="21:22" ht="26.1" customHeight="1">
      <c r="U29842" s="54"/>
      <c r="V29842" s="53"/>
    </row>
    <row r="29843" spans="21:22" ht="26.1" customHeight="1">
      <c r="U29843" s="54"/>
      <c r="V29843" s="53"/>
    </row>
    <row r="29844" spans="21:22" ht="26.1" customHeight="1">
      <c r="U29844" s="54"/>
      <c r="V29844" s="53"/>
    </row>
    <row r="29845" spans="21:22" ht="26.1" customHeight="1">
      <c r="U29845" s="54"/>
      <c r="V29845" s="53"/>
    </row>
    <row r="29846" spans="21:22" ht="26.1" customHeight="1">
      <c r="U29846" s="54"/>
      <c r="V29846" s="53"/>
    </row>
    <row r="29847" spans="21:22" ht="26.1" customHeight="1">
      <c r="U29847" s="54"/>
      <c r="V29847" s="53"/>
    </row>
    <row r="29848" spans="21:22" ht="26.1" customHeight="1">
      <c r="U29848" s="54"/>
      <c r="V29848" s="53"/>
    </row>
    <row r="29849" spans="21:22" ht="26.1" customHeight="1">
      <c r="U29849" s="54"/>
      <c r="V29849" s="53"/>
    </row>
    <row r="29850" spans="21:22" ht="26.1" customHeight="1">
      <c r="U29850" s="54"/>
      <c r="V29850" s="53"/>
    </row>
    <row r="29851" spans="21:22" ht="26.1" customHeight="1">
      <c r="U29851" s="54"/>
      <c r="V29851" s="53"/>
    </row>
    <row r="29852" spans="21:22" ht="26.1" customHeight="1">
      <c r="U29852" s="54"/>
      <c r="V29852" s="53"/>
    </row>
    <row r="29853" spans="21:22" ht="26.1" customHeight="1">
      <c r="U29853" s="54"/>
      <c r="V29853" s="53"/>
    </row>
    <row r="29854" spans="21:22" ht="26.1" customHeight="1">
      <c r="U29854" s="54"/>
      <c r="V29854" s="53"/>
    </row>
    <row r="29855" spans="21:22" ht="26.1" customHeight="1">
      <c r="U29855" s="54"/>
      <c r="V29855" s="53"/>
    </row>
    <row r="29856" spans="21:22" ht="26.1" customHeight="1">
      <c r="U29856" s="54"/>
      <c r="V29856" s="53"/>
    </row>
    <row r="29857" spans="21:22" ht="26.1" customHeight="1">
      <c r="U29857" s="54"/>
      <c r="V29857" s="53"/>
    </row>
    <row r="29858" spans="21:22" ht="26.1" customHeight="1">
      <c r="U29858" s="54"/>
      <c r="V29858" s="53"/>
    </row>
    <row r="29859" spans="21:22" ht="26.1" customHeight="1">
      <c r="U29859" s="54"/>
      <c r="V29859" s="53"/>
    </row>
    <row r="29860" spans="21:22" ht="26.1" customHeight="1">
      <c r="U29860" s="54"/>
      <c r="V29860" s="53"/>
    </row>
    <row r="29861" spans="21:22" ht="26.1" customHeight="1">
      <c r="U29861" s="54"/>
      <c r="V29861" s="53"/>
    </row>
    <row r="29862" spans="21:22" ht="26.1" customHeight="1">
      <c r="U29862" s="54"/>
      <c r="V29862" s="53"/>
    </row>
    <row r="29863" spans="21:22" ht="26.1" customHeight="1">
      <c r="U29863" s="54"/>
      <c r="V29863" s="53"/>
    </row>
    <row r="29864" spans="21:22" ht="26.1" customHeight="1">
      <c r="U29864" s="54"/>
      <c r="V29864" s="53"/>
    </row>
    <row r="29865" spans="21:22" ht="26.1" customHeight="1">
      <c r="U29865" s="54"/>
      <c r="V29865" s="53"/>
    </row>
    <row r="29866" spans="21:22" ht="26.1" customHeight="1">
      <c r="U29866" s="54"/>
      <c r="V29866" s="53"/>
    </row>
    <row r="29867" spans="21:22" ht="26.1" customHeight="1">
      <c r="U29867" s="54"/>
      <c r="V29867" s="53"/>
    </row>
    <row r="29868" spans="21:22" ht="26.1" customHeight="1">
      <c r="U29868" s="54"/>
      <c r="V29868" s="53"/>
    </row>
    <row r="29869" spans="21:22" ht="26.1" customHeight="1">
      <c r="U29869" s="54"/>
      <c r="V29869" s="53"/>
    </row>
    <row r="29870" spans="21:22" ht="26.1" customHeight="1">
      <c r="U29870" s="54"/>
      <c r="V29870" s="53"/>
    </row>
    <row r="29871" spans="21:22" ht="26.1" customHeight="1">
      <c r="U29871" s="54"/>
      <c r="V29871" s="53"/>
    </row>
    <row r="29872" spans="21:22" ht="26.1" customHeight="1">
      <c r="U29872" s="54"/>
      <c r="V29872" s="53"/>
    </row>
    <row r="29873" spans="21:22" ht="26.1" customHeight="1">
      <c r="U29873" s="54"/>
      <c r="V29873" s="53"/>
    </row>
    <row r="29874" spans="21:22" ht="26.1" customHeight="1">
      <c r="U29874" s="54"/>
      <c r="V29874" s="53"/>
    </row>
    <row r="29875" spans="21:22" ht="26.1" customHeight="1">
      <c r="U29875" s="54"/>
      <c r="V29875" s="53"/>
    </row>
    <row r="29876" spans="21:22" ht="26.1" customHeight="1">
      <c r="U29876" s="54"/>
      <c r="V29876" s="53"/>
    </row>
    <row r="29877" spans="21:22" ht="26.1" customHeight="1">
      <c r="U29877" s="54"/>
      <c r="V29877" s="53"/>
    </row>
    <row r="29878" spans="21:22" ht="26.1" customHeight="1">
      <c r="U29878" s="54"/>
      <c r="V29878" s="53"/>
    </row>
    <row r="29879" spans="21:22" ht="26.1" customHeight="1">
      <c r="U29879" s="54"/>
      <c r="V29879" s="53"/>
    </row>
    <row r="29880" spans="21:22" ht="26.1" customHeight="1">
      <c r="U29880" s="54"/>
      <c r="V29880" s="53"/>
    </row>
    <row r="29881" spans="21:22" ht="26.1" customHeight="1">
      <c r="U29881" s="54"/>
      <c r="V29881" s="53"/>
    </row>
    <row r="29882" spans="21:22" ht="26.1" customHeight="1">
      <c r="U29882" s="54"/>
      <c r="V29882" s="53"/>
    </row>
    <row r="29883" spans="21:22" ht="26.1" customHeight="1">
      <c r="U29883" s="54"/>
      <c r="V29883" s="53"/>
    </row>
    <row r="29884" spans="21:22" ht="26.1" customHeight="1">
      <c r="U29884" s="54"/>
      <c r="V29884" s="53"/>
    </row>
    <row r="29885" spans="21:22" ht="26.1" customHeight="1">
      <c r="U29885" s="54"/>
      <c r="V29885" s="53"/>
    </row>
    <row r="29886" spans="21:22" ht="26.1" customHeight="1">
      <c r="U29886" s="54"/>
      <c r="V29886" s="53"/>
    </row>
    <row r="29887" spans="21:22" ht="26.1" customHeight="1">
      <c r="U29887" s="54"/>
      <c r="V29887" s="53"/>
    </row>
    <row r="29888" spans="21:22" ht="26.1" customHeight="1">
      <c r="U29888" s="54"/>
      <c r="V29888" s="53"/>
    </row>
    <row r="29889" spans="21:22" ht="26.1" customHeight="1">
      <c r="U29889" s="54"/>
      <c r="V29889" s="53"/>
    </row>
    <row r="29890" spans="21:22" ht="26.1" customHeight="1">
      <c r="U29890" s="54"/>
      <c r="V29890" s="53"/>
    </row>
    <row r="29891" spans="21:22" ht="26.1" customHeight="1">
      <c r="U29891" s="54"/>
      <c r="V29891" s="53"/>
    </row>
    <row r="29892" spans="21:22" ht="26.1" customHeight="1">
      <c r="U29892" s="54"/>
      <c r="V29892" s="53"/>
    </row>
    <row r="29893" spans="21:22" ht="26.1" customHeight="1">
      <c r="U29893" s="54"/>
      <c r="V29893" s="53"/>
    </row>
    <row r="29894" spans="21:22" ht="26.1" customHeight="1">
      <c r="U29894" s="54"/>
      <c r="V29894" s="53"/>
    </row>
    <row r="29895" spans="21:22" ht="26.1" customHeight="1">
      <c r="U29895" s="54"/>
      <c r="V29895" s="53"/>
    </row>
    <row r="29896" spans="21:22" ht="26.1" customHeight="1">
      <c r="U29896" s="54"/>
      <c r="V29896" s="53"/>
    </row>
    <row r="29897" spans="21:22" ht="26.1" customHeight="1">
      <c r="U29897" s="54"/>
      <c r="V29897" s="53"/>
    </row>
    <row r="29898" spans="21:22" ht="26.1" customHeight="1">
      <c r="U29898" s="54"/>
      <c r="V29898" s="53"/>
    </row>
    <row r="29899" spans="21:22" ht="26.1" customHeight="1">
      <c r="U29899" s="54"/>
      <c r="V29899" s="53"/>
    </row>
    <row r="29900" spans="21:22" ht="26.1" customHeight="1">
      <c r="U29900" s="54"/>
      <c r="V29900" s="53"/>
    </row>
    <row r="29901" spans="21:22" ht="26.1" customHeight="1">
      <c r="U29901" s="54"/>
      <c r="V29901" s="53"/>
    </row>
    <row r="29902" spans="21:22" ht="26.1" customHeight="1">
      <c r="U29902" s="54"/>
      <c r="V29902" s="53"/>
    </row>
    <row r="29903" spans="21:22" ht="26.1" customHeight="1">
      <c r="U29903" s="54"/>
      <c r="V29903" s="53"/>
    </row>
    <row r="29904" spans="21:22" ht="26.1" customHeight="1">
      <c r="U29904" s="54"/>
      <c r="V29904" s="53"/>
    </row>
    <row r="29905" spans="21:22" ht="26.1" customHeight="1">
      <c r="U29905" s="54"/>
      <c r="V29905" s="53"/>
    </row>
    <row r="29906" spans="21:22" ht="26.1" customHeight="1">
      <c r="U29906" s="54"/>
      <c r="V29906" s="53"/>
    </row>
    <row r="29907" spans="21:22" ht="26.1" customHeight="1">
      <c r="U29907" s="54"/>
      <c r="V29907" s="53"/>
    </row>
    <row r="29908" spans="21:22" ht="26.1" customHeight="1">
      <c r="U29908" s="54"/>
      <c r="V29908" s="53"/>
    </row>
    <row r="29909" spans="21:22" ht="26.1" customHeight="1">
      <c r="U29909" s="54"/>
      <c r="V29909" s="53"/>
    </row>
    <row r="29910" spans="21:22" ht="26.1" customHeight="1">
      <c r="U29910" s="54"/>
      <c r="V29910" s="53"/>
    </row>
    <row r="29911" spans="21:22" ht="26.1" customHeight="1">
      <c r="U29911" s="54"/>
      <c r="V29911" s="53"/>
    </row>
    <row r="29912" spans="21:22" ht="26.1" customHeight="1">
      <c r="U29912" s="54"/>
      <c r="V29912" s="53"/>
    </row>
    <row r="29913" spans="21:22" ht="26.1" customHeight="1">
      <c r="U29913" s="54"/>
      <c r="V29913" s="53"/>
    </row>
    <row r="29914" spans="21:22" ht="26.1" customHeight="1">
      <c r="U29914" s="54"/>
      <c r="V29914" s="53"/>
    </row>
    <row r="29915" spans="21:22" ht="26.1" customHeight="1">
      <c r="U29915" s="54"/>
      <c r="V29915" s="53"/>
    </row>
    <row r="29916" spans="21:22" ht="26.1" customHeight="1">
      <c r="U29916" s="54"/>
      <c r="V29916" s="53"/>
    </row>
    <row r="29917" spans="21:22" ht="26.1" customHeight="1">
      <c r="U29917" s="54"/>
      <c r="V29917" s="53"/>
    </row>
    <row r="29918" spans="21:22" ht="26.1" customHeight="1">
      <c r="U29918" s="54"/>
      <c r="V29918" s="53"/>
    </row>
    <row r="29919" spans="21:22" ht="26.1" customHeight="1">
      <c r="U29919" s="54"/>
      <c r="V29919" s="53"/>
    </row>
    <row r="29920" spans="21:22" ht="26.1" customHeight="1">
      <c r="U29920" s="54"/>
      <c r="V29920" s="53"/>
    </row>
    <row r="29921" spans="21:22" ht="26.1" customHeight="1">
      <c r="U29921" s="54"/>
      <c r="V29921" s="53"/>
    </row>
    <row r="29922" spans="21:22" ht="26.1" customHeight="1">
      <c r="U29922" s="54"/>
      <c r="V29922" s="53"/>
    </row>
    <row r="29923" spans="21:22" ht="26.1" customHeight="1">
      <c r="U29923" s="54"/>
      <c r="V29923" s="53"/>
    </row>
    <row r="29924" spans="21:22" ht="26.1" customHeight="1">
      <c r="U29924" s="54"/>
      <c r="V29924" s="53"/>
    </row>
    <row r="29925" spans="21:22" ht="26.1" customHeight="1">
      <c r="U29925" s="54"/>
      <c r="V29925" s="53"/>
    </row>
    <row r="29926" spans="21:22" ht="26.1" customHeight="1">
      <c r="U29926" s="54"/>
      <c r="V29926" s="53"/>
    </row>
    <row r="29927" spans="21:22" ht="26.1" customHeight="1">
      <c r="U29927" s="54"/>
      <c r="V29927" s="53"/>
    </row>
    <row r="29928" spans="21:22" ht="26.1" customHeight="1">
      <c r="U29928" s="54"/>
      <c r="V29928" s="53"/>
    </row>
    <row r="29929" spans="21:22" ht="26.1" customHeight="1">
      <c r="U29929" s="54"/>
      <c r="V29929" s="53"/>
    </row>
    <row r="29930" spans="21:22" ht="26.1" customHeight="1">
      <c r="U29930" s="54"/>
      <c r="V29930" s="53"/>
    </row>
    <row r="29931" spans="21:22" ht="26.1" customHeight="1">
      <c r="U29931" s="54"/>
      <c r="V29931" s="53"/>
    </row>
    <row r="29932" spans="21:22" ht="26.1" customHeight="1">
      <c r="U29932" s="54"/>
      <c r="V29932" s="53"/>
    </row>
    <row r="29933" spans="21:22" ht="26.1" customHeight="1">
      <c r="U29933" s="54"/>
      <c r="V29933" s="53"/>
    </row>
    <row r="29934" spans="21:22" ht="26.1" customHeight="1">
      <c r="U29934" s="54"/>
      <c r="V29934" s="53"/>
    </row>
    <row r="29935" spans="21:22" ht="26.1" customHeight="1">
      <c r="U29935" s="54"/>
      <c r="V29935" s="53"/>
    </row>
    <row r="29936" spans="21:22" ht="26.1" customHeight="1">
      <c r="U29936" s="54"/>
      <c r="V29936" s="53"/>
    </row>
    <row r="29937" spans="21:22" ht="26.1" customHeight="1">
      <c r="U29937" s="54"/>
      <c r="V29937" s="53"/>
    </row>
    <row r="29938" spans="21:22" ht="26.1" customHeight="1">
      <c r="U29938" s="54"/>
      <c r="V29938" s="53"/>
    </row>
    <row r="29939" spans="21:22" ht="26.1" customHeight="1">
      <c r="U29939" s="54"/>
      <c r="V29939" s="53"/>
    </row>
    <row r="29940" spans="21:22" ht="26.1" customHeight="1">
      <c r="U29940" s="54"/>
      <c r="V29940" s="53"/>
    </row>
    <row r="29941" spans="21:22" ht="26.1" customHeight="1">
      <c r="U29941" s="54"/>
      <c r="V29941" s="53"/>
    </row>
    <row r="29942" spans="21:22" ht="26.1" customHeight="1">
      <c r="U29942" s="54"/>
      <c r="V29942" s="53"/>
    </row>
    <row r="29943" spans="21:22" ht="26.1" customHeight="1">
      <c r="U29943" s="54"/>
      <c r="V29943" s="53"/>
    </row>
    <row r="29944" spans="21:22" ht="26.1" customHeight="1">
      <c r="U29944" s="54"/>
      <c r="V29944" s="53"/>
    </row>
    <row r="29945" spans="21:22" ht="26.1" customHeight="1">
      <c r="U29945" s="54"/>
      <c r="V29945" s="53"/>
    </row>
    <row r="29946" spans="21:22" ht="26.1" customHeight="1">
      <c r="U29946" s="54"/>
      <c r="V29946" s="53"/>
    </row>
    <row r="29947" spans="21:22" ht="26.1" customHeight="1">
      <c r="U29947" s="54"/>
      <c r="V29947" s="53"/>
    </row>
    <row r="29948" spans="21:22" ht="26.1" customHeight="1">
      <c r="U29948" s="54"/>
      <c r="V29948" s="53"/>
    </row>
    <row r="29949" spans="21:22" ht="26.1" customHeight="1">
      <c r="U29949" s="54"/>
      <c r="V29949" s="53"/>
    </row>
    <row r="29950" spans="21:22" ht="26.1" customHeight="1">
      <c r="U29950" s="54"/>
      <c r="V29950" s="53"/>
    </row>
    <row r="29951" spans="21:22" ht="26.1" customHeight="1">
      <c r="U29951" s="54"/>
      <c r="V29951" s="53"/>
    </row>
    <row r="29952" spans="21:22" ht="26.1" customHeight="1">
      <c r="U29952" s="54"/>
      <c r="V29952" s="53"/>
    </row>
    <row r="29953" spans="21:22" ht="26.1" customHeight="1">
      <c r="U29953" s="54"/>
      <c r="V29953" s="53"/>
    </row>
    <row r="29954" spans="21:22" ht="26.1" customHeight="1">
      <c r="U29954" s="54"/>
      <c r="V29954" s="53"/>
    </row>
    <row r="29955" spans="21:22" ht="26.1" customHeight="1">
      <c r="U29955" s="54"/>
      <c r="V29955" s="53"/>
    </row>
    <row r="29956" spans="21:22" ht="26.1" customHeight="1">
      <c r="U29956" s="54"/>
      <c r="V29956" s="53"/>
    </row>
    <row r="29957" spans="21:22" ht="26.1" customHeight="1">
      <c r="U29957" s="54"/>
      <c r="V29957" s="53"/>
    </row>
    <row r="29958" spans="21:22" ht="26.1" customHeight="1">
      <c r="U29958" s="54"/>
      <c r="V29958" s="53"/>
    </row>
    <row r="29959" spans="21:22" ht="26.1" customHeight="1">
      <c r="U29959" s="54"/>
      <c r="V29959" s="53"/>
    </row>
    <row r="29960" spans="21:22" ht="26.1" customHeight="1">
      <c r="U29960" s="54"/>
      <c r="V29960" s="53"/>
    </row>
    <row r="29961" spans="21:22" ht="26.1" customHeight="1">
      <c r="U29961" s="54"/>
      <c r="V29961" s="53"/>
    </row>
    <row r="29962" spans="21:22" ht="26.1" customHeight="1">
      <c r="U29962" s="54"/>
      <c r="V29962" s="53"/>
    </row>
    <row r="29963" spans="21:22" ht="26.1" customHeight="1">
      <c r="U29963" s="54"/>
      <c r="V29963" s="53"/>
    </row>
    <row r="29964" spans="21:22" ht="26.1" customHeight="1">
      <c r="U29964" s="54"/>
      <c r="V29964" s="53"/>
    </row>
    <row r="29965" spans="21:22" ht="26.1" customHeight="1">
      <c r="U29965" s="54"/>
      <c r="V29965" s="53"/>
    </row>
    <row r="29966" spans="21:22" ht="26.1" customHeight="1">
      <c r="U29966" s="54"/>
      <c r="V29966" s="53"/>
    </row>
    <row r="29967" spans="21:22" ht="26.1" customHeight="1">
      <c r="U29967" s="54"/>
      <c r="V29967" s="53"/>
    </row>
    <row r="29968" spans="21:22" ht="26.1" customHeight="1">
      <c r="U29968" s="54"/>
      <c r="V29968" s="53"/>
    </row>
    <row r="29969" spans="21:22" ht="26.1" customHeight="1">
      <c r="U29969" s="54"/>
      <c r="V29969" s="53"/>
    </row>
    <row r="29970" spans="21:22" ht="26.1" customHeight="1">
      <c r="U29970" s="54"/>
      <c r="V29970" s="53"/>
    </row>
    <row r="29971" spans="21:22" ht="26.1" customHeight="1">
      <c r="U29971" s="54"/>
      <c r="V29971" s="53"/>
    </row>
    <row r="29972" spans="21:22" ht="26.1" customHeight="1">
      <c r="U29972" s="54"/>
      <c r="V29972" s="53"/>
    </row>
    <row r="29973" spans="21:22" ht="26.1" customHeight="1">
      <c r="U29973" s="54"/>
      <c r="V29973" s="53"/>
    </row>
    <row r="29974" spans="21:22" ht="26.1" customHeight="1">
      <c r="U29974" s="54"/>
      <c r="V29974" s="53"/>
    </row>
    <row r="29975" spans="21:22" ht="26.1" customHeight="1">
      <c r="U29975" s="54"/>
      <c r="V29975" s="53"/>
    </row>
    <row r="29976" spans="21:22" ht="26.1" customHeight="1">
      <c r="U29976" s="54"/>
      <c r="V29976" s="53"/>
    </row>
    <row r="29977" spans="21:22" ht="26.1" customHeight="1">
      <c r="U29977" s="54"/>
      <c r="V29977" s="53"/>
    </row>
    <row r="29978" spans="21:22" ht="26.1" customHeight="1">
      <c r="U29978" s="54"/>
      <c r="V29978" s="53"/>
    </row>
    <row r="29979" spans="21:22" ht="26.1" customHeight="1">
      <c r="U29979" s="54"/>
      <c r="V29979" s="53"/>
    </row>
    <row r="29980" spans="21:22" ht="26.1" customHeight="1">
      <c r="U29980" s="54"/>
      <c r="V29980" s="53"/>
    </row>
    <row r="29981" spans="21:22" ht="26.1" customHeight="1">
      <c r="U29981" s="54"/>
      <c r="V29981" s="53"/>
    </row>
    <row r="29982" spans="21:22" ht="26.1" customHeight="1">
      <c r="U29982" s="54"/>
      <c r="V29982" s="53"/>
    </row>
    <row r="29983" spans="21:22" ht="26.1" customHeight="1">
      <c r="U29983" s="54"/>
      <c r="V29983" s="53"/>
    </row>
    <row r="29984" spans="21:22" ht="26.1" customHeight="1">
      <c r="U29984" s="54"/>
      <c r="V29984" s="53"/>
    </row>
    <row r="29985" spans="21:22" ht="26.1" customHeight="1">
      <c r="U29985" s="54"/>
      <c r="V29985" s="53"/>
    </row>
    <row r="29986" spans="21:22" ht="26.1" customHeight="1">
      <c r="U29986" s="54"/>
      <c r="V29986" s="53"/>
    </row>
    <row r="29987" spans="21:22" ht="26.1" customHeight="1">
      <c r="U29987" s="54"/>
      <c r="V29987" s="53"/>
    </row>
    <row r="29988" spans="21:22" ht="26.1" customHeight="1">
      <c r="U29988" s="54"/>
      <c r="V29988" s="53"/>
    </row>
    <row r="29989" spans="21:22" ht="26.1" customHeight="1">
      <c r="U29989" s="54"/>
      <c r="V29989" s="53"/>
    </row>
    <row r="29990" spans="21:22" ht="26.1" customHeight="1">
      <c r="U29990" s="54"/>
      <c r="V29990" s="53"/>
    </row>
    <row r="29991" spans="21:22" ht="26.1" customHeight="1">
      <c r="U29991" s="54"/>
      <c r="V29991" s="53"/>
    </row>
    <row r="29992" spans="21:22" ht="26.1" customHeight="1">
      <c r="U29992" s="54"/>
      <c r="V29992" s="53"/>
    </row>
    <row r="29993" spans="21:22" ht="26.1" customHeight="1">
      <c r="U29993" s="54"/>
      <c r="V29993" s="53"/>
    </row>
    <row r="29994" spans="21:22" ht="26.1" customHeight="1">
      <c r="U29994" s="54"/>
      <c r="V29994" s="53"/>
    </row>
    <row r="29995" spans="21:22" ht="26.1" customHeight="1">
      <c r="U29995" s="54"/>
      <c r="V29995" s="53"/>
    </row>
    <row r="29996" spans="21:22" ht="26.1" customHeight="1">
      <c r="U29996" s="54"/>
      <c r="V29996" s="53"/>
    </row>
    <row r="29997" spans="21:22" ht="26.1" customHeight="1">
      <c r="U29997" s="54"/>
      <c r="V29997" s="53"/>
    </row>
    <row r="29998" spans="21:22" ht="26.1" customHeight="1">
      <c r="U29998" s="54"/>
      <c r="V29998" s="53"/>
    </row>
    <row r="29999" spans="21:22" ht="26.1" customHeight="1">
      <c r="U29999" s="54"/>
      <c r="V29999" s="53"/>
    </row>
    <row r="30000" spans="21:22" ht="26.1" customHeight="1">
      <c r="U30000" s="54"/>
      <c r="V30000" s="53"/>
    </row>
    <row r="30001" spans="21:22" ht="26.1" customHeight="1">
      <c r="U30001" s="54"/>
      <c r="V30001" s="53"/>
    </row>
    <row r="30002" spans="21:22" ht="26.1" customHeight="1">
      <c r="U30002" s="54"/>
      <c r="V30002" s="53"/>
    </row>
    <row r="30003" spans="21:22" ht="26.1" customHeight="1">
      <c r="U30003" s="54"/>
      <c r="V30003" s="53"/>
    </row>
    <row r="30004" spans="21:22" ht="26.1" customHeight="1">
      <c r="U30004" s="54"/>
      <c r="V30004" s="53"/>
    </row>
    <row r="30005" spans="21:22" ht="26.1" customHeight="1">
      <c r="U30005" s="54"/>
      <c r="V30005" s="53"/>
    </row>
    <row r="30006" spans="21:22" ht="26.1" customHeight="1">
      <c r="U30006" s="54"/>
      <c r="V30006" s="53"/>
    </row>
    <row r="30007" spans="21:22" ht="26.1" customHeight="1">
      <c r="U30007" s="54"/>
      <c r="V30007" s="53"/>
    </row>
    <row r="30008" spans="21:22" ht="26.1" customHeight="1">
      <c r="U30008" s="54"/>
      <c r="V30008" s="53"/>
    </row>
    <row r="30009" spans="21:22" ht="26.1" customHeight="1">
      <c r="U30009" s="54"/>
      <c r="V30009" s="53"/>
    </row>
    <row r="30010" spans="21:22" ht="26.1" customHeight="1">
      <c r="U30010" s="54"/>
      <c r="V30010" s="53"/>
    </row>
    <row r="30011" spans="21:22" ht="26.1" customHeight="1">
      <c r="U30011" s="54"/>
      <c r="V30011" s="53"/>
    </row>
    <row r="30012" spans="21:22" ht="26.1" customHeight="1">
      <c r="U30012" s="54"/>
      <c r="V30012" s="53"/>
    </row>
    <row r="30013" spans="21:22" ht="26.1" customHeight="1">
      <c r="U30013" s="54"/>
      <c r="V30013" s="53"/>
    </row>
    <row r="30014" spans="21:22" ht="26.1" customHeight="1">
      <c r="U30014" s="54"/>
      <c r="V30014" s="53"/>
    </row>
    <row r="30015" spans="21:22" ht="26.1" customHeight="1">
      <c r="U30015" s="54"/>
      <c r="V30015" s="53"/>
    </row>
    <row r="30016" spans="21:22" ht="26.1" customHeight="1">
      <c r="U30016" s="54"/>
      <c r="V30016" s="53"/>
    </row>
    <row r="30017" spans="21:22" ht="26.1" customHeight="1">
      <c r="U30017" s="54"/>
      <c r="V30017" s="53"/>
    </row>
    <row r="30018" spans="21:22" ht="26.1" customHeight="1">
      <c r="U30018" s="54"/>
      <c r="V30018" s="53"/>
    </row>
    <row r="30019" spans="21:22" ht="26.1" customHeight="1">
      <c r="U30019" s="54"/>
      <c r="V30019" s="53"/>
    </row>
    <row r="30020" spans="21:22" ht="26.1" customHeight="1">
      <c r="U30020" s="54"/>
      <c r="V30020" s="53"/>
    </row>
    <row r="30021" spans="21:22" ht="26.1" customHeight="1">
      <c r="U30021" s="54"/>
      <c r="V30021" s="53"/>
    </row>
    <row r="30022" spans="21:22" ht="26.1" customHeight="1">
      <c r="U30022" s="54"/>
      <c r="V30022" s="53"/>
    </row>
    <row r="30023" spans="21:22" ht="26.1" customHeight="1">
      <c r="U30023" s="54"/>
      <c r="V30023" s="53"/>
    </row>
    <row r="30024" spans="21:22" ht="26.1" customHeight="1">
      <c r="U30024" s="54"/>
      <c r="V30024" s="53"/>
    </row>
    <row r="30025" spans="21:22" ht="26.1" customHeight="1">
      <c r="U30025" s="54"/>
      <c r="V30025" s="53"/>
    </row>
    <row r="30026" spans="21:22" ht="26.1" customHeight="1">
      <c r="U30026" s="54"/>
      <c r="V30026" s="53"/>
    </row>
    <row r="30027" spans="21:22" ht="26.1" customHeight="1">
      <c r="U30027" s="54"/>
      <c r="V30027" s="53"/>
    </row>
    <row r="30028" spans="21:22" ht="26.1" customHeight="1">
      <c r="U30028" s="54"/>
      <c r="V30028" s="53"/>
    </row>
    <row r="30029" spans="21:22" ht="26.1" customHeight="1">
      <c r="U30029" s="54"/>
      <c r="V30029" s="53"/>
    </row>
    <row r="30030" spans="21:22" ht="26.1" customHeight="1">
      <c r="U30030" s="54"/>
      <c r="V30030" s="53"/>
    </row>
    <row r="30031" spans="21:22" ht="26.1" customHeight="1">
      <c r="U30031" s="54"/>
      <c r="V30031" s="53"/>
    </row>
    <row r="30032" spans="21:22" ht="26.1" customHeight="1">
      <c r="U30032" s="54"/>
      <c r="V30032" s="53"/>
    </row>
    <row r="30033" spans="21:22" ht="26.1" customHeight="1">
      <c r="U30033" s="54"/>
      <c r="V30033" s="53"/>
    </row>
    <row r="30034" spans="21:22" ht="26.1" customHeight="1">
      <c r="U30034" s="54"/>
      <c r="V30034" s="53"/>
    </row>
    <row r="30035" spans="21:22" ht="26.1" customHeight="1">
      <c r="U30035" s="54"/>
      <c r="V30035" s="53"/>
    </row>
    <row r="30036" spans="21:22" ht="26.1" customHeight="1">
      <c r="U30036" s="54"/>
      <c r="V30036" s="53"/>
    </row>
    <row r="30037" spans="21:22" ht="26.1" customHeight="1">
      <c r="U30037" s="54"/>
      <c r="V30037" s="53"/>
    </row>
    <row r="30038" spans="21:22" ht="26.1" customHeight="1">
      <c r="U30038" s="54"/>
      <c r="V30038" s="53"/>
    </row>
    <row r="30039" spans="21:22" ht="26.1" customHeight="1">
      <c r="U30039" s="54"/>
      <c r="V30039" s="53"/>
    </row>
    <row r="30040" spans="21:22" ht="26.1" customHeight="1">
      <c r="U30040" s="54"/>
      <c r="V30040" s="53"/>
    </row>
    <row r="30041" spans="21:22" ht="26.1" customHeight="1">
      <c r="U30041" s="54"/>
      <c r="V30041" s="53"/>
    </row>
    <row r="30042" spans="21:22" ht="26.1" customHeight="1">
      <c r="U30042" s="54"/>
      <c r="V30042" s="53"/>
    </row>
    <row r="30043" spans="21:22" ht="26.1" customHeight="1">
      <c r="U30043" s="54"/>
      <c r="V30043" s="53"/>
    </row>
    <row r="30044" spans="21:22" ht="26.1" customHeight="1">
      <c r="U30044" s="54"/>
      <c r="V30044" s="53"/>
    </row>
    <row r="30045" spans="21:22" ht="26.1" customHeight="1">
      <c r="U30045" s="54"/>
      <c r="V30045" s="53"/>
    </row>
    <row r="30046" spans="21:22" ht="26.1" customHeight="1">
      <c r="U30046" s="54"/>
      <c r="V30046" s="53"/>
    </row>
    <row r="30047" spans="21:22" ht="26.1" customHeight="1">
      <c r="U30047" s="54"/>
      <c r="V30047" s="53"/>
    </row>
    <row r="30048" spans="21:22" ht="26.1" customHeight="1">
      <c r="U30048" s="54"/>
      <c r="V30048" s="53"/>
    </row>
    <row r="30049" spans="21:22" ht="26.1" customHeight="1">
      <c r="U30049" s="54"/>
      <c r="V30049" s="53"/>
    </row>
    <row r="30050" spans="21:22" ht="26.1" customHeight="1">
      <c r="U30050" s="54"/>
      <c r="V30050" s="53"/>
    </row>
    <row r="30051" spans="21:22" ht="26.1" customHeight="1">
      <c r="U30051" s="54"/>
      <c r="V30051" s="53"/>
    </row>
    <row r="30052" spans="21:22" ht="26.1" customHeight="1">
      <c r="U30052" s="54"/>
      <c r="V30052" s="53"/>
    </row>
    <row r="30053" spans="21:22" ht="26.1" customHeight="1">
      <c r="U30053" s="54"/>
      <c r="V30053" s="53"/>
    </row>
    <row r="30054" spans="21:22" ht="26.1" customHeight="1">
      <c r="U30054" s="54"/>
      <c r="V30054" s="53"/>
    </row>
    <row r="30055" spans="21:22" ht="26.1" customHeight="1">
      <c r="U30055" s="54"/>
      <c r="V30055" s="53"/>
    </row>
    <row r="30056" spans="21:22" ht="26.1" customHeight="1">
      <c r="U30056" s="54"/>
      <c r="V30056" s="53"/>
    </row>
    <row r="30057" spans="21:22" ht="26.1" customHeight="1">
      <c r="U30057" s="54"/>
      <c r="V30057" s="53"/>
    </row>
    <row r="30058" spans="21:22" ht="26.1" customHeight="1">
      <c r="U30058" s="54"/>
      <c r="V30058" s="53"/>
    </row>
    <row r="30059" spans="21:22" ht="26.1" customHeight="1">
      <c r="U30059" s="54"/>
      <c r="V30059" s="53"/>
    </row>
    <row r="30060" spans="21:22" ht="26.1" customHeight="1">
      <c r="U30060" s="54"/>
      <c r="V30060" s="53"/>
    </row>
    <row r="30061" spans="21:22" ht="26.1" customHeight="1">
      <c r="U30061" s="54"/>
      <c r="V30061" s="53"/>
    </row>
    <row r="30062" spans="21:22" ht="26.1" customHeight="1">
      <c r="U30062" s="54"/>
      <c r="V30062" s="53"/>
    </row>
    <row r="30063" spans="21:22" ht="26.1" customHeight="1">
      <c r="U30063" s="54"/>
      <c r="V30063" s="53"/>
    </row>
    <row r="30064" spans="21:22" ht="26.1" customHeight="1">
      <c r="U30064" s="54"/>
      <c r="V30064" s="53"/>
    </row>
    <row r="30065" spans="21:22" ht="26.1" customHeight="1">
      <c r="U30065" s="54"/>
      <c r="V30065" s="53"/>
    </row>
    <row r="30066" spans="21:22" ht="26.1" customHeight="1">
      <c r="U30066" s="54"/>
      <c r="V30066" s="53"/>
    </row>
    <row r="30067" spans="21:22" ht="26.1" customHeight="1">
      <c r="U30067" s="54"/>
      <c r="V30067" s="53"/>
    </row>
    <row r="30068" spans="21:22" ht="26.1" customHeight="1">
      <c r="U30068" s="54"/>
      <c r="V30068" s="53"/>
    </row>
    <row r="30069" spans="21:22" ht="26.1" customHeight="1">
      <c r="U30069" s="54"/>
      <c r="V30069" s="53"/>
    </row>
    <row r="30070" spans="21:22" ht="26.1" customHeight="1">
      <c r="U30070" s="54"/>
      <c r="V30070" s="53"/>
    </row>
    <row r="30071" spans="21:22" ht="26.1" customHeight="1">
      <c r="U30071" s="54"/>
      <c r="V30071" s="53"/>
    </row>
    <row r="30072" spans="21:22" ht="26.1" customHeight="1">
      <c r="U30072" s="54"/>
      <c r="V30072" s="53"/>
    </row>
    <row r="30073" spans="21:22" ht="26.1" customHeight="1">
      <c r="U30073" s="54"/>
      <c r="V30073" s="53"/>
    </row>
    <row r="30074" spans="21:22" ht="26.1" customHeight="1">
      <c r="U30074" s="54"/>
      <c r="V30074" s="53"/>
    </row>
    <row r="30075" spans="21:22" ht="26.1" customHeight="1">
      <c r="U30075" s="54"/>
      <c r="V30075" s="53"/>
    </row>
    <row r="30076" spans="21:22" ht="26.1" customHeight="1">
      <c r="U30076" s="54"/>
      <c r="V30076" s="53"/>
    </row>
    <row r="30077" spans="21:22" ht="26.1" customHeight="1">
      <c r="U30077" s="54"/>
      <c r="V30077" s="53"/>
    </row>
    <row r="30078" spans="21:22" ht="26.1" customHeight="1">
      <c r="U30078" s="54"/>
      <c r="V30078" s="53"/>
    </row>
    <row r="30079" spans="21:22" ht="26.1" customHeight="1">
      <c r="U30079" s="54"/>
      <c r="V30079" s="53"/>
    </row>
    <row r="30080" spans="21:22" ht="26.1" customHeight="1">
      <c r="U30080" s="54"/>
      <c r="V30080" s="53"/>
    </row>
    <row r="30081" spans="21:22" ht="26.1" customHeight="1">
      <c r="U30081" s="54"/>
      <c r="V30081" s="53"/>
    </row>
    <row r="30082" spans="21:22" ht="26.1" customHeight="1">
      <c r="U30082" s="54"/>
      <c r="V30082" s="53"/>
    </row>
    <row r="30083" spans="21:22" ht="26.1" customHeight="1">
      <c r="U30083" s="54"/>
      <c r="V30083" s="53"/>
    </row>
    <row r="30084" spans="21:22" ht="26.1" customHeight="1">
      <c r="U30084" s="54"/>
      <c r="V30084" s="53"/>
    </row>
    <row r="30085" spans="21:22" ht="26.1" customHeight="1">
      <c r="U30085" s="54"/>
      <c r="V30085" s="53"/>
    </row>
    <row r="30086" spans="21:22" ht="26.1" customHeight="1">
      <c r="U30086" s="54"/>
      <c r="V30086" s="53"/>
    </row>
    <row r="30087" spans="21:22" ht="26.1" customHeight="1">
      <c r="U30087" s="54"/>
      <c r="V30087" s="53"/>
    </row>
    <row r="30088" spans="21:22" ht="26.1" customHeight="1">
      <c r="U30088" s="54"/>
      <c r="V30088" s="53"/>
    </row>
    <row r="30089" spans="21:22" ht="26.1" customHeight="1">
      <c r="U30089" s="54"/>
      <c r="V30089" s="53"/>
    </row>
    <row r="30090" spans="21:22" ht="26.1" customHeight="1">
      <c r="U30090" s="54"/>
      <c r="V30090" s="53"/>
    </row>
    <row r="30091" spans="21:22" ht="26.1" customHeight="1">
      <c r="U30091" s="54"/>
      <c r="V30091" s="53"/>
    </row>
    <row r="30092" spans="21:22" ht="26.1" customHeight="1">
      <c r="U30092" s="54"/>
      <c r="V30092" s="53"/>
    </row>
    <row r="30093" spans="21:22" ht="26.1" customHeight="1">
      <c r="U30093" s="54"/>
      <c r="V30093" s="53"/>
    </row>
    <row r="30094" spans="21:22" ht="26.1" customHeight="1">
      <c r="U30094" s="54"/>
      <c r="V30094" s="53"/>
    </row>
    <row r="30095" spans="21:22" ht="26.1" customHeight="1">
      <c r="U30095" s="54"/>
      <c r="V30095" s="53"/>
    </row>
    <row r="30096" spans="21:22" ht="26.1" customHeight="1">
      <c r="U30096" s="54"/>
      <c r="V30096" s="53"/>
    </row>
    <row r="30097" spans="21:22" ht="26.1" customHeight="1">
      <c r="U30097" s="54"/>
      <c r="V30097" s="53"/>
    </row>
    <row r="30098" spans="21:22" ht="26.1" customHeight="1">
      <c r="U30098" s="54"/>
      <c r="V30098" s="53"/>
    </row>
    <row r="30099" spans="21:22" ht="26.1" customHeight="1">
      <c r="U30099" s="54"/>
      <c r="V30099" s="53"/>
    </row>
    <row r="30100" spans="21:22" ht="26.1" customHeight="1">
      <c r="U30100" s="54"/>
      <c r="V30100" s="53"/>
    </row>
    <row r="30101" spans="21:22" ht="26.1" customHeight="1">
      <c r="U30101" s="54"/>
      <c r="V30101" s="53"/>
    </row>
    <row r="30102" spans="21:22" ht="26.1" customHeight="1">
      <c r="U30102" s="54"/>
      <c r="V30102" s="53"/>
    </row>
    <row r="30103" spans="21:22" ht="26.1" customHeight="1">
      <c r="U30103" s="54"/>
      <c r="V30103" s="53"/>
    </row>
    <row r="30104" spans="21:22" ht="26.1" customHeight="1">
      <c r="U30104" s="54"/>
      <c r="V30104" s="53"/>
    </row>
    <row r="30105" spans="21:22" ht="26.1" customHeight="1">
      <c r="U30105" s="54"/>
      <c r="V30105" s="53"/>
    </row>
    <row r="30106" spans="21:22" ht="26.1" customHeight="1">
      <c r="U30106" s="54"/>
      <c r="V30106" s="53"/>
    </row>
    <row r="30107" spans="21:22" ht="26.1" customHeight="1">
      <c r="U30107" s="54"/>
      <c r="V30107" s="53"/>
    </row>
    <row r="30108" spans="21:22" ht="26.1" customHeight="1">
      <c r="U30108" s="54"/>
      <c r="V30108" s="53"/>
    </row>
    <row r="30109" spans="21:22" ht="26.1" customHeight="1">
      <c r="U30109" s="54"/>
      <c r="V30109" s="53"/>
    </row>
    <row r="30110" spans="21:22" ht="26.1" customHeight="1">
      <c r="U30110" s="54"/>
      <c r="V30110" s="53"/>
    </row>
    <row r="30111" spans="21:22" ht="26.1" customHeight="1">
      <c r="U30111" s="54"/>
      <c r="V30111" s="53"/>
    </row>
    <row r="30112" spans="21:22" ht="26.1" customHeight="1">
      <c r="U30112" s="54"/>
      <c r="V30112" s="53"/>
    </row>
    <row r="30113" spans="21:22" ht="26.1" customHeight="1">
      <c r="U30113" s="54"/>
      <c r="V30113" s="53"/>
    </row>
    <row r="30114" spans="21:22" ht="26.1" customHeight="1">
      <c r="U30114" s="54"/>
      <c r="V30114" s="53"/>
    </row>
    <row r="30115" spans="21:22" ht="26.1" customHeight="1">
      <c r="U30115" s="54"/>
      <c r="V30115" s="53"/>
    </row>
    <row r="30116" spans="21:22" ht="26.1" customHeight="1">
      <c r="U30116" s="54"/>
      <c r="V30116" s="53"/>
    </row>
    <row r="30117" spans="21:22" ht="26.1" customHeight="1">
      <c r="U30117" s="54"/>
      <c r="V30117" s="53"/>
    </row>
    <row r="30118" spans="21:22" ht="26.1" customHeight="1">
      <c r="U30118" s="54"/>
      <c r="V30118" s="53"/>
    </row>
    <row r="30119" spans="21:22" ht="26.1" customHeight="1">
      <c r="U30119" s="54"/>
      <c r="V30119" s="53"/>
    </row>
    <row r="30120" spans="21:22" ht="26.1" customHeight="1">
      <c r="U30120" s="54"/>
      <c r="V30120" s="53"/>
    </row>
    <row r="30121" spans="21:22" ht="26.1" customHeight="1">
      <c r="U30121" s="54"/>
      <c r="V30121" s="53"/>
    </row>
    <row r="30122" spans="21:22" ht="26.1" customHeight="1">
      <c r="U30122" s="54"/>
      <c r="V30122" s="53"/>
    </row>
    <row r="30123" spans="21:22" ht="26.1" customHeight="1">
      <c r="U30123" s="54"/>
      <c r="V30123" s="53"/>
    </row>
    <row r="30124" spans="21:22" ht="26.1" customHeight="1">
      <c r="U30124" s="54"/>
      <c r="V30124" s="53"/>
    </row>
    <row r="30125" spans="21:22" ht="26.1" customHeight="1">
      <c r="U30125" s="54"/>
      <c r="V30125" s="53"/>
    </row>
    <row r="30126" spans="21:22" ht="26.1" customHeight="1">
      <c r="U30126" s="54"/>
      <c r="V30126" s="53"/>
    </row>
    <row r="30127" spans="21:22" ht="26.1" customHeight="1">
      <c r="U30127" s="54"/>
      <c r="V30127" s="53"/>
    </row>
    <row r="30128" spans="21:22" ht="26.1" customHeight="1">
      <c r="U30128" s="54"/>
      <c r="V30128" s="53"/>
    </row>
    <row r="30129" spans="21:22" ht="26.1" customHeight="1">
      <c r="U30129" s="54"/>
      <c r="V30129" s="53"/>
    </row>
    <row r="30130" spans="21:22" ht="26.1" customHeight="1">
      <c r="U30130" s="54"/>
      <c r="V30130" s="53"/>
    </row>
    <row r="30131" spans="21:22" ht="26.1" customHeight="1">
      <c r="U30131" s="54"/>
      <c r="V30131" s="53"/>
    </row>
    <row r="30132" spans="21:22" ht="26.1" customHeight="1">
      <c r="U30132" s="54"/>
      <c r="V30132" s="53"/>
    </row>
    <row r="30133" spans="21:22" ht="26.1" customHeight="1">
      <c r="U30133" s="54"/>
      <c r="V30133" s="53"/>
    </row>
    <row r="30134" spans="21:22" ht="26.1" customHeight="1">
      <c r="U30134" s="54"/>
      <c r="V30134" s="53"/>
    </row>
    <row r="30135" spans="21:22" ht="26.1" customHeight="1">
      <c r="U30135" s="54"/>
      <c r="V30135" s="53"/>
    </row>
    <row r="30136" spans="21:22" ht="26.1" customHeight="1">
      <c r="U30136" s="54"/>
      <c r="V30136" s="53"/>
    </row>
    <row r="30137" spans="21:22" ht="26.1" customHeight="1">
      <c r="U30137" s="54"/>
      <c r="V30137" s="53"/>
    </row>
    <row r="30138" spans="21:22" ht="26.1" customHeight="1">
      <c r="U30138" s="54"/>
      <c r="V30138" s="53"/>
    </row>
    <row r="30139" spans="21:22" ht="26.1" customHeight="1">
      <c r="U30139" s="54"/>
      <c r="V30139" s="53"/>
    </row>
    <row r="30140" spans="21:22" ht="26.1" customHeight="1">
      <c r="U30140" s="54"/>
      <c r="V30140" s="53"/>
    </row>
    <row r="30141" spans="21:22" ht="26.1" customHeight="1">
      <c r="U30141" s="54"/>
      <c r="V30141" s="53"/>
    </row>
    <row r="30142" spans="21:22" ht="26.1" customHeight="1">
      <c r="U30142" s="54"/>
      <c r="V30142" s="53"/>
    </row>
    <row r="30143" spans="21:22" ht="26.1" customHeight="1">
      <c r="U30143" s="54"/>
      <c r="V30143" s="53"/>
    </row>
    <row r="30144" spans="21:22" ht="26.1" customHeight="1">
      <c r="U30144" s="54"/>
      <c r="V30144" s="53"/>
    </row>
    <row r="30145" spans="21:22" ht="26.1" customHeight="1">
      <c r="U30145" s="54"/>
      <c r="V30145" s="53"/>
    </row>
    <row r="30146" spans="21:22" ht="26.1" customHeight="1">
      <c r="U30146" s="54"/>
      <c r="V30146" s="53"/>
    </row>
    <row r="30147" spans="21:22" ht="26.1" customHeight="1">
      <c r="U30147" s="54"/>
      <c r="V30147" s="53"/>
    </row>
    <row r="30148" spans="21:22" ht="26.1" customHeight="1">
      <c r="U30148" s="54"/>
      <c r="V30148" s="53"/>
    </row>
    <row r="30149" spans="21:22" ht="26.1" customHeight="1">
      <c r="U30149" s="54"/>
      <c r="V30149" s="53"/>
    </row>
    <row r="30150" spans="21:22" ht="26.1" customHeight="1">
      <c r="U30150" s="54"/>
      <c r="V30150" s="53"/>
    </row>
    <row r="30151" spans="21:22" ht="26.1" customHeight="1">
      <c r="U30151" s="54"/>
      <c r="V30151" s="53"/>
    </row>
    <row r="30152" spans="21:22" ht="26.1" customHeight="1">
      <c r="U30152" s="54"/>
      <c r="V30152" s="53"/>
    </row>
    <row r="30153" spans="21:22" ht="26.1" customHeight="1">
      <c r="U30153" s="54"/>
      <c r="V30153" s="53"/>
    </row>
    <row r="30154" spans="21:22" ht="26.1" customHeight="1">
      <c r="U30154" s="54"/>
      <c r="V30154" s="53"/>
    </row>
    <row r="30155" spans="21:22" ht="26.1" customHeight="1">
      <c r="U30155" s="54"/>
      <c r="V30155" s="53"/>
    </row>
    <row r="30156" spans="21:22" ht="26.1" customHeight="1">
      <c r="U30156" s="54"/>
      <c r="V30156" s="53"/>
    </row>
    <row r="30157" spans="21:22" ht="26.1" customHeight="1">
      <c r="U30157" s="54"/>
      <c r="V30157" s="53"/>
    </row>
    <row r="30158" spans="21:22" ht="26.1" customHeight="1">
      <c r="U30158" s="54"/>
      <c r="V30158" s="53"/>
    </row>
    <row r="30159" spans="21:22" ht="26.1" customHeight="1">
      <c r="U30159" s="54"/>
      <c r="V30159" s="53"/>
    </row>
    <row r="30160" spans="21:22" ht="26.1" customHeight="1">
      <c r="U30160" s="54"/>
      <c r="V30160" s="53"/>
    </row>
    <row r="30161" spans="21:22" ht="26.1" customHeight="1">
      <c r="U30161" s="54"/>
      <c r="V30161" s="53"/>
    </row>
    <row r="30162" spans="21:22" ht="26.1" customHeight="1">
      <c r="U30162" s="54"/>
      <c r="V30162" s="53"/>
    </row>
    <row r="30163" spans="21:22" ht="26.1" customHeight="1">
      <c r="U30163" s="54"/>
      <c r="V30163" s="53"/>
    </row>
    <row r="30164" spans="21:22" ht="26.1" customHeight="1">
      <c r="U30164" s="54"/>
      <c r="V30164" s="53"/>
    </row>
    <row r="30165" spans="21:22" ht="26.1" customHeight="1">
      <c r="U30165" s="54"/>
      <c r="V30165" s="53"/>
    </row>
    <row r="30166" spans="21:22" ht="26.1" customHeight="1">
      <c r="U30166" s="54"/>
      <c r="V30166" s="53"/>
    </row>
    <row r="30167" spans="21:22" ht="26.1" customHeight="1">
      <c r="U30167" s="54"/>
      <c r="V30167" s="53"/>
    </row>
    <row r="30168" spans="21:22" ht="26.1" customHeight="1">
      <c r="U30168" s="54"/>
      <c r="V30168" s="53"/>
    </row>
    <row r="30169" spans="21:22" ht="26.1" customHeight="1">
      <c r="U30169" s="54"/>
      <c r="V30169" s="53"/>
    </row>
    <row r="30170" spans="21:22" ht="26.1" customHeight="1">
      <c r="U30170" s="54"/>
      <c r="V30170" s="53"/>
    </row>
    <row r="30171" spans="21:22" ht="26.1" customHeight="1">
      <c r="U30171" s="54"/>
      <c r="V30171" s="53"/>
    </row>
    <row r="30172" spans="21:22" ht="26.1" customHeight="1">
      <c r="U30172" s="54"/>
      <c r="V30172" s="53"/>
    </row>
    <row r="30173" spans="21:22" ht="26.1" customHeight="1">
      <c r="U30173" s="54"/>
      <c r="V30173" s="53"/>
    </row>
    <row r="30174" spans="21:22" ht="26.1" customHeight="1">
      <c r="U30174" s="54"/>
      <c r="V30174" s="53"/>
    </row>
    <row r="30175" spans="21:22" ht="26.1" customHeight="1">
      <c r="U30175" s="54"/>
      <c r="V30175" s="53"/>
    </row>
    <row r="30176" spans="21:22" ht="26.1" customHeight="1">
      <c r="U30176" s="54"/>
      <c r="V30176" s="53"/>
    </row>
    <row r="30177" spans="21:22" ht="26.1" customHeight="1">
      <c r="U30177" s="54"/>
      <c r="V30177" s="53"/>
    </row>
    <row r="30178" spans="21:22" ht="26.1" customHeight="1">
      <c r="U30178" s="54"/>
      <c r="V30178" s="53"/>
    </row>
    <row r="30179" spans="21:22" ht="26.1" customHeight="1">
      <c r="U30179" s="54"/>
      <c r="V30179" s="53"/>
    </row>
    <row r="30180" spans="21:22" ht="26.1" customHeight="1">
      <c r="U30180" s="54"/>
      <c r="V30180" s="53"/>
    </row>
    <row r="30181" spans="21:22" ht="26.1" customHeight="1">
      <c r="U30181" s="54"/>
      <c r="V30181" s="53"/>
    </row>
    <row r="30182" spans="21:22" ht="26.1" customHeight="1">
      <c r="U30182" s="54"/>
      <c r="V30182" s="53"/>
    </row>
    <row r="30183" spans="21:22" ht="26.1" customHeight="1">
      <c r="U30183" s="54"/>
      <c r="V30183" s="53"/>
    </row>
    <row r="30184" spans="21:22" ht="26.1" customHeight="1">
      <c r="U30184" s="54"/>
      <c r="V30184" s="53"/>
    </row>
    <row r="30185" spans="21:22" ht="26.1" customHeight="1">
      <c r="U30185" s="54"/>
      <c r="V30185" s="53"/>
    </row>
    <row r="30186" spans="21:22" ht="26.1" customHeight="1">
      <c r="U30186" s="54"/>
      <c r="V30186" s="53"/>
    </row>
    <row r="30187" spans="21:22" ht="26.1" customHeight="1">
      <c r="U30187" s="54"/>
      <c r="V30187" s="53"/>
    </row>
    <row r="30188" spans="21:22" ht="26.1" customHeight="1">
      <c r="U30188" s="54"/>
      <c r="V30188" s="53"/>
    </row>
    <row r="30189" spans="21:22" ht="26.1" customHeight="1">
      <c r="U30189" s="54"/>
      <c r="V30189" s="53"/>
    </row>
    <row r="30190" spans="21:22" ht="26.1" customHeight="1">
      <c r="U30190" s="54"/>
      <c r="V30190" s="53"/>
    </row>
    <row r="30191" spans="21:22" ht="26.1" customHeight="1">
      <c r="U30191" s="54"/>
      <c r="V30191" s="53"/>
    </row>
    <row r="30192" spans="21:22" ht="26.1" customHeight="1">
      <c r="U30192" s="54"/>
      <c r="V30192" s="53"/>
    </row>
    <row r="30193" spans="21:22" ht="26.1" customHeight="1">
      <c r="U30193" s="54"/>
      <c r="V30193" s="53"/>
    </row>
    <row r="30194" spans="21:22" ht="26.1" customHeight="1">
      <c r="U30194" s="54"/>
      <c r="V30194" s="53"/>
    </row>
    <row r="30195" spans="21:22" ht="26.1" customHeight="1">
      <c r="U30195" s="54"/>
      <c r="V30195" s="53"/>
    </row>
    <row r="30196" spans="21:22" ht="26.1" customHeight="1">
      <c r="U30196" s="54"/>
      <c r="V30196" s="53"/>
    </row>
    <row r="30197" spans="21:22" ht="26.1" customHeight="1">
      <c r="U30197" s="54"/>
      <c r="V30197" s="53"/>
    </row>
    <row r="30198" spans="21:22" ht="26.1" customHeight="1">
      <c r="U30198" s="54"/>
      <c r="V30198" s="53"/>
    </row>
    <row r="30199" spans="21:22" ht="26.1" customHeight="1">
      <c r="U30199" s="54"/>
      <c r="V30199" s="53"/>
    </row>
    <row r="30200" spans="21:22" ht="26.1" customHeight="1">
      <c r="U30200" s="54"/>
      <c r="V30200" s="53"/>
    </row>
    <row r="30201" spans="21:22" ht="26.1" customHeight="1">
      <c r="U30201" s="54"/>
      <c r="V30201" s="53"/>
    </row>
    <row r="30202" spans="21:22" ht="26.1" customHeight="1">
      <c r="U30202" s="54"/>
      <c r="V30202" s="53"/>
    </row>
    <row r="30203" spans="21:22" ht="26.1" customHeight="1">
      <c r="U30203" s="54"/>
      <c r="V30203" s="53"/>
    </row>
    <row r="30204" spans="21:22" ht="26.1" customHeight="1">
      <c r="U30204" s="54"/>
      <c r="V30204" s="53"/>
    </row>
    <row r="30205" spans="21:22" ht="26.1" customHeight="1">
      <c r="U30205" s="54"/>
      <c r="V30205" s="53"/>
    </row>
    <row r="30206" spans="21:22" ht="26.1" customHeight="1">
      <c r="U30206" s="54"/>
      <c r="V30206" s="53"/>
    </row>
    <row r="30207" spans="21:22" ht="26.1" customHeight="1">
      <c r="U30207" s="54"/>
      <c r="V30207" s="53"/>
    </row>
    <row r="30208" spans="21:22" ht="26.1" customHeight="1">
      <c r="U30208" s="54"/>
      <c r="V30208" s="53"/>
    </row>
    <row r="30209" spans="21:22" ht="26.1" customHeight="1">
      <c r="U30209" s="54"/>
      <c r="V30209" s="53"/>
    </row>
    <row r="30210" spans="21:22" ht="26.1" customHeight="1">
      <c r="U30210" s="54"/>
      <c r="V30210" s="53"/>
    </row>
    <row r="30211" spans="21:22" ht="26.1" customHeight="1">
      <c r="U30211" s="54"/>
      <c r="V30211" s="53"/>
    </row>
    <row r="30212" spans="21:22" ht="26.1" customHeight="1">
      <c r="U30212" s="54"/>
      <c r="V30212" s="53"/>
    </row>
    <row r="30213" spans="21:22" ht="26.1" customHeight="1">
      <c r="U30213" s="54"/>
      <c r="V30213" s="53"/>
    </row>
    <row r="30214" spans="21:22" ht="26.1" customHeight="1">
      <c r="U30214" s="54"/>
      <c r="V30214" s="53"/>
    </row>
    <row r="30215" spans="21:22" ht="26.1" customHeight="1">
      <c r="U30215" s="54"/>
      <c r="V30215" s="53"/>
    </row>
    <row r="30216" spans="21:22" ht="26.1" customHeight="1">
      <c r="U30216" s="54"/>
      <c r="V30216" s="53"/>
    </row>
    <row r="30217" spans="21:22" ht="26.1" customHeight="1">
      <c r="U30217" s="54"/>
      <c r="V30217" s="53"/>
    </row>
    <row r="30218" spans="21:22" ht="26.1" customHeight="1">
      <c r="U30218" s="54"/>
      <c r="V30218" s="53"/>
    </row>
    <row r="30219" spans="21:22" ht="26.1" customHeight="1">
      <c r="U30219" s="54"/>
      <c r="V30219" s="53"/>
    </row>
    <row r="30220" spans="21:22" ht="26.1" customHeight="1">
      <c r="U30220" s="54"/>
      <c r="V30220" s="53"/>
    </row>
    <row r="30221" spans="21:22" ht="26.1" customHeight="1">
      <c r="U30221" s="54"/>
      <c r="V30221" s="53"/>
    </row>
    <row r="30222" spans="21:22" ht="26.1" customHeight="1">
      <c r="U30222" s="54"/>
      <c r="V30222" s="53"/>
    </row>
    <row r="30223" spans="21:22" ht="26.1" customHeight="1">
      <c r="U30223" s="54"/>
      <c r="V30223" s="53"/>
    </row>
    <row r="30224" spans="21:22" ht="26.1" customHeight="1">
      <c r="U30224" s="54"/>
      <c r="V30224" s="53"/>
    </row>
    <row r="30225" spans="21:22" ht="26.1" customHeight="1">
      <c r="U30225" s="54"/>
      <c r="V30225" s="53"/>
    </row>
    <row r="30226" spans="21:22" ht="26.1" customHeight="1">
      <c r="U30226" s="54"/>
      <c r="V30226" s="53"/>
    </row>
    <row r="30227" spans="21:22" ht="26.1" customHeight="1">
      <c r="U30227" s="54"/>
      <c r="V30227" s="53"/>
    </row>
    <row r="30228" spans="21:22" ht="26.1" customHeight="1">
      <c r="U30228" s="54"/>
      <c r="V30228" s="53"/>
    </row>
    <row r="30229" spans="21:22" ht="26.1" customHeight="1">
      <c r="U30229" s="54"/>
      <c r="V30229" s="53"/>
    </row>
    <row r="30230" spans="21:22" ht="26.1" customHeight="1">
      <c r="U30230" s="54"/>
      <c r="V30230" s="53"/>
    </row>
    <row r="30231" spans="21:22" ht="26.1" customHeight="1">
      <c r="U30231" s="54"/>
      <c r="V30231" s="53"/>
    </row>
    <row r="30232" spans="21:22" ht="26.1" customHeight="1">
      <c r="U30232" s="54"/>
      <c r="V30232" s="53"/>
    </row>
    <row r="30233" spans="21:22" ht="26.1" customHeight="1">
      <c r="U30233" s="54"/>
      <c r="V30233" s="53"/>
    </row>
    <row r="30234" spans="21:22" ht="26.1" customHeight="1">
      <c r="U30234" s="54"/>
      <c r="V30234" s="53"/>
    </row>
    <row r="30235" spans="21:22" ht="26.1" customHeight="1">
      <c r="U30235" s="54"/>
      <c r="V30235" s="53"/>
    </row>
    <row r="30236" spans="21:22" ht="26.1" customHeight="1">
      <c r="U30236" s="54"/>
      <c r="V30236" s="53"/>
    </row>
    <row r="30237" spans="21:22" ht="26.1" customHeight="1">
      <c r="U30237" s="54"/>
      <c r="V30237" s="53"/>
    </row>
    <row r="30238" spans="21:22" ht="26.1" customHeight="1">
      <c r="U30238" s="54"/>
      <c r="V30238" s="53"/>
    </row>
    <row r="30239" spans="21:22" ht="26.1" customHeight="1">
      <c r="U30239" s="54"/>
      <c r="V30239" s="53"/>
    </row>
    <row r="30240" spans="21:22" ht="26.1" customHeight="1">
      <c r="U30240" s="54"/>
      <c r="V30240" s="53"/>
    </row>
    <row r="30241" spans="21:22" ht="26.1" customHeight="1">
      <c r="U30241" s="54"/>
      <c r="V30241" s="53"/>
    </row>
    <row r="30242" spans="21:22" ht="26.1" customHeight="1">
      <c r="U30242" s="54"/>
      <c r="V30242" s="53"/>
    </row>
    <row r="30243" spans="21:22" ht="26.1" customHeight="1">
      <c r="U30243" s="54"/>
      <c r="V30243" s="53"/>
    </row>
    <row r="30244" spans="21:22" ht="26.1" customHeight="1">
      <c r="U30244" s="54"/>
      <c r="V30244" s="53"/>
    </row>
    <row r="30245" spans="21:22" ht="26.1" customHeight="1">
      <c r="U30245" s="54"/>
      <c r="V30245" s="53"/>
    </row>
    <row r="30246" spans="21:22" ht="26.1" customHeight="1">
      <c r="U30246" s="54"/>
      <c r="V30246" s="53"/>
    </row>
    <row r="30247" spans="21:22" ht="26.1" customHeight="1">
      <c r="U30247" s="54"/>
      <c r="V30247" s="53"/>
    </row>
    <row r="30248" spans="21:22" ht="26.1" customHeight="1">
      <c r="U30248" s="54"/>
      <c r="V30248" s="53"/>
    </row>
    <row r="30249" spans="21:22" ht="26.1" customHeight="1">
      <c r="U30249" s="54"/>
      <c r="V30249" s="53"/>
    </row>
    <row r="30250" spans="21:22" ht="26.1" customHeight="1">
      <c r="U30250" s="54"/>
      <c r="V30250" s="53"/>
    </row>
    <row r="30251" spans="21:22" ht="26.1" customHeight="1">
      <c r="U30251" s="54"/>
      <c r="V30251" s="53"/>
    </row>
    <row r="30252" spans="21:22" ht="26.1" customHeight="1">
      <c r="U30252" s="54"/>
      <c r="V30252" s="53"/>
    </row>
    <row r="30253" spans="21:22" ht="26.1" customHeight="1">
      <c r="U30253" s="54"/>
      <c r="V30253" s="53"/>
    </row>
    <row r="30254" spans="21:22" ht="26.1" customHeight="1">
      <c r="U30254" s="54"/>
      <c r="V30254" s="53"/>
    </row>
    <row r="30255" spans="21:22" ht="26.1" customHeight="1">
      <c r="U30255" s="54"/>
      <c r="V30255" s="53"/>
    </row>
    <row r="30256" spans="21:22" ht="26.1" customHeight="1">
      <c r="U30256" s="54"/>
      <c r="V30256" s="53"/>
    </row>
    <row r="30257" spans="21:22" ht="26.1" customHeight="1">
      <c r="U30257" s="54"/>
      <c r="V30257" s="53"/>
    </row>
    <row r="30258" spans="21:22" ht="26.1" customHeight="1">
      <c r="U30258" s="54"/>
      <c r="V30258" s="53"/>
    </row>
    <row r="30259" spans="21:22" ht="26.1" customHeight="1">
      <c r="U30259" s="54"/>
      <c r="V30259" s="53"/>
    </row>
    <row r="30260" spans="21:22" ht="26.1" customHeight="1">
      <c r="U30260" s="54"/>
      <c r="V30260" s="53"/>
    </row>
    <row r="30261" spans="21:22" ht="26.1" customHeight="1">
      <c r="U30261" s="54"/>
      <c r="V30261" s="53"/>
    </row>
    <row r="30262" spans="21:22" ht="26.1" customHeight="1">
      <c r="U30262" s="54"/>
      <c r="V30262" s="53"/>
    </row>
    <row r="30263" spans="21:22" ht="26.1" customHeight="1">
      <c r="U30263" s="54"/>
      <c r="V30263" s="53"/>
    </row>
    <row r="30264" spans="21:22" ht="26.1" customHeight="1">
      <c r="U30264" s="54"/>
      <c r="V30264" s="53"/>
    </row>
    <row r="30265" spans="21:22" ht="26.1" customHeight="1">
      <c r="U30265" s="54"/>
      <c r="V30265" s="53"/>
    </row>
    <row r="30266" spans="21:22" ht="26.1" customHeight="1">
      <c r="U30266" s="54"/>
      <c r="V30266" s="53"/>
    </row>
    <row r="30267" spans="21:22" ht="26.1" customHeight="1">
      <c r="U30267" s="54"/>
      <c r="V30267" s="53"/>
    </row>
    <row r="30268" spans="21:22" ht="26.1" customHeight="1">
      <c r="U30268" s="54"/>
      <c r="V30268" s="53"/>
    </row>
    <row r="30269" spans="21:22" ht="26.1" customHeight="1">
      <c r="U30269" s="54"/>
      <c r="V30269" s="53"/>
    </row>
    <row r="30270" spans="21:22" ht="26.1" customHeight="1">
      <c r="U30270" s="54"/>
      <c r="V30270" s="53"/>
    </row>
    <row r="30271" spans="21:22" ht="26.1" customHeight="1">
      <c r="U30271" s="54"/>
      <c r="V30271" s="53"/>
    </row>
    <row r="30272" spans="21:22" ht="26.1" customHeight="1">
      <c r="U30272" s="54"/>
      <c r="V30272" s="53"/>
    </row>
    <row r="30273" spans="21:22" ht="26.1" customHeight="1">
      <c r="U30273" s="54"/>
      <c r="V30273" s="53"/>
    </row>
    <row r="30274" spans="21:22" ht="26.1" customHeight="1">
      <c r="U30274" s="54"/>
      <c r="V30274" s="53"/>
    </row>
    <row r="30275" spans="21:22" ht="26.1" customHeight="1">
      <c r="U30275" s="54"/>
      <c r="V30275" s="53"/>
    </row>
    <row r="30276" spans="21:22" ht="26.1" customHeight="1">
      <c r="U30276" s="54"/>
      <c r="V30276" s="53"/>
    </row>
    <row r="30277" spans="21:22" ht="26.1" customHeight="1">
      <c r="U30277" s="54"/>
      <c r="V30277" s="53"/>
    </row>
    <row r="30278" spans="21:22" ht="26.1" customHeight="1">
      <c r="U30278" s="54"/>
      <c r="V30278" s="53"/>
    </row>
    <row r="30279" spans="21:22" ht="26.1" customHeight="1">
      <c r="U30279" s="54"/>
      <c r="V30279" s="53"/>
    </row>
    <row r="30280" spans="21:22" ht="26.1" customHeight="1">
      <c r="U30280" s="54"/>
      <c r="V30280" s="53"/>
    </row>
    <row r="30281" spans="21:22" ht="26.1" customHeight="1">
      <c r="U30281" s="54"/>
      <c r="V30281" s="53"/>
    </row>
    <row r="30282" spans="21:22" ht="26.1" customHeight="1">
      <c r="U30282" s="54"/>
      <c r="V30282" s="53"/>
    </row>
    <row r="30283" spans="21:22" ht="26.1" customHeight="1">
      <c r="U30283" s="54"/>
      <c r="V30283" s="53"/>
    </row>
    <row r="30284" spans="21:22" ht="26.1" customHeight="1">
      <c r="U30284" s="54"/>
      <c r="V30284" s="53"/>
    </row>
    <row r="30285" spans="21:22" ht="26.1" customHeight="1">
      <c r="U30285" s="54"/>
      <c r="V30285" s="53"/>
    </row>
    <row r="30286" spans="21:22" ht="26.1" customHeight="1">
      <c r="U30286" s="54"/>
      <c r="V30286" s="53"/>
    </row>
    <row r="30287" spans="21:22" ht="26.1" customHeight="1">
      <c r="U30287" s="54"/>
      <c r="V30287" s="53"/>
    </row>
    <row r="30288" spans="21:22" ht="26.1" customHeight="1">
      <c r="U30288" s="54"/>
      <c r="V30288" s="53"/>
    </row>
    <row r="30289" spans="21:22" ht="26.1" customHeight="1">
      <c r="U30289" s="54"/>
      <c r="V30289" s="53"/>
    </row>
    <row r="30290" spans="21:22" ht="26.1" customHeight="1">
      <c r="U30290" s="54"/>
      <c r="V30290" s="53"/>
    </row>
    <row r="30291" spans="21:22" ht="26.1" customHeight="1">
      <c r="U30291" s="54"/>
      <c r="V30291" s="53"/>
    </row>
    <row r="30292" spans="21:22" ht="26.1" customHeight="1">
      <c r="U30292" s="54"/>
      <c r="V30292" s="53"/>
    </row>
    <row r="30293" spans="21:22" ht="26.1" customHeight="1">
      <c r="U30293" s="54"/>
      <c r="V30293" s="53"/>
    </row>
    <row r="30294" spans="21:22" ht="26.1" customHeight="1">
      <c r="U30294" s="54"/>
      <c r="V30294" s="53"/>
    </row>
    <row r="30295" spans="21:22" ht="26.1" customHeight="1">
      <c r="U30295" s="54"/>
      <c r="V30295" s="53"/>
    </row>
    <row r="30296" spans="21:22" ht="26.1" customHeight="1">
      <c r="U30296" s="54"/>
      <c r="V30296" s="53"/>
    </row>
    <row r="30297" spans="21:22" ht="26.1" customHeight="1">
      <c r="U30297" s="54"/>
      <c r="V30297" s="53"/>
    </row>
    <row r="30298" spans="21:22" ht="26.1" customHeight="1">
      <c r="U30298" s="54"/>
      <c r="V30298" s="53"/>
    </row>
    <row r="30299" spans="21:22" ht="26.1" customHeight="1">
      <c r="U30299" s="54"/>
      <c r="V30299" s="53"/>
    </row>
    <row r="30300" spans="21:22" ht="26.1" customHeight="1">
      <c r="U30300" s="54"/>
      <c r="V30300" s="53"/>
    </row>
    <row r="30301" spans="21:22" ht="26.1" customHeight="1">
      <c r="U30301" s="54"/>
      <c r="V30301" s="53"/>
    </row>
    <row r="30302" spans="21:22" ht="26.1" customHeight="1">
      <c r="U30302" s="54"/>
      <c r="V30302" s="53"/>
    </row>
    <row r="30303" spans="21:22" ht="26.1" customHeight="1">
      <c r="U30303" s="54"/>
      <c r="V30303" s="53"/>
    </row>
    <row r="30304" spans="21:22" ht="26.1" customHeight="1">
      <c r="U30304" s="54"/>
      <c r="V30304" s="53"/>
    </row>
    <row r="30305" spans="21:22" ht="26.1" customHeight="1">
      <c r="U30305" s="54"/>
      <c r="V30305" s="53"/>
    </row>
    <row r="30306" spans="21:22" ht="26.1" customHeight="1">
      <c r="U30306" s="54"/>
      <c r="V30306" s="53"/>
    </row>
    <row r="30307" spans="21:22" ht="26.1" customHeight="1">
      <c r="U30307" s="54"/>
      <c r="V30307" s="53"/>
    </row>
    <row r="30308" spans="21:22" ht="26.1" customHeight="1">
      <c r="U30308" s="54"/>
      <c r="V30308" s="53"/>
    </row>
    <row r="30309" spans="21:22" ht="26.1" customHeight="1">
      <c r="U30309" s="54"/>
      <c r="V30309" s="53"/>
    </row>
    <row r="30310" spans="21:22" ht="26.1" customHeight="1">
      <c r="U30310" s="54"/>
      <c r="V30310" s="53"/>
    </row>
    <row r="30311" spans="21:22" ht="26.1" customHeight="1">
      <c r="U30311" s="54"/>
      <c r="V30311" s="53"/>
    </row>
    <row r="30312" spans="21:22" ht="26.1" customHeight="1">
      <c r="U30312" s="54"/>
      <c r="V30312" s="53"/>
    </row>
    <row r="30313" spans="21:22" ht="26.1" customHeight="1">
      <c r="U30313" s="54"/>
      <c r="V30313" s="53"/>
    </row>
    <row r="30314" spans="21:22" ht="26.1" customHeight="1">
      <c r="U30314" s="54"/>
      <c r="V30314" s="53"/>
    </row>
    <row r="30315" spans="21:22" ht="26.1" customHeight="1">
      <c r="U30315" s="54"/>
      <c r="V30315" s="53"/>
    </row>
    <row r="30316" spans="21:22" ht="26.1" customHeight="1">
      <c r="U30316" s="54"/>
      <c r="V30316" s="53"/>
    </row>
    <row r="30317" spans="21:22" ht="26.1" customHeight="1">
      <c r="U30317" s="54"/>
      <c r="V30317" s="53"/>
    </row>
    <row r="30318" spans="21:22" ht="26.1" customHeight="1">
      <c r="U30318" s="54"/>
      <c r="V30318" s="53"/>
    </row>
    <row r="30319" spans="21:22" ht="26.1" customHeight="1">
      <c r="U30319" s="54"/>
      <c r="V30319" s="53"/>
    </row>
    <row r="30320" spans="21:22" ht="26.1" customHeight="1">
      <c r="U30320" s="54"/>
      <c r="V30320" s="53"/>
    </row>
    <row r="30321" spans="21:22" ht="26.1" customHeight="1">
      <c r="U30321" s="54"/>
      <c r="V30321" s="53"/>
    </row>
    <row r="30322" spans="21:22" ht="26.1" customHeight="1">
      <c r="U30322" s="54"/>
      <c r="V30322" s="53"/>
    </row>
    <row r="30323" spans="21:22" ht="26.1" customHeight="1">
      <c r="U30323" s="54"/>
      <c r="V30323" s="53"/>
    </row>
    <row r="30324" spans="21:22" ht="26.1" customHeight="1">
      <c r="U30324" s="54"/>
      <c r="V30324" s="53"/>
    </row>
    <row r="30325" spans="21:22" ht="26.1" customHeight="1">
      <c r="U30325" s="54"/>
      <c r="V30325" s="53"/>
    </row>
    <row r="30326" spans="21:22" ht="26.1" customHeight="1">
      <c r="U30326" s="54"/>
      <c r="V30326" s="53"/>
    </row>
    <row r="30327" spans="21:22" ht="26.1" customHeight="1">
      <c r="U30327" s="54"/>
      <c r="V30327" s="53"/>
    </row>
    <row r="30328" spans="21:22" ht="26.1" customHeight="1">
      <c r="U30328" s="54"/>
      <c r="V30328" s="53"/>
    </row>
    <row r="30329" spans="21:22" ht="26.1" customHeight="1">
      <c r="U30329" s="54"/>
      <c r="V30329" s="53"/>
    </row>
    <row r="30330" spans="21:22" ht="26.1" customHeight="1">
      <c r="U30330" s="54"/>
      <c r="V30330" s="53"/>
    </row>
    <row r="30331" spans="21:22" ht="26.1" customHeight="1">
      <c r="U30331" s="54"/>
      <c r="V30331" s="53"/>
    </row>
    <row r="30332" spans="21:22" ht="26.1" customHeight="1">
      <c r="U30332" s="54"/>
      <c r="V30332" s="53"/>
    </row>
    <row r="30333" spans="21:22" ht="26.1" customHeight="1">
      <c r="U30333" s="54"/>
      <c r="V30333" s="53"/>
    </row>
    <row r="30334" spans="21:22" ht="26.1" customHeight="1">
      <c r="U30334" s="54"/>
      <c r="V30334" s="53"/>
    </row>
    <row r="30335" spans="21:22" ht="26.1" customHeight="1">
      <c r="U30335" s="54"/>
      <c r="V30335" s="53"/>
    </row>
    <row r="30336" spans="21:22" ht="26.1" customHeight="1">
      <c r="U30336" s="54"/>
      <c r="V30336" s="53"/>
    </row>
    <row r="30337" spans="21:22" ht="26.1" customHeight="1">
      <c r="U30337" s="54"/>
      <c r="V30337" s="53"/>
    </row>
    <row r="30338" spans="21:22" ht="26.1" customHeight="1">
      <c r="U30338" s="54"/>
      <c r="V30338" s="53"/>
    </row>
    <row r="30339" spans="21:22" ht="26.1" customHeight="1">
      <c r="U30339" s="54"/>
      <c r="V30339" s="53"/>
    </row>
    <row r="30340" spans="21:22" ht="26.1" customHeight="1">
      <c r="U30340" s="54"/>
      <c r="V30340" s="53"/>
    </row>
    <row r="30341" spans="21:22" ht="26.1" customHeight="1">
      <c r="U30341" s="54"/>
      <c r="V30341" s="53"/>
    </row>
    <row r="30342" spans="21:22" ht="26.1" customHeight="1">
      <c r="U30342" s="54"/>
      <c r="V30342" s="53"/>
    </row>
    <row r="30343" spans="21:22" ht="26.1" customHeight="1">
      <c r="U30343" s="54"/>
      <c r="V30343" s="53"/>
    </row>
    <row r="30344" spans="21:22" ht="26.1" customHeight="1">
      <c r="U30344" s="54"/>
      <c r="V30344" s="53"/>
    </row>
    <row r="30345" spans="21:22" ht="26.1" customHeight="1">
      <c r="U30345" s="54"/>
      <c r="V30345" s="53"/>
    </row>
    <row r="30346" spans="21:22" ht="26.1" customHeight="1">
      <c r="U30346" s="54"/>
      <c r="V30346" s="53"/>
    </row>
    <row r="30347" spans="21:22" ht="26.1" customHeight="1">
      <c r="U30347" s="54"/>
      <c r="V30347" s="53"/>
    </row>
    <row r="30348" spans="21:22" ht="26.1" customHeight="1">
      <c r="U30348" s="54"/>
      <c r="V30348" s="53"/>
    </row>
    <row r="30349" spans="21:22" ht="26.1" customHeight="1">
      <c r="U30349" s="54"/>
      <c r="V30349" s="53"/>
    </row>
    <row r="30350" spans="21:22" ht="26.1" customHeight="1">
      <c r="U30350" s="54"/>
      <c r="V30350" s="53"/>
    </row>
    <row r="30351" spans="21:22" ht="26.1" customHeight="1">
      <c r="U30351" s="54"/>
      <c r="V30351" s="53"/>
    </row>
    <row r="30352" spans="21:22" ht="26.1" customHeight="1">
      <c r="U30352" s="54"/>
      <c r="V30352" s="53"/>
    </row>
    <row r="30353" spans="21:22" ht="26.1" customHeight="1">
      <c r="U30353" s="54"/>
      <c r="V30353" s="53"/>
    </row>
    <row r="30354" spans="21:22" ht="26.1" customHeight="1">
      <c r="U30354" s="54"/>
      <c r="V30354" s="53"/>
    </row>
    <row r="30355" spans="21:22" ht="26.1" customHeight="1">
      <c r="U30355" s="54"/>
      <c r="V30355" s="53"/>
    </row>
    <row r="30356" spans="21:22" ht="26.1" customHeight="1">
      <c r="U30356" s="54"/>
      <c r="V30356" s="53"/>
    </row>
    <row r="30357" spans="21:22" ht="26.1" customHeight="1">
      <c r="U30357" s="54"/>
      <c r="V30357" s="53"/>
    </row>
    <row r="30358" spans="21:22" ht="26.1" customHeight="1">
      <c r="U30358" s="54"/>
      <c r="V30358" s="53"/>
    </row>
    <row r="30359" spans="21:22" ht="26.1" customHeight="1">
      <c r="U30359" s="54"/>
      <c r="V30359" s="53"/>
    </row>
    <row r="30360" spans="21:22" ht="26.1" customHeight="1">
      <c r="U30360" s="54"/>
      <c r="V30360" s="53"/>
    </row>
    <row r="30361" spans="21:22" ht="26.1" customHeight="1">
      <c r="U30361" s="54"/>
      <c r="V30361" s="53"/>
    </row>
    <row r="30362" spans="21:22" ht="26.1" customHeight="1">
      <c r="U30362" s="54"/>
      <c r="V30362" s="53"/>
    </row>
    <row r="30363" spans="21:22" ht="26.1" customHeight="1">
      <c r="U30363" s="54"/>
      <c r="V30363" s="53"/>
    </row>
    <row r="30364" spans="21:22" ht="26.1" customHeight="1">
      <c r="U30364" s="54"/>
      <c r="V30364" s="53"/>
    </row>
    <row r="30365" spans="21:22" ht="26.1" customHeight="1">
      <c r="U30365" s="54"/>
      <c r="V30365" s="53"/>
    </row>
    <row r="30366" spans="21:22" ht="26.1" customHeight="1">
      <c r="U30366" s="54"/>
      <c r="V30366" s="53"/>
    </row>
    <row r="30367" spans="21:22" ht="26.1" customHeight="1">
      <c r="U30367" s="54"/>
      <c r="V30367" s="53"/>
    </row>
    <row r="30368" spans="21:22" ht="26.1" customHeight="1">
      <c r="U30368" s="54"/>
      <c r="V30368" s="53"/>
    </row>
    <row r="30369" spans="21:22" ht="26.1" customHeight="1">
      <c r="U30369" s="54"/>
      <c r="V30369" s="53"/>
    </row>
    <row r="30370" spans="21:22" ht="26.1" customHeight="1">
      <c r="U30370" s="54"/>
      <c r="V30370" s="53"/>
    </row>
    <row r="30371" spans="21:22" ht="26.1" customHeight="1">
      <c r="U30371" s="54"/>
      <c r="V30371" s="53"/>
    </row>
    <row r="30372" spans="21:22" ht="26.1" customHeight="1">
      <c r="U30372" s="54"/>
      <c r="V30372" s="53"/>
    </row>
    <row r="30373" spans="21:22" ht="26.1" customHeight="1">
      <c r="U30373" s="54"/>
      <c r="V30373" s="53"/>
    </row>
    <row r="30374" spans="21:22" ht="26.1" customHeight="1">
      <c r="U30374" s="54"/>
      <c r="V30374" s="53"/>
    </row>
    <row r="30375" spans="21:22" ht="26.1" customHeight="1">
      <c r="U30375" s="54"/>
      <c r="V30375" s="53"/>
    </row>
    <row r="30376" spans="21:22" ht="26.1" customHeight="1">
      <c r="U30376" s="54"/>
      <c r="V30376" s="53"/>
    </row>
    <row r="30377" spans="21:22" ht="26.1" customHeight="1">
      <c r="U30377" s="54"/>
      <c r="V30377" s="53"/>
    </row>
    <row r="30378" spans="21:22" ht="26.1" customHeight="1">
      <c r="U30378" s="54"/>
      <c r="V30378" s="53"/>
    </row>
    <row r="30379" spans="21:22" ht="26.1" customHeight="1">
      <c r="U30379" s="54"/>
      <c r="V30379" s="53"/>
    </row>
    <row r="30380" spans="21:22" ht="26.1" customHeight="1">
      <c r="U30380" s="54"/>
      <c r="V30380" s="53"/>
    </row>
    <row r="30381" spans="21:22" ht="26.1" customHeight="1">
      <c r="U30381" s="54"/>
      <c r="V30381" s="53"/>
    </row>
    <row r="30382" spans="21:22" ht="26.1" customHeight="1">
      <c r="U30382" s="54"/>
      <c r="V30382" s="53"/>
    </row>
    <row r="30383" spans="21:22" ht="26.1" customHeight="1">
      <c r="U30383" s="54"/>
      <c r="V30383" s="53"/>
    </row>
    <row r="30384" spans="21:22" ht="26.1" customHeight="1">
      <c r="U30384" s="54"/>
      <c r="V30384" s="53"/>
    </row>
    <row r="30385" spans="21:22" ht="26.1" customHeight="1">
      <c r="U30385" s="54"/>
      <c r="V30385" s="53"/>
    </row>
    <row r="30386" spans="21:22" ht="26.1" customHeight="1">
      <c r="U30386" s="54"/>
      <c r="V30386" s="53"/>
    </row>
    <row r="30387" spans="21:22" ht="26.1" customHeight="1">
      <c r="U30387" s="54"/>
      <c r="V30387" s="53"/>
    </row>
    <row r="30388" spans="21:22" ht="26.1" customHeight="1">
      <c r="U30388" s="54"/>
      <c r="V30388" s="53"/>
    </row>
    <row r="30389" spans="21:22" ht="26.1" customHeight="1">
      <c r="U30389" s="54"/>
      <c r="V30389" s="53"/>
    </row>
    <row r="30390" spans="21:22" ht="26.1" customHeight="1">
      <c r="U30390" s="54"/>
      <c r="V30390" s="53"/>
    </row>
    <row r="30391" spans="21:22" ht="26.1" customHeight="1">
      <c r="U30391" s="54"/>
      <c r="V30391" s="53"/>
    </row>
    <row r="30392" spans="21:22" ht="26.1" customHeight="1">
      <c r="U30392" s="54"/>
      <c r="V30392" s="53"/>
    </row>
    <row r="30393" spans="21:22" ht="26.1" customHeight="1">
      <c r="U30393" s="54"/>
      <c r="V30393" s="53"/>
    </row>
    <row r="30394" spans="21:22" ht="26.1" customHeight="1">
      <c r="U30394" s="54"/>
      <c r="V30394" s="53"/>
    </row>
    <row r="30395" spans="21:22" ht="26.1" customHeight="1">
      <c r="U30395" s="54"/>
      <c r="V30395" s="53"/>
    </row>
    <row r="30396" spans="21:22" ht="26.1" customHeight="1">
      <c r="U30396" s="54"/>
      <c r="V30396" s="53"/>
    </row>
    <row r="30397" spans="21:22" ht="26.1" customHeight="1">
      <c r="U30397" s="54"/>
      <c r="V30397" s="53"/>
    </row>
    <row r="30398" spans="21:22" ht="26.1" customHeight="1">
      <c r="U30398" s="54"/>
      <c r="V30398" s="53"/>
    </row>
    <row r="30399" spans="21:22" ht="26.1" customHeight="1">
      <c r="U30399" s="54"/>
      <c r="V30399" s="53"/>
    </row>
    <row r="30400" spans="21:22" ht="26.1" customHeight="1">
      <c r="U30400" s="54"/>
      <c r="V30400" s="53"/>
    </row>
    <row r="30401" spans="21:22" ht="26.1" customHeight="1">
      <c r="U30401" s="54"/>
      <c r="V30401" s="53"/>
    </row>
    <row r="30402" spans="21:22" ht="26.1" customHeight="1">
      <c r="U30402" s="54"/>
      <c r="V30402" s="53"/>
    </row>
    <row r="30403" spans="21:22" ht="26.1" customHeight="1">
      <c r="U30403" s="54"/>
      <c r="V30403" s="53"/>
    </row>
    <row r="30404" spans="21:22" ht="26.1" customHeight="1">
      <c r="U30404" s="54"/>
      <c r="V30404" s="53"/>
    </row>
    <row r="30405" spans="21:22" ht="26.1" customHeight="1">
      <c r="U30405" s="54"/>
      <c r="V30405" s="53"/>
    </row>
    <row r="30406" spans="21:22" ht="26.1" customHeight="1">
      <c r="U30406" s="54"/>
      <c r="V30406" s="53"/>
    </row>
    <row r="30407" spans="21:22" ht="26.1" customHeight="1">
      <c r="U30407" s="54"/>
      <c r="V30407" s="53"/>
    </row>
    <row r="30408" spans="21:22" ht="26.1" customHeight="1">
      <c r="U30408" s="54"/>
      <c r="V30408" s="53"/>
    </row>
    <row r="30409" spans="21:22" ht="26.1" customHeight="1">
      <c r="U30409" s="54"/>
      <c r="V30409" s="53"/>
    </row>
    <row r="30410" spans="21:22" ht="26.1" customHeight="1">
      <c r="U30410" s="54"/>
      <c r="V30410" s="53"/>
    </row>
    <row r="30411" spans="21:22" ht="26.1" customHeight="1">
      <c r="U30411" s="54"/>
      <c r="V30411" s="53"/>
    </row>
    <row r="30412" spans="21:22" ht="26.1" customHeight="1">
      <c r="U30412" s="54"/>
      <c r="V30412" s="53"/>
    </row>
    <row r="30413" spans="21:22" ht="26.1" customHeight="1">
      <c r="U30413" s="54"/>
      <c r="V30413" s="53"/>
    </row>
    <row r="30414" spans="21:22" ht="26.1" customHeight="1">
      <c r="U30414" s="54"/>
      <c r="V30414" s="53"/>
    </row>
    <row r="30415" spans="21:22" ht="26.1" customHeight="1">
      <c r="U30415" s="54"/>
      <c r="V30415" s="53"/>
    </row>
    <row r="30416" spans="21:22" ht="26.1" customHeight="1">
      <c r="U30416" s="54"/>
      <c r="V30416" s="53"/>
    </row>
    <row r="30417" spans="21:22" ht="26.1" customHeight="1">
      <c r="U30417" s="54"/>
      <c r="V30417" s="53"/>
    </row>
    <row r="30418" spans="21:22" ht="26.1" customHeight="1">
      <c r="U30418" s="54"/>
      <c r="V30418" s="53"/>
    </row>
    <row r="30419" spans="21:22" ht="26.1" customHeight="1">
      <c r="U30419" s="54"/>
      <c r="V30419" s="53"/>
    </row>
    <row r="30420" spans="21:22" ht="26.1" customHeight="1">
      <c r="U30420" s="54"/>
      <c r="V30420" s="53"/>
    </row>
    <row r="30421" spans="21:22" ht="26.1" customHeight="1">
      <c r="U30421" s="54"/>
      <c r="V30421" s="53"/>
    </row>
    <row r="30422" spans="21:22" ht="26.1" customHeight="1">
      <c r="U30422" s="54"/>
      <c r="V30422" s="53"/>
    </row>
    <row r="30423" spans="21:22" ht="26.1" customHeight="1">
      <c r="U30423" s="54"/>
      <c r="V30423" s="53"/>
    </row>
    <row r="30424" spans="21:22" ht="26.1" customHeight="1">
      <c r="U30424" s="54"/>
      <c r="V30424" s="53"/>
    </row>
    <row r="30425" spans="21:22" ht="26.1" customHeight="1">
      <c r="U30425" s="54"/>
      <c r="V30425" s="53"/>
    </row>
    <row r="30426" spans="21:22" ht="26.1" customHeight="1">
      <c r="U30426" s="54"/>
      <c r="V30426" s="53"/>
    </row>
    <row r="30427" spans="21:22" ht="26.1" customHeight="1">
      <c r="U30427" s="54"/>
      <c r="V30427" s="53"/>
    </row>
    <row r="30428" spans="21:22" ht="26.1" customHeight="1">
      <c r="U30428" s="54"/>
      <c r="V30428" s="53"/>
    </row>
    <row r="30429" spans="21:22" ht="26.1" customHeight="1">
      <c r="U30429" s="54"/>
      <c r="V30429" s="53"/>
    </row>
    <row r="30430" spans="21:22" ht="26.1" customHeight="1">
      <c r="U30430" s="54"/>
      <c r="V30430" s="53"/>
    </row>
    <row r="30431" spans="21:22" ht="26.1" customHeight="1">
      <c r="U30431" s="54"/>
      <c r="V30431" s="53"/>
    </row>
    <row r="30432" spans="21:22" ht="26.1" customHeight="1">
      <c r="U30432" s="54"/>
      <c r="V30432" s="53"/>
    </row>
    <row r="30433" spans="21:22" ht="26.1" customHeight="1">
      <c r="U30433" s="54"/>
      <c r="V30433" s="53"/>
    </row>
    <row r="30434" spans="21:22" ht="26.1" customHeight="1">
      <c r="U30434" s="54"/>
      <c r="V30434" s="53"/>
    </row>
    <row r="30435" spans="21:22" ht="26.1" customHeight="1">
      <c r="U30435" s="54"/>
      <c r="V30435" s="53"/>
    </row>
    <row r="30436" spans="21:22" ht="26.1" customHeight="1">
      <c r="U30436" s="54"/>
      <c r="V30436" s="53"/>
    </row>
    <row r="30437" spans="21:22" ht="26.1" customHeight="1">
      <c r="U30437" s="54"/>
      <c r="V30437" s="53"/>
    </row>
    <row r="30438" spans="21:22" ht="26.1" customHeight="1">
      <c r="U30438" s="54"/>
      <c r="V30438" s="53"/>
    </row>
    <row r="30439" spans="21:22" ht="26.1" customHeight="1">
      <c r="U30439" s="54"/>
      <c r="V30439" s="53"/>
    </row>
    <row r="30440" spans="21:22" ht="26.1" customHeight="1">
      <c r="U30440" s="54"/>
      <c r="V30440" s="53"/>
    </row>
    <row r="30441" spans="21:22" ht="26.1" customHeight="1">
      <c r="U30441" s="54"/>
      <c r="V30441" s="53"/>
    </row>
    <row r="30442" spans="21:22" ht="26.1" customHeight="1">
      <c r="U30442" s="54"/>
      <c r="V30442" s="53"/>
    </row>
    <row r="30443" spans="21:22" ht="26.1" customHeight="1">
      <c r="U30443" s="54"/>
      <c r="V30443" s="53"/>
    </row>
    <row r="30444" spans="21:22" ht="26.1" customHeight="1">
      <c r="U30444" s="54"/>
      <c r="V30444" s="53"/>
    </row>
    <row r="30445" spans="21:22" ht="26.1" customHeight="1">
      <c r="U30445" s="54"/>
      <c r="V30445" s="53"/>
    </row>
    <row r="30446" spans="21:22" ht="26.1" customHeight="1">
      <c r="U30446" s="54"/>
      <c r="V30446" s="53"/>
    </row>
    <row r="30447" spans="21:22" ht="26.1" customHeight="1">
      <c r="U30447" s="54"/>
      <c r="V30447" s="53"/>
    </row>
    <row r="30448" spans="21:22" ht="26.1" customHeight="1">
      <c r="U30448" s="54"/>
      <c r="V30448" s="53"/>
    </row>
    <row r="30449" spans="21:22" ht="26.1" customHeight="1">
      <c r="U30449" s="54"/>
      <c r="V30449" s="53"/>
    </row>
    <row r="30450" spans="21:22" ht="26.1" customHeight="1">
      <c r="U30450" s="54"/>
      <c r="V30450" s="53"/>
    </row>
    <row r="30451" spans="21:22" ht="26.1" customHeight="1">
      <c r="U30451" s="54"/>
      <c r="V30451" s="53"/>
    </row>
    <row r="30452" spans="21:22" ht="26.1" customHeight="1">
      <c r="U30452" s="54"/>
      <c r="V30452" s="53"/>
    </row>
    <row r="30453" spans="21:22" ht="26.1" customHeight="1">
      <c r="U30453" s="54"/>
      <c r="V30453" s="53"/>
    </row>
    <row r="30454" spans="21:22" ht="26.1" customHeight="1">
      <c r="U30454" s="54"/>
      <c r="V30454" s="53"/>
    </row>
    <row r="30455" spans="21:22" ht="26.1" customHeight="1">
      <c r="U30455" s="54"/>
      <c r="V30455" s="53"/>
    </row>
    <row r="30456" spans="21:22" ht="26.1" customHeight="1">
      <c r="U30456" s="54"/>
      <c r="V30456" s="53"/>
    </row>
    <row r="30457" spans="21:22" ht="26.1" customHeight="1">
      <c r="U30457" s="54"/>
      <c r="V30457" s="53"/>
    </row>
    <row r="30458" spans="21:22" ht="26.1" customHeight="1">
      <c r="U30458" s="54"/>
      <c r="V30458" s="53"/>
    </row>
    <row r="30459" spans="21:22" ht="26.1" customHeight="1">
      <c r="U30459" s="54"/>
      <c r="V30459" s="53"/>
    </row>
    <row r="30460" spans="21:22" ht="26.1" customHeight="1">
      <c r="U30460" s="54"/>
      <c r="V30460" s="53"/>
    </row>
    <row r="30461" spans="21:22" ht="26.1" customHeight="1">
      <c r="U30461" s="54"/>
      <c r="V30461" s="53"/>
    </row>
    <row r="30462" spans="21:22" ht="26.1" customHeight="1">
      <c r="U30462" s="54"/>
      <c r="V30462" s="53"/>
    </row>
    <row r="30463" spans="21:22" ht="26.1" customHeight="1">
      <c r="U30463" s="54"/>
      <c r="V30463" s="53"/>
    </row>
    <row r="30464" spans="21:22" ht="26.1" customHeight="1">
      <c r="U30464" s="54"/>
      <c r="V30464" s="53"/>
    </row>
    <row r="30465" spans="21:22" ht="26.1" customHeight="1">
      <c r="U30465" s="54"/>
      <c r="V30465" s="53"/>
    </row>
    <row r="30466" spans="21:22" ht="26.1" customHeight="1">
      <c r="U30466" s="54"/>
      <c r="V30466" s="53"/>
    </row>
    <row r="30467" spans="21:22" ht="26.1" customHeight="1">
      <c r="U30467" s="54"/>
      <c r="V30467" s="53"/>
    </row>
    <row r="30468" spans="21:22" ht="26.1" customHeight="1">
      <c r="U30468" s="54"/>
      <c r="V30468" s="53"/>
    </row>
    <row r="30469" spans="21:22" ht="26.1" customHeight="1">
      <c r="U30469" s="54"/>
      <c r="V30469" s="53"/>
    </row>
    <row r="30470" spans="21:22" ht="26.1" customHeight="1">
      <c r="U30470" s="54"/>
      <c r="V30470" s="53"/>
    </row>
    <row r="30471" spans="21:22" ht="26.1" customHeight="1">
      <c r="U30471" s="54"/>
      <c r="V30471" s="53"/>
    </row>
    <row r="30472" spans="21:22" ht="26.1" customHeight="1">
      <c r="U30472" s="54"/>
      <c r="V30472" s="53"/>
    </row>
    <row r="30473" spans="21:22" ht="26.1" customHeight="1">
      <c r="U30473" s="54"/>
      <c r="V30473" s="53"/>
    </row>
    <row r="30474" spans="21:22" ht="26.1" customHeight="1">
      <c r="U30474" s="54"/>
      <c r="V30474" s="53"/>
    </row>
    <row r="30475" spans="21:22" ht="26.1" customHeight="1">
      <c r="U30475" s="54"/>
      <c r="V30475" s="53"/>
    </row>
    <row r="30476" spans="21:22" ht="26.1" customHeight="1">
      <c r="U30476" s="54"/>
      <c r="V30476" s="53"/>
    </row>
    <row r="30477" spans="21:22" ht="26.1" customHeight="1">
      <c r="U30477" s="54"/>
      <c r="V30477" s="53"/>
    </row>
    <row r="30478" spans="21:22" ht="26.1" customHeight="1">
      <c r="U30478" s="54"/>
      <c r="V30478" s="53"/>
    </row>
    <row r="30479" spans="21:22" ht="26.1" customHeight="1">
      <c r="U30479" s="54"/>
      <c r="V30479" s="53"/>
    </row>
    <row r="30480" spans="21:22" ht="26.1" customHeight="1">
      <c r="U30480" s="54"/>
      <c r="V30480" s="53"/>
    </row>
    <row r="30481" spans="21:22" ht="26.1" customHeight="1">
      <c r="U30481" s="54"/>
      <c r="V30481" s="53"/>
    </row>
    <row r="30482" spans="21:22" ht="26.1" customHeight="1">
      <c r="U30482" s="54"/>
      <c r="V30482" s="53"/>
    </row>
    <row r="30483" spans="21:22" ht="26.1" customHeight="1">
      <c r="U30483" s="54"/>
      <c r="V30483" s="53"/>
    </row>
    <row r="30484" spans="21:22" ht="26.1" customHeight="1">
      <c r="U30484" s="54"/>
      <c r="V30484" s="53"/>
    </row>
    <row r="30485" spans="21:22" ht="26.1" customHeight="1">
      <c r="U30485" s="54"/>
      <c r="V30485" s="53"/>
    </row>
    <row r="30486" spans="21:22" ht="26.1" customHeight="1">
      <c r="U30486" s="54"/>
      <c r="V30486" s="53"/>
    </row>
    <row r="30487" spans="21:22" ht="26.1" customHeight="1">
      <c r="U30487" s="54"/>
      <c r="V30487" s="53"/>
    </row>
    <row r="30488" spans="21:22" ht="26.1" customHeight="1">
      <c r="U30488" s="54"/>
      <c r="V30488" s="53"/>
    </row>
    <row r="30489" spans="21:22" ht="26.1" customHeight="1">
      <c r="U30489" s="54"/>
      <c r="V30489" s="53"/>
    </row>
    <row r="30490" spans="21:22" ht="26.1" customHeight="1">
      <c r="U30490" s="54"/>
      <c r="V30490" s="53"/>
    </row>
    <row r="30491" spans="21:22" ht="26.1" customHeight="1">
      <c r="U30491" s="54"/>
      <c r="V30491" s="53"/>
    </row>
    <row r="30492" spans="21:22" ht="26.1" customHeight="1">
      <c r="U30492" s="54"/>
      <c r="V30492" s="53"/>
    </row>
    <row r="30493" spans="21:22" ht="26.1" customHeight="1">
      <c r="U30493" s="54"/>
      <c r="V30493" s="53"/>
    </row>
    <row r="30494" spans="21:22" ht="26.1" customHeight="1">
      <c r="U30494" s="54"/>
      <c r="V30494" s="53"/>
    </row>
    <row r="30495" spans="21:22" ht="26.1" customHeight="1">
      <c r="U30495" s="54"/>
      <c r="V30495" s="53"/>
    </row>
    <row r="30496" spans="21:22" ht="26.1" customHeight="1">
      <c r="U30496" s="54"/>
      <c r="V30496" s="53"/>
    </row>
    <row r="30497" spans="21:22" ht="26.1" customHeight="1">
      <c r="U30497" s="54"/>
      <c r="V30497" s="53"/>
    </row>
    <row r="30498" spans="21:22" ht="26.1" customHeight="1">
      <c r="U30498" s="54"/>
      <c r="V30498" s="53"/>
    </row>
    <row r="30499" spans="21:22" ht="26.1" customHeight="1">
      <c r="U30499" s="54"/>
      <c r="V30499" s="53"/>
    </row>
    <row r="30500" spans="21:22" ht="26.1" customHeight="1">
      <c r="U30500" s="54"/>
      <c r="V30500" s="53"/>
    </row>
    <row r="30501" spans="21:22" ht="26.1" customHeight="1">
      <c r="U30501" s="54"/>
      <c r="V30501" s="53"/>
    </row>
    <row r="30502" spans="21:22" ht="26.1" customHeight="1">
      <c r="U30502" s="54"/>
      <c r="V30502" s="53"/>
    </row>
    <row r="30503" spans="21:22" ht="26.1" customHeight="1">
      <c r="U30503" s="54"/>
      <c r="V30503" s="53"/>
    </row>
    <row r="30504" spans="21:22" ht="26.1" customHeight="1">
      <c r="U30504" s="54"/>
      <c r="V30504" s="53"/>
    </row>
    <row r="30505" spans="21:22" ht="26.1" customHeight="1">
      <c r="U30505" s="54"/>
      <c r="V30505" s="53"/>
    </row>
    <row r="30506" spans="21:22" ht="26.1" customHeight="1">
      <c r="U30506" s="54"/>
      <c r="V30506" s="53"/>
    </row>
    <row r="30507" spans="21:22" ht="26.1" customHeight="1">
      <c r="U30507" s="54"/>
      <c r="V30507" s="53"/>
    </row>
    <row r="30508" spans="21:22" ht="26.1" customHeight="1">
      <c r="U30508" s="54"/>
      <c r="V30508" s="53"/>
    </row>
    <row r="30509" spans="21:22" ht="26.1" customHeight="1">
      <c r="U30509" s="54"/>
      <c r="V30509" s="53"/>
    </row>
    <row r="30510" spans="21:22" ht="26.1" customHeight="1">
      <c r="U30510" s="54"/>
      <c r="V30510" s="53"/>
    </row>
    <row r="30511" spans="21:22" ht="26.1" customHeight="1">
      <c r="U30511" s="54"/>
      <c r="V30511" s="53"/>
    </row>
    <row r="30512" spans="21:22" ht="26.1" customHeight="1">
      <c r="U30512" s="54"/>
      <c r="V30512" s="53"/>
    </row>
    <row r="30513" spans="21:22" ht="26.1" customHeight="1">
      <c r="U30513" s="54"/>
      <c r="V30513" s="53"/>
    </row>
    <row r="30514" spans="21:22" ht="26.1" customHeight="1">
      <c r="U30514" s="54"/>
      <c r="V30514" s="53"/>
    </row>
    <row r="30515" spans="21:22" ht="26.1" customHeight="1">
      <c r="U30515" s="54"/>
      <c r="V30515" s="53"/>
    </row>
    <row r="30516" spans="21:22" ht="26.1" customHeight="1">
      <c r="U30516" s="54"/>
      <c r="V30516" s="53"/>
    </row>
    <row r="30517" spans="21:22" ht="26.1" customHeight="1">
      <c r="U30517" s="54"/>
      <c r="V30517" s="53"/>
    </row>
    <row r="30518" spans="21:22" ht="26.1" customHeight="1">
      <c r="U30518" s="54"/>
      <c r="V30518" s="53"/>
    </row>
    <row r="30519" spans="21:22" ht="26.1" customHeight="1">
      <c r="U30519" s="54"/>
      <c r="V30519" s="53"/>
    </row>
    <row r="30520" spans="21:22" ht="26.1" customHeight="1">
      <c r="U30520" s="54"/>
      <c r="V30520" s="53"/>
    </row>
    <row r="30521" spans="21:22" ht="26.1" customHeight="1">
      <c r="U30521" s="54"/>
      <c r="V30521" s="53"/>
    </row>
    <row r="30522" spans="21:22" ht="26.1" customHeight="1">
      <c r="U30522" s="54"/>
      <c r="V30522" s="53"/>
    </row>
    <row r="30523" spans="21:22" ht="26.1" customHeight="1">
      <c r="U30523" s="54"/>
      <c r="V30523" s="53"/>
    </row>
    <row r="30524" spans="21:22" ht="26.1" customHeight="1">
      <c r="U30524" s="54"/>
      <c r="V30524" s="53"/>
    </row>
    <row r="30525" spans="21:22" ht="26.1" customHeight="1">
      <c r="U30525" s="54"/>
      <c r="V30525" s="53"/>
    </row>
    <row r="30526" spans="21:22" ht="26.1" customHeight="1">
      <c r="U30526" s="54"/>
      <c r="V30526" s="53"/>
    </row>
    <row r="30527" spans="21:22" ht="26.1" customHeight="1">
      <c r="U30527" s="54"/>
      <c r="V30527" s="53"/>
    </row>
    <row r="30528" spans="21:22" ht="26.1" customHeight="1">
      <c r="U30528" s="54"/>
      <c r="V30528" s="53"/>
    </row>
    <row r="30529" spans="21:22" ht="26.1" customHeight="1">
      <c r="U30529" s="54"/>
      <c r="V30529" s="53"/>
    </row>
    <row r="30530" spans="21:22" ht="26.1" customHeight="1">
      <c r="U30530" s="54"/>
      <c r="V30530" s="53"/>
    </row>
    <row r="30531" spans="21:22" ht="26.1" customHeight="1">
      <c r="U30531" s="54"/>
      <c r="V30531" s="53"/>
    </row>
    <row r="30532" spans="21:22" ht="26.1" customHeight="1">
      <c r="U30532" s="54"/>
      <c r="V30532" s="53"/>
    </row>
    <row r="30533" spans="21:22" ht="26.1" customHeight="1">
      <c r="U30533" s="54"/>
      <c r="V30533" s="53"/>
    </row>
    <row r="30534" spans="21:22" ht="26.1" customHeight="1">
      <c r="U30534" s="54"/>
      <c r="V30534" s="53"/>
    </row>
    <row r="30535" spans="21:22" ht="26.1" customHeight="1">
      <c r="U30535" s="54"/>
      <c r="V30535" s="53"/>
    </row>
    <row r="30536" spans="21:22" ht="26.1" customHeight="1">
      <c r="U30536" s="54"/>
      <c r="V30536" s="53"/>
    </row>
    <row r="30537" spans="21:22" ht="26.1" customHeight="1">
      <c r="U30537" s="54"/>
      <c r="V30537" s="53"/>
    </row>
    <row r="30538" spans="21:22" ht="26.1" customHeight="1">
      <c r="U30538" s="54"/>
      <c r="V30538" s="53"/>
    </row>
    <row r="30539" spans="21:22" ht="26.1" customHeight="1">
      <c r="U30539" s="54"/>
      <c r="V30539" s="53"/>
    </row>
    <row r="30540" spans="21:22" ht="26.1" customHeight="1">
      <c r="U30540" s="54"/>
      <c r="V30540" s="53"/>
    </row>
    <row r="30541" spans="21:22" ht="26.1" customHeight="1">
      <c r="U30541" s="54"/>
      <c r="V30541" s="53"/>
    </row>
    <row r="30542" spans="21:22" ht="26.1" customHeight="1">
      <c r="U30542" s="54"/>
      <c r="V30542" s="53"/>
    </row>
    <row r="30543" spans="21:22" ht="26.1" customHeight="1">
      <c r="U30543" s="54"/>
      <c r="V30543" s="53"/>
    </row>
    <row r="30544" spans="21:22" ht="26.1" customHeight="1">
      <c r="U30544" s="54"/>
      <c r="V30544" s="53"/>
    </row>
    <row r="30545" spans="21:22" ht="26.1" customHeight="1">
      <c r="U30545" s="54"/>
      <c r="V30545" s="53"/>
    </row>
    <row r="30546" spans="21:22" ht="26.1" customHeight="1">
      <c r="U30546" s="54"/>
      <c r="V30546" s="53"/>
    </row>
    <row r="30547" spans="21:22" ht="26.1" customHeight="1">
      <c r="U30547" s="54"/>
      <c r="V30547" s="53"/>
    </row>
    <row r="30548" spans="21:22" ht="26.1" customHeight="1">
      <c r="U30548" s="54"/>
      <c r="V30548" s="53"/>
    </row>
    <row r="30549" spans="21:22" ht="26.1" customHeight="1">
      <c r="U30549" s="54"/>
      <c r="V30549" s="53"/>
    </row>
    <row r="30550" spans="21:22" ht="26.1" customHeight="1">
      <c r="U30550" s="54"/>
      <c r="V30550" s="53"/>
    </row>
    <row r="30551" spans="21:22" ht="26.1" customHeight="1">
      <c r="U30551" s="54"/>
      <c r="V30551" s="53"/>
    </row>
    <row r="30552" spans="21:22" ht="26.1" customHeight="1">
      <c r="U30552" s="54"/>
      <c r="V30552" s="53"/>
    </row>
    <row r="30553" spans="21:22" ht="26.1" customHeight="1">
      <c r="U30553" s="54"/>
      <c r="V30553" s="53"/>
    </row>
    <row r="30554" spans="21:22" ht="26.1" customHeight="1">
      <c r="U30554" s="54"/>
      <c r="V30554" s="53"/>
    </row>
    <row r="30555" spans="21:22" ht="26.1" customHeight="1">
      <c r="U30555" s="54"/>
      <c r="V30555" s="53"/>
    </row>
    <row r="30556" spans="21:22" ht="26.1" customHeight="1">
      <c r="U30556" s="54"/>
      <c r="V30556" s="53"/>
    </row>
    <row r="30557" spans="21:22" ht="26.1" customHeight="1">
      <c r="U30557" s="54"/>
      <c r="V30557" s="53"/>
    </row>
    <row r="30558" spans="21:22" ht="26.1" customHeight="1">
      <c r="U30558" s="54"/>
      <c r="V30558" s="53"/>
    </row>
    <row r="30559" spans="21:22" ht="26.1" customHeight="1">
      <c r="U30559" s="54"/>
      <c r="V30559" s="53"/>
    </row>
    <row r="30560" spans="21:22" ht="26.1" customHeight="1">
      <c r="U30560" s="54"/>
      <c r="V30560" s="53"/>
    </row>
    <row r="30561" spans="21:22" ht="26.1" customHeight="1">
      <c r="U30561" s="54"/>
      <c r="V30561" s="53"/>
    </row>
    <row r="30562" spans="21:22" ht="26.1" customHeight="1">
      <c r="U30562" s="54"/>
      <c r="V30562" s="53"/>
    </row>
    <row r="30563" spans="21:22" ht="26.1" customHeight="1">
      <c r="U30563" s="54"/>
      <c r="V30563" s="53"/>
    </row>
    <row r="30564" spans="21:22" ht="26.1" customHeight="1">
      <c r="U30564" s="54"/>
      <c r="V30564" s="53"/>
    </row>
    <row r="30565" spans="21:22" ht="26.1" customHeight="1">
      <c r="U30565" s="54"/>
      <c r="V30565" s="53"/>
    </row>
    <row r="30566" spans="21:22" ht="26.1" customHeight="1">
      <c r="U30566" s="54"/>
      <c r="V30566" s="53"/>
    </row>
    <row r="30567" spans="21:22" ht="26.1" customHeight="1">
      <c r="U30567" s="54"/>
      <c r="V30567" s="53"/>
    </row>
    <row r="30568" spans="21:22" ht="26.1" customHeight="1">
      <c r="U30568" s="54"/>
      <c r="V30568" s="53"/>
    </row>
    <row r="30569" spans="21:22" ht="26.1" customHeight="1">
      <c r="U30569" s="54"/>
      <c r="V30569" s="53"/>
    </row>
    <row r="30570" spans="21:22" ht="26.1" customHeight="1">
      <c r="U30570" s="54"/>
      <c r="V30570" s="53"/>
    </row>
    <row r="30571" spans="21:22" ht="26.1" customHeight="1">
      <c r="U30571" s="54"/>
      <c r="V30571" s="53"/>
    </row>
    <row r="30572" spans="21:22" ht="26.1" customHeight="1">
      <c r="U30572" s="54"/>
      <c r="V30572" s="53"/>
    </row>
    <row r="30573" spans="21:22" ht="26.1" customHeight="1">
      <c r="U30573" s="54"/>
      <c r="V30573" s="53"/>
    </row>
    <row r="30574" spans="21:22" ht="26.1" customHeight="1">
      <c r="U30574" s="54"/>
      <c r="V30574" s="53"/>
    </row>
    <row r="30575" spans="21:22" ht="26.1" customHeight="1">
      <c r="U30575" s="54"/>
      <c r="V30575" s="53"/>
    </row>
    <row r="30576" spans="21:22" ht="26.1" customHeight="1">
      <c r="U30576" s="54"/>
      <c r="V30576" s="53"/>
    </row>
    <row r="30577" spans="21:22" ht="26.1" customHeight="1">
      <c r="U30577" s="54"/>
      <c r="V30577" s="53"/>
    </row>
    <row r="30578" spans="21:22" ht="26.1" customHeight="1">
      <c r="U30578" s="54"/>
      <c r="V30578" s="53"/>
    </row>
    <row r="30579" spans="21:22" ht="26.1" customHeight="1">
      <c r="U30579" s="54"/>
      <c r="V30579" s="53"/>
    </row>
    <row r="30580" spans="21:22" ht="26.1" customHeight="1">
      <c r="U30580" s="54"/>
      <c r="V30580" s="53"/>
    </row>
    <row r="30581" spans="21:22" ht="26.1" customHeight="1">
      <c r="U30581" s="54"/>
      <c r="V30581" s="53"/>
    </row>
    <row r="30582" spans="21:22" ht="26.1" customHeight="1">
      <c r="U30582" s="54"/>
      <c r="V30582" s="53"/>
    </row>
    <row r="30583" spans="21:22" ht="26.1" customHeight="1">
      <c r="U30583" s="54"/>
      <c r="V30583" s="53"/>
    </row>
    <row r="30584" spans="21:22" ht="26.1" customHeight="1">
      <c r="U30584" s="54"/>
      <c r="V30584" s="53"/>
    </row>
    <row r="30585" spans="21:22" ht="26.1" customHeight="1">
      <c r="U30585" s="54"/>
      <c r="V30585" s="53"/>
    </row>
    <row r="30586" spans="21:22" ht="26.1" customHeight="1">
      <c r="U30586" s="54"/>
      <c r="V30586" s="53"/>
    </row>
    <row r="30587" spans="21:22" ht="26.1" customHeight="1">
      <c r="U30587" s="54"/>
      <c r="V30587" s="53"/>
    </row>
    <row r="30588" spans="21:22" ht="26.1" customHeight="1">
      <c r="U30588" s="54"/>
      <c r="V30588" s="53"/>
    </row>
    <row r="30589" spans="21:22" ht="26.1" customHeight="1">
      <c r="U30589" s="54"/>
      <c r="V30589" s="53"/>
    </row>
    <row r="30590" spans="21:22" ht="26.1" customHeight="1">
      <c r="U30590" s="54"/>
      <c r="V30590" s="53"/>
    </row>
    <row r="30591" spans="21:22" ht="26.1" customHeight="1">
      <c r="U30591" s="54"/>
      <c r="V30591" s="53"/>
    </row>
    <row r="30592" spans="21:22" ht="26.1" customHeight="1">
      <c r="U30592" s="54"/>
      <c r="V30592" s="53"/>
    </row>
    <row r="30593" spans="21:22" ht="26.1" customHeight="1">
      <c r="U30593" s="54"/>
      <c r="V30593" s="53"/>
    </row>
    <row r="30594" spans="21:22" ht="26.1" customHeight="1">
      <c r="U30594" s="54"/>
      <c r="V30594" s="53"/>
    </row>
    <row r="30595" spans="21:22" ht="26.1" customHeight="1">
      <c r="U30595" s="54"/>
      <c r="V30595" s="53"/>
    </row>
    <row r="30596" spans="21:22" ht="26.1" customHeight="1">
      <c r="U30596" s="54"/>
      <c r="V30596" s="53"/>
    </row>
    <row r="30597" spans="21:22" ht="26.1" customHeight="1">
      <c r="U30597" s="54"/>
      <c r="V30597" s="53"/>
    </row>
    <row r="30598" spans="21:22" ht="26.1" customHeight="1">
      <c r="U30598" s="54"/>
      <c r="V30598" s="53"/>
    </row>
    <row r="30599" spans="21:22" ht="26.1" customHeight="1">
      <c r="U30599" s="54"/>
      <c r="V30599" s="53"/>
    </row>
    <row r="30600" spans="21:22" ht="26.1" customHeight="1">
      <c r="U30600" s="54"/>
      <c r="V30600" s="53"/>
    </row>
    <row r="30601" spans="21:22" ht="26.1" customHeight="1">
      <c r="U30601" s="54"/>
      <c r="V30601" s="53"/>
    </row>
    <row r="30602" spans="21:22" ht="26.1" customHeight="1">
      <c r="U30602" s="54"/>
      <c r="V30602" s="53"/>
    </row>
    <row r="30603" spans="21:22" ht="26.1" customHeight="1">
      <c r="U30603" s="54"/>
      <c r="V30603" s="53"/>
    </row>
    <row r="30604" spans="21:22" ht="26.1" customHeight="1">
      <c r="U30604" s="54"/>
      <c r="V30604" s="53"/>
    </row>
    <row r="30605" spans="21:22" ht="26.1" customHeight="1">
      <c r="U30605" s="54"/>
      <c r="V30605" s="53"/>
    </row>
    <row r="30606" spans="21:22" ht="26.1" customHeight="1">
      <c r="U30606" s="54"/>
      <c r="V30606" s="53"/>
    </row>
    <row r="30607" spans="21:22" ht="26.1" customHeight="1">
      <c r="U30607" s="54"/>
      <c r="V30607" s="53"/>
    </row>
    <row r="30608" spans="21:22" ht="26.1" customHeight="1">
      <c r="U30608" s="54"/>
      <c r="V30608" s="53"/>
    </row>
    <row r="30609" spans="21:22" ht="26.1" customHeight="1">
      <c r="U30609" s="54"/>
      <c r="V30609" s="53"/>
    </row>
    <row r="30610" spans="21:22" ht="26.1" customHeight="1">
      <c r="U30610" s="54"/>
      <c r="V30610" s="53"/>
    </row>
    <row r="30611" spans="21:22" ht="26.1" customHeight="1">
      <c r="U30611" s="54"/>
      <c r="V30611" s="53"/>
    </row>
    <row r="30612" spans="21:22" ht="26.1" customHeight="1">
      <c r="U30612" s="54"/>
      <c r="V30612" s="53"/>
    </row>
    <row r="30613" spans="21:22" ht="26.1" customHeight="1">
      <c r="U30613" s="54"/>
      <c r="V30613" s="53"/>
    </row>
    <row r="30614" spans="21:22" ht="26.1" customHeight="1">
      <c r="U30614" s="54"/>
      <c r="V30614" s="53"/>
    </row>
    <row r="30615" spans="21:22" ht="26.1" customHeight="1">
      <c r="U30615" s="54"/>
      <c r="V30615" s="53"/>
    </row>
    <row r="30616" spans="21:22" ht="26.1" customHeight="1">
      <c r="U30616" s="54"/>
      <c r="V30616" s="53"/>
    </row>
    <row r="30617" spans="21:22" ht="26.1" customHeight="1">
      <c r="U30617" s="54"/>
      <c r="V30617" s="53"/>
    </row>
    <row r="30618" spans="21:22" ht="26.1" customHeight="1">
      <c r="U30618" s="54"/>
      <c r="V30618" s="53"/>
    </row>
    <row r="30619" spans="21:22" ht="26.1" customHeight="1">
      <c r="U30619" s="54"/>
      <c r="V30619" s="53"/>
    </row>
    <row r="30620" spans="21:22" ht="26.1" customHeight="1">
      <c r="U30620" s="54"/>
      <c r="V30620" s="53"/>
    </row>
    <row r="30621" spans="21:22" ht="26.1" customHeight="1">
      <c r="U30621" s="54"/>
      <c r="V30621" s="53"/>
    </row>
    <row r="30622" spans="21:22" ht="26.1" customHeight="1">
      <c r="U30622" s="54"/>
      <c r="V30622" s="53"/>
    </row>
    <row r="30623" spans="21:22" ht="26.1" customHeight="1">
      <c r="U30623" s="54"/>
      <c r="V30623" s="53"/>
    </row>
    <row r="30624" spans="21:22" ht="26.1" customHeight="1">
      <c r="U30624" s="54"/>
      <c r="V30624" s="53"/>
    </row>
    <row r="30625" spans="21:22" ht="26.1" customHeight="1">
      <c r="U30625" s="54"/>
      <c r="V30625" s="53"/>
    </row>
    <row r="30626" spans="21:22" ht="26.1" customHeight="1">
      <c r="U30626" s="54"/>
      <c r="V30626" s="53"/>
    </row>
    <row r="30627" spans="21:22" ht="26.1" customHeight="1">
      <c r="U30627" s="54"/>
      <c r="V30627" s="53"/>
    </row>
    <row r="30628" spans="21:22" ht="26.1" customHeight="1">
      <c r="U30628" s="54"/>
      <c r="V30628" s="53"/>
    </row>
    <row r="30629" spans="21:22" ht="26.1" customHeight="1">
      <c r="U30629" s="54"/>
      <c r="V30629" s="53"/>
    </row>
    <row r="30630" spans="21:22" ht="26.1" customHeight="1">
      <c r="U30630" s="54"/>
      <c r="V30630" s="53"/>
    </row>
    <row r="30631" spans="21:22" ht="26.1" customHeight="1">
      <c r="U30631" s="54"/>
      <c r="V30631" s="53"/>
    </row>
    <row r="30632" spans="21:22" ht="26.1" customHeight="1">
      <c r="U30632" s="54"/>
      <c r="V30632" s="53"/>
    </row>
    <row r="30633" spans="21:22" ht="26.1" customHeight="1">
      <c r="U30633" s="54"/>
      <c r="V30633" s="53"/>
    </row>
    <row r="30634" spans="21:22" ht="26.1" customHeight="1">
      <c r="U30634" s="54"/>
      <c r="V30634" s="53"/>
    </row>
    <row r="30635" spans="21:22" ht="26.1" customHeight="1">
      <c r="U30635" s="54"/>
      <c r="V30635" s="53"/>
    </row>
    <row r="30636" spans="21:22" ht="26.1" customHeight="1">
      <c r="U30636" s="54"/>
      <c r="V30636" s="53"/>
    </row>
    <row r="30637" spans="21:22" ht="26.1" customHeight="1">
      <c r="U30637" s="54"/>
      <c r="V30637" s="53"/>
    </row>
    <row r="30638" spans="21:22" ht="26.1" customHeight="1">
      <c r="U30638" s="54"/>
      <c r="V30638" s="53"/>
    </row>
    <row r="30639" spans="21:22" ht="26.1" customHeight="1">
      <c r="U30639" s="54"/>
      <c r="V30639" s="53"/>
    </row>
    <row r="30640" spans="21:22" ht="26.1" customHeight="1">
      <c r="U30640" s="54"/>
      <c r="V30640" s="53"/>
    </row>
    <row r="30641" spans="21:22" ht="26.1" customHeight="1">
      <c r="U30641" s="54"/>
      <c r="V30641" s="53"/>
    </row>
    <row r="30642" spans="21:22" ht="26.1" customHeight="1">
      <c r="U30642" s="54"/>
      <c r="V30642" s="53"/>
    </row>
    <row r="30643" spans="21:22" ht="26.1" customHeight="1">
      <c r="U30643" s="54"/>
      <c r="V30643" s="53"/>
    </row>
    <row r="30644" spans="21:22" ht="26.1" customHeight="1">
      <c r="U30644" s="54"/>
      <c r="V30644" s="53"/>
    </row>
    <row r="30645" spans="21:22" ht="26.1" customHeight="1">
      <c r="U30645" s="54"/>
      <c r="V30645" s="53"/>
    </row>
    <row r="30646" spans="21:22" ht="26.1" customHeight="1">
      <c r="U30646" s="54"/>
      <c r="V30646" s="53"/>
    </row>
    <row r="30647" spans="21:22" ht="26.1" customHeight="1">
      <c r="U30647" s="54"/>
      <c r="V30647" s="53"/>
    </row>
    <row r="30648" spans="21:22" ht="26.1" customHeight="1">
      <c r="U30648" s="54"/>
      <c r="V30648" s="53"/>
    </row>
    <row r="30649" spans="21:22" ht="26.1" customHeight="1">
      <c r="U30649" s="54"/>
      <c r="V30649" s="53"/>
    </row>
    <row r="30650" spans="21:22" ht="26.1" customHeight="1">
      <c r="U30650" s="54"/>
      <c r="V30650" s="53"/>
    </row>
    <row r="30651" spans="21:22" ht="26.1" customHeight="1">
      <c r="U30651" s="54"/>
      <c r="V30651" s="53"/>
    </row>
    <row r="30652" spans="21:22" ht="26.1" customHeight="1">
      <c r="U30652" s="54"/>
      <c r="V30652" s="53"/>
    </row>
    <row r="30653" spans="21:22" ht="26.1" customHeight="1">
      <c r="U30653" s="54"/>
      <c r="V30653" s="53"/>
    </row>
    <row r="30654" spans="21:22" ht="26.1" customHeight="1">
      <c r="U30654" s="54"/>
      <c r="V30654" s="53"/>
    </row>
    <row r="30655" spans="21:22" ht="26.1" customHeight="1">
      <c r="U30655" s="54"/>
      <c r="V30655" s="53"/>
    </row>
    <row r="30656" spans="21:22" ht="26.1" customHeight="1">
      <c r="U30656" s="54"/>
      <c r="V30656" s="53"/>
    </row>
    <row r="30657" spans="21:22" ht="26.1" customHeight="1">
      <c r="U30657" s="54"/>
      <c r="V30657" s="53"/>
    </row>
    <row r="30658" spans="21:22" ht="26.1" customHeight="1">
      <c r="U30658" s="54"/>
      <c r="V30658" s="53"/>
    </row>
    <row r="30659" spans="21:22" ht="26.1" customHeight="1">
      <c r="U30659" s="54"/>
      <c r="V30659" s="53"/>
    </row>
    <row r="30660" spans="21:22" ht="26.1" customHeight="1">
      <c r="U30660" s="54"/>
      <c r="V30660" s="53"/>
    </row>
    <row r="30661" spans="21:22" ht="26.1" customHeight="1">
      <c r="U30661" s="54"/>
      <c r="V30661" s="53"/>
    </row>
    <row r="30662" spans="21:22" ht="26.1" customHeight="1">
      <c r="U30662" s="54"/>
      <c r="V30662" s="53"/>
    </row>
    <row r="30663" spans="21:22" ht="26.1" customHeight="1">
      <c r="U30663" s="54"/>
      <c r="V30663" s="53"/>
    </row>
    <row r="30664" spans="21:22" ht="26.1" customHeight="1">
      <c r="U30664" s="54"/>
      <c r="V30664" s="53"/>
    </row>
    <row r="30665" spans="21:22" ht="26.1" customHeight="1">
      <c r="U30665" s="54"/>
      <c r="V30665" s="53"/>
    </row>
    <row r="30666" spans="21:22" ht="26.1" customHeight="1">
      <c r="U30666" s="54"/>
      <c r="V30666" s="53"/>
    </row>
    <row r="30667" spans="21:22" ht="26.1" customHeight="1">
      <c r="U30667" s="54"/>
      <c r="V30667" s="53"/>
    </row>
    <row r="30668" spans="21:22" ht="26.1" customHeight="1">
      <c r="U30668" s="54"/>
      <c r="V30668" s="53"/>
    </row>
    <row r="30669" spans="21:22" ht="26.1" customHeight="1">
      <c r="U30669" s="54"/>
      <c r="V30669" s="53"/>
    </row>
    <row r="30670" spans="21:22" ht="26.1" customHeight="1">
      <c r="U30670" s="54"/>
      <c r="V30670" s="53"/>
    </row>
    <row r="30671" spans="21:22" ht="26.1" customHeight="1">
      <c r="U30671" s="54"/>
      <c r="V30671" s="53"/>
    </row>
    <row r="30672" spans="21:22" ht="26.1" customHeight="1">
      <c r="U30672" s="54"/>
      <c r="V30672" s="53"/>
    </row>
    <row r="30673" spans="21:22" ht="26.1" customHeight="1">
      <c r="U30673" s="54"/>
      <c r="V30673" s="53"/>
    </row>
    <row r="30674" spans="21:22" ht="26.1" customHeight="1">
      <c r="U30674" s="54"/>
      <c r="V30674" s="53"/>
    </row>
    <row r="30675" spans="21:22" ht="26.1" customHeight="1">
      <c r="U30675" s="54"/>
      <c r="V30675" s="53"/>
    </row>
    <row r="30676" spans="21:22" ht="26.1" customHeight="1">
      <c r="U30676" s="54"/>
      <c r="V30676" s="53"/>
    </row>
    <row r="30677" spans="21:22" ht="26.1" customHeight="1">
      <c r="U30677" s="54"/>
      <c r="V30677" s="53"/>
    </row>
    <row r="30678" spans="21:22" ht="26.1" customHeight="1">
      <c r="U30678" s="54"/>
      <c r="V30678" s="53"/>
    </row>
    <row r="30679" spans="21:22" ht="26.1" customHeight="1">
      <c r="U30679" s="54"/>
      <c r="V30679" s="53"/>
    </row>
    <row r="30680" spans="21:22" ht="26.1" customHeight="1">
      <c r="U30680" s="54"/>
      <c r="V30680" s="53"/>
    </row>
    <row r="30681" spans="21:22" ht="26.1" customHeight="1">
      <c r="U30681" s="54"/>
      <c r="V30681" s="53"/>
    </row>
    <row r="30682" spans="21:22" ht="26.1" customHeight="1">
      <c r="U30682" s="54"/>
      <c r="V30682" s="53"/>
    </row>
    <row r="30683" spans="21:22" ht="26.1" customHeight="1">
      <c r="U30683" s="54"/>
      <c r="V30683" s="53"/>
    </row>
    <row r="30684" spans="21:22" ht="26.1" customHeight="1">
      <c r="U30684" s="54"/>
      <c r="V30684" s="53"/>
    </row>
    <row r="30685" spans="21:22" ht="26.1" customHeight="1">
      <c r="U30685" s="54"/>
      <c r="V30685" s="53"/>
    </row>
    <row r="30686" spans="21:22" ht="26.1" customHeight="1">
      <c r="U30686" s="54"/>
      <c r="V30686" s="53"/>
    </row>
    <row r="30687" spans="21:22" ht="26.1" customHeight="1">
      <c r="U30687" s="54"/>
      <c r="V30687" s="53"/>
    </row>
    <row r="30688" spans="21:22" ht="26.1" customHeight="1">
      <c r="U30688" s="54"/>
      <c r="V30688" s="53"/>
    </row>
    <row r="30689" spans="21:22" ht="26.1" customHeight="1">
      <c r="U30689" s="54"/>
      <c r="V30689" s="53"/>
    </row>
    <row r="30690" spans="21:22" ht="26.1" customHeight="1">
      <c r="U30690" s="54"/>
      <c r="V30690" s="53"/>
    </row>
    <row r="30691" spans="21:22" ht="26.1" customHeight="1">
      <c r="U30691" s="54"/>
      <c r="V30691" s="53"/>
    </row>
    <row r="30692" spans="21:22" ht="26.1" customHeight="1">
      <c r="U30692" s="54"/>
      <c r="V30692" s="53"/>
    </row>
    <row r="30693" spans="21:22" ht="26.1" customHeight="1">
      <c r="U30693" s="54"/>
      <c r="V30693" s="53"/>
    </row>
    <row r="30694" spans="21:22" ht="26.1" customHeight="1">
      <c r="U30694" s="54"/>
      <c r="V30694" s="53"/>
    </row>
    <row r="30695" spans="21:22" ht="26.1" customHeight="1">
      <c r="U30695" s="54"/>
      <c r="V30695" s="53"/>
    </row>
    <row r="30696" spans="21:22" ht="26.1" customHeight="1">
      <c r="U30696" s="54"/>
      <c r="V30696" s="53"/>
    </row>
    <row r="30697" spans="21:22" ht="26.1" customHeight="1">
      <c r="U30697" s="54"/>
      <c r="V30697" s="53"/>
    </row>
    <row r="30698" spans="21:22" ht="26.1" customHeight="1">
      <c r="U30698" s="54"/>
      <c r="V30698" s="53"/>
    </row>
    <row r="30699" spans="21:22" ht="26.1" customHeight="1">
      <c r="U30699" s="54"/>
      <c r="V30699" s="53"/>
    </row>
    <row r="30700" spans="21:22" ht="26.1" customHeight="1">
      <c r="U30700" s="54"/>
      <c r="V30700" s="53"/>
    </row>
    <row r="30701" spans="21:22" ht="26.1" customHeight="1">
      <c r="U30701" s="54"/>
      <c r="V30701" s="53"/>
    </row>
    <row r="30702" spans="21:22" ht="26.1" customHeight="1">
      <c r="U30702" s="54"/>
      <c r="V30702" s="53"/>
    </row>
    <row r="30703" spans="21:22" ht="26.1" customHeight="1">
      <c r="U30703" s="54"/>
      <c r="V30703" s="53"/>
    </row>
    <row r="30704" spans="21:22" ht="26.1" customHeight="1">
      <c r="U30704" s="54"/>
      <c r="V30704" s="53"/>
    </row>
    <row r="30705" spans="21:22" ht="26.1" customHeight="1">
      <c r="U30705" s="54"/>
      <c r="V30705" s="53"/>
    </row>
    <row r="30706" spans="21:22" ht="26.1" customHeight="1">
      <c r="U30706" s="54"/>
      <c r="V30706" s="53"/>
    </row>
    <row r="30707" spans="21:22" ht="26.1" customHeight="1">
      <c r="U30707" s="54"/>
      <c r="V30707" s="53"/>
    </row>
    <row r="30708" spans="21:22" ht="26.1" customHeight="1">
      <c r="U30708" s="54"/>
      <c r="V30708" s="53"/>
    </row>
    <row r="30709" spans="21:22" ht="26.1" customHeight="1">
      <c r="U30709" s="54"/>
      <c r="V30709" s="53"/>
    </row>
    <row r="30710" spans="21:22" ht="26.1" customHeight="1">
      <c r="U30710" s="54"/>
      <c r="V30710" s="53"/>
    </row>
    <row r="30711" spans="21:22" ht="26.1" customHeight="1">
      <c r="U30711" s="54"/>
      <c r="V30711" s="53"/>
    </row>
    <row r="30712" spans="21:22" ht="26.1" customHeight="1">
      <c r="U30712" s="54"/>
      <c r="V30712" s="53"/>
    </row>
    <row r="30713" spans="21:22" ht="26.1" customHeight="1">
      <c r="U30713" s="54"/>
      <c r="V30713" s="53"/>
    </row>
    <row r="30714" spans="21:22" ht="26.1" customHeight="1">
      <c r="U30714" s="54"/>
      <c r="V30714" s="53"/>
    </row>
    <row r="30715" spans="21:22" ht="26.1" customHeight="1">
      <c r="U30715" s="54"/>
      <c r="V30715" s="53"/>
    </row>
    <row r="30716" spans="21:22" ht="26.1" customHeight="1">
      <c r="U30716" s="54"/>
      <c r="V30716" s="53"/>
    </row>
    <row r="30717" spans="21:22" ht="26.1" customHeight="1">
      <c r="U30717" s="54"/>
      <c r="V30717" s="53"/>
    </row>
    <row r="30718" spans="21:22" ht="26.1" customHeight="1">
      <c r="U30718" s="54"/>
      <c r="V30718" s="53"/>
    </row>
    <row r="30719" spans="21:22" ht="26.1" customHeight="1">
      <c r="U30719" s="54"/>
      <c r="V30719" s="53"/>
    </row>
    <row r="30720" spans="21:22" ht="26.1" customHeight="1">
      <c r="U30720" s="54"/>
      <c r="V30720" s="53"/>
    </row>
    <row r="30721" spans="21:22" ht="26.1" customHeight="1">
      <c r="U30721" s="54"/>
      <c r="V30721" s="53"/>
    </row>
    <row r="30722" spans="21:22" ht="26.1" customHeight="1">
      <c r="U30722" s="54"/>
      <c r="V30722" s="53"/>
    </row>
    <row r="30723" spans="21:22" ht="26.1" customHeight="1">
      <c r="U30723" s="54"/>
      <c r="V30723" s="53"/>
    </row>
    <row r="30724" spans="21:22" ht="26.1" customHeight="1">
      <c r="U30724" s="54"/>
      <c r="V30724" s="53"/>
    </row>
    <row r="30725" spans="21:22" ht="26.1" customHeight="1">
      <c r="U30725" s="54"/>
      <c r="V30725" s="53"/>
    </row>
    <row r="30726" spans="21:22" ht="26.1" customHeight="1">
      <c r="U30726" s="54"/>
      <c r="V30726" s="53"/>
    </row>
    <row r="30727" spans="21:22" ht="26.1" customHeight="1">
      <c r="U30727" s="54"/>
      <c r="V30727" s="53"/>
    </row>
    <row r="30728" spans="21:22" ht="26.1" customHeight="1">
      <c r="U30728" s="54"/>
      <c r="V30728" s="53"/>
    </row>
    <row r="30729" spans="21:22" ht="26.1" customHeight="1">
      <c r="U30729" s="54"/>
      <c r="V30729" s="53"/>
    </row>
    <row r="30730" spans="21:22" ht="26.1" customHeight="1">
      <c r="U30730" s="54"/>
      <c r="V30730" s="53"/>
    </row>
    <row r="30731" spans="21:22" ht="26.1" customHeight="1">
      <c r="U30731" s="54"/>
      <c r="V30731" s="53"/>
    </row>
    <row r="30732" spans="21:22" ht="26.1" customHeight="1">
      <c r="U30732" s="54"/>
      <c r="V30732" s="53"/>
    </row>
    <row r="30733" spans="21:22" ht="26.1" customHeight="1">
      <c r="U30733" s="54"/>
      <c r="V30733" s="53"/>
    </row>
    <row r="30734" spans="21:22" ht="26.1" customHeight="1">
      <c r="U30734" s="54"/>
      <c r="V30734" s="53"/>
    </row>
    <row r="30735" spans="21:22" ht="26.1" customHeight="1">
      <c r="U30735" s="54"/>
      <c r="V30735" s="53"/>
    </row>
    <row r="30736" spans="21:22" ht="26.1" customHeight="1">
      <c r="U30736" s="54"/>
      <c r="V30736" s="53"/>
    </row>
    <row r="30737" spans="21:22" ht="26.1" customHeight="1">
      <c r="U30737" s="54"/>
      <c r="V30737" s="53"/>
    </row>
    <row r="30738" spans="21:22" ht="26.1" customHeight="1">
      <c r="U30738" s="54"/>
      <c r="V30738" s="53"/>
    </row>
    <row r="30739" spans="21:22" ht="26.1" customHeight="1">
      <c r="U30739" s="54"/>
      <c r="V30739" s="53"/>
    </row>
    <row r="30740" spans="21:22" ht="26.1" customHeight="1">
      <c r="U30740" s="54"/>
      <c r="V30740" s="53"/>
    </row>
    <row r="30741" spans="21:22" ht="26.1" customHeight="1">
      <c r="U30741" s="54"/>
      <c r="V30741" s="53"/>
    </row>
    <row r="30742" spans="21:22" ht="26.1" customHeight="1">
      <c r="U30742" s="54"/>
      <c r="V30742" s="53"/>
    </row>
    <row r="30743" spans="21:22" ht="26.1" customHeight="1">
      <c r="U30743" s="54"/>
      <c r="V30743" s="53"/>
    </row>
    <row r="30744" spans="21:22" ht="26.1" customHeight="1">
      <c r="U30744" s="54"/>
      <c r="V30744" s="53"/>
    </row>
    <row r="30745" spans="21:22" ht="26.1" customHeight="1">
      <c r="U30745" s="54"/>
      <c r="V30745" s="53"/>
    </row>
    <row r="30746" spans="21:22" ht="26.1" customHeight="1">
      <c r="U30746" s="54"/>
      <c r="V30746" s="53"/>
    </row>
    <row r="30747" spans="21:22" ht="26.1" customHeight="1">
      <c r="U30747" s="54"/>
      <c r="V30747" s="53"/>
    </row>
    <row r="30748" spans="21:22" ht="26.1" customHeight="1">
      <c r="U30748" s="54"/>
      <c r="V30748" s="53"/>
    </row>
    <row r="30749" spans="21:22" ht="26.1" customHeight="1">
      <c r="U30749" s="54"/>
      <c r="V30749" s="53"/>
    </row>
    <row r="30750" spans="21:22" ht="26.1" customHeight="1">
      <c r="U30750" s="54"/>
      <c r="V30750" s="53"/>
    </row>
    <row r="30751" spans="21:22" ht="26.1" customHeight="1">
      <c r="U30751" s="54"/>
      <c r="V30751" s="53"/>
    </row>
    <row r="30752" spans="21:22" ht="26.1" customHeight="1">
      <c r="U30752" s="54"/>
      <c r="V30752" s="53"/>
    </row>
    <row r="30753" spans="21:22" ht="26.1" customHeight="1">
      <c r="U30753" s="54"/>
      <c r="V30753" s="53"/>
    </row>
    <row r="30754" spans="21:22" ht="26.1" customHeight="1">
      <c r="U30754" s="54"/>
      <c r="V30754" s="53"/>
    </row>
    <row r="30755" spans="21:22" ht="26.1" customHeight="1">
      <c r="U30755" s="54"/>
      <c r="V30755" s="53"/>
    </row>
    <row r="30756" spans="21:22" ht="26.1" customHeight="1">
      <c r="U30756" s="54"/>
      <c r="V30756" s="53"/>
    </row>
    <row r="30757" spans="21:22" ht="26.1" customHeight="1">
      <c r="U30757" s="54"/>
      <c r="V30757" s="53"/>
    </row>
    <row r="30758" spans="21:22" ht="26.1" customHeight="1">
      <c r="U30758" s="54"/>
      <c r="V30758" s="53"/>
    </row>
    <row r="30759" spans="21:22" ht="26.1" customHeight="1">
      <c r="U30759" s="54"/>
      <c r="V30759" s="53"/>
    </row>
    <row r="30760" spans="21:22" ht="26.1" customHeight="1">
      <c r="U30760" s="54"/>
      <c r="V30760" s="53"/>
    </row>
    <row r="30761" spans="21:22" ht="26.1" customHeight="1">
      <c r="U30761" s="54"/>
      <c r="V30761" s="53"/>
    </row>
    <row r="30762" spans="21:22" ht="26.1" customHeight="1">
      <c r="U30762" s="54"/>
      <c r="V30762" s="53"/>
    </row>
    <row r="30763" spans="21:22" ht="26.1" customHeight="1">
      <c r="U30763" s="54"/>
      <c r="V30763" s="53"/>
    </row>
    <row r="30764" spans="21:22" ht="26.1" customHeight="1">
      <c r="U30764" s="54"/>
      <c r="V30764" s="53"/>
    </row>
    <row r="30765" spans="21:22" ht="26.1" customHeight="1">
      <c r="U30765" s="54"/>
      <c r="V30765" s="53"/>
    </row>
    <row r="30766" spans="21:22" ht="26.1" customHeight="1">
      <c r="U30766" s="54"/>
      <c r="V30766" s="53"/>
    </row>
    <row r="30767" spans="21:22" ht="26.1" customHeight="1">
      <c r="U30767" s="54"/>
      <c r="V30767" s="53"/>
    </row>
    <row r="30768" spans="21:22" ht="26.1" customHeight="1">
      <c r="U30768" s="54"/>
      <c r="V30768" s="53"/>
    </row>
    <row r="30769" spans="21:22" ht="26.1" customHeight="1">
      <c r="U30769" s="54"/>
      <c r="V30769" s="53"/>
    </row>
    <row r="30770" spans="21:22" ht="26.1" customHeight="1">
      <c r="U30770" s="54"/>
      <c r="V30770" s="53"/>
    </row>
    <row r="30771" spans="21:22" ht="26.1" customHeight="1">
      <c r="U30771" s="54"/>
      <c r="V30771" s="53"/>
    </row>
    <row r="30772" spans="21:22" ht="26.1" customHeight="1">
      <c r="U30772" s="54"/>
      <c r="V30772" s="53"/>
    </row>
    <row r="30773" spans="21:22" ht="26.1" customHeight="1">
      <c r="U30773" s="54"/>
      <c r="V30773" s="53"/>
    </row>
    <row r="30774" spans="21:22" ht="26.1" customHeight="1">
      <c r="U30774" s="54"/>
      <c r="V30774" s="53"/>
    </row>
    <row r="30775" spans="21:22" ht="26.1" customHeight="1">
      <c r="U30775" s="54"/>
      <c r="V30775" s="53"/>
    </row>
    <row r="30776" spans="21:22" ht="26.1" customHeight="1">
      <c r="U30776" s="54"/>
      <c r="V30776" s="53"/>
    </row>
    <row r="30777" spans="21:22" ht="26.1" customHeight="1">
      <c r="U30777" s="54"/>
      <c r="V30777" s="53"/>
    </row>
    <row r="30778" spans="21:22" ht="26.1" customHeight="1">
      <c r="U30778" s="54"/>
      <c r="V30778" s="53"/>
    </row>
    <row r="30779" spans="21:22" ht="26.1" customHeight="1">
      <c r="U30779" s="54"/>
      <c r="V30779" s="53"/>
    </row>
    <row r="30780" spans="21:22" ht="26.1" customHeight="1">
      <c r="U30780" s="54"/>
      <c r="V30780" s="53"/>
    </row>
    <row r="30781" spans="21:22" ht="26.1" customHeight="1">
      <c r="U30781" s="54"/>
      <c r="V30781" s="53"/>
    </row>
    <row r="30782" spans="21:22" ht="26.1" customHeight="1">
      <c r="U30782" s="54"/>
      <c r="V30782" s="53"/>
    </row>
    <row r="30783" spans="21:22" ht="26.1" customHeight="1">
      <c r="U30783" s="54"/>
      <c r="V30783" s="53"/>
    </row>
    <row r="30784" spans="21:22" ht="26.1" customHeight="1">
      <c r="U30784" s="54"/>
      <c r="V30784" s="53"/>
    </row>
    <row r="30785" spans="21:22" ht="26.1" customHeight="1">
      <c r="U30785" s="54"/>
      <c r="V30785" s="53"/>
    </row>
    <row r="30786" spans="21:22" ht="26.1" customHeight="1">
      <c r="U30786" s="54"/>
      <c r="V30786" s="53"/>
    </row>
    <row r="30787" spans="21:22" ht="26.1" customHeight="1">
      <c r="U30787" s="54"/>
      <c r="V30787" s="53"/>
    </row>
    <row r="30788" spans="21:22" ht="26.1" customHeight="1">
      <c r="U30788" s="54"/>
      <c r="V30788" s="53"/>
    </row>
    <row r="30789" spans="21:22" ht="26.1" customHeight="1">
      <c r="U30789" s="54"/>
      <c r="V30789" s="53"/>
    </row>
    <row r="30790" spans="21:22" ht="26.1" customHeight="1">
      <c r="U30790" s="54"/>
      <c r="V30790" s="53"/>
    </row>
    <row r="30791" spans="21:22" ht="26.1" customHeight="1">
      <c r="U30791" s="54"/>
      <c r="V30791" s="53"/>
    </row>
    <row r="30792" spans="21:22" ht="26.1" customHeight="1">
      <c r="U30792" s="54"/>
      <c r="V30792" s="53"/>
    </row>
    <row r="30793" spans="21:22" ht="26.1" customHeight="1">
      <c r="U30793" s="54"/>
      <c r="V30793" s="53"/>
    </row>
    <row r="30794" spans="21:22" ht="26.1" customHeight="1">
      <c r="U30794" s="54"/>
      <c r="V30794" s="53"/>
    </row>
    <row r="30795" spans="21:22" ht="26.1" customHeight="1">
      <c r="U30795" s="54"/>
      <c r="V30795" s="53"/>
    </row>
    <row r="30796" spans="21:22" ht="26.1" customHeight="1">
      <c r="U30796" s="54"/>
      <c r="V30796" s="53"/>
    </row>
    <row r="30797" spans="21:22" ht="26.1" customHeight="1">
      <c r="U30797" s="54"/>
      <c r="V30797" s="53"/>
    </row>
    <row r="30798" spans="21:22" ht="26.1" customHeight="1">
      <c r="U30798" s="54"/>
      <c r="V30798" s="53"/>
    </row>
    <row r="30799" spans="21:22" ht="26.1" customHeight="1">
      <c r="U30799" s="54"/>
      <c r="V30799" s="53"/>
    </row>
    <row r="30800" spans="21:22" ht="26.1" customHeight="1">
      <c r="U30800" s="54"/>
      <c r="V30800" s="53"/>
    </row>
    <row r="30801" spans="21:22" ht="26.1" customHeight="1">
      <c r="U30801" s="54"/>
      <c r="V30801" s="53"/>
    </row>
    <row r="30802" spans="21:22" ht="26.1" customHeight="1">
      <c r="U30802" s="54"/>
      <c r="V30802" s="53"/>
    </row>
    <row r="30803" spans="21:22" ht="26.1" customHeight="1">
      <c r="U30803" s="54"/>
      <c r="V30803" s="53"/>
    </row>
    <row r="30804" spans="21:22" ht="26.1" customHeight="1">
      <c r="U30804" s="54"/>
      <c r="V30804" s="53"/>
    </row>
    <row r="30805" spans="21:22" ht="26.1" customHeight="1">
      <c r="U30805" s="54"/>
      <c r="V30805" s="53"/>
    </row>
    <row r="30806" spans="21:22" ht="26.1" customHeight="1">
      <c r="U30806" s="54"/>
      <c r="V30806" s="53"/>
    </row>
    <row r="30807" spans="21:22" ht="26.1" customHeight="1">
      <c r="U30807" s="54"/>
      <c r="V30807" s="53"/>
    </row>
    <row r="30808" spans="21:22" ht="26.1" customHeight="1">
      <c r="U30808" s="54"/>
      <c r="V30808" s="53"/>
    </row>
    <row r="30809" spans="21:22" ht="26.1" customHeight="1">
      <c r="U30809" s="54"/>
      <c r="V30809" s="53"/>
    </row>
    <row r="30810" spans="21:22" ht="26.1" customHeight="1">
      <c r="U30810" s="54"/>
      <c r="V30810" s="53"/>
    </row>
    <row r="30811" spans="21:22" ht="26.1" customHeight="1">
      <c r="U30811" s="54"/>
      <c r="V30811" s="53"/>
    </row>
    <row r="30812" spans="21:22" ht="26.1" customHeight="1">
      <c r="U30812" s="54"/>
      <c r="V30812" s="53"/>
    </row>
    <row r="30813" spans="21:22" ht="26.1" customHeight="1">
      <c r="U30813" s="54"/>
      <c r="V30813" s="53"/>
    </row>
    <row r="30814" spans="21:22" ht="26.1" customHeight="1">
      <c r="U30814" s="54"/>
      <c r="V30814" s="53"/>
    </row>
    <row r="30815" spans="21:22" ht="26.1" customHeight="1">
      <c r="U30815" s="54"/>
      <c r="V30815" s="53"/>
    </row>
    <row r="30816" spans="21:22" ht="26.1" customHeight="1">
      <c r="U30816" s="54"/>
      <c r="V30816" s="53"/>
    </row>
    <row r="30817" spans="21:22" ht="26.1" customHeight="1">
      <c r="U30817" s="54"/>
      <c r="V30817" s="53"/>
    </row>
    <row r="30818" spans="21:22" ht="26.1" customHeight="1">
      <c r="U30818" s="54"/>
      <c r="V30818" s="53"/>
    </row>
    <row r="30819" spans="21:22" ht="26.1" customHeight="1">
      <c r="U30819" s="54"/>
      <c r="V30819" s="53"/>
    </row>
    <row r="30820" spans="21:22" ht="26.1" customHeight="1">
      <c r="U30820" s="54"/>
      <c r="V30820" s="53"/>
    </row>
    <row r="30821" spans="21:22" ht="26.1" customHeight="1">
      <c r="U30821" s="54"/>
      <c r="V30821" s="53"/>
    </row>
    <row r="30822" spans="21:22" ht="26.1" customHeight="1">
      <c r="U30822" s="54"/>
      <c r="V30822" s="53"/>
    </row>
    <row r="30823" spans="21:22" ht="26.1" customHeight="1">
      <c r="U30823" s="54"/>
      <c r="V30823" s="53"/>
    </row>
    <row r="30824" spans="21:22" ht="26.1" customHeight="1">
      <c r="U30824" s="54"/>
      <c r="V30824" s="53"/>
    </row>
    <row r="30825" spans="21:22" ht="26.1" customHeight="1">
      <c r="U30825" s="54"/>
      <c r="V30825" s="53"/>
    </row>
    <row r="30826" spans="21:22" ht="26.1" customHeight="1">
      <c r="U30826" s="54"/>
      <c r="V30826" s="53"/>
    </row>
    <row r="30827" spans="21:22" ht="26.1" customHeight="1">
      <c r="U30827" s="54"/>
      <c r="V30827" s="53"/>
    </row>
    <row r="30828" spans="21:22" ht="26.1" customHeight="1">
      <c r="U30828" s="54"/>
      <c r="V30828" s="53"/>
    </row>
    <row r="30829" spans="21:22" ht="26.1" customHeight="1">
      <c r="U30829" s="54"/>
      <c r="V30829" s="53"/>
    </row>
    <row r="30830" spans="21:22" ht="26.1" customHeight="1">
      <c r="U30830" s="54"/>
      <c r="V30830" s="53"/>
    </row>
    <row r="30831" spans="21:22" ht="26.1" customHeight="1">
      <c r="U30831" s="54"/>
      <c r="V30831" s="53"/>
    </row>
    <row r="30832" spans="21:22" ht="26.1" customHeight="1">
      <c r="U30832" s="54"/>
      <c r="V30832" s="53"/>
    </row>
    <row r="30833" spans="21:22" ht="26.1" customHeight="1">
      <c r="U30833" s="54"/>
      <c r="V30833" s="53"/>
    </row>
    <row r="30834" spans="21:22" ht="26.1" customHeight="1">
      <c r="U30834" s="54"/>
      <c r="V30834" s="53"/>
    </row>
    <row r="30835" spans="21:22" ht="26.1" customHeight="1">
      <c r="U30835" s="54"/>
      <c r="V30835" s="53"/>
    </row>
    <row r="30836" spans="21:22" ht="26.1" customHeight="1">
      <c r="U30836" s="54"/>
      <c r="V30836" s="53"/>
    </row>
    <row r="30837" spans="21:22" ht="26.1" customHeight="1">
      <c r="U30837" s="54"/>
      <c r="V30837" s="53"/>
    </row>
    <row r="30838" spans="21:22" ht="26.1" customHeight="1">
      <c r="U30838" s="54"/>
      <c r="V30838" s="53"/>
    </row>
    <row r="30839" spans="21:22" ht="26.1" customHeight="1">
      <c r="U30839" s="54"/>
      <c r="V30839" s="53"/>
    </row>
    <row r="30840" spans="21:22" ht="26.1" customHeight="1">
      <c r="U30840" s="54"/>
      <c r="V30840" s="53"/>
    </row>
    <row r="30841" spans="21:22" ht="26.1" customHeight="1">
      <c r="U30841" s="54"/>
      <c r="V30841" s="53"/>
    </row>
    <row r="30842" spans="21:22" ht="26.1" customHeight="1">
      <c r="U30842" s="54"/>
      <c r="V30842" s="53"/>
    </row>
    <row r="30843" spans="21:22" ht="26.1" customHeight="1">
      <c r="U30843" s="54"/>
      <c r="V30843" s="53"/>
    </row>
    <row r="30844" spans="21:22" ht="26.1" customHeight="1">
      <c r="U30844" s="54"/>
      <c r="V30844" s="53"/>
    </row>
    <row r="30845" spans="21:22" ht="26.1" customHeight="1">
      <c r="U30845" s="54"/>
      <c r="V30845" s="53"/>
    </row>
    <row r="30846" spans="21:22" ht="26.1" customHeight="1">
      <c r="U30846" s="54"/>
      <c r="V30846" s="53"/>
    </row>
    <row r="30847" spans="21:22" ht="26.1" customHeight="1">
      <c r="U30847" s="54"/>
      <c r="V30847" s="53"/>
    </row>
    <row r="30848" spans="21:22" ht="26.1" customHeight="1">
      <c r="U30848" s="54"/>
      <c r="V30848" s="53"/>
    </row>
    <row r="30849" spans="21:22" ht="26.1" customHeight="1">
      <c r="U30849" s="54"/>
      <c r="V30849" s="53"/>
    </row>
    <row r="30850" spans="21:22" ht="26.1" customHeight="1">
      <c r="U30850" s="54"/>
      <c r="V30850" s="53"/>
    </row>
    <row r="30851" spans="21:22" ht="26.1" customHeight="1">
      <c r="U30851" s="54"/>
      <c r="V30851" s="53"/>
    </row>
    <row r="30852" spans="21:22" ht="26.1" customHeight="1">
      <c r="U30852" s="54"/>
      <c r="V30852" s="53"/>
    </row>
    <row r="30853" spans="21:22" ht="26.1" customHeight="1">
      <c r="U30853" s="54"/>
      <c r="V30853" s="53"/>
    </row>
    <row r="30854" spans="21:22" ht="26.1" customHeight="1">
      <c r="U30854" s="54"/>
      <c r="V30854" s="53"/>
    </row>
    <row r="30855" spans="21:22" ht="26.1" customHeight="1">
      <c r="U30855" s="54"/>
      <c r="V30855" s="53"/>
    </row>
    <row r="30856" spans="21:22" ht="26.1" customHeight="1">
      <c r="U30856" s="54"/>
      <c r="V30856" s="53"/>
    </row>
    <row r="30857" spans="21:22" ht="26.1" customHeight="1">
      <c r="U30857" s="54"/>
      <c r="V30857" s="53"/>
    </row>
    <row r="30858" spans="21:22" ht="26.1" customHeight="1">
      <c r="U30858" s="54"/>
      <c r="V30858" s="53"/>
    </row>
    <row r="30859" spans="21:22" ht="26.1" customHeight="1">
      <c r="U30859" s="54"/>
      <c r="V30859" s="53"/>
    </row>
    <row r="30860" spans="21:22" ht="26.1" customHeight="1">
      <c r="U30860" s="54"/>
      <c r="V30860" s="53"/>
    </row>
    <row r="30861" spans="21:22" ht="26.1" customHeight="1">
      <c r="U30861" s="54"/>
      <c r="V30861" s="53"/>
    </row>
    <row r="30862" spans="21:22" ht="26.1" customHeight="1">
      <c r="U30862" s="54"/>
      <c r="V30862" s="53"/>
    </row>
    <row r="30863" spans="21:22" ht="26.1" customHeight="1">
      <c r="U30863" s="54"/>
      <c r="V30863" s="53"/>
    </row>
    <row r="30864" spans="21:22" ht="26.1" customHeight="1">
      <c r="U30864" s="54"/>
      <c r="V30864" s="53"/>
    </row>
    <row r="30865" spans="21:22" ht="26.1" customHeight="1">
      <c r="U30865" s="54"/>
      <c r="V30865" s="53"/>
    </row>
    <row r="30866" spans="21:22" ht="26.1" customHeight="1">
      <c r="U30866" s="54"/>
      <c r="V30866" s="53"/>
    </row>
    <row r="30867" spans="21:22" ht="26.1" customHeight="1">
      <c r="U30867" s="54"/>
      <c r="V30867" s="53"/>
    </row>
    <row r="30868" spans="21:22" ht="26.1" customHeight="1">
      <c r="U30868" s="54"/>
      <c r="V30868" s="53"/>
    </row>
    <row r="30869" spans="21:22" ht="26.1" customHeight="1">
      <c r="U30869" s="54"/>
      <c r="V30869" s="53"/>
    </row>
    <row r="30870" spans="21:22" ht="26.1" customHeight="1">
      <c r="U30870" s="54"/>
      <c r="V30870" s="53"/>
    </row>
    <row r="30871" spans="21:22" ht="26.1" customHeight="1">
      <c r="U30871" s="54"/>
      <c r="V30871" s="53"/>
    </row>
    <row r="30872" spans="21:22" ht="26.1" customHeight="1">
      <c r="U30872" s="54"/>
      <c r="V30872" s="53"/>
    </row>
    <row r="30873" spans="21:22" ht="26.1" customHeight="1">
      <c r="U30873" s="54"/>
      <c r="V30873" s="53"/>
    </row>
    <row r="30874" spans="21:22" ht="26.1" customHeight="1">
      <c r="U30874" s="54"/>
      <c r="V30874" s="53"/>
    </row>
    <row r="30875" spans="21:22" ht="26.1" customHeight="1">
      <c r="U30875" s="54"/>
      <c r="V30875" s="53"/>
    </row>
    <row r="30876" spans="21:22" ht="26.1" customHeight="1">
      <c r="U30876" s="54"/>
      <c r="V30876" s="53"/>
    </row>
    <row r="30877" spans="21:22" ht="26.1" customHeight="1">
      <c r="U30877" s="54"/>
      <c r="V30877" s="53"/>
    </row>
    <row r="30878" spans="21:22" ht="26.1" customHeight="1">
      <c r="U30878" s="54"/>
      <c r="V30878" s="53"/>
    </row>
    <row r="30879" spans="21:22" ht="26.1" customHeight="1">
      <c r="U30879" s="54"/>
      <c r="V30879" s="53"/>
    </row>
    <row r="30880" spans="21:22" ht="26.1" customHeight="1">
      <c r="U30880" s="54"/>
      <c r="V30880" s="53"/>
    </row>
    <row r="30881" spans="21:22" ht="26.1" customHeight="1">
      <c r="U30881" s="54"/>
      <c r="V30881" s="53"/>
    </row>
    <row r="30882" spans="21:22" ht="26.1" customHeight="1">
      <c r="U30882" s="54"/>
      <c r="V30882" s="53"/>
    </row>
    <row r="30883" spans="21:22" ht="26.1" customHeight="1">
      <c r="U30883" s="54"/>
      <c r="V30883" s="53"/>
    </row>
    <row r="30884" spans="21:22" ht="26.1" customHeight="1">
      <c r="U30884" s="54"/>
      <c r="V30884" s="53"/>
    </row>
    <row r="30885" spans="21:22" ht="26.1" customHeight="1">
      <c r="U30885" s="54"/>
      <c r="V30885" s="53"/>
    </row>
    <row r="30886" spans="21:22" ht="26.1" customHeight="1">
      <c r="U30886" s="54"/>
      <c r="V30886" s="53"/>
    </row>
    <row r="30887" spans="21:22" ht="26.1" customHeight="1">
      <c r="U30887" s="54"/>
      <c r="V30887" s="53"/>
    </row>
    <row r="30888" spans="21:22" ht="26.1" customHeight="1">
      <c r="U30888" s="54"/>
      <c r="V30888" s="53"/>
    </row>
    <row r="30889" spans="21:22" ht="26.1" customHeight="1">
      <c r="U30889" s="54"/>
      <c r="V30889" s="53"/>
    </row>
    <row r="30890" spans="21:22" ht="26.1" customHeight="1">
      <c r="U30890" s="54"/>
      <c r="V30890" s="53"/>
    </row>
    <row r="30891" spans="21:22" ht="26.1" customHeight="1">
      <c r="U30891" s="54"/>
      <c r="V30891" s="53"/>
    </row>
    <row r="30892" spans="21:22" ht="26.1" customHeight="1">
      <c r="U30892" s="54"/>
      <c r="V30892" s="53"/>
    </row>
    <row r="30893" spans="21:22" ht="26.1" customHeight="1">
      <c r="U30893" s="54"/>
      <c r="V30893" s="53"/>
    </row>
    <row r="30894" spans="21:22" ht="26.1" customHeight="1">
      <c r="U30894" s="54"/>
      <c r="V30894" s="53"/>
    </row>
    <row r="30895" spans="21:22" ht="26.1" customHeight="1">
      <c r="U30895" s="54"/>
      <c r="V30895" s="53"/>
    </row>
    <row r="30896" spans="21:22" ht="26.1" customHeight="1">
      <c r="U30896" s="54"/>
      <c r="V30896" s="53"/>
    </row>
    <row r="30897" spans="21:22" ht="26.1" customHeight="1">
      <c r="U30897" s="54"/>
      <c r="V30897" s="53"/>
    </row>
    <row r="30898" spans="21:22" ht="26.1" customHeight="1">
      <c r="U30898" s="54"/>
      <c r="V30898" s="53"/>
    </row>
    <row r="30899" spans="21:22" ht="26.1" customHeight="1">
      <c r="U30899" s="54"/>
      <c r="V30899" s="53"/>
    </row>
    <row r="30900" spans="21:22" ht="26.1" customHeight="1">
      <c r="U30900" s="54"/>
      <c r="V30900" s="53"/>
    </row>
    <row r="30901" spans="21:22" ht="26.1" customHeight="1">
      <c r="U30901" s="54"/>
      <c r="V30901" s="53"/>
    </row>
    <row r="30902" spans="21:22" ht="26.1" customHeight="1">
      <c r="U30902" s="54"/>
      <c r="V30902" s="53"/>
    </row>
    <row r="30903" spans="21:22" ht="26.1" customHeight="1">
      <c r="U30903" s="54"/>
      <c r="V30903" s="53"/>
    </row>
    <row r="30904" spans="21:22" ht="26.1" customHeight="1">
      <c r="U30904" s="54"/>
      <c r="V30904" s="53"/>
    </row>
    <row r="30905" spans="21:22" ht="26.1" customHeight="1">
      <c r="U30905" s="54"/>
      <c r="V30905" s="53"/>
    </row>
    <row r="30906" spans="21:22" ht="26.1" customHeight="1">
      <c r="U30906" s="54"/>
      <c r="V30906" s="53"/>
    </row>
    <row r="30907" spans="21:22" ht="26.1" customHeight="1">
      <c r="U30907" s="54"/>
      <c r="V30907" s="53"/>
    </row>
    <row r="30908" spans="21:22" ht="26.1" customHeight="1">
      <c r="U30908" s="54"/>
      <c r="V30908" s="53"/>
    </row>
    <row r="30909" spans="21:22" ht="26.1" customHeight="1">
      <c r="U30909" s="54"/>
      <c r="V30909" s="53"/>
    </row>
    <row r="30910" spans="21:22" ht="26.1" customHeight="1">
      <c r="U30910" s="54"/>
      <c r="V30910" s="53"/>
    </row>
    <row r="30911" spans="21:22" ht="26.1" customHeight="1">
      <c r="U30911" s="54"/>
      <c r="V30911" s="53"/>
    </row>
    <row r="30912" spans="21:22" ht="26.1" customHeight="1">
      <c r="U30912" s="54"/>
      <c r="V30912" s="53"/>
    </row>
    <row r="30913" spans="21:22" ht="26.1" customHeight="1">
      <c r="U30913" s="54"/>
      <c r="V30913" s="53"/>
    </row>
    <row r="30914" spans="21:22" ht="26.1" customHeight="1">
      <c r="U30914" s="54"/>
      <c r="V30914" s="53"/>
    </row>
    <row r="30915" spans="21:22" ht="26.1" customHeight="1">
      <c r="U30915" s="54"/>
      <c r="V30915" s="53"/>
    </row>
    <row r="30916" spans="21:22" ht="26.1" customHeight="1">
      <c r="U30916" s="54"/>
      <c r="V30916" s="53"/>
    </row>
    <row r="30917" spans="21:22" ht="26.1" customHeight="1">
      <c r="U30917" s="54"/>
      <c r="V30917" s="53"/>
    </row>
    <row r="30918" spans="21:22" ht="26.1" customHeight="1">
      <c r="U30918" s="54"/>
      <c r="V30918" s="53"/>
    </row>
    <row r="30919" spans="21:22" ht="26.1" customHeight="1">
      <c r="U30919" s="54"/>
      <c r="V30919" s="53"/>
    </row>
    <row r="30920" spans="21:22" ht="26.1" customHeight="1">
      <c r="U30920" s="54"/>
      <c r="V30920" s="53"/>
    </row>
    <row r="30921" spans="21:22" ht="26.1" customHeight="1">
      <c r="U30921" s="54"/>
      <c r="V30921" s="53"/>
    </row>
    <row r="30922" spans="21:22" ht="26.1" customHeight="1">
      <c r="U30922" s="54"/>
      <c r="V30922" s="53"/>
    </row>
    <row r="30923" spans="21:22" ht="26.1" customHeight="1">
      <c r="U30923" s="54"/>
      <c r="V30923" s="53"/>
    </row>
    <row r="30924" spans="21:22" ht="26.1" customHeight="1">
      <c r="U30924" s="54"/>
      <c r="V30924" s="53"/>
    </row>
    <row r="30925" spans="21:22" ht="26.1" customHeight="1">
      <c r="U30925" s="54"/>
      <c r="V30925" s="53"/>
    </row>
    <row r="30926" spans="21:22" ht="26.1" customHeight="1">
      <c r="U30926" s="54"/>
      <c r="V30926" s="53"/>
    </row>
    <row r="30927" spans="21:22" ht="26.1" customHeight="1">
      <c r="U30927" s="54"/>
      <c r="V30927" s="53"/>
    </row>
    <row r="30928" spans="21:22" ht="26.1" customHeight="1">
      <c r="U30928" s="54"/>
      <c r="V30928" s="53"/>
    </row>
    <row r="30929" spans="21:22" ht="26.1" customHeight="1">
      <c r="U30929" s="54"/>
      <c r="V30929" s="53"/>
    </row>
    <row r="30930" spans="21:22" ht="26.1" customHeight="1">
      <c r="U30930" s="54"/>
      <c r="V30930" s="53"/>
    </row>
    <row r="30931" spans="21:22" ht="26.1" customHeight="1">
      <c r="U30931" s="54"/>
      <c r="V30931" s="53"/>
    </row>
    <row r="30932" spans="21:22" ht="26.1" customHeight="1">
      <c r="U30932" s="54"/>
      <c r="V30932" s="53"/>
    </row>
    <row r="30933" spans="21:22" ht="26.1" customHeight="1">
      <c r="U30933" s="54"/>
      <c r="V30933" s="53"/>
    </row>
    <row r="30934" spans="21:22" ht="26.1" customHeight="1">
      <c r="U30934" s="54"/>
      <c r="V30934" s="53"/>
    </row>
    <row r="30935" spans="21:22" ht="26.1" customHeight="1">
      <c r="U30935" s="54"/>
      <c r="V30935" s="53"/>
    </row>
    <row r="30936" spans="21:22" ht="26.1" customHeight="1">
      <c r="U30936" s="54"/>
      <c r="V30936" s="53"/>
    </row>
    <row r="30937" spans="21:22" ht="26.1" customHeight="1">
      <c r="U30937" s="54"/>
      <c r="V30937" s="53"/>
    </row>
    <row r="30938" spans="21:22" ht="26.1" customHeight="1">
      <c r="U30938" s="54"/>
      <c r="V30938" s="53"/>
    </row>
    <row r="30939" spans="21:22" ht="26.1" customHeight="1">
      <c r="U30939" s="54"/>
      <c r="V30939" s="53"/>
    </row>
    <row r="30940" spans="21:22" ht="26.1" customHeight="1">
      <c r="U30940" s="54"/>
      <c r="V30940" s="53"/>
    </row>
    <row r="30941" spans="21:22" ht="26.1" customHeight="1">
      <c r="U30941" s="54"/>
      <c r="V30941" s="53"/>
    </row>
    <row r="30942" spans="21:22" ht="26.1" customHeight="1">
      <c r="U30942" s="54"/>
      <c r="V30942" s="53"/>
    </row>
    <row r="30943" spans="21:22" ht="26.1" customHeight="1">
      <c r="U30943" s="54"/>
      <c r="V30943" s="53"/>
    </row>
    <row r="30944" spans="21:22" ht="26.1" customHeight="1">
      <c r="U30944" s="54"/>
      <c r="V30944" s="53"/>
    </row>
    <row r="30945" spans="21:22" ht="26.1" customHeight="1">
      <c r="U30945" s="54"/>
      <c r="V30945" s="53"/>
    </row>
    <row r="30946" spans="21:22" ht="26.1" customHeight="1">
      <c r="U30946" s="54"/>
      <c r="V30946" s="53"/>
    </row>
    <row r="30947" spans="21:22" ht="26.1" customHeight="1">
      <c r="U30947" s="54"/>
      <c r="V30947" s="53"/>
    </row>
    <row r="30948" spans="21:22" ht="26.1" customHeight="1">
      <c r="U30948" s="54"/>
      <c r="V30948" s="53"/>
    </row>
    <row r="30949" spans="21:22" ht="26.1" customHeight="1">
      <c r="U30949" s="54"/>
      <c r="V30949" s="53"/>
    </row>
    <row r="30950" spans="21:22" ht="26.1" customHeight="1">
      <c r="U30950" s="54"/>
      <c r="V30950" s="53"/>
    </row>
    <row r="30951" spans="21:22" ht="26.1" customHeight="1">
      <c r="U30951" s="54"/>
      <c r="V30951" s="53"/>
    </row>
    <row r="30952" spans="21:22" ht="26.1" customHeight="1">
      <c r="U30952" s="54"/>
      <c r="V30952" s="53"/>
    </row>
    <row r="30953" spans="21:22" ht="26.1" customHeight="1">
      <c r="U30953" s="54"/>
      <c r="V30953" s="53"/>
    </row>
    <row r="30954" spans="21:22" ht="26.1" customHeight="1">
      <c r="U30954" s="54"/>
      <c r="V30954" s="53"/>
    </row>
    <row r="30955" spans="21:22" ht="26.1" customHeight="1">
      <c r="U30955" s="54"/>
      <c r="V30955" s="53"/>
    </row>
    <row r="30956" spans="21:22" ht="26.1" customHeight="1">
      <c r="U30956" s="54"/>
      <c r="V30956" s="53"/>
    </row>
    <row r="30957" spans="21:22" ht="26.1" customHeight="1">
      <c r="U30957" s="54"/>
      <c r="V30957" s="53"/>
    </row>
    <row r="30958" spans="21:22" ht="26.1" customHeight="1">
      <c r="U30958" s="54"/>
      <c r="V30958" s="53"/>
    </row>
    <row r="30959" spans="21:22" ht="26.1" customHeight="1">
      <c r="U30959" s="54"/>
      <c r="V30959" s="53"/>
    </row>
    <row r="30960" spans="21:22" ht="26.1" customHeight="1">
      <c r="U30960" s="54"/>
      <c r="V30960" s="53"/>
    </row>
    <row r="30961" spans="21:22" ht="26.1" customHeight="1">
      <c r="U30961" s="54"/>
      <c r="V30961" s="53"/>
    </row>
    <row r="30962" spans="21:22" ht="26.1" customHeight="1">
      <c r="U30962" s="54"/>
      <c r="V30962" s="53"/>
    </row>
    <row r="30963" spans="21:22" ht="26.1" customHeight="1">
      <c r="U30963" s="54"/>
      <c r="V30963" s="53"/>
    </row>
    <row r="30964" spans="21:22" ht="26.1" customHeight="1">
      <c r="U30964" s="54"/>
      <c r="V30964" s="53"/>
    </row>
    <row r="30965" spans="21:22" ht="26.1" customHeight="1">
      <c r="U30965" s="54"/>
      <c r="V30965" s="53"/>
    </row>
    <row r="30966" spans="21:22" ht="26.1" customHeight="1">
      <c r="U30966" s="54"/>
      <c r="V30966" s="53"/>
    </row>
    <row r="30967" spans="21:22" ht="26.1" customHeight="1">
      <c r="U30967" s="54"/>
      <c r="V30967" s="53"/>
    </row>
    <row r="30968" spans="21:22" ht="26.1" customHeight="1">
      <c r="U30968" s="54"/>
      <c r="V30968" s="53"/>
    </row>
    <row r="30969" spans="21:22" ht="26.1" customHeight="1">
      <c r="U30969" s="54"/>
      <c r="V30969" s="53"/>
    </row>
    <row r="30970" spans="21:22" ht="26.1" customHeight="1">
      <c r="U30970" s="54"/>
      <c r="V30970" s="53"/>
    </row>
    <row r="30971" spans="21:22" ht="26.1" customHeight="1">
      <c r="U30971" s="54"/>
      <c r="V30971" s="53"/>
    </row>
    <row r="30972" spans="21:22" ht="26.1" customHeight="1">
      <c r="U30972" s="54"/>
      <c r="V30972" s="53"/>
    </row>
    <row r="30973" spans="21:22" ht="26.1" customHeight="1">
      <c r="U30973" s="54"/>
      <c r="V30973" s="53"/>
    </row>
    <row r="30974" spans="21:22" ht="26.1" customHeight="1">
      <c r="U30974" s="54"/>
      <c r="V30974" s="53"/>
    </row>
    <row r="30975" spans="21:22" ht="26.1" customHeight="1">
      <c r="U30975" s="54"/>
      <c r="V30975" s="53"/>
    </row>
    <row r="30976" spans="21:22" ht="26.1" customHeight="1">
      <c r="U30976" s="54"/>
      <c r="V30976" s="53"/>
    </row>
    <row r="30977" spans="21:22" ht="26.1" customHeight="1">
      <c r="U30977" s="54"/>
      <c r="V30977" s="53"/>
    </row>
    <row r="30978" spans="21:22" ht="26.1" customHeight="1">
      <c r="U30978" s="54"/>
      <c r="V30978" s="53"/>
    </row>
    <row r="30979" spans="21:22" ht="26.1" customHeight="1">
      <c r="U30979" s="54"/>
      <c r="V30979" s="53"/>
    </row>
    <row r="30980" spans="21:22" ht="26.1" customHeight="1">
      <c r="U30980" s="54"/>
      <c r="V30980" s="53"/>
    </row>
    <row r="30981" spans="21:22" ht="26.1" customHeight="1">
      <c r="U30981" s="54"/>
      <c r="V30981" s="53"/>
    </row>
    <row r="30982" spans="21:22" ht="26.1" customHeight="1">
      <c r="U30982" s="54"/>
      <c r="V30982" s="53"/>
    </row>
    <row r="30983" spans="21:22" ht="26.1" customHeight="1">
      <c r="U30983" s="54"/>
      <c r="V30983" s="53"/>
    </row>
    <row r="30984" spans="21:22" ht="26.1" customHeight="1">
      <c r="U30984" s="54"/>
      <c r="V30984" s="53"/>
    </row>
    <row r="30985" spans="21:22" ht="26.1" customHeight="1">
      <c r="U30985" s="54"/>
      <c r="V30985" s="53"/>
    </row>
    <row r="30986" spans="21:22" ht="26.1" customHeight="1">
      <c r="U30986" s="54"/>
      <c r="V30986" s="53"/>
    </row>
    <row r="30987" spans="21:22" ht="26.1" customHeight="1">
      <c r="U30987" s="54"/>
      <c r="V30987" s="53"/>
    </row>
    <row r="30988" spans="21:22" ht="26.1" customHeight="1">
      <c r="U30988" s="54"/>
      <c r="V30988" s="53"/>
    </row>
    <row r="30989" spans="21:22" ht="26.1" customHeight="1">
      <c r="U30989" s="54"/>
      <c r="V30989" s="53"/>
    </row>
    <row r="30990" spans="21:22" ht="26.1" customHeight="1">
      <c r="U30990" s="54"/>
      <c r="V30990" s="53"/>
    </row>
    <row r="30991" spans="21:22" ht="26.1" customHeight="1">
      <c r="U30991" s="54"/>
      <c r="V30991" s="53"/>
    </row>
    <row r="30992" spans="21:22" ht="26.1" customHeight="1">
      <c r="U30992" s="54"/>
      <c r="V30992" s="53"/>
    </row>
    <row r="30993" spans="21:22" ht="26.1" customHeight="1">
      <c r="U30993" s="54"/>
      <c r="V30993" s="53"/>
    </row>
    <row r="30994" spans="21:22" ht="26.1" customHeight="1">
      <c r="U30994" s="54"/>
      <c r="V30994" s="53"/>
    </row>
    <row r="30995" spans="21:22" ht="26.1" customHeight="1">
      <c r="U30995" s="54"/>
      <c r="V30995" s="53"/>
    </row>
    <row r="30996" spans="21:22" ht="26.1" customHeight="1">
      <c r="U30996" s="54"/>
      <c r="V30996" s="53"/>
    </row>
    <row r="30997" spans="21:22" ht="26.1" customHeight="1">
      <c r="U30997" s="54"/>
      <c r="V30997" s="53"/>
    </row>
    <row r="30998" spans="21:22" ht="26.1" customHeight="1">
      <c r="U30998" s="54"/>
      <c r="V30998" s="53"/>
    </row>
    <row r="30999" spans="21:22" ht="26.1" customHeight="1">
      <c r="U30999" s="54"/>
      <c r="V30999" s="53"/>
    </row>
    <row r="31000" spans="21:22" ht="26.1" customHeight="1">
      <c r="U31000" s="54"/>
      <c r="V31000" s="53"/>
    </row>
    <row r="31001" spans="21:22" ht="26.1" customHeight="1">
      <c r="U31001" s="54"/>
      <c r="V31001" s="53"/>
    </row>
    <row r="31002" spans="21:22" ht="26.1" customHeight="1">
      <c r="U31002" s="54"/>
      <c r="V31002" s="53"/>
    </row>
    <row r="31003" spans="21:22" ht="26.1" customHeight="1">
      <c r="U31003" s="54"/>
      <c r="V31003" s="53"/>
    </row>
    <row r="31004" spans="21:22" ht="26.1" customHeight="1">
      <c r="U31004" s="54"/>
      <c r="V31004" s="53"/>
    </row>
    <row r="31005" spans="21:22" ht="26.1" customHeight="1">
      <c r="U31005" s="54"/>
      <c r="V31005" s="53"/>
    </row>
    <row r="31006" spans="21:22" ht="26.1" customHeight="1">
      <c r="U31006" s="54"/>
      <c r="V31006" s="53"/>
    </row>
    <row r="31007" spans="21:22" ht="26.1" customHeight="1">
      <c r="U31007" s="54"/>
      <c r="V31007" s="53"/>
    </row>
    <row r="31008" spans="21:22" ht="26.1" customHeight="1">
      <c r="U31008" s="54"/>
      <c r="V31008" s="53"/>
    </row>
    <row r="31009" spans="21:22" ht="26.1" customHeight="1">
      <c r="U31009" s="54"/>
      <c r="V31009" s="53"/>
    </row>
    <row r="31010" spans="21:22" ht="26.1" customHeight="1">
      <c r="U31010" s="54"/>
      <c r="V31010" s="53"/>
    </row>
    <row r="31011" spans="21:22" ht="26.1" customHeight="1">
      <c r="U31011" s="54"/>
      <c r="V31011" s="53"/>
    </row>
    <row r="31012" spans="21:22" ht="26.1" customHeight="1">
      <c r="U31012" s="54"/>
      <c r="V31012" s="53"/>
    </row>
    <row r="31013" spans="21:22" ht="26.1" customHeight="1">
      <c r="U31013" s="54"/>
      <c r="V31013" s="53"/>
    </row>
    <row r="31014" spans="21:22" ht="26.1" customHeight="1">
      <c r="U31014" s="54"/>
      <c r="V31014" s="53"/>
    </row>
    <row r="31015" spans="21:22" ht="26.1" customHeight="1">
      <c r="U31015" s="54"/>
      <c r="V31015" s="53"/>
    </row>
    <row r="31016" spans="21:22" ht="26.1" customHeight="1">
      <c r="U31016" s="54"/>
      <c r="V31016" s="53"/>
    </row>
    <row r="31017" spans="21:22" ht="26.1" customHeight="1">
      <c r="U31017" s="54"/>
      <c r="V31017" s="53"/>
    </row>
    <row r="31018" spans="21:22" ht="26.1" customHeight="1">
      <c r="U31018" s="54"/>
      <c r="V31018" s="53"/>
    </row>
    <row r="31019" spans="21:22" ht="26.1" customHeight="1">
      <c r="U31019" s="54"/>
      <c r="V31019" s="53"/>
    </row>
    <row r="31020" spans="21:22" ht="26.1" customHeight="1">
      <c r="U31020" s="54"/>
      <c r="V31020" s="53"/>
    </row>
    <row r="31021" spans="21:22" ht="26.1" customHeight="1">
      <c r="U31021" s="54"/>
      <c r="V31021" s="53"/>
    </row>
    <row r="31022" spans="21:22" ht="26.1" customHeight="1">
      <c r="U31022" s="54"/>
      <c r="V31022" s="53"/>
    </row>
    <row r="31023" spans="21:22" ht="26.1" customHeight="1">
      <c r="U31023" s="54"/>
      <c r="V31023" s="53"/>
    </row>
    <row r="31024" spans="21:22" ht="26.1" customHeight="1">
      <c r="U31024" s="54"/>
      <c r="V31024" s="53"/>
    </row>
    <row r="31025" spans="21:22" ht="26.1" customHeight="1">
      <c r="U31025" s="54"/>
      <c r="V31025" s="53"/>
    </row>
    <row r="31026" spans="21:22" ht="26.1" customHeight="1">
      <c r="U31026" s="54"/>
      <c r="V31026" s="53"/>
    </row>
    <row r="31027" spans="21:22" ht="26.1" customHeight="1">
      <c r="U31027" s="54"/>
      <c r="V31027" s="53"/>
    </row>
    <row r="31028" spans="21:22" ht="26.1" customHeight="1">
      <c r="U31028" s="54"/>
      <c r="V31028" s="53"/>
    </row>
    <row r="31029" spans="21:22" ht="26.1" customHeight="1">
      <c r="U31029" s="54"/>
      <c r="V31029" s="53"/>
    </row>
    <row r="31030" spans="21:22" ht="26.1" customHeight="1">
      <c r="U31030" s="54"/>
      <c r="V31030" s="53"/>
    </row>
    <row r="31031" spans="21:22" ht="26.1" customHeight="1">
      <c r="U31031" s="54"/>
      <c r="V31031" s="53"/>
    </row>
    <row r="31032" spans="21:22" ht="26.1" customHeight="1">
      <c r="U31032" s="54"/>
      <c r="V31032" s="53"/>
    </row>
    <row r="31033" spans="21:22" ht="26.1" customHeight="1">
      <c r="U31033" s="54"/>
      <c r="V31033" s="53"/>
    </row>
    <row r="31034" spans="21:22" ht="26.1" customHeight="1">
      <c r="U31034" s="54"/>
      <c r="V31034" s="53"/>
    </row>
    <row r="31035" spans="21:22" ht="26.1" customHeight="1">
      <c r="U31035" s="54"/>
      <c r="V31035" s="53"/>
    </row>
    <row r="31036" spans="21:22" ht="26.1" customHeight="1">
      <c r="U31036" s="54"/>
      <c r="V31036" s="53"/>
    </row>
    <row r="31037" spans="21:22" ht="26.1" customHeight="1">
      <c r="U31037" s="54"/>
      <c r="V31037" s="53"/>
    </row>
    <row r="31038" spans="21:22" ht="26.1" customHeight="1">
      <c r="U31038" s="54"/>
      <c r="V31038" s="53"/>
    </row>
    <row r="31039" spans="21:22" ht="26.1" customHeight="1">
      <c r="U31039" s="54"/>
      <c r="V31039" s="53"/>
    </row>
    <row r="31040" spans="21:22" ht="26.1" customHeight="1">
      <c r="U31040" s="54"/>
      <c r="V31040" s="53"/>
    </row>
    <row r="31041" spans="21:22" ht="26.1" customHeight="1">
      <c r="U31041" s="54"/>
      <c r="V31041" s="53"/>
    </row>
    <row r="31042" spans="21:22" ht="26.1" customHeight="1">
      <c r="U31042" s="54"/>
      <c r="V31042" s="53"/>
    </row>
    <row r="31043" spans="21:22" ht="26.1" customHeight="1">
      <c r="U31043" s="54"/>
      <c r="V31043" s="53"/>
    </row>
    <row r="31044" spans="21:22" ht="26.1" customHeight="1">
      <c r="U31044" s="54"/>
      <c r="V31044" s="53"/>
    </row>
    <row r="31045" spans="21:22" ht="26.1" customHeight="1">
      <c r="U31045" s="54"/>
      <c r="V31045" s="53"/>
    </row>
    <row r="31046" spans="21:22" ht="26.1" customHeight="1">
      <c r="U31046" s="54"/>
      <c r="V31046" s="53"/>
    </row>
    <row r="31047" spans="21:22" ht="26.1" customHeight="1">
      <c r="U31047" s="54"/>
      <c r="V31047" s="53"/>
    </row>
    <row r="31048" spans="21:22" ht="26.1" customHeight="1">
      <c r="U31048" s="54"/>
      <c r="V31048" s="53"/>
    </row>
    <row r="31049" spans="21:22" ht="26.1" customHeight="1">
      <c r="U31049" s="54"/>
      <c r="V31049" s="53"/>
    </row>
    <row r="31050" spans="21:22" ht="26.1" customHeight="1">
      <c r="U31050" s="54"/>
      <c r="V31050" s="53"/>
    </row>
    <row r="31051" spans="21:22" ht="26.1" customHeight="1">
      <c r="U31051" s="54"/>
      <c r="V31051" s="53"/>
    </row>
    <row r="31052" spans="21:22" ht="26.1" customHeight="1">
      <c r="U31052" s="54"/>
      <c r="V31052" s="53"/>
    </row>
    <row r="31053" spans="21:22" ht="26.1" customHeight="1">
      <c r="U31053" s="54"/>
      <c r="V31053" s="53"/>
    </row>
    <row r="31054" spans="21:22" ht="26.1" customHeight="1">
      <c r="U31054" s="54"/>
      <c r="V31054" s="53"/>
    </row>
    <row r="31055" spans="21:22" ht="26.1" customHeight="1">
      <c r="U31055" s="54"/>
      <c r="V31055" s="53"/>
    </row>
    <row r="31056" spans="21:22" ht="26.1" customHeight="1">
      <c r="U31056" s="54"/>
      <c r="V31056" s="53"/>
    </row>
    <row r="31057" spans="21:22" ht="26.1" customHeight="1">
      <c r="U31057" s="54"/>
      <c r="V31057" s="53"/>
    </row>
    <row r="31058" spans="21:22" ht="26.1" customHeight="1">
      <c r="U31058" s="54"/>
      <c r="V31058" s="53"/>
    </row>
    <row r="31059" spans="21:22" ht="26.1" customHeight="1">
      <c r="U31059" s="54"/>
      <c r="V31059" s="53"/>
    </row>
    <row r="31060" spans="21:22" ht="26.1" customHeight="1">
      <c r="U31060" s="54"/>
      <c r="V31060" s="53"/>
    </row>
    <row r="31061" spans="21:22" ht="26.1" customHeight="1">
      <c r="U31061" s="54"/>
      <c r="V31061" s="53"/>
    </row>
    <row r="31062" spans="21:22" ht="26.1" customHeight="1">
      <c r="U31062" s="54"/>
      <c r="V31062" s="53"/>
    </row>
    <row r="31063" spans="21:22" ht="26.1" customHeight="1">
      <c r="U31063" s="54"/>
      <c r="V31063" s="53"/>
    </row>
    <row r="31064" spans="21:22" ht="26.1" customHeight="1">
      <c r="U31064" s="54"/>
      <c r="V31064" s="53"/>
    </row>
    <row r="31065" spans="21:22" ht="26.1" customHeight="1">
      <c r="U31065" s="54"/>
      <c r="V31065" s="53"/>
    </row>
    <row r="31066" spans="21:22" ht="26.1" customHeight="1">
      <c r="U31066" s="54"/>
      <c r="V31066" s="53"/>
    </row>
    <row r="31067" spans="21:22" ht="26.1" customHeight="1">
      <c r="U31067" s="54"/>
      <c r="V31067" s="53"/>
    </row>
    <row r="31068" spans="21:22" ht="26.1" customHeight="1">
      <c r="U31068" s="54"/>
      <c r="V31068" s="53"/>
    </row>
    <row r="31069" spans="21:22" ht="26.1" customHeight="1">
      <c r="U31069" s="54"/>
      <c r="V31069" s="53"/>
    </row>
    <row r="31070" spans="21:22" ht="26.1" customHeight="1">
      <c r="U31070" s="54"/>
      <c r="V31070" s="53"/>
    </row>
    <row r="31071" spans="21:22" ht="26.1" customHeight="1">
      <c r="U31071" s="54"/>
      <c r="V31071" s="53"/>
    </row>
    <row r="31072" spans="21:22" ht="26.1" customHeight="1">
      <c r="U31072" s="54"/>
      <c r="V31072" s="53"/>
    </row>
    <row r="31073" spans="21:22" ht="26.1" customHeight="1">
      <c r="U31073" s="54"/>
      <c r="V31073" s="53"/>
    </row>
    <row r="31074" spans="21:22" ht="26.1" customHeight="1">
      <c r="U31074" s="54"/>
      <c r="V31074" s="53"/>
    </row>
    <row r="31075" spans="21:22" ht="26.1" customHeight="1">
      <c r="U31075" s="54"/>
      <c r="V31075" s="53"/>
    </row>
    <row r="31076" spans="21:22" ht="26.1" customHeight="1">
      <c r="U31076" s="54"/>
      <c r="V31076" s="53"/>
    </row>
    <row r="31077" spans="21:22" ht="26.1" customHeight="1">
      <c r="U31077" s="54"/>
      <c r="V31077" s="53"/>
    </row>
    <row r="31078" spans="21:22" ht="26.1" customHeight="1">
      <c r="U31078" s="54"/>
      <c r="V31078" s="53"/>
    </row>
    <row r="31079" spans="21:22" ht="26.1" customHeight="1">
      <c r="U31079" s="54"/>
      <c r="V31079" s="53"/>
    </row>
    <row r="31080" spans="21:22" ht="26.1" customHeight="1">
      <c r="U31080" s="54"/>
      <c r="V31080" s="53"/>
    </row>
    <row r="31081" spans="21:22" ht="26.1" customHeight="1">
      <c r="U31081" s="54"/>
      <c r="V31081" s="53"/>
    </row>
    <row r="31082" spans="21:22" ht="26.1" customHeight="1">
      <c r="U31082" s="54"/>
      <c r="V31082" s="53"/>
    </row>
    <row r="31083" spans="21:22" ht="26.1" customHeight="1">
      <c r="U31083" s="54"/>
      <c r="V31083" s="53"/>
    </row>
    <row r="31084" spans="21:22" ht="26.1" customHeight="1">
      <c r="U31084" s="54"/>
      <c r="V31084" s="53"/>
    </row>
    <row r="31085" spans="21:22" ht="26.1" customHeight="1">
      <c r="U31085" s="54"/>
      <c r="V31085" s="53"/>
    </row>
    <row r="31086" spans="21:22" ht="26.1" customHeight="1">
      <c r="U31086" s="54"/>
      <c r="V31086" s="53"/>
    </row>
    <row r="31087" spans="21:22" ht="26.1" customHeight="1">
      <c r="U31087" s="54"/>
      <c r="V31087" s="53"/>
    </row>
    <row r="31088" spans="21:22" ht="26.1" customHeight="1">
      <c r="U31088" s="54"/>
      <c r="V31088" s="53"/>
    </row>
    <row r="31089" spans="21:22" ht="26.1" customHeight="1">
      <c r="U31089" s="54"/>
      <c r="V31089" s="53"/>
    </row>
    <row r="31090" spans="21:22" ht="26.1" customHeight="1">
      <c r="U31090" s="54"/>
      <c r="V31090" s="53"/>
    </row>
    <row r="31091" spans="21:22" ht="26.1" customHeight="1">
      <c r="U31091" s="54"/>
      <c r="V31091" s="53"/>
    </row>
    <row r="31092" spans="21:22" ht="26.1" customHeight="1">
      <c r="U31092" s="54"/>
      <c r="V31092" s="53"/>
    </row>
    <row r="31093" spans="21:22" ht="26.1" customHeight="1">
      <c r="U31093" s="54"/>
      <c r="V31093" s="53"/>
    </row>
    <row r="31094" spans="21:22" ht="26.1" customHeight="1">
      <c r="U31094" s="54"/>
      <c r="V31094" s="53"/>
    </row>
    <row r="31095" spans="21:22" ht="26.1" customHeight="1">
      <c r="U31095" s="54"/>
      <c r="V31095" s="53"/>
    </row>
    <row r="31096" spans="21:22" ht="26.1" customHeight="1">
      <c r="U31096" s="54"/>
      <c r="V31096" s="53"/>
    </row>
    <row r="31097" spans="21:22" ht="26.1" customHeight="1">
      <c r="U31097" s="54"/>
      <c r="V31097" s="53"/>
    </row>
    <row r="31098" spans="21:22" ht="26.1" customHeight="1">
      <c r="U31098" s="54"/>
      <c r="V31098" s="53"/>
    </row>
    <row r="31099" spans="21:22" ht="26.1" customHeight="1">
      <c r="U31099" s="54"/>
      <c r="V31099" s="53"/>
    </row>
    <row r="31100" spans="21:22" ht="26.1" customHeight="1">
      <c r="U31100" s="54"/>
      <c r="V31100" s="53"/>
    </row>
    <row r="31101" spans="21:22" ht="26.1" customHeight="1">
      <c r="U31101" s="54"/>
      <c r="V31101" s="53"/>
    </row>
    <row r="31102" spans="21:22" ht="26.1" customHeight="1">
      <c r="U31102" s="54"/>
      <c r="V31102" s="53"/>
    </row>
    <row r="31103" spans="21:22" ht="26.1" customHeight="1">
      <c r="U31103" s="54"/>
      <c r="V31103" s="53"/>
    </row>
    <row r="31104" spans="21:22" ht="26.1" customHeight="1">
      <c r="U31104" s="54"/>
      <c r="V31104" s="53"/>
    </row>
    <row r="31105" spans="21:22" ht="26.1" customHeight="1">
      <c r="U31105" s="54"/>
      <c r="V31105" s="53"/>
    </row>
    <row r="31106" spans="21:22" ht="26.1" customHeight="1">
      <c r="U31106" s="54"/>
      <c r="V31106" s="53"/>
    </row>
    <row r="31107" spans="21:22" ht="26.1" customHeight="1">
      <c r="U31107" s="54"/>
      <c r="V31107" s="53"/>
    </row>
    <row r="31108" spans="21:22" ht="26.1" customHeight="1">
      <c r="U31108" s="54"/>
      <c r="V31108" s="53"/>
    </row>
    <row r="31109" spans="21:22" ht="26.1" customHeight="1">
      <c r="U31109" s="54"/>
      <c r="V31109" s="53"/>
    </row>
    <row r="31110" spans="21:22" ht="26.1" customHeight="1">
      <c r="U31110" s="54"/>
      <c r="V31110" s="53"/>
    </row>
    <row r="31111" spans="21:22" ht="26.1" customHeight="1">
      <c r="U31111" s="54"/>
      <c r="V31111" s="53"/>
    </row>
    <row r="31112" spans="21:22" ht="26.1" customHeight="1">
      <c r="U31112" s="54"/>
      <c r="V31112" s="53"/>
    </row>
    <row r="31113" spans="21:22" ht="26.1" customHeight="1">
      <c r="U31113" s="54"/>
      <c r="V31113" s="53"/>
    </row>
    <row r="31114" spans="21:22" ht="26.1" customHeight="1">
      <c r="U31114" s="54"/>
      <c r="V31114" s="53"/>
    </row>
    <row r="31115" spans="21:22" ht="26.1" customHeight="1">
      <c r="U31115" s="54"/>
      <c r="V31115" s="53"/>
    </row>
    <row r="31116" spans="21:22" ht="26.1" customHeight="1">
      <c r="U31116" s="54"/>
      <c r="V31116" s="53"/>
    </row>
    <row r="31117" spans="21:22" ht="26.1" customHeight="1">
      <c r="U31117" s="54"/>
      <c r="V31117" s="53"/>
    </row>
    <row r="31118" spans="21:22" ht="26.1" customHeight="1">
      <c r="U31118" s="54"/>
      <c r="V31118" s="53"/>
    </row>
    <row r="31119" spans="21:22" ht="26.1" customHeight="1">
      <c r="U31119" s="54"/>
      <c r="V31119" s="53"/>
    </row>
    <row r="31120" spans="21:22" ht="26.1" customHeight="1">
      <c r="U31120" s="54"/>
      <c r="V31120" s="53"/>
    </row>
    <row r="31121" spans="21:22" ht="26.1" customHeight="1">
      <c r="U31121" s="54"/>
      <c r="V31121" s="53"/>
    </row>
    <row r="31122" spans="21:22" ht="26.1" customHeight="1">
      <c r="U31122" s="54"/>
      <c r="V31122" s="53"/>
    </row>
    <row r="31123" spans="21:22" ht="26.1" customHeight="1">
      <c r="U31123" s="54"/>
      <c r="V31123" s="53"/>
    </row>
    <row r="31124" spans="21:22" ht="26.1" customHeight="1">
      <c r="U31124" s="54"/>
      <c r="V31124" s="53"/>
    </row>
    <row r="31125" spans="21:22" ht="26.1" customHeight="1">
      <c r="U31125" s="54"/>
      <c r="V31125" s="53"/>
    </row>
    <row r="31126" spans="21:22" ht="26.1" customHeight="1">
      <c r="U31126" s="54"/>
      <c r="V31126" s="53"/>
    </row>
    <row r="31127" spans="21:22" ht="26.1" customHeight="1">
      <c r="U31127" s="54"/>
      <c r="V31127" s="53"/>
    </row>
    <row r="31128" spans="21:22" ht="26.1" customHeight="1">
      <c r="U31128" s="54"/>
      <c r="V31128" s="53"/>
    </row>
    <row r="31129" spans="21:22" ht="26.1" customHeight="1">
      <c r="U31129" s="54"/>
      <c r="V31129" s="53"/>
    </row>
    <row r="31130" spans="21:22" ht="26.1" customHeight="1">
      <c r="U31130" s="54"/>
      <c r="V31130" s="53"/>
    </row>
    <row r="31131" spans="21:22" ht="26.1" customHeight="1">
      <c r="U31131" s="54"/>
      <c r="V31131" s="53"/>
    </row>
    <row r="31132" spans="21:22" ht="26.1" customHeight="1">
      <c r="U31132" s="54"/>
      <c r="V31132" s="53"/>
    </row>
    <row r="31133" spans="21:22" ht="26.1" customHeight="1">
      <c r="U31133" s="54"/>
      <c r="V31133" s="53"/>
    </row>
    <row r="31134" spans="21:22" ht="26.1" customHeight="1">
      <c r="U31134" s="54"/>
      <c r="V31134" s="53"/>
    </row>
    <row r="31135" spans="21:22" ht="26.1" customHeight="1">
      <c r="U31135" s="54"/>
      <c r="V31135" s="53"/>
    </row>
    <row r="31136" spans="21:22" ht="26.1" customHeight="1">
      <c r="U31136" s="54"/>
      <c r="V31136" s="53"/>
    </row>
    <row r="31137" spans="21:22" ht="26.1" customHeight="1">
      <c r="U31137" s="54"/>
      <c r="V31137" s="53"/>
    </row>
    <row r="31138" spans="21:22" ht="26.1" customHeight="1">
      <c r="U31138" s="54"/>
      <c r="V31138" s="53"/>
    </row>
    <row r="31139" spans="21:22" ht="26.1" customHeight="1">
      <c r="U31139" s="54"/>
      <c r="V31139" s="53"/>
    </row>
    <row r="31140" spans="21:22" ht="26.1" customHeight="1">
      <c r="U31140" s="54"/>
      <c r="V31140" s="53"/>
    </row>
    <row r="31141" spans="21:22" ht="26.1" customHeight="1">
      <c r="U31141" s="54"/>
      <c r="V31141" s="53"/>
    </row>
    <row r="31142" spans="21:22" ht="26.1" customHeight="1">
      <c r="U31142" s="54"/>
      <c r="V31142" s="53"/>
    </row>
    <row r="31143" spans="21:22" ht="26.1" customHeight="1">
      <c r="U31143" s="54"/>
      <c r="V31143" s="53"/>
    </row>
    <row r="31144" spans="21:22" ht="26.1" customHeight="1">
      <c r="U31144" s="54"/>
      <c r="V31144" s="53"/>
    </row>
    <row r="31145" spans="21:22" ht="26.1" customHeight="1">
      <c r="U31145" s="54"/>
      <c r="V31145" s="53"/>
    </row>
    <row r="31146" spans="21:22" ht="26.1" customHeight="1">
      <c r="U31146" s="54"/>
      <c r="V31146" s="53"/>
    </row>
    <row r="31147" spans="21:22" ht="26.1" customHeight="1">
      <c r="U31147" s="54"/>
      <c r="V31147" s="53"/>
    </row>
    <row r="31148" spans="21:22" ht="26.1" customHeight="1">
      <c r="U31148" s="54"/>
      <c r="V31148" s="53"/>
    </row>
    <row r="31149" spans="21:22" ht="26.1" customHeight="1">
      <c r="U31149" s="54"/>
      <c r="V31149" s="53"/>
    </row>
    <row r="31150" spans="21:22" ht="26.1" customHeight="1">
      <c r="U31150" s="54"/>
      <c r="V31150" s="53"/>
    </row>
    <row r="31151" spans="21:22" ht="26.1" customHeight="1">
      <c r="U31151" s="54"/>
      <c r="V31151" s="53"/>
    </row>
    <row r="31152" spans="21:22" ht="26.1" customHeight="1">
      <c r="U31152" s="54"/>
      <c r="V31152" s="53"/>
    </row>
    <row r="31153" spans="21:22" ht="26.1" customHeight="1">
      <c r="U31153" s="54"/>
      <c r="V31153" s="53"/>
    </row>
    <row r="31154" spans="21:22" ht="26.1" customHeight="1">
      <c r="U31154" s="54"/>
      <c r="V31154" s="53"/>
    </row>
    <row r="31155" spans="21:22" ht="26.1" customHeight="1">
      <c r="U31155" s="54"/>
      <c r="V31155" s="53"/>
    </row>
    <row r="31156" spans="21:22" ht="26.1" customHeight="1">
      <c r="U31156" s="54"/>
      <c r="V31156" s="53"/>
    </row>
    <row r="31157" spans="21:22" ht="26.1" customHeight="1">
      <c r="U31157" s="54"/>
      <c r="V31157" s="53"/>
    </row>
    <row r="31158" spans="21:22" ht="26.1" customHeight="1">
      <c r="U31158" s="54"/>
      <c r="V31158" s="53"/>
    </row>
    <row r="31159" spans="21:22" ht="26.1" customHeight="1">
      <c r="U31159" s="54"/>
      <c r="V31159" s="53"/>
    </row>
    <row r="31160" spans="21:22" ht="26.1" customHeight="1">
      <c r="U31160" s="54"/>
      <c r="V31160" s="53"/>
    </row>
    <row r="31161" spans="21:22" ht="26.1" customHeight="1">
      <c r="U31161" s="54"/>
      <c r="V31161" s="53"/>
    </row>
    <row r="31162" spans="21:22" ht="26.1" customHeight="1">
      <c r="U31162" s="54"/>
      <c r="V31162" s="53"/>
    </row>
    <row r="31163" spans="21:22" ht="26.1" customHeight="1">
      <c r="U31163" s="54"/>
      <c r="V31163" s="53"/>
    </row>
    <row r="31164" spans="21:22" ht="26.1" customHeight="1">
      <c r="U31164" s="54"/>
      <c r="V31164" s="53"/>
    </row>
    <row r="31165" spans="21:22" ht="26.1" customHeight="1">
      <c r="U31165" s="54"/>
      <c r="V31165" s="53"/>
    </row>
    <row r="31166" spans="21:22" ht="26.1" customHeight="1">
      <c r="U31166" s="54"/>
      <c r="V31166" s="53"/>
    </row>
    <row r="31167" spans="21:22" ht="26.1" customHeight="1">
      <c r="U31167" s="54"/>
      <c r="V31167" s="53"/>
    </row>
    <row r="31168" spans="21:22" ht="26.1" customHeight="1">
      <c r="U31168" s="54"/>
      <c r="V31168" s="53"/>
    </row>
    <row r="31169" spans="21:22" ht="26.1" customHeight="1">
      <c r="U31169" s="54"/>
      <c r="V31169" s="53"/>
    </row>
    <row r="31170" spans="21:22" ht="26.1" customHeight="1">
      <c r="U31170" s="54"/>
      <c r="V31170" s="53"/>
    </row>
    <row r="31171" spans="21:22" ht="26.1" customHeight="1">
      <c r="U31171" s="54"/>
      <c r="V31171" s="53"/>
    </row>
    <row r="31172" spans="21:22" ht="26.1" customHeight="1">
      <c r="U31172" s="54"/>
      <c r="V31172" s="53"/>
    </row>
    <row r="31173" spans="21:22" ht="26.1" customHeight="1">
      <c r="U31173" s="54"/>
      <c r="V31173" s="53"/>
    </row>
    <row r="31174" spans="21:22" ht="26.1" customHeight="1">
      <c r="U31174" s="54"/>
      <c r="V31174" s="53"/>
    </row>
    <row r="31175" spans="21:22" ht="26.1" customHeight="1">
      <c r="U31175" s="54"/>
      <c r="V31175" s="53"/>
    </row>
    <row r="31176" spans="21:22" ht="26.1" customHeight="1">
      <c r="U31176" s="54"/>
      <c r="V31176" s="53"/>
    </row>
    <row r="31177" spans="21:22" ht="26.1" customHeight="1">
      <c r="U31177" s="54"/>
      <c r="V31177" s="53"/>
    </row>
    <row r="31178" spans="21:22" ht="26.1" customHeight="1">
      <c r="U31178" s="54"/>
      <c r="V31178" s="53"/>
    </row>
    <row r="31179" spans="21:22" ht="26.1" customHeight="1">
      <c r="U31179" s="54"/>
      <c r="V31179" s="53"/>
    </row>
    <row r="31180" spans="21:22" ht="26.1" customHeight="1">
      <c r="U31180" s="54"/>
      <c r="V31180" s="53"/>
    </row>
    <row r="31181" spans="21:22" ht="26.1" customHeight="1">
      <c r="U31181" s="54"/>
      <c r="V31181" s="53"/>
    </row>
    <row r="31182" spans="21:22" ht="26.1" customHeight="1">
      <c r="U31182" s="54"/>
      <c r="V31182" s="53"/>
    </row>
    <row r="31183" spans="21:22" ht="26.1" customHeight="1">
      <c r="U31183" s="54"/>
      <c r="V31183" s="53"/>
    </row>
    <row r="31184" spans="21:22" ht="26.1" customHeight="1">
      <c r="U31184" s="54"/>
      <c r="V31184" s="53"/>
    </row>
    <row r="31185" spans="21:22" ht="26.1" customHeight="1">
      <c r="U31185" s="54"/>
      <c r="V31185" s="53"/>
    </row>
    <row r="31186" spans="21:22" ht="26.1" customHeight="1">
      <c r="U31186" s="54"/>
      <c r="V31186" s="53"/>
    </row>
    <row r="31187" spans="21:22" ht="26.1" customHeight="1">
      <c r="U31187" s="54"/>
      <c r="V31187" s="53"/>
    </row>
    <row r="31188" spans="21:22" ht="26.1" customHeight="1">
      <c r="U31188" s="54"/>
      <c r="V31188" s="53"/>
    </row>
    <row r="31189" spans="21:22" ht="26.1" customHeight="1">
      <c r="U31189" s="54"/>
      <c r="V31189" s="53"/>
    </row>
    <row r="31190" spans="21:22" ht="26.1" customHeight="1">
      <c r="U31190" s="54"/>
      <c r="V31190" s="53"/>
    </row>
    <row r="31191" spans="21:22" ht="26.1" customHeight="1">
      <c r="U31191" s="54"/>
      <c r="V31191" s="53"/>
    </row>
    <row r="31192" spans="21:22" ht="26.1" customHeight="1">
      <c r="U31192" s="54"/>
      <c r="V31192" s="53"/>
    </row>
    <row r="31193" spans="21:22" ht="26.1" customHeight="1">
      <c r="U31193" s="54"/>
      <c r="V31193" s="53"/>
    </row>
    <row r="31194" spans="21:22" ht="26.1" customHeight="1">
      <c r="U31194" s="54"/>
      <c r="V31194" s="53"/>
    </row>
    <row r="31195" spans="21:22" ht="26.1" customHeight="1">
      <c r="U31195" s="54"/>
      <c r="V31195" s="53"/>
    </row>
    <row r="31196" spans="21:22" ht="26.1" customHeight="1">
      <c r="U31196" s="54"/>
      <c r="V31196" s="53"/>
    </row>
    <row r="31197" spans="21:22" ht="26.1" customHeight="1">
      <c r="U31197" s="54"/>
      <c r="V31197" s="53"/>
    </row>
    <row r="31198" spans="21:22" ht="26.1" customHeight="1">
      <c r="U31198" s="54"/>
      <c r="V31198" s="53"/>
    </row>
    <row r="31199" spans="21:22" ht="26.1" customHeight="1">
      <c r="U31199" s="54"/>
      <c r="V31199" s="53"/>
    </row>
    <row r="31200" spans="21:22" ht="26.1" customHeight="1">
      <c r="U31200" s="54"/>
      <c r="V31200" s="53"/>
    </row>
    <row r="31201" spans="21:22" ht="26.1" customHeight="1">
      <c r="U31201" s="54"/>
      <c r="V31201" s="53"/>
    </row>
    <row r="31202" spans="21:22" ht="26.1" customHeight="1">
      <c r="U31202" s="54"/>
      <c r="V31202" s="53"/>
    </row>
    <row r="31203" spans="21:22" ht="26.1" customHeight="1">
      <c r="U31203" s="54"/>
      <c r="V31203" s="53"/>
    </row>
    <row r="31204" spans="21:22" ht="26.1" customHeight="1">
      <c r="U31204" s="54"/>
      <c r="V31204" s="53"/>
    </row>
    <row r="31205" spans="21:22" ht="26.1" customHeight="1">
      <c r="U31205" s="54"/>
      <c r="V31205" s="53"/>
    </row>
    <row r="31206" spans="21:22" ht="26.1" customHeight="1">
      <c r="U31206" s="54"/>
      <c r="V31206" s="53"/>
    </row>
    <row r="31207" spans="21:22" ht="26.1" customHeight="1">
      <c r="U31207" s="54"/>
      <c r="V31207" s="53"/>
    </row>
    <row r="31208" spans="21:22" ht="26.1" customHeight="1">
      <c r="U31208" s="54"/>
      <c r="V31208" s="53"/>
    </row>
    <row r="31209" spans="21:22" ht="26.1" customHeight="1">
      <c r="U31209" s="54"/>
      <c r="V31209" s="53"/>
    </row>
    <row r="31210" spans="21:22" ht="26.1" customHeight="1">
      <c r="U31210" s="54"/>
      <c r="V31210" s="53"/>
    </row>
    <row r="31211" spans="21:22" ht="26.1" customHeight="1">
      <c r="U31211" s="54"/>
      <c r="V31211" s="53"/>
    </row>
    <row r="31212" spans="21:22" ht="26.1" customHeight="1">
      <c r="U31212" s="54"/>
      <c r="V31212" s="53"/>
    </row>
    <row r="31213" spans="21:22" ht="26.1" customHeight="1">
      <c r="U31213" s="54"/>
      <c r="V31213" s="53"/>
    </row>
    <row r="31214" spans="21:22" ht="26.1" customHeight="1">
      <c r="U31214" s="54"/>
      <c r="V31214" s="53"/>
    </row>
    <row r="31215" spans="21:22" ht="26.1" customHeight="1">
      <c r="U31215" s="54"/>
      <c r="V31215" s="53"/>
    </row>
    <row r="31216" spans="21:22" ht="26.1" customHeight="1">
      <c r="U31216" s="54"/>
      <c r="V31216" s="53"/>
    </row>
    <row r="31217" spans="21:22" ht="26.1" customHeight="1">
      <c r="U31217" s="54"/>
      <c r="V31217" s="53"/>
    </row>
    <row r="31218" spans="21:22" ht="26.1" customHeight="1">
      <c r="U31218" s="54"/>
      <c r="V31218" s="53"/>
    </row>
    <row r="31219" spans="21:22" ht="26.1" customHeight="1">
      <c r="U31219" s="54"/>
      <c r="V31219" s="53"/>
    </row>
    <row r="31220" spans="21:22" ht="26.1" customHeight="1">
      <c r="U31220" s="54"/>
      <c r="V31220" s="53"/>
    </row>
    <row r="31221" spans="21:22" ht="26.1" customHeight="1">
      <c r="U31221" s="54"/>
      <c r="V31221" s="53"/>
    </row>
    <row r="31222" spans="21:22" ht="26.1" customHeight="1">
      <c r="U31222" s="54"/>
      <c r="V31222" s="53"/>
    </row>
    <row r="31223" spans="21:22" ht="26.1" customHeight="1">
      <c r="U31223" s="54"/>
      <c r="V31223" s="53"/>
    </row>
    <row r="31224" spans="21:22" ht="26.1" customHeight="1">
      <c r="U31224" s="54"/>
      <c r="V31224" s="53"/>
    </row>
    <row r="31225" spans="21:22" ht="26.1" customHeight="1">
      <c r="U31225" s="54"/>
      <c r="V31225" s="53"/>
    </row>
    <row r="31226" spans="21:22" ht="26.1" customHeight="1">
      <c r="U31226" s="54"/>
      <c r="V31226" s="53"/>
    </row>
    <row r="31227" spans="21:22" ht="26.1" customHeight="1">
      <c r="U31227" s="54"/>
      <c r="V31227" s="53"/>
    </row>
    <row r="31228" spans="21:22" ht="26.1" customHeight="1">
      <c r="U31228" s="54"/>
      <c r="V31228" s="53"/>
    </row>
    <row r="31229" spans="21:22" ht="26.1" customHeight="1">
      <c r="U31229" s="54"/>
      <c r="V31229" s="53"/>
    </row>
    <row r="31230" spans="21:22" ht="26.1" customHeight="1">
      <c r="U31230" s="54"/>
      <c r="V31230" s="53"/>
    </row>
    <row r="31231" spans="21:22" ht="26.1" customHeight="1">
      <c r="U31231" s="54"/>
      <c r="V31231" s="53"/>
    </row>
    <row r="31232" spans="21:22" ht="26.1" customHeight="1">
      <c r="U31232" s="54"/>
      <c r="V31232" s="53"/>
    </row>
    <row r="31233" spans="21:22" ht="26.1" customHeight="1">
      <c r="U31233" s="54"/>
      <c r="V31233" s="53"/>
    </row>
    <row r="31234" spans="21:22" ht="26.1" customHeight="1">
      <c r="U31234" s="54"/>
      <c r="V31234" s="53"/>
    </row>
    <row r="31235" spans="21:22" ht="26.1" customHeight="1">
      <c r="U31235" s="54"/>
      <c r="V31235" s="53"/>
    </row>
    <row r="31236" spans="21:22" ht="26.1" customHeight="1">
      <c r="U31236" s="54"/>
      <c r="V31236" s="53"/>
    </row>
    <row r="31237" spans="21:22" ht="26.1" customHeight="1">
      <c r="U31237" s="54"/>
      <c r="V31237" s="53"/>
    </row>
    <row r="31238" spans="21:22" ht="26.1" customHeight="1">
      <c r="U31238" s="54"/>
      <c r="V31238" s="53"/>
    </row>
    <row r="31239" spans="21:22" ht="26.1" customHeight="1">
      <c r="U31239" s="54"/>
      <c r="V31239" s="53"/>
    </row>
    <row r="31240" spans="21:22" ht="26.1" customHeight="1">
      <c r="U31240" s="54"/>
      <c r="V31240" s="53"/>
    </row>
    <row r="31241" spans="21:22" ht="26.1" customHeight="1">
      <c r="U31241" s="54"/>
      <c r="V31241" s="53"/>
    </row>
    <row r="31242" spans="21:22" ht="26.1" customHeight="1">
      <c r="U31242" s="54"/>
      <c r="V31242" s="53"/>
    </row>
    <row r="31243" spans="21:22" ht="26.1" customHeight="1">
      <c r="U31243" s="54"/>
      <c r="V31243" s="53"/>
    </row>
    <row r="31244" spans="21:22" ht="26.1" customHeight="1">
      <c r="U31244" s="54"/>
      <c r="V31244" s="53"/>
    </row>
    <row r="31245" spans="21:22" ht="26.1" customHeight="1">
      <c r="U31245" s="54"/>
      <c r="V31245" s="53"/>
    </row>
    <row r="31246" spans="21:22" ht="26.1" customHeight="1">
      <c r="U31246" s="54"/>
      <c r="V31246" s="53"/>
    </row>
    <row r="31247" spans="21:22" ht="26.1" customHeight="1">
      <c r="U31247" s="54"/>
      <c r="V31247" s="53"/>
    </row>
    <row r="31248" spans="21:22" ht="26.1" customHeight="1">
      <c r="U31248" s="54"/>
      <c r="V31248" s="53"/>
    </row>
    <row r="31249" spans="21:22" ht="26.1" customHeight="1">
      <c r="U31249" s="54"/>
      <c r="V31249" s="53"/>
    </row>
    <row r="31250" spans="21:22" ht="26.1" customHeight="1">
      <c r="U31250" s="54"/>
      <c r="V31250" s="53"/>
    </row>
    <row r="31251" spans="21:22" ht="26.1" customHeight="1">
      <c r="U31251" s="54"/>
      <c r="V31251" s="53"/>
    </row>
    <row r="31252" spans="21:22" ht="26.1" customHeight="1">
      <c r="U31252" s="54"/>
      <c r="V31252" s="53"/>
    </row>
    <row r="31253" spans="21:22" ht="26.1" customHeight="1">
      <c r="U31253" s="54"/>
      <c r="V31253" s="53"/>
    </row>
    <row r="31254" spans="21:22" ht="26.1" customHeight="1">
      <c r="U31254" s="54"/>
      <c r="V31254" s="53"/>
    </row>
    <row r="31255" spans="21:22" ht="26.1" customHeight="1">
      <c r="U31255" s="54"/>
      <c r="V31255" s="53"/>
    </row>
    <row r="31256" spans="21:22" ht="26.1" customHeight="1">
      <c r="U31256" s="54"/>
      <c r="V31256" s="53"/>
    </row>
    <row r="31257" spans="21:22" ht="26.1" customHeight="1">
      <c r="U31257" s="54"/>
      <c r="V31257" s="53"/>
    </row>
    <row r="31258" spans="21:22" ht="26.1" customHeight="1">
      <c r="U31258" s="54"/>
      <c r="V31258" s="53"/>
    </row>
    <row r="31259" spans="21:22" ht="26.1" customHeight="1">
      <c r="U31259" s="54"/>
      <c r="V31259" s="53"/>
    </row>
    <row r="31260" spans="21:22" ht="26.1" customHeight="1">
      <c r="U31260" s="54"/>
      <c r="V31260" s="53"/>
    </row>
    <row r="31261" spans="21:22" ht="26.1" customHeight="1">
      <c r="U31261" s="54"/>
      <c r="V31261" s="53"/>
    </row>
    <row r="31262" spans="21:22" ht="26.1" customHeight="1">
      <c r="U31262" s="54"/>
      <c r="V31262" s="53"/>
    </row>
    <row r="31263" spans="21:22" ht="26.1" customHeight="1">
      <c r="U31263" s="54"/>
      <c r="V31263" s="53"/>
    </row>
    <row r="31264" spans="21:22" ht="26.1" customHeight="1">
      <c r="U31264" s="54"/>
      <c r="V31264" s="53"/>
    </row>
    <row r="31265" spans="21:22" ht="26.1" customHeight="1">
      <c r="U31265" s="54"/>
      <c r="V31265" s="53"/>
    </row>
    <row r="31266" spans="21:22" ht="26.1" customHeight="1">
      <c r="U31266" s="54"/>
      <c r="V31266" s="53"/>
    </row>
    <row r="31267" spans="21:22" ht="26.1" customHeight="1">
      <c r="U31267" s="54"/>
      <c r="V31267" s="53"/>
    </row>
    <row r="31268" spans="21:22" ht="26.1" customHeight="1">
      <c r="U31268" s="54"/>
      <c r="V31268" s="53"/>
    </row>
    <row r="31269" spans="21:22" ht="26.1" customHeight="1">
      <c r="U31269" s="54"/>
      <c r="V31269" s="53"/>
    </row>
    <row r="31270" spans="21:22" ht="26.1" customHeight="1">
      <c r="U31270" s="54"/>
      <c r="V31270" s="53"/>
    </row>
    <row r="31271" spans="21:22" ht="26.1" customHeight="1">
      <c r="U31271" s="54"/>
      <c r="V31271" s="53"/>
    </row>
    <row r="31272" spans="21:22" ht="26.1" customHeight="1">
      <c r="U31272" s="54"/>
      <c r="V31272" s="53"/>
    </row>
    <row r="31273" spans="21:22" ht="26.1" customHeight="1">
      <c r="U31273" s="54"/>
      <c r="V31273" s="53"/>
    </row>
    <row r="31274" spans="21:22" ht="26.1" customHeight="1">
      <c r="U31274" s="54"/>
      <c r="V31274" s="53"/>
    </row>
    <row r="31275" spans="21:22" ht="26.1" customHeight="1">
      <c r="U31275" s="54"/>
      <c r="V31275" s="53"/>
    </row>
    <row r="31276" spans="21:22" ht="26.1" customHeight="1">
      <c r="U31276" s="54"/>
      <c r="V31276" s="53"/>
    </row>
    <row r="31277" spans="21:22" ht="26.1" customHeight="1">
      <c r="U31277" s="54"/>
      <c r="V31277" s="53"/>
    </row>
    <row r="31278" spans="21:22" ht="26.1" customHeight="1">
      <c r="U31278" s="54"/>
      <c r="V31278" s="53"/>
    </row>
    <row r="31279" spans="21:22" ht="26.1" customHeight="1">
      <c r="U31279" s="54"/>
      <c r="V31279" s="53"/>
    </row>
    <row r="31280" spans="21:22" ht="26.1" customHeight="1">
      <c r="U31280" s="54"/>
      <c r="V31280" s="53"/>
    </row>
    <row r="31281" spans="21:22" ht="26.1" customHeight="1">
      <c r="U31281" s="54"/>
      <c r="V31281" s="53"/>
    </row>
    <row r="31282" spans="21:22" ht="26.1" customHeight="1">
      <c r="U31282" s="54"/>
      <c r="V31282" s="53"/>
    </row>
    <row r="31283" spans="21:22" ht="26.1" customHeight="1">
      <c r="U31283" s="54"/>
      <c r="V31283" s="53"/>
    </row>
    <row r="31284" spans="21:22" ht="26.1" customHeight="1">
      <c r="U31284" s="54"/>
      <c r="V31284" s="53"/>
    </row>
    <row r="31285" spans="21:22" ht="26.1" customHeight="1">
      <c r="U31285" s="54"/>
      <c r="V31285" s="53"/>
    </row>
    <row r="31286" spans="21:22" ht="26.1" customHeight="1">
      <c r="U31286" s="54"/>
      <c r="V31286" s="53"/>
    </row>
    <row r="31287" spans="21:22" ht="26.1" customHeight="1">
      <c r="U31287" s="54"/>
      <c r="V31287" s="53"/>
    </row>
    <row r="31288" spans="21:22" ht="26.1" customHeight="1">
      <c r="U31288" s="54"/>
      <c r="V31288" s="53"/>
    </row>
    <row r="31289" spans="21:22" ht="26.1" customHeight="1">
      <c r="U31289" s="54"/>
      <c r="V31289" s="53"/>
    </row>
    <row r="31290" spans="21:22" ht="26.1" customHeight="1">
      <c r="U31290" s="54"/>
      <c r="V31290" s="53"/>
    </row>
    <row r="31291" spans="21:22" ht="26.1" customHeight="1">
      <c r="U31291" s="54"/>
      <c r="V31291" s="53"/>
    </row>
    <row r="31292" spans="21:22" ht="26.1" customHeight="1">
      <c r="U31292" s="54"/>
      <c r="V31292" s="53"/>
    </row>
    <row r="31293" spans="21:22" ht="26.1" customHeight="1">
      <c r="U31293" s="54"/>
      <c r="V31293" s="53"/>
    </row>
    <row r="31294" spans="21:22" ht="26.1" customHeight="1">
      <c r="U31294" s="54"/>
      <c r="V31294" s="53"/>
    </row>
    <row r="31295" spans="21:22" ht="26.1" customHeight="1">
      <c r="U31295" s="54"/>
      <c r="V31295" s="53"/>
    </row>
    <row r="31296" spans="21:22" ht="26.1" customHeight="1">
      <c r="U31296" s="54"/>
      <c r="V31296" s="53"/>
    </row>
    <row r="31297" spans="21:22" ht="26.1" customHeight="1">
      <c r="U31297" s="54"/>
      <c r="V31297" s="53"/>
    </row>
    <row r="31298" spans="21:22" ht="26.1" customHeight="1">
      <c r="U31298" s="54"/>
      <c r="V31298" s="53"/>
    </row>
    <row r="31299" spans="21:22" ht="26.1" customHeight="1">
      <c r="U31299" s="54"/>
      <c r="V31299" s="53"/>
    </row>
    <row r="31300" spans="21:22" ht="26.1" customHeight="1">
      <c r="U31300" s="54"/>
      <c r="V31300" s="53"/>
    </row>
    <row r="31301" spans="21:22" ht="26.1" customHeight="1">
      <c r="U31301" s="54"/>
      <c r="V31301" s="53"/>
    </row>
    <row r="31302" spans="21:22" ht="26.1" customHeight="1">
      <c r="U31302" s="54"/>
      <c r="V31302" s="53"/>
    </row>
    <row r="31303" spans="21:22" ht="26.1" customHeight="1">
      <c r="U31303" s="54"/>
      <c r="V31303" s="53"/>
    </row>
    <row r="31304" spans="21:22" ht="26.1" customHeight="1">
      <c r="U31304" s="54"/>
      <c r="V31304" s="53"/>
    </row>
    <row r="31305" spans="21:22" ht="26.1" customHeight="1">
      <c r="U31305" s="54"/>
      <c r="V31305" s="53"/>
    </row>
    <row r="31306" spans="21:22" ht="26.1" customHeight="1">
      <c r="U31306" s="54"/>
      <c r="V31306" s="53"/>
    </row>
    <row r="31307" spans="21:22" ht="26.1" customHeight="1">
      <c r="U31307" s="54"/>
      <c r="V31307" s="53"/>
    </row>
    <row r="31308" spans="21:22" ht="26.1" customHeight="1">
      <c r="U31308" s="54"/>
      <c r="V31308" s="53"/>
    </row>
    <row r="31309" spans="21:22" ht="26.1" customHeight="1">
      <c r="U31309" s="54"/>
      <c r="V31309" s="53"/>
    </row>
    <row r="31310" spans="21:22" ht="26.1" customHeight="1">
      <c r="U31310" s="54"/>
      <c r="V31310" s="53"/>
    </row>
    <row r="31311" spans="21:22" ht="26.1" customHeight="1">
      <c r="U31311" s="54"/>
      <c r="V31311" s="53"/>
    </row>
    <row r="31312" spans="21:22" ht="26.1" customHeight="1">
      <c r="U31312" s="54"/>
      <c r="V31312" s="53"/>
    </row>
    <row r="31313" spans="21:22" ht="26.1" customHeight="1">
      <c r="U31313" s="54"/>
      <c r="V31313" s="53"/>
    </row>
    <row r="31314" spans="21:22" ht="26.1" customHeight="1">
      <c r="U31314" s="54"/>
      <c r="V31314" s="53"/>
    </row>
    <row r="31315" spans="21:22" ht="26.1" customHeight="1">
      <c r="U31315" s="54"/>
      <c r="V31315" s="53"/>
    </row>
    <row r="31316" spans="21:22" ht="26.1" customHeight="1">
      <c r="U31316" s="54"/>
      <c r="V31316" s="53"/>
    </row>
    <row r="31317" spans="21:22" ht="26.1" customHeight="1">
      <c r="U31317" s="54"/>
      <c r="V31317" s="53"/>
    </row>
    <row r="31318" spans="21:22" ht="26.1" customHeight="1">
      <c r="U31318" s="54"/>
      <c r="V31318" s="53"/>
    </row>
    <row r="31319" spans="21:22" ht="26.1" customHeight="1">
      <c r="U31319" s="54"/>
      <c r="V31319" s="53"/>
    </row>
    <row r="31320" spans="21:22" ht="26.1" customHeight="1">
      <c r="U31320" s="54"/>
      <c r="V31320" s="53"/>
    </row>
    <row r="31321" spans="21:22" ht="26.1" customHeight="1">
      <c r="U31321" s="54"/>
      <c r="V31321" s="53"/>
    </row>
    <row r="31322" spans="21:22" ht="26.1" customHeight="1">
      <c r="U31322" s="54"/>
      <c r="V31322" s="53"/>
    </row>
    <row r="31323" spans="21:22" ht="26.1" customHeight="1">
      <c r="U31323" s="54"/>
      <c r="V31323" s="53"/>
    </row>
    <row r="31324" spans="21:22" ht="26.1" customHeight="1">
      <c r="U31324" s="54"/>
      <c r="V31324" s="53"/>
    </row>
    <row r="31325" spans="21:22" ht="26.1" customHeight="1">
      <c r="U31325" s="54"/>
      <c r="V31325" s="53"/>
    </row>
    <row r="31326" spans="21:22" ht="26.1" customHeight="1">
      <c r="U31326" s="54"/>
      <c r="V31326" s="53"/>
    </row>
    <row r="31327" spans="21:22" ht="26.1" customHeight="1">
      <c r="U31327" s="54"/>
      <c r="V31327" s="53"/>
    </row>
    <row r="31328" spans="21:22" ht="26.1" customHeight="1">
      <c r="U31328" s="54"/>
      <c r="V31328" s="53"/>
    </row>
    <row r="31329" spans="21:22" ht="26.1" customHeight="1">
      <c r="U31329" s="54"/>
      <c r="V31329" s="53"/>
    </row>
    <row r="31330" spans="21:22" ht="26.1" customHeight="1">
      <c r="U31330" s="54"/>
      <c r="V31330" s="53"/>
    </row>
    <row r="31331" spans="21:22" ht="26.1" customHeight="1">
      <c r="U31331" s="54"/>
      <c r="V31331" s="53"/>
    </row>
    <row r="31332" spans="21:22" ht="26.1" customHeight="1">
      <c r="U31332" s="54"/>
      <c r="V31332" s="53"/>
    </row>
    <row r="31333" spans="21:22" ht="26.1" customHeight="1">
      <c r="U31333" s="54"/>
      <c r="V31333" s="53"/>
    </row>
    <row r="31334" spans="21:22" ht="26.1" customHeight="1">
      <c r="U31334" s="54"/>
      <c r="V31334" s="53"/>
    </row>
    <row r="31335" spans="21:22" ht="26.1" customHeight="1">
      <c r="U31335" s="54"/>
      <c r="V31335" s="53"/>
    </row>
    <row r="31336" spans="21:22" ht="26.1" customHeight="1">
      <c r="U31336" s="54"/>
      <c r="V31336" s="53"/>
    </row>
    <row r="31337" spans="21:22" ht="26.1" customHeight="1">
      <c r="U31337" s="54"/>
      <c r="V31337" s="53"/>
    </row>
    <row r="31338" spans="21:22" ht="26.1" customHeight="1">
      <c r="U31338" s="54"/>
      <c r="V31338" s="53"/>
    </row>
    <row r="31339" spans="21:22" ht="26.1" customHeight="1">
      <c r="U31339" s="54"/>
      <c r="V31339" s="53"/>
    </row>
    <row r="31340" spans="21:22" ht="26.1" customHeight="1">
      <c r="U31340" s="54"/>
      <c r="V31340" s="53"/>
    </row>
    <row r="31341" spans="21:22" ht="26.1" customHeight="1">
      <c r="U31341" s="54"/>
      <c r="V31341" s="53"/>
    </row>
    <row r="31342" spans="21:22" ht="26.1" customHeight="1">
      <c r="U31342" s="54"/>
      <c r="V31342" s="53"/>
    </row>
    <row r="31343" spans="21:22" ht="26.1" customHeight="1">
      <c r="U31343" s="54"/>
      <c r="V31343" s="53"/>
    </row>
    <row r="31344" spans="21:22" ht="26.1" customHeight="1">
      <c r="U31344" s="54"/>
      <c r="V31344" s="53"/>
    </row>
    <row r="31345" spans="21:22" ht="26.1" customHeight="1">
      <c r="U31345" s="54"/>
      <c r="V31345" s="53"/>
    </row>
    <row r="31346" spans="21:22" ht="26.1" customHeight="1">
      <c r="U31346" s="54"/>
      <c r="V31346" s="53"/>
    </row>
    <row r="31347" spans="21:22" ht="26.1" customHeight="1">
      <c r="U31347" s="54"/>
      <c r="V31347" s="53"/>
    </row>
    <row r="31348" spans="21:22" ht="26.1" customHeight="1">
      <c r="U31348" s="54"/>
      <c r="V31348" s="53"/>
    </row>
    <row r="31349" spans="21:22" ht="26.1" customHeight="1">
      <c r="U31349" s="54"/>
      <c r="V31349" s="53"/>
    </row>
    <row r="31350" spans="21:22" ht="26.1" customHeight="1">
      <c r="U31350" s="54"/>
      <c r="V31350" s="53"/>
    </row>
    <row r="31351" spans="21:22" ht="26.1" customHeight="1">
      <c r="U31351" s="54"/>
      <c r="V31351" s="53"/>
    </row>
    <row r="31352" spans="21:22" ht="26.1" customHeight="1">
      <c r="U31352" s="54"/>
      <c r="V31352" s="53"/>
    </row>
    <row r="31353" spans="21:22" ht="26.1" customHeight="1">
      <c r="U31353" s="54"/>
      <c r="V31353" s="53"/>
    </row>
    <row r="31354" spans="21:22" ht="26.1" customHeight="1">
      <c r="U31354" s="54"/>
      <c r="V31354" s="53"/>
    </row>
    <row r="31355" spans="21:22" ht="26.1" customHeight="1">
      <c r="U31355" s="54"/>
      <c r="V31355" s="53"/>
    </row>
    <row r="31356" spans="21:22" ht="26.1" customHeight="1">
      <c r="U31356" s="54"/>
      <c r="V31356" s="53"/>
    </row>
    <row r="31357" spans="21:22" ht="26.1" customHeight="1">
      <c r="U31357" s="54"/>
      <c r="V31357" s="53"/>
    </row>
    <row r="31358" spans="21:22" ht="26.1" customHeight="1">
      <c r="U31358" s="54"/>
      <c r="V31358" s="53"/>
    </row>
    <row r="31359" spans="21:22" ht="26.1" customHeight="1">
      <c r="U31359" s="54"/>
      <c r="V31359" s="53"/>
    </row>
    <row r="31360" spans="21:22" ht="26.1" customHeight="1">
      <c r="U31360" s="54"/>
      <c r="V31360" s="53"/>
    </row>
    <row r="31361" spans="21:22" ht="26.1" customHeight="1">
      <c r="U31361" s="54"/>
      <c r="V31361" s="53"/>
    </row>
    <row r="31362" spans="21:22" ht="26.1" customHeight="1">
      <c r="U31362" s="54"/>
      <c r="V31362" s="53"/>
    </row>
    <row r="31363" spans="21:22" ht="26.1" customHeight="1">
      <c r="U31363" s="54"/>
      <c r="V31363" s="53"/>
    </row>
    <row r="31364" spans="21:22" ht="26.1" customHeight="1">
      <c r="U31364" s="54"/>
      <c r="V31364" s="53"/>
    </row>
    <row r="31365" spans="21:22" ht="26.1" customHeight="1">
      <c r="U31365" s="54"/>
      <c r="V31365" s="53"/>
    </row>
    <row r="31366" spans="21:22" ht="26.1" customHeight="1">
      <c r="U31366" s="54"/>
      <c r="V31366" s="53"/>
    </row>
    <row r="31367" spans="21:22" ht="26.1" customHeight="1">
      <c r="U31367" s="54"/>
      <c r="V31367" s="53"/>
    </row>
    <row r="31368" spans="21:22" ht="26.1" customHeight="1">
      <c r="U31368" s="54"/>
      <c r="V31368" s="53"/>
    </row>
    <row r="31369" spans="21:22" ht="26.1" customHeight="1">
      <c r="U31369" s="54"/>
      <c r="V31369" s="53"/>
    </row>
    <row r="31370" spans="21:22" ht="26.1" customHeight="1">
      <c r="U31370" s="54"/>
      <c r="V31370" s="53"/>
    </row>
    <row r="31371" spans="21:22" ht="26.1" customHeight="1">
      <c r="U31371" s="54"/>
      <c r="V31371" s="53"/>
    </row>
    <row r="31372" spans="21:22" ht="26.1" customHeight="1">
      <c r="U31372" s="54"/>
      <c r="V31372" s="53"/>
    </row>
    <row r="31373" spans="21:22" ht="26.1" customHeight="1">
      <c r="U31373" s="54"/>
      <c r="V31373" s="53"/>
    </row>
    <row r="31374" spans="21:22" ht="26.1" customHeight="1">
      <c r="U31374" s="54"/>
      <c r="V31374" s="53"/>
    </row>
    <row r="31375" spans="21:22" ht="26.1" customHeight="1">
      <c r="U31375" s="54"/>
      <c r="V31375" s="53"/>
    </row>
    <row r="31376" spans="21:22" ht="26.1" customHeight="1">
      <c r="U31376" s="54"/>
      <c r="V31376" s="53"/>
    </row>
    <row r="31377" spans="21:22" ht="26.1" customHeight="1">
      <c r="U31377" s="54"/>
      <c r="V31377" s="53"/>
    </row>
    <row r="31378" spans="21:22" ht="26.1" customHeight="1">
      <c r="U31378" s="54"/>
      <c r="V31378" s="53"/>
    </row>
    <row r="31379" spans="21:22" ht="26.1" customHeight="1">
      <c r="U31379" s="54"/>
      <c r="V31379" s="53"/>
    </row>
    <row r="31380" spans="21:22" ht="26.1" customHeight="1">
      <c r="U31380" s="54"/>
      <c r="V31380" s="53"/>
    </row>
    <row r="31381" spans="21:22" ht="26.1" customHeight="1">
      <c r="U31381" s="54"/>
      <c r="V31381" s="53"/>
    </row>
    <row r="31382" spans="21:22" ht="26.1" customHeight="1">
      <c r="U31382" s="54"/>
      <c r="V31382" s="53"/>
    </row>
    <row r="31383" spans="21:22" ht="26.1" customHeight="1">
      <c r="U31383" s="54"/>
      <c r="V31383" s="53"/>
    </row>
    <row r="31384" spans="21:22" ht="26.1" customHeight="1">
      <c r="U31384" s="54"/>
      <c r="V31384" s="53"/>
    </row>
    <row r="31385" spans="21:22" ht="26.1" customHeight="1">
      <c r="U31385" s="54"/>
      <c r="V31385" s="53"/>
    </row>
    <row r="31386" spans="21:22" ht="26.1" customHeight="1">
      <c r="U31386" s="54"/>
      <c r="V31386" s="53"/>
    </row>
    <row r="31387" spans="21:22" ht="26.1" customHeight="1">
      <c r="U31387" s="54"/>
      <c r="V31387" s="53"/>
    </row>
    <row r="31388" spans="21:22" ht="26.1" customHeight="1">
      <c r="U31388" s="54"/>
      <c r="V31388" s="53"/>
    </row>
    <row r="31389" spans="21:22" ht="26.1" customHeight="1">
      <c r="U31389" s="54"/>
      <c r="V31389" s="53"/>
    </row>
    <row r="31390" spans="21:22" ht="26.1" customHeight="1">
      <c r="U31390" s="54"/>
      <c r="V31390" s="53"/>
    </row>
    <row r="31391" spans="21:22" ht="26.1" customHeight="1">
      <c r="U31391" s="54"/>
      <c r="V31391" s="53"/>
    </row>
    <row r="31392" spans="21:22" ht="26.1" customHeight="1">
      <c r="U31392" s="54"/>
      <c r="V31392" s="53"/>
    </row>
    <row r="31393" spans="21:22" ht="26.1" customHeight="1">
      <c r="U31393" s="54"/>
      <c r="V31393" s="53"/>
    </row>
    <row r="31394" spans="21:22" ht="26.1" customHeight="1">
      <c r="U31394" s="54"/>
      <c r="V31394" s="53"/>
    </row>
    <row r="31395" spans="21:22" ht="26.1" customHeight="1">
      <c r="U31395" s="54"/>
      <c r="V31395" s="53"/>
    </row>
    <row r="31396" spans="21:22" ht="26.1" customHeight="1">
      <c r="U31396" s="54"/>
      <c r="V31396" s="53"/>
    </row>
    <row r="31397" spans="21:22" ht="26.1" customHeight="1">
      <c r="U31397" s="54"/>
      <c r="V31397" s="53"/>
    </row>
    <row r="31398" spans="21:22" ht="26.1" customHeight="1">
      <c r="U31398" s="54"/>
      <c r="V31398" s="53"/>
    </row>
    <row r="31399" spans="21:22" ht="26.1" customHeight="1">
      <c r="U31399" s="54"/>
      <c r="V31399" s="53"/>
    </row>
    <row r="31400" spans="21:22" ht="26.1" customHeight="1">
      <c r="U31400" s="54"/>
      <c r="V31400" s="53"/>
    </row>
    <row r="31401" spans="21:22" ht="26.1" customHeight="1">
      <c r="U31401" s="54"/>
      <c r="V31401" s="53"/>
    </row>
    <row r="31402" spans="21:22" ht="26.1" customHeight="1">
      <c r="U31402" s="54"/>
      <c r="V31402" s="53"/>
    </row>
    <row r="31403" spans="21:22" ht="26.1" customHeight="1">
      <c r="U31403" s="54"/>
      <c r="V31403" s="53"/>
    </row>
    <row r="31404" spans="21:22" ht="26.1" customHeight="1">
      <c r="U31404" s="54"/>
      <c r="V31404" s="53"/>
    </row>
    <row r="31405" spans="21:22" ht="26.1" customHeight="1">
      <c r="U31405" s="54"/>
      <c r="V31405" s="53"/>
    </row>
    <row r="31406" spans="21:22" ht="26.1" customHeight="1">
      <c r="U31406" s="54"/>
      <c r="V31406" s="53"/>
    </row>
    <row r="31407" spans="21:22" ht="26.1" customHeight="1">
      <c r="U31407" s="54"/>
      <c r="V31407" s="53"/>
    </row>
    <row r="31408" spans="21:22" ht="26.1" customHeight="1">
      <c r="U31408" s="54"/>
      <c r="V31408" s="53"/>
    </row>
    <row r="31409" spans="21:22" ht="26.1" customHeight="1">
      <c r="U31409" s="54"/>
      <c r="V31409" s="53"/>
    </row>
    <row r="31410" spans="21:22" ht="26.1" customHeight="1">
      <c r="U31410" s="54"/>
      <c r="V31410" s="53"/>
    </row>
    <row r="31411" spans="21:22" ht="26.1" customHeight="1">
      <c r="U31411" s="54"/>
      <c r="V31411" s="53"/>
    </row>
    <row r="31412" spans="21:22" ht="26.1" customHeight="1">
      <c r="U31412" s="54"/>
      <c r="V31412" s="53"/>
    </row>
    <row r="31413" spans="21:22" ht="26.1" customHeight="1">
      <c r="U31413" s="54"/>
      <c r="V31413" s="53"/>
    </row>
    <row r="31414" spans="21:22" ht="26.1" customHeight="1">
      <c r="U31414" s="54"/>
      <c r="V31414" s="53"/>
    </row>
    <row r="31415" spans="21:22" ht="26.1" customHeight="1">
      <c r="U31415" s="54"/>
      <c r="V31415" s="53"/>
    </row>
    <row r="31416" spans="21:22" ht="26.1" customHeight="1">
      <c r="U31416" s="54"/>
      <c r="V31416" s="53"/>
    </row>
    <row r="31417" spans="21:22" ht="26.1" customHeight="1">
      <c r="U31417" s="54"/>
      <c r="V31417" s="53"/>
    </row>
    <row r="31418" spans="21:22" ht="26.1" customHeight="1">
      <c r="U31418" s="54"/>
      <c r="V31418" s="53"/>
    </row>
    <row r="31419" spans="21:22" ht="26.1" customHeight="1">
      <c r="U31419" s="54"/>
      <c r="V31419" s="53"/>
    </row>
    <row r="31420" spans="21:22" ht="26.1" customHeight="1">
      <c r="U31420" s="54"/>
      <c r="V31420" s="53"/>
    </row>
    <row r="31421" spans="21:22" ht="26.1" customHeight="1">
      <c r="U31421" s="54"/>
      <c r="V31421" s="53"/>
    </row>
    <row r="31422" spans="21:22" ht="26.1" customHeight="1">
      <c r="U31422" s="54"/>
      <c r="V31422" s="53"/>
    </row>
    <row r="31423" spans="21:22" ht="26.1" customHeight="1">
      <c r="U31423" s="54"/>
      <c r="V31423" s="53"/>
    </row>
    <row r="31424" spans="21:22" ht="26.1" customHeight="1">
      <c r="U31424" s="54"/>
      <c r="V31424" s="53"/>
    </row>
    <row r="31425" spans="21:22" ht="26.1" customHeight="1">
      <c r="U31425" s="54"/>
      <c r="V31425" s="53"/>
    </row>
    <row r="31426" spans="21:22" ht="26.1" customHeight="1">
      <c r="U31426" s="54"/>
      <c r="V31426" s="53"/>
    </row>
    <row r="31427" spans="21:22" ht="26.1" customHeight="1">
      <c r="U31427" s="54"/>
      <c r="V31427" s="53"/>
    </row>
    <row r="31428" spans="21:22" ht="26.1" customHeight="1">
      <c r="U31428" s="54"/>
      <c r="V31428" s="53"/>
    </row>
    <row r="31429" spans="21:22" ht="26.1" customHeight="1">
      <c r="U31429" s="54"/>
      <c r="V31429" s="53"/>
    </row>
    <row r="31430" spans="21:22" ht="26.1" customHeight="1">
      <c r="U31430" s="54"/>
      <c r="V31430" s="53"/>
    </row>
    <row r="31431" spans="21:22" ht="26.1" customHeight="1">
      <c r="U31431" s="54"/>
      <c r="V31431" s="53"/>
    </row>
    <row r="31432" spans="21:22" ht="26.1" customHeight="1">
      <c r="U31432" s="54"/>
      <c r="V31432" s="53"/>
    </row>
    <row r="31433" spans="21:22" ht="26.1" customHeight="1">
      <c r="U31433" s="54"/>
      <c r="V31433" s="53"/>
    </row>
    <row r="31434" spans="21:22" ht="26.1" customHeight="1">
      <c r="U31434" s="54"/>
      <c r="V31434" s="53"/>
    </row>
    <row r="31435" spans="21:22" ht="26.1" customHeight="1">
      <c r="U31435" s="54"/>
      <c r="V31435" s="53"/>
    </row>
    <row r="31436" spans="21:22" ht="26.1" customHeight="1">
      <c r="U31436" s="54"/>
      <c r="V31436" s="53"/>
    </row>
    <row r="31437" spans="21:22" ht="26.1" customHeight="1">
      <c r="U31437" s="54"/>
      <c r="V31437" s="53"/>
    </row>
    <row r="31438" spans="21:22" ht="26.1" customHeight="1">
      <c r="U31438" s="54"/>
      <c r="V31438" s="53"/>
    </row>
    <row r="31439" spans="21:22" ht="26.1" customHeight="1">
      <c r="U31439" s="54"/>
      <c r="V31439" s="53"/>
    </row>
    <row r="31440" spans="21:22" ht="26.1" customHeight="1">
      <c r="U31440" s="54"/>
      <c r="V31440" s="53"/>
    </row>
    <row r="31441" spans="21:22" ht="26.1" customHeight="1">
      <c r="U31441" s="54"/>
      <c r="V31441" s="53"/>
    </row>
    <row r="31442" spans="21:22" ht="26.1" customHeight="1">
      <c r="U31442" s="54"/>
      <c r="V31442" s="53"/>
    </row>
    <row r="31443" spans="21:22" ht="26.1" customHeight="1">
      <c r="U31443" s="54"/>
      <c r="V31443" s="53"/>
    </row>
    <row r="31444" spans="21:22" ht="26.1" customHeight="1">
      <c r="U31444" s="54"/>
      <c r="V31444" s="53"/>
    </row>
    <row r="31445" spans="21:22" ht="26.1" customHeight="1">
      <c r="U31445" s="54"/>
      <c r="V31445" s="53"/>
    </row>
    <row r="31446" spans="21:22" ht="26.1" customHeight="1">
      <c r="U31446" s="54"/>
      <c r="V31446" s="53"/>
    </row>
    <row r="31447" spans="21:22" ht="26.1" customHeight="1">
      <c r="U31447" s="54"/>
      <c r="V31447" s="53"/>
    </row>
    <row r="31448" spans="21:22" ht="26.1" customHeight="1">
      <c r="U31448" s="54"/>
      <c r="V31448" s="53"/>
    </row>
    <row r="31449" spans="21:22" ht="26.1" customHeight="1">
      <c r="U31449" s="54"/>
      <c r="V31449" s="53"/>
    </row>
    <row r="31450" spans="21:22" ht="26.1" customHeight="1">
      <c r="U31450" s="54"/>
      <c r="V31450" s="53"/>
    </row>
    <row r="31451" spans="21:22" ht="26.1" customHeight="1">
      <c r="U31451" s="54"/>
      <c r="V31451" s="53"/>
    </row>
    <row r="31452" spans="21:22" ht="26.1" customHeight="1">
      <c r="U31452" s="54"/>
      <c r="V31452" s="53"/>
    </row>
    <row r="31453" spans="21:22" ht="26.1" customHeight="1">
      <c r="U31453" s="54"/>
      <c r="V31453" s="53"/>
    </row>
    <row r="31454" spans="21:22" ht="26.1" customHeight="1">
      <c r="U31454" s="54"/>
      <c r="V31454" s="53"/>
    </row>
    <row r="31455" spans="21:22" ht="26.1" customHeight="1">
      <c r="U31455" s="54"/>
      <c r="V31455" s="53"/>
    </row>
    <row r="31456" spans="21:22" ht="26.1" customHeight="1">
      <c r="U31456" s="54"/>
      <c r="V31456" s="53"/>
    </row>
    <row r="31457" spans="21:22" ht="26.1" customHeight="1">
      <c r="U31457" s="54"/>
      <c r="V31457" s="53"/>
    </row>
    <row r="31458" spans="21:22" ht="26.1" customHeight="1">
      <c r="U31458" s="54"/>
      <c r="V31458" s="53"/>
    </row>
    <row r="31459" spans="21:22" ht="26.1" customHeight="1">
      <c r="U31459" s="54"/>
      <c r="V31459" s="53"/>
    </row>
    <row r="31460" spans="21:22" ht="26.1" customHeight="1">
      <c r="U31460" s="54"/>
      <c r="V31460" s="53"/>
    </row>
    <row r="31461" spans="21:22" ht="26.1" customHeight="1">
      <c r="U31461" s="54"/>
      <c r="V31461" s="53"/>
    </row>
    <row r="31462" spans="21:22" ht="26.1" customHeight="1">
      <c r="U31462" s="54"/>
      <c r="V31462" s="53"/>
    </row>
    <row r="31463" spans="21:22" ht="26.1" customHeight="1">
      <c r="U31463" s="54"/>
      <c r="V31463" s="53"/>
    </row>
    <row r="31464" spans="21:22" ht="26.1" customHeight="1">
      <c r="U31464" s="54"/>
      <c r="V31464" s="53"/>
    </row>
    <row r="31465" spans="21:22" ht="26.1" customHeight="1">
      <c r="U31465" s="54"/>
      <c r="V31465" s="53"/>
    </row>
    <row r="31466" spans="21:22" ht="26.1" customHeight="1">
      <c r="U31466" s="54"/>
      <c r="V31466" s="53"/>
    </row>
    <row r="31467" spans="21:22" ht="26.1" customHeight="1">
      <c r="U31467" s="54"/>
      <c r="V31467" s="53"/>
    </row>
    <row r="31468" spans="21:22" ht="26.1" customHeight="1">
      <c r="U31468" s="54"/>
      <c r="V31468" s="53"/>
    </row>
    <row r="31469" spans="21:22" ht="26.1" customHeight="1">
      <c r="U31469" s="54"/>
      <c r="V31469" s="53"/>
    </row>
    <row r="31470" spans="21:22" ht="26.1" customHeight="1">
      <c r="U31470" s="54"/>
      <c r="V31470" s="53"/>
    </row>
    <row r="31471" spans="21:22" ht="26.1" customHeight="1">
      <c r="U31471" s="54"/>
      <c r="V31471" s="53"/>
    </row>
    <row r="31472" spans="21:22" ht="26.1" customHeight="1">
      <c r="U31472" s="54"/>
      <c r="V31472" s="53"/>
    </row>
    <row r="31473" spans="21:22" ht="26.1" customHeight="1">
      <c r="U31473" s="54"/>
      <c r="V31473" s="53"/>
    </row>
    <row r="31474" spans="21:22" ht="26.1" customHeight="1">
      <c r="U31474" s="54"/>
      <c r="V31474" s="53"/>
    </row>
    <row r="31475" spans="21:22" ht="26.1" customHeight="1">
      <c r="U31475" s="54"/>
      <c r="V31475" s="53"/>
    </row>
    <row r="31476" spans="21:22" ht="26.1" customHeight="1">
      <c r="U31476" s="54"/>
      <c r="V31476" s="53"/>
    </row>
    <row r="31477" spans="21:22" ht="26.1" customHeight="1">
      <c r="U31477" s="54"/>
      <c r="V31477" s="53"/>
    </row>
    <row r="31478" spans="21:22" ht="26.1" customHeight="1">
      <c r="U31478" s="54"/>
      <c r="V31478" s="53"/>
    </row>
    <row r="31479" spans="21:22" ht="26.1" customHeight="1">
      <c r="U31479" s="54"/>
      <c r="V31479" s="53"/>
    </row>
    <row r="31480" spans="21:22" ht="26.1" customHeight="1">
      <c r="U31480" s="54"/>
      <c r="V31480" s="53"/>
    </row>
    <row r="31481" spans="21:22" ht="26.1" customHeight="1">
      <c r="U31481" s="54"/>
      <c r="V31481" s="53"/>
    </row>
    <row r="31482" spans="21:22" ht="26.1" customHeight="1">
      <c r="U31482" s="54"/>
      <c r="V31482" s="53"/>
    </row>
    <row r="31483" spans="21:22" ht="26.1" customHeight="1">
      <c r="U31483" s="54"/>
      <c r="V31483" s="53"/>
    </row>
    <row r="31484" spans="21:22" ht="26.1" customHeight="1">
      <c r="U31484" s="54"/>
      <c r="V31484" s="53"/>
    </row>
    <row r="31485" spans="21:22" ht="26.1" customHeight="1">
      <c r="U31485" s="54"/>
      <c r="V31485" s="53"/>
    </row>
    <row r="31486" spans="21:22" ht="26.1" customHeight="1">
      <c r="U31486" s="54"/>
      <c r="V31486" s="53"/>
    </row>
    <row r="31487" spans="21:22" ht="26.1" customHeight="1">
      <c r="U31487" s="54"/>
      <c r="V31487" s="53"/>
    </row>
    <row r="31488" spans="21:22" ht="26.1" customHeight="1">
      <c r="U31488" s="54"/>
      <c r="V31488" s="53"/>
    </row>
    <row r="31489" spans="21:22" ht="26.1" customHeight="1">
      <c r="U31489" s="54"/>
      <c r="V31489" s="53"/>
    </row>
    <row r="31490" spans="21:22" ht="26.1" customHeight="1">
      <c r="U31490" s="54"/>
      <c r="V31490" s="53"/>
    </row>
    <row r="31491" spans="21:22" ht="26.1" customHeight="1">
      <c r="U31491" s="54"/>
      <c r="V31491" s="53"/>
    </row>
    <row r="31492" spans="21:22" ht="26.1" customHeight="1">
      <c r="U31492" s="54"/>
      <c r="V31492" s="53"/>
    </row>
    <row r="31493" spans="21:22" ht="26.1" customHeight="1">
      <c r="U31493" s="54"/>
      <c r="V31493" s="53"/>
    </row>
    <row r="31494" spans="21:22" ht="26.1" customHeight="1">
      <c r="U31494" s="54"/>
      <c r="V31494" s="53"/>
    </row>
    <row r="31495" spans="21:22" ht="26.1" customHeight="1">
      <c r="U31495" s="54"/>
      <c r="V31495" s="53"/>
    </row>
    <row r="31496" spans="21:22" ht="26.1" customHeight="1">
      <c r="U31496" s="54"/>
      <c r="V31496" s="53"/>
    </row>
    <row r="31497" spans="21:22" ht="26.1" customHeight="1">
      <c r="U31497" s="54"/>
      <c r="V31497" s="53"/>
    </row>
    <row r="31498" spans="21:22" ht="26.1" customHeight="1">
      <c r="U31498" s="54"/>
      <c r="V31498" s="53"/>
    </row>
    <row r="31499" spans="21:22" ht="26.1" customHeight="1">
      <c r="U31499" s="54"/>
      <c r="V31499" s="53"/>
    </row>
    <row r="31500" spans="21:22" ht="26.1" customHeight="1">
      <c r="U31500" s="54"/>
      <c r="V31500" s="53"/>
    </row>
    <row r="31501" spans="21:22" ht="26.1" customHeight="1">
      <c r="U31501" s="54"/>
      <c r="V31501" s="53"/>
    </row>
    <row r="31502" spans="21:22" ht="26.1" customHeight="1">
      <c r="U31502" s="54"/>
      <c r="V31502" s="53"/>
    </row>
    <row r="31503" spans="21:22" ht="26.1" customHeight="1">
      <c r="U31503" s="54"/>
      <c r="V31503" s="53"/>
    </row>
    <row r="31504" spans="21:22" ht="26.1" customHeight="1">
      <c r="U31504" s="54"/>
      <c r="V31504" s="53"/>
    </row>
    <row r="31505" spans="21:22" ht="26.1" customHeight="1">
      <c r="U31505" s="54"/>
      <c r="V31505" s="53"/>
    </row>
    <row r="31506" spans="21:22" ht="26.1" customHeight="1">
      <c r="U31506" s="54"/>
      <c r="V31506" s="53"/>
    </row>
    <row r="31507" spans="21:22" ht="26.1" customHeight="1">
      <c r="U31507" s="54"/>
      <c r="V31507" s="53"/>
    </row>
    <row r="31508" spans="21:22" ht="26.1" customHeight="1">
      <c r="U31508" s="54"/>
      <c r="V31508" s="53"/>
    </row>
    <row r="31509" spans="21:22" ht="26.1" customHeight="1">
      <c r="U31509" s="54"/>
      <c r="V31509" s="53"/>
    </row>
    <row r="31510" spans="21:22" ht="26.1" customHeight="1">
      <c r="U31510" s="54"/>
      <c r="V31510" s="53"/>
    </row>
    <row r="31511" spans="21:22" ht="26.1" customHeight="1">
      <c r="U31511" s="54"/>
      <c r="V31511" s="53"/>
    </row>
    <row r="31512" spans="21:22" ht="26.1" customHeight="1">
      <c r="U31512" s="54"/>
      <c r="V31512" s="53"/>
    </row>
    <row r="31513" spans="21:22" ht="26.1" customHeight="1">
      <c r="U31513" s="54"/>
      <c r="V31513" s="53"/>
    </row>
    <row r="31514" spans="21:22" ht="26.1" customHeight="1">
      <c r="U31514" s="54"/>
      <c r="V31514" s="53"/>
    </row>
    <row r="31515" spans="21:22" ht="26.1" customHeight="1">
      <c r="U31515" s="54"/>
      <c r="V31515" s="53"/>
    </row>
    <row r="31516" spans="21:22" ht="26.1" customHeight="1">
      <c r="U31516" s="54"/>
      <c r="V31516" s="53"/>
    </row>
    <row r="31517" spans="21:22" ht="26.1" customHeight="1">
      <c r="U31517" s="54"/>
      <c r="V31517" s="53"/>
    </row>
    <row r="31518" spans="21:22" ht="26.1" customHeight="1">
      <c r="U31518" s="54"/>
      <c r="V31518" s="53"/>
    </row>
    <row r="31519" spans="21:22" ht="26.1" customHeight="1">
      <c r="U31519" s="54"/>
      <c r="V31519" s="53"/>
    </row>
    <row r="31520" spans="21:22" ht="26.1" customHeight="1">
      <c r="U31520" s="54"/>
      <c r="V31520" s="53"/>
    </row>
    <row r="31521" spans="21:22" ht="26.1" customHeight="1">
      <c r="U31521" s="54"/>
      <c r="V31521" s="53"/>
    </row>
    <row r="31522" spans="21:22" ht="26.1" customHeight="1">
      <c r="U31522" s="54"/>
      <c r="V31522" s="53"/>
    </row>
    <row r="31523" spans="21:22" ht="26.1" customHeight="1">
      <c r="U31523" s="54"/>
      <c r="V31523" s="53"/>
    </row>
    <row r="31524" spans="21:22" ht="26.1" customHeight="1">
      <c r="U31524" s="54"/>
      <c r="V31524" s="53"/>
    </row>
    <row r="31525" spans="21:22" ht="26.1" customHeight="1">
      <c r="U31525" s="54"/>
      <c r="V31525" s="53"/>
    </row>
    <row r="31526" spans="21:22" ht="26.1" customHeight="1">
      <c r="U31526" s="54"/>
      <c r="V31526" s="53"/>
    </row>
    <row r="31527" spans="21:22" ht="26.1" customHeight="1">
      <c r="U31527" s="54"/>
      <c r="V31527" s="53"/>
    </row>
    <row r="31528" spans="21:22" ht="26.1" customHeight="1">
      <c r="U31528" s="54"/>
      <c r="V31528" s="53"/>
    </row>
    <row r="31529" spans="21:22" ht="26.1" customHeight="1">
      <c r="U31529" s="54"/>
      <c r="V31529" s="53"/>
    </row>
    <row r="31530" spans="21:22" ht="26.1" customHeight="1">
      <c r="U31530" s="54"/>
      <c r="V31530" s="53"/>
    </row>
    <row r="31531" spans="21:22" ht="26.1" customHeight="1">
      <c r="U31531" s="54"/>
      <c r="V31531" s="53"/>
    </row>
    <row r="31532" spans="21:22" ht="26.1" customHeight="1">
      <c r="U31532" s="54"/>
      <c r="V31532" s="53"/>
    </row>
    <row r="31533" spans="21:22" ht="26.1" customHeight="1">
      <c r="U31533" s="54"/>
      <c r="V31533" s="53"/>
    </row>
    <row r="31534" spans="21:22" ht="26.1" customHeight="1">
      <c r="U31534" s="54"/>
      <c r="V31534" s="53"/>
    </row>
    <row r="31535" spans="21:22" ht="26.1" customHeight="1">
      <c r="U31535" s="54"/>
      <c r="V31535" s="53"/>
    </row>
    <row r="31536" spans="21:22" ht="26.1" customHeight="1">
      <c r="U31536" s="54"/>
      <c r="V31536" s="53"/>
    </row>
    <row r="31537" spans="21:22" ht="26.1" customHeight="1">
      <c r="U31537" s="54"/>
      <c r="V31537" s="53"/>
    </row>
    <row r="31538" spans="21:22" ht="26.1" customHeight="1">
      <c r="U31538" s="54"/>
      <c r="V31538" s="53"/>
    </row>
    <row r="31539" spans="21:22" ht="26.1" customHeight="1">
      <c r="U31539" s="54"/>
      <c r="V31539" s="53"/>
    </row>
    <row r="31540" spans="21:22" ht="26.1" customHeight="1">
      <c r="U31540" s="54"/>
      <c r="V31540" s="53"/>
    </row>
    <row r="31541" spans="21:22" ht="26.1" customHeight="1">
      <c r="U31541" s="54"/>
      <c r="V31541" s="53"/>
    </row>
    <row r="31542" spans="21:22" ht="26.1" customHeight="1">
      <c r="U31542" s="54"/>
      <c r="V31542" s="53"/>
    </row>
    <row r="31543" spans="21:22" ht="26.1" customHeight="1">
      <c r="U31543" s="54"/>
      <c r="V31543" s="53"/>
    </row>
    <row r="31544" spans="21:22" ht="26.1" customHeight="1">
      <c r="U31544" s="54"/>
      <c r="V31544" s="53"/>
    </row>
    <row r="31545" spans="21:22" ht="26.1" customHeight="1">
      <c r="U31545" s="54"/>
      <c r="V31545" s="53"/>
    </row>
    <row r="31546" spans="21:22" ht="26.1" customHeight="1">
      <c r="U31546" s="54"/>
      <c r="V31546" s="53"/>
    </row>
    <row r="31547" spans="21:22" ht="26.1" customHeight="1">
      <c r="U31547" s="54"/>
      <c r="V31547" s="53"/>
    </row>
    <row r="31548" spans="21:22" ht="26.1" customHeight="1">
      <c r="U31548" s="54"/>
      <c r="V31548" s="53"/>
    </row>
    <row r="31549" spans="21:22" ht="26.1" customHeight="1">
      <c r="U31549" s="54"/>
      <c r="V31549" s="53"/>
    </row>
    <row r="31550" spans="21:22" ht="26.1" customHeight="1">
      <c r="U31550" s="54"/>
      <c r="V31550" s="53"/>
    </row>
    <row r="31551" spans="21:22" ht="26.1" customHeight="1">
      <c r="U31551" s="54"/>
      <c r="V31551" s="53"/>
    </row>
    <row r="31552" spans="21:22" ht="26.1" customHeight="1">
      <c r="U31552" s="54"/>
      <c r="V31552" s="53"/>
    </row>
    <row r="31553" spans="21:22" ht="26.1" customHeight="1">
      <c r="U31553" s="54"/>
      <c r="V31553" s="53"/>
    </row>
    <row r="31554" spans="21:22" ht="26.1" customHeight="1">
      <c r="U31554" s="54"/>
      <c r="V31554" s="53"/>
    </row>
    <row r="31555" spans="21:22" ht="26.1" customHeight="1">
      <c r="U31555" s="54"/>
      <c r="V31555" s="53"/>
    </row>
    <row r="31556" spans="21:22" ht="26.1" customHeight="1">
      <c r="U31556" s="54"/>
      <c r="V31556" s="53"/>
    </row>
    <row r="31557" spans="21:22" ht="26.1" customHeight="1">
      <c r="U31557" s="54"/>
      <c r="V31557" s="53"/>
    </row>
    <row r="31558" spans="21:22" ht="26.1" customHeight="1">
      <c r="U31558" s="54"/>
      <c r="V31558" s="53"/>
    </row>
    <row r="31559" spans="21:22" ht="26.1" customHeight="1">
      <c r="U31559" s="54"/>
      <c r="V31559" s="53"/>
    </row>
    <row r="31560" spans="21:22" ht="26.1" customHeight="1">
      <c r="U31560" s="54"/>
      <c r="V31560" s="53"/>
    </row>
    <row r="31561" spans="21:22" ht="26.1" customHeight="1">
      <c r="U31561" s="54"/>
      <c r="V31561" s="53"/>
    </row>
    <row r="31562" spans="21:22" ht="26.1" customHeight="1">
      <c r="U31562" s="54"/>
      <c r="V31562" s="53"/>
    </row>
    <row r="31563" spans="21:22" ht="26.1" customHeight="1">
      <c r="U31563" s="54"/>
      <c r="V31563" s="53"/>
    </row>
    <row r="31564" spans="21:22" ht="26.1" customHeight="1">
      <c r="U31564" s="54"/>
      <c r="V31564" s="53"/>
    </row>
    <row r="31565" spans="21:22" ht="26.1" customHeight="1">
      <c r="U31565" s="54"/>
      <c r="V31565" s="53"/>
    </row>
    <row r="31566" spans="21:22" ht="26.1" customHeight="1">
      <c r="U31566" s="54"/>
      <c r="V31566" s="53"/>
    </row>
    <row r="31567" spans="21:22" ht="26.1" customHeight="1">
      <c r="U31567" s="54"/>
      <c r="V31567" s="53"/>
    </row>
    <row r="31568" spans="21:22" ht="26.1" customHeight="1">
      <c r="U31568" s="54"/>
      <c r="V31568" s="53"/>
    </row>
    <row r="31569" spans="21:22" ht="26.1" customHeight="1">
      <c r="U31569" s="54"/>
      <c r="V31569" s="53"/>
    </row>
    <row r="31570" spans="21:22" ht="26.1" customHeight="1">
      <c r="U31570" s="54"/>
      <c r="V31570" s="53"/>
    </row>
    <row r="31571" spans="21:22" ht="26.1" customHeight="1">
      <c r="U31571" s="54"/>
      <c r="V31571" s="53"/>
    </row>
    <row r="31572" spans="21:22" ht="26.1" customHeight="1">
      <c r="U31572" s="54"/>
      <c r="V31572" s="53"/>
    </row>
    <row r="31573" spans="21:22" ht="26.1" customHeight="1">
      <c r="U31573" s="54"/>
      <c r="V31573" s="53"/>
    </row>
    <row r="31574" spans="21:22" ht="26.1" customHeight="1">
      <c r="U31574" s="54"/>
      <c r="V31574" s="53"/>
    </row>
    <row r="31575" spans="21:22" ht="26.1" customHeight="1">
      <c r="U31575" s="54"/>
      <c r="V31575" s="53"/>
    </row>
    <row r="31576" spans="21:22" ht="26.1" customHeight="1">
      <c r="U31576" s="54"/>
      <c r="V31576" s="53"/>
    </row>
    <row r="31577" spans="21:22" ht="26.1" customHeight="1">
      <c r="U31577" s="54"/>
      <c r="V31577" s="53"/>
    </row>
    <row r="31578" spans="21:22" ht="26.1" customHeight="1">
      <c r="U31578" s="54"/>
      <c r="V31578" s="53"/>
    </row>
    <row r="31579" spans="21:22" ht="26.1" customHeight="1">
      <c r="U31579" s="54"/>
      <c r="V31579" s="53"/>
    </row>
    <row r="31580" spans="21:22" ht="26.1" customHeight="1">
      <c r="U31580" s="54"/>
      <c r="V31580" s="53"/>
    </row>
    <row r="31581" spans="21:22" ht="26.1" customHeight="1">
      <c r="U31581" s="54"/>
      <c r="V31581" s="53"/>
    </row>
    <row r="31582" spans="21:22" ht="26.1" customHeight="1">
      <c r="U31582" s="54"/>
      <c r="V31582" s="53"/>
    </row>
    <row r="31583" spans="21:22" ht="26.1" customHeight="1">
      <c r="U31583" s="54"/>
      <c r="V31583" s="53"/>
    </row>
    <row r="31584" spans="21:22" ht="26.1" customHeight="1">
      <c r="U31584" s="54"/>
      <c r="V31584" s="53"/>
    </row>
    <row r="31585" spans="21:22" ht="26.1" customHeight="1">
      <c r="U31585" s="54"/>
      <c r="V31585" s="53"/>
    </row>
    <row r="31586" spans="21:22" ht="26.1" customHeight="1">
      <c r="U31586" s="54"/>
      <c r="V31586" s="53"/>
    </row>
    <row r="31587" spans="21:22" ht="26.1" customHeight="1">
      <c r="U31587" s="54"/>
      <c r="V31587" s="53"/>
    </row>
    <row r="31588" spans="21:22" ht="26.1" customHeight="1">
      <c r="U31588" s="54"/>
      <c r="V31588" s="53"/>
    </row>
    <row r="31589" spans="21:22" ht="26.1" customHeight="1">
      <c r="U31589" s="54"/>
      <c r="V31589" s="53"/>
    </row>
    <row r="31590" spans="21:22" ht="26.1" customHeight="1">
      <c r="U31590" s="54"/>
      <c r="V31590" s="53"/>
    </row>
    <row r="31591" spans="21:22" ht="26.1" customHeight="1">
      <c r="U31591" s="54"/>
      <c r="V31591" s="53"/>
    </row>
    <row r="31592" spans="21:22" ht="26.1" customHeight="1">
      <c r="U31592" s="54"/>
      <c r="V31592" s="53"/>
    </row>
    <row r="31593" spans="21:22" ht="26.1" customHeight="1">
      <c r="U31593" s="54"/>
      <c r="V31593" s="53"/>
    </row>
    <row r="31594" spans="21:22" ht="26.1" customHeight="1">
      <c r="U31594" s="54"/>
      <c r="V31594" s="53"/>
    </row>
    <row r="31595" spans="21:22" ht="26.1" customHeight="1">
      <c r="U31595" s="54"/>
      <c r="V31595" s="53"/>
    </row>
    <row r="31596" spans="21:22" ht="26.1" customHeight="1">
      <c r="U31596" s="54"/>
      <c r="V31596" s="53"/>
    </row>
    <row r="31597" spans="21:22" ht="26.1" customHeight="1">
      <c r="U31597" s="54"/>
      <c r="V31597" s="53"/>
    </row>
    <row r="31598" spans="21:22" ht="26.1" customHeight="1">
      <c r="U31598" s="54"/>
      <c r="V31598" s="53"/>
    </row>
    <row r="31599" spans="21:22" ht="26.1" customHeight="1">
      <c r="U31599" s="54"/>
      <c r="V31599" s="53"/>
    </row>
    <row r="31600" spans="21:22" ht="26.1" customHeight="1">
      <c r="U31600" s="54"/>
      <c r="V31600" s="53"/>
    </row>
    <row r="31601" spans="21:22" ht="26.1" customHeight="1">
      <c r="U31601" s="54"/>
      <c r="V31601" s="53"/>
    </row>
    <row r="31602" spans="21:22" ht="26.1" customHeight="1">
      <c r="U31602" s="54"/>
      <c r="V31602" s="53"/>
    </row>
    <row r="31603" spans="21:22" ht="26.1" customHeight="1">
      <c r="U31603" s="54"/>
      <c r="V31603" s="53"/>
    </row>
    <row r="31604" spans="21:22" ht="26.1" customHeight="1">
      <c r="U31604" s="54"/>
      <c r="V31604" s="53"/>
    </row>
    <row r="31605" spans="21:22" ht="26.1" customHeight="1">
      <c r="U31605" s="54"/>
      <c r="V31605" s="53"/>
    </row>
    <row r="31606" spans="21:22" ht="26.1" customHeight="1">
      <c r="U31606" s="54"/>
      <c r="V31606" s="53"/>
    </row>
    <row r="31607" spans="21:22" ht="26.1" customHeight="1">
      <c r="U31607" s="54"/>
      <c r="V31607" s="53"/>
    </row>
    <row r="31608" spans="21:22" ht="26.1" customHeight="1">
      <c r="U31608" s="54"/>
      <c r="V31608" s="53"/>
    </row>
    <row r="31609" spans="21:22" ht="26.1" customHeight="1">
      <c r="U31609" s="54"/>
      <c r="V31609" s="53"/>
    </row>
    <row r="31610" spans="21:22" ht="26.1" customHeight="1">
      <c r="U31610" s="54"/>
      <c r="V31610" s="53"/>
    </row>
    <row r="31611" spans="21:22" ht="26.1" customHeight="1">
      <c r="U31611" s="54"/>
      <c r="V31611" s="53"/>
    </row>
    <row r="31612" spans="21:22" ht="26.1" customHeight="1">
      <c r="U31612" s="54"/>
      <c r="V31612" s="53"/>
    </row>
    <row r="31613" spans="21:22" ht="26.1" customHeight="1">
      <c r="U31613" s="54"/>
      <c r="V31613" s="53"/>
    </row>
    <row r="31614" spans="21:22" ht="26.1" customHeight="1">
      <c r="U31614" s="54"/>
      <c r="V31614" s="53"/>
    </row>
    <row r="31615" spans="21:22" ht="26.1" customHeight="1">
      <c r="U31615" s="54"/>
      <c r="V31615" s="53"/>
    </row>
    <row r="31616" spans="21:22" ht="26.1" customHeight="1">
      <c r="U31616" s="54"/>
      <c r="V31616" s="53"/>
    </row>
    <row r="31617" spans="21:22" ht="26.1" customHeight="1">
      <c r="U31617" s="54"/>
      <c r="V31617" s="53"/>
    </row>
    <row r="31618" spans="21:22" ht="26.1" customHeight="1">
      <c r="U31618" s="54"/>
      <c r="V31618" s="53"/>
    </row>
    <row r="31619" spans="21:22" ht="26.1" customHeight="1">
      <c r="U31619" s="54"/>
      <c r="V31619" s="53"/>
    </row>
    <row r="31620" spans="21:22" ht="26.1" customHeight="1">
      <c r="U31620" s="54"/>
      <c r="V31620" s="53"/>
    </row>
    <row r="31621" spans="21:22" ht="26.1" customHeight="1">
      <c r="U31621" s="54"/>
      <c r="V31621" s="53"/>
    </row>
    <row r="31622" spans="21:22" ht="26.1" customHeight="1">
      <c r="U31622" s="54"/>
      <c r="V31622" s="53"/>
    </row>
    <row r="31623" spans="21:22" ht="26.1" customHeight="1">
      <c r="U31623" s="54"/>
      <c r="V31623" s="53"/>
    </row>
    <row r="31624" spans="21:22" ht="26.1" customHeight="1">
      <c r="U31624" s="54"/>
      <c r="V31624" s="53"/>
    </row>
    <row r="31625" spans="21:22" ht="26.1" customHeight="1">
      <c r="U31625" s="54"/>
      <c r="V31625" s="53"/>
    </row>
    <row r="31626" spans="21:22" ht="26.1" customHeight="1">
      <c r="U31626" s="54"/>
      <c r="V31626" s="53"/>
    </row>
    <row r="31627" spans="21:22" ht="26.1" customHeight="1">
      <c r="U31627" s="54"/>
      <c r="V31627" s="53"/>
    </row>
    <row r="31628" spans="21:22" ht="26.1" customHeight="1">
      <c r="U31628" s="54"/>
      <c r="V31628" s="53"/>
    </row>
    <row r="31629" spans="21:22" ht="26.1" customHeight="1">
      <c r="U31629" s="54"/>
      <c r="V31629" s="53"/>
    </row>
    <row r="31630" spans="21:22" ht="26.1" customHeight="1">
      <c r="U31630" s="54"/>
      <c r="V31630" s="53"/>
    </row>
    <row r="31631" spans="21:22" ht="26.1" customHeight="1">
      <c r="U31631" s="54"/>
      <c r="V31631" s="53"/>
    </row>
    <row r="31632" spans="21:22" ht="26.1" customHeight="1">
      <c r="U31632" s="54"/>
      <c r="V31632" s="53"/>
    </row>
    <row r="31633" spans="21:22" ht="26.1" customHeight="1">
      <c r="U31633" s="54"/>
      <c r="V31633" s="53"/>
    </row>
    <row r="31634" spans="21:22" ht="26.1" customHeight="1">
      <c r="U31634" s="54"/>
      <c r="V31634" s="53"/>
    </row>
    <row r="31635" spans="21:22" ht="26.1" customHeight="1">
      <c r="U31635" s="54"/>
      <c r="V31635" s="53"/>
    </row>
    <row r="31636" spans="21:22" ht="26.1" customHeight="1">
      <c r="U31636" s="54"/>
      <c r="V31636" s="53"/>
    </row>
    <row r="31637" spans="21:22" ht="26.1" customHeight="1">
      <c r="U31637" s="54"/>
      <c r="V31637" s="53"/>
    </row>
    <row r="31638" spans="21:22" ht="26.1" customHeight="1">
      <c r="U31638" s="54"/>
      <c r="V31638" s="53"/>
    </row>
    <row r="31639" spans="21:22" ht="26.1" customHeight="1">
      <c r="U31639" s="54"/>
      <c r="V31639" s="53"/>
    </row>
    <row r="31640" spans="21:22" ht="26.1" customHeight="1">
      <c r="U31640" s="54"/>
      <c r="V31640" s="53"/>
    </row>
    <row r="31641" spans="21:22" ht="26.1" customHeight="1">
      <c r="U31641" s="54"/>
      <c r="V31641" s="53"/>
    </row>
    <row r="31642" spans="21:22" ht="26.1" customHeight="1">
      <c r="U31642" s="54"/>
      <c r="V31642" s="53"/>
    </row>
    <row r="31643" spans="21:22" ht="26.1" customHeight="1">
      <c r="U31643" s="54"/>
      <c r="V31643" s="53"/>
    </row>
    <row r="31644" spans="21:22" ht="26.1" customHeight="1">
      <c r="U31644" s="54"/>
      <c r="V31644" s="53"/>
    </row>
    <row r="31645" spans="21:22" ht="26.1" customHeight="1">
      <c r="U31645" s="54"/>
      <c r="V31645" s="53"/>
    </row>
    <row r="31646" spans="21:22" ht="26.1" customHeight="1">
      <c r="U31646" s="54"/>
      <c r="V31646" s="53"/>
    </row>
    <row r="31647" spans="21:22" ht="26.1" customHeight="1">
      <c r="U31647" s="54"/>
      <c r="V31647" s="53"/>
    </row>
    <row r="31648" spans="21:22" ht="26.1" customHeight="1">
      <c r="U31648" s="54"/>
      <c r="V31648" s="53"/>
    </row>
    <row r="31649" spans="21:22" ht="26.1" customHeight="1">
      <c r="U31649" s="54"/>
      <c r="V31649" s="53"/>
    </row>
    <row r="31650" spans="21:22" ht="26.1" customHeight="1">
      <c r="U31650" s="54"/>
      <c r="V31650" s="53"/>
    </row>
    <row r="31651" spans="21:22" ht="26.1" customHeight="1">
      <c r="U31651" s="54"/>
      <c r="V31651" s="53"/>
    </row>
    <row r="31652" spans="21:22" ht="26.1" customHeight="1">
      <c r="U31652" s="54"/>
      <c r="V31652" s="53"/>
    </row>
    <row r="31653" spans="21:22" ht="26.1" customHeight="1">
      <c r="U31653" s="54"/>
      <c r="V31653" s="53"/>
    </row>
    <row r="31654" spans="21:22" ht="26.1" customHeight="1">
      <c r="U31654" s="54"/>
      <c r="V31654" s="53"/>
    </row>
    <row r="31655" spans="21:22" ht="26.1" customHeight="1">
      <c r="U31655" s="54"/>
      <c r="V31655" s="53"/>
    </row>
    <row r="31656" spans="21:22" ht="26.1" customHeight="1">
      <c r="U31656" s="54"/>
      <c r="V31656" s="53"/>
    </row>
    <row r="31657" spans="21:22" ht="26.1" customHeight="1">
      <c r="U31657" s="54"/>
      <c r="V31657" s="53"/>
    </row>
    <row r="31658" spans="21:22" ht="26.1" customHeight="1">
      <c r="U31658" s="54"/>
      <c r="V31658" s="53"/>
    </row>
    <row r="31659" spans="21:22" ht="26.1" customHeight="1">
      <c r="U31659" s="54"/>
      <c r="V31659" s="53"/>
    </row>
    <row r="31660" spans="21:22" ht="26.1" customHeight="1">
      <c r="U31660" s="54"/>
      <c r="V31660" s="53"/>
    </row>
    <row r="31661" spans="21:22" ht="26.1" customHeight="1">
      <c r="U31661" s="54"/>
      <c r="V31661" s="53"/>
    </row>
    <row r="31662" spans="21:22" ht="26.1" customHeight="1">
      <c r="U31662" s="54"/>
      <c r="V31662" s="53"/>
    </row>
    <row r="31663" spans="21:22" ht="26.1" customHeight="1">
      <c r="U31663" s="54"/>
      <c r="V31663" s="53"/>
    </row>
    <row r="31664" spans="21:22" ht="26.1" customHeight="1">
      <c r="U31664" s="54"/>
      <c r="V31664" s="53"/>
    </row>
    <row r="31665" spans="21:22" ht="26.1" customHeight="1">
      <c r="U31665" s="54"/>
      <c r="V31665" s="53"/>
    </row>
    <row r="31666" spans="21:22" ht="26.1" customHeight="1">
      <c r="U31666" s="54"/>
      <c r="V31666" s="53"/>
    </row>
    <row r="31667" spans="21:22" ht="26.1" customHeight="1">
      <c r="U31667" s="54"/>
      <c r="V31667" s="53"/>
    </row>
    <row r="31668" spans="21:22" ht="26.1" customHeight="1">
      <c r="U31668" s="54"/>
      <c r="V31668" s="53"/>
    </row>
    <row r="31669" spans="21:22" ht="26.1" customHeight="1">
      <c r="U31669" s="54"/>
      <c r="V31669" s="53"/>
    </row>
    <row r="31670" spans="21:22" ht="26.1" customHeight="1">
      <c r="U31670" s="54"/>
      <c r="V31670" s="53"/>
    </row>
    <row r="31671" spans="21:22" ht="26.1" customHeight="1">
      <c r="U31671" s="54"/>
      <c r="V31671" s="53"/>
    </row>
    <row r="31672" spans="21:22" ht="26.1" customHeight="1">
      <c r="U31672" s="54"/>
      <c r="V31672" s="53"/>
    </row>
    <row r="31673" spans="21:22" ht="26.1" customHeight="1">
      <c r="U31673" s="54"/>
      <c r="V31673" s="53"/>
    </row>
    <row r="31674" spans="21:22" ht="26.1" customHeight="1">
      <c r="U31674" s="54"/>
      <c r="V31674" s="53"/>
    </row>
    <row r="31675" spans="21:22" ht="26.1" customHeight="1">
      <c r="U31675" s="54"/>
      <c r="V31675" s="53"/>
    </row>
    <row r="31676" spans="21:22" ht="26.1" customHeight="1">
      <c r="U31676" s="54"/>
      <c r="V31676" s="53"/>
    </row>
    <row r="31677" spans="21:22" ht="26.1" customHeight="1">
      <c r="U31677" s="54"/>
      <c r="V31677" s="53"/>
    </row>
    <row r="31678" spans="21:22" ht="26.1" customHeight="1">
      <c r="U31678" s="54"/>
      <c r="V31678" s="53"/>
    </row>
    <row r="31679" spans="21:22" ht="26.1" customHeight="1">
      <c r="U31679" s="54"/>
      <c r="V31679" s="53"/>
    </row>
    <row r="31680" spans="21:22" ht="26.1" customHeight="1">
      <c r="U31680" s="54"/>
      <c r="V31680" s="53"/>
    </row>
    <row r="31681" spans="21:22" ht="26.1" customHeight="1">
      <c r="U31681" s="54"/>
      <c r="V31681" s="53"/>
    </row>
    <row r="31682" spans="21:22" ht="26.1" customHeight="1">
      <c r="U31682" s="54"/>
      <c r="V31682" s="53"/>
    </row>
    <row r="31683" spans="21:22" ht="26.1" customHeight="1">
      <c r="U31683" s="54"/>
      <c r="V31683" s="53"/>
    </row>
    <row r="31684" spans="21:22" ht="26.1" customHeight="1">
      <c r="U31684" s="54"/>
      <c r="V31684" s="53"/>
    </row>
    <row r="31685" spans="21:22" ht="26.1" customHeight="1">
      <c r="U31685" s="54"/>
      <c r="V31685" s="53"/>
    </row>
    <row r="31686" spans="21:22" ht="26.1" customHeight="1">
      <c r="U31686" s="54"/>
      <c r="V31686" s="53"/>
    </row>
    <row r="31687" spans="21:22" ht="26.1" customHeight="1">
      <c r="U31687" s="54"/>
      <c r="V31687" s="53"/>
    </row>
    <row r="31688" spans="21:22" ht="26.1" customHeight="1">
      <c r="U31688" s="54"/>
      <c r="V31688" s="53"/>
    </row>
    <row r="31689" spans="21:22" ht="26.1" customHeight="1">
      <c r="U31689" s="54"/>
      <c r="V31689" s="53"/>
    </row>
    <row r="31690" spans="21:22" ht="26.1" customHeight="1">
      <c r="U31690" s="54"/>
      <c r="V31690" s="53"/>
    </row>
    <row r="31691" spans="21:22" ht="26.1" customHeight="1">
      <c r="U31691" s="54"/>
      <c r="V31691" s="53"/>
    </row>
    <row r="31692" spans="21:22" ht="26.1" customHeight="1">
      <c r="U31692" s="54"/>
      <c r="V31692" s="53"/>
    </row>
    <row r="31693" spans="21:22" ht="26.1" customHeight="1">
      <c r="U31693" s="54"/>
      <c r="V31693" s="53"/>
    </row>
    <row r="31694" spans="21:22" ht="26.1" customHeight="1">
      <c r="U31694" s="54"/>
      <c r="V31694" s="53"/>
    </row>
    <row r="31695" spans="21:22" ht="26.1" customHeight="1">
      <c r="U31695" s="54"/>
      <c r="V31695" s="53"/>
    </row>
    <row r="31696" spans="21:22" ht="26.1" customHeight="1">
      <c r="U31696" s="54"/>
      <c r="V31696" s="53"/>
    </row>
    <row r="31697" spans="21:22" ht="26.1" customHeight="1">
      <c r="U31697" s="54"/>
      <c r="V31697" s="53"/>
    </row>
    <row r="31698" spans="21:22" ht="26.1" customHeight="1">
      <c r="U31698" s="54"/>
      <c r="V31698" s="53"/>
    </row>
    <row r="31699" spans="21:22" ht="26.1" customHeight="1">
      <c r="U31699" s="54"/>
      <c r="V31699" s="53"/>
    </row>
    <row r="31700" spans="21:22" ht="26.1" customHeight="1">
      <c r="U31700" s="54"/>
      <c r="V31700" s="53"/>
    </row>
    <row r="31701" spans="21:22" ht="26.1" customHeight="1">
      <c r="U31701" s="54"/>
      <c r="V31701" s="53"/>
    </row>
    <row r="31702" spans="21:22" ht="26.1" customHeight="1">
      <c r="U31702" s="54"/>
      <c r="V31702" s="53"/>
    </row>
    <row r="31703" spans="21:22" ht="26.1" customHeight="1">
      <c r="U31703" s="54"/>
      <c r="V31703" s="53"/>
    </row>
    <row r="31704" spans="21:22" ht="26.1" customHeight="1">
      <c r="U31704" s="54"/>
      <c r="V31704" s="53"/>
    </row>
    <row r="31705" spans="21:22" ht="26.1" customHeight="1">
      <c r="U31705" s="54"/>
      <c r="V31705" s="53"/>
    </row>
    <row r="31706" spans="21:22" ht="26.1" customHeight="1">
      <c r="U31706" s="54"/>
      <c r="V31706" s="53"/>
    </row>
    <row r="31707" spans="21:22" ht="26.1" customHeight="1">
      <c r="U31707" s="54"/>
      <c r="V31707" s="53"/>
    </row>
    <row r="31708" spans="21:22" ht="26.1" customHeight="1">
      <c r="U31708" s="54"/>
      <c r="V31708" s="53"/>
    </row>
    <row r="31709" spans="21:22" ht="26.1" customHeight="1">
      <c r="U31709" s="54"/>
      <c r="V31709" s="53"/>
    </row>
    <row r="31710" spans="21:22" ht="26.1" customHeight="1">
      <c r="U31710" s="54"/>
      <c r="V31710" s="53"/>
    </row>
    <row r="31711" spans="21:22" ht="26.1" customHeight="1">
      <c r="U31711" s="54"/>
      <c r="V31711" s="53"/>
    </row>
    <row r="31712" spans="21:22" ht="26.1" customHeight="1">
      <c r="U31712" s="54"/>
      <c r="V31712" s="53"/>
    </row>
    <row r="31713" spans="21:22" ht="26.1" customHeight="1">
      <c r="U31713" s="54"/>
      <c r="V31713" s="53"/>
    </row>
    <row r="31714" spans="21:22" ht="26.1" customHeight="1">
      <c r="U31714" s="54"/>
      <c r="V31714" s="53"/>
    </row>
    <row r="31715" spans="21:22" ht="26.1" customHeight="1">
      <c r="U31715" s="54"/>
      <c r="V31715" s="53"/>
    </row>
    <row r="31716" spans="21:22" ht="26.1" customHeight="1">
      <c r="U31716" s="54"/>
      <c r="V31716" s="53"/>
    </row>
    <row r="31717" spans="21:22" ht="26.1" customHeight="1">
      <c r="U31717" s="54"/>
      <c r="V31717" s="53"/>
    </row>
    <row r="31718" spans="21:22" ht="26.1" customHeight="1">
      <c r="U31718" s="54"/>
      <c r="V31718" s="53"/>
    </row>
    <row r="31719" spans="21:22" ht="26.1" customHeight="1">
      <c r="U31719" s="54"/>
      <c r="V31719" s="53"/>
    </row>
    <row r="31720" spans="21:22" ht="26.1" customHeight="1">
      <c r="U31720" s="54"/>
      <c r="V31720" s="53"/>
    </row>
    <row r="31721" spans="21:22" ht="26.1" customHeight="1">
      <c r="U31721" s="54"/>
      <c r="V31721" s="53"/>
    </row>
    <row r="31722" spans="21:22" ht="26.1" customHeight="1">
      <c r="U31722" s="54"/>
      <c r="V31722" s="53"/>
    </row>
    <row r="31723" spans="21:22" ht="26.1" customHeight="1">
      <c r="U31723" s="54"/>
      <c r="V31723" s="53"/>
    </row>
    <row r="31724" spans="21:22" ht="26.1" customHeight="1">
      <c r="U31724" s="54"/>
      <c r="V31724" s="53"/>
    </row>
    <row r="31725" spans="21:22" ht="26.1" customHeight="1">
      <c r="U31725" s="54"/>
      <c r="V31725" s="53"/>
    </row>
    <row r="31726" spans="21:22" ht="26.1" customHeight="1">
      <c r="U31726" s="54"/>
      <c r="V31726" s="53"/>
    </row>
    <row r="31727" spans="21:22" ht="26.1" customHeight="1">
      <c r="U31727" s="54"/>
      <c r="V31727" s="53"/>
    </row>
    <row r="31728" spans="21:22" ht="26.1" customHeight="1">
      <c r="U31728" s="54"/>
      <c r="V31728" s="53"/>
    </row>
    <row r="31729" spans="21:22" ht="26.1" customHeight="1">
      <c r="U31729" s="54"/>
      <c r="V31729" s="53"/>
    </row>
    <row r="31730" spans="21:22" ht="26.1" customHeight="1">
      <c r="U31730" s="54"/>
      <c r="V31730" s="53"/>
    </row>
    <row r="31731" spans="21:22" ht="26.1" customHeight="1">
      <c r="U31731" s="54"/>
      <c r="V31731" s="53"/>
    </row>
    <row r="31732" spans="21:22" ht="26.1" customHeight="1">
      <c r="U31732" s="54"/>
      <c r="V31732" s="53"/>
    </row>
    <row r="31733" spans="21:22" ht="26.1" customHeight="1">
      <c r="U31733" s="54"/>
      <c r="V31733" s="53"/>
    </row>
    <row r="31734" spans="21:22" ht="26.1" customHeight="1">
      <c r="U31734" s="54"/>
      <c r="V31734" s="53"/>
    </row>
    <row r="31735" spans="21:22" ht="26.1" customHeight="1">
      <c r="U31735" s="54"/>
      <c r="V31735" s="53"/>
    </row>
    <row r="31736" spans="21:22" ht="26.1" customHeight="1">
      <c r="U31736" s="54"/>
      <c r="V31736" s="53"/>
    </row>
    <row r="31737" spans="21:22" ht="26.1" customHeight="1">
      <c r="U31737" s="54"/>
      <c r="V31737" s="53"/>
    </row>
    <row r="31738" spans="21:22" ht="26.1" customHeight="1">
      <c r="U31738" s="54"/>
      <c r="V31738" s="53"/>
    </row>
    <row r="31739" spans="21:22" ht="26.1" customHeight="1">
      <c r="U31739" s="54"/>
      <c r="V31739" s="53"/>
    </row>
    <row r="31740" spans="21:22" ht="26.1" customHeight="1">
      <c r="U31740" s="54"/>
      <c r="V31740" s="53"/>
    </row>
    <row r="31741" spans="21:22" ht="26.1" customHeight="1">
      <c r="U31741" s="54"/>
      <c r="V31741" s="53"/>
    </row>
    <row r="31742" spans="21:22" ht="26.1" customHeight="1">
      <c r="U31742" s="54"/>
      <c r="V31742" s="53"/>
    </row>
    <row r="31743" spans="21:22" ht="26.1" customHeight="1">
      <c r="U31743" s="54"/>
      <c r="V31743" s="53"/>
    </row>
    <row r="31744" spans="21:22" ht="26.1" customHeight="1">
      <c r="U31744" s="54"/>
      <c r="V31744" s="53"/>
    </row>
    <row r="31745" spans="21:22" ht="26.1" customHeight="1">
      <c r="U31745" s="54"/>
      <c r="V31745" s="53"/>
    </row>
    <row r="31746" spans="21:22" ht="26.1" customHeight="1">
      <c r="U31746" s="54"/>
      <c r="V31746" s="53"/>
    </row>
    <row r="31747" spans="21:22" ht="26.1" customHeight="1">
      <c r="U31747" s="54"/>
      <c r="V31747" s="53"/>
    </row>
    <row r="31748" spans="21:22" ht="26.1" customHeight="1">
      <c r="U31748" s="54"/>
      <c r="V31748" s="53"/>
    </row>
    <row r="31749" spans="21:22" ht="26.1" customHeight="1">
      <c r="U31749" s="54"/>
      <c r="V31749" s="53"/>
    </row>
    <row r="31750" spans="21:22" ht="26.1" customHeight="1">
      <c r="U31750" s="54"/>
      <c r="V31750" s="53"/>
    </row>
    <row r="31751" spans="21:22" ht="26.1" customHeight="1">
      <c r="U31751" s="54"/>
      <c r="V31751" s="53"/>
    </row>
    <row r="31752" spans="21:22" ht="26.1" customHeight="1">
      <c r="U31752" s="54"/>
      <c r="V31752" s="53"/>
    </row>
    <row r="31753" spans="21:22" ht="26.1" customHeight="1">
      <c r="U31753" s="54"/>
      <c r="V31753" s="53"/>
    </row>
    <row r="31754" spans="21:22" ht="26.1" customHeight="1">
      <c r="U31754" s="54"/>
      <c r="V31754" s="53"/>
    </row>
    <row r="31755" spans="21:22" ht="26.1" customHeight="1">
      <c r="U31755" s="54"/>
      <c r="V31755" s="53"/>
    </row>
    <row r="31756" spans="21:22" ht="26.1" customHeight="1">
      <c r="U31756" s="54"/>
      <c r="V31756" s="53"/>
    </row>
    <row r="31757" spans="21:22" ht="26.1" customHeight="1">
      <c r="U31757" s="54"/>
      <c r="V31757" s="53"/>
    </row>
    <row r="31758" spans="21:22" ht="26.1" customHeight="1">
      <c r="U31758" s="54"/>
      <c r="V31758" s="53"/>
    </row>
    <row r="31759" spans="21:22" ht="26.1" customHeight="1">
      <c r="U31759" s="54"/>
      <c r="V31759" s="53"/>
    </row>
    <row r="31760" spans="21:22" ht="26.1" customHeight="1">
      <c r="U31760" s="54"/>
      <c r="V31760" s="53"/>
    </row>
    <row r="31761" spans="21:22" ht="26.1" customHeight="1">
      <c r="U31761" s="54"/>
      <c r="V31761" s="53"/>
    </row>
    <row r="31762" spans="21:22" ht="26.1" customHeight="1">
      <c r="U31762" s="54"/>
      <c r="V31762" s="53"/>
    </row>
    <row r="31763" spans="21:22" ht="26.1" customHeight="1">
      <c r="U31763" s="54"/>
      <c r="V31763" s="53"/>
    </row>
    <row r="31764" spans="21:22" ht="26.1" customHeight="1">
      <c r="U31764" s="54"/>
      <c r="V31764" s="53"/>
    </row>
    <row r="31765" spans="21:22" ht="26.1" customHeight="1">
      <c r="U31765" s="54"/>
      <c r="V31765" s="53"/>
    </row>
    <row r="31766" spans="21:22" ht="26.1" customHeight="1">
      <c r="U31766" s="54"/>
      <c r="V31766" s="53"/>
    </row>
    <row r="31767" spans="21:22" ht="26.1" customHeight="1">
      <c r="U31767" s="54"/>
      <c r="V31767" s="53"/>
    </row>
    <row r="31768" spans="21:22" ht="26.1" customHeight="1">
      <c r="U31768" s="54"/>
      <c r="V31768" s="53"/>
    </row>
    <row r="31769" spans="21:22" ht="26.1" customHeight="1">
      <c r="U31769" s="54"/>
      <c r="V31769" s="53"/>
    </row>
    <row r="31770" spans="21:22" ht="26.1" customHeight="1">
      <c r="U31770" s="54"/>
      <c r="V31770" s="53"/>
    </row>
    <row r="31771" spans="21:22" ht="26.1" customHeight="1">
      <c r="U31771" s="54"/>
      <c r="V31771" s="53"/>
    </row>
    <row r="31772" spans="21:22" ht="26.1" customHeight="1">
      <c r="U31772" s="54"/>
      <c r="V31772" s="53"/>
    </row>
    <row r="31773" spans="21:22" ht="26.1" customHeight="1">
      <c r="U31773" s="54"/>
      <c r="V31773" s="53"/>
    </row>
    <row r="31774" spans="21:22" ht="26.1" customHeight="1">
      <c r="U31774" s="54"/>
      <c r="V31774" s="53"/>
    </row>
    <row r="31775" spans="21:22" ht="26.1" customHeight="1">
      <c r="U31775" s="54"/>
      <c r="V31775" s="53"/>
    </row>
    <row r="31776" spans="21:22" ht="26.1" customHeight="1">
      <c r="U31776" s="54"/>
      <c r="V31776" s="53"/>
    </row>
    <row r="31777" spans="21:22" ht="26.1" customHeight="1">
      <c r="U31777" s="54"/>
      <c r="V31777" s="53"/>
    </row>
    <row r="31778" spans="21:22" ht="26.1" customHeight="1">
      <c r="U31778" s="54"/>
      <c r="V31778" s="53"/>
    </row>
    <row r="31779" spans="21:22" ht="26.1" customHeight="1">
      <c r="U31779" s="54"/>
      <c r="V31779" s="53"/>
    </row>
    <row r="31780" spans="21:22" ht="26.1" customHeight="1">
      <c r="U31780" s="54"/>
      <c r="V31780" s="53"/>
    </row>
    <row r="31781" spans="21:22" ht="26.1" customHeight="1">
      <c r="U31781" s="54"/>
      <c r="V31781" s="53"/>
    </row>
    <row r="31782" spans="21:22" ht="26.1" customHeight="1">
      <c r="U31782" s="54"/>
      <c r="V31782" s="53"/>
    </row>
    <row r="31783" spans="21:22" ht="26.1" customHeight="1">
      <c r="U31783" s="54"/>
      <c r="V31783" s="53"/>
    </row>
    <row r="31784" spans="21:22" ht="26.1" customHeight="1">
      <c r="U31784" s="54"/>
      <c r="V31784" s="53"/>
    </row>
    <row r="31785" spans="21:22" ht="26.1" customHeight="1">
      <c r="U31785" s="54"/>
      <c r="V31785" s="53"/>
    </row>
    <row r="31786" spans="21:22" ht="26.1" customHeight="1">
      <c r="U31786" s="54"/>
      <c r="V31786" s="53"/>
    </row>
    <row r="31787" spans="21:22" ht="26.1" customHeight="1">
      <c r="U31787" s="54"/>
      <c r="V31787" s="53"/>
    </row>
    <row r="31788" spans="21:22" ht="26.1" customHeight="1">
      <c r="U31788" s="54"/>
      <c r="V31788" s="53"/>
    </row>
    <row r="31789" spans="21:22" ht="26.1" customHeight="1">
      <c r="U31789" s="54"/>
      <c r="V31789" s="53"/>
    </row>
    <row r="31790" spans="21:22" ht="26.1" customHeight="1">
      <c r="U31790" s="54"/>
      <c r="V31790" s="53"/>
    </row>
    <row r="31791" spans="21:22" ht="26.1" customHeight="1">
      <c r="U31791" s="54"/>
      <c r="V31791" s="53"/>
    </row>
    <row r="31792" spans="21:22" ht="26.1" customHeight="1">
      <c r="U31792" s="54"/>
      <c r="V31792" s="53"/>
    </row>
    <row r="31793" spans="21:22" ht="26.1" customHeight="1">
      <c r="U31793" s="54"/>
      <c r="V31793" s="53"/>
    </row>
    <row r="31794" spans="21:22" ht="26.1" customHeight="1">
      <c r="U31794" s="54"/>
      <c r="V31794" s="53"/>
    </row>
    <row r="31795" spans="21:22" ht="26.1" customHeight="1">
      <c r="U31795" s="54"/>
      <c r="V31795" s="53"/>
    </row>
    <row r="31796" spans="21:22" ht="26.1" customHeight="1">
      <c r="U31796" s="54"/>
      <c r="V31796" s="53"/>
    </row>
    <row r="31797" spans="21:22" ht="26.1" customHeight="1">
      <c r="U31797" s="54"/>
      <c r="V31797" s="53"/>
    </row>
    <row r="31798" spans="21:22" ht="26.1" customHeight="1">
      <c r="U31798" s="54"/>
      <c r="V31798" s="53"/>
    </row>
    <row r="31799" spans="21:22" ht="26.1" customHeight="1">
      <c r="U31799" s="54"/>
      <c r="V31799" s="53"/>
    </row>
    <row r="31800" spans="21:22" ht="26.1" customHeight="1">
      <c r="U31800" s="54"/>
      <c r="V31800" s="53"/>
    </row>
    <row r="31801" spans="21:22" ht="26.1" customHeight="1">
      <c r="U31801" s="54"/>
      <c r="V31801" s="53"/>
    </row>
    <row r="31802" spans="21:22" ht="26.1" customHeight="1">
      <c r="U31802" s="54"/>
      <c r="V31802" s="53"/>
    </row>
    <row r="31803" spans="21:22" ht="26.1" customHeight="1">
      <c r="U31803" s="54"/>
      <c r="V31803" s="53"/>
    </row>
    <row r="31804" spans="21:22" ht="26.1" customHeight="1">
      <c r="U31804" s="54"/>
      <c r="V31804" s="53"/>
    </row>
    <row r="31805" spans="21:22" ht="26.1" customHeight="1">
      <c r="U31805" s="54"/>
      <c r="V31805" s="53"/>
    </row>
    <row r="31806" spans="21:22" ht="26.1" customHeight="1">
      <c r="U31806" s="54"/>
      <c r="V31806" s="53"/>
    </row>
    <row r="31807" spans="21:22" ht="26.1" customHeight="1">
      <c r="U31807" s="54"/>
      <c r="V31807" s="53"/>
    </row>
    <row r="31808" spans="21:22" ht="26.1" customHeight="1">
      <c r="U31808" s="54"/>
      <c r="V31808" s="53"/>
    </row>
    <row r="31809" spans="21:22" ht="26.1" customHeight="1">
      <c r="U31809" s="54"/>
      <c r="V31809" s="53"/>
    </row>
    <row r="31810" spans="21:22" ht="26.1" customHeight="1">
      <c r="U31810" s="54"/>
      <c r="V31810" s="53"/>
    </row>
    <row r="31811" spans="21:22" ht="26.1" customHeight="1">
      <c r="U31811" s="54"/>
      <c r="V31811" s="53"/>
    </row>
    <row r="31812" spans="21:22" ht="26.1" customHeight="1">
      <c r="U31812" s="54"/>
      <c r="V31812" s="53"/>
    </row>
    <row r="31813" spans="21:22" ht="26.1" customHeight="1">
      <c r="U31813" s="54"/>
      <c r="V31813" s="53"/>
    </row>
    <row r="31814" spans="21:22" ht="26.1" customHeight="1">
      <c r="U31814" s="54"/>
      <c r="V31814" s="53"/>
    </row>
    <row r="31815" spans="21:22" ht="26.1" customHeight="1">
      <c r="U31815" s="54"/>
      <c r="V31815" s="53"/>
    </row>
    <row r="31816" spans="21:22" ht="26.1" customHeight="1">
      <c r="U31816" s="54"/>
      <c r="V31816" s="53"/>
    </row>
    <row r="31817" spans="21:22" ht="26.1" customHeight="1">
      <c r="U31817" s="54"/>
      <c r="V31817" s="53"/>
    </row>
    <row r="31818" spans="21:22" ht="26.1" customHeight="1">
      <c r="U31818" s="54"/>
      <c r="V31818" s="53"/>
    </row>
    <row r="31819" spans="21:22" ht="26.1" customHeight="1">
      <c r="U31819" s="54"/>
      <c r="V31819" s="53"/>
    </row>
    <row r="31820" spans="21:22" ht="26.1" customHeight="1">
      <c r="U31820" s="54"/>
      <c r="V31820" s="53"/>
    </row>
    <row r="31821" spans="21:22" ht="26.1" customHeight="1">
      <c r="U31821" s="54"/>
      <c r="V31821" s="53"/>
    </row>
    <row r="31822" spans="21:22" ht="26.1" customHeight="1">
      <c r="U31822" s="54"/>
      <c r="V31822" s="53"/>
    </row>
    <row r="31823" spans="21:22" ht="26.1" customHeight="1">
      <c r="U31823" s="54"/>
      <c r="V31823" s="53"/>
    </row>
    <row r="31824" spans="21:22" ht="26.1" customHeight="1">
      <c r="U31824" s="54"/>
      <c r="V31824" s="53"/>
    </row>
    <row r="31825" spans="21:22" ht="26.1" customHeight="1">
      <c r="U31825" s="54"/>
      <c r="V31825" s="53"/>
    </row>
    <row r="31826" spans="21:22" ht="26.1" customHeight="1">
      <c r="U31826" s="54"/>
      <c r="V31826" s="53"/>
    </row>
    <row r="31827" spans="21:22" ht="26.1" customHeight="1">
      <c r="U31827" s="54"/>
      <c r="V31827" s="53"/>
    </row>
    <row r="31828" spans="21:22" ht="26.1" customHeight="1">
      <c r="U31828" s="54"/>
      <c r="V31828" s="53"/>
    </row>
    <row r="31829" spans="21:22" ht="26.1" customHeight="1">
      <c r="U31829" s="54"/>
      <c r="V31829" s="53"/>
    </row>
    <row r="31830" spans="21:22" ht="26.1" customHeight="1">
      <c r="U31830" s="54"/>
      <c r="V31830" s="53"/>
    </row>
    <row r="31831" spans="21:22" ht="26.1" customHeight="1">
      <c r="U31831" s="54"/>
      <c r="V31831" s="53"/>
    </row>
    <row r="31832" spans="21:22" ht="26.1" customHeight="1">
      <c r="U31832" s="54"/>
      <c r="V31832" s="53"/>
    </row>
    <row r="31833" spans="21:22" ht="26.1" customHeight="1">
      <c r="U31833" s="54"/>
      <c r="V31833" s="53"/>
    </row>
    <row r="31834" spans="21:22" ht="26.1" customHeight="1">
      <c r="U31834" s="54"/>
      <c r="V31834" s="53"/>
    </row>
    <row r="31835" spans="21:22" ht="26.1" customHeight="1">
      <c r="U31835" s="54"/>
      <c r="V31835" s="53"/>
    </row>
    <row r="31836" spans="21:22" ht="26.1" customHeight="1">
      <c r="U31836" s="54"/>
      <c r="V31836" s="53"/>
    </row>
    <row r="31837" spans="21:22" ht="26.1" customHeight="1">
      <c r="U31837" s="54"/>
      <c r="V31837" s="53"/>
    </row>
    <row r="31838" spans="21:22" ht="26.1" customHeight="1">
      <c r="U31838" s="54"/>
      <c r="V31838" s="53"/>
    </row>
    <row r="31839" spans="21:22" ht="26.1" customHeight="1">
      <c r="U31839" s="54"/>
      <c r="V31839" s="53"/>
    </row>
    <row r="31840" spans="21:22" ht="26.1" customHeight="1">
      <c r="U31840" s="54"/>
      <c r="V31840" s="53"/>
    </row>
    <row r="31841" spans="21:22" ht="26.1" customHeight="1">
      <c r="U31841" s="54"/>
      <c r="V31841" s="53"/>
    </row>
    <row r="31842" spans="21:22" ht="26.1" customHeight="1">
      <c r="U31842" s="54"/>
      <c r="V31842" s="53"/>
    </row>
    <row r="31843" spans="21:22" ht="26.1" customHeight="1">
      <c r="U31843" s="54"/>
      <c r="V31843" s="53"/>
    </row>
    <row r="31844" spans="21:22" ht="26.1" customHeight="1">
      <c r="U31844" s="54"/>
      <c r="V31844" s="53"/>
    </row>
    <row r="31845" spans="21:22" ht="26.1" customHeight="1">
      <c r="U31845" s="54"/>
      <c r="V31845" s="53"/>
    </row>
    <row r="31846" spans="21:22" ht="26.1" customHeight="1">
      <c r="U31846" s="54"/>
      <c r="V31846" s="53"/>
    </row>
    <row r="31847" spans="21:22" ht="26.1" customHeight="1">
      <c r="U31847" s="54"/>
      <c r="V31847" s="53"/>
    </row>
    <row r="31848" spans="21:22" ht="26.1" customHeight="1">
      <c r="U31848" s="54"/>
      <c r="V31848" s="53"/>
    </row>
    <row r="31849" spans="21:22" ht="26.1" customHeight="1">
      <c r="U31849" s="54"/>
      <c r="V31849" s="53"/>
    </row>
    <row r="31850" spans="21:22" ht="26.1" customHeight="1">
      <c r="U31850" s="54"/>
      <c r="V31850" s="53"/>
    </row>
    <row r="31851" spans="21:22" ht="26.1" customHeight="1">
      <c r="U31851" s="54"/>
      <c r="V31851" s="53"/>
    </row>
    <row r="31852" spans="21:22" ht="26.1" customHeight="1">
      <c r="U31852" s="54"/>
      <c r="V31852" s="53"/>
    </row>
    <row r="31853" spans="21:22" ht="26.1" customHeight="1">
      <c r="U31853" s="54"/>
      <c r="V31853" s="53"/>
    </row>
    <row r="31854" spans="21:22" ht="26.1" customHeight="1">
      <c r="U31854" s="54"/>
      <c r="V31854" s="53"/>
    </row>
    <row r="31855" spans="21:22" ht="26.1" customHeight="1">
      <c r="U31855" s="54"/>
      <c r="V31855" s="53"/>
    </row>
    <row r="31856" spans="21:22" ht="26.1" customHeight="1">
      <c r="U31856" s="54"/>
      <c r="V31856" s="53"/>
    </row>
    <row r="31857" spans="21:22" ht="26.1" customHeight="1">
      <c r="U31857" s="54"/>
      <c r="V31857" s="53"/>
    </row>
    <row r="31858" spans="21:22" ht="26.1" customHeight="1">
      <c r="U31858" s="54"/>
      <c r="V31858" s="53"/>
    </row>
    <row r="31859" spans="21:22" ht="26.1" customHeight="1">
      <c r="U31859" s="54"/>
      <c r="V31859" s="53"/>
    </row>
    <row r="31860" spans="21:22" ht="26.1" customHeight="1">
      <c r="U31860" s="54"/>
      <c r="V31860" s="53"/>
    </row>
    <row r="31861" spans="21:22" ht="26.1" customHeight="1">
      <c r="U31861" s="54"/>
      <c r="V31861" s="53"/>
    </row>
    <row r="31862" spans="21:22" ht="26.1" customHeight="1">
      <c r="U31862" s="54"/>
      <c r="V31862" s="53"/>
    </row>
    <row r="31863" spans="21:22" ht="26.1" customHeight="1">
      <c r="U31863" s="54"/>
      <c r="V31863" s="53"/>
    </row>
    <row r="31864" spans="21:22" ht="26.1" customHeight="1">
      <c r="U31864" s="54"/>
      <c r="V31864" s="53"/>
    </row>
    <row r="31865" spans="21:22" ht="26.1" customHeight="1">
      <c r="U31865" s="54"/>
      <c r="V31865" s="53"/>
    </row>
    <row r="31866" spans="21:22" ht="26.1" customHeight="1">
      <c r="U31866" s="54"/>
      <c r="V31866" s="53"/>
    </row>
    <row r="31867" spans="21:22" ht="26.1" customHeight="1">
      <c r="U31867" s="54"/>
      <c r="V31867" s="53"/>
    </row>
    <row r="31868" spans="21:22" ht="26.1" customHeight="1">
      <c r="U31868" s="54"/>
      <c r="V31868" s="53"/>
    </row>
    <row r="31869" spans="21:22" ht="26.1" customHeight="1">
      <c r="U31869" s="54"/>
      <c r="V31869" s="53"/>
    </row>
    <row r="31870" spans="21:22" ht="26.1" customHeight="1">
      <c r="U31870" s="54"/>
      <c r="V31870" s="53"/>
    </row>
    <row r="31871" spans="21:22" ht="26.1" customHeight="1">
      <c r="U31871" s="54"/>
      <c r="V31871" s="53"/>
    </row>
    <row r="31872" spans="21:22" ht="26.1" customHeight="1">
      <c r="U31872" s="54"/>
      <c r="V31872" s="53"/>
    </row>
    <row r="31873" spans="21:22" ht="26.1" customHeight="1">
      <c r="U31873" s="54"/>
      <c r="V31873" s="53"/>
    </row>
    <row r="31874" spans="21:22" ht="26.1" customHeight="1">
      <c r="U31874" s="54"/>
      <c r="V31874" s="53"/>
    </row>
    <row r="31875" spans="21:22" ht="26.1" customHeight="1">
      <c r="U31875" s="54"/>
      <c r="V31875" s="53"/>
    </row>
    <row r="31876" spans="21:22" ht="26.1" customHeight="1">
      <c r="U31876" s="54"/>
      <c r="V31876" s="53"/>
    </row>
    <row r="31877" spans="21:22" ht="26.1" customHeight="1">
      <c r="U31877" s="54"/>
      <c r="V31877" s="53"/>
    </row>
    <row r="31878" spans="21:22" ht="26.1" customHeight="1">
      <c r="U31878" s="54"/>
      <c r="V31878" s="53"/>
    </row>
    <row r="31879" spans="21:22" ht="26.1" customHeight="1">
      <c r="U31879" s="54"/>
      <c r="V31879" s="53"/>
    </row>
    <row r="31880" spans="21:22" ht="26.1" customHeight="1">
      <c r="U31880" s="54"/>
      <c r="V31880" s="53"/>
    </row>
    <row r="31881" spans="21:22" ht="26.1" customHeight="1">
      <c r="U31881" s="54"/>
      <c r="V31881" s="53"/>
    </row>
    <row r="31882" spans="21:22" ht="26.1" customHeight="1">
      <c r="U31882" s="54"/>
      <c r="V31882" s="53"/>
    </row>
    <row r="31883" spans="21:22" ht="26.1" customHeight="1">
      <c r="U31883" s="54"/>
      <c r="V31883" s="53"/>
    </row>
    <row r="31884" spans="21:22" ht="26.1" customHeight="1">
      <c r="U31884" s="54"/>
      <c r="V31884" s="53"/>
    </row>
    <row r="31885" spans="21:22" ht="26.1" customHeight="1">
      <c r="U31885" s="54"/>
      <c r="V31885" s="53"/>
    </row>
    <row r="31886" spans="21:22" ht="26.1" customHeight="1">
      <c r="U31886" s="54"/>
      <c r="V31886" s="53"/>
    </row>
    <row r="31887" spans="21:22" ht="26.1" customHeight="1">
      <c r="U31887" s="54"/>
      <c r="V31887" s="53"/>
    </row>
    <row r="31888" spans="21:22" ht="26.1" customHeight="1">
      <c r="U31888" s="54"/>
      <c r="V31888" s="53"/>
    </row>
    <row r="31889" spans="21:22" ht="26.1" customHeight="1">
      <c r="U31889" s="54"/>
      <c r="V31889" s="53"/>
    </row>
    <row r="31890" spans="21:22" ht="26.1" customHeight="1">
      <c r="U31890" s="54"/>
      <c r="V31890" s="53"/>
    </row>
    <row r="31891" spans="21:22" ht="26.1" customHeight="1">
      <c r="U31891" s="54"/>
      <c r="V31891" s="53"/>
    </row>
    <row r="31892" spans="21:22" ht="26.1" customHeight="1">
      <c r="U31892" s="54"/>
      <c r="V31892" s="53"/>
    </row>
    <row r="31893" spans="21:22" ht="26.1" customHeight="1">
      <c r="U31893" s="54"/>
      <c r="V31893" s="53"/>
    </row>
    <row r="31894" spans="21:22" ht="26.1" customHeight="1">
      <c r="U31894" s="54"/>
      <c r="V31894" s="53"/>
    </row>
    <row r="31895" spans="21:22" ht="26.1" customHeight="1">
      <c r="U31895" s="54"/>
      <c r="V31895" s="53"/>
    </row>
    <row r="31896" spans="21:22" ht="26.1" customHeight="1">
      <c r="U31896" s="54"/>
      <c r="V31896" s="53"/>
    </row>
    <row r="31897" spans="21:22" ht="26.1" customHeight="1">
      <c r="U31897" s="54"/>
      <c r="V31897" s="53"/>
    </row>
    <row r="31898" spans="21:22" ht="26.1" customHeight="1">
      <c r="U31898" s="54"/>
      <c r="V31898" s="53"/>
    </row>
    <row r="31899" spans="21:22" ht="26.1" customHeight="1">
      <c r="U31899" s="54"/>
      <c r="V31899" s="53"/>
    </row>
    <row r="31900" spans="21:22" ht="26.1" customHeight="1">
      <c r="U31900" s="54"/>
      <c r="V31900" s="53"/>
    </row>
    <row r="31901" spans="21:22" ht="26.1" customHeight="1">
      <c r="U31901" s="54"/>
      <c r="V31901" s="53"/>
    </row>
    <row r="31902" spans="21:22" ht="26.1" customHeight="1">
      <c r="U31902" s="54"/>
      <c r="V31902" s="53"/>
    </row>
    <row r="31903" spans="21:22" ht="26.1" customHeight="1">
      <c r="U31903" s="54"/>
      <c r="V31903" s="53"/>
    </row>
    <row r="31904" spans="21:22" ht="26.1" customHeight="1">
      <c r="U31904" s="54"/>
      <c r="V31904" s="53"/>
    </row>
    <row r="31905" spans="21:22" ht="26.1" customHeight="1">
      <c r="U31905" s="54"/>
      <c r="V31905" s="53"/>
    </row>
    <row r="31906" spans="21:22" ht="26.1" customHeight="1">
      <c r="U31906" s="54"/>
      <c r="V31906" s="53"/>
    </row>
    <row r="31907" spans="21:22" ht="26.1" customHeight="1">
      <c r="U31907" s="54"/>
      <c r="V31907" s="53"/>
    </row>
    <row r="31908" spans="21:22" ht="26.1" customHeight="1">
      <c r="U31908" s="54"/>
      <c r="V31908" s="53"/>
    </row>
    <row r="31909" spans="21:22" ht="26.1" customHeight="1">
      <c r="U31909" s="54"/>
      <c r="V31909" s="53"/>
    </row>
    <row r="31910" spans="21:22" ht="26.1" customHeight="1">
      <c r="U31910" s="54"/>
      <c r="V31910" s="53"/>
    </row>
    <row r="31911" spans="21:22" ht="26.1" customHeight="1">
      <c r="U31911" s="54"/>
      <c r="V31911" s="53"/>
    </row>
    <row r="31912" spans="21:22" ht="26.1" customHeight="1">
      <c r="U31912" s="54"/>
      <c r="V31912" s="53"/>
    </row>
    <row r="31913" spans="21:22" ht="26.1" customHeight="1">
      <c r="U31913" s="54"/>
      <c r="V31913" s="53"/>
    </row>
    <row r="31914" spans="21:22" ht="26.1" customHeight="1">
      <c r="U31914" s="54"/>
      <c r="V31914" s="53"/>
    </row>
    <row r="31915" spans="21:22" ht="26.1" customHeight="1">
      <c r="U31915" s="54"/>
      <c r="V31915" s="53"/>
    </row>
    <row r="31916" spans="21:22" ht="26.1" customHeight="1">
      <c r="U31916" s="54"/>
      <c r="V31916" s="53"/>
    </row>
    <row r="31917" spans="21:22" ht="26.1" customHeight="1">
      <c r="U31917" s="54"/>
      <c r="V31917" s="53"/>
    </row>
    <row r="31918" spans="21:22" ht="26.1" customHeight="1">
      <c r="U31918" s="54"/>
      <c r="V31918" s="53"/>
    </row>
    <row r="31919" spans="21:22" ht="26.1" customHeight="1">
      <c r="U31919" s="54"/>
      <c r="V31919" s="53"/>
    </row>
    <row r="31920" spans="21:22" ht="26.1" customHeight="1">
      <c r="U31920" s="54"/>
      <c r="V31920" s="53"/>
    </row>
    <row r="31921" spans="21:22" ht="26.1" customHeight="1">
      <c r="U31921" s="54"/>
      <c r="V31921" s="53"/>
    </row>
    <row r="31922" spans="21:22" ht="26.1" customHeight="1">
      <c r="U31922" s="54"/>
      <c r="V31922" s="53"/>
    </row>
    <row r="31923" spans="21:22" ht="26.1" customHeight="1">
      <c r="U31923" s="54"/>
      <c r="V31923" s="53"/>
    </row>
    <row r="31924" spans="21:22" ht="26.1" customHeight="1">
      <c r="U31924" s="54"/>
      <c r="V31924" s="53"/>
    </row>
    <row r="31925" spans="21:22" ht="26.1" customHeight="1">
      <c r="U31925" s="54"/>
      <c r="V31925" s="53"/>
    </row>
    <row r="31926" spans="21:22" ht="26.1" customHeight="1">
      <c r="U31926" s="54"/>
      <c r="V31926" s="53"/>
    </row>
    <row r="31927" spans="21:22" ht="26.1" customHeight="1">
      <c r="U31927" s="54"/>
      <c r="V31927" s="53"/>
    </row>
    <row r="31928" spans="21:22" ht="26.1" customHeight="1">
      <c r="U31928" s="54"/>
      <c r="V31928" s="53"/>
    </row>
    <row r="31929" spans="21:22" ht="26.1" customHeight="1">
      <c r="U31929" s="54"/>
      <c r="V31929" s="53"/>
    </row>
    <row r="31930" spans="21:22" ht="26.1" customHeight="1">
      <c r="U31930" s="54"/>
      <c r="V31930" s="53"/>
    </row>
    <row r="31931" spans="21:22" ht="26.1" customHeight="1">
      <c r="U31931" s="54"/>
      <c r="V31931" s="53"/>
    </row>
    <row r="31932" spans="21:22" ht="26.1" customHeight="1">
      <c r="U31932" s="54"/>
      <c r="V31932" s="53"/>
    </row>
    <row r="31933" spans="21:22" ht="26.1" customHeight="1">
      <c r="U31933" s="54"/>
      <c r="V31933" s="53"/>
    </row>
    <row r="31934" spans="21:22" ht="26.1" customHeight="1">
      <c r="U31934" s="54"/>
      <c r="V31934" s="53"/>
    </row>
    <row r="31935" spans="21:22" ht="26.1" customHeight="1">
      <c r="U31935" s="54"/>
      <c r="V31935" s="53"/>
    </row>
    <row r="31936" spans="21:22" ht="26.1" customHeight="1">
      <c r="U31936" s="54"/>
      <c r="V31936" s="53"/>
    </row>
    <row r="31937" spans="21:22" ht="26.1" customHeight="1">
      <c r="U31937" s="54"/>
      <c r="V31937" s="53"/>
    </row>
    <row r="31938" spans="21:22" ht="26.1" customHeight="1">
      <c r="U31938" s="54"/>
      <c r="V31938" s="53"/>
    </row>
    <row r="31939" spans="21:22" ht="26.1" customHeight="1">
      <c r="U31939" s="54"/>
      <c r="V31939" s="53"/>
    </row>
    <row r="31940" spans="21:22" ht="26.1" customHeight="1">
      <c r="U31940" s="54"/>
      <c r="V31940" s="53"/>
    </row>
    <row r="31941" spans="21:22" ht="26.1" customHeight="1">
      <c r="U31941" s="54"/>
      <c r="V31941" s="53"/>
    </row>
    <row r="31942" spans="21:22" ht="26.1" customHeight="1">
      <c r="U31942" s="54"/>
      <c r="V31942" s="53"/>
    </row>
    <row r="31943" spans="21:22" ht="26.1" customHeight="1">
      <c r="U31943" s="54"/>
      <c r="V31943" s="53"/>
    </row>
    <row r="31944" spans="21:22" ht="26.1" customHeight="1">
      <c r="U31944" s="54"/>
      <c r="V31944" s="53"/>
    </row>
    <row r="31945" spans="21:22" ht="26.1" customHeight="1">
      <c r="U31945" s="54"/>
      <c r="V31945" s="53"/>
    </row>
    <row r="31946" spans="21:22" ht="26.1" customHeight="1">
      <c r="U31946" s="54"/>
      <c r="V31946" s="53"/>
    </row>
    <row r="31947" spans="21:22" ht="26.1" customHeight="1">
      <c r="U31947" s="54"/>
      <c r="V31947" s="53"/>
    </row>
    <row r="31948" spans="21:22" ht="26.1" customHeight="1">
      <c r="U31948" s="54"/>
      <c r="V31948" s="53"/>
    </row>
    <row r="31949" spans="21:22" ht="26.1" customHeight="1">
      <c r="U31949" s="54"/>
      <c r="V31949" s="53"/>
    </row>
    <row r="31950" spans="21:22" ht="26.1" customHeight="1">
      <c r="U31950" s="54"/>
      <c r="V31950" s="53"/>
    </row>
    <row r="31951" spans="21:22" ht="26.1" customHeight="1">
      <c r="U31951" s="54"/>
      <c r="V31951" s="53"/>
    </row>
    <row r="31952" spans="21:22" ht="26.1" customHeight="1">
      <c r="U31952" s="54"/>
      <c r="V31952" s="53"/>
    </row>
    <row r="31953" spans="21:22" ht="26.1" customHeight="1">
      <c r="U31953" s="54"/>
      <c r="V31953" s="53"/>
    </row>
    <row r="31954" spans="21:22" ht="26.1" customHeight="1">
      <c r="U31954" s="54"/>
      <c r="V31954" s="53"/>
    </row>
    <row r="31955" spans="21:22" ht="26.1" customHeight="1">
      <c r="U31955" s="54"/>
      <c r="V31955" s="53"/>
    </row>
    <row r="31956" spans="21:22" ht="26.1" customHeight="1">
      <c r="U31956" s="54"/>
      <c r="V31956" s="53"/>
    </row>
    <row r="31957" spans="21:22" ht="26.1" customHeight="1">
      <c r="U31957" s="54"/>
      <c r="V31957" s="53"/>
    </row>
    <row r="31958" spans="21:22" ht="26.1" customHeight="1">
      <c r="U31958" s="54"/>
      <c r="V31958" s="53"/>
    </row>
    <row r="31959" spans="21:22" ht="26.1" customHeight="1">
      <c r="U31959" s="54"/>
      <c r="V31959" s="53"/>
    </row>
    <row r="31960" spans="21:22" ht="26.1" customHeight="1">
      <c r="U31960" s="54"/>
      <c r="V31960" s="53"/>
    </row>
    <row r="31961" spans="21:22" ht="26.1" customHeight="1">
      <c r="U31961" s="54"/>
      <c r="V31961" s="53"/>
    </row>
    <row r="31962" spans="21:22" ht="26.1" customHeight="1">
      <c r="U31962" s="54"/>
      <c r="V31962" s="53"/>
    </row>
    <row r="31963" spans="21:22" ht="26.1" customHeight="1">
      <c r="U31963" s="54"/>
      <c r="V31963" s="53"/>
    </row>
    <row r="31964" spans="21:22" ht="26.1" customHeight="1">
      <c r="U31964" s="54"/>
      <c r="V31964" s="53"/>
    </row>
    <row r="31965" spans="21:22" ht="26.1" customHeight="1">
      <c r="U31965" s="54"/>
      <c r="V31965" s="53"/>
    </row>
    <row r="31966" spans="21:22" ht="26.1" customHeight="1">
      <c r="U31966" s="54"/>
      <c r="V31966" s="53"/>
    </row>
    <row r="31967" spans="21:22" ht="26.1" customHeight="1">
      <c r="U31967" s="54"/>
      <c r="V31967" s="53"/>
    </row>
    <row r="31968" spans="21:22" ht="26.1" customHeight="1">
      <c r="U31968" s="54"/>
      <c r="V31968" s="53"/>
    </row>
    <row r="31969" spans="21:22" ht="26.1" customHeight="1">
      <c r="U31969" s="54"/>
      <c r="V31969" s="53"/>
    </row>
    <row r="31970" spans="21:22" ht="26.1" customHeight="1">
      <c r="U31970" s="54"/>
      <c r="V31970" s="53"/>
    </row>
    <row r="31971" spans="21:22" ht="26.1" customHeight="1">
      <c r="U31971" s="54"/>
      <c r="V31971" s="53"/>
    </row>
    <row r="31972" spans="21:22" ht="26.1" customHeight="1">
      <c r="U31972" s="54"/>
      <c r="V31972" s="53"/>
    </row>
    <row r="31973" spans="21:22" ht="26.1" customHeight="1">
      <c r="U31973" s="54"/>
      <c r="V31973" s="53"/>
    </row>
    <row r="31974" spans="21:22" ht="26.1" customHeight="1">
      <c r="U31974" s="54"/>
      <c r="V31974" s="53"/>
    </row>
    <row r="31975" spans="21:22" ht="26.1" customHeight="1">
      <c r="U31975" s="54"/>
      <c r="V31975" s="53"/>
    </row>
    <row r="31976" spans="21:22" ht="26.1" customHeight="1">
      <c r="U31976" s="54"/>
      <c r="V31976" s="53"/>
    </row>
    <row r="31977" spans="21:22" ht="26.1" customHeight="1">
      <c r="U31977" s="54"/>
      <c r="V31977" s="53"/>
    </row>
    <row r="31978" spans="21:22" ht="26.1" customHeight="1">
      <c r="U31978" s="54"/>
      <c r="V31978" s="53"/>
    </row>
    <row r="31979" spans="21:22" ht="26.1" customHeight="1">
      <c r="U31979" s="54"/>
      <c r="V31979" s="53"/>
    </row>
    <row r="31980" spans="21:22" ht="26.1" customHeight="1">
      <c r="U31980" s="54"/>
      <c r="V31980" s="53"/>
    </row>
    <row r="31981" spans="21:22" ht="26.1" customHeight="1">
      <c r="U31981" s="54"/>
      <c r="V31981" s="53"/>
    </row>
    <row r="31982" spans="21:22" ht="26.1" customHeight="1">
      <c r="U31982" s="54"/>
      <c r="V31982" s="53"/>
    </row>
    <row r="31983" spans="21:22" ht="26.1" customHeight="1">
      <c r="U31983" s="54"/>
      <c r="V31983" s="53"/>
    </row>
    <row r="31984" spans="21:22" ht="26.1" customHeight="1">
      <c r="U31984" s="54"/>
      <c r="V31984" s="53"/>
    </row>
    <row r="31985" spans="21:22" ht="26.1" customHeight="1">
      <c r="U31985" s="54"/>
      <c r="V31985" s="53"/>
    </row>
    <row r="31986" spans="21:22" ht="26.1" customHeight="1">
      <c r="U31986" s="54"/>
      <c r="V31986" s="53"/>
    </row>
    <row r="31987" spans="21:22" ht="26.1" customHeight="1">
      <c r="U31987" s="54"/>
      <c r="V31987" s="53"/>
    </row>
    <row r="31988" spans="21:22" ht="26.1" customHeight="1">
      <c r="U31988" s="54"/>
      <c r="V31988" s="53"/>
    </row>
    <row r="31989" spans="21:22" ht="26.1" customHeight="1">
      <c r="U31989" s="54"/>
      <c r="V31989" s="53"/>
    </row>
    <row r="31990" spans="21:22" ht="26.1" customHeight="1">
      <c r="U31990" s="54"/>
      <c r="V31990" s="53"/>
    </row>
    <row r="31991" spans="21:22" ht="26.1" customHeight="1">
      <c r="U31991" s="54"/>
      <c r="V31991" s="53"/>
    </row>
    <row r="31992" spans="21:22" ht="26.1" customHeight="1">
      <c r="U31992" s="54"/>
      <c r="V31992" s="53"/>
    </row>
    <row r="31993" spans="21:22" ht="26.1" customHeight="1">
      <c r="U31993" s="54"/>
      <c r="V31993" s="53"/>
    </row>
    <row r="31994" spans="21:22" ht="26.1" customHeight="1">
      <c r="U31994" s="54"/>
      <c r="V31994" s="53"/>
    </row>
    <row r="31995" spans="21:22" ht="26.1" customHeight="1">
      <c r="U31995" s="54"/>
      <c r="V31995" s="53"/>
    </row>
    <row r="31996" spans="21:22" ht="26.1" customHeight="1">
      <c r="U31996" s="54"/>
      <c r="V31996" s="53"/>
    </row>
    <row r="31997" spans="21:22" ht="26.1" customHeight="1">
      <c r="U31997" s="54"/>
      <c r="V31997" s="53"/>
    </row>
    <row r="31998" spans="21:22" ht="26.1" customHeight="1">
      <c r="U31998" s="54"/>
      <c r="V31998" s="53"/>
    </row>
    <row r="31999" spans="21:22" ht="26.1" customHeight="1">
      <c r="U31999" s="54"/>
      <c r="V31999" s="53"/>
    </row>
    <row r="32000" spans="21:22" ht="26.1" customHeight="1">
      <c r="U32000" s="54"/>
      <c r="V32000" s="53"/>
    </row>
    <row r="32001" spans="21:22" ht="26.1" customHeight="1">
      <c r="U32001" s="54"/>
      <c r="V32001" s="53"/>
    </row>
    <row r="32002" spans="21:22" ht="26.1" customHeight="1">
      <c r="U32002" s="54"/>
      <c r="V32002" s="53"/>
    </row>
    <row r="32003" spans="21:22" ht="26.1" customHeight="1">
      <c r="U32003" s="54"/>
      <c r="V32003" s="53"/>
    </row>
    <row r="32004" spans="21:22" ht="26.1" customHeight="1">
      <c r="U32004" s="54"/>
      <c r="V32004" s="53"/>
    </row>
    <row r="32005" spans="21:22" ht="26.1" customHeight="1">
      <c r="U32005" s="54"/>
      <c r="V32005" s="53"/>
    </row>
    <row r="32006" spans="21:22" ht="26.1" customHeight="1">
      <c r="U32006" s="54"/>
      <c r="V32006" s="53"/>
    </row>
    <row r="32007" spans="21:22" ht="26.1" customHeight="1">
      <c r="U32007" s="54"/>
      <c r="V32007" s="53"/>
    </row>
    <row r="32008" spans="21:22" ht="26.1" customHeight="1">
      <c r="U32008" s="54"/>
      <c r="V32008" s="53"/>
    </row>
    <row r="32009" spans="21:22" ht="26.1" customHeight="1">
      <c r="U32009" s="54"/>
      <c r="V32009" s="53"/>
    </row>
    <row r="32010" spans="21:22" ht="26.1" customHeight="1">
      <c r="U32010" s="54"/>
      <c r="V32010" s="53"/>
    </row>
    <row r="32011" spans="21:22" ht="26.1" customHeight="1">
      <c r="U32011" s="54"/>
      <c r="V32011" s="53"/>
    </row>
    <row r="32012" spans="21:22" ht="26.1" customHeight="1">
      <c r="U32012" s="54"/>
      <c r="V32012" s="53"/>
    </row>
    <row r="32013" spans="21:22" ht="26.1" customHeight="1">
      <c r="U32013" s="54"/>
      <c r="V32013" s="53"/>
    </row>
    <row r="32014" spans="21:22" ht="26.1" customHeight="1">
      <c r="U32014" s="54"/>
      <c r="V32014" s="53"/>
    </row>
    <row r="32015" spans="21:22" ht="26.1" customHeight="1">
      <c r="U32015" s="54"/>
      <c r="V32015" s="53"/>
    </row>
    <row r="32016" spans="21:22" ht="26.1" customHeight="1">
      <c r="U32016" s="54"/>
      <c r="V32016" s="53"/>
    </row>
    <row r="32017" spans="21:22" ht="26.1" customHeight="1">
      <c r="U32017" s="54"/>
      <c r="V32017" s="53"/>
    </row>
    <row r="32018" spans="21:22" ht="26.1" customHeight="1">
      <c r="U32018" s="54"/>
      <c r="V32018" s="53"/>
    </row>
    <row r="32019" spans="21:22" ht="26.1" customHeight="1">
      <c r="U32019" s="54"/>
      <c r="V32019" s="53"/>
    </row>
    <row r="32020" spans="21:22" ht="26.1" customHeight="1">
      <c r="U32020" s="54"/>
      <c r="V32020" s="53"/>
    </row>
    <row r="32021" spans="21:22" ht="26.1" customHeight="1">
      <c r="U32021" s="54"/>
      <c r="V32021" s="53"/>
    </row>
    <row r="32022" spans="21:22" ht="26.1" customHeight="1">
      <c r="U32022" s="54"/>
      <c r="V32022" s="53"/>
    </row>
    <row r="32023" spans="21:22" ht="26.1" customHeight="1">
      <c r="U32023" s="54"/>
      <c r="V32023" s="53"/>
    </row>
    <row r="32024" spans="21:22" ht="26.1" customHeight="1">
      <c r="U32024" s="54"/>
      <c r="V32024" s="53"/>
    </row>
    <row r="32025" spans="21:22" ht="26.1" customHeight="1">
      <c r="U32025" s="54"/>
      <c r="V32025" s="53"/>
    </row>
    <row r="32026" spans="21:22" ht="26.1" customHeight="1">
      <c r="U32026" s="54"/>
      <c r="V32026" s="53"/>
    </row>
    <row r="32027" spans="21:22" ht="26.1" customHeight="1">
      <c r="U32027" s="54"/>
      <c r="V32027" s="53"/>
    </row>
    <row r="32028" spans="21:22" ht="26.1" customHeight="1">
      <c r="U32028" s="54"/>
      <c r="V32028" s="53"/>
    </row>
    <row r="32029" spans="21:22" ht="26.1" customHeight="1">
      <c r="U32029" s="54"/>
      <c r="V32029" s="53"/>
    </row>
    <row r="32030" spans="21:22" ht="26.1" customHeight="1">
      <c r="U32030" s="54"/>
      <c r="V32030" s="53"/>
    </row>
    <row r="32031" spans="21:22" ht="26.1" customHeight="1">
      <c r="U32031" s="54"/>
      <c r="V32031" s="53"/>
    </row>
    <row r="32032" spans="21:22" ht="26.1" customHeight="1">
      <c r="U32032" s="54"/>
      <c r="V32032" s="53"/>
    </row>
    <row r="32033" spans="21:22" ht="26.1" customHeight="1">
      <c r="U32033" s="54"/>
      <c r="V32033" s="53"/>
    </row>
    <row r="32034" spans="21:22" ht="26.1" customHeight="1">
      <c r="U32034" s="54"/>
      <c r="V32034" s="53"/>
    </row>
    <row r="32035" spans="21:22" ht="26.1" customHeight="1">
      <c r="U32035" s="54"/>
      <c r="V32035" s="53"/>
    </row>
    <row r="32036" spans="21:22" ht="26.1" customHeight="1">
      <c r="U32036" s="54"/>
      <c r="V32036" s="53"/>
    </row>
    <row r="32037" spans="21:22" ht="26.1" customHeight="1">
      <c r="U32037" s="54"/>
      <c r="V32037" s="53"/>
    </row>
    <row r="32038" spans="21:22" ht="26.1" customHeight="1">
      <c r="U32038" s="54"/>
      <c r="V32038" s="53"/>
    </row>
    <row r="32039" spans="21:22" ht="26.1" customHeight="1">
      <c r="U32039" s="54"/>
      <c r="V32039" s="53"/>
    </row>
    <row r="32040" spans="21:22" ht="26.1" customHeight="1">
      <c r="U32040" s="54"/>
      <c r="V32040" s="53"/>
    </row>
    <row r="32041" spans="21:22" ht="26.1" customHeight="1">
      <c r="U32041" s="54"/>
      <c r="V32041" s="53"/>
    </row>
    <row r="32042" spans="21:22" ht="26.1" customHeight="1">
      <c r="U32042" s="54"/>
      <c r="V32042" s="53"/>
    </row>
    <row r="32043" spans="21:22" ht="26.1" customHeight="1">
      <c r="U32043" s="54"/>
      <c r="V32043" s="53"/>
    </row>
    <row r="32044" spans="21:22" ht="26.1" customHeight="1">
      <c r="U32044" s="54"/>
      <c r="V32044" s="53"/>
    </row>
    <row r="32045" spans="21:22" ht="26.1" customHeight="1">
      <c r="U32045" s="54"/>
      <c r="V32045" s="53"/>
    </row>
    <row r="32046" spans="21:22" ht="26.1" customHeight="1">
      <c r="U32046" s="54"/>
      <c r="V32046" s="53"/>
    </row>
    <row r="32047" spans="21:22" ht="26.1" customHeight="1">
      <c r="U32047" s="54"/>
      <c r="V32047" s="53"/>
    </row>
    <row r="32048" spans="21:22" ht="26.1" customHeight="1">
      <c r="U32048" s="54"/>
      <c r="V32048" s="53"/>
    </row>
    <row r="32049" spans="21:22" ht="26.1" customHeight="1">
      <c r="U32049" s="54"/>
      <c r="V32049" s="53"/>
    </row>
    <row r="32050" spans="21:22" ht="26.1" customHeight="1">
      <c r="U32050" s="54"/>
      <c r="V32050" s="53"/>
    </row>
    <row r="32051" spans="21:22" ht="26.1" customHeight="1">
      <c r="U32051" s="54"/>
      <c r="V32051" s="53"/>
    </row>
    <row r="32052" spans="21:22" ht="26.1" customHeight="1">
      <c r="U32052" s="54"/>
      <c r="V32052" s="53"/>
    </row>
    <row r="32053" spans="21:22" ht="26.1" customHeight="1">
      <c r="U32053" s="54"/>
      <c r="V32053" s="53"/>
    </row>
    <row r="32054" spans="21:22" ht="26.1" customHeight="1">
      <c r="U32054" s="54"/>
      <c r="V32054" s="53"/>
    </row>
    <row r="32055" spans="21:22" ht="26.1" customHeight="1">
      <c r="U32055" s="54"/>
      <c r="V32055" s="53"/>
    </row>
    <row r="32056" spans="21:22" ht="26.1" customHeight="1">
      <c r="U32056" s="54"/>
      <c r="V32056" s="53"/>
    </row>
    <row r="32057" spans="21:22" ht="26.1" customHeight="1">
      <c r="U32057" s="54"/>
      <c r="V32057" s="53"/>
    </row>
    <row r="32058" spans="21:22" ht="26.1" customHeight="1">
      <c r="U32058" s="54"/>
      <c r="V32058" s="53"/>
    </row>
    <row r="32059" spans="21:22" ht="26.1" customHeight="1">
      <c r="U32059" s="54"/>
      <c r="V32059" s="53"/>
    </row>
    <row r="32060" spans="21:22" ht="26.1" customHeight="1">
      <c r="U32060" s="54"/>
      <c r="V32060" s="53"/>
    </row>
    <row r="32061" spans="21:22" ht="26.1" customHeight="1">
      <c r="U32061" s="54"/>
      <c r="V32061" s="53"/>
    </row>
    <row r="32062" spans="21:22" ht="26.1" customHeight="1">
      <c r="U32062" s="54"/>
      <c r="V32062" s="53"/>
    </row>
    <row r="32063" spans="21:22" ht="26.1" customHeight="1">
      <c r="U32063" s="54"/>
      <c r="V32063" s="53"/>
    </row>
    <row r="32064" spans="21:22" ht="26.1" customHeight="1">
      <c r="U32064" s="54"/>
      <c r="V32064" s="53"/>
    </row>
    <row r="32065" spans="21:22" ht="26.1" customHeight="1">
      <c r="U32065" s="54"/>
      <c r="V32065" s="53"/>
    </row>
    <row r="32066" spans="21:22" ht="26.1" customHeight="1">
      <c r="U32066" s="54"/>
      <c r="V32066" s="53"/>
    </row>
    <row r="32067" spans="21:22" ht="26.1" customHeight="1">
      <c r="U32067" s="54"/>
      <c r="V32067" s="53"/>
    </row>
    <row r="32068" spans="21:22" ht="26.1" customHeight="1">
      <c r="U32068" s="54"/>
      <c r="V32068" s="53"/>
    </row>
    <row r="32069" spans="21:22" ht="26.1" customHeight="1">
      <c r="U32069" s="54"/>
      <c r="V32069" s="53"/>
    </row>
    <row r="32070" spans="21:22" ht="26.1" customHeight="1">
      <c r="U32070" s="54"/>
      <c r="V32070" s="53"/>
    </row>
    <row r="32071" spans="21:22" ht="26.1" customHeight="1">
      <c r="U32071" s="54"/>
      <c r="V32071" s="53"/>
    </row>
    <row r="32072" spans="21:22" ht="26.1" customHeight="1">
      <c r="U32072" s="54"/>
      <c r="V32072" s="53"/>
    </row>
    <row r="32073" spans="21:22" ht="26.1" customHeight="1">
      <c r="U32073" s="54"/>
      <c r="V32073" s="53"/>
    </row>
    <row r="32074" spans="21:22" ht="26.1" customHeight="1">
      <c r="U32074" s="54"/>
      <c r="V32074" s="53"/>
    </row>
    <row r="32075" spans="21:22" ht="26.1" customHeight="1">
      <c r="U32075" s="54"/>
      <c r="V32075" s="53"/>
    </row>
    <row r="32076" spans="21:22" ht="26.1" customHeight="1">
      <c r="U32076" s="54"/>
      <c r="V32076" s="53"/>
    </row>
    <row r="32077" spans="21:22" ht="26.1" customHeight="1">
      <c r="U32077" s="54"/>
      <c r="V32077" s="53"/>
    </row>
    <row r="32078" spans="21:22" ht="26.1" customHeight="1">
      <c r="U32078" s="54"/>
      <c r="V32078" s="53"/>
    </row>
    <row r="32079" spans="21:22" ht="26.1" customHeight="1">
      <c r="U32079" s="54"/>
      <c r="V32079" s="53"/>
    </row>
    <row r="32080" spans="21:22" ht="26.1" customHeight="1">
      <c r="U32080" s="54"/>
      <c r="V32080" s="53"/>
    </row>
    <row r="32081" spans="21:22" ht="26.1" customHeight="1">
      <c r="U32081" s="54"/>
      <c r="V32081" s="53"/>
    </row>
    <row r="32082" spans="21:22" ht="26.1" customHeight="1">
      <c r="U32082" s="54"/>
      <c r="V32082" s="53"/>
    </row>
    <row r="32083" spans="21:22" ht="26.1" customHeight="1">
      <c r="U32083" s="54"/>
      <c r="V32083" s="53"/>
    </row>
    <row r="32084" spans="21:22" ht="26.1" customHeight="1">
      <c r="U32084" s="54"/>
      <c r="V32084" s="53"/>
    </row>
    <row r="32085" spans="21:22" ht="26.1" customHeight="1">
      <c r="U32085" s="54"/>
      <c r="V32085" s="53"/>
    </row>
    <row r="32086" spans="21:22" ht="26.1" customHeight="1">
      <c r="U32086" s="54"/>
      <c r="V32086" s="53"/>
    </row>
    <row r="32087" spans="21:22" ht="26.1" customHeight="1">
      <c r="U32087" s="54"/>
      <c r="V32087" s="53"/>
    </row>
    <row r="32088" spans="21:22" ht="26.1" customHeight="1">
      <c r="U32088" s="54"/>
      <c r="V32088" s="53"/>
    </row>
    <row r="32089" spans="21:22" ht="26.1" customHeight="1">
      <c r="U32089" s="54"/>
      <c r="V32089" s="53"/>
    </row>
    <row r="32090" spans="21:22" ht="26.1" customHeight="1">
      <c r="U32090" s="54"/>
      <c r="V32090" s="53"/>
    </row>
    <row r="32091" spans="21:22" ht="26.1" customHeight="1">
      <c r="U32091" s="54"/>
      <c r="V32091" s="53"/>
    </row>
    <row r="32092" spans="21:22" ht="26.1" customHeight="1">
      <c r="U32092" s="54"/>
      <c r="V32092" s="53"/>
    </row>
    <row r="32093" spans="21:22" ht="26.1" customHeight="1">
      <c r="U32093" s="54"/>
      <c r="V32093" s="53"/>
    </row>
    <row r="32094" spans="21:22" ht="26.1" customHeight="1">
      <c r="U32094" s="54"/>
      <c r="V32094" s="53"/>
    </row>
    <row r="32095" spans="21:22" ht="26.1" customHeight="1">
      <c r="U32095" s="54"/>
      <c r="V32095" s="53"/>
    </row>
    <row r="32096" spans="21:22" ht="26.1" customHeight="1">
      <c r="U32096" s="54"/>
      <c r="V32096" s="53"/>
    </row>
    <row r="32097" spans="21:22" ht="26.1" customHeight="1">
      <c r="U32097" s="54"/>
      <c r="V32097" s="53"/>
    </row>
    <row r="32098" spans="21:22" ht="26.1" customHeight="1">
      <c r="U32098" s="54"/>
      <c r="V32098" s="53"/>
    </row>
    <row r="32099" spans="21:22" ht="26.1" customHeight="1">
      <c r="U32099" s="54"/>
      <c r="V32099" s="53"/>
    </row>
    <row r="32100" spans="21:22" ht="26.1" customHeight="1">
      <c r="U32100" s="54"/>
      <c r="V32100" s="53"/>
    </row>
    <row r="32101" spans="21:22" ht="26.1" customHeight="1">
      <c r="U32101" s="54"/>
      <c r="V32101" s="53"/>
    </row>
    <row r="32102" spans="21:22" ht="26.1" customHeight="1">
      <c r="U32102" s="54"/>
      <c r="V32102" s="53"/>
    </row>
    <row r="32103" spans="21:22" ht="26.1" customHeight="1">
      <c r="U32103" s="54"/>
      <c r="V32103" s="53"/>
    </row>
    <row r="32104" spans="21:22" ht="26.1" customHeight="1">
      <c r="U32104" s="54"/>
      <c r="V32104" s="53"/>
    </row>
    <row r="32105" spans="21:22" ht="26.1" customHeight="1">
      <c r="U32105" s="54"/>
      <c r="V32105" s="53"/>
    </row>
    <row r="32106" spans="21:22" ht="26.1" customHeight="1">
      <c r="U32106" s="54"/>
      <c r="V32106" s="53"/>
    </row>
    <row r="32107" spans="21:22" ht="26.1" customHeight="1">
      <c r="U32107" s="54"/>
      <c r="V32107" s="53"/>
    </row>
    <row r="32108" spans="21:22" ht="26.1" customHeight="1">
      <c r="U32108" s="54"/>
      <c r="V32108" s="53"/>
    </row>
    <row r="32109" spans="21:22" ht="26.1" customHeight="1">
      <c r="U32109" s="54"/>
      <c r="V32109" s="53"/>
    </row>
    <row r="32110" spans="21:22" ht="26.1" customHeight="1">
      <c r="U32110" s="54"/>
      <c r="V32110" s="53"/>
    </row>
    <row r="32111" spans="21:22" ht="26.1" customHeight="1">
      <c r="U32111" s="54"/>
      <c r="V32111" s="53"/>
    </row>
    <row r="32112" spans="21:22" ht="26.1" customHeight="1">
      <c r="U32112" s="54"/>
      <c r="V32112" s="53"/>
    </row>
    <row r="32113" spans="21:22" ht="26.1" customHeight="1">
      <c r="U32113" s="54"/>
      <c r="V32113" s="53"/>
    </row>
    <row r="32114" spans="21:22" ht="26.1" customHeight="1">
      <c r="U32114" s="54"/>
      <c r="V32114" s="53"/>
    </row>
    <row r="32115" spans="21:22" ht="26.1" customHeight="1">
      <c r="U32115" s="54"/>
      <c r="V32115" s="53"/>
    </row>
    <row r="32116" spans="21:22" ht="26.1" customHeight="1">
      <c r="U32116" s="54"/>
      <c r="V32116" s="53"/>
    </row>
    <row r="32117" spans="21:22" ht="26.1" customHeight="1">
      <c r="U32117" s="54"/>
      <c r="V32117" s="53"/>
    </row>
    <row r="32118" spans="21:22" ht="26.1" customHeight="1">
      <c r="U32118" s="54"/>
      <c r="V32118" s="53"/>
    </row>
    <row r="32119" spans="21:22" ht="26.1" customHeight="1">
      <c r="U32119" s="54"/>
      <c r="V32119" s="53"/>
    </row>
    <row r="32120" spans="21:22" ht="26.1" customHeight="1">
      <c r="U32120" s="54"/>
      <c r="V32120" s="53"/>
    </row>
    <row r="32121" spans="21:22" ht="26.1" customHeight="1">
      <c r="U32121" s="54"/>
      <c r="V32121" s="53"/>
    </row>
    <row r="32122" spans="21:22" ht="26.1" customHeight="1">
      <c r="U32122" s="54"/>
      <c r="V32122" s="53"/>
    </row>
    <row r="32123" spans="21:22" ht="26.1" customHeight="1">
      <c r="U32123" s="54"/>
      <c r="V32123" s="53"/>
    </row>
    <row r="32124" spans="21:22" ht="26.1" customHeight="1">
      <c r="U32124" s="54"/>
      <c r="V32124" s="53"/>
    </row>
    <row r="32125" spans="21:22" ht="26.1" customHeight="1">
      <c r="U32125" s="54"/>
      <c r="V32125" s="53"/>
    </row>
    <row r="32126" spans="21:22" ht="26.1" customHeight="1">
      <c r="U32126" s="54"/>
      <c r="V32126" s="53"/>
    </row>
    <row r="32127" spans="21:22" ht="26.1" customHeight="1">
      <c r="U32127" s="54"/>
      <c r="V32127" s="53"/>
    </row>
    <row r="32128" spans="21:22" ht="26.1" customHeight="1">
      <c r="U32128" s="54"/>
      <c r="V32128" s="53"/>
    </row>
    <row r="32129" spans="21:22" ht="26.1" customHeight="1">
      <c r="U32129" s="54"/>
      <c r="V32129" s="53"/>
    </row>
    <row r="32130" spans="21:22" ht="26.1" customHeight="1">
      <c r="U32130" s="54"/>
      <c r="V32130" s="53"/>
    </row>
    <row r="32131" spans="21:22" ht="26.1" customHeight="1">
      <c r="U32131" s="54"/>
      <c r="V32131" s="53"/>
    </row>
    <row r="32132" spans="21:22" ht="26.1" customHeight="1">
      <c r="U32132" s="54"/>
      <c r="V32132" s="53"/>
    </row>
    <row r="32133" spans="21:22" ht="26.1" customHeight="1">
      <c r="U32133" s="54"/>
      <c r="V32133" s="53"/>
    </row>
    <row r="32134" spans="21:22" ht="26.1" customHeight="1">
      <c r="U32134" s="54"/>
      <c r="V32134" s="53"/>
    </row>
    <row r="32135" spans="21:22" ht="26.1" customHeight="1">
      <c r="U32135" s="54"/>
      <c r="V32135" s="53"/>
    </row>
    <row r="32136" spans="21:22" ht="26.1" customHeight="1">
      <c r="U32136" s="54"/>
      <c r="V32136" s="53"/>
    </row>
    <row r="32137" spans="21:22" ht="26.1" customHeight="1">
      <c r="U32137" s="54"/>
      <c r="V32137" s="53"/>
    </row>
    <row r="32138" spans="21:22" ht="26.1" customHeight="1">
      <c r="U32138" s="54"/>
      <c r="V32138" s="53"/>
    </row>
    <row r="32139" spans="21:22" ht="26.1" customHeight="1">
      <c r="U32139" s="54"/>
      <c r="V32139" s="53"/>
    </row>
    <row r="32140" spans="21:22" ht="26.1" customHeight="1">
      <c r="U32140" s="54"/>
      <c r="V32140" s="53"/>
    </row>
    <row r="32141" spans="21:22" ht="26.1" customHeight="1">
      <c r="U32141" s="54"/>
      <c r="V32141" s="53"/>
    </row>
    <row r="32142" spans="21:22" ht="26.1" customHeight="1">
      <c r="U32142" s="54"/>
      <c r="V32142" s="53"/>
    </row>
    <row r="32143" spans="21:22" ht="26.1" customHeight="1">
      <c r="U32143" s="54"/>
      <c r="V32143" s="53"/>
    </row>
    <row r="32144" spans="21:22" ht="26.1" customHeight="1">
      <c r="U32144" s="54"/>
      <c r="V32144" s="53"/>
    </row>
    <row r="32145" spans="21:22" ht="26.1" customHeight="1">
      <c r="U32145" s="54"/>
      <c r="V32145" s="53"/>
    </row>
    <row r="32146" spans="21:22" ht="26.1" customHeight="1">
      <c r="U32146" s="54"/>
      <c r="V32146" s="53"/>
    </row>
    <row r="32147" spans="21:22" ht="26.1" customHeight="1">
      <c r="U32147" s="54"/>
      <c r="V32147" s="53"/>
    </row>
    <row r="32148" spans="21:22" ht="26.1" customHeight="1">
      <c r="U32148" s="54"/>
      <c r="V32148" s="53"/>
    </row>
    <row r="32149" spans="21:22" ht="26.1" customHeight="1">
      <c r="U32149" s="54"/>
      <c r="V32149" s="53"/>
    </row>
    <row r="32150" spans="21:22" ht="26.1" customHeight="1">
      <c r="U32150" s="54"/>
      <c r="V32150" s="53"/>
    </row>
    <row r="32151" spans="21:22" ht="26.1" customHeight="1">
      <c r="U32151" s="54"/>
      <c r="V32151" s="53"/>
    </row>
    <row r="32152" spans="21:22" ht="26.1" customHeight="1">
      <c r="U32152" s="54"/>
      <c r="V32152" s="53"/>
    </row>
    <row r="32153" spans="21:22" ht="26.1" customHeight="1">
      <c r="U32153" s="54"/>
      <c r="V32153" s="53"/>
    </row>
    <row r="32154" spans="21:22" ht="26.1" customHeight="1">
      <c r="U32154" s="54"/>
      <c r="V32154" s="53"/>
    </row>
    <row r="32155" spans="21:22" ht="26.1" customHeight="1">
      <c r="U32155" s="54"/>
      <c r="V32155" s="53"/>
    </row>
    <row r="32156" spans="21:22" ht="26.1" customHeight="1">
      <c r="U32156" s="54"/>
      <c r="V32156" s="53"/>
    </row>
    <row r="32157" spans="21:22" ht="26.1" customHeight="1">
      <c r="U32157" s="54"/>
      <c r="V32157" s="53"/>
    </row>
    <row r="32158" spans="21:22" ht="26.1" customHeight="1">
      <c r="U32158" s="54"/>
      <c r="V32158" s="53"/>
    </row>
    <row r="32159" spans="21:22" ht="26.1" customHeight="1">
      <c r="U32159" s="54"/>
      <c r="V32159" s="53"/>
    </row>
    <row r="32160" spans="21:22" ht="26.1" customHeight="1">
      <c r="U32160" s="54"/>
      <c r="V32160" s="53"/>
    </row>
    <row r="32161" spans="21:22" ht="26.1" customHeight="1">
      <c r="U32161" s="54"/>
      <c r="V32161" s="53"/>
    </row>
    <row r="32162" spans="21:22" ht="26.1" customHeight="1">
      <c r="U32162" s="54"/>
      <c r="V32162" s="53"/>
    </row>
    <row r="32163" spans="21:22" ht="26.1" customHeight="1">
      <c r="U32163" s="54"/>
      <c r="V32163" s="53"/>
    </row>
    <row r="32164" spans="21:22" ht="26.1" customHeight="1">
      <c r="U32164" s="54"/>
      <c r="V32164" s="53"/>
    </row>
    <row r="32165" spans="21:22" ht="26.1" customHeight="1">
      <c r="U32165" s="54"/>
      <c r="V32165" s="53"/>
    </row>
    <row r="32166" spans="21:22" ht="26.1" customHeight="1">
      <c r="U32166" s="54"/>
      <c r="V32166" s="53"/>
    </row>
    <row r="32167" spans="21:22" ht="26.1" customHeight="1">
      <c r="U32167" s="54"/>
      <c r="V32167" s="53"/>
    </row>
    <row r="32168" spans="21:22" ht="26.1" customHeight="1">
      <c r="U32168" s="54"/>
      <c r="V32168" s="53"/>
    </row>
    <row r="32169" spans="21:22" ht="26.1" customHeight="1">
      <c r="U32169" s="54"/>
      <c r="V32169" s="53"/>
    </row>
    <row r="32170" spans="21:22" ht="26.1" customHeight="1">
      <c r="U32170" s="54"/>
      <c r="V32170" s="53"/>
    </row>
    <row r="32171" spans="21:22" ht="26.1" customHeight="1">
      <c r="U32171" s="54"/>
      <c r="V32171" s="53"/>
    </row>
    <row r="32172" spans="21:22" ht="26.1" customHeight="1">
      <c r="U32172" s="54"/>
      <c r="V32172" s="53"/>
    </row>
    <row r="32173" spans="21:22" ht="26.1" customHeight="1">
      <c r="U32173" s="54"/>
      <c r="V32173" s="53"/>
    </row>
    <row r="32174" spans="21:22" ht="26.1" customHeight="1">
      <c r="U32174" s="54"/>
      <c r="V32174" s="53"/>
    </row>
    <row r="32175" spans="21:22" ht="26.1" customHeight="1">
      <c r="U32175" s="54"/>
      <c r="V32175" s="53"/>
    </row>
    <row r="32176" spans="21:22" ht="26.1" customHeight="1">
      <c r="U32176" s="54"/>
      <c r="V32176" s="53"/>
    </row>
    <row r="32177" spans="21:22" ht="26.1" customHeight="1">
      <c r="U32177" s="54"/>
      <c r="V32177" s="53"/>
    </row>
    <row r="32178" spans="21:22" ht="26.1" customHeight="1">
      <c r="U32178" s="54"/>
      <c r="V32178" s="53"/>
    </row>
    <row r="32179" spans="21:22" ht="26.1" customHeight="1">
      <c r="U32179" s="54"/>
      <c r="V32179" s="53"/>
    </row>
    <row r="32180" spans="21:22" ht="26.1" customHeight="1">
      <c r="U32180" s="54"/>
      <c r="V32180" s="53"/>
    </row>
    <row r="32181" spans="21:22" ht="26.1" customHeight="1">
      <c r="U32181" s="54"/>
      <c r="V32181" s="53"/>
    </row>
    <row r="32182" spans="21:22" ht="26.1" customHeight="1">
      <c r="U32182" s="54"/>
      <c r="V32182" s="53"/>
    </row>
    <row r="32183" spans="21:22" ht="26.1" customHeight="1">
      <c r="U32183" s="54"/>
      <c r="V32183" s="53"/>
    </row>
    <row r="32184" spans="21:22" ht="26.1" customHeight="1">
      <c r="U32184" s="54"/>
      <c r="V32184" s="53"/>
    </row>
    <row r="32185" spans="21:22" ht="26.1" customHeight="1">
      <c r="U32185" s="54"/>
      <c r="V32185" s="53"/>
    </row>
    <row r="32186" spans="21:22" ht="26.1" customHeight="1">
      <c r="U32186" s="54"/>
      <c r="V32186" s="53"/>
    </row>
    <row r="32187" spans="21:22" ht="26.1" customHeight="1">
      <c r="U32187" s="54"/>
      <c r="V32187" s="53"/>
    </row>
    <row r="32188" spans="21:22" ht="26.1" customHeight="1">
      <c r="U32188" s="54"/>
      <c r="V32188" s="53"/>
    </row>
    <row r="32189" spans="21:22" ht="26.1" customHeight="1">
      <c r="U32189" s="54"/>
      <c r="V32189" s="53"/>
    </row>
    <row r="32190" spans="21:22" ht="26.1" customHeight="1">
      <c r="U32190" s="54"/>
      <c r="V32190" s="53"/>
    </row>
    <row r="32191" spans="21:22" ht="26.1" customHeight="1">
      <c r="U32191" s="54"/>
      <c r="V32191" s="53"/>
    </row>
    <row r="32192" spans="21:22" ht="26.1" customHeight="1">
      <c r="U32192" s="54"/>
      <c r="V32192" s="53"/>
    </row>
    <row r="32193" spans="21:22" ht="26.1" customHeight="1">
      <c r="U32193" s="54"/>
      <c r="V32193" s="53"/>
    </row>
    <row r="32194" spans="21:22" ht="26.1" customHeight="1">
      <c r="U32194" s="54"/>
      <c r="V32194" s="53"/>
    </row>
    <row r="32195" spans="21:22" ht="26.1" customHeight="1">
      <c r="U32195" s="54"/>
      <c r="V32195" s="53"/>
    </row>
    <row r="32196" spans="21:22" ht="26.1" customHeight="1">
      <c r="U32196" s="54"/>
      <c r="V32196" s="53"/>
    </row>
    <row r="32197" spans="21:22" ht="26.1" customHeight="1">
      <c r="U32197" s="54"/>
      <c r="V32197" s="53"/>
    </row>
    <row r="32198" spans="21:22" ht="26.1" customHeight="1">
      <c r="U32198" s="54"/>
      <c r="V32198" s="53"/>
    </row>
    <row r="32199" spans="21:22" ht="26.1" customHeight="1">
      <c r="U32199" s="54"/>
      <c r="V32199" s="53"/>
    </row>
    <row r="32200" spans="21:22" ht="26.1" customHeight="1">
      <c r="U32200" s="54"/>
      <c r="V32200" s="53"/>
    </row>
    <row r="32201" spans="21:22" ht="26.1" customHeight="1">
      <c r="U32201" s="54"/>
      <c r="V32201" s="53"/>
    </row>
    <row r="32202" spans="21:22" ht="26.1" customHeight="1">
      <c r="U32202" s="54"/>
      <c r="V32202" s="53"/>
    </row>
    <row r="32203" spans="21:22" ht="26.1" customHeight="1">
      <c r="U32203" s="54"/>
      <c r="V32203" s="53"/>
    </row>
    <row r="32204" spans="21:22" ht="26.1" customHeight="1">
      <c r="U32204" s="54"/>
      <c r="V32204" s="53"/>
    </row>
    <row r="32205" spans="21:22" ht="26.1" customHeight="1">
      <c r="U32205" s="54"/>
      <c r="V32205" s="53"/>
    </row>
    <row r="32206" spans="21:22" ht="26.1" customHeight="1">
      <c r="U32206" s="54"/>
      <c r="V32206" s="53"/>
    </row>
    <row r="32207" spans="21:22" ht="26.1" customHeight="1">
      <c r="U32207" s="54"/>
      <c r="V32207" s="53"/>
    </row>
    <row r="32208" spans="21:22" ht="26.1" customHeight="1">
      <c r="U32208" s="54"/>
      <c r="V32208" s="53"/>
    </row>
    <row r="32209" spans="21:22" ht="26.1" customHeight="1">
      <c r="U32209" s="54"/>
      <c r="V32209" s="53"/>
    </row>
    <row r="32210" spans="21:22" ht="26.1" customHeight="1">
      <c r="U32210" s="54"/>
      <c r="V32210" s="53"/>
    </row>
    <row r="32211" spans="21:22" ht="26.1" customHeight="1">
      <c r="U32211" s="54"/>
      <c r="V32211" s="53"/>
    </row>
    <row r="32212" spans="21:22" ht="26.1" customHeight="1">
      <c r="U32212" s="54"/>
      <c r="V32212" s="53"/>
    </row>
    <row r="32213" spans="21:22" ht="26.1" customHeight="1">
      <c r="U32213" s="54"/>
      <c r="V32213" s="53"/>
    </row>
    <row r="32214" spans="21:22" ht="26.1" customHeight="1">
      <c r="U32214" s="54"/>
      <c r="V32214" s="53"/>
    </row>
    <row r="32215" spans="21:22" ht="26.1" customHeight="1">
      <c r="U32215" s="54"/>
      <c r="V32215" s="53"/>
    </row>
    <row r="32216" spans="21:22" ht="26.1" customHeight="1">
      <c r="U32216" s="54"/>
      <c r="V32216" s="53"/>
    </row>
    <row r="32217" spans="21:22" ht="26.1" customHeight="1">
      <c r="U32217" s="54"/>
      <c r="V32217" s="53"/>
    </row>
    <row r="32218" spans="21:22" ht="26.1" customHeight="1">
      <c r="U32218" s="54"/>
      <c r="V32218" s="53"/>
    </row>
    <row r="32219" spans="21:22" ht="26.1" customHeight="1">
      <c r="U32219" s="54"/>
      <c r="V32219" s="53"/>
    </row>
    <row r="32220" spans="21:22" ht="26.1" customHeight="1">
      <c r="U32220" s="54"/>
      <c r="V32220" s="53"/>
    </row>
    <row r="32221" spans="21:22" ht="26.1" customHeight="1">
      <c r="U32221" s="54"/>
      <c r="V32221" s="53"/>
    </row>
    <row r="32222" spans="21:22" ht="26.1" customHeight="1">
      <c r="U32222" s="54"/>
      <c r="V32222" s="53"/>
    </row>
    <row r="32223" spans="21:22" ht="26.1" customHeight="1">
      <c r="U32223" s="54"/>
      <c r="V32223" s="53"/>
    </row>
    <row r="32224" spans="21:22" ht="26.1" customHeight="1">
      <c r="U32224" s="54"/>
      <c r="V32224" s="53"/>
    </row>
    <row r="32225" spans="21:22" ht="26.1" customHeight="1">
      <c r="U32225" s="54"/>
      <c r="V32225" s="53"/>
    </row>
    <row r="32226" spans="21:22" ht="26.1" customHeight="1">
      <c r="U32226" s="54"/>
      <c r="V32226" s="53"/>
    </row>
    <row r="32227" spans="21:22" ht="26.1" customHeight="1">
      <c r="U32227" s="54"/>
      <c r="V32227" s="53"/>
    </row>
    <row r="32228" spans="21:22" ht="26.1" customHeight="1">
      <c r="U32228" s="54"/>
      <c r="V32228" s="53"/>
    </row>
    <row r="32229" spans="21:22" ht="26.1" customHeight="1">
      <c r="U32229" s="54"/>
      <c r="V32229" s="53"/>
    </row>
    <row r="32230" spans="21:22" ht="26.1" customHeight="1">
      <c r="U32230" s="54"/>
      <c r="V32230" s="53"/>
    </row>
    <row r="32231" spans="21:22" ht="26.1" customHeight="1">
      <c r="U32231" s="54"/>
      <c r="V32231" s="53"/>
    </row>
    <row r="32232" spans="21:22" ht="26.1" customHeight="1">
      <c r="U32232" s="54"/>
      <c r="V32232" s="53"/>
    </row>
    <row r="32233" spans="21:22" ht="26.1" customHeight="1">
      <c r="U32233" s="54"/>
      <c r="V32233" s="53"/>
    </row>
    <row r="32234" spans="21:22" ht="26.1" customHeight="1">
      <c r="U32234" s="54"/>
      <c r="V32234" s="53"/>
    </row>
    <row r="32235" spans="21:22" ht="26.1" customHeight="1">
      <c r="U32235" s="54"/>
      <c r="V32235" s="53"/>
    </row>
    <row r="32236" spans="21:22" ht="26.1" customHeight="1">
      <c r="U32236" s="54"/>
      <c r="V32236" s="53"/>
    </row>
    <row r="32237" spans="21:22" ht="26.1" customHeight="1">
      <c r="U32237" s="54"/>
      <c r="V32237" s="53"/>
    </row>
    <row r="32238" spans="21:22" ht="26.1" customHeight="1">
      <c r="U32238" s="54"/>
      <c r="V32238" s="53"/>
    </row>
    <row r="32239" spans="21:22" ht="26.1" customHeight="1">
      <c r="U32239" s="54"/>
      <c r="V32239" s="53"/>
    </row>
    <row r="32240" spans="21:22" ht="26.1" customHeight="1">
      <c r="U32240" s="54"/>
      <c r="V32240" s="53"/>
    </row>
    <row r="32241" spans="21:22" ht="26.1" customHeight="1">
      <c r="U32241" s="54"/>
      <c r="V32241" s="53"/>
    </row>
    <row r="32242" spans="21:22" ht="26.1" customHeight="1">
      <c r="U32242" s="54"/>
      <c r="V32242" s="53"/>
    </row>
    <row r="32243" spans="21:22" ht="26.1" customHeight="1">
      <c r="U32243" s="54"/>
      <c r="V32243" s="53"/>
    </row>
    <row r="32244" spans="21:22" ht="26.1" customHeight="1">
      <c r="U32244" s="54"/>
      <c r="V32244" s="53"/>
    </row>
    <row r="32245" spans="21:22" ht="26.1" customHeight="1">
      <c r="U32245" s="54"/>
      <c r="V32245" s="53"/>
    </row>
    <row r="32246" spans="21:22" ht="26.1" customHeight="1">
      <c r="U32246" s="54"/>
      <c r="V32246" s="53"/>
    </row>
    <row r="32247" spans="21:22" ht="26.1" customHeight="1">
      <c r="U32247" s="54"/>
      <c r="V32247" s="53"/>
    </row>
    <row r="32248" spans="21:22" ht="26.1" customHeight="1">
      <c r="U32248" s="54"/>
      <c r="V32248" s="53"/>
    </row>
    <row r="32249" spans="21:22" ht="26.1" customHeight="1">
      <c r="U32249" s="54"/>
      <c r="V32249" s="53"/>
    </row>
    <row r="32250" spans="21:22" ht="26.1" customHeight="1">
      <c r="U32250" s="54"/>
      <c r="V32250" s="53"/>
    </row>
    <row r="32251" spans="21:22" ht="26.1" customHeight="1">
      <c r="U32251" s="54"/>
      <c r="V32251" s="53"/>
    </row>
    <row r="32252" spans="21:22" ht="26.1" customHeight="1">
      <c r="U32252" s="54"/>
      <c r="V32252" s="53"/>
    </row>
    <row r="32253" spans="21:22" ht="26.1" customHeight="1">
      <c r="U32253" s="54"/>
      <c r="V32253" s="53"/>
    </row>
    <row r="32254" spans="21:22" ht="26.1" customHeight="1">
      <c r="U32254" s="54"/>
      <c r="V32254" s="53"/>
    </row>
    <row r="32255" spans="21:22" ht="26.1" customHeight="1">
      <c r="U32255" s="54"/>
      <c r="V32255" s="53"/>
    </row>
    <row r="32256" spans="21:22" ht="26.1" customHeight="1">
      <c r="U32256" s="54"/>
      <c r="V32256" s="53"/>
    </row>
    <row r="32257" spans="21:22" ht="26.1" customHeight="1">
      <c r="U32257" s="54"/>
      <c r="V32257" s="53"/>
    </row>
    <row r="32258" spans="21:22" ht="26.1" customHeight="1">
      <c r="U32258" s="54"/>
      <c r="V32258" s="53"/>
    </row>
    <row r="32259" spans="21:22" ht="26.1" customHeight="1">
      <c r="U32259" s="54"/>
      <c r="V32259" s="53"/>
    </row>
    <row r="32260" spans="21:22" ht="26.1" customHeight="1">
      <c r="U32260" s="54"/>
      <c r="V32260" s="53"/>
    </row>
    <row r="32261" spans="21:22" ht="26.1" customHeight="1">
      <c r="U32261" s="54"/>
      <c r="V32261" s="53"/>
    </row>
    <row r="32262" spans="21:22" ht="26.1" customHeight="1">
      <c r="U32262" s="54"/>
      <c r="V32262" s="53"/>
    </row>
    <row r="32263" spans="21:22" ht="26.1" customHeight="1">
      <c r="U32263" s="54"/>
      <c r="V32263" s="53"/>
    </row>
    <row r="32264" spans="21:22" ht="26.1" customHeight="1">
      <c r="U32264" s="54"/>
      <c r="V32264" s="53"/>
    </row>
    <row r="32265" spans="21:22" ht="26.1" customHeight="1">
      <c r="U32265" s="54"/>
      <c r="V32265" s="53"/>
    </row>
    <row r="32266" spans="21:22" ht="26.1" customHeight="1">
      <c r="U32266" s="54"/>
      <c r="V32266" s="53"/>
    </row>
    <row r="32267" spans="21:22" ht="26.1" customHeight="1">
      <c r="U32267" s="54"/>
      <c r="V32267" s="53"/>
    </row>
    <row r="32268" spans="21:22" ht="26.1" customHeight="1">
      <c r="U32268" s="54"/>
      <c r="V32268" s="53"/>
    </row>
    <row r="32269" spans="21:22" ht="26.1" customHeight="1">
      <c r="U32269" s="54"/>
      <c r="V32269" s="53"/>
    </row>
    <row r="32270" spans="21:22" ht="26.1" customHeight="1">
      <c r="U32270" s="54"/>
      <c r="V32270" s="53"/>
    </row>
    <row r="32271" spans="21:22" ht="26.1" customHeight="1">
      <c r="U32271" s="54"/>
      <c r="V32271" s="53"/>
    </row>
    <row r="32272" spans="21:22" ht="26.1" customHeight="1">
      <c r="U32272" s="54"/>
      <c r="V32272" s="53"/>
    </row>
    <row r="32273" spans="21:22" ht="26.1" customHeight="1">
      <c r="U32273" s="54"/>
      <c r="V32273" s="53"/>
    </row>
    <row r="32274" spans="21:22" ht="26.1" customHeight="1">
      <c r="U32274" s="54"/>
      <c r="V32274" s="53"/>
    </row>
    <row r="32275" spans="21:22" ht="26.1" customHeight="1">
      <c r="U32275" s="54"/>
      <c r="V32275" s="53"/>
    </row>
    <row r="32276" spans="21:22" ht="26.1" customHeight="1">
      <c r="U32276" s="54"/>
      <c r="V32276" s="53"/>
    </row>
    <row r="32277" spans="21:22" ht="26.1" customHeight="1">
      <c r="U32277" s="54"/>
      <c r="V32277" s="53"/>
    </row>
    <row r="32278" spans="21:22" ht="26.1" customHeight="1">
      <c r="U32278" s="54"/>
      <c r="V32278" s="53"/>
    </row>
    <row r="32279" spans="21:22" ht="26.1" customHeight="1">
      <c r="U32279" s="54"/>
      <c r="V32279" s="53"/>
    </row>
    <row r="32280" spans="21:22" ht="26.1" customHeight="1">
      <c r="U32280" s="54"/>
      <c r="V32280" s="53"/>
    </row>
    <row r="32281" spans="21:22" ht="26.1" customHeight="1">
      <c r="U32281" s="54"/>
      <c r="V32281" s="53"/>
    </row>
    <row r="32282" spans="21:22" ht="26.1" customHeight="1">
      <c r="U32282" s="54"/>
      <c r="V32282" s="53"/>
    </row>
    <row r="32283" spans="21:22" ht="26.1" customHeight="1">
      <c r="U32283" s="54"/>
      <c r="V32283" s="53"/>
    </row>
    <row r="32284" spans="21:22" ht="26.1" customHeight="1">
      <c r="U32284" s="54"/>
      <c r="V32284" s="53"/>
    </row>
    <row r="32285" spans="21:22" ht="26.1" customHeight="1">
      <c r="U32285" s="54"/>
      <c r="V32285" s="53"/>
    </row>
    <row r="32286" spans="21:22" ht="26.1" customHeight="1">
      <c r="U32286" s="54"/>
      <c r="V32286" s="53"/>
    </row>
    <row r="32287" spans="21:22" ht="26.1" customHeight="1">
      <c r="U32287" s="54"/>
      <c r="V32287" s="53"/>
    </row>
    <row r="32288" spans="21:22" ht="26.1" customHeight="1">
      <c r="U32288" s="54"/>
      <c r="V32288" s="53"/>
    </row>
    <row r="32289" spans="21:22" ht="26.1" customHeight="1">
      <c r="U32289" s="54"/>
      <c r="V32289" s="53"/>
    </row>
    <row r="32290" spans="21:22" ht="26.1" customHeight="1">
      <c r="U32290" s="54"/>
      <c r="V32290" s="53"/>
    </row>
    <row r="32291" spans="21:22" ht="26.1" customHeight="1">
      <c r="U32291" s="54"/>
      <c r="V32291" s="53"/>
    </row>
    <row r="32292" spans="21:22" ht="26.1" customHeight="1">
      <c r="U32292" s="54"/>
      <c r="V32292" s="53"/>
    </row>
    <row r="32293" spans="21:22" ht="26.1" customHeight="1">
      <c r="U32293" s="54"/>
      <c r="V32293" s="53"/>
    </row>
    <row r="32294" spans="21:22" ht="26.1" customHeight="1">
      <c r="U32294" s="54"/>
      <c r="V32294" s="53"/>
    </row>
    <row r="32295" spans="21:22" ht="26.1" customHeight="1">
      <c r="U32295" s="54"/>
      <c r="V32295" s="53"/>
    </row>
    <row r="32296" spans="21:22" ht="26.1" customHeight="1">
      <c r="U32296" s="54"/>
      <c r="V32296" s="53"/>
    </row>
    <row r="32297" spans="21:22" ht="26.1" customHeight="1">
      <c r="U32297" s="54"/>
      <c r="V32297" s="53"/>
    </row>
    <row r="32298" spans="21:22" ht="26.1" customHeight="1">
      <c r="U32298" s="54"/>
      <c r="V32298" s="53"/>
    </row>
    <row r="32299" spans="21:22" ht="26.1" customHeight="1">
      <c r="U32299" s="54"/>
      <c r="V32299" s="53"/>
    </row>
    <row r="32300" spans="21:22" ht="26.1" customHeight="1">
      <c r="U32300" s="54"/>
      <c r="V32300" s="53"/>
    </row>
    <row r="32301" spans="21:22" ht="26.1" customHeight="1">
      <c r="U32301" s="54"/>
      <c r="V32301" s="53"/>
    </row>
    <row r="32302" spans="21:22" ht="26.1" customHeight="1">
      <c r="U32302" s="54"/>
      <c r="V32302" s="53"/>
    </row>
    <row r="32303" spans="21:22" ht="26.1" customHeight="1">
      <c r="U32303" s="54"/>
      <c r="V32303" s="53"/>
    </row>
    <row r="32304" spans="21:22" ht="26.1" customHeight="1">
      <c r="U32304" s="54"/>
      <c r="V32304" s="53"/>
    </row>
    <row r="32305" spans="21:22" ht="26.1" customHeight="1">
      <c r="U32305" s="54"/>
      <c r="V32305" s="53"/>
    </row>
    <row r="32306" spans="21:22" ht="26.1" customHeight="1">
      <c r="U32306" s="54"/>
      <c r="V32306" s="53"/>
    </row>
    <row r="32307" spans="21:22" ht="26.1" customHeight="1">
      <c r="U32307" s="54"/>
      <c r="V32307" s="53"/>
    </row>
    <row r="32308" spans="21:22" ht="26.1" customHeight="1">
      <c r="U32308" s="54"/>
      <c r="V32308" s="53"/>
    </row>
    <row r="32309" spans="21:22" ht="26.1" customHeight="1">
      <c r="U32309" s="54"/>
      <c r="V32309" s="53"/>
    </row>
    <row r="32310" spans="21:22" ht="26.1" customHeight="1">
      <c r="U32310" s="54"/>
      <c r="V32310" s="53"/>
    </row>
    <row r="32311" spans="21:22" ht="26.1" customHeight="1">
      <c r="U32311" s="54"/>
      <c r="V32311" s="53"/>
    </row>
    <row r="32312" spans="21:22" ht="26.1" customHeight="1">
      <c r="U32312" s="54"/>
      <c r="V32312" s="53"/>
    </row>
    <row r="32313" spans="21:22" ht="26.1" customHeight="1">
      <c r="U32313" s="54"/>
      <c r="V32313" s="53"/>
    </row>
    <row r="32314" spans="21:22" ht="26.1" customHeight="1">
      <c r="U32314" s="54"/>
      <c r="V32314" s="53"/>
    </row>
    <row r="32315" spans="21:22" ht="26.1" customHeight="1">
      <c r="U32315" s="54"/>
      <c r="V32315" s="53"/>
    </row>
    <row r="32316" spans="21:22" ht="26.1" customHeight="1">
      <c r="U32316" s="54"/>
      <c r="V32316" s="53"/>
    </row>
    <row r="32317" spans="21:22" ht="26.1" customHeight="1">
      <c r="U32317" s="54"/>
      <c r="V32317" s="53"/>
    </row>
    <row r="32318" spans="21:22" ht="26.1" customHeight="1">
      <c r="U32318" s="54"/>
      <c r="V32318" s="53"/>
    </row>
    <row r="32319" spans="21:22" ht="26.1" customHeight="1">
      <c r="U32319" s="54"/>
      <c r="V32319" s="53"/>
    </row>
    <row r="32320" spans="21:22" ht="26.1" customHeight="1">
      <c r="U32320" s="54"/>
      <c r="V32320" s="53"/>
    </row>
    <row r="32321" spans="21:22" ht="26.1" customHeight="1">
      <c r="U32321" s="54"/>
      <c r="V32321" s="53"/>
    </row>
    <row r="32322" spans="21:22" ht="26.1" customHeight="1">
      <c r="U32322" s="54"/>
      <c r="V32322" s="53"/>
    </row>
    <row r="32323" spans="21:22" ht="26.1" customHeight="1">
      <c r="U32323" s="54"/>
      <c r="V32323" s="53"/>
    </row>
    <row r="32324" spans="21:22" ht="26.1" customHeight="1">
      <c r="U32324" s="54"/>
      <c r="V32324" s="53"/>
    </row>
    <row r="32325" spans="21:22" ht="26.1" customHeight="1">
      <c r="U32325" s="54"/>
      <c r="V32325" s="53"/>
    </row>
    <row r="32326" spans="21:22" ht="26.1" customHeight="1">
      <c r="U32326" s="54"/>
      <c r="V32326" s="53"/>
    </row>
    <row r="32327" spans="21:22" ht="26.1" customHeight="1">
      <c r="U32327" s="54"/>
      <c r="V32327" s="53"/>
    </row>
    <row r="32328" spans="21:22" ht="26.1" customHeight="1">
      <c r="U32328" s="54"/>
      <c r="V32328" s="53"/>
    </row>
    <row r="32329" spans="21:22" ht="26.1" customHeight="1">
      <c r="U32329" s="54"/>
      <c r="V32329" s="53"/>
    </row>
    <row r="32330" spans="21:22" ht="26.1" customHeight="1">
      <c r="U32330" s="54"/>
      <c r="V32330" s="53"/>
    </row>
    <row r="32331" spans="21:22" ht="26.1" customHeight="1">
      <c r="U32331" s="54"/>
      <c r="V32331" s="53"/>
    </row>
    <row r="32332" spans="21:22" ht="26.1" customHeight="1">
      <c r="U32332" s="54"/>
      <c r="V32332" s="53"/>
    </row>
    <row r="32333" spans="21:22" ht="26.1" customHeight="1">
      <c r="U32333" s="54"/>
      <c r="V32333" s="53"/>
    </row>
    <row r="32334" spans="21:22" ht="26.1" customHeight="1">
      <c r="U32334" s="54"/>
      <c r="V32334" s="53"/>
    </row>
    <row r="32335" spans="21:22" ht="26.1" customHeight="1">
      <c r="U32335" s="54"/>
      <c r="V32335" s="53"/>
    </row>
    <row r="32336" spans="21:22" ht="26.1" customHeight="1">
      <c r="U32336" s="54"/>
      <c r="V32336" s="53"/>
    </row>
    <row r="32337" spans="21:22" ht="26.1" customHeight="1">
      <c r="U32337" s="54"/>
      <c r="V32337" s="53"/>
    </row>
    <row r="32338" spans="21:22" ht="26.1" customHeight="1">
      <c r="U32338" s="54"/>
      <c r="V32338" s="53"/>
    </row>
    <row r="32339" spans="21:22" ht="26.1" customHeight="1">
      <c r="U32339" s="54"/>
      <c r="V32339" s="53"/>
    </row>
    <row r="32340" spans="21:22" ht="26.1" customHeight="1">
      <c r="U32340" s="54"/>
      <c r="V32340" s="53"/>
    </row>
    <row r="32341" spans="21:22" ht="26.1" customHeight="1">
      <c r="U32341" s="54"/>
      <c r="V32341" s="53"/>
    </row>
    <row r="32342" spans="21:22" ht="26.1" customHeight="1">
      <c r="U32342" s="54"/>
      <c r="V32342" s="53"/>
    </row>
    <row r="32343" spans="21:22" ht="26.1" customHeight="1">
      <c r="U32343" s="54"/>
      <c r="V32343" s="53"/>
    </row>
    <row r="32344" spans="21:22" ht="26.1" customHeight="1">
      <c r="U32344" s="54"/>
      <c r="V32344" s="53"/>
    </row>
    <row r="32345" spans="21:22" ht="26.1" customHeight="1">
      <c r="U32345" s="54"/>
      <c r="V32345" s="53"/>
    </row>
    <row r="32346" spans="21:22" ht="26.1" customHeight="1">
      <c r="U32346" s="54"/>
      <c r="V32346" s="53"/>
    </row>
    <row r="32347" spans="21:22" ht="26.1" customHeight="1">
      <c r="U32347" s="54"/>
      <c r="V32347" s="53"/>
    </row>
    <row r="32348" spans="21:22" ht="26.1" customHeight="1">
      <c r="U32348" s="54"/>
      <c r="V32348" s="53"/>
    </row>
    <row r="32349" spans="21:22" ht="26.1" customHeight="1">
      <c r="U32349" s="54"/>
      <c r="V32349" s="53"/>
    </row>
    <row r="32350" spans="21:22" ht="26.1" customHeight="1">
      <c r="U32350" s="54"/>
      <c r="V32350" s="53"/>
    </row>
    <row r="32351" spans="21:22" ht="26.1" customHeight="1">
      <c r="U32351" s="54"/>
      <c r="V32351" s="53"/>
    </row>
    <row r="32352" spans="21:22" ht="26.1" customHeight="1">
      <c r="U32352" s="54"/>
      <c r="V32352" s="53"/>
    </row>
    <row r="32353" spans="21:22" ht="26.1" customHeight="1">
      <c r="U32353" s="54"/>
      <c r="V32353" s="53"/>
    </row>
    <row r="32354" spans="21:22" ht="26.1" customHeight="1">
      <c r="U32354" s="54"/>
      <c r="V32354" s="53"/>
    </row>
    <row r="32355" spans="21:22" ht="26.1" customHeight="1">
      <c r="U32355" s="54"/>
      <c r="V32355" s="53"/>
    </row>
    <row r="32356" spans="21:22" ht="26.1" customHeight="1">
      <c r="U32356" s="54"/>
      <c r="V32356" s="53"/>
    </row>
    <row r="32357" spans="21:22" ht="26.1" customHeight="1">
      <c r="U32357" s="54"/>
      <c r="V32357" s="53"/>
    </row>
    <row r="32358" spans="21:22" ht="26.1" customHeight="1">
      <c r="U32358" s="54"/>
      <c r="V32358" s="53"/>
    </row>
    <row r="32359" spans="21:22" ht="26.1" customHeight="1">
      <c r="U32359" s="54"/>
      <c r="V32359" s="53"/>
    </row>
    <row r="32360" spans="21:22" ht="26.1" customHeight="1">
      <c r="U32360" s="54"/>
      <c r="V32360" s="53"/>
    </row>
    <row r="32361" spans="21:22" ht="26.1" customHeight="1">
      <c r="U32361" s="54"/>
      <c r="V32361" s="53"/>
    </row>
    <row r="32362" spans="21:22" ht="26.1" customHeight="1">
      <c r="U32362" s="54"/>
      <c r="V32362" s="53"/>
    </row>
    <row r="32363" spans="21:22" ht="26.1" customHeight="1">
      <c r="U32363" s="54"/>
      <c r="V32363" s="53"/>
    </row>
    <row r="32364" spans="21:22" ht="26.1" customHeight="1">
      <c r="U32364" s="54"/>
      <c r="V32364" s="53"/>
    </row>
    <row r="32365" spans="21:22" ht="26.1" customHeight="1">
      <c r="U32365" s="54"/>
      <c r="V32365" s="53"/>
    </row>
    <row r="32366" spans="21:22" ht="26.1" customHeight="1">
      <c r="U32366" s="54"/>
      <c r="V32366" s="53"/>
    </row>
    <row r="32367" spans="21:22" ht="26.1" customHeight="1">
      <c r="U32367" s="54"/>
      <c r="V32367" s="53"/>
    </row>
    <row r="32368" spans="21:22" ht="26.1" customHeight="1">
      <c r="U32368" s="54"/>
      <c r="V32368" s="53"/>
    </row>
    <row r="32369" spans="21:22" ht="26.1" customHeight="1">
      <c r="U32369" s="54"/>
      <c r="V32369" s="53"/>
    </row>
    <row r="32370" spans="21:22" ht="26.1" customHeight="1">
      <c r="U32370" s="54"/>
      <c r="V32370" s="53"/>
    </row>
    <row r="32371" spans="21:22" ht="26.1" customHeight="1">
      <c r="U32371" s="54"/>
      <c r="V32371" s="53"/>
    </row>
    <row r="32372" spans="21:22" ht="26.1" customHeight="1">
      <c r="U32372" s="54"/>
      <c r="V32372" s="53"/>
    </row>
    <row r="32373" spans="21:22" ht="26.1" customHeight="1">
      <c r="U32373" s="54"/>
      <c r="V32373" s="53"/>
    </row>
    <row r="32374" spans="21:22" ht="26.1" customHeight="1">
      <c r="U32374" s="54"/>
      <c r="V32374" s="53"/>
    </row>
    <row r="32375" spans="21:22" ht="26.1" customHeight="1">
      <c r="U32375" s="54"/>
      <c r="V32375" s="53"/>
    </row>
    <row r="32376" spans="21:22" ht="26.1" customHeight="1">
      <c r="U32376" s="54"/>
      <c r="V32376" s="53"/>
    </row>
    <row r="32377" spans="21:22" ht="26.1" customHeight="1">
      <c r="U32377" s="54"/>
      <c r="V32377" s="53"/>
    </row>
    <row r="32378" spans="21:22" ht="26.1" customHeight="1">
      <c r="U32378" s="54"/>
      <c r="V32378" s="53"/>
    </row>
    <row r="32379" spans="21:22" ht="26.1" customHeight="1">
      <c r="U32379" s="54"/>
      <c r="V32379" s="53"/>
    </row>
    <row r="32380" spans="21:22" ht="26.1" customHeight="1">
      <c r="U32380" s="54"/>
      <c r="V32380" s="53"/>
    </row>
    <row r="32381" spans="21:22" ht="26.1" customHeight="1">
      <c r="U32381" s="54"/>
      <c r="V32381" s="53"/>
    </row>
    <row r="32382" spans="21:22" ht="26.1" customHeight="1">
      <c r="U32382" s="54"/>
      <c r="V32382" s="53"/>
    </row>
    <row r="32383" spans="21:22" ht="26.1" customHeight="1">
      <c r="U32383" s="54"/>
      <c r="V32383" s="53"/>
    </row>
    <row r="32384" spans="21:22" ht="26.1" customHeight="1">
      <c r="U32384" s="54"/>
      <c r="V32384" s="53"/>
    </row>
    <row r="32385" spans="21:22" ht="26.1" customHeight="1">
      <c r="U32385" s="54"/>
      <c r="V32385" s="53"/>
    </row>
    <row r="32386" spans="21:22" ht="26.1" customHeight="1">
      <c r="U32386" s="54"/>
      <c r="V32386" s="53"/>
    </row>
    <row r="32387" spans="21:22" ht="26.1" customHeight="1">
      <c r="U32387" s="54"/>
      <c r="V32387" s="53"/>
    </row>
    <row r="32388" spans="21:22" ht="26.1" customHeight="1">
      <c r="U32388" s="54"/>
      <c r="V32388" s="53"/>
    </row>
    <row r="32389" spans="21:22" ht="26.1" customHeight="1">
      <c r="U32389" s="54"/>
      <c r="V32389" s="53"/>
    </row>
    <row r="32390" spans="21:22" ht="26.1" customHeight="1">
      <c r="U32390" s="54"/>
      <c r="V32390" s="53"/>
    </row>
    <row r="32391" spans="21:22" ht="26.1" customHeight="1">
      <c r="U32391" s="54"/>
      <c r="V32391" s="53"/>
    </row>
    <row r="32392" spans="21:22" ht="26.1" customHeight="1">
      <c r="U32392" s="54"/>
      <c r="V32392" s="53"/>
    </row>
    <row r="32393" spans="21:22" ht="26.1" customHeight="1">
      <c r="U32393" s="54"/>
      <c r="V32393" s="53"/>
    </row>
    <row r="32394" spans="21:22" ht="26.1" customHeight="1">
      <c r="U32394" s="54"/>
      <c r="V32394" s="53"/>
    </row>
    <row r="32395" spans="21:22" ht="26.1" customHeight="1">
      <c r="U32395" s="54"/>
      <c r="V32395" s="53"/>
    </row>
    <row r="32396" spans="21:22" ht="26.1" customHeight="1">
      <c r="U32396" s="54"/>
      <c r="V32396" s="53"/>
    </row>
    <row r="32397" spans="21:22" ht="26.1" customHeight="1">
      <c r="U32397" s="54"/>
      <c r="V32397" s="53"/>
    </row>
    <row r="32398" spans="21:22" ht="26.1" customHeight="1">
      <c r="U32398" s="54"/>
      <c r="V32398" s="53"/>
    </row>
    <row r="32399" spans="21:22" ht="26.1" customHeight="1">
      <c r="U32399" s="54"/>
      <c r="V32399" s="53"/>
    </row>
    <row r="32400" spans="21:22" ht="26.1" customHeight="1">
      <c r="U32400" s="54"/>
      <c r="V32400" s="53"/>
    </row>
    <row r="32401" spans="21:22" ht="26.1" customHeight="1">
      <c r="U32401" s="54"/>
      <c r="V32401" s="53"/>
    </row>
    <row r="32402" spans="21:22" ht="26.1" customHeight="1">
      <c r="U32402" s="54"/>
      <c r="V32402" s="53"/>
    </row>
    <row r="32403" spans="21:22" ht="26.1" customHeight="1">
      <c r="U32403" s="54"/>
      <c r="V32403" s="53"/>
    </row>
    <row r="32404" spans="21:22" ht="26.1" customHeight="1">
      <c r="U32404" s="54"/>
      <c r="V32404" s="53"/>
    </row>
    <row r="32405" spans="21:22" ht="26.1" customHeight="1">
      <c r="U32405" s="54"/>
      <c r="V32405" s="53"/>
    </row>
    <row r="32406" spans="21:22" ht="26.1" customHeight="1">
      <c r="U32406" s="54"/>
      <c r="V32406" s="53"/>
    </row>
    <row r="32407" spans="21:22" ht="26.1" customHeight="1">
      <c r="U32407" s="54"/>
      <c r="V32407" s="53"/>
    </row>
    <row r="32408" spans="21:22" ht="26.1" customHeight="1">
      <c r="U32408" s="54"/>
      <c r="V32408" s="53"/>
    </row>
    <row r="32409" spans="21:22" ht="26.1" customHeight="1">
      <c r="U32409" s="54"/>
      <c r="V32409" s="53"/>
    </row>
    <row r="32410" spans="21:22" ht="26.1" customHeight="1">
      <c r="U32410" s="54"/>
      <c r="V32410" s="53"/>
    </row>
    <row r="32411" spans="21:22" ht="26.1" customHeight="1">
      <c r="U32411" s="54"/>
      <c r="V32411" s="53"/>
    </row>
    <row r="32412" spans="21:22" ht="26.1" customHeight="1">
      <c r="U32412" s="54"/>
      <c r="V32412" s="53"/>
    </row>
    <row r="32413" spans="21:22" ht="26.1" customHeight="1">
      <c r="U32413" s="54"/>
      <c r="V32413" s="53"/>
    </row>
    <row r="32414" spans="21:22" ht="26.1" customHeight="1">
      <c r="U32414" s="54"/>
      <c r="V32414" s="53"/>
    </row>
    <row r="32415" spans="21:22" ht="26.1" customHeight="1">
      <c r="U32415" s="54"/>
      <c r="V32415" s="53"/>
    </row>
    <row r="32416" spans="21:22" ht="26.1" customHeight="1">
      <c r="U32416" s="54"/>
      <c r="V32416" s="53"/>
    </row>
    <row r="32417" spans="21:22" ht="26.1" customHeight="1">
      <c r="U32417" s="54"/>
      <c r="V32417" s="53"/>
    </row>
    <row r="32418" spans="21:22" ht="26.1" customHeight="1">
      <c r="U32418" s="54"/>
      <c r="V32418" s="53"/>
    </row>
    <row r="32419" spans="21:22" ht="26.1" customHeight="1">
      <c r="U32419" s="54"/>
      <c r="V32419" s="53"/>
    </row>
    <row r="32420" spans="21:22" ht="26.1" customHeight="1">
      <c r="U32420" s="54"/>
      <c r="V32420" s="53"/>
    </row>
    <row r="32421" spans="21:22" ht="26.1" customHeight="1">
      <c r="U32421" s="54"/>
      <c r="V32421" s="53"/>
    </row>
    <row r="32422" spans="21:22" ht="26.1" customHeight="1">
      <c r="U32422" s="54"/>
      <c r="V32422" s="53"/>
    </row>
    <row r="32423" spans="21:22" ht="26.1" customHeight="1">
      <c r="U32423" s="54"/>
      <c r="V32423" s="53"/>
    </row>
    <row r="32424" spans="21:22" ht="26.1" customHeight="1">
      <c r="U32424" s="54"/>
      <c r="V32424" s="53"/>
    </row>
    <row r="32425" spans="21:22" ht="26.1" customHeight="1">
      <c r="U32425" s="54"/>
      <c r="V32425" s="53"/>
    </row>
    <row r="32426" spans="21:22" ht="26.1" customHeight="1">
      <c r="U32426" s="54"/>
      <c r="V32426" s="53"/>
    </row>
    <row r="32427" spans="21:22" ht="26.1" customHeight="1">
      <c r="U32427" s="54"/>
      <c r="V32427" s="53"/>
    </row>
    <row r="32428" spans="21:22" ht="26.1" customHeight="1">
      <c r="U32428" s="54"/>
      <c r="V32428" s="53"/>
    </row>
    <row r="32429" spans="21:22" ht="26.1" customHeight="1">
      <c r="U32429" s="54"/>
      <c r="V32429" s="53"/>
    </row>
    <row r="32430" spans="21:22" ht="26.1" customHeight="1">
      <c r="U32430" s="54"/>
      <c r="V32430" s="53"/>
    </row>
    <row r="32431" spans="21:22" ht="26.1" customHeight="1">
      <c r="U32431" s="54"/>
      <c r="V32431" s="53"/>
    </row>
    <row r="32432" spans="21:22" ht="26.1" customHeight="1">
      <c r="U32432" s="54"/>
      <c r="V32432" s="53"/>
    </row>
    <row r="32433" spans="21:22" ht="26.1" customHeight="1">
      <c r="U32433" s="54"/>
      <c r="V32433" s="53"/>
    </row>
    <row r="32434" spans="21:22" ht="26.1" customHeight="1">
      <c r="U32434" s="54"/>
      <c r="V32434" s="53"/>
    </row>
    <row r="32435" spans="21:22" ht="26.1" customHeight="1">
      <c r="U32435" s="54"/>
      <c r="V32435" s="53"/>
    </row>
    <row r="32436" spans="21:22" ht="26.1" customHeight="1">
      <c r="U32436" s="54"/>
      <c r="V32436" s="53"/>
    </row>
    <row r="32437" spans="21:22" ht="26.1" customHeight="1">
      <c r="U32437" s="54"/>
      <c r="V32437" s="53"/>
    </row>
    <row r="32438" spans="21:22" ht="26.1" customHeight="1">
      <c r="U32438" s="54"/>
      <c r="V32438" s="53"/>
    </row>
    <row r="32439" spans="21:22" ht="26.1" customHeight="1">
      <c r="U32439" s="54"/>
      <c r="V32439" s="53"/>
    </row>
    <row r="32440" spans="21:22" ht="26.1" customHeight="1">
      <c r="U32440" s="54"/>
      <c r="V32440" s="53"/>
    </row>
    <row r="32441" spans="21:22" ht="26.1" customHeight="1">
      <c r="U32441" s="54"/>
      <c r="V32441" s="53"/>
    </row>
    <row r="32442" spans="21:22" ht="26.1" customHeight="1">
      <c r="U32442" s="54"/>
      <c r="V32442" s="53"/>
    </row>
    <row r="32443" spans="21:22" ht="26.1" customHeight="1">
      <c r="U32443" s="54"/>
      <c r="V32443" s="53"/>
    </row>
    <row r="32444" spans="21:22" ht="26.1" customHeight="1">
      <c r="U32444" s="54"/>
      <c r="V32444" s="53"/>
    </row>
    <row r="32445" spans="21:22" ht="26.1" customHeight="1">
      <c r="U32445" s="54"/>
      <c r="V32445" s="53"/>
    </row>
    <row r="32446" spans="21:22" ht="26.1" customHeight="1">
      <c r="U32446" s="54"/>
      <c r="V32446" s="53"/>
    </row>
    <row r="32447" spans="21:22" ht="26.1" customHeight="1">
      <c r="U32447" s="54"/>
      <c r="V32447" s="53"/>
    </row>
    <row r="32448" spans="21:22" ht="26.1" customHeight="1">
      <c r="U32448" s="54"/>
      <c r="V32448" s="53"/>
    </row>
    <row r="32449" spans="21:22" ht="26.1" customHeight="1">
      <c r="U32449" s="54"/>
      <c r="V32449" s="53"/>
    </row>
    <row r="32450" spans="21:22" ht="26.1" customHeight="1">
      <c r="U32450" s="54"/>
      <c r="V32450" s="53"/>
    </row>
    <row r="32451" spans="21:22" ht="26.1" customHeight="1">
      <c r="U32451" s="54"/>
      <c r="V32451" s="53"/>
    </row>
    <row r="32452" spans="21:22" ht="26.1" customHeight="1">
      <c r="U32452" s="54"/>
      <c r="V32452" s="53"/>
    </row>
    <row r="32453" spans="21:22" ht="26.1" customHeight="1">
      <c r="U32453" s="54"/>
      <c r="V32453" s="53"/>
    </row>
    <row r="32454" spans="21:22" ht="26.1" customHeight="1">
      <c r="U32454" s="54"/>
      <c r="V32454" s="53"/>
    </row>
    <row r="32455" spans="21:22" ht="26.1" customHeight="1">
      <c r="U32455" s="54"/>
      <c r="V32455" s="53"/>
    </row>
    <row r="32456" spans="21:22" ht="26.1" customHeight="1">
      <c r="U32456" s="54"/>
      <c r="V32456" s="53"/>
    </row>
    <row r="32457" spans="21:22" ht="26.1" customHeight="1">
      <c r="U32457" s="54"/>
      <c r="V32457" s="53"/>
    </row>
    <row r="32458" spans="21:22" ht="26.1" customHeight="1">
      <c r="U32458" s="54"/>
      <c r="V32458" s="53"/>
    </row>
    <row r="32459" spans="21:22" ht="26.1" customHeight="1">
      <c r="U32459" s="54"/>
      <c r="V32459" s="53"/>
    </row>
    <row r="32460" spans="21:22" ht="26.1" customHeight="1">
      <c r="U32460" s="54"/>
      <c r="V32460" s="53"/>
    </row>
    <row r="32461" spans="21:22" ht="26.1" customHeight="1">
      <c r="U32461" s="54"/>
      <c r="V32461" s="53"/>
    </row>
    <row r="32462" spans="21:22" ht="26.1" customHeight="1">
      <c r="U32462" s="54"/>
      <c r="V32462" s="53"/>
    </row>
    <row r="32463" spans="21:22" ht="26.1" customHeight="1">
      <c r="U32463" s="54"/>
      <c r="V32463" s="53"/>
    </row>
    <row r="32464" spans="21:22" ht="26.1" customHeight="1">
      <c r="U32464" s="54"/>
      <c r="V32464" s="53"/>
    </row>
    <row r="32465" spans="21:22" ht="26.1" customHeight="1">
      <c r="U32465" s="54"/>
      <c r="V32465" s="53"/>
    </row>
    <row r="32466" spans="21:22" ht="26.1" customHeight="1">
      <c r="U32466" s="54"/>
      <c r="V32466" s="53"/>
    </row>
    <row r="32467" spans="21:22" ht="26.1" customHeight="1">
      <c r="U32467" s="54"/>
      <c r="V32467" s="53"/>
    </row>
    <row r="32468" spans="21:22" ht="26.1" customHeight="1">
      <c r="U32468" s="54"/>
      <c r="V32468" s="53"/>
    </row>
    <row r="32469" spans="21:22" ht="26.1" customHeight="1">
      <c r="U32469" s="54"/>
      <c r="V32469" s="53"/>
    </row>
    <row r="32470" spans="21:22" ht="26.1" customHeight="1">
      <c r="U32470" s="54"/>
      <c r="V32470" s="53"/>
    </row>
    <row r="32471" spans="21:22" ht="26.1" customHeight="1">
      <c r="U32471" s="54"/>
      <c r="V32471" s="53"/>
    </row>
    <row r="32472" spans="21:22" ht="26.1" customHeight="1">
      <c r="U32472" s="54"/>
      <c r="V32472" s="53"/>
    </row>
    <row r="32473" spans="21:22" ht="26.1" customHeight="1">
      <c r="U32473" s="54"/>
      <c r="V32473" s="53"/>
    </row>
    <row r="32474" spans="21:22" ht="26.1" customHeight="1">
      <c r="U32474" s="54"/>
      <c r="V32474" s="53"/>
    </row>
    <row r="32475" spans="21:22" ht="26.1" customHeight="1">
      <c r="U32475" s="54"/>
      <c r="V32475" s="53"/>
    </row>
    <row r="32476" spans="21:22" ht="26.1" customHeight="1">
      <c r="U32476" s="54"/>
      <c r="V32476" s="53"/>
    </row>
    <row r="32477" spans="21:22" ht="26.1" customHeight="1">
      <c r="U32477" s="54"/>
      <c r="V32477" s="53"/>
    </row>
    <row r="32478" spans="21:22" ht="26.1" customHeight="1">
      <c r="U32478" s="54"/>
      <c r="V32478" s="53"/>
    </row>
    <row r="32479" spans="21:22" ht="26.1" customHeight="1">
      <c r="U32479" s="54"/>
      <c r="V32479" s="53"/>
    </row>
    <row r="32480" spans="21:22" ht="26.1" customHeight="1">
      <c r="U32480" s="54"/>
      <c r="V32480" s="53"/>
    </row>
    <row r="32481" spans="21:22" ht="26.1" customHeight="1">
      <c r="U32481" s="54"/>
      <c r="V32481" s="53"/>
    </row>
    <row r="32482" spans="21:22" ht="26.1" customHeight="1">
      <c r="U32482" s="54"/>
      <c r="V32482" s="53"/>
    </row>
    <row r="32483" spans="21:22" ht="26.1" customHeight="1">
      <c r="U32483" s="54"/>
      <c r="V32483" s="53"/>
    </row>
    <row r="32484" spans="21:22" ht="26.1" customHeight="1">
      <c r="U32484" s="54"/>
      <c r="V32484" s="53"/>
    </row>
    <row r="32485" spans="21:22" ht="26.1" customHeight="1">
      <c r="U32485" s="54"/>
      <c r="V32485" s="53"/>
    </row>
    <row r="32486" spans="21:22" ht="26.1" customHeight="1">
      <c r="U32486" s="54"/>
      <c r="V32486" s="53"/>
    </row>
    <row r="32487" spans="21:22" ht="26.1" customHeight="1">
      <c r="U32487" s="54"/>
      <c r="V32487" s="53"/>
    </row>
    <row r="32488" spans="21:22" ht="26.1" customHeight="1">
      <c r="U32488" s="54"/>
      <c r="V32488" s="53"/>
    </row>
    <row r="32489" spans="21:22" ht="26.1" customHeight="1">
      <c r="U32489" s="54"/>
      <c r="V32489" s="53"/>
    </row>
    <row r="32490" spans="21:22" ht="26.1" customHeight="1">
      <c r="U32490" s="54"/>
      <c r="V32490" s="53"/>
    </row>
    <row r="32491" spans="21:22" ht="26.1" customHeight="1">
      <c r="U32491" s="54"/>
      <c r="V32491" s="53"/>
    </row>
    <row r="32492" spans="21:22" ht="26.1" customHeight="1">
      <c r="U32492" s="54"/>
      <c r="V32492" s="53"/>
    </row>
    <row r="32493" spans="21:22" ht="26.1" customHeight="1">
      <c r="U32493" s="54"/>
      <c r="V32493" s="53"/>
    </row>
    <row r="32494" spans="21:22" ht="26.1" customHeight="1">
      <c r="U32494" s="54"/>
      <c r="V32494" s="53"/>
    </row>
    <row r="32495" spans="21:22" ht="26.1" customHeight="1">
      <c r="U32495" s="54"/>
      <c r="V32495" s="53"/>
    </row>
    <row r="32496" spans="21:22" ht="26.1" customHeight="1">
      <c r="U32496" s="54"/>
      <c r="V32496" s="53"/>
    </row>
    <row r="32497" spans="21:22" ht="26.1" customHeight="1">
      <c r="U32497" s="54"/>
      <c r="V32497" s="53"/>
    </row>
    <row r="32498" spans="21:22" ht="26.1" customHeight="1">
      <c r="U32498" s="54"/>
      <c r="V32498" s="53"/>
    </row>
    <row r="32499" spans="21:22" ht="26.1" customHeight="1">
      <c r="U32499" s="54"/>
      <c r="V32499" s="53"/>
    </row>
    <row r="32500" spans="21:22" ht="26.1" customHeight="1">
      <c r="U32500" s="54"/>
      <c r="V32500" s="53"/>
    </row>
    <row r="32501" spans="21:22" ht="26.1" customHeight="1">
      <c r="U32501" s="54"/>
      <c r="V32501" s="53"/>
    </row>
    <row r="32502" spans="21:22" ht="26.1" customHeight="1">
      <c r="U32502" s="54"/>
      <c r="V32502" s="53"/>
    </row>
    <row r="32503" spans="21:22" ht="26.1" customHeight="1">
      <c r="U32503" s="54"/>
      <c r="V32503" s="53"/>
    </row>
    <row r="32504" spans="21:22" ht="26.1" customHeight="1">
      <c r="U32504" s="54"/>
      <c r="V32504" s="53"/>
    </row>
    <row r="32505" spans="21:22" ht="26.1" customHeight="1">
      <c r="U32505" s="54"/>
      <c r="V32505" s="53"/>
    </row>
    <row r="32506" spans="21:22" ht="26.1" customHeight="1">
      <c r="U32506" s="54"/>
      <c r="V32506" s="53"/>
    </row>
    <row r="32507" spans="21:22" ht="26.1" customHeight="1">
      <c r="U32507" s="54"/>
      <c r="V32507" s="53"/>
    </row>
    <row r="32508" spans="21:22" ht="26.1" customHeight="1">
      <c r="U32508" s="54"/>
      <c r="V32508" s="53"/>
    </row>
    <row r="32509" spans="21:22" ht="26.1" customHeight="1">
      <c r="U32509" s="54"/>
      <c r="V32509" s="53"/>
    </row>
    <row r="32510" spans="21:22" ht="26.1" customHeight="1">
      <c r="U32510" s="54"/>
      <c r="V32510" s="53"/>
    </row>
    <row r="32511" spans="21:22" ht="26.1" customHeight="1">
      <c r="U32511" s="54"/>
      <c r="V32511" s="53"/>
    </row>
    <row r="32512" spans="21:22" ht="26.1" customHeight="1">
      <c r="U32512" s="54"/>
      <c r="V32512" s="53"/>
    </row>
    <row r="32513" spans="21:22" ht="26.1" customHeight="1">
      <c r="U32513" s="54"/>
      <c r="V32513" s="53"/>
    </row>
    <row r="32514" spans="21:22" ht="26.1" customHeight="1">
      <c r="U32514" s="54"/>
      <c r="V32514" s="53"/>
    </row>
    <row r="32515" spans="21:22" ht="26.1" customHeight="1">
      <c r="U32515" s="54"/>
      <c r="V32515" s="53"/>
    </row>
    <row r="32516" spans="21:22" ht="26.1" customHeight="1">
      <c r="U32516" s="54"/>
      <c r="V32516" s="53"/>
    </row>
    <row r="32517" spans="21:22" ht="26.1" customHeight="1">
      <c r="U32517" s="54"/>
      <c r="V32517" s="53"/>
    </row>
    <row r="32518" spans="21:22" ht="26.1" customHeight="1">
      <c r="U32518" s="54"/>
      <c r="V32518" s="53"/>
    </row>
    <row r="32519" spans="21:22" ht="26.1" customHeight="1">
      <c r="U32519" s="54"/>
      <c r="V32519" s="53"/>
    </row>
    <row r="32520" spans="21:22" ht="26.1" customHeight="1">
      <c r="U32520" s="54"/>
      <c r="V32520" s="53"/>
    </row>
    <row r="32521" spans="21:22" ht="26.1" customHeight="1">
      <c r="U32521" s="54"/>
      <c r="V32521" s="53"/>
    </row>
    <row r="32522" spans="21:22" ht="26.1" customHeight="1">
      <c r="U32522" s="54"/>
      <c r="V32522" s="53"/>
    </row>
    <row r="32523" spans="21:22" ht="26.1" customHeight="1">
      <c r="U32523" s="54"/>
      <c r="V32523" s="53"/>
    </row>
    <row r="32524" spans="21:22" ht="26.1" customHeight="1">
      <c r="U32524" s="54"/>
      <c r="V32524" s="53"/>
    </row>
    <row r="32525" spans="21:22" ht="26.1" customHeight="1">
      <c r="U32525" s="54"/>
      <c r="V32525" s="53"/>
    </row>
    <row r="32526" spans="21:22" ht="26.1" customHeight="1">
      <c r="U32526" s="54"/>
      <c r="V32526" s="53"/>
    </row>
    <row r="32527" spans="21:22" ht="26.1" customHeight="1">
      <c r="U32527" s="54"/>
      <c r="V32527" s="53"/>
    </row>
    <row r="32528" spans="21:22" ht="26.1" customHeight="1">
      <c r="U32528" s="54"/>
      <c r="V32528" s="53"/>
    </row>
    <row r="32529" spans="21:22" ht="26.1" customHeight="1">
      <c r="U32529" s="54"/>
      <c r="V32529" s="53"/>
    </row>
    <row r="32530" spans="21:22" ht="26.1" customHeight="1">
      <c r="U32530" s="54"/>
      <c r="V32530" s="53"/>
    </row>
    <row r="32531" spans="21:22" ht="26.1" customHeight="1">
      <c r="U32531" s="54"/>
      <c r="V32531" s="53"/>
    </row>
    <row r="32532" spans="21:22" ht="26.1" customHeight="1">
      <c r="U32532" s="54"/>
      <c r="V32532" s="53"/>
    </row>
    <row r="32533" spans="21:22" ht="26.1" customHeight="1">
      <c r="U32533" s="54"/>
      <c r="V32533" s="53"/>
    </row>
    <row r="32534" spans="21:22" ht="26.1" customHeight="1">
      <c r="U32534" s="54"/>
      <c r="V32534" s="53"/>
    </row>
    <row r="32535" spans="21:22" ht="26.1" customHeight="1">
      <c r="U32535" s="54"/>
      <c r="V32535" s="53"/>
    </row>
    <row r="32536" spans="21:22" ht="26.1" customHeight="1">
      <c r="U32536" s="54"/>
      <c r="V32536" s="53"/>
    </row>
    <row r="32537" spans="21:22" ht="26.1" customHeight="1">
      <c r="U32537" s="54"/>
      <c r="V32537" s="53"/>
    </row>
    <row r="32538" spans="21:22" ht="26.1" customHeight="1">
      <c r="U32538" s="54"/>
      <c r="V32538" s="53"/>
    </row>
    <row r="32539" spans="21:22" ht="26.1" customHeight="1">
      <c r="U32539" s="54"/>
      <c r="V32539" s="53"/>
    </row>
    <row r="32540" spans="21:22" ht="26.1" customHeight="1">
      <c r="U32540" s="54"/>
      <c r="V32540" s="53"/>
    </row>
    <row r="32541" spans="21:22" ht="26.1" customHeight="1">
      <c r="U32541" s="54"/>
      <c r="V32541" s="53"/>
    </row>
    <row r="32542" spans="21:22" ht="26.1" customHeight="1">
      <c r="U32542" s="54"/>
      <c r="V32542" s="53"/>
    </row>
    <row r="32543" spans="21:22" ht="26.1" customHeight="1">
      <c r="U32543" s="54"/>
      <c r="V32543" s="53"/>
    </row>
    <row r="32544" spans="21:22" ht="26.1" customHeight="1">
      <c r="U32544" s="54"/>
      <c r="V32544" s="53"/>
    </row>
    <row r="32545" spans="21:22" ht="26.1" customHeight="1">
      <c r="U32545" s="54"/>
      <c r="V32545" s="53"/>
    </row>
    <row r="32546" spans="21:22" ht="26.1" customHeight="1">
      <c r="U32546" s="54"/>
      <c r="V32546" s="53"/>
    </row>
    <row r="32547" spans="21:22" ht="26.1" customHeight="1">
      <c r="U32547" s="54"/>
      <c r="V32547" s="53"/>
    </row>
    <row r="32548" spans="21:22" ht="26.1" customHeight="1">
      <c r="U32548" s="54"/>
      <c r="V32548" s="53"/>
    </row>
    <row r="32549" spans="21:22" ht="26.1" customHeight="1">
      <c r="U32549" s="54"/>
      <c r="V32549" s="53"/>
    </row>
    <row r="32550" spans="21:22" ht="26.1" customHeight="1">
      <c r="U32550" s="54"/>
      <c r="V32550" s="53"/>
    </row>
    <row r="32551" spans="21:22" ht="26.1" customHeight="1">
      <c r="U32551" s="54"/>
      <c r="V32551" s="53"/>
    </row>
    <row r="32552" spans="21:22" ht="26.1" customHeight="1">
      <c r="U32552" s="54"/>
      <c r="V32552" s="53"/>
    </row>
    <row r="32553" spans="21:22" ht="26.1" customHeight="1">
      <c r="U32553" s="54"/>
      <c r="V32553" s="53"/>
    </row>
    <row r="32554" spans="21:22" ht="26.1" customHeight="1">
      <c r="U32554" s="54"/>
      <c r="V32554" s="53"/>
    </row>
    <row r="32555" spans="21:22" ht="26.1" customHeight="1">
      <c r="U32555" s="54"/>
      <c r="V32555" s="53"/>
    </row>
    <row r="32556" spans="21:22" ht="26.1" customHeight="1">
      <c r="U32556" s="54"/>
      <c r="V32556" s="53"/>
    </row>
    <row r="32557" spans="21:22" ht="26.1" customHeight="1">
      <c r="U32557" s="54"/>
      <c r="V32557" s="53"/>
    </row>
    <row r="32558" spans="21:22" ht="26.1" customHeight="1">
      <c r="U32558" s="54"/>
      <c r="V32558" s="53"/>
    </row>
    <row r="32559" spans="21:22" ht="26.1" customHeight="1">
      <c r="U32559" s="54"/>
      <c r="V32559" s="53"/>
    </row>
    <row r="32560" spans="21:22" ht="26.1" customHeight="1">
      <c r="U32560" s="54"/>
      <c r="V32560" s="53"/>
    </row>
    <row r="32561" spans="21:22" ht="26.1" customHeight="1">
      <c r="U32561" s="54"/>
      <c r="V32561" s="53"/>
    </row>
    <row r="32562" spans="21:22" ht="26.1" customHeight="1">
      <c r="U32562" s="54"/>
      <c r="V32562" s="53"/>
    </row>
    <row r="32563" spans="21:22" ht="26.1" customHeight="1">
      <c r="U32563" s="54"/>
      <c r="V32563" s="53"/>
    </row>
    <row r="32564" spans="21:22" ht="26.1" customHeight="1">
      <c r="U32564" s="54"/>
      <c r="V32564" s="53"/>
    </row>
    <row r="32565" spans="21:22" ht="26.1" customHeight="1">
      <c r="U32565" s="54"/>
      <c r="V32565" s="53"/>
    </row>
    <row r="32566" spans="21:22" ht="26.1" customHeight="1">
      <c r="U32566" s="54"/>
      <c r="V32566" s="53"/>
    </row>
    <row r="32567" spans="21:22" ht="26.1" customHeight="1">
      <c r="U32567" s="54"/>
      <c r="V32567" s="53"/>
    </row>
    <row r="32568" spans="21:22" ht="26.1" customHeight="1">
      <c r="U32568" s="54"/>
      <c r="V32568" s="53"/>
    </row>
    <row r="32569" spans="21:22" ht="26.1" customHeight="1">
      <c r="U32569" s="54"/>
      <c r="V32569" s="53"/>
    </row>
    <row r="32570" spans="21:22" ht="26.1" customHeight="1">
      <c r="U32570" s="54"/>
      <c r="V32570" s="53"/>
    </row>
    <row r="32571" spans="21:22" ht="26.1" customHeight="1">
      <c r="U32571" s="54"/>
      <c r="V32571" s="53"/>
    </row>
    <row r="32572" spans="21:22" ht="26.1" customHeight="1">
      <c r="U32572" s="54"/>
      <c r="V32572" s="53"/>
    </row>
    <row r="32573" spans="21:22" ht="26.1" customHeight="1">
      <c r="U32573" s="54"/>
      <c r="V32573" s="53"/>
    </row>
    <row r="32574" spans="21:22" ht="26.1" customHeight="1">
      <c r="U32574" s="54"/>
      <c r="V32574" s="53"/>
    </row>
    <row r="32575" spans="21:22" ht="26.1" customHeight="1">
      <c r="U32575" s="54"/>
      <c r="V32575" s="53"/>
    </row>
    <row r="32576" spans="21:22" ht="26.1" customHeight="1">
      <c r="U32576" s="54"/>
      <c r="V32576" s="53"/>
    </row>
    <row r="32577" spans="21:22" ht="26.1" customHeight="1">
      <c r="U32577" s="54"/>
      <c r="V32577" s="53"/>
    </row>
    <row r="32578" spans="21:22" ht="26.1" customHeight="1">
      <c r="U32578" s="54"/>
      <c r="V32578" s="53"/>
    </row>
    <row r="32579" spans="21:22" ht="26.1" customHeight="1">
      <c r="U32579" s="54"/>
      <c r="V32579" s="53"/>
    </row>
    <row r="32580" spans="21:22" ht="26.1" customHeight="1">
      <c r="U32580" s="54"/>
      <c r="V32580" s="53"/>
    </row>
    <row r="32581" spans="21:22" ht="26.1" customHeight="1">
      <c r="U32581" s="54"/>
      <c r="V32581" s="53"/>
    </row>
    <row r="32582" spans="21:22" ht="26.1" customHeight="1">
      <c r="U32582" s="54"/>
      <c r="V32582" s="53"/>
    </row>
    <row r="32583" spans="21:22" ht="26.1" customHeight="1">
      <c r="U32583" s="54"/>
      <c r="V32583" s="53"/>
    </row>
    <row r="32584" spans="21:22" ht="26.1" customHeight="1">
      <c r="U32584" s="54"/>
      <c r="V32584" s="53"/>
    </row>
    <row r="32585" spans="21:22" ht="26.1" customHeight="1">
      <c r="U32585" s="54"/>
      <c r="V32585" s="53"/>
    </row>
    <row r="32586" spans="21:22" ht="26.1" customHeight="1">
      <c r="U32586" s="54"/>
      <c r="V32586" s="53"/>
    </row>
    <row r="32587" spans="21:22" ht="26.1" customHeight="1">
      <c r="U32587" s="54"/>
      <c r="V32587" s="53"/>
    </row>
    <row r="32588" spans="21:22" ht="26.1" customHeight="1">
      <c r="U32588" s="54"/>
      <c r="V32588" s="53"/>
    </row>
    <row r="32589" spans="21:22" ht="26.1" customHeight="1">
      <c r="U32589" s="54"/>
      <c r="V32589" s="53"/>
    </row>
    <row r="32590" spans="21:22" ht="26.1" customHeight="1">
      <c r="U32590" s="54"/>
      <c r="V32590" s="53"/>
    </row>
    <row r="32591" spans="21:22" ht="26.1" customHeight="1">
      <c r="U32591" s="54"/>
      <c r="V32591" s="53"/>
    </row>
    <row r="32592" spans="21:22" ht="26.1" customHeight="1">
      <c r="U32592" s="54"/>
      <c r="V32592" s="53"/>
    </row>
    <row r="32593" spans="21:22" ht="26.1" customHeight="1">
      <c r="U32593" s="54"/>
      <c r="V32593" s="53"/>
    </row>
    <row r="32594" spans="21:22" ht="26.1" customHeight="1">
      <c r="U32594" s="54"/>
      <c r="V32594" s="53"/>
    </row>
    <row r="32595" spans="21:22" ht="26.1" customHeight="1">
      <c r="U32595" s="54"/>
      <c r="V32595" s="53"/>
    </row>
    <row r="32596" spans="21:22" ht="26.1" customHeight="1">
      <c r="U32596" s="54"/>
      <c r="V32596" s="53"/>
    </row>
    <row r="32597" spans="21:22" ht="26.1" customHeight="1">
      <c r="U32597" s="54"/>
      <c r="V32597" s="53"/>
    </row>
    <row r="32598" spans="21:22" ht="26.1" customHeight="1">
      <c r="U32598" s="54"/>
      <c r="V32598" s="53"/>
    </row>
    <row r="32599" spans="21:22" ht="26.1" customHeight="1">
      <c r="U32599" s="54"/>
      <c r="V32599" s="53"/>
    </row>
    <row r="32600" spans="21:22" ht="26.1" customHeight="1">
      <c r="U32600" s="54"/>
      <c r="V32600" s="53"/>
    </row>
    <row r="32601" spans="21:22" ht="26.1" customHeight="1">
      <c r="U32601" s="54"/>
      <c r="V32601" s="53"/>
    </row>
    <row r="32602" spans="21:22" ht="26.1" customHeight="1">
      <c r="U32602" s="54"/>
      <c r="V32602" s="53"/>
    </row>
    <row r="32603" spans="21:22" ht="26.1" customHeight="1">
      <c r="U32603" s="54"/>
      <c r="V32603" s="53"/>
    </row>
    <row r="32604" spans="21:22" ht="26.1" customHeight="1">
      <c r="U32604" s="54"/>
      <c r="V32604" s="53"/>
    </row>
    <row r="32605" spans="21:22" ht="26.1" customHeight="1">
      <c r="U32605" s="54"/>
      <c r="V32605" s="53"/>
    </row>
    <row r="32606" spans="21:22" ht="26.1" customHeight="1">
      <c r="U32606" s="54"/>
      <c r="V32606" s="53"/>
    </row>
    <row r="32607" spans="21:22" ht="26.1" customHeight="1">
      <c r="U32607" s="54"/>
      <c r="V32607" s="53"/>
    </row>
    <row r="32608" spans="21:22" ht="26.1" customHeight="1">
      <c r="U32608" s="54"/>
      <c r="V32608" s="53"/>
    </row>
    <row r="32609" spans="21:22" ht="26.1" customHeight="1">
      <c r="U32609" s="54"/>
      <c r="V32609" s="53"/>
    </row>
    <row r="32610" spans="21:22" ht="26.1" customHeight="1">
      <c r="U32610" s="54"/>
      <c r="V32610" s="53"/>
    </row>
    <row r="32611" spans="21:22" ht="26.1" customHeight="1">
      <c r="U32611" s="54"/>
      <c r="V32611" s="53"/>
    </row>
    <row r="32612" spans="21:22" ht="26.1" customHeight="1">
      <c r="U32612" s="54"/>
      <c r="V32612" s="53"/>
    </row>
    <row r="32613" spans="21:22" ht="26.1" customHeight="1">
      <c r="U32613" s="54"/>
      <c r="V32613" s="53"/>
    </row>
    <row r="32614" spans="21:22" ht="26.1" customHeight="1">
      <c r="U32614" s="54"/>
      <c r="V32614" s="53"/>
    </row>
    <row r="32615" spans="21:22" ht="26.1" customHeight="1">
      <c r="U32615" s="54"/>
      <c r="V32615" s="53"/>
    </row>
    <row r="32616" spans="21:22" ht="26.1" customHeight="1">
      <c r="U32616" s="54"/>
      <c r="V32616" s="53"/>
    </row>
    <row r="32617" spans="21:22" ht="26.1" customHeight="1">
      <c r="U32617" s="54"/>
      <c r="V32617" s="53"/>
    </row>
    <row r="32618" spans="21:22" ht="26.1" customHeight="1">
      <c r="U32618" s="54"/>
      <c r="V32618" s="53"/>
    </row>
    <row r="32619" spans="21:22" ht="26.1" customHeight="1">
      <c r="U32619" s="54"/>
      <c r="V32619" s="53"/>
    </row>
    <row r="32620" spans="21:22" ht="26.1" customHeight="1">
      <c r="U32620" s="54"/>
      <c r="V32620" s="53"/>
    </row>
    <row r="32621" spans="21:22" ht="26.1" customHeight="1">
      <c r="U32621" s="54"/>
      <c r="V32621" s="53"/>
    </row>
    <row r="32622" spans="21:22" ht="26.1" customHeight="1">
      <c r="U32622" s="54"/>
      <c r="V32622" s="53"/>
    </row>
    <row r="32623" spans="21:22" ht="26.1" customHeight="1">
      <c r="U32623" s="54"/>
      <c r="V32623" s="53"/>
    </row>
    <row r="32624" spans="21:22" ht="26.1" customHeight="1">
      <c r="U32624" s="54"/>
      <c r="V32624" s="53"/>
    </row>
    <row r="32625" spans="21:22" ht="26.1" customHeight="1">
      <c r="U32625" s="54"/>
      <c r="V32625" s="53"/>
    </row>
    <row r="32626" spans="21:22" ht="26.1" customHeight="1">
      <c r="U32626" s="54"/>
      <c r="V32626" s="53"/>
    </row>
    <row r="32627" spans="21:22" ht="26.1" customHeight="1">
      <c r="U32627" s="54"/>
      <c r="V32627" s="53"/>
    </row>
    <row r="32628" spans="21:22" ht="26.1" customHeight="1">
      <c r="U32628" s="54"/>
      <c r="V32628" s="53"/>
    </row>
    <row r="32629" spans="21:22" ht="26.1" customHeight="1">
      <c r="U32629" s="54"/>
      <c r="V32629" s="53"/>
    </row>
    <row r="32630" spans="21:22" ht="26.1" customHeight="1">
      <c r="U32630" s="54"/>
      <c r="V32630" s="53"/>
    </row>
    <row r="32631" spans="21:22" ht="26.1" customHeight="1">
      <c r="U32631" s="54"/>
      <c r="V32631" s="53"/>
    </row>
    <row r="32632" spans="21:22" ht="26.1" customHeight="1">
      <c r="U32632" s="54"/>
      <c r="V32632" s="53"/>
    </row>
    <row r="32633" spans="21:22" ht="26.1" customHeight="1">
      <c r="U32633" s="54"/>
      <c r="V32633" s="53"/>
    </row>
    <row r="32634" spans="21:22" ht="26.1" customHeight="1">
      <c r="U32634" s="54"/>
      <c r="V32634" s="53"/>
    </row>
    <row r="32635" spans="21:22" ht="26.1" customHeight="1">
      <c r="U32635" s="54"/>
      <c r="V32635" s="53"/>
    </row>
    <row r="32636" spans="21:22" ht="26.1" customHeight="1">
      <c r="U32636" s="54"/>
      <c r="V32636" s="53"/>
    </row>
    <row r="32637" spans="21:22" ht="26.1" customHeight="1">
      <c r="U32637" s="54"/>
      <c r="V32637" s="53"/>
    </row>
    <row r="32638" spans="21:22" ht="26.1" customHeight="1">
      <c r="U32638" s="54"/>
      <c r="V32638" s="53"/>
    </row>
    <row r="32639" spans="21:22" ht="26.1" customHeight="1">
      <c r="U32639" s="54"/>
      <c r="V32639" s="53"/>
    </row>
    <row r="32640" spans="21:22" ht="26.1" customHeight="1">
      <c r="U32640" s="54"/>
      <c r="V32640" s="53"/>
    </row>
    <row r="32641" spans="21:22" ht="26.1" customHeight="1">
      <c r="U32641" s="54"/>
      <c r="V32641" s="53"/>
    </row>
    <row r="32642" spans="21:22" ht="26.1" customHeight="1">
      <c r="U32642" s="54"/>
      <c r="V32642" s="53"/>
    </row>
    <row r="32643" spans="21:22" ht="26.1" customHeight="1">
      <c r="U32643" s="54"/>
      <c r="V32643" s="53"/>
    </row>
    <row r="32644" spans="21:22" ht="26.1" customHeight="1">
      <c r="U32644" s="54"/>
      <c r="V32644" s="53"/>
    </row>
    <row r="32645" spans="21:22" ht="26.1" customHeight="1">
      <c r="U32645" s="54"/>
      <c r="V32645" s="53"/>
    </row>
    <row r="32646" spans="21:22" ht="26.1" customHeight="1">
      <c r="U32646" s="54"/>
      <c r="V32646" s="53"/>
    </row>
    <row r="32647" spans="21:22" ht="26.1" customHeight="1">
      <c r="U32647" s="54"/>
      <c r="V32647" s="53"/>
    </row>
    <row r="32648" spans="21:22" ht="26.1" customHeight="1">
      <c r="U32648" s="54"/>
      <c r="V32648" s="53"/>
    </row>
    <row r="32649" spans="21:22" ht="26.1" customHeight="1">
      <c r="U32649" s="54"/>
      <c r="V32649" s="53"/>
    </row>
    <row r="32650" spans="21:22" ht="26.1" customHeight="1">
      <c r="U32650" s="54"/>
      <c r="V32650" s="53"/>
    </row>
    <row r="32651" spans="21:22" ht="26.1" customHeight="1">
      <c r="U32651" s="54"/>
      <c r="V32651" s="53"/>
    </row>
    <row r="32652" spans="21:22" ht="26.1" customHeight="1">
      <c r="U32652" s="54"/>
      <c r="V32652" s="53"/>
    </row>
    <row r="32653" spans="21:22" ht="26.1" customHeight="1">
      <c r="U32653" s="54"/>
      <c r="V32653" s="53"/>
    </row>
    <row r="32654" spans="21:22" ht="26.1" customHeight="1">
      <c r="U32654" s="54"/>
      <c r="V32654" s="53"/>
    </row>
    <row r="32655" spans="21:22" ht="26.1" customHeight="1">
      <c r="U32655" s="54"/>
      <c r="V32655" s="53"/>
    </row>
    <row r="32656" spans="21:22" ht="26.1" customHeight="1">
      <c r="U32656" s="54"/>
      <c r="V32656" s="53"/>
    </row>
    <row r="32657" spans="21:22" ht="26.1" customHeight="1">
      <c r="U32657" s="54"/>
      <c r="V32657" s="53"/>
    </row>
    <row r="32658" spans="21:22" ht="26.1" customHeight="1">
      <c r="U32658" s="54"/>
      <c r="V32658" s="53"/>
    </row>
    <row r="32659" spans="21:22" ht="26.1" customHeight="1">
      <c r="U32659" s="54"/>
      <c r="V32659" s="53"/>
    </row>
    <row r="32660" spans="21:22" ht="26.1" customHeight="1">
      <c r="U32660" s="54"/>
      <c r="V32660" s="53"/>
    </row>
    <row r="32661" spans="21:22" ht="26.1" customHeight="1">
      <c r="U32661" s="54"/>
      <c r="V32661" s="53"/>
    </row>
    <row r="32662" spans="21:22" ht="26.1" customHeight="1">
      <c r="U32662" s="54"/>
      <c r="V32662" s="53"/>
    </row>
    <row r="32663" spans="21:22" ht="26.1" customHeight="1">
      <c r="U32663" s="54"/>
      <c r="V32663" s="53"/>
    </row>
    <row r="32664" spans="21:22" ht="26.1" customHeight="1">
      <c r="U32664" s="54"/>
      <c r="V32664" s="53"/>
    </row>
    <row r="32665" spans="21:22" ht="26.1" customHeight="1">
      <c r="U32665" s="54"/>
      <c r="V32665" s="53"/>
    </row>
    <row r="32666" spans="21:22" ht="26.1" customHeight="1">
      <c r="U32666" s="54"/>
      <c r="V32666" s="53"/>
    </row>
    <row r="32667" spans="21:22" ht="26.1" customHeight="1">
      <c r="U32667" s="54"/>
      <c r="V32667" s="53"/>
    </row>
    <row r="32668" spans="21:22" ht="26.1" customHeight="1">
      <c r="U32668" s="54"/>
      <c r="V32668" s="53"/>
    </row>
    <row r="32669" spans="21:22" ht="26.1" customHeight="1">
      <c r="U32669" s="54"/>
      <c r="V32669" s="53"/>
    </row>
    <row r="32670" spans="21:22" ht="26.1" customHeight="1">
      <c r="U32670" s="54"/>
      <c r="V32670" s="53"/>
    </row>
    <row r="32671" spans="21:22" ht="26.1" customHeight="1">
      <c r="U32671" s="54"/>
      <c r="V32671" s="53"/>
    </row>
    <row r="32672" spans="21:22" ht="26.1" customHeight="1">
      <c r="U32672" s="54"/>
      <c r="V32672" s="53"/>
    </row>
    <row r="32673" spans="21:22" ht="26.1" customHeight="1">
      <c r="U32673" s="54"/>
      <c r="V32673" s="53"/>
    </row>
    <row r="32674" spans="21:22" ht="26.1" customHeight="1">
      <c r="U32674" s="54"/>
      <c r="V32674" s="53"/>
    </row>
    <row r="32675" spans="21:22" ht="26.1" customHeight="1">
      <c r="U32675" s="54"/>
      <c r="V32675" s="53"/>
    </row>
    <row r="32676" spans="21:22" ht="26.1" customHeight="1">
      <c r="U32676" s="54"/>
      <c r="V32676" s="53"/>
    </row>
    <row r="32677" spans="21:22" ht="26.1" customHeight="1">
      <c r="U32677" s="54"/>
      <c r="V32677" s="53"/>
    </row>
    <row r="32678" spans="21:22" ht="26.1" customHeight="1">
      <c r="U32678" s="54"/>
      <c r="V32678" s="53"/>
    </row>
    <row r="32679" spans="21:22" ht="26.1" customHeight="1">
      <c r="U32679" s="54"/>
      <c r="V32679" s="53"/>
    </row>
    <row r="32680" spans="21:22" ht="26.1" customHeight="1">
      <c r="U32680" s="54"/>
      <c r="V32680" s="53"/>
    </row>
    <row r="32681" spans="21:22" ht="26.1" customHeight="1">
      <c r="U32681" s="54"/>
      <c r="V32681" s="53"/>
    </row>
    <row r="32682" spans="21:22" ht="26.1" customHeight="1">
      <c r="U32682" s="54"/>
      <c r="V32682" s="53"/>
    </row>
    <row r="32683" spans="21:22" ht="26.1" customHeight="1">
      <c r="U32683" s="54"/>
      <c r="V32683" s="53"/>
    </row>
    <row r="32684" spans="21:22" ht="26.1" customHeight="1">
      <c r="U32684" s="54"/>
      <c r="V32684" s="53"/>
    </row>
    <row r="32685" spans="21:22" ht="26.1" customHeight="1">
      <c r="U32685" s="54"/>
      <c r="V32685" s="53"/>
    </row>
    <row r="32686" spans="21:22" ht="26.1" customHeight="1">
      <c r="U32686" s="54"/>
      <c r="V32686" s="53"/>
    </row>
    <row r="32687" spans="21:22" ht="26.1" customHeight="1">
      <c r="U32687" s="54"/>
      <c r="V32687" s="53"/>
    </row>
    <row r="32688" spans="21:22" ht="26.1" customHeight="1">
      <c r="U32688" s="54"/>
      <c r="V32688" s="53"/>
    </row>
    <row r="32689" spans="21:22" ht="26.1" customHeight="1">
      <c r="U32689" s="54"/>
      <c r="V32689" s="53"/>
    </row>
    <row r="32690" spans="21:22" ht="26.1" customHeight="1">
      <c r="U32690" s="54"/>
      <c r="V32690" s="53"/>
    </row>
    <row r="32691" spans="21:22" ht="26.1" customHeight="1">
      <c r="U32691" s="54"/>
      <c r="V32691" s="53"/>
    </row>
    <row r="32692" spans="21:22" ht="26.1" customHeight="1">
      <c r="U32692" s="54"/>
      <c r="V32692" s="53"/>
    </row>
    <row r="32693" spans="21:22" ht="26.1" customHeight="1">
      <c r="U32693" s="54"/>
      <c r="V32693" s="53"/>
    </row>
    <row r="32694" spans="21:22" ht="26.1" customHeight="1">
      <c r="U32694" s="54"/>
      <c r="V32694" s="53"/>
    </row>
    <row r="32695" spans="21:22" ht="26.1" customHeight="1">
      <c r="U32695" s="54"/>
      <c r="V32695" s="53"/>
    </row>
    <row r="32696" spans="21:22" ht="26.1" customHeight="1">
      <c r="U32696" s="54"/>
      <c r="V32696" s="53"/>
    </row>
    <row r="32697" spans="21:22" ht="26.1" customHeight="1">
      <c r="U32697" s="54"/>
      <c r="V32697" s="53"/>
    </row>
    <row r="32698" spans="21:22" ht="26.1" customHeight="1">
      <c r="U32698" s="54"/>
      <c r="V32698" s="53"/>
    </row>
    <row r="32699" spans="21:22" ht="26.1" customHeight="1">
      <c r="U32699" s="54"/>
      <c r="V32699" s="53"/>
    </row>
    <row r="32700" spans="21:22" ht="26.1" customHeight="1">
      <c r="U32700" s="54"/>
      <c r="V32700" s="53"/>
    </row>
    <row r="32701" spans="21:22" ht="26.1" customHeight="1">
      <c r="U32701" s="54"/>
      <c r="V32701" s="53"/>
    </row>
    <row r="32702" spans="21:22" ht="26.1" customHeight="1">
      <c r="U32702" s="54"/>
      <c r="V32702" s="53"/>
    </row>
    <row r="32703" spans="21:22" ht="26.1" customHeight="1">
      <c r="U32703" s="54"/>
      <c r="V32703" s="53"/>
    </row>
    <row r="32704" spans="21:22" ht="26.1" customHeight="1">
      <c r="U32704" s="54"/>
      <c r="V32704" s="53"/>
    </row>
    <row r="32705" spans="21:22" ht="26.1" customHeight="1">
      <c r="U32705" s="54"/>
      <c r="V32705" s="53"/>
    </row>
    <row r="32706" spans="21:22" ht="26.1" customHeight="1">
      <c r="U32706" s="54"/>
      <c r="V32706" s="53"/>
    </row>
    <row r="32707" spans="21:22" ht="26.1" customHeight="1">
      <c r="U32707" s="54"/>
      <c r="V32707" s="53"/>
    </row>
    <row r="32708" spans="21:22" ht="26.1" customHeight="1">
      <c r="U32708" s="54"/>
      <c r="V32708" s="53"/>
    </row>
    <row r="32709" spans="21:22" ht="26.1" customHeight="1">
      <c r="U32709" s="54"/>
      <c r="V32709" s="53"/>
    </row>
    <row r="32710" spans="21:22" ht="26.1" customHeight="1">
      <c r="U32710" s="54"/>
      <c r="V32710" s="53"/>
    </row>
    <row r="32711" spans="21:22" ht="26.1" customHeight="1">
      <c r="U32711" s="54"/>
      <c r="V32711" s="53"/>
    </row>
    <row r="32712" spans="21:22" ht="26.1" customHeight="1">
      <c r="U32712" s="54"/>
      <c r="V32712" s="53"/>
    </row>
    <row r="32713" spans="21:22" ht="26.1" customHeight="1">
      <c r="U32713" s="54"/>
      <c r="V32713" s="53"/>
    </row>
    <row r="32714" spans="21:22" ht="26.1" customHeight="1">
      <c r="U32714" s="54"/>
      <c r="V32714" s="53"/>
    </row>
    <row r="32715" spans="21:22" ht="26.1" customHeight="1">
      <c r="U32715" s="54"/>
      <c r="V32715" s="53"/>
    </row>
    <row r="32716" spans="21:22" ht="26.1" customHeight="1">
      <c r="U32716" s="54"/>
      <c r="V32716" s="53"/>
    </row>
    <row r="32717" spans="21:22" ht="26.1" customHeight="1">
      <c r="U32717" s="54"/>
      <c r="V32717" s="53"/>
    </row>
    <row r="32718" spans="21:22" ht="26.1" customHeight="1">
      <c r="U32718" s="54"/>
      <c r="V32718" s="53"/>
    </row>
    <row r="32719" spans="21:22" ht="26.1" customHeight="1">
      <c r="U32719" s="54"/>
      <c r="V32719" s="53"/>
    </row>
    <row r="32720" spans="21:22" ht="26.1" customHeight="1">
      <c r="U32720" s="54"/>
      <c r="V32720" s="53"/>
    </row>
    <row r="32721" spans="21:22" ht="26.1" customHeight="1">
      <c r="U32721" s="54"/>
      <c r="V32721" s="53"/>
    </row>
    <row r="32722" spans="21:22" ht="26.1" customHeight="1">
      <c r="U32722" s="54"/>
      <c r="V32722" s="53"/>
    </row>
    <row r="32723" spans="21:22" ht="26.1" customHeight="1">
      <c r="U32723" s="54"/>
      <c r="V32723" s="53"/>
    </row>
    <row r="32724" spans="21:22" ht="26.1" customHeight="1">
      <c r="U32724" s="54"/>
      <c r="V32724" s="53"/>
    </row>
    <row r="32725" spans="21:22" ht="26.1" customHeight="1">
      <c r="U32725" s="54"/>
      <c r="V32725" s="53"/>
    </row>
    <row r="32726" spans="21:22" ht="26.1" customHeight="1">
      <c r="U32726" s="54"/>
      <c r="V32726" s="53"/>
    </row>
    <row r="32727" spans="21:22" ht="26.1" customHeight="1">
      <c r="U32727" s="54"/>
      <c r="V32727" s="53"/>
    </row>
    <row r="32728" spans="21:22" ht="26.1" customHeight="1">
      <c r="U32728" s="54"/>
      <c r="V32728" s="53"/>
    </row>
    <row r="32729" spans="21:22" ht="26.1" customHeight="1">
      <c r="U32729" s="54"/>
      <c r="V32729" s="53"/>
    </row>
    <row r="32730" spans="21:22" ht="26.1" customHeight="1">
      <c r="U32730" s="54"/>
      <c r="V32730" s="53"/>
    </row>
    <row r="32731" spans="21:22" ht="26.1" customHeight="1">
      <c r="U32731" s="54"/>
      <c r="V32731" s="53"/>
    </row>
    <row r="32732" spans="21:22" ht="26.1" customHeight="1">
      <c r="U32732" s="54"/>
      <c r="V32732" s="53"/>
    </row>
    <row r="32733" spans="21:22" ht="26.1" customHeight="1">
      <c r="U32733" s="54"/>
      <c r="V32733" s="53"/>
    </row>
    <row r="32734" spans="21:22" ht="26.1" customHeight="1">
      <c r="U32734" s="54"/>
      <c r="V32734" s="53"/>
    </row>
    <row r="32735" spans="21:22" ht="26.1" customHeight="1">
      <c r="U32735" s="54"/>
      <c r="V32735" s="53"/>
    </row>
    <row r="32736" spans="21:22" ht="26.1" customHeight="1">
      <c r="U32736" s="54"/>
      <c r="V32736" s="53"/>
    </row>
    <row r="32737" spans="21:22" ht="26.1" customHeight="1">
      <c r="U32737" s="54"/>
      <c r="V32737" s="53"/>
    </row>
    <row r="32738" spans="21:22" ht="26.1" customHeight="1">
      <c r="U32738" s="54"/>
      <c r="V32738" s="53"/>
    </row>
    <row r="32739" spans="21:22" ht="26.1" customHeight="1">
      <c r="U32739" s="54"/>
      <c r="V32739" s="53"/>
    </row>
    <row r="32740" spans="21:22" ht="26.1" customHeight="1">
      <c r="U32740" s="54"/>
      <c r="V32740" s="53"/>
    </row>
    <row r="32741" spans="21:22" ht="26.1" customHeight="1">
      <c r="U32741" s="54"/>
      <c r="V32741" s="53"/>
    </row>
    <row r="32742" spans="21:22" ht="26.1" customHeight="1">
      <c r="U32742" s="54"/>
      <c r="V32742" s="53"/>
    </row>
    <row r="32743" spans="21:22" ht="26.1" customHeight="1">
      <c r="U32743" s="54"/>
      <c r="V32743" s="53"/>
    </row>
    <row r="32744" spans="21:22" ht="26.1" customHeight="1">
      <c r="U32744" s="54"/>
      <c r="V32744" s="53"/>
    </row>
    <row r="32745" spans="21:22" ht="26.1" customHeight="1">
      <c r="U32745" s="54"/>
      <c r="V32745" s="53"/>
    </row>
    <row r="32746" spans="21:22" ht="26.1" customHeight="1">
      <c r="U32746" s="54"/>
      <c r="V32746" s="53"/>
    </row>
    <row r="32747" spans="21:22" ht="26.1" customHeight="1">
      <c r="U32747" s="54"/>
      <c r="V32747" s="53"/>
    </row>
    <row r="32748" spans="21:22" ht="26.1" customHeight="1">
      <c r="U32748" s="54"/>
      <c r="V32748" s="53"/>
    </row>
    <row r="32749" spans="21:22" ht="26.1" customHeight="1">
      <c r="U32749" s="54"/>
      <c r="V32749" s="53"/>
    </row>
    <row r="32750" spans="21:22" ht="26.1" customHeight="1">
      <c r="U32750" s="54"/>
      <c r="V32750" s="53"/>
    </row>
    <row r="32751" spans="21:22" ht="26.1" customHeight="1">
      <c r="U32751" s="54"/>
      <c r="V32751" s="53"/>
    </row>
    <row r="32752" spans="21:22" ht="26.1" customHeight="1">
      <c r="U32752" s="54"/>
      <c r="V32752" s="53"/>
    </row>
    <row r="32753" spans="21:22" ht="26.1" customHeight="1">
      <c r="U32753" s="54"/>
      <c r="V32753" s="53"/>
    </row>
    <row r="32754" spans="21:22" ht="26.1" customHeight="1">
      <c r="U32754" s="54"/>
      <c r="V32754" s="53"/>
    </row>
    <row r="32755" spans="21:22" ht="26.1" customHeight="1">
      <c r="U32755" s="54"/>
      <c r="V32755" s="53"/>
    </row>
    <row r="32756" spans="21:22" ht="26.1" customHeight="1">
      <c r="U32756" s="54"/>
      <c r="V32756" s="53"/>
    </row>
    <row r="32757" spans="21:22" ht="26.1" customHeight="1">
      <c r="U32757" s="54"/>
      <c r="V32757" s="53"/>
    </row>
    <row r="32758" spans="21:22" ht="26.1" customHeight="1">
      <c r="U32758" s="54"/>
      <c r="V32758" s="53"/>
    </row>
    <row r="32759" spans="21:22" ht="26.1" customHeight="1">
      <c r="U32759" s="54"/>
      <c r="V32759" s="53"/>
    </row>
    <row r="32760" spans="21:22" ht="26.1" customHeight="1">
      <c r="U32760" s="54"/>
      <c r="V32760" s="53"/>
    </row>
    <row r="32761" spans="21:22" ht="26.1" customHeight="1">
      <c r="U32761" s="54"/>
      <c r="V32761" s="53"/>
    </row>
    <row r="32762" spans="21:22" ht="26.1" customHeight="1">
      <c r="U32762" s="54"/>
      <c r="V32762" s="53"/>
    </row>
    <row r="32763" spans="21:22" ht="26.1" customHeight="1">
      <c r="U32763" s="54"/>
      <c r="V32763" s="53"/>
    </row>
    <row r="32764" spans="21:22" ht="26.1" customHeight="1">
      <c r="U32764" s="54"/>
      <c r="V32764" s="53"/>
    </row>
    <row r="32765" spans="21:22" ht="26.1" customHeight="1">
      <c r="U32765" s="54"/>
      <c r="V32765" s="53"/>
    </row>
    <row r="32766" spans="21:22" ht="26.1" customHeight="1">
      <c r="U32766" s="54"/>
      <c r="V32766" s="53"/>
    </row>
    <row r="32767" spans="21:22" ht="26.1" customHeight="1">
      <c r="U32767" s="54"/>
      <c r="V32767" s="53"/>
    </row>
    <row r="32768" spans="21:22" ht="26.1" customHeight="1">
      <c r="U32768" s="54"/>
      <c r="V32768" s="53"/>
    </row>
    <row r="32769" spans="21:22" ht="26.1" customHeight="1">
      <c r="U32769" s="54"/>
      <c r="V32769" s="53"/>
    </row>
    <row r="32770" spans="21:22" ht="26.1" customHeight="1">
      <c r="U32770" s="54"/>
      <c r="V32770" s="53"/>
    </row>
    <row r="32771" spans="21:22" ht="26.1" customHeight="1">
      <c r="U32771" s="54"/>
      <c r="V32771" s="53"/>
    </row>
    <row r="32772" spans="21:22" ht="26.1" customHeight="1">
      <c r="U32772" s="54"/>
      <c r="V32772" s="53"/>
    </row>
    <row r="32773" spans="21:22" ht="26.1" customHeight="1">
      <c r="U32773" s="54"/>
      <c r="V32773" s="53"/>
    </row>
    <row r="32774" spans="21:22" ht="26.1" customHeight="1">
      <c r="U32774" s="54"/>
      <c r="V32774" s="53"/>
    </row>
    <row r="32775" spans="21:22" ht="26.1" customHeight="1">
      <c r="U32775" s="54"/>
      <c r="V32775" s="53"/>
    </row>
    <row r="32776" spans="21:22" ht="26.1" customHeight="1">
      <c r="U32776" s="54"/>
      <c r="V32776" s="53"/>
    </row>
    <row r="32777" spans="21:22" ht="26.1" customHeight="1">
      <c r="U32777" s="54"/>
      <c r="V32777" s="53"/>
    </row>
    <row r="32778" spans="21:22" ht="26.1" customHeight="1">
      <c r="U32778" s="54"/>
      <c r="V32778" s="53"/>
    </row>
    <row r="32779" spans="21:22" ht="26.1" customHeight="1">
      <c r="U32779" s="54"/>
      <c r="V32779" s="53"/>
    </row>
    <row r="32780" spans="21:22" ht="26.1" customHeight="1">
      <c r="U32780" s="54"/>
      <c r="V32780" s="53"/>
    </row>
    <row r="32781" spans="21:22" ht="26.1" customHeight="1">
      <c r="U32781" s="54"/>
      <c r="V32781" s="53"/>
    </row>
    <row r="32782" spans="21:22" ht="26.1" customHeight="1">
      <c r="U32782" s="54"/>
      <c r="V32782" s="53"/>
    </row>
    <row r="32783" spans="21:22" ht="26.1" customHeight="1">
      <c r="U32783" s="54"/>
      <c r="V32783" s="53"/>
    </row>
    <row r="32784" spans="21:22" ht="26.1" customHeight="1">
      <c r="U32784" s="54"/>
      <c r="V32784" s="53"/>
    </row>
    <row r="32785" spans="21:22" ht="26.1" customHeight="1">
      <c r="U32785" s="54"/>
      <c r="V32785" s="53"/>
    </row>
    <row r="32786" spans="21:22" ht="26.1" customHeight="1">
      <c r="U32786" s="54"/>
      <c r="V32786" s="53"/>
    </row>
    <row r="32787" spans="21:22" ht="26.1" customHeight="1">
      <c r="U32787" s="54"/>
      <c r="V32787" s="53"/>
    </row>
    <row r="32788" spans="21:22" ht="26.1" customHeight="1">
      <c r="U32788" s="54"/>
      <c r="V32788" s="53"/>
    </row>
    <row r="32789" spans="21:22" ht="26.1" customHeight="1">
      <c r="U32789" s="54"/>
      <c r="V32789" s="53"/>
    </row>
    <row r="32790" spans="21:22" ht="26.1" customHeight="1">
      <c r="U32790" s="54"/>
      <c r="V32790" s="53"/>
    </row>
    <row r="32791" spans="21:22" ht="26.1" customHeight="1">
      <c r="U32791" s="54"/>
      <c r="V32791" s="53"/>
    </row>
    <row r="32792" spans="21:22" ht="26.1" customHeight="1">
      <c r="U32792" s="54"/>
      <c r="V32792" s="53"/>
    </row>
    <row r="32793" spans="21:22" ht="26.1" customHeight="1">
      <c r="U32793" s="54"/>
      <c r="V32793" s="53"/>
    </row>
    <row r="32794" spans="21:22" ht="26.1" customHeight="1">
      <c r="U32794" s="54"/>
      <c r="V32794" s="53"/>
    </row>
    <row r="32795" spans="21:22" ht="26.1" customHeight="1">
      <c r="U32795" s="54"/>
      <c r="V32795" s="53"/>
    </row>
    <row r="32796" spans="21:22" ht="26.1" customHeight="1">
      <c r="U32796" s="54"/>
      <c r="V32796" s="53"/>
    </row>
    <row r="32797" spans="21:22" ht="26.1" customHeight="1">
      <c r="U32797" s="54"/>
      <c r="V32797" s="53"/>
    </row>
    <row r="32798" spans="21:22" ht="26.1" customHeight="1">
      <c r="U32798" s="54"/>
      <c r="V32798" s="53"/>
    </row>
    <row r="32799" spans="21:22" ht="26.1" customHeight="1">
      <c r="U32799" s="54"/>
      <c r="V32799" s="53"/>
    </row>
    <row r="32800" spans="21:22" ht="26.1" customHeight="1">
      <c r="U32800" s="54"/>
      <c r="V32800" s="53"/>
    </row>
    <row r="32801" spans="21:22" ht="26.1" customHeight="1">
      <c r="U32801" s="54"/>
      <c r="V32801" s="53"/>
    </row>
    <row r="32802" spans="21:22" ht="26.1" customHeight="1">
      <c r="U32802" s="54"/>
      <c r="V32802" s="53"/>
    </row>
    <row r="32803" spans="21:22" ht="26.1" customHeight="1">
      <c r="U32803" s="54"/>
      <c r="V32803" s="53"/>
    </row>
    <row r="32804" spans="21:22" ht="26.1" customHeight="1">
      <c r="U32804" s="54"/>
      <c r="V32804" s="53"/>
    </row>
    <row r="32805" spans="21:22" ht="26.1" customHeight="1">
      <c r="U32805" s="54"/>
      <c r="V32805" s="53"/>
    </row>
    <row r="32806" spans="21:22" ht="26.1" customHeight="1">
      <c r="U32806" s="54"/>
      <c r="V32806" s="53"/>
    </row>
    <row r="32807" spans="21:22" ht="26.1" customHeight="1">
      <c r="U32807" s="54"/>
      <c r="V32807" s="53"/>
    </row>
    <row r="32808" spans="21:22" ht="26.1" customHeight="1">
      <c r="U32808" s="54"/>
      <c r="V32808" s="53"/>
    </row>
    <row r="32809" spans="21:22" ht="26.1" customHeight="1">
      <c r="U32809" s="54"/>
      <c r="V32809" s="53"/>
    </row>
    <row r="32810" spans="21:22" ht="26.1" customHeight="1">
      <c r="U32810" s="54"/>
      <c r="V32810" s="53"/>
    </row>
    <row r="32811" spans="21:22" ht="26.1" customHeight="1">
      <c r="U32811" s="54"/>
      <c r="V32811" s="53"/>
    </row>
    <row r="32812" spans="21:22" ht="26.1" customHeight="1">
      <c r="U32812" s="54"/>
      <c r="V32812" s="53"/>
    </row>
    <row r="32813" spans="21:22" ht="26.1" customHeight="1">
      <c r="U32813" s="54"/>
      <c r="V32813" s="53"/>
    </row>
    <row r="32814" spans="21:22" ht="26.1" customHeight="1">
      <c r="U32814" s="54"/>
      <c r="V32814" s="53"/>
    </row>
    <row r="32815" spans="21:22" ht="26.1" customHeight="1">
      <c r="U32815" s="54"/>
      <c r="V32815" s="53"/>
    </row>
    <row r="32816" spans="21:22" ht="26.1" customHeight="1">
      <c r="U32816" s="54"/>
      <c r="V32816" s="53"/>
    </row>
    <row r="32817" spans="21:22" ht="26.1" customHeight="1">
      <c r="U32817" s="54"/>
      <c r="V32817" s="53"/>
    </row>
    <row r="32818" spans="21:22" ht="26.1" customHeight="1">
      <c r="U32818" s="54"/>
      <c r="V32818" s="53"/>
    </row>
    <row r="32819" spans="21:22" ht="26.1" customHeight="1">
      <c r="U32819" s="54"/>
      <c r="V32819" s="53"/>
    </row>
    <row r="32820" spans="21:22" ht="26.1" customHeight="1">
      <c r="U32820" s="54"/>
      <c r="V32820" s="53"/>
    </row>
    <row r="32821" spans="21:22" ht="26.1" customHeight="1">
      <c r="U32821" s="54"/>
      <c r="V32821" s="53"/>
    </row>
    <row r="32822" spans="21:22" ht="26.1" customHeight="1">
      <c r="U32822" s="54"/>
      <c r="V32822" s="53"/>
    </row>
    <row r="32823" spans="21:22" ht="26.1" customHeight="1">
      <c r="U32823" s="54"/>
      <c r="V32823" s="53"/>
    </row>
    <row r="32824" spans="21:22" ht="26.1" customHeight="1">
      <c r="U32824" s="54"/>
      <c r="V32824" s="53"/>
    </row>
    <row r="32825" spans="21:22" ht="26.1" customHeight="1">
      <c r="U32825" s="54"/>
      <c r="V32825" s="53"/>
    </row>
    <row r="32826" spans="21:22" ht="26.1" customHeight="1">
      <c r="U32826" s="54"/>
      <c r="V32826" s="53"/>
    </row>
    <row r="32827" spans="21:22" ht="26.1" customHeight="1">
      <c r="U32827" s="54"/>
      <c r="V32827" s="53"/>
    </row>
    <row r="32828" spans="21:22" ht="26.1" customHeight="1">
      <c r="U32828" s="54"/>
      <c r="V32828" s="53"/>
    </row>
    <row r="32829" spans="21:22" ht="26.1" customHeight="1">
      <c r="U32829" s="54"/>
      <c r="V32829" s="53"/>
    </row>
    <row r="32830" spans="21:22" ht="26.1" customHeight="1">
      <c r="U32830" s="54"/>
      <c r="V32830" s="53"/>
    </row>
    <row r="32831" spans="21:22" ht="26.1" customHeight="1">
      <c r="U32831" s="54"/>
      <c r="V32831" s="53"/>
    </row>
    <row r="32832" spans="21:22" ht="26.1" customHeight="1">
      <c r="U32832" s="54"/>
      <c r="V32832" s="53"/>
    </row>
    <row r="32833" spans="21:22" ht="26.1" customHeight="1">
      <c r="U32833" s="54"/>
      <c r="V32833" s="53"/>
    </row>
    <row r="32834" spans="21:22" ht="26.1" customHeight="1">
      <c r="U32834" s="54"/>
      <c r="V32834" s="53"/>
    </row>
    <row r="32835" spans="21:22" ht="26.1" customHeight="1">
      <c r="U32835" s="54"/>
      <c r="V32835" s="53"/>
    </row>
    <row r="32836" spans="21:22" ht="26.1" customHeight="1">
      <c r="U32836" s="54"/>
      <c r="V32836" s="53"/>
    </row>
    <row r="32837" spans="21:22" ht="26.1" customHeight="1">
      <c r="U32837" s="54"/>
      <c r="V32837" s="53"/>
    </row>
    <row r="32838" spans="21:22" ht="26.1" customHeight="1">
      <c r="U32838" s="54"/>
      <c r="V32838" s="53"/>
    </row>
    <row r="32839" spans="21:22" ht="26.1" customHeight="1">
      <c r="U32839" s="54"/>
      <c r="V32839" s="53"/>
    </row>
    <row r="32840" spans="21:22" ht="26.1" customHeight="1">
      <c r="U32840" s="54"/>
      <c r="V32840" s="53"/>
    </row>
    <row r="32841" spans="21:22" ht="26.1" customHeight="1">
      <c r="U32841" s="54"/>
      <c r="V32841" s="53"/>
    </row>
    <row r="32842" spans="21:22" ht="26.1" customHeight="1">
      <c r="U32842" s="54"/>
      <c r="V32842" s="53"/>
    </row>
    <row r="32843" spans="21:22" ht="26.1" customHeight="1">
      <c r="U32843" s="54"/>
      <c r="V32843" s="53"/>
    </row>
    <row r="32844" spans="21:22" ht="26.1" customHeight="1">
      <c r="U32844" s="54"/>
      <c r="V32844" s="53"/>
    </row>
    <row r="32845" spans="21:22" ht="26.1" customHeight="1">
      <c r="U32845" s="54"/>
      <c r="V32845" s="53"/>
    </row>
    <row r="32846" spans="21:22" ht="26.1" customHeight="1">
      <c r="U32846" s="54"/>
      <c r="V32846" s="53"/>
    </row>
    <row r="32847" spans="21:22" ht="26.1" customHeight="1">
      <c r="U32847" s="54"/>
      <c r="V32847" s="53"/>
    </row>
    <row r="32848" spans="21:22" ht="26.1" customHeight="1">
      <c r="U32848" s="54"/>
      <c r="V32848" s="53"/>
    </row>
    <row r="32849" spans="21:22" ht="26.1" customHeight="1">
      <c r="U32849" s="54"/>
      <c r="V32849" s="53"/>
    </row>
    <row r="32850" spans="21:22" ht="26.1" customHeight="1">
      <c r="U32850" s="54"/>
      <c r="V32850" s="53"/>
    </row>
    <row r="32851" spans="21:22" ht="26.1" customHeight="1">
      <c r="U32851" s="54"/>
      <c r="V32851" s="53"/>
    </row>
    <row r="32852" spans="21:22" ht="26.1" customHeight="1">
      <c r="U32852" s="54"/>
      <c r="V32852" s="53"/>
    </row>
    <row r="32853" spans="21:22" ht="26.1" customHeight="1">
      <c r="U32853" s="54"/>
      <c r="V32853" s="53"/>
    </row>
    <row r="32854" spans="21:22" ht="26.1" customHeight="1">
      <c r="U32854" s="54"/>
      <c r="V32854" s="53"/>
    </row>
    <row r="32855" spans="21:22" ht="26.1" customHeight="1">
      <c r="U32855" s="54"/>
      <c r="V32855" s="53"/>
    </row>
    <row r="32856" spans="21:22" ht="26.1" customHeight="1">
      <c r="U32856" s="54"/>
      <c r="V32856" s="53"/>
    </row>
    <row r="32857" spans="21:22" ht="26.1" customHeight="1">
      <c r="U32857" s="54"/>
      <c r="V32857" s="53"/>
    </row>
    <row r="32858" spans="21:22" ht="26.1" customHeight="1">
      <c r="U32858" s="54"/>
      <c r="V32858" s="53"/>
    </row>
    <row r="32859" spans="21:22" ht="26.1" customHeight="1">
      <c r="U32859" s="54"/>
      <c r="V32859" s="53"/>
    </row>
    <row r="32860" spans="21:22" ht="26.1" customHeight="1">
      <c r="U32860" s="54"/>
      <c r="V32860" s="53"/>
    </row>
    <row r="32861" spans="21:22" ht="26.1" customHeight="1">
      <c r="U32861" s="54"/>
      <c r="V32861" s="53"/>
    </row>
    <row r="32862" spans="21:22" ht="26.1" customHeight="1">
      <c r="U32862" s="54"/>
      <c r="V32862" s="53"/>
    </row>
    <row r="32863" spans="21:22" ht="26.1" customHeight="1">
      <c r="U32863" s="54"/>
      <c r="V32863" s="53"/>
    </row>
    <row r="32864" spans="21:22" ht="26.1" customHeight="1">
      <c r="U32864" s="54"/>
      <c r="V32864" s="53"/>
    </row>
    <row r="32865" spans="21:22" ht="26.1" customHeight="1">
      <c r="U32865" s="54"/>
      <c r="V32865" s="53"/>
    </row>
    <row r="32866" spans="21:22" ht="26.1" customHeight="1">
      <c r="U32866" s="54"/>
      <c r="V32866" s="53"/>
    </row>
    <row r="32867" spans="21:22" ht="26.1" customHeight="1">
      <c r="U32867" s="54"/>
      <c r="V32867" s="53"/>
    </row>
    <row r="32868" spans="21:22" ht="26.1" customHeight="1">
      <c r="U32868" s="54"/>
      <c r="V32868" s="53"/>
    </row>
    <row r="32869" spans="21:22" ht="26.1" customHeight="1">
      <c r="U32869" s="54"/>
      <c r="V32869" s="53"/>
    </row>
    <row r="32870" spans="21:22" ht="26.1" customHeight="1">
      <c r="U32870" s="54"/>
      <c r="V32870" s="53"/>
    </row>
    <row r="32871" spans="21:22" ht="26.1" customHeight="1">
      <c r="U32871" s="54"/>
      <c r="V32871" s="53"/>
    </row>
    <row r="32872" spans="21:22" ht="26.1" customHeight="1">
      <c r="U32872" s="54"/>
      <c r="V32872" s="53"/>
    </row>
    <row r="32873" spans="21:22" ht="26.1" customHeight="1">
      <c r="U32873" s="54"/>
      <c r="V32873" s="53"/>
    </row>
    <row r="32874" spans="21:22" ht="26.1" customHeight="1">
      <c r="U32874" s="54"/>
      <c r="V32874" s="53"/>
    </row>
    <row r="32875" spans="21:22" ht="26.1" customHeight="1">
      <c r="U32875" s="54"/>
      <c r="V32875" s="53"/>
    </row>
    <row r="32876" spans="21:22" ht="26.1" customHeight="1">
      <c r="U32876" s="54"/>
      <c r="V32876" s="53"/>
    </row>
    <row r="32877" spans="21:22" ht="26.1" customHeight="1">
      <c r="U32877" s="54"/>
      <c r="V32877" s="53"/>
    </row>
    <row r="32878" spans="21:22" ht="26.1" customHeight="1">
      <c r="U32878" s="54"/>
      <c r="V32878" s="53"/>
    </row>
    <row r="32879" spans="21:22" ht="26.1" customHeight="1">
      <c r="U32879" s="54"/>
      <c r="V32879" s="53"/>
    </row>
    <row r="32880" spans="21:22" ht="26.1" customHeight="1">
      <c r="U32880" s="54"/>
      <c r="V32880" s="53"/>
    </row>
    <row r="32881" spans="21:22" ht="26.1" customHeight="1">
      <c r="U32881" s="54"/>
      <c r="V32881" s="53"/>
    </row>
    <row r="32882" spans="21:22" ht="26.1" customHeight="1">
      <c r="U32882" s="54"/>
      <c r="V32882" s="53"/>
    </row>
    <row r="32883" spans="21:22" ht="26.1" customHeight="1">
      <c r="U32883" s="54"/>
      <c r="V32883" s="53"/>
    </row>
    <row r="32884" spans="21:22" ht="26.1" customHeight="1">
      <c r="U32884" s="54"/>
      <c r="V32884" s="53"/>
    </row>
    <row r="32885" spans="21:22" ht="26.1" customHeight="1">
      <c r="U32885" s="54"/>
      <c r="V32885" s="53"/>
    </row>
    <row r="32886" spans="21:22" ht="26.1" customHeight="1">
      <c r="U32886" s="54"/>
      <c r="V32886" s="53"/>
    </row>
    <row r="32887" spans="21:22" ht="26.1" customHeight="1">
      <c r="U32887" s="54"/>
      <c r="V32887" s="53"/>
    </row>
    <row r="32888" spans="21:22" ht="26.1" customHeight="1">
      <c r="U32888" s="54"/>
      <c r="V32888" s="53"/>
    </row>
    <row r="32889" spans="21:22" ht="26.1" customHeight="1">
      <c r="U32889" s="54"/>
      <c r="V32889" s="53"/>
    </row>
    <row r="32890" spans="21:22" ht="26.1" customHeight="1">
      <c r="U32890" s="54"/>
      <c r="V32890" s="53"/>
    </row>
    <row r="32891" spans="21:22" ht="26.1" customHeight="1">
      <c r="U32891" s="54"/>
      <c r="V32891" s="53"/>
    </row>
    <row r="32892" spans="21:22" ht="26.1" customHeight="1">
      <c r="U32892" s="54"/>
      <c r="V32892" s="53"/>
    </row>
    <row r="32893" spans="21:22" ht="26.1" customHeight="1">
      <c r="U32893" s="54"/>
      <c r="V32893" s="53"/>
    </row>
    <row r="32894" spans="21:22" ht="26.1" customHeight="1">
      <c r="U32894" s="54"/>
      <c r="V32894" s="53"/>
    </row>
    <row r="32895" spans="21:22" ht="26.1" customHeight="1">
      <c r="U32895" s="54"/>
      <c r="V32895" s="53"/>
    </row>
    <row r="32896" spans="21:22" ht="26.1" customHeight="1">
      <c r="U32896" s="54"/>
      <c r="V32896" s="53"/>
    </row>
    <row r="32897" spans="21:22" ht="26.1" customHeight="1">
      <c r="U32897" s="54"/>
      <c r="V32897" s="53"/>
    </row>
    <row r="32898" spans="21:22" ht="26.1" customHeight="1">
      <c r="U32898" s="54"/>
      <c r="V32898" s="53"/>
    </row>
    <row r="32899" spans="21:22" ht="26.1" customHeight="1">
      <c r="U32899" s="54"/>
      <c r="V32899" s="53"/>
    </row>
    <row r="32900" spans="21:22" ht="26.1" customHeight="1">
      <c r="U32900" s="54"/>
      <c r="V32900" s="53"/>
    </row>
    <row r="32901" spans="21:22" ht="26.1" customHeight="1">
      <c r="U32901" s="54"/>
      <c r="V32901" s="53"/>
    </row>
    <row r="32902" spans="21:22" ht="26.1" customHeight="1">
      <c r="U32902" s="54"/>
      <c r="V32902" s="53"/>
    </row>
    <row r="32903" spans="21:22" ht="26.1" customHeight="1">
      <c r="U32903" s="54"/>
      <c r="V32903" s="53"/>
    </row>
    <row r="32904" spans="21:22" ht="26.1" customHeight="1">
      <c r="U32904" s="54"/>
      <c r="V32904" s="53"/>
    </row>
    <row r="32905" spans="21:22" ht="26.1" customHeight="1">
      <c r="U32905" s="54"/>
      <c r="V32905" s="53"/>
    </row>
    <row r="32906" spans="21:22" ht="26.1" customHeight="1">
      <c r="U32906" s="54"/>
      <c r="V32906" s="53"/>
    </row>
    <row r="32907" spans="21:22" ht="26.1" customHeight="1">
      <c r="U32907" s="54"/>
      <c r="V32907" s="53"/>
    </row>
    <row r="32908" spans="21:22" ht="26.1" customHeight="1">
      <c r="U32908" s="54"/>
      <c r="V32908" s="53"/>
    </row>
    <row r="32909" spans="21:22" ht="26.1" customHeight="1">
      <c r="U32909" s="54"/>
      <c r="V32909" s="53"/>
    </row>
    <row r="32910" spans="21:22" ht="26.1" customHeight="1">
      <c r="U32910" s="54"/>
      <c r="V32910" s="53"/>
    </row>
    <row r="32911" spans="21:22" ht="26.1" customHeight="1">
      <c r="U32911" s="54"/>
      <c r="V32911" s="53"/>
    </row>
    <row r="32912" spans="21:22" ht="26.1" customHeight="1">
      <c r="U32912" s="54"/>
      <c r="V32912" s="53"/>
    </row>
    <row r="32913" spans="21:22" ht="26.1" customHeight="1">
      <c r="U32913" s="54"/>
      <c r="V32913" s="53"/>
    </row>
    <row r="32914" spans="21:22" ht="26.1" customHeight="1">
      <c r="U32914" s="54"/>
      <c r="V32914" s="53"/>
    </row>
    <row r="32915" spans="21:22" ht="26.1" customHeight="1">
      <c r="U32915" s="54"/>
      <c r="V32915" s="53"/>
    </row>
    <row r="32916" spans="21:22" ht="26.1" customHeight="1">
      <c r="U32916" s="54"/>
      <c r="V32916" s="53"/>
    </row>
    <row r="32917" spans="21:22" ht="26.1" customHeight="1">
      <c r="U32917" s="54"/>
      <c r="V32917" s="53"/>
    </row>
    <row r="32918" spans="21:22" ht="26.1" customHeight="1">
      <c r="U32918" s="54"/>
      <c r="V32918" s="53"/>
    </row>
    <row r="32919" spans="21:22" ht="26.1" customHeight="1">
      <c r="U32919" s="54"/>
      <c r="V32919" s="53"/>
    </row>
    <row r="32920" spans="21:22" ht="26.1" customHeight="1">
      <c r="U32920" s="54"/>
      <c r="V32920" s="53"/>
    </row>
    <row r="32921" spans="21:22" ht="26.1" customHeight="1">
      <c r="U32921" s="54"/>
      <c r="V32921" s="53"/>
    </row>
    <row r="32922" spans="21:22" ht="26.1" customHeight="1">
      <c r="U32922" s="54"/>
      <c r="V32922" s="53"/>
    </row>
    <row r="32923" spans="21:22" ht="26.1" customHeight="1">
      <c r="U32923" s="54"/>
      <c r="V32923" s="53"/>
    </row>
    <row r="32924" spans="21:22" ht="26.1" customHeight="1">
      <c r="U32924" s="54"/>
      <c r="V32924" s="53"/>
    </row>
    <row r="32925" spans="21:22" ht="26.1" customHeight="1">
      <c r="U32925" s="54"/>
      <c r="V32925" s="53"/>
    </row>
    <row r="32926" spans="21:22" ht="26.1" customHeight="1">
      <c r="U32926" s="54"/>
      <c r="V32926" s="53"/>
    </row>
    <row r="32927" spans="21:22" ht="26.1" customHeight="1">
      <c r="U32927" s="54"/>
      <c r="V32927" s="53"/>
    </row>
    <row r="32928" spans="21:22" ht="26.1" customHeight="1">
      <c r="U32928" s="54"/>
      <c r="V32928" s="53"/>
    </row>
    <row r="32929" spans="21:22" ht="26.1" customHeight="1">
      <c r="U32929" s="54"/>
      <c r="V32929" s="53"/>
    </row>
    <row r="32930" spans="21:22" ht="26.1" customHeight="1">
      <c r="U32930" s="54"/>
      <c r="V32930" s="53"/>
    </row>
    <row r="32931" spans="21:22" ht="26.1" customHeight="1">
      <c r="U32931" s="54"/>
      <c r="V32931" s="53"/>
    </row>
    <row r="32932" spans="21:22" ht="26.1" customHeight="1">
      <c r="U32932" s="54"/>
      <c r="V32932" s="53"/>
    </row>
    <row r="32933" spans="21:22" ht="26.1" customHeight="1">
      <c r="U32933" s="54"/>
      <c r="V32933" s="53"/>
    </row>
    <row r="32934" spans="21:22" ht="26.1" customHeight="1">
      <c r="U32934" s="54"/>
      <c r="V32934" s="53"/>
    </row>
    <row r="32935" spans="21:22" ht="26.1" customHeight="1">
      <c r="U32935" s="54"/>
      <c r="V32935" s="53"/>
    </row>
    <row r="32936" spans="21:22" ht="26.1" customHeight="1">
      <c r="U32936" s="54"/>
      <c r="V32936" s="53"/>
    </row>
    <row r="32937" spans="21:22" ht="26.1" customHeight="1">
      <c r="U32937" s="54"/>
      <c r="V32937" s="53"/>
    </row>
    <row r="32938" spans="21:22" ht="26.1" customHeight="1">
      <c r="U32938" s="54"/>
      <c r="V32938" s="53"/>
    </row>
    <row r="32939" spans="21:22" ht="26.1" customHeight="1">
      <c r="U32939" s="54"/>
      <c r="V32939" s="53"/>
    </row>
    <row r="32940" spans="21:22" ht="26.1" customHeight="1">
      <c r="U32940" s="54"/>
      <c r="V32940" s="53"/>
    </row>
    <row r="32941" spans="21:22" ht="26.1" customHeight="1">
      <c r="U32941" s="54"/>
      <c r="V32941" s="53"/>
    </row>
    <row r="32942" spans="21:22" ht="26.1" customHeight="1">
      <c r="U32942" s="54"/>
      <c r="V32942" s="53"/>
    </row>
    <row r="32943" spans="21:22" ht="26.1" customHeight="1">
      <c r="U32943" s="54"/>
      <c r="V32943" s="53"/>
    </row>
    <row r="32944" spans="21:22" ht="26.1" customHeight="1">
      <c r="U32944" s="54"/>
      <c r="V32944" s="53"/>
    </row>
    <row r="32945" spans="21:22" ht="26.1" customHeight="1">
      <c r="U32945" s="54"/>
      <c r="V32945" s="53"/>
    </row>
    <row r="32946" spans="21:22" ht="26.1" customHeight="1">
      <c r="U32946" s="54"/>
      <c r="V32946" s="53"/>
    </row>
    <row r="32947" spans="21:22" ht="26.1" customHeight="1">
      <c r="U32947" s="54"/>
      <c r="V32947" s="53"/>
    </row>
    <row r="32948" spans="21:22" ht="26.1" customHeight="1">
      <c r="U32948" s="54"/>
      <c r="V32948" s="53"/>
    </row>
    <row r="32949" spans="21:22" ht="26.1" customHeight="1">
      <c r="U32949" s="54"/>
      <c r="V32949" s="53"/>
    </row>
    <row r="32950" spans="21:22" ht="26.1" customHeight="1">
      <c r="U32950" s="54"/>
      <c r="V32950" s="53"/>
    </row>
    <row r="32951" spans="21:22" ht="26.1" customHeight="1">
      <c r="U32951" s="54"/>
      <c r="V32951" s="53"/>
    </row>
    <row r="32952" spans="21:22" ht="26.1" customHeight="1">
      <c r="U32952" s="54"/>
      <c r="V32952" s="53"/>
    </row>
    <row r="32953" spans="21:22" ht="26.1" customHeight="1">
      <c r="U32953" s="54"/>
      <c r="V32953" s="53"/>
    </row>
    <row r="32954" spans="21:22" ht="26.1" customHeight="1">
      <c r="U32954" s="54"/>
      <c r="V32954" s="53"/>
    </row>
    <row r="32955" spans="21:22" ht="26.1" customHeight="1">
      <c r="U32955" s="54"/>
      <c r="V32955" s="53"/>
    </row>
    <row r="32956" spans="21:22" ht="26.1" customHeight="1">
      <c r="U32956" s="54"/>
      <c r="V32956" s="53"/>
    </row>
    <row r="32957" spans="21:22" ht="26.1" customHeight="1">
      <c r="U32957" s="54"/>
      <c r="V32957" s="53"/>
    </row>
    <row r="32958" spans="21:22" ht="26.1" customHeight="1">
      <c r="U32958" s="54"/>
      <c r="V32958" s="53"/>
    </row>
    <row r="32959" spans="21:22" ht="26.1" customHeight="1">
      <c r="U32959" s="54"/>
      <c r="V32959" s="53"/>
    </row>
    <row r="32960" spans="21:22" ht="26.1" customHeight="1">
      <c r="U32960" s="54"/>
      <c r="V32960" s="53"/>
    </row>
    <row r="32961" spans="21:22" ht="26.1" customHeight="1">
      <c r="U32961" s="54"/>
      <c r="V32961" s="53"/>
    </row>
    <row r="32962" spans="21:22" ht="26.1" customHeight="1">
      <c r="U32962" s="54"/>
      <c r="V32962" s="53"/>
    </row>
    <row r="32963" spans="21:22" ht="26.1" customHeight="1">
      <c r="U32963" s="54"/>
      <c r="V32963" s="53"/>
    </row>
    <row r="32964" spans="21:22" ht="26.1" customHeight="1">
      <c r="U32964" s="54"/>
      <c r="V32964" s="53"/>
    </row>
    <row r="32965" spans="21:22" ht="26.1" customHeight="1">
      <c r="U32965" s="54"/>
      <c r="V32965" s="53"/>
    </row>
    <row r="32966" spans="21:22" ht="26.1" customHeight="1">
      <c r="U32966" s="54"/>
      <c r="V32966" s="53"/>
    </row>
    <row r="32967" spans="21:22" ht="26.1" customHeight="1">
      <c r="U32967" s="54"/>
      <c r="V32967" s="53"/>
    </row>
    <row r="32968" spans="21:22" ht="26.1" customHeight="1">
      <c r="U32968" s="54"/>
      <c r="V32968" s="53"/>
    </row>
    <row r="32969" spans="21:22" ht="26.1" customHeight="1">
      <c r="U32969" s="54"/>
      <c r="V32969" s="53"/>
    </row>
    <row r="32970" spans="21:22" ht="26.1" customHeight="1">
      <c r="U32970" s="54"/>
      <c r="V32970" s="53"/>
    </row>
    <row r="32971" spans="21:22" ht="26.1" customHeight="1">
      <c r="U32971" s="54"/>
      <c r="V32971" s="53"/>
    </row>
    <row r="32972" spans="21:22" ht="26.1" customHeight="1">
      <c r="U32972" s="54"/>
      <c r="V32972" s="53"/>
    </row>
    <row r="32973" spans="21:22" ht="26.1" customHeight="1">
      <c r="U32973" s="54"/>
      <c r="V32973" s="53"/>
    </row>
    <row r="32974" spans="21:22" ht="26.1" customHeight="1">
      <c r="U32974" s="54"/>
      <c r="V32974" s="53"/>
    </row>
    <row r="32975" spans="21:22" ht="26.1" customHeight="1">
      <c r="U32975" s="54"/>
      <c r="V32975" s="53"/>
    </row>
    <row r="32976" spans="21:22" ht="26.1" customHeight="1">
      <c r="U32976" s="54"/>
      <c r="V32976" s="53"/>
    </row>
    <row r="32977" spans="21:22" ht="26.1" customHeight="1">
      <c r="U32977" s="54"/>
      <c r="V32977" s="53"/>
    </row>
    <row r="32978" spans="21:22" ht="26.1" customHeight="1">
      <c r="U32978" s="54"/>
      <c r="V32978" s="53"/>
    </row>
    <row r="32979" spans="21:22" ht="26.1" customHeight="1">
      <c r="U32979" s="54"/>
      <c r="V32979" s="53"/>
    </row>
    <row r="32980" spans="21:22" ht="26.1" customHeight="1">
      <c r="U32980" s="54"/>
      <c r="V32980" s="53"/>
    </row>
    <row r="32981" spans="21:22" ht="26.1" customHeight="1">
      <c r="U32981" s="54"/>
      <c r="V32981" s="53"/>
    </row>
    <row r="32982" spans="21:22" ht="26.1" customHeight="1">
      <c r="U32982" s="54"/>
      <c r="V32982" s="53"/>
    </row>
    <row r="32983" spans="21:22" ht="26.1" customHeight="1">
      <c r="U32983" s="54"/>
      <c r="V32983" s="53"/>
    </row>
    <row r="32984" spans="21:22" ht="26.1" customHeight="1">
      <c r="U32984" s="54"/>
      <c r="V32984" s="53"/>
    </row>
    <row r="32985" spans="21:22" ht="26.1" customHeight="1">
      <c r="U32985" s="54"/>
      <c r="V32985" s="53"/>
    </row>
    <row r="32986" spans="21:22" ht="26.1" customHeight="1">
      <c r="U32986" s="54"/>
      <c r="V32986" s="53"/>
    </row>
    <row r="32987" spans="21:22" ht="26.1" customHeight="1">
      <c r="U32987" s="54"/>
      <c r="V32987" s="53"/>
    </row>
    <row r="32988" spans="21:22" ht="26.1" customHeight="1">
      <c r="U32988" s="54"/>
      <c r="V32988" s="53"/>
    </row>
    <row r="32989" spans="21:22" ht="26.1" customHeight="1">
      <c r="U32989" s="54"/>
      <c r="V32989" s="53"/>
    </row>
    <row r="32990" spans="21:22" ht="26.1" customHeight="1">
      <c r="U32990" s="54"/>
      <c r="V32990" s="53"/>
    </row>
    <row r="32991" spans="21:22" ht="26.1" customHeight="1">
      <c r="U32991" s="54"/>
      <c r="V32991" s="53"/>
    </row>
    <row r="32992" spans="21:22" ht="26.1" customHeight="1">
      <c r="U32992" s="54"/>
      <c r="V32992" s="53"/>
    </row>
    <row r="32993" spans="21:22" ht="26.1" customHeight="1">
      <c r="U32993" s="54"/>
      <c r="V32993" s="53"/>
    </row>
    <row r="32994" spans="21:22" ht="26.1" customHeight="1">
      <c r="U32994" s="54"/>
      <c r="V32994" s="53"/>
    </row>
    <row r="32995" spans="21:22" ht="26.1" customHeight="1">
      <c r="U32995" s="54"/>
      <c r="V32995" s="53"/>
    </row>
    <row r="32996" spans="21:22" ht="26.1" customHeight="1">
      <c r="U32996" s="54"/>
      <c r="V32996" s="53"/>
    </row>
    <row r="32997" spans="21:22" ht="26.1" customHeight="1">
      <c r="U32997" s="54"/>
      <c r="V32997" s="53"/>
    </row>
    <row r="32998" spans="21:22" ht="26.1" customHeight="1">
      <c r="U32998" s="54"/>
      <c r="V32998" s="53"/>
    </row>
    <row r="32999" spans="21:22" ht="26.1" customHeight="1">
      <c r="U32999" s="54"/>
      <c r="V32999" s="53"/>
    </row>
    <row r="33000" spans="21:22" ht="26.1" customHeight="1">
      <c r="U33000" s="54"/>
      <c r="V33000" s="53"/>
    </row>
    <row r="33001" spans="21:22" ht="26.1" customHeight="1">
      <c r="U33001" s="54"/>
      <c r="V33001" s="53"/>
    </row>
    <row r="33002" spans="21:22" ht="26.1" customHeight="1">
      <c r="U33002" s="54"/>
      <c r="V33002" s="53"/>
    </row>
    <row r="33003" spans="21:22" ht="26.1" customHeight="1">
      <c r="U33003" s="54"/>
      <c r="V33003" s="53"/>
    </row>
    <row r="33004" spans="21:22" ht="26.1" customHeight="1">
      <c r="U33004" s="54"/>
      <c r="V33004" s="53"/>
    </row>
    <row r="33005" spans="21:22" ht="26.1" customHeight="1">
      <c r="U33005" s="54"/>
      <c r="V33005" s="53"/>
    </row>
    <row r="33006" spans="21:22" ht="26.1" customHeight="1">
      <c r="U33006" s="54"/>
      <c r="V33006" s="53"/>
    </row>
    <row r="33007" spans="21:22" ht="26.1" customHeight="1">
      <c r="U33007" s="54"/>
      <c r="V33007" s="53"/>
    </row>
    <row r="33008" spans="21:22" ht="26.1" customHeight="1">
      <c r="U33008" s="54"/>
      <c r="V33008" s="53"/>
    </row>
    <row r="33009" spans="21:22" ht="26.1" customHeight="1">
      <c r="U33009" s="54"/>
      <c r="V33009" s="53"/>
    </row>
    <row r="33010" spans="21:22" ht="26.1" customHeight="1">
      <c r="U33010" s="54"/>
      <c r="V33010" s="53"/>
    </row>
    <row r="33011" spans="21:22" ht="26.1" customHeight="1">
      <c r="U33011" s="54"/>
      <c r="V33011" s="53"/>
    </row>
    <row r="33012" spans="21:22" ht="26.1" customHeight="1">
      <c r="U33012" s="54"/>
      <c r="V33012" s="53"/>
    </row>
    <row r="33013" spans="21:22" ht="26.1" customHeight="1">
      <c r="U33013" s="54"/>
      <c r="V33013" s="53"/>
    </row>
    <row r="33014" spans="21:22" ht="26.1" customHeight="1">
      <c r="U33014" s="54"/>
      <c r="V33014" s="53"/>
    </row>
    <row r="33015" spans="21:22" ht="26.1" customHeight="1">
      <c r="U33015" s="54"/>
      <c r="V33015" s="53"/>
    </row>
    <row r="33016" spans="21:22" ht="26.1" customHeight="1">
      <c r="U33016" s="54"/>
      <c r="V33016" s="53"/>
    </row>
    <row r="33017" spans="21:22" ht="26.1" customHeight="1">
      <c r="U33017" s="54"/>
      <c r="V33017" s="53"/>
    </row>
    <row r="33018" spans="21:22" ht="26.1" customHeight="1">
      <c r="U33018" s="54"/>
      <c r="V33018" s="53"/>
    </row>
    <row r="33019" spans="21:22" ht="26.1" customHeight="1">
      <c r="U33019" s="54"/>
      <c r="V33019" s="53"/>
    </row>
    <row r="33020" spans="21:22" ht="26.1" customHeight="1">
      <c r="U33020" s="54"/>
      <c r="V33020" s="53"/>
    </row>
    <row r="33021" spans="21:22" ht="26.1" customHeight="1">
      <c r="U33021" s="54"/>
      <c r="V33021" s="53"/>
    </row>
    <row r="33022" spans="21:22" ht="26.1" customHeight="1">
      <c r="U33022" s="54"/>
      <c r="V33022" s="53"/>
    </row>
    <row r="33023" spans="21:22" ht="26.1" customHeight="1">
      <c r="U33023" s="54"/>
      <c r="V33023" s="53"/>
    </row>
    <row r="33024" spans="21:22" ht="26.1" customHeight="1">
      <c r="U33024" s="54"/>
      <c r="V33024" s="53"/>
    </row>
    <row r="33025" spans="21:22" ht="26.1" customHeight="1">
      <c r="U33025" s="54"/>
      <c r="V33025" s="53"/>
    </row>
    <row r="33026" spans="21:22" ht="26.1" customHeight="1">
      <c r="U33026" s="54"/>
      <c r="V33026" s="53"/>
    </row>
    <row r="33027" spans="21:22" ht="26.1" customHeight="1">
      <c r="U33027" s="54"/>
      <c r="V33027" s="53"/>
    </row>
    <row r="33028" spans="21:22" ht="26.1" customHeight="1">
      <c r="U33028" s="54"/>
      <c r="V33028" s="53"/>
    </row>
    <row r="33029" spans="21:22" ht="26.1" customHeight="1">
      <c r="U33029" s="54"/>
      <c r="V33029" s="53"/>
    </row>
    <row r="33030" spans="21:22" ht="26.1" customHeight="1">
      <c r="U33030" s="54"/>
      <c r="V33030" s="53"/>
    </row>
    <row r="33031" spans="21:22" ht="26.1" customHeight="1">
      <c r="U33031" s="54"/>
      <c r="V33031" s="53"/>
    </row>
    <row r="33032" spans="21:22" ht="26.1" customHeight="1">
      <c r="U33032" s="54"/>
      <c r="V33032" s="53"/>
    </row>
    <row r="33033" spans="21:22" ht="26.1" customHeight="1">
      <c r="U33033" s="54"/>
      <c r="V33033" s="53"/>
    </row>
    <row r="33034" spans="21:22" ht="26.1" customHeight="1">
      <c r="U33034" s="54"/>
      <c r="V33034" s="53"/>
    </row>
    <row r="33035" spans="21:22" ht="26.1" customHeight="1">
      <c r="U33035" s="54"/>
      <c r="V33035" s="53"/>
    </row>
    <row r="33036" spans="21:22" ht="26.1" customHeight="1">
      <c r="U33036" s="54"/>
      <c r="V33036" s="53"/>
    </row>
    <row r="33037" spans="21:22" ht="26.1" customHeight="1">
      <c r="U33037" s="54"/>
      <c r="V33037" s="53"/>
    </row>
    <row r="33038" spans="21:22" ht="26.1" customHeight="1">
      <c r="U33038" s="54"/>
      <c r="V33038" s="53"/>
    </row>
    <row r="33039" spans="21:22" ht="26.1" customHeight="1">
      <c r="U33039" s="54"/>
      <c r="V33039" s="53"/>
    </row>
    <row r="33040" spans="21:22" ht="26.1" customHeight="1">
      <c r="U33040" s="54"/>
      <c r="V33040" s="53"/>
    </row>
    <row r="33041" spans="21:22" ht="26.1" customHeight="1">
      <c r="U33041" s="54"/>
      <c r="V33041" s="53"/>
    </row>
    <row r="33042" spans="21:22" ht="26.1" customHeight="1">
      <c r="U33042" s="54"/>
      <c r="V33042" s="53"/>
    </row>
    <row r="33043" spans="21:22" ht="26.1" customHeight="1">
      <c r="U33043" s="54"/>
      <c r="V33043" s="53"/>
    </row>
    <row r="33044" spans="21:22" ht="26.1" customHeight="1">
      <c r="U33044" s="54"/>
      <c r="V33044" s="53"/>
    </row>
    <row r="33045" spans="21:22" ht="26.1" customHeight="1">
      <c r="U33045" s="54"/>
      <c r="V33045" s="53"/>
    </row>
    <row r="33046" spans="21:22" ht="26.1" customHeight="1">
      <c r="U33046" s="54"/>
      <c r="V33046" s="53"/>
    </row>
    <row r="33047" spans="21:22" ht="26.1" customHeight="1">
      <c r="U33047" s="54"/>
      <c r="V33047" s="53"/>
    </row>
    <row r="33048" spans="21:22" ht="26.1" customHeight="1">
      <c r="U33048" s="54"/>
      <c r="V33048" s="53"/>
    </row>
    <row r="33049" spans="21:22" ht="26.1" customHeight="1">
      <c r="U33049" s="54"/>
      <c r="V33049" s="53"/>
    </row>
    <row r="33050" spans="21:22" ht="26.1" customHeight="1">
      <c r="U33050" s="54"/>
      <c r="V33050" s="53"/>
    </row>
    <row r="33051" spans="21:22" ht="26.1" customHeight="1">
      <c r="U33051" s="54"/>
      <c r="V33051" s="53"/>
    </row>
    <row r="33052" spans="21:22" ht="26.1" customHeight="1">
      <c r="U33052" s="54"/>
      <c r="V33052" s="53"/>
    </row>
    <row r="33053" spans="21:22" ht="26.1" customHeight="1">
      <c r="U33053" s="54"/>
      <c r="V33053" s="53"/>
    </row>
    <row r="33054" spans="21:22" ht="26.1" customHeight="1">
      <c r="U33054" s="54"/>
      <c r="V33054" s="53"/>
    </row>
    <row r="33055" spans="21:22" ht="26.1" customHeight="1">
      <c r="U33055" s="54"/>
      <c r="V33055" s="53"/>
    </row>
    <row r="33056" spans="21:22" ht="26.1" customHeight="1">
      <c r="U33056" s="54"/>
      <c r="V33056" s="53"/>
    </row>
    <row r="33057" spans="21:22" ht="26.1" customHeight="1">
      <c r="U33057" s="54"/>
      <c r="V33057" s="53"/>
    </row>
    <row r="33058" spans="21:22" ht="26.1" customHeight="1">
      <c r="U33058" s="54"/>
      <c r="V33058" s="53"/>
    </row>
    <row r="33059" spans="21:22" ht="26.1" customHeight="1">
      <c r="U33059" s="54"/>
      <c r="V33059" s="53"/>
    </row>
    <row r="33060" spans="21:22" ht="26.1" customHeight="1">
      <c r="U33060" s="54"/>
      <c r="V33060" s="53"/>
    </row>
    <row r="33061" spans="21:22" ht="26.1" customHeight="1">
      <c r="U33061" s="54"/>
      <c r="V33061" s="53"/>
    </row>
    <row r="33062" spans="21:22" ht="26.1" customHeight="1">
      <c r="U33062" s="54"/>
      <c r="V33062" s="53"/>
    </row>
    <row r="33063" spans="21:22" ht="26.1" customHeight="1">
      <c r="U33063" s="54"/>
      <c r="V33063" s="53"/>
    </row>
    <row r="33064" spans="21:22" ht="26.1" customHeight="1">
      <c r="U33064" s="54"/>
      <c r="V33064" s="53"/>
    </row>
    <row r="33065" spans="21:22" ht="26.1" customHeight="1">
      <c r="U33065" s="54"/>
      <c r="V33065" s="53"/>
    </row>
    <row r="33066" spans="21:22" ht="26.1" customHeight="1">
      <c r="U33066" s="54"/>
      <c r="V33066" s="53"/>
    </row>
    <row r="33067" spans="21:22" ht="26.1" customHeight="1">
      <c r="U33067" s="54"/>
      <c r="V33067" s="53"/>
    </row>
    <row r="33068" spans="21:22" ht="26.1" customHeight="1">
      <c r="U33068" s="54"/>
      <c r="V33068" s="53"/>
    </row>
    <row r="33069" spans="21:22" ht="26.1" customHeight="1">
      <c r="U33069" s="54"/>
      <c r="V33069" s="53"/>
    </row>
    <row r="33070" spans="21:22" ht="26.1" customHeight="1">
      <c r="U33070" s="54"/>
      <c r="V33070" s="53"/>
    </row>
    <row r="33071" spans="21:22" ht="26.1" customHeight="1">
      <c r="U33071" s="54"/>
      <c r="V33071" s="53"/>
    </row>
    <row r="33072" spans="21:22" ht="26.1" customHeight="1">
      <c r="U33072" s="54"/>
      <c r="V33072" s="53"/>
    </row>
    <row r="33073" spans="21:22" ht="26.1" customHeight="1">
      <c r="U33073" s="54"/>
      <c r="V33073" s="53"/>
    </row>
    <row r="33074" spans="21:22" ht="26.1" customHeight="1">
      <c r="U33074" s="54"/>
      <c r="V33074" s="53"/>
    </row>
    <row r="33075" spans="21:22" ht="26.1" customHeight="1">
      <c r="U33075" s="54"/>
      <c r="V33075" s="53"/>
    </row>
    <row r="33076" spans="21:22" ht="26.1" customHeight="1">
      <c r="U33076" s="54"/>
      <c r="V33076" s="53"/>
    </row>
    <row r="33077" spans="21:22" ht="26.1" customHeight="1">
      <c r="U33077" s="54"/>
      <c r="V33077" s="53"/>
    </row>
    <row r="33078" spans="21:22" ht="26.1" customHeight="1">
      <c r="U33078" s="54"/>
      <c r="V33078" s="53"/>
    </row>
    <row r="33079" spans="21:22" ht="26.1" customHeight="1">
      <c r="U33079" s="54"/>
      <c r="V33079" s="53"/>
    </row>
    <row r="33080" spans="21:22" ht="26.1" customHeight="1">
      <c r="U33080" s="54"/>
      <c r="V33080" s="53"/>
    </row>
    <row r="33081" spans="21:22" ht="26.1" customHeight="1">
      <c r="U33081" s="54"/>
      <c r="V33081" s="53"/>
    </row>
    <row r="33082" spans="21:22" ht="26.1" customHeight="1">
      <c r="U33082" s="54"/>
      <c r="V33082" s="53"/>
    </row>
    <row r="33083" spans="21:22" ht="26.1" customHeight="1">
      <c r="U33083" s="54"/>
      <c r="V33083" s="53"/>
    </row>
    <row r="33084" spans="21:22" ht="26.1" customHeight="1">
      <c r="U33084" s="54"/>
      <c r="V33084" s="53"/>
    </row>
    <row r="33085" spans="21:22" ht="26.1" customHeight="1">
      <c r="U33085" s="54"/>
      <c r="V33085" s="53"/>
    </row>
    <row r="33086" spans="21:22" ht="26.1" customHeight="1">
      <c r="U33086" s="54"/>
      <c r="V33086" s="53"/>
    </row>
    <row r="33087" spans="21:22" ht="26.1" customHeight="1">
      <c r="U33087" s="54"/>
      <c r="V33087" s="53"/>
    </row>
    <row r="33088" spans="21:22" ht="26.1" customHeight="1">
      <c r="U33088" s="54"/>
      <c r="V33088" s="53"/>
    </row>
    <row r="33089" spans="21:22" ht="26.1" customHeight="1">
      <c r="U33089" s="54"/>
      <c r="V33089" s="53"/>
    </row>
    <row r="33090" spans="21:22" ht="26.1" customHeight="1">
      <c r="U33090" s="54"/>
      <c r="V33090" s="53"/>
    </row>
    <row r="33091" spans="21:22" ht="26.1" customHeight="1">
      <c r="U33091" s="54"/>
      <c r="V33091" s="53"/>
    </row>
    <row r="33092" spans="21:22" ht="26.1" customHeight="1">
      <c r="U33092" s="54"/>
      <c r="V33092" s="53"/>
    </row>
    <row r="33093" spans="21:22" ht="26.1" customHeight="1">
      <c r="U33093" s="54"/>
      <c r="V33093" s="53"/>
    </row>
    <row r="33094" spans="21:22" ht="26.1" customHeight="1">
      <c r="U33094" s="54"/>
      <c r="V33094" s="53"/>
    </row>
    <row r="33095" spans="21:22" ht="26.1" customHeight="1">
      <c r="U33095" s="54"/>
      <c r="V33095" s="53"/>
    </row>
    <row r="33096" spans="21:22" ht="26.1" customHeight="1">
      <c r="U33096" s="54"/>
      <c r="V33096" s="53"/>
    </row>
    <row r="33097" spans="21:22" ht="26.1" customHeight="1">
      <c r="U33097" s="54"/>
      <c r="V33097" s="53"/>
    </row>
    <row r="33098" spans="21:22" ht="26.1" customHeight="1">
      <c r="U33098" s="54"/>
      <c r="V33098" s="53"/>
    </row>
    <row r="33099" spans="21:22" ht="26.1" customHeight="1">
      <c r="U33099" s="54"/>
      <c r="V33099" s="53"/>
    </row>
    <row r="33100" spans="21:22" ht="26.1" customHeight="1">
      <c r="U33100" s="54"/>
      <c r="V33100" s="53"/>
    </row>
    <row r="33101" spans="21:22" ht="26.1" customHeight="1">
      <c r="U33101" s="54"/>
      <c r="V33101" s="53"/>
    </row>
    <row r="33102" spans="21:22" ht="26.1" customHeight="1">
      <c r="U33102" s="54"/>
      <c r="V33102" s="53"/>
    </row>
    <row r="33103" spans="21:22" ht="26.1" customHeight="1">
      <c r="U33103" s="54"/>
      <c r="V33103" s="53"/>
    </row>
    <row r="33104" spans="21:22" ht="26.1" customHeight="1">
      <c r="U33104" s="54"/>
      <c r="V33104" s="53"/>
    </row>
    <row r="33105" spans="21:22" ht="26.1" customHeight="1">
      <c r="U33105" s="54"/>
      <c r="V33105" s="53"/>
    </row>
    <row r="33106" spans="21:22" ht="26.1" customHeight="1">
      <c r="U33106" s="54"/>
      <c r="V33106" s="53"/>
    </row>
    <row r="33107" spans="21:22" ht="26.1" customHeight="1">
      <c r="U33107" s="54"/>
      <c r="V33107" s="53"/>
    </row>
    <row r="33108" spans="21:22" ht="26.1" customHeight="1">
      <c r="U33108" s="54"/>
      <c r="V33108" s="53"/>
    </row>
    <row r="33109" spans="21:22" ht="26.1" customHeight="1">
      <c r="U33109" s="54"/>
      <c r="V33109" s="53"/>
    </row>
    <row r="33110" spans="21:22" ht="26.1" customHeight="1">
      <c r="U33110" s="54"/>
      <c r="V33110" s="53"/>
    </row>
    <row r="33111" spans="21:22" ht="26.1" customHeight="1">
      <c r="U33111" s="54"/>
      <c r="V33111" s="53"/>
    </row>
    <row r="33112" spans="21:22" ht="26.1" customHeight="1">
      <c r="U33112" s="54"/>
      <c r="V33112" s="53"/>
    </row>
    <row r="33113" spans="21:22" ht="26.1" customHeight="1">
      <c r="U33113" s="54"/>
      <c r="V33113" s="53"/>
    </row>
    <row r="33114" spans="21:22" ht="26.1" customHeight="1">
      <c r="U33114" s="54"/>
      <c r="V33114" s="53"/>
    </row>
    <row r="33115" spans="21:22" ht="26.1" customHeight="1">
      <c r="U33115" s="54"/>
      <c r="V33115" s="53"/>
    </row>
    <row r="33116" spans="21:22" ht="26.1" customHeight="1">
      <c r="U33116" s="54"/>
      <c r="V33116" s="53"/>
    </row>
    <row r="33117" spans="21:22" ht="26.1" customHeight="1">
      <c r="U33117" s="54"/>
      <c r="V33117" s="53"/>
    </row>
    <row r="33118" spans="21:22" ht="26.1" customHeight="1">
      <c r="U33118" s="54"/>
      <c r="V33118" s="53"/>
    </row>
    <row r="33119" spans="21:22" ht="26.1" customHeight="1">
      <c r="U33119" s="54"/>
      <c r="V33119" s="53"/>
    </row>
    <row r="33120" spans="21:22" ht="26.1" customHeight="1">
      <c r="U33120" s="54"/>
      <c r="V33120" s="53"/>
    </row>
    <row r="33121" spans="21:22" ht="26.1" customHeight="1">
      <c r="U33121" s="54"/>
      <c r="V33121" s="53"/>
    </row>
    <row r="33122" spans="21:22" ht="26.1" customHeight="1">
      <c r="U33122" s="54"/>
      <c r="V33122" s="53"/>
    </row>
    <row r="33123" spans="21:22" ht="26.1" customHeight="1">
      <c r="U33123" s="54"/>
      <c r="V33123" s="53"/>
    </row>
    <row r="33124" spans="21:22" ht="26.1" customHeight="1">
      <c r="U33124" s="54"/>
      <c r="V33124" s="53"/>
    </row>
    <row r="33125" spans="21:22" ht="26.1" customHeight="1">
      <c r="U33125" s="54"/>
      <c r="V33125" s="53"/>
    </row>
    <row r="33126" spans="21:22" ht="26.1" customHeight="1">
      <c r="U33126" s="54"/>
      <c r="V33126" s="53"/>
    </row>
    <row r="33127" spans="21:22" ht="26.1" customHeight="1">
      <c r="U33127" s="54"/>
      <c r="V33127" s="53"/>
    </row>
    <row r="33128" spans="21:22" ht="26.1" customHeight="1">
      <c r="U33128" s="54"/>
      <c r="V33128" s="53"/>
    </row>
    <row r="33129" spans="21:22" ht="26.1" customHeight="1">
      <c r="U33129" s="54"/>
      <c r="V33129" s="53"/>
    </row>
    <row r="33130" spans="21:22" ht="26.1" customHeight="1">
      <c r="U33130" s="54"/>
      <c r="V33130" s="53"/>
    </row>
    <row r="33131" spans="21:22" ht="26.1" customHeight="1">
      <c r="U33131" s="54"/>
      <c r="V33131" s="53"/>
    </row>
    <row r="33132" spans="21:22" ht="26.1" customHeight="1">
      <c r="U33132" s="54"/>
      <c r="V33132" s="53"/>
    </row>
    <row r="33133" spans="21:22" ht="26.1" customHeight="1">
      <c r="U33133" s="54"/>
      <c r="V33133" s="53"/>
    </row>
    <row r="33134" spans="21:22" ht="26.1" customHeight="1">
      <c r="U33134" s="54"/>
      <c r="V33134" s="53"/>
    </row>
    <row r="33135" spans="21:22" ht="26.1" customHeight="1">
      <c r="U33135" s="54"/>
      <c r="V33135" s="53"/>
    </row>
    <row r="33136" spans="21:22" ht="26.1" customHeight="1">
      <c r="U33136" s="54"/>
      <c r="V33136" s="53"/>
    </row>
    <row r="33137" spans="21:22" ht="26.1" customHeight="1">
      <c r="U33137" s="54"/>
      <c r="V33137" s="53"/>
    </row>
    <row r="33138" spans="21:22" ht="26.1" customHeight="1">
      <c r="U33138" s="54"/>
      <c r="V33138" s="53"/>
    </row>
    <row r="33139" spans="21:22" ht="26.1" customHeight="1">
      <c r="U33139" s="54"/>
      <c r="V33139" s="53"/>
    </row>
    <row r="33140" spans="21:22" ht="26.1" customHeight="1">
      <c r="U33140" s="54"/>
      <c r="V33140" s="53"/>
    </row>
    <row r="33141" spans="21:22" ht="26.1" customHeight="1">
      <c r="U33141" s="54"/>
      <c r="V33141" s="53"/>
    </row>
    <row r="33142" spans="21:22" ht="26.1" customHeight="1">
      <c r="U33142" s="54"/>
      <c r="V33142" s="53"/>
    </row>
    <row r="33143" spans="21:22" ht="26.1" customHeight="1">
      <c r="U33143" s="54"/>
      <c r="V33143" s="53"/>
    </row>
    <row r="33144" spans="21:22" ht="26.1" customHeight="1">
      <c r="U33144" s="54"/>
      <c r="V33144" s="53"/>
    </row>
    <row r="33145" spans="21:22" ht="26.1" customHeight="1">
      <c r="U33145" s="54"/>
      <c r="V33145" s="53"/>
    </row>
    <row r="33146" spans="21:22" ht="26.1" customHeight="1">
      <c r="U33146" s="54"/>
      <c r="V33146" s="53"/>
    </row>
    <row r="33147" spans="21:22" ht="26.1" customHeight="1">
      <c r="U33147" s="54"/>
      <c r="V33147" s="53"/>
    </row>
    <row r="33148" spans="21:22" ht="26.1" customHeight="1">
      <c r="U33148" s="54"/>
      <c r="V33148" s="53"/>
    </row>
    <row r="33149" spans="21:22" ht="26.1" customHeight="1">
      <c r="U33149" s="54"/>
      <c r="V33149" s="53"/>
    </row>
    <row r="33150" spans="21:22" ht="26.1" customHeight="1">
      <c r="U33150" s="54"/>
      <c r="V33150" s="53"/>
    </row>
    <row r="33151" spans="21:22" ht="26.1" customHeight="1">
      <c r="U33151" s="54"/>
      <c r="V33151" s="53"/>
    </row>
    <row r="33152" spans="21:22" ht="26.1" customHeight="1">
      <c r="U33152" s="54"/>
      <c r="V33152" s="53"/>
    </row>
    <row r="33153" spans="21:22" ht="26.1" customHeight="1">
      <c r="U33153" s="54"/>
      <c r="V33153" s="53"/>
    </row>
    <row r="33154" spans="21:22" ht="26.1" customHeight="1">
      <c r="U33154" s="54"/>
      <c r="V33154" s="53"/>
    </row>
    <row r="33155" spans="21:22" ht="26.1" customHeight="1">
      <c r="U33155" s="54"/>
      <c r="V33155" s="53"/>
    </row>
    <row r="33156" spans="21:22" ht="26.1" customHeight="1">
      <c r="U33156" s="54"/>
      <c r="V33156" s="53"/>
    </row>
    <row r="33157" spans="21:22" ht="26.1" customHeight="1">
      <c r="U33157" s="54"/>
      <c r="V33157" s="53"/>
    </row>
    <row r="33158" spans="21:22" ht="26.1" customHeight="1">
      <c r="U33158" s="54"/>
      <c r="V33158" s="53"/>
    </row>
    <row r="33159" spans="21:22" ht="26.1" customHeight="1">
      <c r="U33159" s="54"/>
      <c r="V33159" s="53"/>
    </row>
    <row r="33160" spans="21:22" ht="26.1" customHeight="1">
      <c r="U33160" s="54"/>
      <c r="V33160" s="53"/>
    </row>
    <row r="33161" spans="21:22" ht="26.1" customHeight="1">
      <c r="U33161" s="54"/>
      <c r="V33161" s="53"/>
    </row>
    <row r="33162" spans="21:22" ht="26.1" customHeight="1">
      <c r="U33162" s="54"/>
      <c r="V33162" s="53"/>
    </row>
    <row r="33163" spans="21:22" ht="26.1" customHeight="1">
      <c r="U33163" s="54"/>
      <c r="V33163" s="53"/>
    </row>
    <row r="33164" spans="21:22" ht="26.1" customHeight="1">
      <c r="U33164" s="54"/>
      <c r="V33164" s="53"/>
    </row>
    <row r="33165" spans="21:22" ht="26.1" customHeight="1">
      <c r="U33165" s="54"/>
      <c r="V33165" s="53"/>
    </row>
    <row r="33166" spans="21:22" ht="26.1" customHeight="1">
      <c r="U33166" s="54"/>
      <c r="V33166" s="53"/>
    </row>
    <row r="33167" spans="21:22" ht="26.1" customHeight="1">
      <c r="U33167" s="54"/>
      <c r="V33167" s="53"/>
    </row>
    <row r="33168" spans="21:22" ht="26.1" customHeight="1">
      <c r="U33168" s="54"/>
      <c r="V33168" s="53"/>
    </row>
    <row r="33169" spans="21:22" ht="26.1" customHeight="1">
      <c r="U33169" s="54"/>
      <c r="V33169" s="53"/>
    </row>
    <row r="33170" spans="21:22" ht="26.1" customHeight="1">
      <c r="U33170" s="54"/>
      <c r="V33170" s="53"/>
    </row>
    <row r="33171" spans="21:22" ht="26.1" customHeight="1">
      <c r="U33171" s="54"/>
      <c r="V33171" s="53"/>
    </row>
    <row r="33172" spans="21:22" ht="26.1" customHeight="1">
      <c r="U33172" s="54"/>
      <c r="V33172" s="53"/>
    </row>
    <row r="33173" spans="21:22" ht="26.1" customHeight="1">
      <c r="U33173" s="54"/>
      <c r="V33173" s="53"/>
    </row>
    <row r="33174" spans="21:22" ht="26.1" customHeight="1">
      <c r="U33174" s="54"/>
      <c r="V33174" s="53"/>
    </row>
    <row r="33175" spans="21:22" ht="26.1" customHeight="1">
      <c r="U33175" s="54"/>
      <c r="V33175" s="53"/>
    </row>
    <row r="33176" spans="21:22" ht="26.1" customHeight="1">
      <c r="U33176" s="54"/>
      <c r="V33176" s="53"/>
    </row>
    <row r="33177" spans="21:22" ht="26.1" customHeight="1">
      <c r="U33177" s="54"/>
      <c r="V33177" s="53"/>
    </row>
    <row r="33178" spans="21:22" ht="26.1" customHeight="1">
      <c r="U33178" s="54"/>
      <c r="V33178" s="53"/>
    </row>
    <row r="33179" spans="21:22" ht="26.1" customHeight="1">
      <c r="U33179" s="54"/>
      <c r="V33179" s="53"/>
    </row>
    <row r="33180" spans="21:22" ht="26.1" customHeight="1">
      <c r="U33180" s="54"/>
      <c r="V33180" s="53"/>
    </row>
    <row r="33181" spans="21:22" ht="26.1" customHeight="1">
      <c r="U33181" s="54"/>
      <c r="V33181" s="53"/>
    </row>
    <row r="33182" spans="21:22" ht="26.1" customHeight="1">
      <c r="U33182" s="54"/>
      <c r="V33182" s="53"/>
    </row>
    <row r="33183" spans="21:22" ht="26.1" customHeight="1">
      <c r="U33183" s="54"/>
      <c r="V33183" s="53"/>
    </row>
    <row r="33184" spans="21:22" ht="26.1" customHeight="1">
      <c r="U33184" s="54"/>
      <c r="V33184" s="53"/>
    </row>
    <row r="33185" spans="21:22" ht="26.1" customHeight="1">
      <c r="U33185" s="54"/>
      <c r="V33185" s="53"/>
    </row>
    <row r="33186" spans="21:22" ht="26.1" customHeight="1">
      <c r="U33186" s="54"/>
      <c r="V33186" s="53"/>
    </row>
    <row r="33187" spans="21:22" ht="26.1" customHeight="1">
      <c r="U33187" s="54"/>
      <c r="V33187" s="53"/>
    </row>
    <row r="33188" spans="21:22" ht="26.1" customHeight="1">
      <c r="U33188" s="54"/>
      <c r="V33188" s="53"/>
    </row>
    <row r="33189" spans="21:22" ht="26.1" customHeight="1">
      <c r="U33189" s="54"/>
      <c r="V33189" s="53"/>
    </row>
    <row r="33190" spans="21:22" ht="26.1" customHeight="1">
      <c r="U33190" s="54"/>
      <c r="V33190" s="53"/>
    </row>
    <row r="33191" spans="21:22" ht="26.1" customHeight="1">
      <c r="U33191" s="54"/>
      <c r="V33191" s="53"/>
    </row>
    <row r="33192" spans="21:22" ht="26.1" customHeight="1">
      <c r="U33192" s="54"/>
      <c r="V33192" s="53"/>
    </row>
    <row r="33193" spans="21:22" ht="26.1" customHeight="1">
      <c r="U33193" s="54"/>
      <c r="V33193" s="53"/>
    </row>
    <row r="33194" spans="21:22" ht="26.1" customHeight="1">
      <c r="U33194" s="54"/>
      <c r="V33194" s="53"/>
    </row>
    <row r="33195" spans="21:22" ht="26.1" customHeight="1">
      <c r="U33195" s="54"/>
      <c r="V33195" s="53"/>
    </row>
    <row r="33196" spans="21:22" ht="26.1" customHeight="1">
      <c r="U33196" s="54"/>
      <c r="V33196" s="53"/>
    </row>
    <row r="33197" spans="21:22" ht="26.1" customHeight="1">
      <c r="U33197" s="54"/>
      <c r="V33197" s="53"/>
    </row>
    <row r="33198" spans="21:22" ht="26.1" customHeight="1">
      <c r="U33198" s="54"/>
      <c r="V33198" s="53"/>
    </row>
    <row r="33199" spans="21:22" ht="26.1" customHeight="1">
      <c r="U33199" s="54"/>
      <c r="V33199" s="53"/>
    </row>
    <row r="33200" spans="21:22" ht="26.1" customHeight="1">
      <c r="U33200" s="54"/>
      <c r="V33200" s="53"/>
    </row>
    <row r="33201" spans="21:22" ht="26.1" customHeight="1">
      <c r="U33201" s="54"/>
      <c r="V33201" s="53"/>
    </row>
    <row r="33202" spans="21:22" ht="26.1" customHeight="1">
      <c r="U33202" s="54"/>
      <c r="V33202" s="53"/>
    </row>
    <row r="33203" spans="21:22" ht="26.1" customHeight="1">
      <c r="U33203" s="54"/>
      <c r="V33203" s="53"/>
    </row>
    <row r="33204" spans="21:22" ht="26.1" customHeight="1">
      <c r="U33204" s="54"/>
      <c r="V33204" s="53"/>
    </row>
    <row r="33205" spans="21:22" ht="26.1" customHeight="1">
      <c r="U33205" s="54"/>
      <c r="V33205" s="53"/>
    </row>
    <row r="33206" spans="21:22" ht="26.1" customHeight="1">
      <c r="U33206" s="54"/>
      <c r="V33206" s="53"/>
    </row>
    <row r="33207" spans="21:22" ht="26.1" customHeight="1">
      <c r="U33207" s="54"/>
      <c r="V33207" s="53"/>
    </row>
    <row r="33208" spans="21:22" ht="26.1" customHeight="1">
      <c r="U33208" s="54"/>
      <c r="V33208" s="53"/>
    </row>
    <row r="33209" spans="21:22" ht="26.1" customHeight="1">
      <c r="U33209" s="54"/>
      <c r="V33209" s="53"/>
    </row>
    <row r="33210" spans="21:22" ht="26.1" customHeight="1">
      <c r="U33210" s="54"/>
      <c r="V33210" s="53"/>
    </row>
    <row r="33211" spans="21:22" ht="26.1" customHeight="1">
      <c r="U33211" s="54"/>
      <c r="V33211" s="53"/>
    </row>
    <row r="33212" spans="21:22" ht="26.1" customHeight="1">
      <c r="U33212" s="54"/>
      <c r="V33212" s="53"/>
    </row>
    <row r="33213" spans="21:22" ht="26.1" customHeight="1">
      <c r="U33213" s="54"/>
      <c r="V33213" s="53"/>
    </row>
    <row r="33214" spans="21:22" ht="26.1" customHeight="1">
      <c r="U33214" s="54"/>
      <c r="V33214" s="53"/>
    </row>
    <row r="33215" spans="21:22" ht="26.1" customHeight="1">
      <c r="U33215" s="54"/>
      <c r="V33215" s="53"/>
    </row>
    <row r="33216" spans="21:22" ht="26.1" customHeight="1">
      <c r="U33216" s="54"/>
      <c r="V33216" s="53"/>
    </row>
    <row r="33217" spans="21:22" ht="26.1" customHeight="1">
      <c r="U33217" s="54"/>
      <c r="V33217" s="53"/>
    </row>
    <row r="33218" spans="21:22" ht="26.1" customHeight="1">
      <c r="U33218" s="54"/>
      <c r="V33218" s="53"/>
    </row>
    <row r="33219" spans="21:22" ht="26.1" customHeight="1">
      <c r="U33219" s="54"/>
      <c r="V33219" s="53"/>
    </row>
    <row r="33220" spans="21:22" ht="26.1" customHeight="1">
      <c r="U33220" s="54"/>
      <c r="V33220" s="53"/>
    </row>
    <row r="33221" spans="21:22" ht="26.1" customHeight="1">
      <c r="U33221" s="54"/>
      <c r="V33221" s="53"/>
    </row>
    <row r="33222" spans="21:22" ht="26.1" customHeight="1">
      <c r="U33222" s="54"/>
      <c r="V33222" s="53"/>
    </row>
    <row r="33223" spans="21:22" ht="26.1" customHeight="1">
      <c r="U33223" s="54"/>
      <c r="V33223" s="53"/>
    </row>
    <row r="33224" spans="21:22" ht="26.1" customHeight="1">
      <c r="U33224" s="54"/>
      <c r="V33224" s="53"/>
    </row>
    <row r="33225" spans="21:22" ht="26.1" customHeight="1">
      <c r="U33225" s="54"/>
      <c r="V33225" s="53"/>
    </row>
    <row r="33226" spans="21:22" ht="26.1" customHeight="1">
      <c r="U33226" s="54"/>
      <c r="V33226" s="53"/>
    </row>
    <row r="33227" spans="21:22" ht="26.1" customHeight="1">
      <c r="U33227" s="54"/>
      <c r="V33227" s="53"/>
    </row>
    <row r="33228" spans="21:22" ht="26.1" customHeight="1">
      <c r="U33228" s="54"/>
      <c r="V33228" s="53"/>
    </row>
    <row r="33229" spans="21:22" ht="26.1" customHeight="1">
      <c r="U33229" s="54"/>
      <c r="V33229" s="53"/>
    </row>
    <row r="33230" spans="21:22" ht="26.1" customHeight="1">
      <c r="U33230" s="54"/>
      <c r="V33230" s="53"/>
    </row>
    <row r="33231" spans="21:22" ht="26.1" customHeight="1">
      <c r="U33231" s="54"/>
      <c r="V33231" s="53"/>
    </row>
    <row r="33232" spans="21:22" ht="26.1" customHeight="1">
      <c r="U33232" s="54"/>
      <c r="V33232" s="53"/>
    </row>
    <row r="33233" spans="21:22" ht="26.1" customHeight="1">
      <c r="U33233" s="54"/>
      <c r="V33233" s="53"/>
    </row>
    <row r="33234" spans="21:22" ht="26.1" customHeight="1">
      <c r="U33234" s="54"/>
      <c r="V33234" s="53"/>
    </row>
    <row r="33235" spans="21:22" ht="26.1" customHeight="1">
      <c r="U33235" s="54"/>
      <c r="V33235" s="53"/>
    </row>
    <row r="33236" spans="21:22" ht="26.1" customHeight="1">
      <c r="U33236" s="54"/>
      <c r="V33236" s="53"/>
    </row>
    <row r="33237" spans="21:22" ht="26.1" customHeight="1">
      <c r="U33237" s="54"/>
      <c r="V33237" s="53"/>
    </row>
    <row r="33238" spans="21:22" ht="26.1" customHeight="1">
      <c r="U33238" s="54"/>
      <c r="V33238" s="53"/>
    </row>
    <row r="33239" spans="21:22" ht="26.1" customHeight="1">
      <c r="U33239" s="54"/>
      <c r="V33239" s="53"/>
    </row>
    <row r="33240" spans="21:22" ht="26.1" customHeight="1">
      <c r="U33240" s="54"/>
      <c r="V33240" s="53"/>
    </row>
    <row r="33241" spans="21:22" ht="26.1" customHeight="1">
      <c r="U33241" s="54"/>
      <c r="V33241" s="53"/>
    </row>
    <row r="33242" spans="21:22" ht="26.1" customHeight="1">
      <c r="U33242" s="54"/>
      <c r="V33242" s="53"/>
    </row>
    <row r="33243" spans="21:22" ht="26.1" customHeight="1">
      <c r="U33243" s="54"/>
      <c r="V33243" s="53"/>
    </row>
    <row r="33244" spans="21:22" ht="26.1" customHeight="1">
      <c r="U33244" s="54"/>
      <c r="V33244" s="53"/>
    </row>
    <row r="33245" spans="21:22" ht="26.1" customHeight="1">
      <c r="U33245" s="54"/>
      <c r="V33245" s="53"/>
    </row>
    <row r="33246" spans="21:22" ht="26.1" customHeight="1">
      <c r="U33246" s="54"/>
      <c r="V33246" s="53"/>
    </row>
    <row r="33247" spans="21:22" ht="26.1" customHeight="1">
      <c r="U33247" s="54"/>
      <c r="V33247" s="53"/>
    </row>
    <row r="33248" spans="21:22" ht="26.1" customHeight="1">
      <c r="U33248" s="54"/>
      <c r="V33248" s="53"/>
    </row>
    <row r="33249" spans="21:22" ht="26.1" customHeight="1">
      <c r="U33249" s="54"/>
      <c r="V33249" s="53"/>
    </row>
    <row r="33250" spans="21:22" ht="26.1" customHeight="1">
      <c r="U33250" s="54"/>
      <c r="V33250" s="53"/>
    </row>
    <row r="33251" spans="21:22" ht="26.1" customHeight="1">
      <c r="U33251" s="54"/>
      <c r="V33251" s="53"/>
    </row>
    <row r="33252" spans="21:22" ht="26.1" customHeight="1">
      <c r="U33252" s="54"/>
      <c r="V33252" s="53"/>
    </row>
    <row r="33253" spans="21:22" ht="26.1" customHeight="1">
      <c r="U33253" s="54"/>
      <c r="V33253" s="53"/>
    </row>
    <row r="33254" spans="21:22" ht="26.1" customHeight="1">
      <c r="U33254" s="54"/>
      <c r="V33254" s="53"/>
    </row>
    <row r="33255" spans="21:22" ht="26.1" customHeight="1">
      <c r="U33255" s="54"/>
      <c r="V33255" s="53"/>
    </row>
    <row r="33256" spans="21:22" ht="26.1" customHeight="1">
      <c r="U33256" s="54"/>
      <c r="V33256" s="53"/>
    </row>
    <row r="33257" spans="21:22" ht="26.1" customHeight="1">
      <c r="U33257" s="54"/>
      <c r="V33257" s="53"/>
    </row>
    <row r="33258" spans="21:22" ht="26.1" customHeight="1">
      <c r="U33258" s="54"/>
      <c r="V33258" s="53"/>
    </row>
    <row r="33259" spans="21:22" ht="26.1" customHeight="1">
      <c r="U33259" s="54"/>
      <c r="V33259" s="53"/>
    </row>
    <row r="33260" spans="21:22" ht="26.1" customHeight="1">
      <c r="U33260" s="54"/>
      <c r="V33260" s="53"/>
    </row>
    <row r="33261" spans="21:22" ht="26.1" customHeight="1">
      <c r="U33261" s="54"/>
      <c r="V33261" s="53"/>
    </row>
    <row r="33262" spans="21:22" ht="26.1" customHeight="1">
      <c r="U33262" s="54"/>
      <c r="V33262" s="53"/>
    </row>
    <row r="33263" spans="21:22" ht="26.1" customHeight="1">
      <c r="U33263" s="54"/>
      <c r="V33263" s="53"/>
    </row>
    <row r="33264" spans="21:22" ht="26.1" customHeight="1">
      <c r="U33264" s="54"/>
      <c r="V33264" s="53"/>
    </row>
    <row r="33265" spans="21:22" ht="26.1" customHeight="1">
      <c r="U33265" s="54"/>
      <c r="V33265" s="53"/>
    </row>
    <row r="33266" spans="21:22" ht="26.1" customHeight="1">
      <c r="U33266" s="54"/>
      <c r="V33266" s="53"/>
    </row>
    <row r="33267" spans="21:22" ht="26.1" customHeight="1">
      <c r="U33267" s="54"/>
      <c r="V33267" s="53"/>
    </row>
    <row r="33268" spans="21:22" ht="26.1" customHeight="1">
      <c r="U33268" s="54"/>
      <c r="V33268" s="53"/>
    </row>
    <row r="33269" spans="21:22" ht="26.1" customHeight="1">
      <c r="U33269" s="54"/>
      <c r="V33269" s="53"/>
    </row>
    <row r="33270" spans="21:22" ht="26.1" customHeight="1">
      <c r="U33270" s="54"/>
      <c r="V33270" s="53"/>
    </row>
    <row r="33271" spans="21:22" ht="26.1" customHeight="1">
      <c r="U33271" s="54"/>
      <c r="V33271" s="53"/>
    </row>
    <row r="33272" spans="21:22" ht="26.1" customHeight="1">
      <c r="U33272" s="54"/>
      <c r="V33272" s="53"/>
    </row>
    <row r="33273" spans="21:22" ht="26.1" customHeight="1">
      <c r="U33273" s="54"/>
      <c r="V33273" s="53"/>
    </row>
    <row r="33274" spans="21:22" ht="26.1" customHeight="1">
      <c r="U33274" s="54"/>
      <c r="V33274" s="53"/>
    </row>
    <row r="33275" spans="21:22" ht="26.1" customHeight="1">
      <c r="U33275" s="54"/>
      <c r="V33275" s="53"/>
    </row>
    <row r="33276" spans="21:22" ht="26.1" customHeight="1">
      <c r="U33276" s="54"/>
      <c r="V33276" s="53"/>
    </row>
    <row r="33277" spans="21:22" ht="26.1" customHeight="1">
      <c r="U33277" s="54"/>
      <c r="V33277" s="53"/>
    </row>
    <row r="33278" spans="21:22" ht="26.1" customHeight="1">
      <c r="U33278" s="54"/>
      <c r="V33278" s="53"/>
    </row>
    <row r="33279" spans="21:22" ht="26.1" customHeight="1">
      <c r="U33279" s="54"/>
      <c r="V33279" s="53"/>
    </row>
    <row r="33280" spans="21:22" ht="26.1" customHeight="1">
      <c r="U33280" s="54"/>
      <c r="V33280" s="53"/>
    </row>
    <row r="33281" spans="21:22" ht="26.1" customHeight="1">
      <c r="U33281" s="54"/>
      <c r="V33281" s="53"/>
    </row>
    <row r="33282" spans="21:22" ht="26.1" customHeight="1">
      <c r="U33282" s="54"/>
      <c r="V33282" s="53"/>
    </row>
    <row r="33283" spans="21:22" ht="26.1" customHeight="1">
      <c r="U33283" s="54"/>
      <c r="V33283" s="53"/>
    </row>
    <row r="33284" spans="21:22" ht="26.1" customHeight="1">
      <c r="U33284" s="54"/>
      <c r="V33284" s="53"/>
    </row>
    <row r="33285" spans="21:22" ht="26.1" customHeight="1">
      <c r="U33285" s="54"/>
      <c r="V33285" s="53"/>
    </row>
    <row r="33286" spans="21:22" ht="26.1" customHeight="1">
      <c r="U33286" s="54"/>
      <c r="V33286" s="53"/>
    </row>
    <row r="33287" spans="21:22" ht="26.1" customHeight="1">
      <c r="U33287" s="54"/>
      <c r="V33287" s="53"/>
    </row>
    <row r="33288" spans="21:22" ht="26.1" customHeight="1">
      <c r="U33288" s="54"/>
      <c r="V33288" s="53"/>
    </row>
    <row r="33289" spans="21:22" ht="26.1" customHeight="1">
      <c r="U33289" s="54"/>
      <c r="V33289" s="53"/>
    </row>
    <row r="33290" spans="21:22" ht="26.1" customHeight="1">
      <c r="U33290" s="54"/>
      <c r="V33290" s="53"/>
    </row>
    <row r="33291" spans="21:22" ht="26.1" customHeight="1">
      <c r="U33291" s="54"/>
      <c r="V33291" s="53"/>
    </row>
    <row r="33292" spans="21:22" ht="26.1" customHeight="1">
      <c r="U33292" s="54"/>
      <c r="V33292" s="53"/>
    </row>
    <row r="33293" spans="21:22" ht="26.1" customHeight="1">
      <c r="U33293" s="54"/>
      <c r="V33293" s="53"/>
    </row>
    <row r="33294" spans="21:22" ht="26.1" customHeight="1">
      <c r="U33294" s="54"/>
      <c r="V33294" s="53"/>
    </row>
    <row r="33295" spans="21:22" ht="26.1" customHeight="1">
      <c r="U33295" s="54"/>
      <c r="V33295" s="53"/>
    </row>
    <row r="33296" spans="21:22" ht="26.1" customHeight="1">
      <c r="U33296" s="54"/>
      <c r="V33296" s="53"/>
    </row>
    <row r="33297" spans="21:22" ht="26.1" customHeight="1">
      <c r="U33297" s="54"/>
      <c r="V33297" s="53"/>
    </row>
    <row r="33298" spans="21:22" ht="26.1" customHeight="1">
      <c r="U33298" s="54"/>
      <c r="V33298" s="53"/>
    </row>
    <row r="33299" spans="21:22" ht="26.1" customHeight="1">
      <c r="U33299" s="54"/>
      <c r="V33299" s="53"/>
    </row>
    <row r="33300" spans="21:22" ht="26.1" customHeight="1">
      <c r="U33300" s="54"/>
      <c r="V33300" s="53"/>
    </row>
    <row r="33301" spans="21:22" ht="26.1" customHeight="1">
      <c r="U33301" s="54"/>
      <c r="V33301" s="53"/>
    </row>
    <row r="33302" spans="21:22" ht="26.1" customHeight="1">
      <c r="U33302" s="54"/>
      <c r="V33302" s="53"/>
    </row>
    <row r="33303" spans="21:22" ht="26.1" customHeight="1">
      <c r="U33303" s="54"/>
      <c r="V33303" s="53"/>
    </row>
    <row r="33304" spans="21:22" ht="26.1" customHeight="1">
      <c r="U33304" s="54"/>
      <c r="V33304" s="53"/>
    </row>
    <row r="33305" spans="21:22" ht="26.1" customHeight="1">
      <c r="U33305" s="54"/>
      <c r="V33305" s="53"/>
    </row>
    <row r="33306" spans="21:22" ht="26.1" customHeight="1">
      <c r="U33306" s="54"/>
      <c r="V33306" s="53"/>
    </row>
    <row r="33307" spans="21:22" ht="26.1" customHeight="1">
      <c r="U33307" s="54"/>
      <c r="V33307" s="53"/>
    </row>
    <row r="33308" spans="21:22" ht="26.1" customHeight="1">
      <c r="U33308" s="54"/>
      <c r="V33308" s="53"/>
    </row>
    <row r="33309" spans="21:22" ht="26.1" customHeight="1">
      <c r="U33309" s="54"/>
      <c r="V33309" s="53"/>
    </row>
    <row r="33310" spans="21:22" ht="26.1" customHeight="1">
      <c r="U33310" s="54"/>
      <c r="V33310" s="53"/>
    </row>
    <row r="33311" spans="21:22" ht="26.1" customHeight="1">
      <c r="U33311" s="54"/>
      <c r="V33311" s="53"/>
    </row>
    <row r="33312" spans="21:22" ht="26.1" customHeight="1">
      <c r="U33312" s="54"/>
      <c r="V33312" s="53"/>
    </row>
    <row r="33313" spans="21:22" ht="26.1" customHeight="1">
      <c r="U33313" s="54"/>
      <c r="V33313" s="53"/>
    </row>
    <row r="33314" spans="21:22" ht="26.1" customHeight="1">
      <c r="U33314" s="54"/>
      <c r="V33314" s="53"/>
    </row>
    <row r="33315" spans="21:22" ht="26.1" customHeight="1">
      <c r="U33315" s="54"/>
      <c r="V33315" s="53"/>
    </row>
    <row r="33316" spans="21:22" ht="26.1" customHeight="1">
      <c r="U33316" s="54"/>
      <c r="V33316" s="53"/>
    </row>
    <row r="33317" spans="21:22" ht="26.1" customHeight="1">
      <c r="U33317" s="54"/>
      <c r="V33317" s="53"/>
    </row>
    <row r="33318" spans="21:22" ht="26.1" customHeight="1">
      <c r="U33318" s="54"/>
      <c r="V33318" s="53"/>
    </row>
    <row r="33319" spans="21:22" ht="26.1" customHeight="1">
      <c r="U33319" s="54"/>
      <c r="V33319" s="53"/>
    </row>
    <row r="33320" spans="21:22" ht="26.1" customHeight="1">
      <c r="U33320" s="54"/>
      <c r="V33320" s="53"/>
    </row>
    <row r="33321" spans="21:22" ht="26.1" customHeight="1">
      <c r="U33321" s="54"/>
      <c r="V33321" s="53"/>
    </row>
    <row r="33322" spans="21:22" ht="26.1" customHeight="1">
      <c r="U33322" s="54"/>
      <c r="V33322" s="53"/>
    </row>
    <row r="33323" spans="21:22" ht="26.1" customHeight="1">
      <c r="U33323" s="54"/>
      <c r="V33323" s="53"/>
    </row>
    <row r="33324" spans="21:22" ht="26.1" customHeight="1">
      <c r="U33324" s="54"/>
      <c r="V33324" s="53"/>
    </row>
    <row r="33325" spans="21:22" ht="26.1" customHeight="1">
      <c r="U33325" s="54"/>
      <c r="V33325" s="53"/>
    </row>
    <row r="33326" spans="21:22" ht="26.1" customHeight="1">
      <c r="U33326" s="54"/>
      <c r="V33326" s="53"/>
    </row>
    <row r="33327" spans="21:22" ht="26.1" customHeight="1">
      <c r="U33327" s="54"/>
      <c r="V33327" s="53"/>
    </row>
    <row r="33328" spans="21:22" ht="26.1" customHeight="1">
      <c r="U33328" s="54"/>
      <c r="V33328" s="53"/>
    </row>
    <row r="33329" spans="21:22" ht="26.1" customHeight="1">
      <c r="U33329" s="54"/>
      <c r="V33329" s="53"/>
    </row>
    <row r="33330" spans="21:22" ht="26.1" customHeight="1">
      <c r="U33330" s="54"/>
      <c r="V33330" s="53"/>
    </row>
    <row r="33331" spans="21:22" ht="26.1" customHeight="1">
      <c r="U33331" s="54"/>
      <c r="V33331" s="53"/>
    </row>
    <row r="33332" spans="21:22" ht="26.1" customHeight="1">
      <c r="U33332" s="54"/>
      <c r="V33332" s="53"/>
    </row>
    <row r="33333" spans="21:22" ht="26.1" customHeight="1">
      <c r="U33333" s="54"/>
      <c r="V33333" s="53"/>
    </row>
    <row r="33334" spans="21:22" ht="26.1" customHeight="1">
      <c r="U33334" s="54"/>
      <c r="V33334" s="53"/>
    </row>
    <row r="33335" spans="21:22" ht="26.1" customHeight="1">
      <c r="U33335" s="54"/>
      <c r="V33335" s="53"/>
    </row>
    <row r="33336" spans="21:22" ht="26.1" customHeight="1">
      <c r="U33336" s="54"/>
      <c r="V33336" s="53"/>
    </row>
    <row r="33337" spans="21:22" ht="26.1" customHeight="1">
      <c r="U33337" s="54"/>
      <c r="V33337" s="53"/>
    </row>
    <row r="33338" spans="21:22" ht="26.1" customHeight="1">
      <c r="U33338" s="54"/>
      <c r="V33338" s="53"/>
    </row>
    <row r="33339" spans="21:22" ht="26.1" customHeight="1">
      <c r="U33339" s="54"/>
      <c r="V33339" s="53"/>
    </row>
    <row r="33340" spans="21:22" ht="26.1" customHeight="1">
      <c r="U33340" s="54"/>
      <c r="V33340" s="53"/>
    </row>
    <row r="33341" spans="21:22" ht="26.1" customHeight="1">
      <c r="U33341" s="54"/>
      <c r="V33341" s="53"/>
    </row>
    <row r="33342" spans="21:22" ht="26.1" customHeight="1">
      <c r="U33342" s="54"/>
      <c r="V33342" s="53"/>
    </row>
    <row r="33343" spans="21:22" ht="26.1" customHeight="1">
      <c r="U33343" s="54"/>
      <c r="V33343" s="53"/>
    </row>
    <row r="33344" spans="21:22" ht="26.1" customHeight="1">
      <c r="U33344" s="54"/>
      <c r="V33344" s="53"/>
    </row>
    <row r="33345" spans="21:22" ht="26.1" customHeight="1">
      <c r="U33345" s="54"/>
      <c r="V33345" s="53"/>
    </row>
    <row r="33346" spans="21:22" ht="26.1" customHeight="1">
      <c r="U33346" s="54"/>
      <c r="V33346" s="53"/>
    </row>
    <row r="33347" spans="21:22" ht="26.1" customHeight="1">
      <c r="U33347" s="54"/>
      <c r="V33347" s="53"/>
    </row>
    <row r="33348" spans="21:22" ht="26.1" customHeight="1">
      <c r="U33348" s="54"/>
      <c r="V33348" s="53"/>
    </row>
    <row r="33349" spans="21:22" ht="26.1" customHeight="1">
      <c r="U33349" s="54"/>
      <c r="V33349" s="53"/>
    </row>
    <row r="33350" spans="21:22" ht="26.1" customHeight="1">
      <c r="U33350" s="54"/>
      <c r="V33350" s="53"/>
    </row>
    <row r="33351" spans="21:22" ht="26.1" customHeight="1">
      <c r="U33351" s="54"/>
      <c r="V33351" s="53"/>
    </row>
    <row r="33352" spans="21:22" ht="26.1" customHeight="1">
      <c r="U33352" s="54"/>
      <c r="V33352" s="53"/>
    </row>
    <row r="33353" spans="21:22" ht="26.1" customHeight="1">
      <c r="U33353" s="54"/>
      <c r="V33353" s="53"/>
    </row>
    <row r="33354" spans="21:22" ht="26.1" customHeight="1">
      <c r="U33354" s="54"/>
      <c r="V33354" s="53"/>
    </row>
    <row r="33355" spans="21:22" ht="26.1" customHeight="1">
      <c r="U33355" s="54"/>
      <c r="V33355" s="53"/>
    </row>
    <row r="33356" spans="21:22" ht="26.1" customHeight="1">
      <c r="U33356" s="54"/>
      <c r="V33356" s="53"/>
    </row>
    <row r="33357" spans="21:22" ht="26.1" customHeight="1">
      <c r="U33357" s="54"/>
      <c r="V33357" s="53"/>
    </row>
    <row r="33358" spans="21:22" ht="26.1" customHeight="1">
      <c r="U33358" s="54"/>
      <c r="V33358" s="53"/>
    </row>
    <row r="33359" spans="21:22" ht="26.1" customHeight="1">
      <c r="U33359" s="54"/>
      <c r="V33359" s="53"/>
    </row>
    <row r="33360" spans="21:22" ht="26.1" customHeight="1">
      <c r="U33360" s="54"/>
      <c r="V33360" s="53"/>
    </row>
    <row r="33361" spans="21:22" ht="26.1" customHeight="1">
      <c r="U33361" s="54"/>
      <c r="V33361" s="53"/>
    </row>
    <row r="33362" spans="21:22" ht="26.1" customHeight="1">
      <c r="U33362" s="54"/>
      <c r="V33362" s="53"/>
    </row>
    <row r="33363" spans="21:22" ht="26.1" customHeight="1">
      <c r="U33363" s="54"/>
      <c r="V33363" s="53"/>
    </row>
    <row r="33364" spans="21:22" ht="26.1" customHeight="1">
      <c r="U33364" s="54"/>
      <c r="V33364" s="53"/>
    </row>
    <row r="33365" spans="21:22" ht="26.1" customHeight="1">
      <c r="U33365" s="54"/>
      <c r="V33365" s="53"/>
    </row>
    <row r="33366" spans="21:22" ht="26.1" customHeight="1">
      <c r="U33366" s="54"/>
      <c r="V33366" s="53"/>
    </row>
    <row r="33367" spans="21:22" ht="26.1" customHeight="1">
      <c r="U33367" s="54"/>
      <c r="V33367" s="53"/>
    </row>
    <row r="33368" spans="21:22" ht="26.1" customHeight="1">
      <c r="U33368" s="54"/>
      <c r="V33368" s="53"/>
    </row>
    <row r="33369" spans="21:22" ht="26.1" customHeight="1">
      <c r="U33369" s="54"/>
      <c r="V33369" s="53"/>
    </row>
    <row r="33370" spans="21:22" ht="26.1" customHeight="1">
      <c r="U33370" s="54"/>
      <c r="V33370" s="53"/>
    </row>
    <row r="33371" spans="21:22" ht="26.1" customHeight="1">
      <c r="U33371" s="54"/>
      <c r="V33371" s="53"/>
    </row>
    <row r="33372" spans="21:22" ht="26.1" customHeight="1">
      <c r="U33372" s="54"/>
      <c r="V33372" s="53"/>
    </row>
    <row r="33373" spans="21:22" ht="26.1" customHeight="1">
      <c r="U33373" s="54"/>
      <c r="V33373" s="53"/>
    </row>
    <row r="33374" spans="21:22" ht="26.1" customHeight="1">
      <c r="U33374" s="54"/>
      <c r="V33374" s="53"/>
    </row>
    <row r="33375" spans="21:22" ht="26.1" customHeight="1">
      <c r="U33375" s="54"/>
      <c r="V33375" s="53"/>
    </row>
    <row r="33376" spans="21:22" ht="26.1" customHeight="1">
      <c r="U33376" s="54"/>
      <c r="V33376" s="53"/>
    </row>
    <row r="33377" spans="21:22" ht="26.1" customHeight="1">
      <c r="U33377" s="54"/>
      <c r="V33377" s="53"/>
    </row>
    <row r="33378" spans="21:22" ht="26.1" customHeight="1">
      <c r="U33378" s="54"/>
      <c r="V33378" s="53"/>
    </row>
    <row r="33379" spans="21:22" ht="26.1" customHeight="1">
      <c r="U33379" s="54"/>
      <c r="V33379" s="53"/>
    </row>
    <row r="33380" spans="21:22" ht="26.1" customHeight="1">
      <c r="U33380" s="54"/>
      <c r="V33380" s="53"/>
    </row>
    <row r="33381" spans="21:22" ht="26.1" customHeight="1">
      <c r="U33381" s="54"/>
      <c r="V33381" s="53"/>
    </row>
    <row r="33382" spans="21:22" ht="26.1" customHeight="1">
      <c r="U33382" s="54"/>
      <c r="V33382" s="53"/>
    </row>
    <row r="33383" spans="21:22" ht="26.1" customHeight="1">
      <c r="U33383" s="54"/>
      <c r="V33383" s="53"/>
    </row>
    <row r="33384" spans="21:22" ht="26.1" customHeight="1">
      <c r="U33384" s="54"/>
      <c r="V33384" s="53"/>
    </row>
    <row r="33385" spans="21:22" ht="26.1" customHeight="1">
      <c r="U33385" s="54"/>
      <c r="V33385" s="53"/>
    </row>
    <row r="33386" spans="21:22" ht="26.1" customHeight="1">
      <c r="U33386" s="54"/>
      <c r="V33386" s="53"/>
    </row>
    <row r="33387" spans="21:22" ht="26.1" customHeight="1">
      <c r="U33387" s="54"/>
      <c r="V33387" s="53"/>
    </row>
    <row r="33388" spans="21:22" ht="26.1" customHeight="1">
      <c r="U33388" s="54"/>
      <c r="V33388" s="53"/>
    </row>
    <row r="33389" spans="21:22" ht="26.1" customHeight="1">
      <c r="U33389" s="54"/>
      <c r="V33389" s="53"/>
    </row>
    <row r="33390" spans="21:22" ht="26.1" customHeight="1">
      <c r="U33390" s="54"/>
      <c r="V33390" s="53"/>
    </row>
    <row r="33391" spans="21:22" ht="26.1" customHeight="1">
      <c r="U33391" s="54"/>
      <c r="V33391" s="53"/>
    </row>
    <row r="33392" spans="21:22" ht="26.1" customHeight="1">
      <c r="U33392" s="54"/>
      <c r="V33392" s="53"/>
    </row>
    <row r="33393" spans="21:22" ht="26.1" customHeight="1">
      <c r="U33393" s="54"/>
      <c r="V33393" s="53"/>
    </row>
    <row r="33394" spans="21:22" ht="26.1" customHeight="1">
      <c r="U33394" s="54"/>
      <c r="V33394" s="53"/>
    </row>
    <row r="33395" spans="21:22" ht="26.1" customHeight="1">
      <c r="U33395" s="54"/>
      <c r="V33395" s="53"/>
    </row>
    <row r="33396" spans="21:22" ht="26.1" customHeight="1">
      <c r="U33396" s="54"/>
      <c r="V33396" s="53"/>
    </row>
    <row r="33397" spans="21:22" ht="26.1" customHeight="1">
      <c r="U33397" s="54"/>
      <c r="V33397" s="53"/>
    </row>
    <row r="33398" spans="21:22" ht="26.1" customHeight="1">
      <c r="U33398" s="54"/>
      <c r="V33398" s="53"/>
    </row>
    <row r="33399" spans="21:22" ht="26.1" customHeight="1">
      <c r="U33399" s="54"/>
      <c r="V33399" s="53"/>
    </row>
    <row r="33400" spans="21:22" ht="26.1" customHeight="1">
      <c r="U33400" s="54"/>
      <c r="V33400" s="53"/>
    </row>
    <row r="33401" spans="21:22" ht="26.1" customHeight="1">
      <c r="U33401" s="54"/>
      <c r="V33401" s="53"/>
    </row>
    <row r="33402" spans="21:22" ht="26.1" customHeight="1">
      <c r="U33402" s="54"/>
      <c r="V33402" s="53"/>
    </row>
    <row r="33403" spans="21:22" ht="26.1" customHeight="1">
      <c r="U33403" s="54"/>
      <c r="V33403" s="53"/>
    </row>
    <row r="33404" spans="21:22" ht="26.1" customHeight="1">
      <c r="U33404" s="54"/>
      <c r="V33404" s="53"/>
    </row>
    <row r="33405" spans="21:22" ht="26.1" customHeight="1">
      <c r="U33405" s="54"/>
      <c r="V33405" s="53"/>
    </row>
    <row r="33406" spans="21:22" ht="26.1" customHeight="1">
      <c r="U33406" s="54"/>
      <c r="V33406" s="53"/>
    </row>
    <row r="33407" spans="21:22" ht="26.1" customHeight="1">
      <c r="U33407" s="54"/>
      <c r="V33407" s="53"/>
    </row>
    <row r="33408" spans="21:22" ht="26.1" customHeight="1">
      <c r="U33408" s="54"/>
      <c r="V33408" s="53"/>
    </row>
    <row r="33409" spans="21:22" ht="26.1" customHeight="1">
      <c r="U33409" s="54"/>
      <c r="V33409" s="53"/>
    </row>
    <row r="33410" spans="21:22" ht="26.1" customHeight="1">
      <c r="U33410" s="54"/>
      <c r="V33410" s="53"/>
    </row>
    <row r="33411" spans="21:22" ht="26.1" customHeight="1">
      <c r="U33411" s="54"/>
      <c r="V33411" s="53"/>
    </row>
    <row r="33412" spans="21:22" ht="26.1" customHeight="1">
      <c r="U33412" s="54"/>
      <c r="V33412" s="53"/>
    </row>
    <row r="33413" spans="21:22" ht="26.1" customHeight="1">
      <c r="U33413" s="54"/>
      <c r="V33413" s="53"/>
    </row>
    <row r="33414" spans="21:22" ht="26.1" customHeight="1">
      <c r="U33414" s="54"/>
      <c r="V33414" s="53"/>
    </row>
    <row r="33415" spans="21:22" ht="26.1" customHeight="1">
      <c r="U33415" s="54"/>
      <c r="V33415" s="53"/>
    </row>
    <row r="33416" spans="21:22" ht="26.1" customHeight="1">
      <c r="U33416" s="54"/>
      <c r="V33416" s="53"/>
    </row>
    <row r="33417" spans="21:22" ht="26.1" customHeight="1">
      <c r="U33417" s="54"/>
      <c r="V33417" s="53"/>
    </row>
    <row r="33418" spans="21:22" ht="26.1" customHeight="1">
      <c r="U33418" s="54"/>
      <c r="V33418" s="53"/>
    </row>
    <row r="33419" spans="21:22" ht="26.1" customHeight="1">
      <c r="U33419" s="54"/>
      <c r="V33419" s="53"/>
    </row>
    <row r="33420" spans="21:22" ht="26.1" customHeight="1">
      <c r="U33420" s="54"/>
      <c r="V33420" s="53"/>
    </row>
    <row r="33421" spans="21:22" ht="26.1" customHeight="1">
      <c r="U33421" s="54"/>
      <c r="V33421" s="53"/>
    </row>
    <row r="33422" spans="21:22" ht="26.1" customHeight="1">
      <c r="U33422" s="54"/>
      <c r="V33422" s="53"/>
    </row>
    <row r="33423" spans="21:22" ht="26.1" customHeight="1">
      <c r="U33423" s="54"/>
      <c r="V33423" s="53"/>
    </row>
    <row r="33424" spans="21:22" ht="26.1" customHeight="1">
      <c r="U33424" s="54"/>
      <c r="V33424" s="53"/>
    </row>
    <row r="33425" spans="21:22" ht="26.1" customHeight="1">
      <c r="U33425" s="54"/>
      <c r="V33425" s="53"/>
    </row>
    <row r="33426" spans="21:22" ht="26.1" customHeight="1">
      <c r="U33426" s="54"/>
      <c r="V33426" s="53"/>
    </row>
    <row r="33427" spans="21:22" ht="26.1" customHeight="1">
      <c r="U33427" s="54"/>
      <c r="V33427" s="53"/>
    </row>
    <row r="33428" spans="21:22" ht="26.1" customHeight="1">
      <c r="U33428" s="54"/>
      <c r="V33428" s="53"/>
    </row>
    <row r="33429" spans="21:22" ht="26.1" customHeight="1">
      <c r="U33429" s="54"/>
      <c r="V33429" s="53"/>
    </row>
    <row r="33430" spans="21:22" ht="26.1" customHeight="1">
      <c r="U33430" s="54"/>
      <c r="V33430" s="53"/>
    </row>
    <row r="33431" spans="21:22" ht="26.1" customHeight="1">
      <c r="U33431" s="54"/>
      <c r="V33431" s="53"/>
    </row>
    <row r="33432" spans="21:22" ht="26.1" customHeight="1">
      <c r="U33432" s="54"/>
      <c r="V33432" s="53"/>
    </row>
    <row r="33433" spans="21:22" ht="26.1" customHeight="1">
      <c r="U33433" s="54"/>
      <c r="V33433" s="53"/>
    </row>
    <row r="33434" spans="21:22" ht="26.1" customHeight="1">
      <c r="U33434" s="54"/>
      <c r="V33434" s="53"/>
    </row>
    <row r="33435" spans="21:22" ht="26.1" customHeight="1">
      <c r="U33435" s="54"/>
      <c r="V33435" s="53"/>
    </row>
    <row r="33436" spans="21:22" ht="26.1" customHeight="1">
      <c r="U33436" s="54"/>
      <c r="V33436" s="53"/>
    </row>
    <row r="33437" spans="21:22" ht="26.1" customHeight="1">
      <c r="U33437" s="54"/>
      <c r="V33437" s="53"/>
    </row>
    <row r="33438" spans="21:22" ht="26.1" customHeight="1">
      <c r="U33438" s="54"/>
      <c r="V33438" s="53"/>
    </row>
    <row r="33439" spans="21:22" ht="26.1" customHeight="1">
      <c r="U33439" s="54"/>
      <c r="V33439" s="53"/>
    </row>
    <row r="33440" spans="21:22" ht="26.1" customHeight="1">
      <c r="U33440" s="54"/>
      <c r="V33440" s="53"/>
    </row>
    <row r="33441" spans="21:22" ht="26.1" customHeight="1">
      <c r="U33441" s="54"/>
      <c r="V33441" s="53"/>
    </row>
    <row r="33442" spans="21:22" ht="26.1" customHeight="1">
      <c r="U33442" s="54"/>
      <c r="V33442" s="53"/>
    </row>
    <row r="33443" spans="21:22" ht="26.1" customHeight="1">
      <c r="U33443" s="54"/>
      <c r="V33443" s="53"/>
    </row>
    <row r="33444" spans="21:22" ht="26.1" customHeight="1">
      <c r="U33444" s="54"/>
      <c r="V33444" s="53"/>
    </row>
    <row r="33445" spans="21:22" ht="26.1" customHeight="1">
      <c r="U33445" s="54"/>
      <c r="V33445" s="53"/>
    </row>
    <row r="33446" spans="21:22" ht="26.1" customHeight="1">
      <c r="U33446" s="54"/>
      <c r="V33446" s="53"/>
    </row>
    <row r="33447" spans="21:22" ht="26.1" customHeight="1">
      <c r="U33447" s="54"/>
      <c r="V33447" s="53"/>
    </row>
    <row r="33448" spans="21:22" ht="26.1" customHeight="1">
      <c r="U33448" s="54"/>
      <c r="V33448" s="53"/>
    </row>
    <row r="33449" spans="21:22" ht="26.1" customHeight="1">
      <c r="U33449" s="54"/>
      <c r="V33449" s="53"/>
    </row>
    <row r="33450" spans="21:22" ht="26.1" customHeight="1">
      <c r="U33450" s="54"/>
      <c r="V33450" s="53"/>
    </row>
    <row r="33451" spans="21:22" ht="26.1" customHeight="1">
      <c r="U33451" s="54"/>
      <c r="V33451" s="53"/>
    </row>
    <row r="33452" spans="21:22" ht="26.1" customHeight="1">
      <c r="U33452" s="54"/>
      <c r="V33452" s="53"/>
    </row>
    <row r="33453" spans="21:22" ht="26.1" customHeight="1">
      <c r="U33453" s="54"/>
      <c r="V33453" s="53"/>
    </row>
    <row r="33454" spans="21:22" ht="26.1" customHeight="1">
      <c r="U33454" s="54"/>
      <c r="V33454" s="53"/>
    </row>
    <row r="33455" spans="21:22" ht="26.1" customHeight="1">
      <c r="U33455" s="54"/>
      <c r="V33455" s="53"/>
    </row>
    <row r="33456" spans="21:22" ht="26.1" customHeight="1">
      <c r="U33456" s="54"/>
      <c r="V33456" s="53"/>
    </row>
    <row r="33457" spans="21:22" ht="26.1" customHeight="1">
      <c r="U33457" s="54"/>
      <c r="V33457" s="53"/>
    </row>
    <row r="33458" spans="21:22" ht="26.1" customHeight="1">
      <c r="U33458" s="54"/>
      <c r="V33458" s="53"/>
    </row>
    <row r="33459" spans="21:22" ht="26.1" customHeight="1">
      <c r="U33459" s="54"/>
      <c r="V33459" s="53"/>
    </row>
    <row r="33460" spans="21:22" ht="26.1" customHeight="1">
      <c r="U33460" s="54"/>
      <c r="V33460" s="53"/>
    </row>
    <row r="33461" spans="21:22" ht="26.1" customHeight="1">
      <c r="U33461" s="54"/>
      <c r="V33461" s="53"/>
    </row>
    <row r="33462" spans="21:22" ht="26.1" customHeight="1">
      <c r="U33462" s="54"/>
      <c r="V33462" s="53"/>
    </row>
    <row r="33463" spans="21:22" ht="26.1" customHeight="1">
      <c r="U33463" s="54"/>
      <c r="V33463" s="53"/>
    </row>
    <row r="33464" spans="21:22" ht="26.1" customHeight="1">
      <c r="U33464" s="54"/>
      <c r="V33464" s="53"/>
    </row>
    <row r="33465" spans="21:22" ht="26.1" customHeight="1">
      <c r="U33465" s="54"/>
      <c r="V33465" s="53"/>
    </row>
    <row r="33466" spans="21:22" ht="26.1" customHeight="1">
      <c r="U33466" s="54"/>
      <c r="V33466" s="53"/>
    </row>
    <row r="33467" spans="21:22" ht="26.1" customHeight="1">
      <c r="U33467" s="54"/>
      <c r="V33467" s="53"/>
    </row>
    <row r="33468" spans="21:22" ht="26.1" customHeight="1">
      <c r="U33468" s="54"/>
      <c r="V33468" s="53"/>
    </row>
    <row r="33469" spans="21:22" ht="26.1" customHeight="1">
      <c r="U33469" s="54"/>
      <c r="V33469" s="53"/>
    </row>
    <row r="33470" spans="21:22" ht="26.1" customHeight="1">
      <c r="U33470" s="54"/>
      <c r="V33470" s="53"/>
    </row>
    <row r="33471" spans="21:22" ht="26.1" customHeight="1">
      <c r="U33471" s="54"/>
      <c r="V33471" s="53"/>
    </row>
    <row r="33472" spans="21:22" ht="26.1" customHeight="1">
      <c r="U33472" s="54"/>
      <c r="V33472" s="53"/>
    </row>
    <row r="33473" spans="21:22" ht="26.1" customHeight="1">
      <c r="U33473" s="54"/>
      <c r="V33473" s="53"/>
    </row>
    <row r="33474" spans="21:22" ht="26.1" customHeight="1">
      <c r="U33474" s="54"/>
      <c r="V33474" s="53"/>
    </row>
    <row r="33475" spans="21:22" ht="26.1" customHeight="1">
      <c r="U33475" s="54"/>
      <c r="V33475" s="53"/>
    </row>
    <row r="33476" spans="21:22" ht="26.1" customHeight="1">
      <c r="U33476" s="54"/>
      <c r="V33476" s="53"/>
    </row>
    <row r="33477" spans="21:22" ht="26.1" customHeight="1">
      <c r="U33477" s="54"/>
      <c r="V33477" s="53"/>
    </row>
    <row r="33478" spans="21:22" ht="26.1" customHeight="1">
      <c r="U33478" s="54"/>
      <c r="V33478" s="53"/>
    </row>
    <row r="33479" spans="21:22" ht="26.1" customHeight="1">
      <c r="U33479" s="54"/>
      <c r="V33479" s="53"/>
    </row>
    <row r="33480" spans="21:22" ht="26.1" customHeight="1">
      <c r="U33480" s="54"/>
      <c r="V33480" s="53"/>
    </row>
    <row r="33481" spans="21:22" ht="26.1" customHeight="1">
      <c r="U33481" s="54"/>
      <c r="V33481" s="53"/>
    </row>
    <row r="33482" spans="21:22" ht="26.1" customHeight="1">
      <c r="U33482" s="54"/>
      <c r="V33482" s="53"/>
    </row>
    <row r="33483" spans="21:22" ht="26.1" customHeight="1">
      <c r="U33483" s="54"/>
      <c r="V33483" s="53"/>
    </row>
    <row r="33484" spans="21:22" ht="26.1" customHeight="1">
      <c r="U33484" s="54"/>
      <c r="V33484" s="53"/>
    </row>
    <row r="33485" spans="21:22" ht="26.1" customHeight="1">
      <c r="U33485" s="54"/>
      <c r="V33485" s="53"/>
    </row>
    <row r="33486" spans="21:22" ht="26.1" customHeight="1">
      <c r="U33486" s="54"/>
      <c r="V33486" s="53"/>
    </row>
    <row r="33487" spans="21:22" ht="26.1" customHeight="1">
      <c r="U33487" s="54"/>
      <c r="V33487" s="53"/>
    </row>
    <row r="33488" spans="21:22" ht="26.1" customHeight="1">
      <c r="U33488" s="54"/>
      <c r="V33488" s="53"/>
    </row>
    <row r="33489" spans="21:22" ht="26.1" customHeight="1">
      <c r="U33489" s="54"/>
      <c r="V33489" s="53"/>
    </row>
    <row r="33490" spans="21:22" ht="26.1" customHeight="1">
      <c r="U33490" s="54"/>
      <c r="V33490" s="53"/>
    </row>
    <row r="33491" spans="21:22" ht="26.1" customHeight="1">
      <c r="U33491" s="54"/>
      <c r="V33491" s="53"/>
    </row>
    <row r="33492" spans="21:22" ht="26.1" customHeight="1">
      <c r="U33492" s="54"/>
      <c r="V33492" s="53"/>
    </row>
    <row r="33493" spans="21:22" ht="26.1" customHeight="1">
      <c r="U33493" s="54"/>
      <c r="V33493" s="53"/>
    </row>
    <row r="33494" spans="21:22" ht="26.1" customHeight="1">
      <c r="U33494" s="54"/>
      <c r="V33494" s="53"/>
    </row>
    <row r="33495" spans="21:22" ht="26.1" customHeight="1">
      <c r="U33495" s="54"/>
      <c r="V33495" s="53"/>
    </row>
    <row r="33496" spans="21:22" ht="26.1" customHeight="1">
      <c r="U33496" s="54"/>
      <c r="V33496" s="53"/>
    </row>
    <row r="33497" spans="21:22" ht="26.1" customHeight="1">
      <c r="U33497" s="54"/>
      <c r="V33497" s="53"/>
    </row>
    <row r="33498" spans="21:22" ht="26.1" customHeight="1">
      <c r="U33498" s="54"/>
      <c r="V33498" s="53"/>
    </row>
    <row r="33499" spans="21:22" ht="26.1" customHeight="1">
      <c r="U33499" s="54"/>
      <c r="V33499" s="53"/>
    </row>
    <row r="33500" spans="21:22" ht="26.1" customHeight="1">
      <c r="U33500" s="54"/>
      <c r="V33500" s="53"/>
    </row>
    <row r="33501" spans="21:22" ht="26.1" customHeight="1">
      <c r="U33501" s="54"/>
      <c r="V33501" s="53"/>
    </row>
    <row r="33502" spans="21:22" ht="26.1" customHeight="1">
      <c r="U33502" s="54"/>
      <c r="V33502" s="53"/>
    </row>
    <row r="33503" spans="21:22" ht="26.1" customHeight="1">
      <c r="U33503" s="54"/>
      <c r="V33503" s="53"/>
    </row>
    <row r="33504" spans="21:22" ht="26.1" customHeight="1">
      <c r="U33504" s="54"/>
      <c r="V33504" s="53"/>
    </row>
    <row r="33505" spans="21:22" ht="26.1" customHeight="1">
      <c r="U33505" s="54"/>
      <c r="V33505" s="53"/>
    </row>
    <row r="33506" spans="21:22" ht="26.1" customHeight="1">
      <c r="U33506" s="54"/>
      <c r="V33506" s="53"/>
    </row>
    <row r="33507" spans="21:22" ht="26.1" customHeight="1">
      <c r="U33507" s="54"/>
      <c r="V33507" s="53"/>
    </row>
    <row r="33508" spans="21:22" ht="26.1" customHeight="1">
      <c r="U33508" s="54"/>
      <c r="V33508" s="53"/>
    </row>
    <row r="33509" spans="21:22" ht="26.1" customHeight="1">
      <c r="U33509" s="54"/>
      <c r="V33509" s="53"/>
    </row>
    <row r="33510" spans="21:22" ht="26.1" customHeight="1">
      <c r="U33510" s="54"/>
      <c r="V33510" s="53"/>
    </row>
    <row r="33511" spans="21:22" ht="26.1" customHeight="1">
      <c r="U33511" s="54"/>
      <c r="V33511" s="53"/>
    </row>
    <row r="33512" spans="21:22" ht="26.1" customHeight="1">
      <c r="U33512" s="54"/>
      <c r="V33512" s="53"/>
    </row>
    <row r="33513" spans="21:22" ht="26.1" customHeight="1">
      <c r="U33513" s="54"/>
      <c r="V33513" s="53"/>
    </row>
    <row r="33514" spans="21:22" ht="26.1" customHeight="1">
      <c r="U33514" s="54"/>
      <c r="V33514" s="53"/>
    </row>
    <row r="33515" spans="21:22" ht="26.1" customHeight="1">
      <c r="U33515" s="54"/>
      <c r="V33515" s="53"/>
    </row>
    <row r="33516" spans="21:22" ht="26.1" customHeight="1">
      <c r="U33516" s="54"/>
      <c r="V33516" s="53"/>
    </row>
    <row r="33517" spans="21:22" ht="26.1" customHeight="1">
      <c r="U33517" s="54"/>
      <c r="V33517" s="53"/>
    </row>
    <row r="33518" spans="21:22" ht="26.1" customHeight="1">
      <c r="U33518" s="54"/>
      <c r="V33518" s="53"/>
    </row>
    <row r="33519" spans="21:22" ht="26.1" customHeight="1">
      <c r="U33519" s="54"/>
      <c r="V33519" s="53"/>
    </row>
    <row r="33520" spans="21:22" ht="26.1" customHeight="1">
      <c r="U33520" s="54"/>
      <c r="V33520" s="53"/>
    </row>
    <row r="33521" spans="21:22" ht="26.1" customHeight="1">
      <c r="U33521" s="54"/>
      <c r="V33521" s="53"/>
    </row>
    <row r="33522" spans="21:22" ht="26.1" customHeight="1">
      <c r="U33522" s="54"/>
      <c r="V33522" s="53"/>
    </row>
    <row r="33523" spans="21:22" ht="26.1" customHeight="1">
      <c r="U33523" s="54"/>
      <c r="V33523" s="53"/>
    </row>
    <row r="33524" spans="21:22" ht="26.1" customHeight="1">
      <c r="U33524" s="54"/>
      <c r="V33524" s="53"/>
    </row>
    <row r="33525" spans="21:22" ht="26.1" customHeight="1">
      <c r="U33525" s="54"/>
      <c r="V33525" s="53"/>
    </row>
    <row r="33526" spans="21:22" ht="26.1" customHeight="1">
      <c r="U33526" s="54"/>
      <c r="V33526" s="53"/>
    </row>
    <row r="33527" spans="21:22" ht="26.1" customHeight="1">
      <c r="U33527" s="54"/>
      <c r="V33527" s="53"/>
    </row>
    <row r="33528" spans="21:22" ht="26.1" customHeight="1">
      <c r="U33528" s="54"/>
      <c r="V33528" s="53"/>
    </row>
    <row r="33529" spans="21:22" ht="26.1" customHeight="1">
      <c r="U33529" s="54"/>
      <c r="V33529" s="53"/>
    </row>
    <row r="33530" spans="21:22" ht="26.1" customHeight="1">
      <c r="U33530" s="54"/>
      <c r="V33530" s="53"/>
    </row>
    <row r="33531" spans="21:22" ht="26.1" customHeight="1">
      <c r="U33531" s="54"/>
      <c r="V33531" s="53"/>
    </row>
    <row r="33532" spans="21:22" ht="26.1" customHeight="1">
      <c r="U33532" s="54"/>
      <c r="V33532" s="53"/>
    </row>
    <row r="33533" spans="21:22" ht="26.1" customHeight="1">
      <c r="U33533" s="54"/>
      <c r="V33533" s="53"/>
    </row>
    <row r="33534" spans="21:22" ht="26.1" customHeight="1">
      <c r="U33534" s="54"/>
      <c r="V33534" s="53"/>
    </row>
    <row r="33535" spans="21:22" ht="26.1" customHeight="1">
      <c r="U33535" s="54"/>
      <c r="V33535" s="53"/>
    </row>
    <row r="33536" spans="21:22" ht="26.1" customHeight="1">
      <c r="U33536" s="54"/>
      <c r="V33536" s="53"/>
    </row>
    <row r="33537" spans="21:22" ht="26.1" customHeight="1">
      <c r="U33537" s="54"/>
      <c r="V33537" s="53"/>
    </row>
    <row r="33538" spans="21:22" ht="26.1" customHeight="1">
      <c r="U33538" s="54"/>
      <c r="V33538" s="53"/>
    </row>
    <row r="33539" spans="21:22" ht="26.1" customHeight="1">
      <c r="U33539" s="54"/>
      <c r="V33539" s="53"/>
    </row>
    <row r="33540" spans="21:22" ht="26.1" customHeight="1">
      <c r="U33540" s="54"/>
      <c r="V33540" s="53"/>
    </row>
    <row r="33541" spans="21:22" ht="26.1" customHeight="1">
      <c r="U33541" s="54"/>
      <c r="V33541" s="53"/>
    </row>
    <row r="33542" spans="21:22" ht="26.1" customHeight="1">
      <c r="U33542" s="54"/>
      <c r="V33542" s="53"/>
    </row>
    <row r="33543" spans="21:22" ht="26.1" customHeight="1">
      <c r="U33543" s="54"/>
      <c r="V33543" s="53"/>
    </row>
    <row r="33544" spans="21:22" ht="26.1" customHeight="1">
      <c r="U33544" s="54"/>
      <c r="V33544" s="53"/>
    </row>
    <row r="33545" spans="21:22" ht="26.1" customHeight="1">
      <c r="U33545" s="54"/>
      <c r="V33545" s="53"/>
    </row>
    <row r="33546" spans="21:22" ht="26.1" customHeight="1">
      <c r="U33546" s="54"/>
      <c r="V33546" s="53"/>
    </row>
    <row r="33547" spans="21:22" ht="26.1" customHeight="1">
      <c r="U33547" s="54"/>
      <c r="V33547" s="53"/>
    </row>
    <row r="33548" spans="21:22" ht="26.1" customHeight="1">
      <c r="U33548" s="54"/>
      <c r="V33548" s="53"/>
    </row>
    <row r="33549" spans="21:22" ht="26.1" customHeight="1">
      <c r="U33549" s="54"/>
      <c r="V33549" s="53"/>
    </row>
    <row r="33550" spans="21:22" ht="26.1" customHeight="1">
      <c r="U33550" s="54"/>
      <c r="V33550" s="53"/>
    </row>
    <row r="33551" spans="21:22" ht="26.1" customHeight="1">
      <c r="U33551" s="54"/>
      <c r="V33551" s="53"/>
    </row>
    <row r="33552" spans="21:22" ht="26.1" customHeight="1">
      <c r="U33552" s="54"/>
      <c r="V33552" s="53"/>
    </row>
    <row r="33553" spans="21:22" ht="26.1" customHeight="1">
      <c r="U33553" s="54"/>
      <c r="V33553" s="53"/>
    </row>
    <row r="33554" spans="21:22" ht="26.1" customHeight="1">
      <c r="U33554" s="54"/>
      <c r="V33554" s="53"/>
    </row>
    <row r="33555" spans="21:22" ht="26.1" customHeight="1">
      <c r="U33555" s="54"/>
      <c r="V33555" s="53"/>
    </row>
    <row r="33556" spans="21:22" ht="26.1" customHeight="1">
      <c r="U33556" s="54"/>
      <c r="V33556" s="53"/>
    </row>
    <row r="33557" spans="21:22" ht="26.1" customHeight="1">
      <c r="U33557" s="54"/>
      <c r="V33557" s="53"/>
    </row>
    <row r="33558" spans="21:22" ht="26.1" customHeight="1">
      <c r="U33558" s="54"/>
      <c r="V33558" s="53"/>
    </row>
    <row r="33559" spans="21:22" ht="26.1" customHeight="1">
      <c r="U33559" s="54"/>
      <c r="V33559" s="53"/>
    </row>
    <row r="33560" spans="21:22" ht="26.1" customHeight="1">
      <c r="U33560" s="54"/>
      <c r="V33560" s="53"/>
    </row>
    <row r="33561" spans="21:22" ht="26.1" customHeight="1">
      <c r="U33561" s="54"/>
      <c r="V33561" s="53"/>
    </row>
    <row r="33562" spans="21:22" ht="26.1" customHeight="1">
      <c r="U33562" s="54"/>
      <c r="V33562" s="53"/>
    </row>
    <row r="33563" spans="21:22" ht="26.1" customHeight="1">
      <c r="U33563" s="54"/>
      <c r="V33563" s="53"/>
    </row>
    <row r="33564" spans="21:22" ht="26.1" customHeight="1">
      <c r="U33564" s="54"/>
      <c r="V33564" s="53"/>
    </row>
    <row r="33565" spans="21:22" ht="26.1" customHeight="1">
      <c r="U33565" s="54"/>
      <c r="V33565" s="53"/>
    </row>
    <row r="33566" spans="21:22" ht="26.1" customHeight="1">
      <c r="U33566" s="54"/>
      <c r="V33566" s="53"/>
    </row>
    <row r="33567" spans="21:22" ht="26.1" customHeight="1">
      <c r="U33567" s="54"/>
      <c r="V33567" s="53"/>
    </row>
    <row r="33568" spans="21:22" ht="26.1" customHeight="1">
      <c r="U33568" s="54"/>
      <c r="V33568" s="53"/>
    </row>
    <row r="33569" spans="21:22" ht="26.1" customHeight="1">
      <c r="U33569" s="54"/>
      <c r="V33569" s="53"/>
    </row>
    <row r="33570" spans="21:22" ht="26.1" customHeight="1">
      <c r="U33570" s="54"/>
      <c r="V33570" s="53"/>
    </row>
    <row r="33571" spans="21:22" ht="26.1" customHeight="1">
      <c r="U33571" s="54"/>
      <c r="V33571" s="53"/>
    </row>
    <row r="33572" spans="21:22" ht="26.1" customHeight="1">
      <c r="U33572" s="54"/>
      <c r="V33572" s="53"/>
    </row>
    <row r="33573" spans="21:22" ht="26.1" customHeight="1">
      <c r="U33573" s="54"/>
      <c r="V33573" s="53"/>
    </row>
    <row r="33574" spans="21:22" ht="26.1" customHeight="1">
      <c r="U33574" s="54"/>
      <c r="V33574" s="53"/>
    </row>
    <row r="33575" spans="21:22" ht="26.1" customHeight="1">
      <c r="U33575" s="54"/>
      <c r="V33575" s="53"/>
    </row>
    <row r="33576" spans="21:22" ht="26.1" customHeight="1">
      <c r="U33576" s="54"/>
      <c r="V33576" s="53"/>
    </row>
    <row r="33577" spans="21:22" ht="26.1" customHeight="1">
      <c r="U33577" s="54"/>
      <c r="V33577" s="53"/>
    </row>
    <row r="33578" spans="21:22" ht="26.1" customHeight="1">
      <c r="U33578" s="54"/>
      <c r="V33578" s="53"/>
    </row>
    <row r="33579" spans="21:22" ht="26.1" customHeight="1">
      <c r="U33579" s="54"/>
      <c r="V33579" s="53"/>
    </row>
    <row r="33580" spans="21:22" ht="26.1" customHeight="1">
      <c r="U33580" s="54"/>
      <c r="V33580" s="53"/>
    </row>
    <row r="33581" spans="21:22" ht="26.1" customHeight="1">
      <c r="U33581" s="54"/>
      <c r="V33581" s="53"/>
    </row>
    <row r="33582" spans="21:22" ht="26.1" customHeight="1">
      <c r="U33582" s="54"/>
      <c r="V33582" s="53"/>
    </row>
    <row r="33583" spans="21:22" ht="26.1" customHeight="1">
      <c r="U33583" s="54"/>
      <c r="V33583" s="53"/>
    </row>
    <row r="33584" spans="21:22" ht="26.1" customHeight="1">
      <c r="U33584" s="54"/>
      <c r="V33584" s="53"/>
    </row>
    <row r="33585" spans="21:22" ht="26.1" customHeight="1">
      <c r="U33585" s="54"/>
      <c r="V33585" s="53"/>
    </row>
    <row r="33586" spans="21:22" ht="26.1" customHeight="1">
      <c r="U33586" s="54"/>
      <c r="V33586" s="53"/>
    </row>
    <row r="33587" spans="21:22" ht="26.1" customHeight="1">
      <c r="U33587" s="54"/>
      <c r="V33587" s="53"/>
    </row>
    <row r="33588" spans="21:22" ht="26.1" customHeight="1">
      <c r="U33588" s="54"/>
      <c r="V33588" s="53"/>
    </row>
    <row r="33589" spans="21:22" ht="26.1" customHeight="1">
      <c r="U33589" s="54"/>
      <c r="V33589" s="53"/>
    </row>
    <row r="33590" spans="21:22" ht="26.1" customHeight="1">
      <c r="U33590" s="54"/>
      <c r="V33590" s="53"/>
    </row>
    <row r="33591" spans="21:22" ht="26.1" customHeight="1">
      <c r="U33591" s="54"/>
      <c r="V33591" s="53"/>
    </row>
    <row r="33592" spans="21:22" ht="26.1" customHeight="1">
      <c r="U33592" s="54"/>
      <c r="V33592" s="53"/>
    </row>
    <row r="33593" spans="21:22" ht="26.1" customHeight="1">
      <c r="U33593" s="54"/>
      <c r="V33593" s="53"/>
    </row>
    <row r="33594" spans="21:22" ht="26.1" customHeight="1">
      <c r="U33594" s="54"/>
      <c r="V33594" s="53"/>
    </row>
    <row r="33595" spans="21:22" ht="26.1" customHeight="1">
      <c r="U33595" s="54"/>
      <c r="V33595" s="53"/>
    </row>
    <row r="33596" spans="21:22" ht="26.1" customHeight="1">
      <c r="U33596" s="54"/>
      <c r="V33596" s="53"/>
    </row>
    <row r="33597" spans="21:22" ht="26.1" customHeight="1">
      <c r="U33597" s="54"/>
      <c r="V33597" s="53"/>
    </row>
    <row r="33598" spans="21:22" ht="26.1" customHeight="1">
      <c r="U33598" s="54"/>
      <c r="V33598" s="53"/>
    </row>
    <row r="33599" spans="21:22" ht="26.1" customHeight="1">
      <c r="U33599" s="54"/>
      <c r="V33599" s="53"/>
    </row>
    <row r="33600" spans="21:22" ht="26.1" customHeight="1">
      <c r="U33600" s="54"/>
      <c r="V33600" s="53"/>
    </row>
    <row r="33601" spans="21:22" ht="26.1" customHeight="1">
      <c r="U33601" s="54"/>
      <c r="V33601" s="53"/>
    </row>
    <row r="33602" spans="21:22" ht="26.1" customHeight="1">
      <c r="U33602" s="54"/>
      <c r="V33602" s="53"/>
    </row>
    <row r="33603" spans="21:22" ht="26.1" customHeight="1">
      <c r="U33603" s="54"/>
      <c r="V33603" s="53"/>
    </row>
    <row r="33604" spans="21:22" ht="26.1" customHeight="1">
      <c r="U33604" s="54"/>
      <c r="V33604" s="53"/>
    </row>
    <row r="33605" spans="21:22" ht="26.1" customHeight="1">
      <c r="U33605" s="54"/>
      <c r="V33605" s="53"/>
    </row>
    <row r="33606" spans="21:22" ht="26.1" customHeight="1">
      <c r="U33606" s="54"/>
      <c r="V33606" s="53"/>
    </row>
    <row r="33607" spans="21:22" ht="26.1" customHeight="1">
      <c r="U33607" s="54"/>
      <c r="V33607" s="53"/>
    </row>
    <row r="33608" spans="21:22" ht="26.1" customHeight="1">
      <c r="U33608" s="54"/>
      <c r="V33608" s="53"/>
    </row>
    <row r="33609" spans="21:22" ht="26.1" customHeight="1">
      <c r="U33609" s="54"/>
      <c r="V33609" s="53"/>
    </row>
    <row r="33610" spans="21:22" ht="26.1" customHeight="1">
      <c r="U33610" s="54"/>
      <c r="V33610" s="53"/>
    </row>
    <row r="33611" spans="21:22" ht="26.1" customHeight="1">
      <c r="U33611" s="54"/>
      <c r="V33611" s="53"/>
    </row>
    <row r="33612" spans="21:22" ht="26.1" customHeight="1">
      <c r="U33612" s="54"/>
      <c r="V33612" s="53"/>
    </row>
    <row r="33613" spans="21:22" ht="26.1" customHeight="1">
      <c r="U33613" s="54"/>
      <c r="V33613" s="53"/>
    </row>
    <row r="33614" spans="21:22" ht="26.1" customHeight="1">
      <c r="U33614" s="54"/>
      <c r="V33614" s="53"/>
    </row>
    <row r="33615" spans="21:22" ht="26.1" customHeight="1">
      <c r="U33615" s="54"/>
      <c r="V33615" s="53"/>
    </row>
    <row r="33616" spans="21:22" ht="26.1" customHeight="1">
      <c r="U33616" s="54"/>
      <c r="V33616" s="53"/>
    </row>
    <row r="33617" spans="21:22" ht="26.1" customHeight="1">
      <c r="U33617" s="54"/>
      <c r="V33617" s="53"/>
    </row>
    <row r="33618" spans="21:22" ht="26.1" customHeight="1">
      <c r="U33618" s="54"/>
      <c r="V33618" s="53"/>
    </row>
    <row r="33619" spans="21:22" ht="26.1" customHeight="1">
      <c r="U33619" s="54"/>
      <c r="V33619" s="53"/>
    </row>
    <row r="33620" spans="21:22" ht="26.1" customHeight="1">
      <c r="U33620" s="54"/>
      <c r="V33620" s="53"/>
    </row>
    <row r="33621" spans="21:22" ht="26.1" customHeight="1">
      <c r="U33621" s="54"/>
      <c r="V33621" s="53"/>
    </row>
    <row r="33622" spans="21:22" ht="26.1" customHeight="1">
      <c r="U33622" s="54"/>
      <c r="V33622" s="53"/>
    </row>
    <row r="33623" spans="21:22" ht="26.1" customHeight="1">
      <c r="U33623" s="54"/>
      <c r="V33623" s="53"/>
    </row>
    <row r="33624" spans="21:22" ht="26.1" customHeight="1">
      <c r="U33624" s="54"/>
      <c r="V33624" s="53"/>
    </row>
    <row r="33625" spans="21:22" ht="26.1" customHeight="1">
      <c r="U33625" s="54"/>
      <c r="V33625" s="53"/>
    </row>
    <row r="33626" spans="21:22" ht="26.1" customHeight="1">
      <c r="U33626" s="54"/>
      <c r="V33626" s="53"/>
    </row>
    <row r="33627" spans="21:22" ht="26.1" customHeight="1">
      <c r="U33627" s="54"/>
      <c r="V33627" s="53"/>
    </row>
    <row r="33628" spans="21:22" ht="26.1" customHeight="1">
      <c r="U33628" s="54"/>
      <c r="V33628" s="53"/>
    </row>
    <row r="33629" spans="21:22" ht="26.1" customHeight="1">
      <c r="U33629" s="54"/>
      <c r="V33629" s="53"/>
    </row>
    <row r="33630" spans="21:22" ht="26.1" customHeight="1">
      <c r="U33630" s="54"/>
      <c r="V33630" s="53"/>
    </row>
    <row r="33631" spans="21:22" ht="26.1" customHeight="1">
      <c r="U33631" s="54"/>
      <c r="V33631" s="53"/>
    </row>
    <row r="33632" spans="21:22" ht="26.1" customHeight="1">
      <c r="U33632" s="54"/>
      <c r="V33632" s="53"/>
    </row>
    <row r="33633" spans="21:22" ht="26.1" customHeight="1">
      <c r="U33633" s="54"/>
      <c r="V33633" s="53"/>
    </row>
    <row r="33634" spans="21:22" ht="26.1" customHeight="1">
      <c r="U33634" s="54"/>
      <c r="V33634" s="53"/>
    </row>
    <row r="33635" spans="21:22" ht="26.1" customHeight="1">
      <c r="U33635" s="54"/>
      <c r="V33635" s="53"/>
    </row>
    <row r="33636" spans="21:22" ht="26.1" customHeight="1">
      <c r="U33636" s="54"/>
      <c r="V33636" s="53"/>
    </row>
    <row r="33637" spans="21:22" ht="26.1" customHeight="1">
      <c r="U33637" s="54"/>
      <c r="V33637" s="53"/>
    </row>
    <row r="33638" spans="21:22" ht="26.1" customHeight="1">
      <c r="U33638" s="54"/>
      <c r="V33638" s="53"/>
    </row>
    <row r="33639" spans="21:22" ht="26.1" customHeight="1">
      <c r="U33639" s="54"/>
      <c r="V33639" s="53"/>
    </row>
    <row r="33640" spans="21:22" ht="26.1" customHeight="1">
      <c r="U33640" s="54"/>
      <c r="V33640" s="53"/>
    </row>
    <row r="33641" spans="21:22" ht="26.1" customHeight="1">
      <c r="U33641" s="54"/>
      <c r="V33641" s="53"/>
    </row>
    <row r="33642" spans="21:22" ht="26.1" customHeight="1">
      <c r="U33642" s="54"/>
      <c r="V33642" s="53"/>
    </row>
    <row r="33643" spans="21:22" ht="26.1" customHeight="1">
      <c r="U33643" s="54"/>
      <c r="V33643" s="53"/>
    </row>
    <row r="33644" spans="21:22" ht="26.1" customHeight="1">
      <c r="U33644" s="54"/>
      <c r="V33644" s="53"/>
    </row>
    <row r="33645" spans="21:22" ht="26.1" customHeight="1">
      <c r="U33645" s="54"/>
      <c r="V33645" s="53"/>
    </row>
    <row r="33646" spans="21:22" ht="26.1" customHeight="1">
      <c r="U33646" s="54"/>
      <c r="V33646" s="53"/>
    </row>
    <row r="33647" spans="21:22" ht="26.1" customHeight="1">
      <c r="U33647" s="54"/>
      <c r="V33647" s="53"/>
    </row>
    <row r="33648" spans="21:22" ht="26.1" customHeight="1">
      <c r="U33648" s="54"/>
      <c r="V33648" s="53"/>
    </row>
    <row r="33649" spans="21:22" ht="26.1" customHeight="1">
      <c r="U33649" s="54"/>
      <c r="V33649" s="53"/>
    </row>
    <row r="33650" spans="21:22" ht="26.1" customHeight="1">
      <c r="U33650" s="54"/>
      <c r="V33650" s="53"/>
    </row>
    <row r="33651" spans="21:22" ht="26.1" customHeight="1">
      <c r="U33651" s="54"/>
      <c r="V33651" s="53"/>
    </row>
    <row r="33652" spans="21:22" ht="26.1" customHeight="1">
      <c r="U33652" s="54"/>
      <c r="V33652" s="53"/>
    </row>
    <row r="33653" spans="21:22" ht="26.1" customHeight="1">
      <c r="U33653" s="54"/>
      <c r="V33653" s="53"/>
    </row>
    <row r="33654" spans="21:22" ht="26.1" customHeight="1">
      <c r="U33654" s="54"/>
      <c r="V33654" s="53"/>
    </row>
    <row r="33655" spans="21:22" ht="26.1" customHeight="1">
      <c r="U33655" s="54"/>
      <c r="V33655" s="53"/>
    </row>
    <row r="33656" spans="21:22" ht="26.1" customHeight="1">
      <c r="U33656" s="54"/>
      <c r="V33656" s="53"/>
    </row>
    <row r="33657" spans="21:22" ht="26.1" customHeight="1">
      <c r="U33657" s="54"/>
      <c r="V33657" s="53"/>
    </row>
    <row r="33658" spans="21:22" ht="26.1" customHeight="1">
      <c r="U33658" s="54"/>
      <c r="V33658" s="53"/>
    </row>
    <row r="33659" spans="21:22" ht="26.1" customHeight="1">
      <c r="U33659" s="54"/>
      <c r="V33659" s="53"/>
    </row>
    <row r="33660" spans="21:22" ht="26.1" customHeight="1">
      <c r="U33660" s="54"/>
      <c r="V33660" s="53"/>
    </row>
    <row r="33661" spans="21:22" ht="26.1" customHeight="1">
      <c r="U33661" s="54"/>
      <c r="V33661" s="53"/>
    </row>
    <row r="33662" spans="21:22" ht="26.1" customHeight="1">
      <c r="U33662" s="54"/>
      <c r="V33662" s="53"/>
    </row>
    <row r="33663" spans="21:22" ht="26.1" customHeight="1">
      <c r="U33663" s="54"/>
      <c r="V33663" s="53"/>
    </row>
    <row r="33664" spans="21:22" ht="26.1" customHeight="1">
      <c r="U33664" s="54"/>
      <c r="V33664" s="53"/>
    </row>
    <row r="33665" spans="21:22" ht="26.1" customHeight="1">
      <c r="U33665" s="54"/>
      <c r="V33665" s="53"/>
    </row>
    <row r="33666" spans="21:22" ht="26.1" customHeight="1">
      <c r="U33666" s="54"/>
      <c r="V33666" s="53"/>
    </row>
    <row r="33667" spans="21:22" ht="26.1" customHeight="1">
      <c r="U33667" s="54"/>
      <c r="V33667" s="53"/>
    </row>
    <row r="33668" spans="21:22" ht="26.1" customHeight="1">
      <c r="U33668" s="54"/>
      <c r="V33668" s="53"/>
    </row>
    <row r="33669" spans="21:22" ht="26.1" customHeight="1">
      <c r="U33669" s="54"/>
      <c r="V33669" s="53"/>
    </row>
    <row r="33670" spans="21:22" ht="26.1" customHeight="1">
      <c r="U33670" s="54"/>
      <c r="V33670" s="53"/>
    </row>
    <row r="33671" spans="21:22" ht="26.1" customHeight="1">
      <c r="U33671" s="54"/>
      <c r="V33671" s="53"/>
    </row>
    <row r="33672" spans="21:22" ht="26.1" customHeight="1">
      <c r="U33672" s="54"/>
      <c r="V33672" s="53"/>
    </row>
    <row r="33673" spans="21:22" ht="26.1" customHeight="1">
      <c r="U33673" s="54"/>
      <c r="V33673" s="53"/>
    </row>
    <row r="33674" spans="21:22" ht="26.1" customHeight="1">
      <c r="U33674" s="54"/>
      <c r="V33674" s="53"/>
    </row>
    <row r="33675" spans="21:22" ht="26.1" customHeight="1">
      <c r="U33675" s="54"/>
      <c r="V33675" s="53"/>
    </row>
    <row r="33676" spans="21:22" ht="26.1" customHeight="1">
      <c r="U33676" s="54"/>
      <c r="V33676" s="53"/>
    </row>
    <row r="33677" spans="21:22" ht="26.1" customHeight="1">
      <c r="U33677" s="54"/>
      <c r="V33677" s="53"/>
    </row>
    <row r="33678" spans="21:22" ht="26.1" customHeight="1">
      <c r="U33678" s="54"/>
      <c r="V33678" s="53"/>
    </row>
    <row r="33679" spans="21:22" ht="26.1" customHeight="1">
      <c r="U33679" s="54"/>
      <c r="V33679" s="53"/>
    </row>
    <row r="33680" spans="21:22" ht="26.1" customHeight="1">
      <c r="U33680" s="54"/>
      <c r="V33680" s="53"/>
    </row>
    <row r="33681" spans="21:22" ht="26.1" customHeight="1">
      <c r="U33681" s="54"/>
      <c r="V33681" s="53"/>
    </row>
    <row r="33682" spans="21:22" ht="26.1" customHeight="1">
      <c r="U33682" s="54"/>
      <c r="V33682" s="53"/>
    </row>
    <row r="33683" spans="21:22" ht="26.1" customHeight="1">
      <c r="U33683" s="54"/>
      <c r="V33683" s="53"/>
    </row>
    <row r="33684" spans="21:22" ht="26.1" customHeight="1">
      <c r="U33684" s="54"/>
      <c r="V33684" s="53"/>
    </row>
    <row r="33685" spans="21:22" ht="26.1" customHeight="1">
      <c r="U33685" s="54"/>
      <c r="V33685" s="53"/>
    </row>
    <row r="33686" spans="21:22" ht="26.1" customHeight="1">
      <c r="U33686" s="54"/>
      <c r="V33686" s="53"/>
    </row>
    <row r="33687" spans="21:22" ht="26.1" customHeight="1">
      <c r="U33687" s="54"/>
      <c r="V33687" s="53"/>
    </row>
    <row r="33688" spans="21:22" ht="26.1" customHeight="1">
      <c r="U33688" s="54"/>
      <c r="V33688" s="53"/>
    </row>
    <row r="33689" spans="21:22" ht="26.1" customHeight="1">
      <c r="U33689" s="54"/>
      <c r="V33689" s="53"/>
    </row>
    <row r="33690" spans="21:22" ht="26.1" customHeight="1">
      <c r="U33690" s="54"/>
      <c r="V33690" s="53"/>
    </row>
    <row r="33691" spans="21:22" ht="26.1" customHeight="1">
      <c r="U33691" s="54"/>
      <c r="V33691" s="53"/>
    </row>
    <row r="33692" spans="21:22" ht="26.1" customHeight="1">
      <c r="U33692" s="54"/>
      <c r="V33692" s="53"/>
    </row>
    <row r="33693" spans="21:22" ht="26.1" customHeight="1">
      <c r="U33693" s="54"/>
      <c r="V33693" s="53"/>
    </row>
    <row r="33694" spans="21:22" ht="26.1" customHeight="1">
      <c r="U33694" s="54"/>
      <c r="V33694" s="53"/>
    </row>
    <row r="33695" spans="21:22" ht="26.1" customHeight="1">
      <c r="U33695" s="54"/>
      <c r="V33695" s="53"/>
    </row>
    <row r="33696" spans="21:22" ht="26.1" customHeight="1">
      <c r="U33696" s="54"/>
      <c r="V33696" s="53"/>
    </row>
    <row r="33697" spans="21:22" ht="26.1" customHeight="1">
      <c r="U33697" s="54"/>
      <c r="V33697" s="53"/>
    </row>
    <row r="33698" spans="21:22" ht="26.1" customHeight="1">
      <c r="U33698" s="54"/>
      <c r="V33698" s="53"/>
    </row>
    <row r="33699" spans="21:22" ht="26.1" customHeight="1">
      <c r="U33699" s="54"/>
      <c r="V33699" s="53"/>
    </row>
    <row r="33700" spans="21:22" ht="26.1" customHeight="1">
      <c r="U33700" s="54"/>
      <c r="V33700" s="53"/>
    </row>
    <row r="33701" spans="21:22" ht="26.1" customHeight="1">
      <c r="U33701" s="54"/>
      <c r="V33701" s="53"/>
    </row>
    <row r="33702" spans="21:22" ht="26.1" customHeight="1">
      <c r="U33702" s="54"/>
      <c r="V33702" s="53"/>
    </row>
    <row r="33703" spans="21:22" ht="26.1" customHeight="1">
      <c r="U33703" s="54"/>
      <c r="V33703" s="53"/>
    </row>
    <row r="33704" spans="21:22" ht="26.1" customHeight="1">
      <c r="U33704" s="54"/>
      <c r="V33704" s="53"/>
    </row>
    <row r="33705" spans="21:22" ht="26.1" customHeight="1">
      <c r="U33705" s="54"/>
      <c r="V33705" s="53"/>
    </row>
    <row r="33706" spans="21:22" ht="26.1" customHeight="1">
      <c r="U33706" s="54"/>
      <c r="V33706" s="53"/>
    </row>
    <row r="33707" spans="21:22" ht="26.1" customHeight="1">
      <c r="U33707" s="54"/>
      <c r="V33707" s="53"/>
    </row>
    <row r="33708" spans="21:22" ht="26.1" customHeight="1">
      <c r="U33708" s="54"/>
      <c r="V33708" s="53"/>
    </row>
    <row r="33709" spans="21:22" ht="26.1" customHeight="1">
      <c r="U33709" s="54"/>
      <c r="V33709" s="53"/>
    </row>
    <row r="33710" spans="21:22" ht="26.1" customHeight="1">
      <c r="U33710" s="54"/>
      <c r="V33710" s="53"/>
    </row>
    <row r="33711" spans="21:22" ht="26.1" customHeight="1">
      <c r="U33711" s="54"/>
      <c r="V33711" s="53"/>
    </row>
    <row r="33712" spans="21:22" ht="26.1" customHeight="1">
      <c r="U33712" s="54"/>
      <c r="V33712" s="53"/>
    </row>
    <row r="33713" spans="21:22" ht="26.1" customHeight="1">
      <c r="U33713" s="54"/>
      <c r="V33713" s="53"/>
    </row>
    <row r="33714" spans="21:22" ht="26.1" customHeight="1">
      <c r="U33714" s="54"/>
      <c r="V33714" s="53"/>
    </row>
    <row r="33715" spans="21:22" ht="26.1" customHeight="1">
      <c r="U33715" s="54"/>
      <c r="V33715" s="53"/>
    </row>
    <row r="33716" spans="21:22" ht="26.1" customHeight="1">
      <c r="U33716" s="54"/>
      <c r="V33716" s="53"/>
    </row>
    <row r="33717" spans="21:22" ht="26.1" customHeight="1">
      <c r="U33717" s="54"/>
      <c r="V33717" s="53"/>
    </row>
    <row r="33718" spans="21:22" ht="26.1" customHeight="1">
      <c r="U33718" s="54"/>
      <c r="V33718" s="53"/>
    </row>
    <row r="33719" spans="21:22" ht="26.1" customHeight="1">
      <c r="U33719" s="54"/>
      <c r="V33719" s="53"/>
    </row>
    <row r="33720" spans="21:22" ht="26.1" customHeight="1">
      <c r="U33720" s="54"/>
      <c r="V33720" s="53"/>
    </row>
    <row r="33721" spans="21:22" ht="26.1" customHeight="1">
      <c r="U33721" s="54"/>
      <c r="V33721" s="53"/>
    </row>
    <row r="33722" spans="21:22" ht="26.1" customHeight="1">
      <c r="U33722" s="54"/>
      <c r="V33722" s="53"/>
    </row>
    <row r="33723" spans="21:22" ht="26.1" customHeight="1">
      <c r="U33723" s="54"/>
      <c r="V33723" s="53"/>
    </row>
    <row r="33724" spans="21:22" ht="26.1" customHeight="1">
      <c r="U33724" s="54"/>
      <c r="V33724" s="53"/>
    </row>
    <row r="33725" spans="21:22" ht="26.1" customHeight="1">
      <c r="U33725" s="54"/>
      <c r="V33725" s="53"/>
    </row>
    <row r="33726" spans="21:22" ht="26.1" customHeight="1">
      <c r="U33726" s="54"/>
      <c r="V33726" s="53"/>
    </row>
    <row r="33727" spans="21:22" ht="26.1" customHeight="1">
      <c r="U33727" s="54"/>
      <c r="V33727" s="53"/>
    </row>
    <row r="33728" spans="21:22" ht="26.1" customHeight="1">
      <c r="U33728" s="54"/>
      <c r="V33728" s="53"/>
    </row>
    <row r="33729" spans="21:22" ht="26.1" customHeight="1">
      <c r="U33729" s="54"/>
      <c r="V33729" s="53"/>
    </row>
    <row r="33730" spans="21:22" ht="26.1" customHeight="1">
      <c r="U33730" s="54"/>
      <c r="V33730" s="53"/>
    </row>
    <row r="33731" spans="21:22" ht="26.1" customHeight="1">
      <c r="U33731" s="54"/>
      <c r="V33731" s="53"/>
    </row>
    <row r="33732" spans="21:22" ht="26.1" customHeight="1">
      <c r="U33732" s="54"/>
      <c r="V33732" s="53"/>
    </row>
    <row r="33733" spans="21:22" ht="26.1" customHeight="1">
      <c r="U33733" s="54"/>
      <c r="V33733" s="53"/>
    </row>
    <row r="33734" spans="21:22" ht="26.1" customHeight="1">
      <c r="U33734" s="54"/>
      <c r="V33734" s="53"/>
    </row>
    <row r="33735" spans="21:22" ht="26.1" customHeight="1">
      <c r="U33735" s="54"/>
      <c r="V33735" s="53"/>
    </row>
    <row r="33736" spans="21:22" ht="26.1" customHeight="1">
      <c r="U33736" s="54"/>
      <c r="V33736" s="53"/>
    </row>
    <row r="33737" spans="21:22" ht="26.1" customHeight="1">
      <c r="U33737" s="54"/>
      <c r="V33737" s="53"/>
    </row>
    <row r="33738" spans="21:22" ht="26.1" customHeight="1">
      <c r="U33738" s="54"/>
      <c r="V33738" s="53"/>
    </row>
    <row r="33739" spans="21:22" ht="26.1" customHeight="1">
      <c r="U33739" s="54"/>
      <c r="V33739" s="53"/>
    </row>
    <row r="33740" spans="21:22" ht="26.1" customHeight="1">
      <c r="U33740" s="54"/>
      <c r="V33740" s="53"/>
    </row>
    <row r="33741" spans="21:22" ht="26.1" customHeight="1">
      <c r="U33741" s="54"/>
      <c r="V33741" s="53"/>
    </row>
    <row r="33742" spans="21:22" ht="26.1" customHeight="1">
      <c r="U33742" s="54"/>
      <c r="V33742" s="53"/>
    </row>
    <row r="33743" spans="21:22" ht="26.1" customHeight="1">
      <c r="U33743" s="54"/>
      <c r="V33743" s="53"/>
    </row>
    <row r="33744" spans="21:22" ht="26.1" customHeight="1">
      <c r="U33744" s="54"/>
      <c r="V33744" s="53"/>
    </row>
    <row r="33745" spans="21:22" ht="26.1" customHeight="1">
      <c r="U33745" s="54"/>
      <c r="V33745" s="53"/>
    </row>
    <row r="33746" spans="21:22" ht="26.1" customHeight="1">
      <c r="U33746" s="54"/>
      <c r="V33746" s="53"/>
    </row>
    <row r="33747" spans="21:22" ht="26.1" customHeight="1">
      <c r="U33747" s="54"/>
      <c r="V33747" s="53"/>
    </row>
    <row r="33748" spans="21:22" ht="26.1" customHeight="1">
      <c r="U33748" s="54"/>
      <c r="V33748" s="53"/>
    </row>
    <row r="33749" spans="21:22" ht="26.1" customHeight="1">
      <c r="U33749" s="54"/>
      <c r="V33749" s="53"/>
    </row>
    <row r="33750" spans="21:22" ht="26.1" customHeight="1">
      <c r="U33750" s="54"/>
      <c r="V33750" s="53"/>
    </row>
    <row r="33751" spans="21:22" ht="26.1" customHeight="1">
      <c r="U33751" s="54"/>
      <c r="V33751" s="53"/>
    </row>
    <row r="33752" spans="21:22" ht="26.1" customHeight="1">
      <c r="U33752" s="54"/>
      <c r="V33752" s="53"/>
    </row>
    <row r="33753" spans="21:22" ht="26.1" customHeight="1">
      <c r="U33753" s="54"/>
      <c r="V33753" s="53"/>
    </row>
    <row r="33754" spans="21:22" ht="26.1" customHeight="1">
      <c r="U33754" s="54"/>
      <c r="V33754" s="53"/>
    </row>
    <row r="33755" spans="21:22" ht="26.1" customHeight="1">
      <c r="U33755" s="54"/>
      <c r="V33755" s="53"/>
    </row>
    <row r="33756" spans="21:22" ht="26.1" customHeight="1">
      <c r="U33756" s="54"/>
      <c r="V33756" s="53"/>
    </row>
    <row r="33757" spans="21:22" ht="26.1" customHeight="1">
      <c r="U33757" s="54"/>
      <c r="V33757" s="53"/>
    </row>
    <row r="33758" spans="21:22" ht="26.1" customHeight="1">
      <c r="U33758" s="54"/>
      <c r="V33758" s="53"/>
    </row>
    <row r="33759" spans="21:22" ht="26.1" customHeight="1">
      <c r="U33759" s="54"/>
      <c r="V33759" s="53"/>
    </row>
    <row r="33760" spans="21:22" ht="26.1" customHeight="1">
      <c r="U33760" s="54"/>
      <c r="V33760" s="53"/>
    </row>
    <row r="33761" spans="21:22" ht="26.1" customHeight="1">
      <c r="U33761" s="54"/>
      <c r="V33761" s="53"/>
    </row>
    <row r="33762" spans="21:22" ht="26.1" customHeight="1">
      <c r="U33762" s="54"/>
      <c r="V33762" s="53"/>
    </row>
    <row r="33763" spans="21:22" ht="26.1" customHeight="1">
      <c r="U33763" s="54"/>
      <c r="V33763" s="53"/>
    </row>
    <row r="33764" spans="21:22" ht="26.1" customHeight="1">
      <c r="U33764" s="54"/>
      <c r="V33764" s="53"/>
    </row>
    <row r="33765" spans="21:22" ht="26.1" customHeight="1">
      <c r="U33765" s="54"/>
      <c r="V33765" s="53"/>
    </row>
    <row r="33766" spans="21:22" ht="26.1" customHeight="1">
      <c r="U33766" s="54"/>
      <c r="V33766" s="53"/>
    </row>
    <row r="33767" spans="21:22" ht="26.1" customHeight="1">
      <c r="U33767" s="54"/>
      <c r="V33767" s="53"/>
    </row>
    <row r="33768" spans="21:22" ht="26.1" customHeight="1">
      <c r="U33768" s="54"/>
      <c r="V33768" s="53"/>
    </row>
    <row r="33769" spans="21:22" ht="26.1" customHeight="1">
      <c r="U33769" s="54"/>
      <c r="V33769" s="53"/>
    </row>
    <row r="33770" spans="21:22" ht="26.1" customHeight="1">
      <c r="U33770" s="54"/>
      <c r="V33770" s="53"/>
    </row>
    <row r="33771" spans="21:22" ht="26.1" customHeight="1">
      <c r="U33771" s="54"/>
      <c r="V33771" s="53"/>
    </row>
    <row r="33772" spans="21:22" ht="26.1" customHeight="1">
      <c r="U33772" s="54"/>
      <c r="V33772" s="53"/>
    </row>
    <row r="33773" spans="21:22" ht="26.1" customHeight="1">
      <c r="U33773" s="54"/>
      <c r="V33773" s="53"/>
    </row>
    <row r="33774" spans="21:22" ht="26.1" customHeight="1">
      <c r="U33774" s="54"/>
      <c r="V33774" s="53"/>
    </row>
    <row r="33775" spans="21:22" ht="26.1" customHeight="1">
      <c r="U33775" s="54"/>
      <c r="V33775" s="53"/>
    </row>
    <row r="33776" spans="21:22" ht="26.1" customHeight="1">
      <c r="U33776" s="54"/>
      <c r="V33776" s="53"/>
    </row>
    <row r="33777" spans="21:22" ht="26.1" customHeight="1">
      <c r="U33777" s="54"/>
      <c r="V33777" s="53"/>
    </row>
    <row r="33778" spans="21:22" ht="26.1" customHeight="1">
      <c r="U33778" s="54"/>
      <c r="V33778" s="53"/>
    </row>
    <row r="33779" spans="21:22" ht="26.1" customHeight="1">
      <c r="U33779" s="54"/>
      <c r="V33779" s="53"/>
    </row>
    <row r="33780" spans="21:22" ht="26.1" customHeight="1">
      <c r="U33780" s="54"/>
      <c r="V33780" s="53"/>
    </row>
    <row r="33781" spans="21:22" ht="26.1" customHeight="1">
      <c r="U33781" s="54"/>
      <c r="V33781" s="53"/>
    </row>
    <row r="33782" spans="21:22" ht="26.1" customHeight="1">
      <c r="U33782" s="54"/>
      <c r="V33782" s="53"/>
    </row>
    <row r="33783" spans="21:22" ht="26.1" customHeight="1">
      <c r="U33783" s="54"/>
      <c r="V33783" s="53"/>
    </row>
    <row r="33784" spans="21:22" ht="26.1" customHeight="1">
      <c r="U33784" s="54"/>
      <c r="V33784" s="53"/>
    </row>
    <row r="33785" spans="21:22" ht="26.1" customHeight="1">
      <c r="U33785" s="54"/>
      <c r="V33785" s="53"/>
    </row>
    <row r="33786" spans="21:22" ht="26.1" customHeight="1">
      <c r="U33786" s="54"/>
      <c r="V33786" s="53"/>
    </row>
    <row r="33787" spans="21:22" ht="26.1" customHeight="1">
      <c r="U33787" s="54"/>
      <c r="V33787" s="53"/>
    </row>
    <row r="33788" spans="21:22" ht="26.1" customHeight="1">
      <c r="U33788" s="54"/>
      <c r="V33788" s="53"/>
    </row>
    <row r="33789" spans="21:22" ht="26.1" customHeight="1">
      <c r="U33789" s="54"/>
      <c r="V33789" s="53"/>
    </row>
    <row r="33790" spans="21:22" ht="26.1" customHeight="1">
      <c r="U33790" s="54"/>
      <c r="V33790" s="53"/>
    </row>
    <row r="33791" spans="21:22" ht="26.1" customHeight="1">
      <c r="U33791" s="54"/>
      <c r="V33791" s="53"/>
    </row>
    <row r="33792" spans="21:22" ht="26.1" customHeight="1">
      <c r="U33792" s="54"/>
      <c r="V33792" s="53"/>
    </row>
    <row r="33793" spans="21:22" ht="26.1" customHeight="1">
      <c r="U33793" s="54"/>
      <c r="V33793" s="53"/>
    </row>
    <row r="33794" spans="21:22" ht="26.1" customHeight="1">
      <c r="U33794" s="54"/>
      <c r="V33794" s="53"/>
    </row>
    <row r="33795" spans="21:22" ht="26.1" customHeight="1">
      <c r="U33795" s="54"/>
      <c r="V33795" s="53"/>
    </row>
    <row r="33796" spans="21:22" ht="26.1" customHeight="1">
      <c r="U33796" s="54"/>
      <c r="V33796" s="53"/>
    </row>
    <row r="33797" spans="21:22" ht="26.1" customHeight="1">
      <c r="U33797" s="54"/>
      <c r="V33797" s="53"/>
    </row>
    <row r="33798" spans="21:22" ht="26.1" customHeight="1">
      <c r="U33798" s="54"/>
      <c r="V33798" s="53"/>
    </row>
    <row r="33799" spans="21:22" ht="26.1" customHeight="1">
      <c r="U33799" s="54"/>
      <c r="V33799" s="53"/>
    </row>
    <row r="33800" spans="21:22" ht="26.1" customHeight="1">
      <c r="U33800" s="54"/>
      <c r="V33800" s="53"/>
    </row>
    <row r="33801" spans="21:22" ht="26.1" customHeight="1">
      <c r="U33801" s="54"/>
      <c r="V33801" s="53"/>
    </row>
    <row r="33802" spans="21:22" ht="26.1" customHeight="1">
      <c r="U33802" s="54"/>
      <c r="V33802" s="53"/>
    </row>
    <row r="33803" spans="21:22" ht="26.1" customHeight="1">
      <c r="U33803" s="54"/>
      <c r="V33803" s="53"/>
    </row>
    <row r="33804" spans="21:22" ht="26.1" customHeight="1">
      <c r="U33804" s="54"/>
      <c r="V33804" s="53"/>
    </row>
    <row r="33805" spans="21:22" ht="26.1" customHeight="1">
      <c r="U33805" s="54"/>
      <c r="V33805" s="53"/>
    </row>
    <row r="33806" spans="21:22" ht="26.1" customHeight="1">
      <c r="U33806" s="54"/>
      <c r="V33806" s="53"/>
    </row>
    <row r="33807" spans="21:22" ht="26.1" customHeight="1">
      <c r="U33807" s="54"/>
      <c r="V33807" s="53"/>
    </row>
    <row r="33808" spans="21:22" ht="26.1" customHeight="1">
      <c r="U33808" s="54"/>
      <c r="V33808" s="53"/>
    </row>
    <row r="33809" spans="21:22" ht="26.1" customHeight="1">
      <c r="U33809" s="54"/>
      <c r="V33809" s="53"/>
    </row>
    <row r="33810" spans="21:22" ht="26.1" customHeight="1">
      <c r="U33810" s="54"/>
      <c r="V33810" s="53"/>
    </row>
    <row r="33811" spans="21:22" ht="26.1" customHeight="1">
      <c r="U33811" s="54"/>
      <c r="V33811" s="53"/>
    </row>
    <row r="33812" spans="21:22" ht="26.1" customHeight="1">
      <c r="U33812" s="54"/>
      <c r="V33812" s="53"/>
    </row>
    <row r="33813" spans="21:22" ht="26.1" customHeight="1">
      <c r="U33813" s="54"/>
      <c r="V33813" s="53"/>
    </row>
    <row r="33814" spans="21:22" ht="26.1" customHeight="1">
      <c r="U33814" s="54"/>
      <c r="V33814" s="53"/>
    </row>
    <row r="33815" spans="21:22" ht="26.1" customHeight="1">
      <c r="U33815" s="54"/>
      <c r="V33815" s="53"/>
    </row>
    <row r="33816" spans="21:22" ht="26.1" customHeight="1">
      <c r="U33816" s="54"/>
      <c r="V33816" s="53"/>
    </row>
    <row r="33817" spans="21:22" ht="26.1" customHeight="1">
      <c r="U33817" s="54"/>
      <c r="V33817" s="53"/>
    </row>
    <row r="33818" spans="21:22" ht="26.1" customHeight="1">
      <c r="U33818" s="54"/>
      <c r="V33818" s="53"/>
    </row>
    <row r="33819" spans="21:22" ht="26.1" customHeight="1">
      <c r="U33819" s="54"/>
      <c r="V33819" s="53"/>
    </row>
    <row r="33820" spans="21:22" ht="26.1" customHeight="1">
      <c r="U33820" s="54"/>
      <c r="V33820" s="53"/>
    </row>
    <row r="33821" spans="21:22" ht="26.1" customHeight="1">
      <c r="U33821" s="54"/>
      <c r="V33821" s="53"/>
    </row>
    <row r="33822" spans="21:22" ht="26.1" customHeight="1">
      <c r="U33822" s="54"/>
      <c r="V33822" s="53"/>
    </row>
    <row r="33823" spans="21:22" ht="26.1" customHeight="1">
      <c r="U33823" s="54"/>
      <c r="V33823" s="53"/>
    </row>
    <row r="33824" spans="21:22" ht="26.1" customHeight="1">
      <c r="U33824" s="54"/>
      <c r="V33824" s="53"/>
    </row>
    <row r="33825" spans="21:22" ht="26.1" customHeight="1">
      <c r="U33825" s="54"/>
      <c r="V33825" s="53"/>
    </row>
    <row r="33826" spans="21:22" ht="26.1" customHeight="1">
      <c r="U33826" s="54"/>
      <c r="V33826" s="53"/>
    </row>
    <row r="33827" spans="21:22" ht="26.1" customHeight="1">
      <c r="U33827" s="54"/>
      <c r="V33827" s="53"/>
    </row>
    <row r="33828" spans="21:22" ht="26.1" customHeight="1">
      <c r="U33828" s="54"/>
      <c r="V33828" s="53"/>
    </row>
    <row r="33829" spans="21:22" ht="26.1" customHeight="1">
      <c r="U33829" s="54"/>
      <c r="V33829" s="53"/>
    </row>
    <row r="33830" spans="21:22" ht="26.1" customHeight="1">
      <c r="U33830" s="54"/>
      <c r="V33830" s="53"/>
    </row>
    <row r="33831" spans="21:22" ht="26.1" customHeight="1">
      <c r="U33831" s="54"/>
      <c r="V33831" s="53"/>
    </row>
    <row r="33832" spans="21:22" ht="26.1" customHeight="1">
      <c r="U33832" s="54"/>
      <c r="V33832" s="53"/>
    </row>
    <row r="33833" spans="21:22" ht="26.1" customHeight="1">
      <c r="U33833" s="54"/>
      <c r="V33833" s="53"/>
    </row>
    <row r="33834" spans="21:22" ht="26.1" customHeight="1">
      <c r="U33834" s="54"/>
      <c r="V33834" s="53"/>
    </row>
    <row r="33835" spans="21:22" ht="26.1" customHeight="1">
      <c r="U33835" s="54"/>
      <c r="V33835" s="53"/>
    </row>
    <row r="33836" spans="21:22" ht="26.1" customHeight="1">
      <c r="U33836" s="54"/>
      <c r="V33836" s="53"/>
    </row>
    <row r="33837" spans="21:22" ht="26.1" customHeight="1">
      <c r="U33837" s="54"/>
      <c r="V33837" s="53"/>
    </row>
    <row r="33838" spans="21:22" ht="26.1" customHeight="1">
      <c r="U33838" s="54"/>
      <c r="V33838" s="53"/>
    </row>
    <row r="33839" spans="21:22" ht="26.1" customHeight="1">
      <c r="U33839" s="54"/>
      <c r="V33839" s="53"/>
    </row>
    <row r="33840" spans="21:22" ht="26.1" customHeight="1">
      <c r="U33840" s="54"/>
      <c r="V33840" s="53"/>
    </row>
    <row r="33841" spans="21:22" ht="26.1" customHeight="1">
      <c r="U33841" s="54"/>
      <c r="V33841" s="53"/>
    </row>
    <row r="33842" spans="21:22" ht="26.1" customHeight="1">
      <c r="U33842" s="54"/>
      <c r="V33842" s="53"/>
    </row>
    <row r="33843" spans="21:22" ht="26.1" customHeight="1">
      <c r="U33843" s="54"/>
      <c r="V33843" s="53"/>
    </row>
    <row r="33844" spans="21:22" ht="26.1" customHeight="1">
      <c r="U33844" s="54"/>
      <c r="V33844" s="53"/>
    </row>
    <row r="33845" spans="21:22" ht="26.1" customHeight="1">
      <c r="U33845" s="54"/>
      <c r="V33845" s="53"/>
    </row>
    <row r="33846" spans="21:22" ht="26.1" customHeight="1">
      <c r="U33846" s="54"/>
      <c r="V33846" s="53"/>
    </row>
    <row r="33847" spans="21:22" ht="26.1" customHeight="1">
      <c r="U33847" s="54"/>
      <c r="V33847" s="53"/>
    </row>
    <row r="33848" spans="21:22" ht="26.1" customHeight="1">
      <c r="U33848" s="54"/>
      <c r="V33848" s="53"/>
    </row>
    <row r="33849" spans="21:22" ht="26.1" customHeight="1">
      <c r="U33849" s="54"/>
      <c r="V33849" s="53"/>
    </row>
    <row r="33850" spans="21:22" ht="26.1" customHeight="1">
      <c r="U33850" s="54"/>
      <c r="V33850" s="53"/>
    </row>
    <row r="33851" spans="21:22" ht="26.1" customHeight="1">
      <c r="U33851" s="54"/>
      <c r="V33851" s="53"/>
    </row>
    <row r="33852" spans="21:22" ht="26.1" customHeight="1">
      <c r="U33852" s="54"/>
      <c r="V33852" s="53"/>
    </row>
    <row r="33853" spans="21:22" ht="26.1" customHeight="1">
      <c r="U33853" s="54"/>
      <c r="V33853" s="53"/>
    </row>
    <row r="33854" spans="21:22" ht="26.1" customHeight="1">
      <c r="U33854" s="54"/>
      <c r="V33854" s="53"/>
    </row>
    <row r="33855" spans="21:22" ht="26.1" customHeight="1">
      <c r="U33855" s="54"/>
      <c r="V33855" s="53"/>
    </row>
    <row r="33856" spans="21:22" ht="26.1" customHeight="1">
      <c r="U33856" s="54"/>
      <c r="V33856" s="53"/>
    </row>
    <row r="33857" spans="21:22" ht="26.1" customHeight="1">
      <c r="U33857" s="54"/>
      <c r="V33857" s="53"/>
    </row>
    <row r="33858" spans="21:22" ht="26.1" customHeight="1">
      <c r="U33858" s="54"/>
      <c r="V33858" s="53"/>
    </row>
    <row r="33859" spans="21:22" ht="26.1" customHeight="1">
      <c r="U33859" s="54"/>
      <c r="V33859" s="53"/>
    </row>
    <row r="33860" spans="21:22" ht="26.1" customHeight="1">
      <c r="U33860" s="54"/>
      <c r="V33860" s="53"/>
    </row>
    <row r="33861" spans="21:22" ht="26.1" customHeight="1">
      <c r="U33861" s="54"/>
      <c r="V33861" s="53"/>
    </row>
    <row r="33862" spans="21:22" ht="26.1" customHeight="1">
      <c r="U33862" s="54"/>
      <c r="V33862" s="53"/>
    </row>
    <row r="33863" spans="21:22" ht="26.1" customHeight="1">
      <c r="U33863" s="54"/>
      <c r="V33863" s="53"/>
    </row>
    <row r="33864" spans="21:22" ht="26.1" customHeight="1">
      <c r="U33864" s="54"/>
      <c r="V33864" s="53"/>
    </row>
    <row r="33865" spans="21:22" ht="26.1" customHeight="1">
      <c r="U33865" s="54"/>
      <c r="V33865" s="53"/>
    </row>
    <row r="33866" spans="21:22" ht="26.1" customHeight="1">
      <c r="U33866" s="54"/>
      <c r="V33866" s="53"/>
    </row>
    <row r="33867" spans="21:22" ht="26.1" customHeight="1">
      <c r="U33867" s="54"/>
      <c r="V33867" s="53"/>
    </row>
    <row r="33868" spans="21:22" ht="26.1" customHeight="1">
      <c r="U33868" s="54"/>
      <c r="V33868" s="53"/>
    </row>
    <row r="33869" spans="21:22" ht="26.1" customHeight="1">
      <c r="U33869" s="54"/>
      <c r="V33869" s="53"/>
    </row>
    <row r="33870" spans="21:22" ht="26.1" customHeight="1">
      <c r="U33870" s="54"/>
      <c r="V33870" s="53"/>
    </row>
    <row r="33871" spans="21:22" ht="26.1" customHeight="1">
      <c r="U33871" s="54"/>
      <c r="V33871" s="53"/>
    </row>
    <row r="33872" spans="21:22" ht="26.1" customHeight="1">
      <c r="U33872" s="54"/>
      <c r="V33872" s="53"/>
    </row>
    <row r="33873" spans="21:22" ht="26.1" customHeight="1">
      <c r="U33873" s="54"/>
      <c r="V33873" s="53"/>
    </row>
    <row r="33874" spans="21:22" ht="26.1" customHeight="1">
      <c r="U33874" s="54"/>
      <c r="V33874" s="53"/>
    </row>
    <row r="33875" spans="21:22" ht="26.1" customHeight="1">
      <c r="U33875" s="54"/>
      <c r="V33875" s="53"/>
    </row>
    <row r="33876" spans="21:22" ht="26.1" customHeight="1">
      <c r="U33876" s="54"/>
      <c r="V33876" s="53"/>
    </row>
    <row r="33877" spans="21:22" ht="26.1" customHeight="1">
      <c r="U33877" s="54"/>
      <c r="V33877" s="53"/>
    </row>
    <row r="33878" spans="21:22" ht="26.1" customHeight="1">
      <c r="U33878" s="54"/>
      <c r="V33878" s="53"/>
    </row>
    <row r="33879" spans="21:22" ht="26.1" customHeight="1">
      <c r="U33879" s="54"/>
      <c r="V33879" s="53"/>
    </row>
    <row r="33880" spans="21:22" ht="26.1" customHeight="1">
      <c r="U33880" s="54"/>
      <c r="V33880" s="53"/>
    </row>
    <row r="33881" spans="21:22" ht="26.1" customHeight="1">
      <c r="U33881" s="54"/>
      <c r="V33881" s="53"/>
    </row>
    <row r="33882" spans="21:22" ht="26.1" customHeight="1">
      <c r="U33882" s="54"/>
      <c r="V33882" s="53"/>
    </row>
    <row r="33883" spans="21:22" ht="26.1" customHeight="1">
      <c r="U33883" s="54"/>
      <c r="V33883" s="53"/>
    </row>
    <row r="33884" spans="21:22" ht="26.1" customHeight="1">
      <c r="U33884" s="54"/>
      <c r="V33884" s="53"/>
    </row>
    <row r="33885" spans="21:22" ht="26.1" customHeight="1">
      <c r="U33885" s="54"/>
      <c r="V33885" s="53"/>
    </row>
    <row r="33886" spans="21:22" ht="26.1" customHeight="1">
      <c r="U33886" s="54"/>
      <c r="V33886" s="53"/>
    </row>
    <row r="33887" spans="21:22" ht="26.1" customHeight="1">
      <c r="U33887" s="54"/>
      <c r="V33887" s="53"/>
    </row>
    <row r="33888" spans="21:22" ht="26.1" customHeight="1">
      <c r="U33888" s="54"/>
      <c r="V33888" s="53"/>
    </row>
    <row r="33889" spans="21:22" ht="26.1" customHeight="1">
      <c r="U33889" s="54"/>
      <c r="V33889" s="53"/>
    </row>
    <row r="33890" spans="21:22" ht="26.1" customHeight="1">
      <c r="U33890" s="54"/>
      <c r="V33890" s="53"/>
    </row>
    <row r="33891" spans="21:22" ht="26.1" customHeight="1">
      <c r="U33891" s="54"/>
      <c r="V33891" s="53"/>
    </row>
    <row r="33892" spans="21:22" ht="26.1" customHeight="1">
      <c r="U33892" s="54"/>
      <c r="V33892" s="53"/>
    </row>
    <row r="33893" spans="21:22" ht="26.1" customHeight="1">
      <c r="U33893" s="54"/>
      <c r="V33893" s="53"/>
    </row>
    <row r="33894" spans="21:22" ht="26.1" customHeight="1">
      <c r="U33894" s="54"/>
      <c r="V33894" s="53"/>
    </row>
    <row r="33895" spans="21:22" ht="26.1" customHeight="1">
      <c r="U33895" s="54"/>
      <c r="V33895" s="53"/>
    </row>
    <row r="33896" spans="21:22" ht="26.1" customHeight="1">
      <c r="U33896" s="54"/>
      <c r="V33896" s="53"/>
    </row>
    <row r="33897" spans="21:22" ht="26.1" customHeight="1">
      <c r="U33897" s="54"/>
      <c r="V33897" s="53"/>
    </row>
    <row r="33898" spans="21:22" ht="26.1" customHeight="1">
      <c r="U33898" s="54"/>
      <c r="V33898" s="53"/>
    </row>
    <row r="33899" spans="21:22" ht="26.1" customHeight="1">
      <c r="U33899" s="54"/>
      <c r="V33899" s="53"/>
    </row>
    <row r="33900" spans="21:22" ht="26.1" customHeight="1">
      <c r="U33900" s="54"/>
      <c r="V33900" s="53"/>
    </row>
    <row r="33901" spans="21:22" ht="26.1" customHeight="1">
      <c r="U33901" s="54"/>
      <c r="V33901" s="53"/>
    </row>
    <row r="33902" spans="21:22" ht="26.1" customHeight="1">
      <c r="U33902" s="54"/>
      <c r="V33902" s="53"/>
    </row>
    <row r="33903" spans="21:22" ht="26.1" customHeight="1">
      <c r="U33903" s="54"/>
      <c r="V33903" s="53"/>
    </row>
    <row r="33904" spans="21:22" ht="26.1" customHeight="1">
      <c r="U33904" s="54"/>
      <c r="V33904" s="53"/>
    </row>
    <row r="33905" spans="21:22" ht="26.1" customHeight="1">
      <c r="U33905" s="54"/>
      <c r="V33905" s="53"/>
    </row>
    <row r="33906" spans="21:22" ht="26.1" customHeight="1">
      <c r="U33906" s="54"/>
      <c r="V33906" s="53"/>
    </row>
    <row r="33907" spans="21:22" ht="26.1" customHeight="1">
      <c r="U33907" s="54"/>
      <c r="V33907" s="53"/>
    </row>
    <row r="33908" spans="21:22" ht="26.1" customHeight="1">
      <c r="U33908" s="54"/>
      <c r="V33908" s="53"/>
    </row>
    <row r="33909" spans="21:22" ht="26.1" customHeight="1">
      <c r="U33909" s="54"/>
      <c r="V33909" s="53"/>
    </row>
    <row r="33910" spans="21:22" ht="26.1" customHeight="1">
      <c r="U33910" s="54"/>
      <c r="V33910" s="53"/>
    </row>
    <row r="33911" spans="21:22" ht="26.1" customHeight="1">
      <c r="U33911" s="54"/>
      <c r="V33911" s="53"/>
    </row>
    <row r="33912" spans="21:22" ht="26.1" customHeight="1">
      <c r="U33912" s="54"/>
      <c r="V33912" s="53"/>
    </row>
    <row r="33913" spans="21:22" ht="26.1" customHeight="1">
      <c r="U33913" s="54"/>
      <c r="V33913" s="53"/>
    </row>
    <row r="33914" spans="21:22" ht="26.1" customHeight="1">
      <c r="U33914" s="54"/>
      <c r="V33914" s="53"/>
    </row>
    <row r="33915" spans="21:22" ht="26.1" customHeight="1">
      <c r="U33915" s="54"/>
      <c r="V33915" s="53"/>
    </row>
    <row r="33916" spans="21:22" ht="26.1" customHeight="1">
      <c r="U33916" s="54"/>
      <c r="V33916" s="53"/>
    </row>
    <row r="33917" spans="21:22" ht="26.1" customHeight="1">
      <c r="U33917" s="54"/>
      <c r="V33917" s="53"/>
    </row>
    <row r="33918" spans="21:22" ht="26.1" customHeight="1">
      <c r="U33918" s="54"/>
      <c r="V33918" s="53"/>
    </row>
    <row r="33919" spans="21:22" ht="26.1" customHeight="1">
      <c r="U33919" s="54"/>
      <c r="V33919" s="53"/>
    </row>
    <row r="33920" spans="21:22" ht="26.1" customHeight="1">
      <c r="U33920" s="54"/>
      <c r="V33920" s="53"/>
    </row>
    <row r="33921" spans="21:22" ht="26.1" customHeight="1">
      <c r="U33921" s="54"/>
      <c r="V33921" s="53"/>
    </row>
    <row r="33922" spans="21:22" ht="26.1" customHeight="1">
      <c r="U33922" s="54"/>
      <c r="V33922" s="53"/>
    </row>
    <row r="33923" spans="21:22" ht="26.1" customHeight="1">
      <c r="U33923" s="54"/>
      <c r="V33923" s="53"/>
    </row>
    <row r="33924" spans="21:22" ht="26.1" customHeight="1">
      <c r="U33924" s="54"/>
      <c r="V33924" s="53"/>
    </row>
    <row r="33925" spans="21:22" ht="26.1" customHeight="1">
      <c r="U33925" s="54"/>
      <c r="V33925" s="53"/>
    </row>
    <row r="33926" spans="21:22" ht="26.1" customHeight="1">
      <c r="U33926" s="54"/>
      <c r="V33926" s="53"/>
    </row>
    <row r="33927" spans="21:22" ht="26.1" customHeight="1">
      <c r="U33927" s="54"/>
      <c r="V33927" s="53"/>
    </row>
    <row r="33928" spans="21:22" ht="26.1" customHeight="1">
      <c r="U33928" s="54"/>
      <c r="V33928" s="53"/>
    </row>
    <row r="33929" spans="21:22" ht="26.1" customHeight="1">
      <c r="U33929" s="54"/>
      <c r="V33929" s="53"/>
    </row>
    <row r="33930" spans="21:22" ht="26.1" customHeight="1">
      <c r="U33930" s="54"/>
      <c r="V33930" s="53"/>
    </row>
    <row r="33931" spans="21:22" ht="26.1" customHeight="1">
      <c r="U33931" s="54"/>
      <c r="V33931" s="53"/>
    </row>
    <row r="33932" spans="21:22" ht="26.1" customHeight="1">
      <c r="U33932" s="54"/>
      <c r="V33932" s="53"/>
    </row>
    <row r="33933" spans="21:22" ht="26.1" customHeight="1">
      <c r="U33933" s="54"/>
      <c r="V33933" s="53"/>
    </row>
    <row r="33934" spans="21:22" ht="26.1" customHeight="1">
      <c r="U33934" s="54"/>
      <c r="V33934" s="53"/>
    </row>
    <row r="33935" spans="21:22" ht="26.1" customHeight="1">
      <c r="U33935" s="54"/>
      <c r="V33935" s="53"/>
    </row>
    <row r="33936" spans="21:22" ht="26.1" customHeight="1">
      <c r="U33936" s="54"/>
      <c r="V33936" s="53"/>
    </row>
    <row r="33937" spans="21:22" ht="26.1" customHeight="1">
      <c r="U33937" s="54"/>
      <c r="V33937" s="53"/>
    </row>
    <row r="33938" spans="21:22" ht="26.1" customHeight="1">
      <c r="U33938" s="54"/>
      <c r="V33938" s="53"/>
    </row>
    <row r="33939" spans="21:22" ht="26.1" customHeight="1">
      <c r="U33939" s="54"/>
      <c r="V33939" s="53"/>
    </row>
    <row r="33940" spans="21:22" ht="26.1" customHeight="1">
      <c r="U33940" s="54"/>
      <c r="V33940" s="53"/>
    </row>
    <row r="33941" spans="21:22" ht="26.1" customHeight="1">
      <c r="U33941" s="54"/>
      <c r="V33941" s="53"/>
    </row>
    <row r="33942" spans="21:22" ht="26.1" customHeight="1">
      <c r="U33942" s="54"/>
      <c r="V33942" s="53"/>
    </row>
    <row r="33943" spans="21:22" ht="26.1" customHeight="1">
      <c r="U33943" s="54"/>
      <c r="V33943" s="53"/>
    </row>
    <row r="33944" spans="21:22" ht="26.1" customHeight="1">
      <c r="U33944" s="54"/>
      <c r="V33944" s="53"/>
    </row>
    <row r="33945" spans="21:22" ht="26.1" customHeight="1">
      <c r="U33945" s="54"/>
      <c r="V33945" s="53"/>
    </row>
    <row r="33946" spans="21:22" ht="26.1" customHeight="1">
      <c r="U33946" s="54"/>
      <c r="V33946" s="53"/>
    </row>
    <row r="33947" spans="21:22" ht="26.1" customHeight="1">
      <c r="U33947" s="54"/>
      <c r="V33947" s="53"/>
    </row>
    <row r="33948" spans="21:22" ht="26.1" customHeight="1">
      <c r="U33948" s="54"/>
      <c r="V33948" s="53"/>
    </row>
    <row r="33949" spans="21:22" ht="26.1" customHeight="1">
      <c r="U33949" s="54"/>
      <c r="V33949" s="53"/>
    </row>
    <row r="33950" spans="21:22" ht="26.1" customHeight="1">
      <c r="U33950" s="54"/>
      <c r="V33950" s="53"/>
    </row>
    <row r="33951" spans="21:22" ht="26.1" customHeight="1">
      <c r="U33951" s="54"/>
      <c r="V33951" s="53"/>
    </row>
    <row r="33952" spans="21:22" ht="26.1" customHeight="1">
      <c r="U33952" s="54"/>
      <c r="V33952" s="53"/>
    </row>
    <row r="33953" spans="21:22" ht="26.1" customHeight="1">
      <c r="U33953" s="54"/>
      <c r="V33953" s="53"/>
    </row>
    <row r="33954" spans="21:22" ht="26.1" customHeight="1">
      <c r="U33954" s="54"/>
      <c r="V33954" s="53"/>
    </row>
    <row r="33955" spans="21:22" ht="26.1" customHeight="1">
      <c r="U33955" s="54"/>
      <c r="V33955" s="53"/>
    </row>
    <row r="33956" spans="21:22" ht="26.1" customHeight="1">
      <c r="U33956" s="54"/>
      <c r="V33956" s="53"/>
    </row>
    <row r="33957" spans="21:22" ht="26.1" customHeight="1">
      <c r="U33957" s="54"/>
      <c r="V33957" s="53"/>
    </row>
    <row r="33958" spans="21:22" ht="26.1" customHeight="1">
      <c r="U33958" s="54"/>
      <c r="V33958" s="53"/>
    </row>
    <row r="33959" spans="21:22" ht="26.1" customHeight="1">
      <c r="U33959" s="54"/>
      <c r="V33959" s="53"/>
    </row>
    <row r="33960" spans="21:22" ht="26.1" customHeight="1">
      <c r="U33960" s="54"/>
      <c r="V33960" s="53"/>
    </row>
    <row r="33961" spans="21:22" ht="26.1" customHeight="1">
      <c r="U33961" s="54"/>
      <c r="V33961" s="53"/>
    </row>
    <row r="33962" spans="21:22" ht="26.1" customHeight="1">
      <c r="U33962" s="54"/>
      <c r="V33962" s="53"/>
    </row>
    <row r="33963" spans="21:22" ht="26.1" customHeight="1">
      <c r="U33963" s="54"/>
      <c r="V33963" s="53"/>
    </row>
    <row r="33964" spans="21:22" ht="26.1" customHeight="1">
      <c r="U33964" s="54"/>
      <c r="V33964" s="53"/>
    </row>
    <row r="33965" spans="21:22" ht="26.1" customHeight="1">
      <c r="U33965" s="54"/>
      <c r="V33965" s="53"/>
    </row>
    <row r="33966" spans="21:22" ht="26.1" customHeight="1">
      <c r="U33966" s="54"/>
      <c r="V33966" s="53"/>
    </row>
    <row r="33967" spans="21:22" ht="26.1" customHeight="1">
      <c r="U33967" s="54"/>
      <c r="V33967" s="53"/>
    </row>
    <row r="33968" spans="21:22" ht="26.1" customHeight="1">
      <c r="U33968" s="54"/>
      <c r="V33968" s="53"/>
    </row>
    <row r="33969" spans="21:22" ht="26.1" customHeight="1">
      <c r="U33969" s="54"/>
      <c r="V33969" s="53"/>
    </row>
    <row r="33970" spans="21:22" ht="26.1" customHeight="1">
      <c r="U33970" s="54"/>
      <c r="V33970" s="53"/>
    </row>
    <row r="33971" spans="21:22" ht="26.1" customHeight="1">
      <c r="U33971" s="54"/>
      <c r="V33971" s="53"/>
    </row>
    <row r="33972" spans="21:22" ht="26.1" customHeight="1">
      <c r="U33972" s="54"/>
      <c r="V33972" s="53"/>
    </row>
    <row r="33973" spans="21:22" ht="26.1" customHeight="1">
      <c r="U33973" s="54"/>
      <c r="V33973" s="53"/>
    </row>
    <row r="33974" spans="21:22" ht="26.1" customHeight="1">
      <c r="U33974" s="54"/>
      <c r="V33974" s="53"/>
    </row>
    <row r="33975" spans="21:22" ht="26.1" customHeight="1">
      <c r="U33975" s="54"/>
      <c r="V33975" s="53"/>
    </row>
    <row r="33976" spans="21:22" ht="26.1" customHeight="1">
      <c r="U33976" s="54"/>
      <c r="V33976" s="53"/>
    </row>
    <row r="33977" spans="21:22" ht="26.1" customHeight="1">
      <c r="U33977" s="54"/>
      <c r="V33977" s="53"/>
    </row>
    <row r="33978" spans="21:22" ht="26.1" customHeight="1">
      <c r="U33978" s="54"/>
      <c r="V33978" s="53"/>
    </row>
    <row r="33979" spans="21:22" ht="26.1" customHeight="1">
      <c r="U33979" s="54"/>
      <c r="V33979" s="53"/>
    </row>
    <row r="33980" spans="21:22" ht="26.1" customHeight="1">
      <c r="U33980" s="54"/>
      <c r="V33980" s="53"/>
    </row>
    <row r="33981" spans="21:22" ht="26.1" customHeight="1">
      <c r="U33981" s="54"/>
      <c r="V33981" s="53"/>
    </row>
    <row r="33982" spans="21:22" ht="26.1" customHeight="1">
      <c r="U33982" s="54"/>
      <c r="V33982" s="53"/>
    </row>
    <row r="33983" spans="21:22" ht="26.1" customHeight="1">
      <c r="U33983" s="54"/>
      <c r="V33983" s="53"/>
    </row>
    <row r="33984" spans="21:22" ht="26.1" customHeight="1">
      <c r="U33984" s="54"/>
      <c r="V33984" s="53"/>
    </row>
    <row r="33985" spans="21:22" ht="26.1" customHeight="1">
      <c r="U33985" s="54"/>
      <c r="V33985" s="53"/>
    </row>
    <row r="33986" spans="21:22" ht="26.1" customHeight="1">
      <c r="U33986" s="54"/>
      <c r="V33986" s="53"/>
    </row>
    <row r="33987" spans="21:22" ht="26.1" customHeight="1">
      <c r="U33987" s="54"/>
      <c r="V33987" s="53"/>
    </row>
    <row r="33988" spans="21:22" ht="26.1" customHeight="1">
      <c r="U33988" s="54"/>
      <c r="V33988" s="53"/>
    </row>
    <row r="33989" spans="21:22" ht="26.1" customHeight="1">
      <c r="U33989" s="54"/>
      <c r="V33989" s="53"/>
    </row>
    <row r="33990" spans="21:22" ht="26.1" customHeight="1">
      <c r="U33990" s="54"/>
      <c r="V33990" s="53"/>
    </row>
    <row r="33991" spans="21:22" ht="26.1" customHeight="1">
      <c r="U33991" s="54"/>
      <c r="V33991" s="53"/>
    </row>
    <row r="33992" spans="21:22" ht="26.1" customHeight="1">
      <c r="U33992" s="54"/>
      <c r="V33992" s="53"/>
    </row>
    <row r="33993" spans="21:22" ht="26.1" customHeight="1">
      <c r="U33993" s="54"/>
      <c r="V33993" s="53"/>
    </row>
    <row r="33994" spans="21:22" ht="26.1" customHeight="1">
      <c r="U33994" s="54"/>
      <c r="V33994" s="53"/>
    </row>
    <row r="33995" spans="21:22" ht="26.1" customHeight="1">
      <c r="U33995" s="54"/>
      <c r="V33995" s="53"/>
    </row>
    <row r="33996" spans="21:22" ht="26.1" customHeight="1">
      <c r="U33996" s="54"/>
      <c r="V33996" s="53"/>
    </row>
    <row r="33997" spans="21:22" ht="26.1" customHeight="1">
      <c r="U33997" s="54"/>
      <c r="V33997" s="53"/>
    </row>
    <row r="33998" spans="21:22" ht="26.1" customHeight="1">
      <c r="U33998" s="54"/>
      <c r="V33998" s="53"/>
    </row>
    <row r="33999" spans="21:22" ht="26.1" customHeight="1">
      <c r="U33999" s="54"/>
      <c r="V33999" s="53"/>
    </row>
    <row r="34000" spans="21:22" ht="26.1" customHeight="1">
      <c r="U34000" s="54"/>
      <c r="V34000" s="53"/>
    </row>
    <row r="34001" spans="21:22" ht="26.1" customHeight="1">
      <c r="U34001" s="54"/>
      <c r="V34001" s="53"/>
    </row>
    <row r="34002" spans="21:22" ht="26.1" customHeight="1">
      <c r="U34002" s="54"/>
      <c r="V34002" s="53"/>
    </row>
    <row r="34003" spans="21:22" ht="26.1" customHeight="1">
      <c r="U34003" s="54"/>
      <c r="V34003" s="53"/>
    </row>
    <row r="34004" spans="21:22" ht="26.1" customHeight="1">
      <c r="U34004" s="54"/>
      <c r="V34004" s="53"/>
    </row>
    <row r="34005" spans="21:22" ht="26.1" customHeight="1">
      <c r="U34005" s="54"/>
      <c r="V34005" s="53"/>
    </row>
    <row r="34006" spans="21:22" ht="26.1" customHeight="1">
      <c r="U34006" s="54"/>
      <c r="V34006" s="53"/>
    </row>
    <row r="34007" spans="21:22" ht="26.1" customHeight="1">
      <c r="U34007" s="54"/>
      <c r="V34007" s="53"/>
    </row>
    <row r="34008" spans="21:22" ht="26.1" customHeight="1">
      <c r="U34008" s="54"/>
      <c r="V34008" s="53"/>
    </row>
    <row r="34009" spans="21:22" ht="26.1" customHeight="1">
      <c r="U34009" s="54"/>
      <c r="V34009" s="53"/>
    </row>
    <row r="34010" spans="21:22" ht="26.1" customHeight="1">
      <c r="U34010" s="54"/>
      <c r="V34010" s="53"/>
    </row>
    <row r="34011" spans="21:22" ht="26.1" customHeight="1">
      <c r="U34011" s="54"/>
      <c r="V34011" s="53"/>
    </row>
    <row r="34012" spans="21:22" ht="26.1" customHeight="1">
      <c r="U34012" s="54"/>
      <c r="V34012" s="53"/>
    </row>
    <row r="34013" spans="21:22" ht="26.1" customHeight="1">
      <c r="U34013" s="54"/>
      <c r="V34013" s="53"/>
    </row>
    <row r="34014" spans="21:22" ht="26.1" customHeight="1">
      <c r="U34014" s="54"/>
      <c r="V34014" s="53"/>
    </row>
    <row r="34015" spans="21:22" ht="26.1" customHeight="1">
      <c r="U34015" s="54"/>
      <c r="V34015" s="53"/>
    </row>
    <row r="34016" spans="21:22" ht="26.1" customHeight="1">
      <c r="U34016" s="54"/>
      <c r="V34016" s="53"/>
    </row>
    <row r="34017" spans="21:22" ht="26.1" customHeight="1">
      <c r="U34017" s="54"/>
      <c r="V34017" s="53"/>
    </row>
    <row r="34018" spans="21:22" ht="26.1" customHeight="1">
      <c r="U34018" s="54"/>
      <c r="V34018" s="53"/>
    </row>
    <row r="34019" spans="21:22" ht="26.1" customHeight="1">
      <c r="U34019" s="54"/>
      <c r="V34019" s="53"/>
    </row>
    <row r="34020" spans="21:22" ht="26.1" customHeight="1">
      <c r="U34020" s="54"/>
      <c r="V34020" s="53"/>
    </row>
    <row r="34021" spans="21:22" ht="26.1" customHeight="1">
      <c r="U34021" s="54"/>
      <c r="V34021" s="53"/>
    </row>
    <row r="34022" spans="21:22" ht="26.1" customHeight="1">
      <c r="U34022" s="54"/>
      <c r="V34022" s="53"/>
    </row>
    <row r="34023" spans="21:22" ht="26.1" customHeight="1">
      <c r="U34023" s="54"/>
      <c r="V34023" s="53"/>
    </row>
    <row r="34024" spans="21:22" ht="26.1" customHeight="1">
      <c r="U34024" s="54"/>
      <c r="V34024" s="53"/>
    </row>
    <row r="34025" spans="21:22" ht="26.1" customHeight="1">
      <c r="U34025" s="54"/>
      <c r="V34025" s="53"/>
    </row>
    <row r="34026" spans="21:22" ht="26.1" customHeight="1">
      <c r="U34026" s="54"/>
      <c r="V34026" s="53"/>
    </row>
    <row r="34027" spans="21:22" ht="26.1" customHeight="1">
      <c r="U34027" s="54"/>
      <c r="V34027" s="53"/>
    </row>
    <row r="34028" spans="21:22" ht="26.1" customHeight="1">
      <c r="U34028" s="54"/>
      <c r="V34028" s="53"/>
    </row>
    <row r="34029" spans="21:22" ht="26.1" customHeight="1">
      <c r="U34029" s="54"/>
      <c r="V34029" s="53"/>
    </row>
    <row r="34030" spans="21:22" ht="26.1" customHeight="1">
      <c r="U34030" s="54"/>
      <c r="V34030" s="53"/>
    </row>
    <row r="34031" spans="21:22" ht="26.1" customHeight="1">
      <c r="U34031" s="54"/>
      <c r="V34031" s="53"/>
    </row>
    <row r="34032" spans="21:22" ht="26.1" customHeight="1">
      <c r="U34032" s="54"/>
      <c r="V34032" s="53"/>
    </row>
    <row r="34033" spans="21:22" ht="26.1" customHeight="1">
      <c r="U34033" s="54"/>
      <c r="V34033" s="53"/>
    </row>
    <row r="34034" spans="21:22" ht="26.1" customHeight="1">
      <c r="U34034" s="54"/>
      <c r="V34034" s="53"/>
    </row>
    <row r="34035" spans="21:22" ht="26.1" customHeight="1">
      <c r="U34035" s="54"/>
      <c r="V34035" s="53"/>
    </row>
    <row r="34036" spans="21:22" ht="26.1" customHeight="1">
      <c r="U34036" s="54"/>
      <c r="V34036" s="53"/>
    </row>
    <row r="34037" spans="21:22" ht="26.1" customHeight="1">
      <c r="U34037" s="54"/>
      <c r="V34037" s="53"/>
    </row>
    <row r="34038" spans="21:22" ht="26.1" customHeight="1">
      <c r="U34038" s="54"/>
      <c r="V34038" s="53"/>
    </row>
    <row r="34039" spans="21:22" ht="26.1" customHeight="1">
      <c r="U34039" s="54"/>
      <c r="V34039" s="53"/>
    </row>
    <row r="34040" spans="21:22" ht="26.1" customHeight="1">
      <c r="U34040" s="54"/>
      <c r="V34040" s="53"/>
    </row>
    <row r="34041" spans="21:22" ht="26.1" customHeight="1">
      <c r="U34041" s="54"/>
      <c r="V34041" s="53"/>
    </row>
    <row r="34042" spans="21:22" ht="26.1" customHeight="1">
      <c r="U34042" s="54"/>
      <c r="V34042" s="53"/>
    </row>
    <row r="34043" spans="21:22" ht="26.1" customHeight="1">
      <c r="U34043" s="54"/>
      <c r="V34043" s="53"/>
    </row>
    <row r="34044" spans="21:22" ht="26.1" customHeight="1">
      <c r="U34044" s="54"/>
      <c r="V34044" s="53"/>
    </row>
    <row r="34045" spans="21:22" ht="26.1" customHeight="1">
      <c r="U34045" s="54"/>
      <c r="V34045" s="53"/>
    </row>
    <row r="34046" spans="21:22" ht="26.1" customHeight="1">
      <c r="U34046" s="54"/>
      <c r="V34046" s="53"/>
    </row>
    <row r="34047" spans="21:22" ht="26.1" customHeight="1">
      <c r="U34047" s="54"/>
      <c r="V34047" s="53"/>
    </row>
    <row r="34048" spans="21:22" ht="26.1" customHeight="1">
      <c r="U34048" s="54"/>
      <c r="V34048" s="53"/>
    </row>
    <row r="34049" spans="21:22" ht="26.1" customHeight="1">
      <c r="U34049" s="54"/>
      <c r="V34049" s="53"/>
    </row>
    <row r="34050" spans="21:22" ht="26.1" customHeight="1">
      <c r="U34050" s="54"/>
      <c r="V34050" s="53"/>
    </row>
    <row r="34051" spans="21:22" ht="26.1" customHeight="1">
      <c r="U34051" s="54"/>
      <c r="V34051" s="53"/>
    </row>
    <row r="34052" spans="21:22" ht="26.1" customHeight="1">
      <c r="U34052" s="54"/>
      <c r="V34052" s="53"/>
    </row>
    <row r="34053" spans="21:22" ht="26.1" customHeight="1">
      <c r="U34053" s="54"/>
      <c r="V34053" s="53"/>
    </row>
    <row r="34054" spans="21:22" ht="26.1" customHeight="1">
      <c r="U34054" s="54"/>
      <c r="V34054" s="53"/>
    </row>
    <row r="34055" spans="21:22" ht="26.1" customHeight="1">
      <c r="U34055" s="54"/>
      <c r="V34055" s="53"/>
    </row>
    <row r="34056" spans="21:22" ht="26.1" customHeight="1">
      <c r="U34056" s="54"/>
      <c r="V34056" s="53"/>
    </row>
    <row r="34057" spans="21:22" ht="26.1" customHeight="1">
      <c r="U34057" s="54"/>
      <c r="V34057" s="53"/>
    </row>
    <row r="34058" spans="21:22" ht="26.1" customHeight="1">
      <c r="U34058" s="54"/>
      <c r="V34058" s="53"/>
    </row>
    <row r="34059" spans="21:22" ht="26.1" customHeight="1">
      <c r="U34059" s="54"/>
      <c r="V34059" s="53"/>
    </row>
    <row r="34060" spans="21:22" ht="26.1" customHeight="1">
      <c r="U34060" s="54"/>
      <c r="V34060" s="53"/>
    </row>
    <row r="34061" spans="21:22" ht="26.1" customHeight="1">
      <c r="U34061" s="54"/>
      <c r="V34061" s="53"/>
    </row>
    <row r="34062" spans="21:22" ht="26.1" customHeight="1">
      <c r="U34062" s="54"/>
      <c r="V34062" s="53"/>
    </row>
    <row r="34063" spans="21:22" ht="26.1" customHeight="1">
      <c r="U34063" s="54"/>
      <c r="V34063" s="53"/>
    </row>
    <row r="34064" spans="21:22" ht="26.1" customHeight="1">
      <c r="U34064" s="54"/>
      <c r="V34064" s="53"/>
    </row>
    <row r="34065" spans="21:22" ht="26.1" customHeight="1">
      <c r="U34065" s="54"/>
      <c r="V34065" s="53"/>
    </row>
    <row r="34066" spans="21:22" ht="26.1" customHeight="1">
      <c r="U34066" s="54"/>
      <c r="V34066" s="53"/>
    </row>
    <row r="34067" spans="21:22" ht="26.1" customHeight="1">
      <c r="U34067" s="54"/>
      <c r="V34067" s="53"/>
    </row>
    <row r="34068" spans="21:22" ht="26.1" customHeight="1">
      <c r="U34068" s="54"/>
      <c r="V34068" s="53"/>
    </row>
    <row r="34069" spans="21:22" ht="26.1" customHeight="1">
      <c r="U34069" s="54"/>
      <c r="V34069" s="53"/>
    </row>
    <row r="34070" spans="21:22" ht="26.1" customHeight="1">
      <c r="U34070" s="54"/>
      <c r="V34070" s="53"/>
    </row>
    <row r="34071" spans="21:22" ht="26.1" customHeight="1">
      <c r="U34071" s="54"/>
      <c r="V34071" s="53"/>
    </row>
    <row r="34072" spans="21:22" ht="26.1" customHeight="1">
      <c r="U34072" s="54"/>
      <c r="V34072" s="53"/>
    </row>
    <row r="34073" spans="21:22" ht="26.1" customHeight="1">
      <c r="U34073" s="54"/>
      <c r="V34073" s="53"/>
    </row>
    <row r="34074" spans="21:22" ht="26.1" customHeight="1">
      <c r="U34074" s="54"/>
      <c r="V34074" s="53"/>
    </row>
    <row r="34075" spans="21:22" ht="26.1" customHeight="1">
      <c r="U34075" s="54"/>
      <c r="V34075" s="53"/>
    </row>
    <row r="34076" spans="21:22" ht="26.1" customHeight="1">
      <c r="U34076" s="54"/>
      <c r="V34076" s="53"/>
    </row>
    <row r="34077" spans="21:22" ht="26.1" customHeight="1">
      <c r="U34077" s="54"/>
      <c r="V34077" s="53"/>
    </row>
    <row r="34078" spans="21:22" ht="26.1" customHeight="1">
      <c r="U34078" s="54"/>
      <c r="V34078" s="53"/>
    </row>
    <row r="34079" spans="21:22" ht="26.1" customHeight="1">
      <c r="U34079" s="54"/>
      <c r="V34079" s="53"/>
    </row>
    <row r="34080" spans="21:22" ht="26.1" customHeight="1">
      <c r="U34080" s="54"/>
      <c r="V34080" s="53"/>
    </row>
    <row r="34081" spans="21:22" ht="26.1" customHeight="1">
      <c r="U34081" s="54"/>
      <c r="V34081" s="53"/>
    </row>
    <row r="34082" spans="21:22" ht="26.1" customHeight="1">
      <c r="U34082" s="54"/>
      <c r="V34082" s="53"/>
    </row>
    <row r="34083" spans="21:22" ht="26.1" customHeight="1">
      <c r="U34083" s="54"/>
      <c r="V34083" s="53"/>
    </row>
    <row r="34084" spans="21:22" ht="26.1" customHeight="1">
      <c r="U34084" s="54"/>
      <c r="V34084" s="53"/>
    </row>
    <row r="34085" spans="21:22" ht="26.1" customHeight="1">
      <c r="U34085" s="54"/>
      <c r="V34085" s="53"/>
    </row>
    <row r="34086" spans="21:22" ht="26.1" customHeight="1">
      <c r="U34086" s="54"/>
      <c r="V34086" s="53"/>
    </row>
    <row r="34087" spans="21:22" ht="26.1" customHeight="1">
      <c r="U34087" s="54"/>
      <c r="V34087" s="53"/>
    </row>
    <row r="34088" spans="21:22" ht="26.1" customHeight="1">
      <c r="U34088" s="54"/>
      <c r="V34088" s="53"/>
    </row>
    <row r="34089" spans="21:22" ht="26.1" customHeight="1">
      <c r="U34089" s="54"/>
      <c r="V34089" s="53"/>
    </row>
    <row r="34090" spans="21:22" ht="26.1" customHeight="1">
      <c r="U34090" s="54"/>
      <c r="V34090" s="53"/>
    </row>
    <row r="34091" spans="21:22" ht="26.1" customHeight="1">
      <c r="U34091" s="54"/>
      <c r="V34091" s="53"/>
    </row>
    <row r="34092" spans="21:22" ht="26.1" customHeight="1">
      <c r="U34092" s="54"/>
      <c r="V34092" s="53"/>
    </row>
    <row r="34093" spans="21:22" ht="26.1" customHeight="1">
      <c r="U34093" s="54"/>
      <c r="V34093" s="53"/>
    </row>
    <row r="34094" spans="21:22" ht="26.1" customHeight="1">
      <c r="U34094" s="54"/>
      <c r="V34094" s="53"/>
    </row>
    <row r="34095" spans="21:22" ht="26.1" customHeight="1">
      <c r="U34095" s="54"/>
      <c r="V34095" s="53"/>
    </row>
    <row r="34096" spans="21:22" ht="26.1" customHeight="1">
      <c r="U34096" s="54"/>
      <c r="V34096" s="53"/>
    </row>
    <row r="34097" spans="21:22" ht="26.1" customHeight="1">
      <c r="U34097" s="54"/>
      <c r="V34097" s="53"/>
    </row>
    <row r="34098" spans="21:22" ht="26.1" customHeight="1">
      <c r="U34098" s="54"/>
      <c r="V34098" s="53"/>
    </row>
    <row r="34099" spans="21:22" ht="26.1" customHeight="1">
      <c r="U34099" s="54"/>
      <c r="V34099" s="53"/>
    </row>
    <row r="34100" spans="21:22" ht="26.1" customHeight="1">
      <c r="U34100" s="54"/>
      <c r="V34100" s="53"/>
    </row>
    <row r="34101" spans="21:22" ht="26.1" customHeight="1">
      <c r="U34101" s="54"/>
      <c r="V34101" s="53"/>
    </row>
    <row r="34102" spans="21:22" ht="26.1" customHeight="1">
      <c r="U34102" s="54"/>
      <c r="V34102" s="53"/>
    </row>
    <row r="34103" spans="21:22" ht="26.1" customHeight="1">
      <c r="U34103" s="54"/>
      <c r="V34103" s="53"/>
    </row>
    <row r="34104" spans="21:22" ht="26.1" customHeight="1">
      <c r="U34104" s="54"/>
      <c r="V34104" s="53"/>
    </row>
    <row r="34105" spans="21:22" ht="26.1" customHeight="1">
      <c r="U34105" s="54"/>
      <c r="V34105" s="53"/>
    </row>
    <row r="34106" spans="21:22" ht="26.1" customHeight="1">
      <c r="U34106" s="54"/>
      <c r="V34106" s="53"/>
    </row>
    <row r="34107" spans="21:22" ht="26.1" customHeight="1">
      <c r="U34107" s="54"/>
      <c r="V34107" s="53"/>
    </row>
    <row r="34108" spans="21:22" ht="26.1" customHeight="1">
      <c r="U34108" s="54"/>
      <c r="V34108" s="53"/>
    </row>
    <row r="34109" spans="21:22" ht="26.1" customHeight="1">
      <c r="U34109" s="54"/>
      <c r="V34109" s="53"/>
    </row>
    <row r="34110" spans="21:22" ht="26.1" customHeight="1">
      <c r="U34110" s="54"/>
      <c r="V34110" s="53"/>
    </row>
    <row r="34111" spans="21:22" ht="26.1" customHeight="1">
      <c r="U34111" s="54"/>
      <c r="V34111" s="53"/>
    </row>
    <row r="34112" spans="21:22" ht="26.1" customHeight="1">
      <c r="U34112" s="54"/>
      <c r="V34112" s="53"/>
    </row>
    <row r="34113" spans="21:22" ht="26.1" customHeight="1">
      <c r="U34113" s="54"/>
      <c r="V34113" s="53"/>
    </row>
    <row r="34114" spans="21:22" ht="26.1" customHeight="1">
      <c r="U34114" s="54"/>
      <c r="V34114" s="53"/>
    </row>
    <row r="34115" spans="21:22" ht="26.1" customHeight="1">
      <c r="U34115" s="54"/>
      <c r="V34115" s="53"/>
    </row>
    <row r="34116" spans="21:22" ht="26.1" customHeight="1">
      <c r="U34116" s="54"/>
      <c r="V34116" s="53"/>
    </row>
    <row r="34117" spans="21:22" ht="26.1" customHeight="1">
      <c r="U34117" s="54"/>
      <c r="V34117" s="53"/>
    </row>
    <row r="34118" spans="21:22" ht="26.1" customHeight="1">
      <c r="U34118" s="54"/>
      <c r="V34118" s="53"/>
    </row>
    <row r="34119" spans="21:22" ht="26.1" customHeight="1">
      <c r="U34119" s="54"/>
      <c r="V34119" s="53"/>
    </row>
    <row r="34120" spans="21:22" ht="26.1" customHeight="1">
      <c r="U34120" s="54"/>
      <c r="V34120" s="53"/>
    </row>
    <row r="34121" spans="21:22" ht="26.1" customHeight="1">
      <c r="U34121" s="54"/>
      <c r="V34121" s="53"/>
    </row>
    <row r="34122" spans="21:22" ht="26.1" customHeight="1">
      <c r="U34122" s="54"/>
      <c r="V34122" s="53"/>
    </row>
    <row r="34123" spans="21:22" ht="26.1" customHeight="1">
      <c r="U34123" s="54"/>
      <c r="V34123" s="53"/>
    </row>
    <row r="34124" spans="21:22" ht="26.1" customHeight="1">
      <c r="U34124" s="54"/>
      <c r="V34124" s="53"/>
    </row>
    <row r="34125" spans="21:22" ht="26.1" customHeight="1">
      <c r="U34125" s="54"/>
      <c r="V34125" s="53"/>
    </row>
    <row r="34126" spans="21:22" ht="26.1" customHeight="1">
      <c r="U34126" s="54"/>
      <c r="V34126" s="53"/>
    </row>
    <row r="34127" spans="21:22" ht="26.1" customHeight="1">
      <c r="U34127" s="54"/>
      <c r="V34127" s="53"/>
    </row>
    <row r="34128" spans="21:22" ht="26.1" customHeight="1">
      <c r="U34128" s="54"/>
      <c r="V34128" s="53"/>
    </row>
    <row r="34129" spans="21:22" ht="26.1" customHeight="1">
      <c r="U34129" s="54"/>
      <c r="V34129" s="53"/>
    </row>
    <row r="34130" spans="21:22" ht="26.1" customHeight="1">
      <c r="U34130" s="54"/>
      <c r="V34130" s="53"/>
    </row>
    <row r="34131" spans="21:22" ht="26.1" customHeight="1">
      <c r="U34131" s="54"/>
      <c r="V34131" s="53"/>
    </row>
    <row r="34132" spans="21:22" ht="26.1" customHeight="1">
      <c r="U34132" s="54"/>
      <c r="V34132" s="53"/>
    </row>
    <row r="34133" spans="21:22" ht="26.1" customHeight="1">
      <c r="U34133" s="54"/>
      <c r="V34133" s="53"/>
    </row>
    <row r="34134" spans="21:22" ht="26.1" customHeight="1">
      <c r="U34134" s="54"/>
      <c r="V34134" s="53"/>
    </row>
    <row r="34135" spans="21:22" ht="26.1" customHeight="1">
      <c r="U34135" s="54"/>
      <c r="V34135" s="53"/>
    </row>
    <row r="34136" spans="21:22" ht="26.1" customHeight="1">
      <c r="U34136" s="54"/>
      <c r="V34136" s="53"/>
    </row>
    <row r="34137" spans="21:22" ht="26.1" customHeight="1">
      <c r="U34137" s="54"/>
      <c r="V34137" s="53"/>
    </row>
    <row r="34138" spans="21:22" ht="26.1" customHeight="1">
      <c r="U34138" s="54"/>
      <c r="V34138" s="53"/>
    </row>
    <row r="34139" spans="21:22" ht="26.1" customHeight="1">
      <c r="U34139" s="54"/>
      <c r="V34139" s="53"/>
    </row>
    <row r="34140" spans="21:22" ht="26.1" customHeight="1">
      <c r="U34140" s="54"/>
      <c r="V34140" s="53"/>
    </row>
    <row r="34141" spans="21:22" ht="26.1" customHeight="1">
      <c r="U34141" s="54"/>
      <c r="V34141" s="53"/>
    </row>
    <row r="34142" spans="21:22" ht="26.1" customHeight="1">
      <c r="U34142" s="54"/>
      <c r="V34142" s="53"/>
    </row>
    <row r="34143" spans="21:22" ht="26.1" customHeight="1">
      <c r="U34143" s="54"/>
      <c r="V34143" s="53"/>
    </row>
    <row r="34144" spans="21:22" ht="26.1" customHeight="1">
      <c r="U34144" s="54"/>
      <c r="V34144" s="53"/>
    </row>
    <row r="34145" spans="21:22" ht="26.1" customHeight="1">
      <c r="U34145" s="54"/>
      <c r="V34145" s="53"/>
    </row>
    <row r="34146" spans="21:22" ht="26.1" customHeight="1">
      <c r="U34146" s="54"/>
      <c r="V34146" s="53"/>
    </row>
    <row r="34147" spans="21:22" ht="26.1" customHeight="1">
      <c r="U34147" s="54"/>
      <c r="V34147" s="53"/>
    </row>
    <row r="34148" spans="21:22" ht="26.1" customHeight="1">
      <c r="U34148" s="54"/>
      <c r="V34148" s="53"/>
    </row>
    <row r="34149" spans="21:22" ht="26.1" customHeight="1">
      <c r="U34149" s="54"/>
      <c r="V34149" s="53"/>
    </row>
    <row r="34150" spans="21:22" ht="26.1" customHeight="1">
      <c r="U34150" s="54"/>
      <c r="V34150" s="53"/>
    </row>
    <row r="34151" spans="21:22" ht="26.1" customHeight="1">
      <c r="U34151" s="54"/>
      <c r="V34151" s="53"/>
    </row>
    <row r="34152" spans="21:22" ht="26.1" customHeight="1">
      <c r="U34152" s="54"/>
      <c r="V34152" s="53"/>
    </row>
    <row r="34153" spans="21:22" ht="26.1" customHeight="1">
      <c r="U34153" s="54"/>
      <c r="V34153" s="53"/>
    </row>
    <row r="34154" spans="21:22" ht="26.1" customHeight="1">
      <c r="U34154" s="54"/>
      <c r="V34154" s="53"/>
    </row>
    <row r="34155" spans="21:22" ht="26.1" customHeight="1">
      <c r="U34155" s="54"/>
      <c r="V34155" s="53"/>
    </row>
    <row r="34156" spans="21:22" ht="26.1" customHeight="1">
      <c r="U34156" s="54"/>
      <c r="V34156" s="53"/>
    </row>
    <row r="34157" spans="21:22" ht="26.1" customHeight="1">
      <c r="U34157" s="54"/>
      <c r="V34157" s="53"/>
    </row>
    <row r="34158" spans="21:22" ht="26.1" customHeight="1">
      <c r="U34158" s="54"/>
      <c r="V34158" s="53"/>
    </row>
    <row r="34159" spans="21:22" ht="26.1" customHeight="1">
      <c r="U34159" s="54"/>
      <c r="V34159" s="53"/>
    </row>
    <row r="34160" spans="21:22" ht="26.1" customHeight="1">
      <c r="U34160" s="54"/>
      <c r="V34160" s="53"/>
    </row>
    <row r="34161" spans="21:22" ht="26.1" customHeight="1">
      <c r="U34161" s="54"/>
      <c r="V34161" s="53"/>
    </row>
    <row r="34162" spans="21:22" ht="26.1" customHeight="1">
      <c r="U34162" s="54"/>
      <c r="V34162" s="53"/>
    </row>
    <row r="34163" spans="21:22" ht="26.1" customHeight="1">
      <c r="U34163" s="54"/>
      <c r="V34163" s="53"/>
    </row>
    <row r="34164" spans="21:22" ht="26.1" customHeight="1">
      <c r="U34164" s="54"/>
      <c r="V34164" s="53"/>
    </row>
    <row r="34165" spans="21:22" ht="26.1" customHeight="1">
      <c r="U34165" s="54"/>
      <c r="V34165" s="53"/>
    </row>
    <row r="34166" spans="21:22" ht="26.1" customHeight="1">
      <c r="U34166" s="54"/>
      <c r="V34166" s="53"/>
    </row>
    <row r="34167" spans="21:22" ht="26.1" customHeight="1">
      <c r="U34167" s="54"/>
      <c r="V34167" s="53"/>
    </row>
    <row r="34168" spans="21:22" ht="26.1" customHeight="1">
      <c r="U34168" s="54"/>
      <c r="V34168" s="53"/>
    </row>
    <row r="34169" spans="21:22" ht="26.1" customHeight="1">
      <c r="U34169" s="54"/>
      <c r="V34169" s="53"/>
    </row>
    <row r="34170" spans="21:22" ht="26.1" customHeight="1">
      <c r="U34170" s="54"/>
      <c r="V34170" s="53"/>
    </row>
    <row r="34171" spans="21:22" ht="26.1" customHeight="1">
      <c r="U34171" s="54"/>
      <c r="V34171" s="53"/>
    </row>
    <row r="34172" spans="21:22" ht="26.1" customHeight="1">
      <c r="U34172" s="54"/>
      <c r="V34172" s="53"/>
    </row>
    <row r="34173" spans="21:22" ht="26.1" customHeight="1">
      <c r="U34173" s="54"/>
      <c r="V34173" s="53"/>
    </row>
    <row r="34174" spans="21:22" ht="26.1" customHeight="1">
      <c r="U34174" s="54"/>
      <c r="V34174" s="53"/>
    </row>
    <row r="34175" spans="21:22" ht="26.1" customHeight="1">
      <c r="U34175" s="54"/>
      <c r="V34175" s="53"/>
    </row>
    <row r="34176" spans="21:22" ht="26.1" customHeight="1">
      <c r="U34176" s="54"/>
      <c r="V34176" s="53"/>
    </row>
    <row r="34177" spans="21:22" ht="26.1" customHeight="1">
      <c r="U34177" s="54"/>
      <c r="V34177" s="53"/>
    </row>
    <row r="34178" spans="21:22" ht="26.1" customHeight="1">
      <c r="U34178" s="54"/>
      <c r="V34178" s="53"/>
    </row>
    <row r="34179" spans="21:22" ht="26.1" customHeight="1">
      <c r="U34179" s="54"/>
      <c r="V34179" s="53"/>
    </row>
    <row r="34180" spans="21:22" ht="26.1" customHeight="1">
      <c r="U34180" s="54"/>
      <c r="V34180" s="53"/>
    </row>
    <row r="34181" spans="21:22" ht="26.1" customHeight="1">
      <c r="U34181" s="54"/>
      <c r="V34181" s="53"/>
    </row>
    <row r="34182" spans="21:22" ht="26.1" customHeight="1">
      <c r="U34182" s="54"/>
      <c r="V34182" s="53"/>
    </row>
    <row r="34183" spans="21:22" ht="26.1" customHeight="1">
      <c r="U34183" s="54"/>
      <c r="V34183" s="53"/>
    </row>
    <row r="34184" spans="21:22" ht="26.1" customHeight="1">
      <c r="U34184" s="54"/>
      <c r="V34184" s="53"/>
    </row>
    <row r="34185" spans="21:22" ht="26.1" customHeight="1">
      <c r="U34185" s="54"/>
      <c r="V34185" s="53"/>
    </row>
    <row r="34186" spans="21:22" ht="26.1" customHeight="1">
      <c r="U34186" s="54"/>
      <c r="V34186" s="53"/>
    </row>
    <row r="34187" spans="21:22" ht="26.1" customHeight="1">
      <c r="U34187" s="54"/>
      <c r="V34187" s="53"/>
    </row>
    <row r="34188" spans="21:22" ht="26.1" customHeight="1">
      <c r="U34188" s="54"/>
      <c r="V34188" s="53"/>
    </row>
    <row r="34189" spans="21:22" ht="26.1" customHeight="1">
      <c r="U34189" s="54"/>
      <c r="V34189" s="53"/>
    </row>
    <row r="34190" spans="21:22" ht="26.1" customHeight="1">
      <c r="U34190" s="54"/>
      <c r="V34190" s="53"/>
    </row>
    <row r="34191" spans="21:22" ht="26.1" customHeight="1">
      <c r="U34191" s="54"/>
      <c r="V34191" s="53"/>
    </row>
    <row r="34192" spans="21:22" ht="26.1" customHeight="1">
      <c r="U34192" s="54"/>
      <c r="V34192" s="53"/>
    </row>
    <row r="34193" spans="21:22" ht="26.1" customHeight="1">
      <c r="U34193" s="54"/>
      <c r="V34193" s="53"/>
    </row>
    <row r="34194" spans="21:22" ht="26.1" customHeight="1">
      <c r="U34194" s="54"/>
      <c r="V34194" s="53"/>
    </row>
    <row r="34195" spans="21:22" ht="26.1" customHeight="1">
      <c r="U34195" s="54"/>
      <c r="V34195" s="53"/>
    </row>
    <row r="34196" spans="21:22" ht="26.1" customHeight="1">
      <c r="U34196" s="54"/>
      <c r="V34196" s="53"/>
    </row>
    <row r="34197" spans="21:22" ht="26.1" customHeight="1">
      <c r="U34197" s="54"/>
      <c r="V34197" s="53"/>
    </row>
    <row r="34198" spans="21:22" ht="26.1" customHeight="1">
      <c r="U34198" s="54"/>
      <c r="V34198" s="53"/>
    </row>
    <row r="34199" spans="21:22" ht="26.1" customHeight="1">
      <c r="U34199" s="54"/>
      <c r="V34199" s="53"/>
    </row>
    <row r="34200" spans="21:22" ht="26.1" customHeight="1">
      <c r="U34200" s="54"/>
      <c r="V34200" s="53"/>
    </row>
    <row r="34201" spans="21:22" ht="26.1" customHeight="1">
      <c r="U34201" s="54"/>
      <c r="V34201" s="53"/>
    </row>
    <row r="34202" spans="21:22" ht="26.1" customHeight="1">
      <c r="U34202" s="54"/>
      <c r="V34202" s="53"/>
    </row>
    <row r="34203" spans="21:22" ht="26.1" customHeight="1">
      <c r="U34203" s="54"/>
      <c r="V34203" s="53"/>
    </row>
    <row r="34204" spans="21:22" ht="26.1" customHeight="1">
      <c r="U34204" s="54"/>
      <c r="V34204" s="53"/>
    </row>
    <row r="34205" spans="21:22" ht="26.1" customHeight="1">
      <c r="U34205" s="54"/>
      <c r="V34205" s="53"/>
    </row>
    <row r="34206" spans="21:22" ht="26.1" customHeight="1">
      <c r="U34206" s="54"/>
      <c r="V34206" s="53"/>
    </row>
    <row r="34207" spans="21:22" ht="26.1" customHeight="1">
      <c r="U34207" s="54"/>
      <c r="V34207" s="53"/>
    </row>
    <row r="34208" spans="21:22" ht="26.1" customHeight="1">
      <c r="U34208" s="54"/>
      <c r="V34208" s="53"/>
    </row>
    <row r="34209" spans="21:22" ht="26.1" customHeight="1">
      <c r="U34209" s="54"/>
      <c r="V34209" s="53"/>
    </row>
    <row r="34210" spans="21:22" ht="26.1" customHeight="1">
      <c r="U34210" s="54"/>
      <c r="V34210" s="53"/>
    </row>
    <row r="34211" spans="21:22" ht="26.1" customHeight="1">
      <c r="U34211" s="54"/>
      <c r="V34211" s="53"/>
    </row>
    <row r="34212" spans="21:22" ht="26.1" customHeight="1">
      <c r="U34212" s="54"/>
      <c r="V34212" s="53"/>
    </row>
    <row r="34213" spans="21:22" ht="26.1" customHeight="1">
      <c r="U34213" s="54"/>
      <c r="V34213" s="53"/>
    </row>
    <row r="34214" spans="21:22" ht="26.1" customHeight="1">
      <c r="U34214" s="54"/>
      <c r="V34214" s="53"/>
    </row>
    <row r="34215" spans="21:22" ht="26.1" customHeight="1">
      <c r="U34215" s="54"/>
      <c r="V34215" s="53"/>
    </row>
    <row r="34216" spans="21:22" ht="26.1" customHeight="1">
      <c r="U34216" s="54"/>
      <c r="V34216" s="53"/>
    </row>
    <row r="34217" spans="21:22" ht="26.1" customHeight="1">
      <c r="U34217" s="54"/>
      <c r="V34217" s="53"/>
    </row>
    <row r="34218" spans="21:22" ht="26.1" customHeight="1">
      <c r="U34218" s="54"/>
      <c r="V34218" s="53"/>
    </row>
    <row r="34219" spans="21:22" ht="26.1" customHeight="1">
      <c r="U34219" s="54"/>
      <c r="V34219" s="53"/>
    </row>
    <row r="34220" spans="21:22" ht="26.1" customHeight="1">
      <c r="U34220" s="54"/>
      <c r="V34220" s="53"/>
    </row>
    <row r="34221" spans="21:22" ht="26.1" customHeight="1">
      <c r="U34221" s="54"/>
      <c r="V34221" s="53"/>
    </row>
    <row r="34222" spans="21:22" ht="26.1" customHeight="1">
      <c r="U34222" s="54"/>
      <c r="V34222" s="53"/>
    </row>
    <row r="34223" spans="21:22" ht="26.1" customHeight="1">
      <c r="U34223" s="54"/>
      <c r="V34223" s="53"/>
    </row>
    <row r="34224" spans="21:22" ht="26.1" customHeight="1">
      <c r="U34224" s="54"/>
      <c r="V34224" s="53"/>
    </row>
    <row r="34225" spans="21:22" ht="26.1" customHeight="1">
      <c r="U34225" s="54"/>
      <c r="V34225" s="53"/>
    </row>
    <row r="34226" spans="21:22" ht="26.1" customHeight="1">
      <c r="U34226" s="54"/>
      <c r="V34226" s="53"/>
    </row>
    <row r="34227" spans="21:22" ht="26.1" customHeight="1">
      <c r="U34227" s="54"/>
      <c r="V34227" s="53"/>
    </row>
    <row r="34228" spans="21:22" ht="26.1" customHeight="1">
      <c r="U34228" s="54"/>
      <c r="V34228" s="53"/>
    </row>
    <row r="34229" spans="21:22" ht="26.1" customHeight="1">
      <c r="U34229" s="54"/>
      <c r="V34229" s="53"/>
    </row>
    <row r="34230" spans="21:22" ht="26.1" customHeight="1">
      <c r="U34230" s="54"/>
      <c r="V34230" s="53"/>
    </row>
    <row r="34231" spans="21:22" ht="26.1" customHeight="1">
      <c r="U34231" s="54"/>
      <c r="V34231" s="53"/>
    </row>
    <row r="34232" spans="21:22" ht="26.1" customHeight="1">
      <c r="U34232" s="54"/>
      <c r="V34232" s="53"/>
    </row>
    <row r="34233" spans="21:22" ht="26.1" customHeight="1">
      <c r="U34233" s="54"/>
      <c r="V34233" s="53"/>
    </row>
    <row r="34234" spans="21:22" ht="26.1" customHeight="1">
      <c r="U34234" s="54"/>
      <c r="V34234" s="53"/>
    </row>
    <row r="34235" spans="21:22" ht="26.1" customHeight="1">
      <c r="U34235" s="54"/>
      <c r="V34235" s="53"/>
    </row>
    <row r="34236" spans="21:22" ht="26.1" customHeight="1">
      <c r="U34236" s="54"/>
      <c r="V34236" s="53"/>
    </row>
    <row r="34237" spans="21:22" ht="26.1" customHeight="1">
      <c r="U34237" s="54"/>
      <c r="V34237" s="53"/>
    </row>
    <row r="34238" spans="21:22" ht="26.1" customHeight="1">
      <c r="U34238" s="54"/>
      <c r="V34238" s="53"/>
    </row>
    <row r="34239" spans="21:22" ht="26.1" customHeight="1">
      <c r="U34239" s="54"/>
      <c r="V34239" s="53"/>
    </row>
    <row r="34240" spans="21:22" ht="26.1" customHeight="1">
      <c r="U34240" s="54"/>
      <c r="V34240" s="53"/>
    </row>
    <row r="34241" spans="21:22" ht="26.1" customHeight="1">
      <c r="U34241" s="54"/>
      <c r="V34241" s="53"/>
    </row>
    <row r="34242" spans="21:22" ht="26.1" customHeight="1">
      <c r="U34242" s="54"/>
      <c r="V34242" s="53"/>
    </row>
    <row r="34243" spans="21:22" ht="26.1" customHeight="1">
      <c r="U34243" s="54"/>
      <c r="V34243" s="53"/>
    </row>
    <row r="34244" spans="21:22" ht="26.1" customHeight="1">
      <c r="U34244" s="54"/>
      <c r="V34244" s="53"/>
    </row>
    <row r="34245" spans="21:22" ht="26.1" customHeight="1">
      <c r="U34245" s="54"/>
      <c r="V34245" s="53"/>
    </row>
    <row r="34246" spans="21:22" ht="26.1" customHeight="1">
      <c r="U34246" s="54"/>
      <c r="V34246" s="53"/>
    </row>
    <row r="34247" spans="21:22" ht="26.1" customHeight="1">
      <c r="U34247" s="54"/>
      <c r="V34247" s="53"/>
    </row>
    <row r="34248" spans="21:22" ht="26.1" customHeight="1">
      <c r="U34248" s="54"/>
      <c r="V34248" s="53"/>
    </row>
    <row r="34249" spans="21:22" ht="26.1" customHeight="1">
      <c r="U34249" s="54"/>
      <c r="V34249" s="53"/>
    </row>
    <row r="34250" spans="21:22" ht="26.1" customHeight="1">
      <c r="U34250" s="54"/>
      <c r="V34250" s="53"/>
    </row>
    <row r="34251" spans="21:22" ht="26.1" customHeight="1">
      <c r="U34251" s="54"/>
      <c r="V34251" s="53"/>
    </row>
    <row r="34252" spans="21:22" ht="26.1" customHeight="1">
      <c r="U34252" s="54"/>
      <c r="V34252" s="53"/>
    </row>
    <row r="34253" spans="21:22" ht="26.1" customHeight="1">
      <c r="U34253" s="54"/>
      <c r="V34253" s="53"/>
    </row>
    <row r="34254" spans="21:22" ht="26.1" customHeight="1">
      <c r="U34254" s="54"/>
      <c r="V34254" s="53"/>
    </row>
    <row r="34255" spans="21:22" ht="26.1" customHeight="1">
      <c r="U34255" s="54"/>
      <c r="V34255" s="53"/>
    </row>
    <row r="34256" spans="21:22" ht="26.1" customHeight="1">
      <c r="U34256" s="54"/>
      <c r="V34256" s="53"/>
    </row>
    <row r="34257" spans="21:22" ht="26.1" customHeight="1">
      <c r="U34257" s="54"/>
      <c r="V34257" s="53"/>
    </row>
    <row r="34258" spans="21:22" ht="26.1" customHeight="1">
      <c r="U34258" s="54"/>
      <c r="V34258" s="53"/>
    </row>
    <row r="34259" spans="21:22" ht="26.1" customHeight="1">
      <c r="U34259" s="54"/>
      <c r="V34259" s="53"/>
    </row>
    <row r="34260" spans="21:22" ht="26.1" customHeight="1">
      <c r="U34260" s="54"/>
      <c r="V34260" s="53"/>
    </row>
    <row r="34261" spans="21:22" ht="26.1" customHeight="1">
      <c r="U34261" s="54"/>
      <c r="V34261" s="53"/>
    </row>
    <row r="34262" spans="21:22" ht="26.1" customHeight="1">
      <c r="U34262" s="54"/>
      <c r="V34262" s="53"/>
    </row>
    <row r="34263" spans="21:22" ht="26.1" customHeight="1">
      <c r="U34263" s="54"/>
      <c r="V34263" s="53"/>
    </row>
    <row r="34264" spans="21:22" ht="26.1" customHeight="1">
      <c r="U34264" s="54"/>
      <c r="V34264" s="53"/>
    </row>
    <row r="34265" spans="21:22" ht="26.1" customHeight="1">
      <c r="U34265" s="54"/>
      <c r="V34265" s="53"/>
    </row>
    <row r="34266" spans="21:22" ht="26.1" customHeight="1">
      <c r="U34266" s="54"/>
      <c r="V34266" s="53"/>
    </row>
    <row r="34267" spans="21:22" ht="26.1" customHeight="1">
      <c r="U34267" s="54"/>
      <c r="V34267" s="53"/>
    </row>
    <row r="34268" spans="21:22" ht="26.1" customHeight="1">
      <c r="U34268" s="54"/>
      <c r="V34268" s="53"/>
    </row>
    <row r="34269" spans="21:22" ht="26.1" customHeight="1">
      <c r="U34269" s="54"/>
      <c r="V34269" s="53"/>
    </row>
    <row r="34270" spans="21:22" ht="26.1" customHeight="1">
      <c r="U34270" s="54"/>
      <c r="V34270" s="53"/>
    </row>
    <row r="34271" spans="21:22" ht="26.1" customHeight="1">
      <c r="U34271" s="54"/>
      <c r="V34271" s="53"/>
    </row>
    <row r="34272" spans="21:22" ht="26.1" customHeight="1">
      <c r="U34272" s="54"/>
      <c r="V34272" s="53"/>
    </row>
    <row r="34273" spans="21:22" ht="26.1" customHeight="1">
      <c r="U34273" s="54"/>
      <c r="V34273" s="53"/>
    </row>
    <row r="34274" spans="21:22" ht="26.1" customHeight="1">
      <c r="U34274" s="54"/>
      <c r="V34274" s="53"/>
    </row>
    <row r="34275" spans="21:22" ht="26.1" customHeight="1">
      <c r="U34275" s="54"/>
      <c r="V34275" s="53"/>
    </row>
    <row r="34276" spans="21:22" ht="26.1" customHeight="1">
      <c r="U34276" s="54"/>
      <c r="V34276" s="53"/>
    </row>
    <row r="34277" spans="21:22" ht="26.1" customHeight="1">
      <c r="U34277" s="54"/>
      <c r="V34277" s="53"/>
    </row>
    <row r="34278" spans="21:22" ht="26.1" customHeight="1">
      <c r="U34278" s="54"/>
      <c r="V34278" s="53"/>
    </row>
    <row r="34279" spans="21:22" ht="26.1" customHeight="1">
      <c r="U34279" s="54"/>
      <c r="V34279" s="53"/>
    </row>
    <row r="34280" spans="21:22" ht="26.1" customHeight="1">
      <c r="U34280" s="54"/>
      <c r="V34280" s="53"/>
    </row>
    <row r="34281" spans="21:22" ht="26.1" customHeight="1">
      <c r="U34281" s="54"/>
      <c r="V34281" s="53"/>
    </row>
    <row r="34282" spans="21:22" ht="26.1" customHeight="1">
      <c r="U34282" s="54"/>
      <c r="V34282" s="53"/>
    </row>
    <row r="34283" spans="21:22" ht="26.1" customHeight="1">
      <c r="U34283" s="54"/>
      <c r="V34283" s="53"/>
    </row>
    <row r="34284" spans="21:22" ht="26.1" customHeight="1">
      <c r="U34284" s="54"/>
      <c r="V34284" s="53"/>
    </row>
    <row r="34285" spans="21:22" ht="26.1" customHeight="1">
      <c r="U34285" s="54"/>
      <c r="V34285" s="53"/>
    </row>
    <row r="34286" spans="21:22" ht="26.1" customHeight="1">
      <c r="U34286" s="54"/>
      <c r="V34286" s="53"/>
    </row>
    <row r="34287" spans="21:22" ht="26.1" customHeight="1">
      <c r="U34287" s="54"/>
      <c r="V34287" s="53"/>
    </row>
    <row r="34288" spans="21:22" ht="26.1" customHeight="1">
      <c r="U34288" s="54"/>
      <c r="V34288" s="53"/>
    </row>
    <row r="34289" spans="21:22" ht="26.1" customHeight="1">
      <c r="U34289" s="54"/>
      <c r="V34289" s="53"/>
    </row>
    <row r="34290" spans="21:22" ht="26.1" customHeight="1">
      <c r="U34290" s="54"/>
      <c r="V34290" s="53"/>
    </row>
    <row r="34291" spans="21:22" ht="26.1" customHeight="1">
      <c r="U34291" s="54"/>
      <c r="V34291" s="53"/>
    </row>
    <row r="34292" spans="21:22" ht="26.1" customHeight="1">
      <c r="U34292" s="54"/>
      <c r="V34292" s="53"/>
    </row>
    <row r="34293" spans="21:22" ht="26.1" customHeight="1">
      <c r="U34293" s="54"/>
      <c r="V34293" s="53"/>
    </row>
    <row r="34294" spans="21:22" ht="26.1" customHeight="1">
      <c r="U34294" s="54"/>
      <c r="V34294" s="53"/>
    </row>
    <row r="34295" spans="21:22" ht="26.1" customHeight="1">
      <c r="U34295" s="54"/>
      <c r="V34295" s="53"/>
    </row>
    <row r="34296" spans="21:22" ht="26.1" customHeight="1">
      <c r="U34296" s="54"/>
      <c r="V34296" s="53"/>
    </row>
    <row r="34297" spans="21:22" ht="26.1" customHeight="1">
      <c r="U34297" s="54"/>
      <c r="V34297" s="53"/>
    </row>
    <row r="34298" spans="21:22" ht="26.1" customHeight="1">
      <c r="U34298" s="54"/>
      <c r="V34298" s="53"/>
    </row>
    <row r="34299" spans="21:22" ht="26.1" customHeight="1">
      <c r="U34299" s="54"/>
      <c r="V34299" s="53"/>
    </row>
    <row r="34300" spans="21:22" ht="26.1" customHeight="1">
      <c r="U34300" s="54"/>
      <c r="V34300" s="53"/>
    </row>
    <row r="34301" spans="21:22" ht="26.1" customHeight="1">
      <c r="U34301" s="54"/>
      <c r="V34301" s="53"/>
    </row>
    <row r="34302" spans="21:22" ht="26.1" customHeight="1">
      <c r="U34302" s="54"/>
      <c r="V34302" s="53"/>
    </row>
    <row r="34303" spans="21:22" ht="26.1" customHeight="1">
      <c r="U34303" s="54"/>
      <c r="V34303" s="53"/>
    </row>
    <row r="34304" spans="21:22" ht="26.1" customHeight="1">
      <c r="U34304" s="54"/>
      <c r="V34304" s="53"/>
    </row>
    <row r="34305" spans="21:22" ht="26.1" customHeight="1">
      <c r="U34305" s="54"/>
      <c r="V34305" s="53"/>
    </row>
    <row r="34306" spans="21:22" ht="26.1" customHeight="1">
      <c r="U34306" s="54"/>
      <c r="V34306" s="53"/>
    </row>
    <row r="34307" spans="21:22" ht="26.1" customHeight="1">
      <c r="U34307" s="54"/>
      <c r="V34307" s="53"/>
    </row>
    <row r="34308" spans="21:22" ht="26.1" customHeight="1">
      <c r="U34308" s="54"/>
      <c r="V34308" s="53"/>
    </row>
    <row r="34309" spans="21:22" ht="26.1" customHeight="1">
      <c r="U34309" s="54"/>
      <c r="V34309" s="53"/>
    </row>
    <row r="34310" spans="21:22" ht="26.1" customHeight="1">
      <c r="U34310" s="54"/>
      <c r="V34310" s="53"/>
    </row>
    <row r="34311" spans="21:22" ht="26.1" customHeight="1">
      <c r="U34311" s="54"/>
      <c r="V34311" s="53"/>
    </row>
    <row r="34312" spans="21:22" ht="26.1" customHeight="1">
      <c r="U34312" s="54"/>
      <c r="V34312" s="53"/>
    </row>
    <row r="34313" spans="21:22" ht="26.1" customHeight="1">
      <c r="U34313" s="54"/>
      <c r="V34313" s="53"/>
    </row>
    <row r="34314" spans="21:22" ht="26.1" customHeight="1">
      <c r="U34314" s="54"/>
      <c r="V34314" s="53"/>
    </row>
    <row r="34315" spans="21:22" ht="26.1" customHeight="1">
      <c r="U34315" s="54"/>
      <c r="V34315" s="53"/>
    </row>
    <row r="34316" spans="21:22" ht="26.1" customHeight="1">
      <c r="U34316" s="54"/>
      <c r="V34316" s="53"/>
    </row>
    <row r="34317" spans="21:22" ht="26.1" customHeight="1">
      <c r="U34317" s="54"/>
      <c r="V34317" s="53"/>
    </row>
    <row r="34318" spans="21:22" ht="26.1" customHeight="1">
      <c r="U34318" s="54"/>
      <c r="V34318" s="53"/>
    </row>
    <row r="34319" spans="21:22" ht="26.1" customHeight="1">
      <c r="U34319" s="54"/>
      <c r="V34319" s="53"/>
    </row>
    <row r="34320" spans="21:22" ht="26.1" customHeight="1">
      <c r="U34320" s="54"/>
      <c r="V34320" s="53"/>
    </row>
    <row r="34321" spans="21:22" ht="26.1" customHeight="1">
      <c r="U34321" s="54"/>
      <c r="V34321" s="53"/>
    </row>
    <row r="34322" spans="21:22" ht="26.1" customHeight="1">
      <c r="U34322" s="54"/>
      <c r="V34322" s="53"/>
    </row>
    <row r="34323" spans="21:22" ht="26.1" customHeight="1">
      <c r="U34323" s="54"/>
      <c r="V34323" s="53"/>
    </row>
    <row r="34324" spans="21:22" ht="26.1" customHeight="1">
      <c r="U34324" s="54"/>
      <c r="V34324" s="53"/>
    </row>
    <row r="34325" spans="21:22" ht="26.1" customHeight="1">
      <c r="U34325" s="54"/>
      <c r="V34325" s="53"/>
    </row>
    <row r="34326" spans="21:22" ht="26.1" customHeight="1">
      <c r="U34326" s="54"/>
      <c r="V34326" s="53"/>
    </row>
    <row r="34327" spans="21:22" ht="26.1" customHeight="1">
      <c r="U34327" s="54"/>
      <c r="V34327" s="53"/>
    </row>
    <row r="34328" spans="21:22" ht="26.1" customHeight="1">
      <c r="U34328" s="54"/>
      <c r="V34328" s="53"/>
    </row>
    <row r="34329" spans="21:22" ht="26.1" customHeight="1">
      <c r="U34329" s="54"/>
      <c r="V34329" s="53"/>
    </row>
    <row r="34330" spans="21:22" ht="26.1" customHeight="1">
      <c r="U34330" s="54"/>
      <c r="V34330" s="53"/>
    </row>
    <row r="34331" spans="21:22" ht="26.1" customHeight="1">
      <c r="U34331" s="54"/>
      <c r="V34331" s="53"/>
    </row>
    <row r="34332" spans="21:22" ht="26.1" customHeight="1">
      <c r="U34332" s="54"/>
      <c r="V34332" s="53"/>
    </row>
    <row r="34333" spans="21:22" ht="26.1" customHeight="1">
      <c r="U34333" s="54"/>
      <c r="V34333" s="53"/>
    </row>
    <row r="34334" spans="21:22" ht="26.1" customHeight="1">
      <c r="U34334" s="54"/>
      <c r="V34334" s="53"/>
    </row>
    <row r="34335" spans="21:22" ht="26.1" customHeight="1">
      <c r="U34335" s="54"/>
      <c r="V34335" s="53"/>
    </row>
    <row r="34336" spans="21:22" ht="26.1" customHeight="1">
      <c r="U34336" s="54"/>
      <c r="V34336" s="53"/>
    </row>
    <row r="34337" spans="21:22" ht="26.1" customHeight="1">
      <c r="U34337" s="54"/>
      <c r="V34337" s="53"/>
    </row>
    <row r="34338" spans="21:22" ht="26.1" customHeight="1">
      <c r="U34338" s="54"/>
      <c r="V34338" s="53"/>
    </row>
    <row r="34339" spans="21:22" ht="26.1" customHeight="1">
      <c r="U34339" s="54"/>
      <c r="V34339" s="53"/>
    </row>
    <row r="34340" spans="21:22" ht="26.1" customHeight="1">
      <c r="U34340" s="54"/>
      <c r="V34340" s="53"/>
    </row>
    <row r="34341" spans="21:22" ht="26.1" customHeight="1">
      <c r="U34341" s="54"/>
      <c r="V34341" s="53"/>
    </row>
    <row r="34342" spans="21:22" ht="26.1" customHeight="1">
      <c r="U34342" s="54"/>
      <c r="V34342" s="53"/>
    </row>
    <row r="34343" spans="21:22" ht="26.1" customHeight="1">
      <c r="U34343" s="54"/>
      <c r="V34343" s="53"/>
    </row>
    <row r="34344" spans="21:22" ht="26.1" customHeight="1">
      <c r="U34344" s="54"/>
      <c r="V34344" s="53"/>
    </row>
    <row r="34345" spans="21:22" ht="26.1" customHeight="1">
      <c r="U34345" s="54"/>
      <c r="V34345" s="53"/>
    </row>
    <row r="34346" spans="21:22" ht="26.1" customHeight="1">
      <c r="U34346" s="54"/>
      <c r="V34346" s="53"/>
    </row>
    <row r="34347" spans="21:22" ht="26.1" customHeight="1">
      <c r="U34347" s="54"/>
      <c r="V34347" s="53"/>
    </row>
    <row r="34348" spans="21:22" ht="26.1" customHeight="1">
      <c r="U34348" s="54"/>
      <c r="V34348" s="53"/>
    </row>
    <row r="34349" spans="21:22" ht="26.1" customHeight="1">
      <c r="U34349" s="54"/>
      <c r="V34349" s="53"/>
    </row>
    <row r="34350" spans="21:22" ht="26.1" customHeight="1">
      <c r="U34350" s="54"/>
      <c r="V34350" s="53"/>
    </row>
    <row r="34351" spans="21:22" ht="26.1" customHeight="1">
      <c r="U34351" s="54"/>
      <c r="V34351" s="53"/>
    </row>
    <row r="34352" spans="21:22" ht="26.1" customHeight="1">
      <c r="U34352" s="54"/>
      <c r="V34352" s="53"/>
    </row>
    <row r="34353" spans="21:22" ht="26.1" customHeight="1">
      <c r="U34353" s="54"/>
      <c r="V34353" s="53"/>
    </row>
    <row r="34354" spans="21:22" ht="26.1" customHeight="1">
      <c r="U34354" s="54"/>
      <c r="V34354" s="53"/>
    </row>
    <row r="34355" spans="21:22" ht="26.1" customHeight="1">
      <c r="U34355" s="54"/>
      <c r="V34355" s="53"/>
    </row>
    <row r="34356" spans="21:22" ht="26.1" customHeight="1">
      <c r="U34356" s="54"/>
      <c r="V34356" s="53"/>
    </row>
    <row r="34357" spans="21:22" ht="26.1" customHeight="1">
      <c r="U34357" s="54"/>
      <c r="V34357" s="53"/>
    </row>
    <row r="34358" spans="21:22" ht="26.1" customHeight="1">
      <c r="U34358" s="54"/>
      <c r="V34358" s="53"/>
    </row>
    <row r="34359" spans="21:22" ht="26.1" customHeight="1">
      <c r="U34359" s="54"/>
      <c r="V34359" s="53"/>
    </row>
    <row r="34360" spans="21:22" ht="26.1" customHeight="1">
      <c r="U34360" s="54"/>
      <c r="V34360" s="53"/>
    </row>
    <row r="34361" spans="21:22" ht="26.1" customHeight="1">
      <c r="U34361" s="54"/>
      <c r="V34361" s="53"/>
    </row>
    <row r="34362" spans="21:22" ht="26.1" customHeight="1">
      <c r="U34362" s="54"/>
      <c r="V34362" s="53"/>
    </row>
    <row r="34363" spans="21:22" ht="26.1" customHeight="1">
      <c r="U34363" s="54"/>
      <c r="V34363" s="53"/>
    </row>
    <row r="34364" spans="21:22" ht="26.1" customHeight="1">
      <c r="U34364" s="54"/>
      <c r="V34364" s="53"/>
    </row>
    <row r="34365" spans="21:22" ht="26.1" customHeight="1">
      <c r="U34365" s="54"/>
      <c r="V34365" s="53"/>
    </row>
    <row r="34366" spans="21:22" ht="26.1" customHeight="1">
      <c r="U34366" s="54"/>
      <c r="V34366" s="53"/>
    </row>
    <row r="34367" spans="21:22" ht="26.1" customHeight="1">
      <c r="U34367" s="54"/>
      <c r="V34367" s="53"/>
    </row>
    <row r="34368" spans="21:22" ht="26.1" customHeight="1">
      <c r="U34368" s="54"/>
      <c r="V34368" s="53"/>
    </row>
    <row r="34369" spans="21:22" ht="26.1" customHeight="1">
      <c r="U34369" s="54"/>
      <c r="V34369" s="53"/>
    </row>
    <row r="34370" spans="21:22" ht="26.1" customHeight="1">
      <c r="U34370" s="54"/>
      <c r="V34370" s="53"/>
    </row>
    <row r="34371" spans="21:22" ht="26.1" customHeight="1">
      <c r="U34371" s="54"/>
      <c r="V34371" s="53"/>
    </row>
    <row r="34372" spans="21:22" ht="26.1" customHeight="1">
      <c r="U34372" s="54"/>
      <c r="V34372" s="53"/>
    </row>
    <row r="34373" spans="21:22" ht="26.1" customHeight="1">
      <c r="U34373" s="54"/>
      <c r="V34373" s="53"/>
    </row>
    <row r="34374" spans="21:22" ht="26.1" customHeight="1">
      <c r="U34374" s="54"/>
      <c r="V34374" s="53"/>
    </row>
    <row r="34375" spans="21:22" ht="26.1" customHeight="1">
      <c r="U34375" s="54"/>
      <c r="V34375" s="53"/>
    </row>
    <row r="34376" spans="21:22" ht="26.1" customHeight="1">
      <c r="U34376" s="54"/>
      <c r="V34376" s="53"/>
    </row>
    <row r="34377" spans="21:22" ht="26.1" customHeight="1">
      <c r="U34377" s="54"/>
      <c r="V34377" s="53"/>
    </row>
    <row r="34378" spans="21:22" ht="26.1" customHeight="1">
      <c r="U34378" s="54"/>
      <c r="V34378" s="53"/>
    </row>
    <row r="34379" spans="21:22" ht="26.1" customHeight="1">
      <c r="U34379" s="54"/>
      <c r="V34379" s="53"/>
    </row>
    <row r="34380" spans="21:22" ht="26.1" customHeight="1">
      <c r="U34380" s="54"/>
      <c r="V34380" s="53"/>
    </row>
    <row r="34381" spans="21:22" ht="26.1" customHeight="1">
      <c r="U34381" s="54"/>
      <c r="V34381" s="53"/>
    </row>
    <row r="34382" spans="21:22" ht="26.1" customHeight="1">
      <c r="U34382" s="54"/>
      <c r="V34382" s="53"/>
    </row>
    <row r="34383" spans="21:22" ht="26.1" customHeight="1">
      <c r="U34383" s="54"/>
      <c r="V34383" s="53"/>
    </row>
    <row r="34384" spans="21:22" ht="26.1" customHeight="1">
      <c r="U34384" s="54"/>
      <c r="V34384" s="53"/>
    </row>
    <row r="34385" spans="21:22" ht="26.1" customHeight="1">
      <c r="U34385" s="54"/>
      <c r="V34385" s="53"/>
    </row>
    <row r="34386" spans="21:22" ht="26.1" customHeight="1">
      <c r="U34386" s="54"/>
      <c r="V34386" s="53"/>
    </row>
    <row r="34387" spans="21:22" ht="26.1" customHeight="1">
      <c r="U34387" s="54"/>
      <c r="V34387" s="53"/>
    </row>
    <row r="34388" spans="21:22" ht="26.1" customHeight="1">
      <c r="U34388" s="54"/>
      <c r="V34388" s="53"/>
    </row>
    <row r="34389" spans="21:22" ht="26.1" customHeight="1">
      <c r="U34389" s="54"/>
      <c r="V34389" s="53"/>
    </row>
    <row r="34390" spans="21:22" ht="26.1" customHeight="1">
      <c r="U34390" s="54"/>
      <c r="V34390" s="53"/>
    </row>
    <row r="34391" spans="21:22" ht="26.1" customHeight="1">
      <c r="U34391" s="54"/>
      <c r="V34391" s="53"/>
    </row>
    <row r="34392" spans="21:22" ht="26.1" customHeight="1">
      <c r="U34392" s="54"/>
      <c r="V34392" s="53"/>
    </row>
    <row r="34393" spans="21:22" ht="26.1" customHeight="1">
      <c r="U34393" s="54"/>
      <c r="V34393" s="53"/>
    </row>
    <row r="34394" spans="21:22" ht="26.1" customHeight="1">
      <c r="U34394" s="54"/>
      <c r="V34394" s="53"/>
    </row>
    <row r="34395" spans="21:22" ht="26.1" customHeight="1">
      <c r="U34395" s="54"/>
      <c r="V34395" s="53"/>
    </row>
    <row r="34396" spans="21:22" ht="26.1" customHeight="1">
      <c r="U34396" s="54"/>
      <c r="V34396" s="53"/>
    </row>
    <row r="34397" spans="21:22" ht="26.1" customHeight="1">
      <c r="U34397" s="54"/>
      <c r="V34397" s="53"/>
    </row>
    <row r="34398" spans="21:22" ht="26.1" customHeight="1">
      <c r="U34398" s="54"/>
      <c r="V34398" s="53"/>
    </row>
    <row r="34399" spans="21:22" ht="26.1" customHeight="1">
      <c r="U34399" s="54"/>
      <c r="V34399" s="53"/>
    </row>
    <row r="34400" spans="21:22" ht="26.1" customHeight="1">
      <c r="U34400" s="54"/>
      <c r="V34400" s="53"/>
    </row>
    <row r="34401" spans="21:22" ht="26.1" customHeight="1">
      <c r="U34401" s="54"/>
      <c r="V34401" s="53"/>
    </row>
    <row r="34402" spans="21:22" ht="26.1" customHeight="1">
      <c r="U34402" s="54"/>
      <c r="V34402" s="53"/>
    </row>
    <row r="34403" spans="21:22" ht="26.1" customHeight="1">
      <c r="U34403" s="54"/>
      <c r="V34403" s="53"/>
    </row>
    <row r="34404" spans="21:22" ht="26.1" customHeight="1">
      <c r="U34404" s="54"/>
      <c r="V34404" s="53"/>
    </row>
    <row r="34405" spans="21:22" ht="26.1" customHeight="1">
      <c r="U34405" s="54"/>
      <c r="V34405" s="53"/>
    </row>
    <row r="34406" spans="21:22" ht="26.1" customHeight="1">
      <c r="U34406" s="54"/>
      <c r="V34406" s="53"/>
    </row>
    <row r="34407" spans="21:22" ht="26.1" customHeight="1">
      <c r="U34407" s="54"/>
      <c r="V34407" s="53"/>
    </row>
    <row r="34408" spans="21:22" ht="26.1" customHeight="1">
      <c r="U34408" s="54"/>
      <c r="V34408" s="53"/>
    </row>
    <row r="34409" spans="21:22" ht="26.1" customHeight="1">
      <c r="U34409" s="54"/>
      <c r="V34409" s="53"/>
    </row>
    <row r="34410" spans="21:22" ht="26.1" customHeight="1">
      <c r="U34410" s="54"/>
      <c r="V34410" s="53"/>
    </row>
    <row r="34411" spans="21:22" ht="26.1" customHeight="1">
      <c r="U34411" s="54"/>
      <c r="V34411" s="53"/>
    </row>
    <row r="34412" spans="21:22" ht="26.1" customHeight="1">
      <c r="U34412" s="54"/>
      <c r="V34412" s="53"/>
    </row>
    <row r="34413" spans="21:22" ht="26.1" customHeight="1">
      <c r="U34413" s="54"/>
      <c r="V34413" s="53"/>
    </row>
    <row r="34414" spans="21:22" ht="26.1" customHeight="1">
      <c r="U34414" s="54"/>
      <c r="V34414" s="53"/>
    </row>
    <row r="34415" spans="21:22" ht="26.1" customHeight="1">
      <c r="U34415" s="54"/>
      <c r="V34415" s="53"/>
    </row>
    <row r="34416" spans="21:22" ht="26.1" customHeight="1">
      <c r="U34416" s="54"/>
      <c r="V34416" s="53"/>
    </row>
    <row r="34417" spans="21:22" ht="26.1" customHeight="1">
      <c r="U34417" s="54"/>
      <c r="V34417" s="53"/>
    </row>
    <row r="34418" spans="21:22" ht="26.1" customHeight="1">
      <c r="U34418" s="54"/>
      <c r="V34418" s="53"/>
    </row>
    <row r="34419" spans="21:22" ht="26.1" customHeight="1">
      <c r="U34419" s="54"/>
      <c r="V34419" s="53"/>
    </row>
    <row r="34420" spans="21:22" ht="26.1" customHeight="1">
      <c r="U34420" s="54"/>
      <c r="V34420" s="53"/>
    </row>
    <row r="34421" spans="21:22" ht="26.1" customHeight="1">
      <c r="U34421" s="54"/>
      <c r="V34421" s="53"/>
    </row>
    <row r="34422" spans="21:22" ht="26.1" customHeight="1">
      <c r="U34422" s="54"/>
      <c r="V34422" s="53"/>
    </row>
    <row r="34423" spans="21:22" ht="26.1" customHeight="1">
      <c r="U34423" s="54"/>
      <c r="V34423" s="53"/>
    </row>
    <row r="34424" spans="21:22" ht="26.1" customHeight="1">
      <c r="U34424" s="54"/>
      <c r="V34424" s="53"/>
    </row>
    <row r="34425" spans="21:22" ht="26.1" customHeight="1">
      <c r="U34425" s="54"/>
      <c r="V34425" s="53"/>
    </row>
    <row r="34426" spans="21:22" ht="26.1" customHeight="1">
      <c r="U34426" s="54"/>
      <c r="V34426" s="53"/>
    </row>
    <row r="34427" spans="21:22" ht="26.1" customHeight="1">
      <c r="U34427" s="54"/>
      <c r="V34427" s="53"/>
    </row>
    <row r="34428" spans="21:22" ht="26.1" customHeight="1">
      <c r="U34428" s="54"/>
      <c r="V34428" s="53"/>
    </row>
    <row r="34429" spans="21:22" ht="26.1" customHeight="1">
      <c r="U34429" s="54"/>
      <c r="V34429" s="53"/>
    </row>
    <row r="34430" spans="21:22" ht="26.1" customHeight="1">
      <c r="U34430" s="54"/>
      <c r="V34430" s="53"/>
    </row>
    <row r="34431" spans="21:22" ht="26.1" customHeight="1">
      <c r="U34431" s="54"/>
      <c r="V34431" s="53"/>
    </row>
    <row r="34432" spans="21:22" ht="26.1" customHeight="1">
      <c r="U34432" s="54"/>
      <c r="V34432" s="53"/>
    </row>
    <row r="34433" spans="21:22" ht="26.1" customHeight="1">
      <c r="U34433" s="54"/>
      <c r="V34433" s="53"/>
    </row>
    <row r="34434" spans="21:22" ht="26.1" customHeight="1">
      <c r="U34434" s="54"/>
      <c r="V34434" s="53"/>
    </row>
    <row r="34435" spans="21:22" ht="26.1" customHeight="1">
      <c r="U34435" s="54"/>
      <c r="V34435" s="53"/>
    </row>
    <row r="34436" spans="21:22" ht="26.1" customHeight="1">
      <c r="U34436" s="54"/>
      <c r="V34436" s="53"/>
    </row>
    <row r="34437" spans="21:22" ht="26.1" customHeight="1">
      <c r="U34437" s="54"/>
      <c r="V34437" s="53"/>
    </row>
    <row r="34438" spans="21:22" ht="26.1" customHeight="1">
      <c r="U34438" s="54"/>
      <c r="V34438" s="53"/>
    </row>
    <row r="34439" spans="21:22" ht="26.1" customHeight="1">
      <c r="U34439" s="54"/>
      <c r="V34439" s="53"/>
    </row>
    <row r="34440" spans="21:22" ht="26.1" customHeight="1">
      <c r="U34440" s="54"/>
      <c r="V34440" s="53"/>
    </row>
    <row r="34441" spans="21:22" ht="26.1" customHeight="1">
      <c r="U34441" s="54"/>
      <c r="V34441" s="53"/>
    </row>
    <row r="34442" spans="21:22" ht="26.1" customHeight="1">
      <c r="U34442" s="54"/>
      <c r="V34442" s="53"/>
    </row>
    <row r="34443" spans="21:22" ht="26.1" customHeight="1">
      <c r="U34443" s="54"/>
      <c r="V34443" s="53"/>
    </row>
    <row r="34444" spans="21:22" ht="26.1" customHeight="1">
      <c r="U34444" s="54"/>
      <c r="V34444" s="53"/>
    </row>
    <row r="34445" spans="21:22" ht="26.1" customHeight="1">
      <c r="U34445" s="54"/>
      <c r="V34445" s="53"/>
    </row>
    <row r="34446" spans="21:22" ht="26.1" customHeight="1">
      <c r="U34446" s="54"/>
      <c r="V34446" s="53"/>
    </row>
    <row r="34447" spans="21:22" ht="26.1" customHeight="1">
      <c r="U34447" s="54"/>
      <c r="V34447" s="53"/>
    </row>
    <row r="34448" spans="21:22" ht="26.1" customHeight="1">
      <c r="U34448" s="54"/>
      <c r="V34448" s="53"/>
    </row>
    <row r="34449" spans="21:22" ht="26.1" customHeight="1">
      <c r="U34449" s="54"/>
      <c r="V34449" s="53"/>
    </row>
    <row r="34450" spans="21:22" ht="26.1" customHeight="1">
      <c r="U34450" s="54"/>
      <c r="V34450" s="53"/>
    </row>
    <row r="34451" spans="21:22" ht="26.1" customHeight="1">
      <c r="U34451" s="54"/>
      <c r="V34451" s="53"/>
    </row>
    <row r="34452" spans="21:22" ht="26.1" customHeight="1">
      <c r="U34452" s="54"/>
      <c r="V34452" s="53"/>
    </row>
    <row r="34453" spans="21:22" ht="26.1" customHeight="1">
      <c r="U34453" s="54"/>
      <c r="V34453" s="53"/>
    </row>
    <row r="34454" spans="21:22" ht="26.1" customHeight="1">
      <c r="U34454" s="54"/>
      <c r="V34454" s="53"/>
    </row>
    <row r="34455" spans="21:22" ht="26.1" customHeight="1">
      <c r="U34455" s="54"/>
      <c r="V34455" s="53"/>
    </row>
    <row r="34456" spans="21:22" ht="26.1" customHeight="1">
      <c r="U34456" s="54"/>
      <c r="V34456" s="53"/>
    </row>
    <row r="34457" spans="21:22" ht="26.1" customHeight="1">
      <c r="U34457" s="54"/>
      <c r="V34457" s="53"/>
    </row>
    <row r="34458" spans="21:22" ht="26.1" customHeight="1">
      <c r="U34458" s="54"/>
      <c r="V34458" s="53"/>
    </row>
    <row r="34459" spans="21:22" ht="26.1" customHeight="1">
      <c r="U34459" s="54"/>
      <c r="V34459" s="53"/>
    </row>
    <row r="34460" spans="21:22" ht="26.1" customHeight="1">
      <c r="U34460" s="54"/>
      <c r="V34460" s="53"/>
    </row>
    <row r="34461" spans="21:22" ht="26.1" customHeight="1">
      <c r="U34461" s="54"/>
      <c r="V34461" s="53"/>
    </row>
    <row r="34462" spans="21:22" ht="26.1" customHeight="1">
      <c r="U34462" s="54"/>
      <c r="V34462" s="53"/>
    </row>
    <row r="34463" spans="21:22" ht="26.1" customHeight="1">
      <c r="U34463" s="54"/>
      <c r="V34463" s="53"/>
    </row>
    <row r="34464" spans="21:22" ht="26.1" customHeight="1">
      <c r="U34464" s="54"/>
      <c r="V34464" s="53"/>
    </row>
    <row r="34465" spans="21:22" ht="26.1" customHeight="1">
      <c r="U34465" s="54"/>
      <c r="V34465" s="53"/>
    </row>
    <row r="34466" spans="21:22" ht="26.1" customHeight="1">
      <c r="U34466" s="54"/>
      <c r="V34466" s="53"/>
    </row>
    <row r="34467" spans="21:22" ht="26.1" customHeight="1">
      <c r="U34467" s="54"/>
      <c r="V34467" s="53"/>
    </row>
    <row r="34468" spans="21:22" ht="26.1" customHeight="1">
      <c r="U34468" s="54"/>
      <c r="V34468" s="53"/>
    </row>
    <row r="34469" spans="21:22" ht="26.1" customHeight="1">
      <c r="U34469" s="54"/>
      <c r="V34469" s="53"/>
    </row>
    <row r="34470" spans="21:22" ht="26.1" customHeight="1">
      <c r="U34470" s="54"/>
      <c r="V34470" s="53"/>
    </row>
    <row r="34471" spans="21:22" ht="26.1" customHeight="1">
      <c r="U34471" s="54"/>
      <c r="V34471" s="53"/>
    </row>
    <row r="34472" spans="21:22" ht="26.1" customHeight="1">
      <c r="U34472" s="54"/>
      <c r="V34472" s="53"/>
    </row>
    <row r="34473" spans="21:22" ht="26.1" customHeight="1">
      <c r="U34473" s="54"/>
      <c r="V34473" s="53"/>
    </row>
    <row r="34474" spans="21:22" ht="26.1" customHeight="1">
      <c r="U34474" s="54"/>
      <c r="V34474" s="53"/>
    </row>
    <row r="34475" spans="21:22" ht="26.1" customHeight="1">
      <c r="U34475" s="54"/>
      <c r="V34475" s="53"/>
    </row>
    <row r="34476" spans="21:22" ht="26.1" customHeight="1">
      <c r="U34476" s="54"/>
      <c r="V34476" s="53"/>
    </row>
    <row r="34477" spans="21:22" ht="26.1" customHeight="1">
      <c r="U34477" s="54"/>
      <c r="V34477" s="53"/>
    </row>
    <row r="34478" spans="21:22" ht="26.1" customHeight="1">
      <c r="U34478" s="54"/>
      <c r="V34478" s="53"/>
    </row>
    <row r="34479" spans="21:22" ht="26.1" customHeight="1">
      <c r="U34479" s="54"/>
      <c r="V34479" s="53"/>
    </row>
    <row r="34480" spans="21:22" ht="26.1" customHeight="1">
      <c r="U34480" s="54"/>
      <c r="V34480" s="53"/>
    </row>
    <row r="34481" spans="21:22" ht="26.1" customHeight="1">
      <c r="U34481" s="54"/>
      <c r="V34481" s="53"/>
    </row>
    <row r="34482" spans="21:22" ht="26.1" customHeight="1">
      <c r="U34482" s="54"/>
      <c r="V34482" s="53"/>
    </row>
    <row r="34483" spans="21:22" ht="26.1" customHeight="1">
      <c r="U34483" s="54"/>
      <c r="V34483" s="53"/>
    </row>
    <row r="34484" spans="21:22" ht="26.1" customHeight="1">
      <c r="U34484" s="54"/>
      <c r="V34484" s="53"/>
    </row>
    <row r="34485" spans="21:22" ht="26.1" customHeight="1">
      <c r="U34485" s="54"/>
      <c r="V34485" s="53"/>
    </row>
    <row r="34486" spans="21:22" ht="26.1" customHeight="1">
      <c r="U34486" s="54"/>
      <c r="V34486" s="53"/>
    </row>
    <row r="34487" spans="21:22" ht="26.1" customHeight="1">
      <c r="U34487" s="54"/>
      <c r="V34487" s="53"/>
    </row>
    <row r="34488" spans="21:22" ht="26.1" customHeight="1">
      <c r="U34488" s="54"/>
      <c r="V34488" s="53"/>
    </row>
    <row r="34489" spans="21:22" ht="26.1" customHeight="1">
      <c r="U34489" s="54"/>
      <c r="V34489" s="53"/>
    </row>
    <row r="34490" spans="21:22" ht="26.1" customHeight="1">
      <c r="U34490" s="54"/>
      <c r="V34490" s="53"/>
    </row>
    <row r="34491" spans="21:22" ht="26.1" customHeight="1">
      <c r="U34491" s="54"/>
      <c r="V34491" s="53"/>
    </row>
    <row r="34492" spans="21:22" ht="26.1" customHeight="1">
      <c r="U34492" s="54"/>
      <c r="V34492" s="53"/>
    </row>
    <row r="34493" spans="21:22" ht="26.1" customHeight="1">
      <c r="U34493" s="54"/>
      <c r="V34493" s="53"/>
    </row>
    <row r="34494" spans="21:22" ht="26.1" customHeight="1">
      <c r="U34494" s="54"/>
      <c r="V34494" s="53"/>
    </row>
    <row r="34495" spans="21:22" ht="26.1" customHeight="1">
      <c r="U34495" s="54"/>
      <c r="V34495" s="53"/>
    </row>
    <row r="34496" spans="21:22" ht="26.1" customHeight="1">
      <c r="U34496" s="54"/>
      <c r="V34496" s="53"/>
    </row>
    <row r="34497" spans="21:22" ht="26.1" customHeight="1">
      <c r="U34497" s="54"/>
      <c r="V34497" s="53"/>
    </row>
    <row r="34498" spans="21:22" ht="26.1" customHeight="1">
      <c r="U34498" s="54"/>
      <c r="V34498" s="53"/>
    </row>
    <row r="34499" spans="21:22" ht="26.1" customHeight="1">
      <c r="U34499" s="54"/>
      <c r="V34499" s="53"/>
    </row>
    <row r="34500" spans="21:22" ht="26.1" customHeight="1">
      <c r="U34500" s="54"/>
      <c r="V34500" s="53"/>
    </row>
    <row r="34501" spans="21:22" ht="26.1" customHeight="1">
      <c r="U34501" s="54"/>
      <c r="V34501" s="53"/>
    </row>
    <row r="34502" spans="21:22" ht="26.1" customHeight="1">
      <c r="U34502" s="54"/>
      <c r="V34502" s="53"/>
    </row>
    <row r="34503" spans="21:22" ht="26.1" customHeight="1">
      <c r="U34503" s="54"/>
      <c r="V34503" s="53"/>
    </row>
    <row r="34504" spans="21:22" ht="26.1" customHeight="1">
      <c r="U34504" s="54"/>
      <c r="V34504" s="53"/>
    </row>
    <row r="34505" spans="21:22" ht="26.1" customHeight="1">
      <c r="U34505" s="54"/>
      <c r="V34505" s="53"/>
    </row>
    <row r="34506" spans="21:22" ht="26.1" customHeight="1">
      <c r="U34506" s="54"/>
      <c r="V34506" s="53"/>
    </row>
    <row r="34507" spans="21:22" ht="26.1" customHeight="1">
      <c r="U34507" s="54"/>
      <c r="V34507" s="53"/>
    </row>
    <row r="34508" spans="21:22" ht="26.1" customHeight="1">
      <c r="U34508" s="54"/>
      <c r="V34508" s="53"/>
    </row>
    <row r="34509" spans="21:22" ht="26.1" customHeight="1">
      <c r="U34509" s="54"/>
      <c r="V34509" s="53"/>
    </row>
    <row r="34510" spans="21:22" ht="26.1" customHeight="1">
      <c r="U34510" s="54"/>
      <c r="V34510" s="53"/>
    </row>
    <row r="34511" spans="21:22" ht="26.1" customHeight="1">
      <c r="U34511" s="54"/>
      <c r="V34511" s="53"/>
    </row>
    <row r="34512" spans="21:22" ht="26.1" customHeight="1">
      <c r="U34512" s="54"/>
      <c r="V34512" s="53"/>
    </row>
    <row r="34513" spans="21:22" ht="26.1" customHeight="1">
      <c r="U34513" s="54"/>
      <c r="V34513" s="53"/>
    </row>
    <row r="34514" spans="21:22" ht="26.1" customHeight="1">
      <c r="U34514" s="54"/>
      <c r="V34514" s="53"/>
    </row>
    <row r="34515" spans="21:22" ht="26.1" customHeight="1">
      <c r="U34515" s="54"/>
      <c r="V34515" s="53"/>
    </row>
    <row r="34516" spans="21:22" ht="26.1" customHeight="1">
      <c r="U34516" s="54"/>
      <c r="V34516" s="53"/>
    </row>
    <row r="34517" spans="21:22" ht="26.1" customHeight="1">
      <c r="U34517" s="54"/>
      <c r="V34517" s="53"/>
    </row>
    <row r="34518" spans="21:22" ht="26.1" customHeight="1">
      <c r="U34518" s="54"/>
      <c r="V34518" s="53"/>
    </row>
    <row r="34519" spans="21:22" ht="26.1" customHeight="1">
      <c r="U34519" s="54"/>
      <c r="V34519" s="53"/>
    </row>
    <row r="34520" spans="21:22" ht="26.1" customHeight="1">
      <c r="U34520" s="54"/>
      <c r="V34520" s="53"/>
    </row>
    <row r="34521" spans="21:22" ht="26.1" customHeight="1">
      <c r="U34521" s="54"/>
      <c r="V34521" s="53"/>
    </row>
    <row r="34522" spans="21:22" ht="26.1" customHeight="1">
      <c r="U34522" s="54"/>
      <c r="V34522" s="53"/>
    </row>
    <row r="34523" spans="21:22" ht="26.1" customHeight="1">
      <c r="U34523" s="54"/>
      <c r="V34523" s="53"/>
    </row>
    <row r="34524" spans="21:22" ht="26.1" customHeight="1">
      <c r="U34524" s="54"/>
      <c r="V34524" s="53"/>
    </row>
    <row r="34525" spans="21:22" ht="26.1" customHeight="1">
      <c r="U34525" s="54"/>
      <c r="V34525" s="53"/>
    </row>
    <row r="34526" spans="21:22" ht="26.1" customHeight="1">
      <c r="U34526" s="54"/>
      <c r="V34526" s="53"/>
    </row>
    <row r="34527" spans="21:22" ht="26.1" customHeight="1">
      <c r="U34527" s="54"/>
      <c r="V34527" s="53"/>
    </row>
    <row r="34528" spans="21:22" ht="26.1" customHeight="1">
      <c r="U34528" s="54"/>
      <c r="V34528" s="53"/>
    </row>
    <row r="34529" spans="21:22" ht="26.1" customHeight="1">
      <c r="U34529" s="54"/>
      <c r="V34529" s="53"/>
    </row>
    <row r="34530" spans="21:22" ht="26.1" customHeight="1">
      <c r="U34530" s="54"/>
      <c r="V34530" s="53"/>
    </row>
    <row r="34531" spans="21:22" ht="26.1" customHeight="1">
      <c r="U34531" s="54"/>
      <c r="V34531" s="53"/>
    </row>
    <row r="34532" spans="21:22" ht="26.1" customHeight="1">
      <c r="U34532" s="54"/>
      <c r="V34532" s="53"/>
    </row>
    <row r="34533" spans="21:22" ht="26.1" customHeight="1">
      <c r="U34533" s="54"/>
      <c r="V34533" s="53"/>
    </row>
    <row r="34534" spans="21:22" ht="26.1" customHeight="1">
      <c r="U34534" s="54"/>
      <c r="V34534" s="53"/>
    </row>
    <row r="34535" spans="21:22" ht="26.1" customHeight="1">
      <c r="U34535" s="54"/>
      <c r="V34535" s="53"/>
    </row>
    <row r="34536" spans="21:22" ht="26.1" customHeight="1">
      <c r="U34536" s="54"/>
      <c r="V34536" s="53"/>
    </row>
    <row r="34537" spans="21:22" ht="26.1" customHeight="1">
      <c r="U34537" s="54"/>
      <c r="V34537" s="53"/>
    </row>
    <row r="34538" spans="21:22" ht="26.1" customHeight="1">
      <c r="U34538" s="54"/>
      <c r="V34538" s="53"/>
    </row>
    <row r="34539" spans="21:22" ht="26.1" customHeight="1">
      <c r="U34539" s="54"/>
      <c r="V34539" s="53"/>
    </row>
    <row r="34540" spans="21:22" ht="26.1" customHeight="1">
      <c r="U34540" s="54"/>
      <c r="V34540" s="53"/>
    </row>
    <row r="34541" spans="21:22" ht="26.1" customHeight="1">
      <c r="U34541" s="54"/>
      <c r="V34541" s="53"/>
    </row>
    <row r="34542" spans="21:22" ht="26.1" customHeight="1">
      <c r="U34542" s="54"/>
      <c r="V34542" s="53"/>
    </row>
    <row r="34543" spans="21:22" ht="26.1" customHeight="1">
      <c r="U34543" s="54"/>
      <c r="V34543" s="53"/>
    </row>
    <row r="34544" spans="21:22" ht="26.1" customHeight="1">
      <c r="U34544" s="54"/>
      <c r="V34544" s="53"/>
    </row>
    <row r="34545" spans="21:22" ht="26.1" customHeight="1">
      <c r="U34545" s="54"/>
      <c r="V34545" s="53"/>
    </row>
    <row r="34546" spans="21:22" ht="26.1" customHeight="1">
      <c r="U34546" s="54"/>
      <c r="V34546" s="53"/>
    </row>
    <row r="34547" spans="21:22" ht="26.1" customHeight="1">
      <c r="U34547" s="54"/>
      <c r="V34547" s="53"/>
    </row>
    <row r="34548" spans="21:22" ht="26.1" customHeight="1">
      <c r="U34548" s="54"/>
      <c r="V34548" s="53"/>
    </row>
    <row r="34549" spans="21:22" ht="26.1" customHeight="1">
      <c r="U34549" s="54"/>
      <c r="V34549" s="53"/>
    </row>
    <row r="34550" spans="21:22" ht="26.1" customHeight="1">
      <c r="U34550" s="54"/>
      <c r="V34550" s="53"/>
    </row>
    <row r="34551" spans="21:22" ht="26.1" customHeight="1">
      <c r="U34551" s="54"/>
      <c r="V34551" s="53"/>
    </row>
    <row r="34552" spans="21:22" ht="26.1" customHeight="1">
      <c r="U34552" s="54"/>
      <c r="V34552" s="53"/>
    </row>
    <row r="34553" spans="21:22" ht="26.1" customHeight="1">
      <c r="U34553" s="54"/>
      <c r="V34553" s="53"/>
    </row>
    <row r="34554" spans="21:22" ht="26.1" customHeight="1">
      <c r="U34554" s="54"/>
      <c r="V34554" s="53"/>
    </row>
    <row r="34555" spans="21:22" ht="26.1" customHeight="1">
      <c r="U34555" s="54"/>
      <c r="V34555" s="53"/>
    </row>
    <row r="34556" spans="21:22" ht="26.1" customHeight="1">
      <c r="U34556" s="54"/>
      <c r="V34556" s="53"/>
    </row>
    <row r="34557" spans="21:22" ht="26.1" customHeight="1">
      <c r="U34557" s="54"/>
      <c r="V34557" s="53"/>
    </row>
    <row r="34558" spans="21:22" ht="26.1" customHeight="1">
      <c r="U34558" s="54"/>
      <c r="V34558" s="53"/>
    </row>
    <row r="34559" spans="21:22" ht="26.1" customHeight="1">
      <c r="U34559" s="54"/>
      <c r="V34559" s="53"/>
    </row>
    <row r="34560" spans="21:22" ht="26.1" customHeight="1">
      <c r="U34560" s="54"/>
      <c r="V34560" s="53"/>
    </row>
    <row r="34561" spans="21:22" ht="26.1" customHeight="1">
      <c r="U34561" s="54"/>
      <c r="V34561" s="53"/>
    </row>
    <row r="34562" spans="21:22" ht="26.1" customHeight="1">
      <c r="U34562" s="54"/>
      <c r="V34562" s="53"/>
    </row>
    <row r="34563" spans="21:22" ht="26.1" customHeight="1">
      <c r="U34563" s="54"/>
      <c r="V34563" s="53"/>
    </row>
    <row r="34564" spans="21:22" ht="26.1" customHeight="1">
      <c r="U34564" s="54"/>
      <c r="V34564" s="53"/>
    </row>
    <row r="34565" spans="21:22" ht="26.1" customHeight="1">
      <c r="U34565" s="54"/>
      <c r="V34565" s="53"/>
    </row>
    <row r="34566" spans="21:22" ht="26.1" customHeight="1">
      <c r="U34566" s="54"/>
      <c r="V34566" s="53"/>
    </row>
    <row r="34567" spans="21:22" ht="26.1" customHeight="1">
      <c r="U34567" s="54"/>
      <c r="V34567" s="53"/>
    </row>
    <row r="34568" spans="21:22" ht="26.1" customHeight="1">
      <c r="U34568" s="54"/>
      <c r="V34568" s="53"/>
    </row>
    <row r="34569" spans="21:22" ht="26.1" customHeight="1">
      <c r="U34569" s="54"/>
      <c r="V34569" s="53"/>
    </row>
    <row r="34570" spans="21:22" ht="26.1" customHeight="1">
      <c r="U34570" s="54"/>
      <c r="V34570" s="53"/>
    </row>
    <row r="34571" spans="21:22" ht="26.1" customHeight="1">
      <c r="U34571" s="54"/>
      <c r="V34571" s="53"/>
    </row>
    <row r="34572" spans="21:22" ht="26.1" customHeight="1">
      <c r="U34572" s="54"/>
      <c r="V34572" s="53"/>
    </row>
    <row r="34573" spans="21:22" ht="26.1" customHeight="1">
      <c r="U34573" s="54"/>
      <c r="V34573" s="53"/>
    </row>
    <row r="34574" spans="21:22" ht="26.1" customHeight="1">
      <c r="U34574" s="54"/>
      <c r="V34574" s="53"/>
    </row>
    <row r="34575" spans="21:22" ht="26.1" customHeight="1">
      <c r="U34575" s="54"/>
      <c r="V34575" s="53"/>
    </row>
    <row r="34576" spans="21:22" ht="26.1" customHeight="1">
      <c r="U34576" s="54"/>
      <c r="V34576" s="53"/>
    </row>
    <row r="34577" spans="21:22" ht="26.1" customHeight="1">
      <c r="U34577" s="54"/>
      <c r="V34577" s="53"/>
    </row>
    <row r="34578" spans="21:22" ht="26.1" customHeight="1">
      <c r="U34578" s="54"/>
      <c r="V34578" s="53"/>
    </row>
    <row r="34579" spans="21:22" ht="26.1" customHeight="1">
      <c r="U34579" s="54"/>
      <c r="V34579" s="53"/>
    </row>
    <row r="34580" spans="21:22" ht="26.1" customHeight="1">
      <c r="U34580" s="54"/>
      <c r="V34580" s="53"/>
    </row>
    <row r="34581" spans="21:22" ht="26.1" customHeight="1">
      <c r="U34581" s="54"/>
      <c r="V34581" s="53"/>
    </row>
    <row r="34582" spans="21:22" ht="26.1" customHeight="1">
      <c r="U34582" s="54"/>
      <c r="V34582" s="53"/>
    </row>
    <row r="34583" spans="21:22" ht="26.1" customHeight="1">
      <c r="U34583" s="54"/>
      <c r="V34583" s="53"/>
    </row>
    <row r="34584" spans="21:22" ht="26.1" customHeight="1">
      <c r="U34584" s="54"/>
      <c r="V34584" s="53"/>
    </row>
    <row r="34585" spans="21:22" ht="26.1" customHeight="1">
      <c r="U34585" s="54"/>
      <c r="V34585" s="53"/>
    </row>
    <row r="34586" spans="21:22" ht="26.1" customHeight="1">
      <c r="U34586" s="54"/>
      <c r="V34586" s="53"/>
    </row>
    <row r="34587" spans="21:22" ht="26.1" customHeight="1">
      <c r="U34587" s="54"/>
      <c r="V34587" s="53"/>
    </row>
    <row r="34588" spans="21:22" ht="26.1" customHeight="1">
      <c r="U34588" s="54"/>
      <c r="V34588" s="53"/>
    </row>
    <row r="34589" spans="21:22" ht="26.1" customHeight="1">
      <c r="U34589" s="54"/>
      <c r="V34589" s="53"/>
    </row>
    <row r="34590" spans="21:22" ht="26.1" customHeight="1">
      <c r="U34590" s="54"/>
      <c r="V34590" s="53"/>
    </row>
    <row r="34591" spans="21:22" ht="26.1" customHeight="1">
      <c r="U34591" s="54"/>
      <c r="V34591" s="53"/>
    </row>
    <row r="34592" spans="21:22" ht="26.1" customHeight="1">
      <c r="U34592" s="54"/>
      <c r="V34592" s="53"/>
    </row>
    <row r="34593" spans="21:22" ht="26.1" customHeight="1">
      <c r="U34593" s="54"/>
      <c r="V34593" s="53"/>
    </row>
    <row r="34594" spans="21:22" ht="26.1" customHeight="1">
      <c r="U34594" s="54"/>
      <c r="V34594" s="53"/>
    </row>
    <row r="34595" spans="21:22" ht="26.1" customHeight="1">
      <c r="U34595" s="54"/>
      <c r="V34595" s="53"/>
    </row>
    <row r="34596" spans="21:22" ht="26.1" customHeight="1">
      <c r="U34596" s="54"/>
      <c r="V34596" s="53"/>
    </row>
    <row r="34597" spans="21:22" ht="26.1" customHeight="1">
      <c r="U34597" s="54"/>
      <c r="V34597" s="53"/>
    </row>
    <row r="34598" spans="21:22" ht="26.1" customHeight="1">
      <c r="U34598" s="54"/>
      <c r="V34598" s="53"/>
    </row>
    <row r="34599" spans="21:22" ht="26.1" customHeight="1">
      <c r="U34599" s="54"/>
      <c r="V34599" s="53"/>
    </row>
    <row r="34600" spans="21:22" ht="26.1" customHeight="1">
      <c r="U34600" s="54"/>
      <c r="V34600" s="53"/>
    </row>
    <row r="34601" spans="21:22" ht="26.1" customHeight="1">
      <c r="U34601" s="54"/>
      <c r="V34601" s="53"/>
    </row>
    <row r="34602" spans="21:22" ht="26.1" customHeight="1">
      <c r="U34602" s="54"/>
      <c r="V34602" s="53"/>
    </row>
    <row r="34603" spans="21:22" ht="26.1" customHeight="1">
      <c r="U34603" s="54"/>
      <c r="V34603" s="53"/>
    </row>
    <row r="34604" spans="21:22" ht="26.1" customHeight="1">
      <c r="U34604" s="54"/>
      <c r="V34604" s="53"/>
    </row>
    <row r="34605" spans="21:22" ht="26.1" customHeight="1">
      <c r="U34605" s="54"/>
      <c r="V34605" s="53"/>
    </row>
    <row r="34606" spans="21:22" ht="26.1" customHeight="1">
      <c r="U34606" s="54"/>
      <c r="V34606" s="53"/>
    </row>
    <row r="34607" spans="21:22" ht="26.1" customHeight="1">
      <c r="U34607" s="54"/>
      <c r="V34607" s="53"/>
    </row>
    <row r="34608" spans="21:22" ht="26.1" customHeight="1">
      <c r="U34608" s="54"/>
      <c r="V34608" s="53"/>
    </row>
    <row r="34609" spans="21:22" ht="26.1" customHeight="1">
      <c r="U34609" s="54"/>
      <c r="V34609" s="53"/>
    </row>
    <row r="34610" spans="21:22" ht="26.1" customHeight="1">
      <c r="U34610" s="54"/>
      <c r="V34610" s="53"/>
    </row>
    <row r="34611" spans="21:22" ht="26.1" customHeight="1">
      <c r="U34611" s="54"/>
      <c r="V34611" s="53"/>
    </row>
    <row r="34612" spans="21:22" ht="26.1" customHeight="1">
      <c r="U34612" s="54"/>
      <c r="V34612" s="53"/>
    </row>
    <row r="34613" spans="21:22" ht="26.1" customHeight="1">
      <c r="U34613" s="54"/>
      <c r="V34613" s="53"/>
    </row>
    <row r="34614" spans="21:22" ht="26.1" customHeight="1">
      <c r="U34614" s="54"/>
      <c r="V34614" s="53"/>
    </row>
    <row r="34615" spans="21:22" ht="26.1" customHeight="1">
      <c r="U34615" s="54"/>
      <c r="V34615" s="53"/>
    </row>
    <row r="34616" spans="21:22" ht="26.1" customHeight="1">
      <c r="U34616" s="54"/>
      <c r="V34616" s="53"/>
    </row>
    <row r="34617" spans="21:22" ht="26.1" customHeight="1">
      <c r="U34617" s="54"/>
      <c r="V34617" s="53"/>
    </row>
    <row r="34618" spans="21:22" ht="26.1" customHeight="1">
      <c r="U34618" s="54"/>
      <c r="V34618" s="53"/>
    </row>
    <row r="34619" spans="21:22" ht="26.1" customHeight="1">
      <c r="U34619" s="54"/>
      <c r="V34619" s="53"/>
    </row>
    <row r="34620" spans="21:22" ht="26.1" customHeight="1">
      <c r="U34620" s="54"/>
      <c r="V34620" s="53"/>
    </row>
    <row r="34621" spans="21:22" ht="26.1" customHeight="1">
      <c r="U34621" s="54"/>
      <c r="V34621" s="53"/>
    </row>
    <row r="34622" spans="21:22" ht="26.1" customHeight="1">
      <c r="U34622" s="54"/>
      <c r="V34622" s="53"/>
    </row>
    <row r="34623" spans="21:22" ht="26.1" customHeight="1">
      <c r="U34623" s="54"/>
      <c r="V34623" s="53"/>
    </row>
    <row r="34624" spans="21:22" ht="26.1" customHeight="1">
      <c r="U34624" s="54"/>
      <c r="V34624" s="53"/>
    </row>
    <row r="34625" spans="21:22" ht="26.1" customHeight="1">
      <c r="U34625" s="54"/>
      <c r="V34625" s="53"/>
    </row>
    <row r="34626" spans="21:22" ht="26.1" customHeight="1">
      <c r="U34626" s="54"/>
      <c r="V34626" s="53"/>
    </row>
    <row r="34627" spans="21:22" ht="26.1" customHeight="1">
      <c r="U34627" s="54"/>
      <c r="V34627" s="53"/>
    </row>
    <row r="34628" spans="21:22" ht="26.1" customHeight="1">
      <c r="U34628" s="54"/>
      <c r="V34628" s="53"/>
    </row>
    <row r="34629" spans="21:22" ht="26.1" customHeight="1">
      <c r="U34629" s="54"/>
      <c r="V34629" s="53"/>
    </row>
    <row r="34630" spans="21:22" ht="26.1" customHeight="1">
      <c r="U34630" s="54"/>
      <c r="V34630" s="53"/>
    </row>
    <row r="34631" spans="21:22" ht="26.1" customHeight="1">
      <c r="U34631" s="54"/>
      <c r="V34631" s="53"/>
    </row>
    <row r="34632" spans="21:22" ht="26.1" customHeight="1">
      <c r="U34632" s="54"/>
      <c r="V34632" s="53"/>
    </row>
    <row r="34633" spans="21:22" ht="26.1" customHeight="1">
      <c r="U34633" s="54"/>
      <c r="V34633" s="53"/>
    </row>
    <row r="34634" spans="21:22" ht="26.1" customHeight="1">
      <c r="U34634" s="54"/>
      <c r="V34634" s="53"/>
    </row>
    <row r="34635" spans="21:22" ht="26.1" customHeight="1">
      <c r="U34635" s="54"/>
      <c r="V34635" s="53"/>
    </row>
    <row r="34636" spans="21:22" ht="26.1" customHeight="1">
      <c r="U34636" s="54"/>
      <c r="V34636" s="53"/>
    </row>
    <row r="34637" spans="21:22" ht="26.1" customHeight="1">
      <c r="U34637" s="54"/>
      <c r="V34637" s="53"/>
    </row>
    <row r="34638" spans="21:22" ht="26.1" customHeight="1">
      <c r="U34638" s="54"/>
      <c r="V34638" s="53"/>
    </row>
    <row r="34639" spans="21:22" ht="26.1" customHeight="1">
      <c r="U34639" s="54"/>
      <c r="V34639" s="53"/>
    </row>
    <row r="34640" spans="21:22" ht="26.1" customHeight="1">
      <c r="U34640" s="54"/>
      <c r="V34640" s="53"/>
    </row>
    <row r="34641" spans="21:22" ht="26.1" customHeight="1">
      <c r="U34641" s="54"/>
      <c r="V34641" s="53"/>
    </row>
    <row r="34642" spans="21:22" ht="26.1" customHeight="1">
      <c r="U34642" s="54"/>
      <c r="V34642" s="53"/>
    </row>
    <row r="34643" spans="21:22" ht="26.1" customHeight="1">
      <c r="U34643" s="54"/>
      <c r="V34643" s="53"/>
    </row>
    <row r="34644" spans="21:22" ht="26.1" customHeight="1">
      <c r="U34644" s="54"/>
      <c r="V34644" s="53"/>
    </row>
    <row r="34645" spans="21:22" ht="26.1" customHeight="1">
      <c r="U34645" s="54"/>
      <c r="V34645" s="53"/>
    </row>
    <row r="34646" spans="21:22" ht="26.1" customHeight="1">
      <c r="U34646" s="54"/>
      <c r="V34646" s="53"/>
    </row>
    <row r="34647" spans="21:22" ht="26.1" customHeight="1">
      <c r="U34647" s="54"/>
      <c r="V34647" s="53"/>
    </row>
    <row r="34648" spans="21:22" ht="26.1" customHeight="1">
      <c r="U34648" s="54"/>
      <c r="V34648" s="53"/>
    </row>
    <row r="34649" spans="21:22" ht="26.1" customHeight="1">
      <c r="U34649" s="54"/>
      <c r="V34649" s="53"/>
    </row>
    <row r="34650" spans="21:22" ht="26.1" customHeight="1">
      <c r="U34650" s="54"/>
      <c r="V34650" s="53"/>
    </row>
    <row r="34651" spans="21:22" ht="26.1" customHeight="1">
      <c r="U34651" s="54"/>
      <c r="V34651" s="53"/>
    </row>
    <row r="34652" spans="21:22" ht="26.1" customHeight="1">
      <c r="U34652" s="54"/>
      <c r="V34652" s="53"/>
    </row>
    <row r="34653" spans="21:22" ht="26.1" customHeight="1">
      <c r="U34653" s="54"/>
      <c r="V34653" s="53"/>
    </row>
    <row r="34654" spans="21:22" ht="26.1" customHeight="1">
      <c r="U34654" s="54"/>
      <c r="V34654" s="53"/>
    </row>
    <row r="34655" spans="21:22" ht="26.1" customHeight="1">
      <c r="U34655" s="54"/>
      <c r="V34655" s="53"/>
    </row>
    <row r="34656" spans="21:22" ht="26.1" customHeight="1">
      <c r="U34656" s="54"/>
      <c r="V34656" s="53"/>
    </row>
    <row r="34657" spans="21:22" ht="26.1" customHeight="1">
      <c r="U34657" s="54"/>
      <c r="V34657" s="53"/>
    </row>
    <row r="34658" spans="21:22" ht="26.1" customHeight="1">
      <c r="U34658" s="54"/>
      <c r="V34658" s="53"/>
    </row>
    <row r="34659" spans="21:22" ht="26.1" customHeight="1">
      <c r="U34659" s="54"/>
      <c r="V34659" s="53"/>
    </row>
    <row r="34660" spans="21:22" ht="26.1" customHeight="1">
      <c r="U34660" s="54"/>
      <c r="V34660" s="53"/>
    </row>
    <row r="34661" spans="21:22" ht="26.1" customHeight="1">
      <c r="U34661" s="54"/>
      <c r="V34661" s="53"/>
    </row>
    <row r="34662" spans="21:22" ht="26.1" customHeight="1">
      <c r="U34662" s="54"/>
      <c r="V34662" s="53"/>
    </row>
    <row r="34663" spans="21:22" ht="26.1" customHeight="1">
      <c r="U34663" s="54"/>
      <c r="V34663" s="53"/>
    </row>
    <row r="34664" spans="21:22" ht="26.1" customHeight="1">
      <c r="U34664" s="54"/>
      <c r="V34664" s="53"/>
    </row>
    <row r="34665" spans="21:22" ht="26.1" customHeight="1">
      <c r="U34665" s="54"/>
      <c r="V34665" s="53"/>
    </row>
    <row r="34666" spans="21:22" ht="26.1" customHeight="1">
      <c r="U34666" s="54"/>
      <c r="V34666" s="53"/>
    </row>
    <row r="34667" spans="21:22" ht="26.1" customHeight="1">
      <c r="U34667" s="54"/>
      <c r="V34667" s="53"/>
    </row>
    <row r="34668" spans="21:22" ht="26.1" customHeight="1">
      <c r="U34668" s="54"/>
      <c r="V34668" s="53"/>
    </row>
    <row r="34669" spans="21:22" ht="26.1" customHeight="1">
      <c r="U34669" s="54"/>
      <c r="V34669" s="53"/>
    </row>
    <row r="34670" spans="21:22" ht="26.1" customHeight="1">
      <c r="U34670" s="54"/>
      <c r="V34670" s="53"/>
    </row>
    <row r="34671" spans="21:22" ht="26.1" customHeight="1">
      <c r="U34671" s="54"/>
      <c r="V34671" s="53"/>
    </row>
    <row r="34672" spans="21:22" ht="26.1" customHeight="1">
      <c r="U34672" s="54"/>
      <c r="V34672" s="53"/>
    </row>
    <row r="34673" spans="21:22" ht="26.1" customHeight="1">
      <c r="U34673" s="54"/>
      <c r="V34673" s="53"/>
    </row>
    <row r="34674" spans="21:22" ht="26.1" customHeight="1">
      <c r="U34674" s="54"/>
      <c r="V34674" s="53"/>
    </row>
    <row r="34675" spans="21:22" ht="26.1" customHeight="1">
      <c r="U34675" s="54"/>
      <c r="V34675" s="53"/>
    </row>
    <row r="34676" spans="21:22" ht="26.1" customHeight="1">
      <c r="U34676" s="54"/>
      <c r="V34676" s="53"/>
    </row>
    <row r="34677" spans="21:22" ht="26.1" customHeight="1">
      <c r="U34677" s="54"/>
      <c r="V34677" s="53"/>
    </row>
    <row r="34678" spans="21:22" ht="26.1" customHeight="1">
      <c r="U34678" s="54"/>
      <c r="V34678" s="53"/>
    </row>
    <row r="34679" spans="21:22" ht="26.1" customHeight="1">
      <c r="U34679" s="54"/>
      <c r="V34679" s="53"/>
    </row>
    <row r="34680" spans="21:22" ht="26.1" customHeight="1">
      <c r="U34680" s="54"/>
      <c r="V34680" s="53"/>
    </row>
    <row r="34681" spans="21:22" ht="26.1" customHeight="1">
      <c r="U34681" s="54"/>
      <c r="V34681" s="53"/>
    </row>
    <row r="34682" spans="21:22" ht="26.1" customHeight="1">
      <c r="U34682" s="54"/>
      <c r="V34682" s="53"/>
    </row>
    <row r="34683" spans="21:22" ht="26.1" customHeight="1">
      <c r="U34683" s="54"/>
      <c r="V34683" s="53"/>
    </row>
    <row r="34684" spans="21:22" ht="26.1" customHeight="1">
      <c r="U34684" s="54"/>
      <c r="V34684" s="53"/>
    </row>
    <row r="34685" spans="21:22" ht="26.1" customHeight="1">
      <c r="U34685" s="54"/>
      <c r="V34685" s="53"/>
    </row>
    <row r="34686" spans="21:22" ht="26.1" customHeight="1">
      <c r="U34686" s="54"/>
      <c r="V34686" s="53"/>
    </row>
    <row r="34687" spans="21:22" ht="26.1" customHeight="1">
      <c r="U34687" s="54"/>
      <c r="V34687" s="53"/>
    </row>
    <row r="34688" spans="21:22" ht="26.1" customHeight="1">
      <c r="U34688" s="54"/>
      <c r="V34688" s="53"/>
    </row>
    <row r="34689" spans="21:22" ht="26.1" customHeight="1">
      <c r="U34689" s="54"/>
      <c r="V34689" s="53"/>
    </row>
    <row r="34690" spans="21:22" ht="26.1" customHeight="1">
      <c r="U34690" s="54"/>
      <c r="V34690" s="53"/>
    </row>
    <row r="34691" spans="21:22" ht="26.1" customHeight="1">
      <c r="U34691" s="54"/>
      <c r="V34691" s="53"/>
    </row>
    <row r="34692" spans="21:22" ht="26.1" customHeight="1">
      <c r="U34692" s="54"/>
      <c r="V34692" s="53"/>
    </row>
    <row r="34693" spans="21:22" ht="26.1" customHeight="1">
      <c r="U34693" s="54"/>
      <c r="V34693" s="53"/>
    </row>
    <row r="34694" spans="21:22" ht="26.1" customHeight="1">
      <c r="U34694" s="54"/>
      <c r="V34694" s="53"/>
    </row>
    <row r="34695" spans="21:22" ht="26.1" customHeight="1">
      <c r="U34695" s="54"/>
      <c r="V34695" s="53"/>
    </row>
    <row r="34696" spans="21:22" ht="26.1" customHeight="1">
      <c r="U34696" s="54"/>
      <c r="V34696" s="53"/>
    </row>
    <row r="34697" spans="21:22" ht="26.1" customHeight="1">
      <c r="U34697" s="54"/>
      <c r="V34697" s="53"/>
    </row>
    <row r="34698" spans="21:22" ht="26.1" customHeight="1">
      <c r="U34698" s="54"/>
      <c r="V34698" s="53"/>
    </row>
    <row r="34699" spans="21:22" ht="26.1" customHeight="1">
      <c r="U34699" s="54"/>
      <c r="V34699" s="53"/>
    </row>
    <row r="34700" spans="21:22" ht="26.1" customHeight="1">
      <c r="U34700" s="54"/>
      <c r="V34700" s="53"/>
    </row>
    <row r="34701" spans="21:22" ht="26.1" customHeight="1">
      <c r="U34701" s="54"/>
      <c r="V34701" s="53"/>
    </row>
    <row r="34702" spans="21:22" ht="26.1" customHeight="1">
      <c r="U34702" s="54"/>
      <c r="V34702" s="53"/>
    </row>
    <row r="34703" spans="21:22" ht="26.1" customHeight="1">
      <c r="U34703" s="54"/>
      <c r="V34703" s="53"/>
    </row>
    <row r="34704" spans="21:22" ht="26.1" customHeight="1">
      <c r="U34704" s="54"/>
      <c r="V34704" s="53"/>
    </row>
    <row r="34705" spans="21:22" ht="26.1" customHeight="1">
      <c r="U34705" s="54"/>
      <c r="V34705" s="53"/>
    </row>
    <row r="34706" spans="21:22" ht="26.1" customHeight="1">
      <c r="U34706" s="54"/>
      <c r="V34706" s="53"/>
    </row>
    <row r="34707" spans="21:22" ht="26.1" customHeight="1">
      <c r="U34707" s="54"/>
      <c r="V34707" s="53"/>
    </row>
    <row r="34708" spans="21:22" ht="26.1" customHeight="1">
      <c r="U34708" s="54"/>
      <c r="V34708" s="53"/>
    </row>
    <row r="34709" spans="21:22" ht="26.1" customHeight="1">
      <c r="U34709" s="54"/>
      <c r="V34709" s="53"/>
    </row>
    <row r="34710" spans="21:22" ht="26.1" customHeight="1">
      <c r="U34710" s="54"/>
      <c r="V34710" s="53"/>
    </row>
    <row r="34711" spans="21:22" ht="26.1" customHeight="1">
      <c r="U34711" s="54"/>
      <c r="V34711" s="53"/>
    </row>
    <row r="34712" spans="21:22" ht="26.1" customHeight="1">
      <c r="U34712" s="54"/>
      <c r="V34712" s="53"/>
    </row>
    <row r="34713" spans="21:22" ht="26.1" customHeight="1">
      <c r="U34713" s="54"/>
      <c r="V34713" s="53"/>
    </row>
    <row r="34714" spans="21:22" ht="26.1" customHeight="1">
      <c r="U34714" s="54"/>
      <c r="V34714" s="53"/>
    </row>
    <row r="34715" spans="21:22" ht="26.1" customHeight="1">
      <c r="U34715" s="54"/>
      <c r="V34715" s="53"/>
    </row>
    <row r="34716" spans="21:22" ht="26.1" customHeight="1">
      <c r="U34716" s="54"/>
      <c r="V34716" s="53"/>
    </row>
    <row r="34717" spans="21:22" ht="26.1" customHeight="1">
      <c r="U34717" s="54"/>
      <c r="V34717" s="53"/>
    </row>
    <row r="34718" spans="21:22" ht="26.1" customHeight="1">
      <c r="U34718" s="54"/>
      <c r="V34718" s="53"/>
    </row>
    <row r="34719" spans="21:22" ht="26.1" customHeight="1">
      <c r="U34719" s="54"/>
      <c r="V34719" s="53"/>
    </row>
    <row r="34720" spans="21:22" ht="26.1" customHeight="1">
      <c r="U34720" s="54"/>
      <c r="V34720" s="53"/>
    </row>
    <row r="34721" spans="21:22" ht="26.1" customHeight="1">
      <c r="U34721" s="54"/>
      <c r="V34721" s="53"/>
    </row>
    <row r="34722" spans="21:22" ht="26.1" customHeight="1">
      <c r="U34722" s="54"/>
      <c r="V34722" s="53"/>
    </row>
    <row r="34723" spans="21:22" ht="26.1" customHeight="1">
      <c r="U34723" s="54"/>
      <c r="V34723" s="53"/>
    </row>
    <row r="34724" spans="21:22" ht="26.1" customHeight="1">
      <c r="U34724" s="54"/>
      <c r="V34724" s="53"/>
    </row>
    <row r="34725" spans="21:22" ht="26.1" customHeight="1">
      <c r="U34725" s="54"/>
      <c r="V34725" s="53"/>
    </row>
    <row r="34726" spans="21:22" ht="26.1" customHeight="1">
      <c r="U34726" s="54"/>
      <c r="V34726" s="53"/>
    </row>
    <row r="34727" spans="21:22" ht="26.1" customHeight="1">
      <c r="U34727" s="54"/>
      <c r="V34727" s="53"/>
    </row>
    <row r="34728" spans="21:22" ht="26.1" customHeight="1">
      <c r="U34728" s="54"/>
      <c r="V34728" s="53"/>
    </row>
    <row r="34729" spans="21:22" ht="26.1" customHeight="1">
      <c r="U34729" s="54"/>
      <c r="V34729" s="53"/>
    </row>
    <row r="34730" spans="21:22" ht="26.1" customHeight="1">
      <c r="U34730" s="54"/>
      <c r="V34730" s="53"/>
    </row>
    <row r="34731" spans="21:22" ht="26.1" customHeight="1">
      <c r="U34731" s="54"/>
      <c r="V34731" s="53"/>
    </row>
    <row r="34732" spans="21:22" ht="26.1" customHeight="1">
      <c r="U34732" s="54"/>
      <c r="V34732" s="53"/>
    </row>
    <row r="34733" spans="21:22" ht="26.1" customHeight="1">
      <c r="U34733" s="54"/>
      <c r="V34733" s="53"/>
    </row>
    <row r="34734" spans="21:22" ht="26.1" customHeight="1">
      <c r="U34734" s="54"/>
      <c r="V34734" s="53"/>
    </row>
    <row r="34735" spans="21:22" ht="26.1" customHeight="1">
      <c r="U34735" s="54"/>
      <c r="V34735" s="53"/>
    </row>
    <row r="34736" spans="21:22" ht="26.1" customHeight="1">
      <c r="U34736" s="54"/>
      <c r="V34736" s="53"/>
    </row>
    <row r="34737" spans="21:22" ht="26.1" customHeight="1">
      <c r="U34737" s="54"/>
      <c r="V34737" s="53"/>
    </row>
    <row r="34738" spans="21:22" ht="26.1" customHeight="1">
      <c r="U34738" s="54"/>
      <c r="V34738" s="53"/>
    </row>
    <row r="34739" spans="21:22" ht="26.1" customHeight="1">
      <c r="U34739" s="54"/>
      <c r="V34739" s="53"/>
    </row>
    <row r="34740" spans="21:22" ht="26.1" customHeight="1">
      <c r="U34740" s="54"/>
      <c r="V34740" s="53"/>
    </row>
    <row r="34741" spans="21:22" ht="26.1" customHeight="1">
      <c r="U34741" s="54"/>
      <c r="V34741" s="53"/>
    </row>
    <row r="34742" spans="21:22" ht="26.1" customHeight="1">
      <c r="U34742" s="54"/>
      <c r="V34742" s="53"/>
    </row>
    <row r="34743" spans="21:22" ht="26.1" customHeight="1">
      <c r="U34743" s="54"/>
      <c r="V34743" s="53"/>
    </row>
    <row r="34744" spans="21:22" ht="26.1" customHeight="1">
      <c r="U34744" s="54"/>
      <c r="V34744" s="53"/>
    </row>
    <row r="34745" spans="21:22" ht="26.1" customHeight="1">
      <c r="U34745" s="54"/>
      <c r="V34745" s="53"/>
    </row>
    <row r="34746" spans="21:22" ht="26.1" customHeight="1">
      <c r="U34746" s="54"/>
      <c r="V34746" s="53"/>
    </row>
    <row r="34747" spans="21:22" ht="26.1" customHeight="1">
      <c r="U34747" s="54"/>
      <c r="V34747" s="53"/>
    </row>
    <row r="34748" spans="21:22" ht="26.1" customHeight="1">
      <c r="U34748" s="54"/>
      <c r="V34748" s="53"/>
    </row>
    <row r="34749" spans="21:22" ht="26.1" customHeight="1">
      <c r="U34749" s="54"/>
      <c r="V34749" s="53"/>
    </row>
    <row r="34750" spans="21:22" ht="26.1" customHeight="1">
      <c r="U34750" s="54"/>
      <c r="V34750" s="53"/>
    </row>
    <row r="34751" spans="21:22" ht="26.1" customHeight="1">
      <c r="U34751" s="54"/>
      <c r="V34751" s="53"/>
    </row>
    <row r="34752" spans="21:22" ht="26.1" customHeight="1">
      <c r="U34752" s="54"/>
      <c r="V34752" s="53"/>
    </row>
    <row r="34753" spans="21:22" ht="26.1" customHeight="1">
      <c r="U34753" s="54"/>
      <c r="V34753" s="53"/>
    </row>
    <row r="34754" spans="21:22" ht="26.1" customHeight="1">
      <c r="U34754" s="54"/>
      <c r="V34754" s="53"/>
    </row>
    <row r="34755" spans="21:22" ht="26.1" customHeight="1">
      <c r="U34755" s="54"/>
      <c r="V34755" s="53"/>
    </row>
    <row r="34756" spans="21:22" ht="26.1" customHeight="1">
      <c r="U34756" s="54"/>
      <c r="V34756" s="53"/>
    </row>
    <row r="34757" spans="21:22" ht="26.1" customHeight="1">
      <c r="U34757" s="54"/>
      <c r="V34757" s="53"/>
    </row>
    <row r="34758" spans="21:22" ht="26.1" customHeight="1">
      <c r="U34758" s="54"/>
      <c r="V34758" s="53"/>
    </row>
    <row r="34759" spans="21:22" ht="26.1" customHeight="1">
      <c r="U34759" s="54"/>
      <c r="V34759" s="53"/>
    </row>
    <row r="34760" spans="21:22" ht="26.1" customHeight="1">
      <c r="U34760" s="54"/>
      <c r="V34760" s="53"/>
    </row>
    <row r="34761" spans="21:22" ht="26.1" customHeight="1">
      <c r="U34761" s="54"/>
      <c r="V34761" s="53"/>
    </row>
    <row r="34762" spans="21:22" ht="26.1" customHeight="1">
      <c r="U34762" s="54"/>
      <c r="V34762" s="53"/>
    </row>
    <row r="34763" spans="21:22" ht="26.1" customHeight="1">
      <c r="U34763" s="54"/>
      <c r="V34763" s="53"/>
    </row>
    <row r="34764" spans="21:22" ht="26.1" customHeight="1">
      <c r="U34764" s="54"/>
      <c r="V34764" s="53"/>
    </row>
    <row r="34765" spans="21:22" ht="26.1" customHeight="1">
      <c r="U34765" s="54"/>
      <c r="V34765" s="53"/>
    </row>
    <row r="34766" spans="21:22" ht="26.1" customHeight="1">
      <c r="U34766" s="54"/>
      <c r="V34766" s="53"/>
    </row>
    <row r="34767" spans="21:22" ht="26.1" customHeight="1">
      <c r="U34767" s="54"/>
      <c r="V34767" s="53"/>
    </row>
    <row r="34768" spans="21:22" ht="26.1" customHeight="1">
      <c r="U34768" s="54"/>
      <c r="V34768" s="53"/>
    </row>
    <row r="34769" spans="21:22" ht="26.1" customHeight="1">
      <c r="U34769" s="54"/>
      <c r="V34769" s="53"/>
    </row>
    <row r="34770" spans="21:22" ht="26.1" customHeight="1">
      <c r="U34770" s="54"/>
      <c r="V34770" s="53"/>
    </row>
    <row r="34771" spans="21:22" ht="26.1" customHeight="1">
      <c r="U34771" s="54"/>
      <c r="V34771" s="53"/>
    </row>
    <row r="34772" spans="21:22" ht="26.1" customHeight="1">
      <c r="U34772" s="54"/>
      <c r="V34772" s="53"/>
    </row>
    <row r="34773" spans="21:22" ht="26.1" customHeight="1">
      <c r="U34773" s="54"/>
      <c r="V34773" s="53"/>
    </row>
    <row r="34774" spans="21:22" ht="26.1" customHeight="1">
      <c r="U34774" s="54"/>
      <c r="V34774" s="53"/>
    </row>
    <row r="34775" spans="21:22" ht="26.1" customHeight="1">
      <c r="U34775" s="54"/>
      <c r="V34775" s="53"/>
    </row>
    <row r="34776" spans="21:22" ht="26.1" customHeight="1">
      <c r="U34776" s="54"/>
      <c r="V34776" s="53"/>
    </row>
    <row r="34777" spans="21:22" ht="26.1" customHeight="1">
      <c r="U34777" s="54"/>
      <c r="V34777" s="53"/>
    </row>
    <row r="34778" spans="21:22" ht="26.1" customHeight="1">
      <c r="U34778" s="54"/>
      <c r="V34778" s="53"/>
    </row>
    <row r="34779" spans="21:22" ht="26.1" customHeight="1">
      <c r="U34779" s="54"/>
      <c r="V34779" s="53"/>
    </row>
    <row r="34780" spans="21:22" ht="26.1" customHeight="1">
      <c r="U34780" s="54"/>
      <c r="V34780" s="53"/>
    </row>
    <row r="34781" spans="21:22" ht="26.1" customHeight="1">
      <c r="U34781" s="54"/>
      <c r="V34781" s="53"/>
    </row>
    <row r="34782" spans="21:22" ht="26.1" customHeight="1">
      <c r="U34782" s="54"/>
      <c r="V34782" s="53"/>
    </row>
    <row r="34783" spans="21:22" ht="26.1" customHeight="1">
      <c r="U34783" s="54"/>
      <c r="V34783" s="53"/>
    </row>
    <row r="34784" spans="21:22" ht="26.1" customHeight="1">
      <c r="U34784" s="54"/>
      <c r="V34784" s="53"/>
    </row>
    <row r="34785" spans="21:22" ht="26.1" customHeight="1">
      <c r="U34785" s="54"/>
      <c r="V34785" s="53"/>
    </row>
    <row r="34786" spans="21:22" ht="26.1" customHeight="1">
      <c r="U34786" s="54"/>
      <c r="V34786" s="53"/>
    </row>
    <row r="34787" spans="21:22" ht="26.1" customHeight="1">
      <c r="U34787" s="54"/>
      <c r="V34787" s="53"/>
    </row>
    <row r="34788" spans="21:22" ht="26.1" customHeight="1">
      <c r="U34788" s="54"/>
      <c r="V34788" s="53"/>
    </row>
    <row r="34789" spans="21:22" ht="26.1" customHeight="1">
      <c r="U34789" s="54"/>
      <c r="V34789" s="53"/>
    </row>
    <row r="34790" spans="21:22" ht="26.1" customHeight="1">
      <c r="U34790" s="54"/>
      <c r="V34790" s="53"/>
    </row>
    <row r="34791" spans="21:22" ht="26.1" customHeight="1">
      <c r="U34791" s="54"/>
      <c r="V34791" s="53"/>
    </row>
    <row r="34792" spans="21:22" ht="26.1" customHeight="1">
      <c r="U34792" s="54"/>
      <c r="V34792" s="53"/>
    </row>
    <row r="34793" spans="21:22" ht="26.1" customHeight="1">
      <c r="U34793" s="54"/>
      <c r="V34793" s="53"/>
    </row>
    <row r="34794" spans="21:22" ht="26.1" customHeight="1">
      <c r="U34794" s="54"/>
      <c r="V34794" s="53"/>
    </row>
    <row r="34795" spans="21:22" ht="26.1" customHeight="1">
      <c r="U34795" s="54"/>
      <c r="V34795" s="53"/>
    </row>
    <row r="34796" spans="21:22" ht="26.1" customHeight="1">
      <c r="U34796" s="54"/>
      <c r="V34796" s="53"/>
    </row>
    <row r="34797" spans="21:22" ht="26.1" customHeight="1">
      <c r="U34797" s="54"/>
      <c r="V34797" s="53"/>
    </row>
    <row r="34798" spans="21:22" ht="26.1" customHeight="1">
      <c r="U34798" s="54"/>
      <c r="V34798" s="53"/>
    </row>
    <row r="34799" spans="21:22" ht="26.1" customHeight="1">
      <c r="U34799" s="54"/>
      <c r="V34799" s="53"/>
    </row>
    <row r="34800" spans="21:22" ht="26.1" customHeight="1">
      <c r="U34800" s="54"/>
      <c r="V34800" s="53"/>
    </row>
    <row r="34801" spans="21:22" ht="26.1" customHeight="1">
      <c r="U34801" s="54"/>
      <c r="V34801" s="53"/>
    </row>
    <row r="34802" spans="21:22" ht="26.1" customHeight="1">
      <c r="U34802" s="54"/>
      <c r="V34802" s="53"/>
    </row>
    <row r="34803" spans="21:22" ht="26.1" customHeight="1">
      <c r="U34803" s="54"/>
      <c r="V34803" s="53"/>
    </row>
    <row r="34804" spans="21:22" ht="26.1" customHeight="1">
      <c r="U34804" s="54"/>
      <c r="V34804" s="53"/>
    </row>
    <row r="34805" spans="21:22" ht="26.1" customHeight="1">
      <c r="U34805" s="54"/>
      <c r="V34805" s="53"/>
    </row>
    <row r="34806" spans="21:22" ht="26.1" customHeight="1">
      <c r="U34806" s="54"/>
      <c r="V34806" s="53"/>
    </row>
    <row r="34807" spans="21:22" ht="26.1" customHeight="1">
      <c r="U34807" s="54"/>
      <c r="V34807" s="53"/>
    </row>
    <row r="34808" spans="21:22" ht="26.1" customHeight="1">
      <c r="U34808" s="54"/>
      <c r="V34808" s="53"/>
    </row>
    <row r="34809" spans="21:22" ht="26.1" customHeight="1">
      <c r="U34809" s="54"/>
      <c r="V34809" s="53"/>
    </row>
    <row r="34810" spans="21:22" ht="26.1" customHeight="1">
      <c r="U34810" s="54"/>
      <c r="V34810" s="53"/>
    </row>
    <row r="34811" spans="21:22" ht="26.1" customHeight="1">
      <c r="U34811" s="54"/>
      <c r="V34811" s="53"/>
    </row>
    <row r="34812" spans="21:22" ht="26.1" customHeight="1">
      <c r="U34812" s="54"/>
      <c r="V34812" s="53"/>
    </row>
    <row r="34813" spans="21:22" ht="26.1" customHeight="1">
      <c r="U34813" s="54"/>
      <c r="V34813" s="53"/>
    </row>
    <row r="34814" spans="21:22" ht="26.1" customHeight="1">
      <c r="U34814" s="54"/>
      <c r="V34814" s="53"/>
    </row>
    <row r="34815" spans="21:22" ht="26.1" customHeight="1">
      <c r="U34815" s="54"/>
      <c r="V34815" s="53"/>
    </row>
    <row r="34816" spans="21:22" ht="26.1" customHeight="1">
      <c r="U34816" s="54"/>
      <c r="V34816" s="53"/>
    </row>
    <row r="34817" spans="21:22" ht="26.1" customHeight="1">
      <c r="U34817" s="54"/>
      <c r="V34817" s="53"/>
    </row>
    <row r="34818" spans="21:22" ht="26.1" customHeight="1">
      <c r="U34818" s="54"/>
      <c r="V34818" s="53"/>
    </row>
    <row r="34819" spans="21:22" ht="26.1" customHeight="1">
      <c r="U34819" s="54"/>
      <c r="V34819" s="53"/>
    </row>
    <row r="34820" spans="21:22" ht="26.1" customHeight="1">
      <c r="U34820" s="54"/>
      <c r="V34820" s="53"/>
    </row>
    <row r="34821" spans="21:22" ht="26.1" customHeight="1">
      <c r="U34821" s="54"/>
      <c r="V34821" s="53"/>
    </row>
    <row r="34822" spans="21:22" ht="26.1" customHeight="1">
      <c r="U34822" s="54"/>
      <c r="V34822" s="53"/>
    </row>
    <row r="34823" spans="21:22" ht="26.1" customHeight="1">
      <c r="U34823" s="54"/>
      <c r="V34823" s="53"/>
    </row>
    <row r="34824" spans="21:22" ht="26.1" customHeight="1">
      <c r="U34824" s="54"/>
      <c r="V34824" s="53"/>
    </row>
    <row r="34825" spans="21:22" ht="26.1" customHeight="1">
      <c r="U34825" s="54"/>
      <c r="V34825" s="53"/>
    </row>
    <row r="34826" spans="21:22" ht="26.1" customHeight="1">
      <c r="U34826" s="54"/>
      <c r="V34826" s="53"/>
    </row>
    <row r="34827" spans="21:22" ht="26.1" customHeight="1">
      <c r="U34827" s="54"/>
      <c r="V34827" s="53"/>
    </row>
    <row r="34828" spans="21:22" ht="26.1" customHeight="1">
      <c r="U34828" s="54"/>
      <c r="V34828" s="53"/>
    </row>
    <row r="34829" spans="21:22" ht="26.1" customHeight="1">
      <c r="U34829" s="54"/>
      <c r="V34829" s="53"/>
    </row>
    <row r="34830" spans="21:22" ht="26.1" customHeight="1">
      <c r="U34830" s="54"/>
      <c r="V34830" s="53"/>
    </row>
    <row r="34831" spans="21:22" ht="26.1" customHeight="1">
      <c r="U34831" s="54"/>
      <c r="V34831" s="53"/>
    </row>
    <row r="34832" spans="21:22" ht="26.1" customHeight="1">
      <c r="U34832" s="54"/>
      <c r="V34832" s="53"/>
    </row>
    <row r="34833" spans="21:22" ht="26.1" customHeight="1">
      <c r="U34833" s="54"/>
      <c r="V34833" s="53"/>
    </row>
    <row r="34834" spans="21:22" ht="26.1" customHeight="1">
      <c r="U34834" s="54"/>
      <c r="V34834" s="53"/>
    </row>
    <row r="34835" spans="21:22" ht="26.1" customHeight="1">
      <c r="U34835" s="54"/>
      <c r="V34835" s="53"/>
    </row>
    <row r="34836" spans="21:22" ht="26.1" customHeight="1">
      <c r="U34836" s="54"/>
      <c r="V34836" s="53"/>
    </row>
    <row r="34837" spans="21:22" ht="26.1" customHeight="1">
      <c r="U34837" s="54"/>
      <c r="V34837" s="53"/>
    </row>
    <row r="34838" spans="21:22" ht="26.1" customHeight="1">
      <c r="U34838" s="54"/>
      <c r="V34838" s="53"/>
    </row>
    <row r="34839" spans="21:22" ht="26.1" customHeight="1">
      <c r="U34839" s="54"/>
      <c r="V34839" s="53"/>
    </row>
    <row r="34840" spans="21:22" ht="26.1" customHeight="1">
      <c r="U34840" s="54"/>
      <c r="V34840" s="53"/>
    </row>
    <row r="34841" spans="21:22" ht="26.1" customHeight="1">
      <c r="U34841" s="54"/>
      <c r="V34841" s="53"/>
    </row>
    <row r="34842" spans="21:22" ht="26.1" customHeight="1">
      <c r="U34842" s="54"/>
      <c r="V34842" s="53"/>
    </row>
    <row r="34843" spans="21:22" ht="26.1" customHeight="1">
      <c r="U34843" s="54"/>
      <c r="V34843" s="53"/>
    </row>
    <row r="34844" spans="21:22" ht="26.1" customHeight="1">
      <c r="U34844" s="54"/>
      <c r="V34844" s="53"/>
    </row>
    <row r="34845" spans="21:22" ht="26.1" customHeight="1">
      <c r="U34845" s="54"/>
      <c r="V34845" s="53"/>
    </row>
    <row r="34846" spans="21:22" ht="26.1" customHeight="1">
      <c r="U34846" s="54"/>
      <c r="V34846" s="53"/>
    </row>
    <row r="34847" spans="21:22" ht="26.1" customHeight="1">
      <c r="U34847" s="54"/>
      <c r="V34847" s="53"/>
    </row>
    <row r="34848" spans="21:22" ht="26.1" customHeight="1">
      <c r="U34848" s="54"/>
      <c r="V34848" s="53"/>
    </row>
    <row r="34849" spans="21:22" ht="26.1" customHeight="1">
      <c r="U34849" s="54"/>
      <c r="V34849" s="53"/>
    </row>
    <row r="34850" spans="21:22" ht="26.1" customHeight="1">
      <c r="U34850" s="54"/>
      <c r="V34850" s="53"/>
    </row>
    <row r="34851" spans="21:22" ht="26.1" customHeight="1">
      <c r="U34851" s="54"/>
      <c r="V34851" s="53"/>
    </row>
    <row r="34852" spans="21:22" ht="26.1" customHeight="1">
      <c r="U34852" s="54"/>
      <c r="V34852" s="53"/>
    </row>
    <row r="34853" spans="21:22" ht="26.1" customHeight="1">
      <c r="U34853" s="54"/>
      <c r="V34853" s="53"/>
    </row>
    <row r="34854" spans="21:22" ht="26.1" customHeight="1">
      <c r="U34854" s="54"/>
      <c r="V34854" s="53"/>
    </row>
    <row r="34855" spans="21:22" ht="26.1" customHeight="1">
      <c r="U34855" s="54"/>
      <c r="V34855" s="53"/>
    </row>
    <row r="34856" spans="21:22" ht="26.1" customHeight="1">
      <c r="U34856" s="54"/>
      <c r="V34856" s="53"/>
    </row>
    <row r="34857" spans="21:22" ht="26.1" customHeight="1">
      <c r="U34857" s="54"/>
      <c r="V34857" s="53"/>
    </row>
    <row r="34858" spans="21:22" ht="26.1" customHeight="1">
      <c r="U34858" s="54"/>
      <c r="V34858" s="53"/>
    </row>
    <row r="34859" spans="21:22" ht="26.1" customHeight="1">
      <c r="U34859" s="54"/>
      <c r="V34859" s="53"/>
    </row>
    <row r="34860" spans="21:22" ht="26.1" customHeight="1">
      <c r="U34860" s="54"/>
      <c r="V34860" s="53"/>
    </row>
    <row r="34861" spans="21:22" ht="26.1" customHeight="1">
      <c r="U34861" s="54"/>
      <c r="V34861" s="53"/>
    </row>
    <row r="34862" spans="21:22" ht="26.1" customHeight="1">
      <c r="U34862" s="54"/>
      <c r="V34862" s="53"/>
    </row>
    <row r="34863" spans="21:22" ht="26.1" customHeight="1">
      <c r="U34863" s="54"/>
      <c r="V34863" s="53"/>
    </row>
    <row r="34864" spans="21:22" ht="26.1" customHeight="1">
      <c r="U34864" s="54"/>
      <c r="V34864" s="53"/>
    </row>
    <row r="34865" spans="21:22" ht="26.1" customHeight="1">
      <c r="U34865" s="54"/>
      <c r="V34865" s="53"/>
    </row>
    <row r="34866" spans="21:22" ht="26.1" customHeight="1">
      <c r="U34866" s="54"/>
      <c r="V34866" s="53"/>
    </row>
    <row r="34867" spans="21:22" ht="26.1" customHeight="1">
      <c r="U34867" s="54"/>
      <c r="V34867" s="53"/>
    </row>
    <row r="34868" spans="21:22" ht="26.1" customHeight="1">
      <c r="U34868" s="54"/>
      <c r="V34868" s="53"/>
    </row>
    <row r="34869" spans="21:22" ht="26.1" customHeight="1">
      <c r="U34869" s="54"/>
      <c r="V34869" s="53"/>
    </row>
    <row r="34870" spans="21:22" ht="26.1" customHeight="1">
      <c r="U34870" s="54"/>
      <c r="V34870" s="53"/>
    </row>
    <row r="34871" spans="21:22" ht="26.1" customHeight="1">
      <c r="U34871" s="54"/>
      <c r="V34871" s="53"/>
    </row>
    <row r="34872" spans="21:22" ht="26.1" customHeight="1">
      <c r="U34872" s="54"/>
      <c r="V34872" s="53"/>
    </row>
    <row r="34873" spans="21:22" ht="26.1" customHeight="1">
      <c r="U34873" s="54"/>
      <c r="V34873" s="53"/>
    </row>
    <row r="34874" spans="21:22" ht="26.1" customHeight="1">
      <c r="U34874" s="54"/>
      <c r="V34874" s="53"/>
    </row>
    <row r="34875" spans="21:22" ht="26.1" customHeight="1">
      <c r="U34875" s="54"/>
      <c r="V34875" s="53"/>
    </row>
    <row r="34876" spans="21:22" ht="26.1" customHeight="1">
      <c r="U34876" s="54"/>
      <c r="V34876" s="53"/>
    </row>
    <row r="34877" spans="21:22" ht="26.1" customHeight="1">
      <c r="U34877" s="54"/>
      <c r="V34877" s="53"/>
    </row>
    <row r="34878" spans="21:22" ht="26.1" customHeight="1">
      <c r="U34878" s="54"/>
      <c r="V34878" s="53"/>
    </row>
    <row r="34879" spans="21:22" ht="26.1" customHeight="1">
      <c r="U34879" s="54"/>
      <c r="V34879" s="53"/>
    </row>
    <row r="34880" spans="21:22" ht="26.1" customHeight="1">
      <c r="U34880" s="54"/>
      <c r="V34880" s="53"/>
    </row>
    <row r="34881" spans="21:22" ht="26.1" customHeight="1">
      <c r="U34881" s="54"/>
      <c r="V34881" s="53"/>
    </row>
    <row r="34882" spans="21:22" ht="26.1" customHeight="1">
      <c r="U34882" s="54"/>
      <c r="V34882" s="53"/>
    </row>
    <row r="34883" spans="21:22" ht="26.1" customHeight="1">
      <c r="U34883" s="54"/>
      <c r="V34883" s="53"/>
    </row>
    <row r="34884" spans="21:22" ht="26.1" customHeight="1">
      <c r="U34884" s="54"/>
      <c r="V34884" s="53"/>
    </row>
    <row r="34885" spans="21:22" ht="26.1" customHeight="1">
      <c r="U34885" s="54"/>
      <c r="V34885" s="53"/>
    </row>
    <row r="34886" spans="21:22" ht="26.1" customHeight="1">
      <c r="U34886" s="54"/>
      <c r="V34886" s="53"/>
    </row>
    <row r="34887" spans="21:22" ht="26.1" customHeight="1">
      <c r="U34887" s="54"/>
      <c r="V34887" s="53"/>
    </row>
    <row r="34888" spans="21:22" ht="26.1" customHeight="1">
      <c r="U34888" s="54"/>
      <c r="V34888" s="53"/>
    </row>
    <row r="34889" spans="21:22" ht="26.1" customHeight="1">
      <c r="U34889" s="54"/>
      <c r="V34889" s="53"/>
    </row>
    <row r="34890" spans="21:22" ht="26.1" customHeight="1">
      <c r="U34890" s="54"/>
      <c r="V34890" s="53"/>
    </row>
    <row r="34891" spans="21:22" ht="26.1" customHeight="1">
      <c r="U34891" s="54"/>
      <c r="V34891" s="53"/>
    </row>
    <row r="34892" spans="21:22" ht="26.1" customHeight="1">
      <c r="U34892" s="54"/>
      <c r="V34892" s="53"/>
    </row>
    <row r="34893" spans="21:22" ht="26.1" customHeight="1">
      <c r="U34893" s="54"/>
      <c r="V34893" s="53"/>
    </row>
    <row r="34894" spans="21:22" ht="26.1" customHeight="1">
      <c r="U34894" s="54"/>
      <c r="V34894" s="53"/>
    </row>
    <row r="34895" spans="21:22" ht="26.1" customHeight="1">
      <c r="U34895" s="54"/>
      <c r="V34895" s="53"/>
    </row>
    <row r="34896" spans="21:22" ht="26.1" customHeight="1">
      <c r="U34896" s="54"/>
      <c r="V34896" s="53"/>
    </row>
    <row r="34897" spans="21:22" ht="26.1" customHeight="1">
      <c r="U34897" s="54"/>
      <c r="V34897" s="53"/>
    </row>
    <row r="34898" spans="21:22" ht="26.1" customHeight="1">
      <c r="U34898" s="54"/>
      <c r="V34898" s="53"/>
    </row>
    <row r="34899" spans="21:22" ht="26.1" customHeight="1">
      <c r="U34899" s="54"/>
      <c r="V34899" s="53"/>
    </row>
    <row r="34900" spans="21:22" ht="26.1" customHeight="1">
      <c r="U34900" s="54"/>
      <c r="V34900" s="53"/>
    </row>
    <row r="34901" spans="21:22" ht="26.1" customHeight="1">
      <c r="U34901" s="54"/>
      <c r="V34901" s="53"/>
    </row>
    <row r="34902" spans="21:22" ht="26.1" customHeight="1">
      <c r="U34902" s="54"/>
      <c r="V34902" s="53"/>
    </row>
    <row r="34903" spans="21:22" ht="26.1" customHeight="1">
      <c r="U34903" s="54"/>
      <c r="V34903" s="53"/>
    </row>
    <row r="34904" spans="21:22" ht="26.1" customHeight="1">
      <c r="U34904" s="54"/>
      <c r="V34904" s="53"/>
    </row>
    <row r="34905" spans="21:22" ht="26.1" customHeight="1">
      <c r="U34905" s="54"/>
      <c r="V34905" s="53"/>
    </row>
    <row r="34906" spans="21:22" ht="26.1" customHeight="1">
      <c r="U34906" s="54"/>
      <c r="V34906" s="53"/>
    </row>
    <row r="34907" spans="21:22" ht="26.1" customHeight="1">
      <c r="U34907" s="54"/>
      <c r="V34907" s="53"/>
    </row>
    <row r="34908" spans="21:22" ht="26.1" customHeight="1">
      <c r="U34908" s="54"/>
      <c r="V34908" s="53"/>
    </row>
    <row r="34909" spans="21:22" ht="26.1" customHeight="1">
      <c r="U34909" s="54"/>
      <c r="V34909" s="53"/>
    </row>
    <row r="34910" spans="21:22" ht="26.1" customHeight="1">
      <c r="U34910" s="54"/>
      <c r="V34910" s="53"/>
    </row>
    <row r="34911" spans="21:22" ht="26.1" customHeight="1">
      <c r="U34911" s="54"/>
      <c r="V34911" s="53"/>
    </row>
    <row r="34912" spans="21:22" ht="26.1" customHeight="1">
      <c r="U34912" s="54"/>
      <c r="V34912" s="53"/>
    </row>
    <row r="34913" spans="21:22" ht="26.1" customHeight="1">
      <c r="U34913" s="54"/>
      <c r="V34913" s="53"/>
    </row>
    <row r="34914" spans="21:22" ht="26.1" customHeight="1">
      <c r="U34914" s="54"/>
      <c r="V34914" s="53"/>
    </row>
    <row r="34915" spans="21:22" ht="26.1" customHeight="1">
      <c r="U34915" s="54"/>
      <c r="V34915" s="53"/>
    </row>
    <row r="34916" spans="21:22" ht="26.1" customHeight="1">
      <c r="U34916" s="54"/>
      <c r="V34916" s="53"/>
    </row>
    <row r="34917" spans="21:22" ht="26.1" customHeight="1">
      <c r="U34917" s="54"/>
      <c r="V34917" s="53"/>
    </row>
    <row r="34918" spans="21:22" ht="26.1" customHeight="1">
      <c r="U34918" s="54"/>
      <c r="V34918" s="53"/>
    </row>
    <row r="34919" spans="21:22" ht="26.1" customHeight="1">
      <c r="U34919" s="54"/>
      <c r="V34919" s="53"/>
    </row>
    <row r="34920" spans="21:22" ht="26.1" customHeight="1">
      <c r="U34920" s="54"/>
      <c r="V34920" s="53"/>
    </row>
    <row r="34921" spans="21:22" ht="26.1" customHeight="1">
      <c r="U34921" s="54"/>
      <c r="V34921" s="53"/>
    </row>
    <row r="34922" spans="21:22" ht="26.1" customHeight="1">
      <c r="U34922" s="54"/>
      <c r="V34922" s="53"/>
    </row>
    <row r="34923" spans="21:22" ht="26.1" customHeight="1">
      <c r="U34923" s="54"/>
      <c r="V34923" s="53"/>
    </row>
    <row r="34924" spans="21:22" ht="26.1" customHeight="1">
      <c r="U34924" s="54"/>
      <c r="V34924" s="53"/>
    </row>
    <row r="34925" spans="21:22" ht="26.1" customHeight="1">
      <c r="U34925" s="54"/>
      <c r="V34925" s="53"/>
    </row>
    <row r="34926" spans="21:22" ht="26.1" customHeight="1">
      <c r="U34926" s="54"/>
      <c r="V34926" s="53"/>
    </row>
    <row r="34927" spans="21:22" ht="26.1" customHeight="1">
      <c r="U34927" s="54"/>
      <c r="V34927" s="53"/>
    </row>
    <row r="34928" spans="21:22" ht="26.1" customHeight="1">
      <c r="U34928" s="54"/>
      <c r="V34928" s="53"/>
    </row>
    <row r="34929" spans="21:22" ht="26.1" customHeight="1">
      <c r="U34929" s="54"/>
      <c r="V34929" s="53"/>
    </row>
    <row r="34930" spans="21:22" ht="26.1" customHeight="1">
      <c r="U34930" s="54"/>
      <c r="V34930" s="53"/>
    </row>
    <row r="34931" spans="21:22" ht="26.1" customHeight="1">
      <c r="U34931" s="54"/>
      <c r="V34931" s="53"/>
    </row>
    <row r="34932" spans="21:22" ht="26.1" customHeight="1">
      <c r="U34932" s="54"/>
      <c r="V34932" s="53"/>
    </row>
    <row r="34933" spans="21:22" ht="26.1" customHeight="1">
      <c r="U34933" s="54"/>
      <c r="V34933" s="53"/>
    </row>
    <row r="34934" spans="21:22" ht="26.1" customHeight="1">
      <c r="U34934" s="54"/>
      <c r="V34934" s="53"/>
    </row>
    <row r="34935" spans="21:22" ht="26.1" customHeight="1">
      <c r="U34935" s="54"/>
      <c r="V34935" s="53"/>
    </row>
    <row r="34936" spans="21:22" ht="26.1" customHeight="1">
      <c r="U34936" s="54"/>
      <c r="V34936" s="53"/>
    </row>
    <row r="34937" spans="21:22" ht="26.1" customHeight="1">
      <c r="U34937" s="54"/>
      <c r="V34937" s="53"/>
    </row>
    <row r="34938" spans="21:22" ht="26.1" customHeight="1">
      <c r="U34938" s="54"/>
      <c r="V34938" s="53"/>
    </row>
    <row r="34939" spans="21:22" ht="26.1" customHeight="1">
      <c r="U34939" s="54"/>
      <c r="V34939" s="53"/>
    </row>
    <row r="34940" spans="21:22" ht="26.1" customHeight="1">
      <c r="U34940" s="54"/>
      <c r="V34940" s="53"/>
    </row>
    <row r="34941" spans="21:22" ht="26.1" customHeight="1">
      <c r="U34941" s="54"/>
      <c r="V34941" s="53"/>
    </row>
    <row r="34942" spans="21:22" ht="26.1" customHeight="1">
      <c r="U34942" s="54"/>
      <c r="V34942" s="53"/>
    </row>
    <row r="34943" spans="21:22" ht="26.1" customHeight="1">
      <c r="U34943" s="54"/>
      <c r="V34943" s="53"/>
    </row>
    <row r="34944" spans="21:22" ht="26.1" customHeight="1">
      <c r="U34944" s="54"/>
      <c r="V34944" s="53"/>
    </row>
    <row r="34945" spans="21:22" ht="26.1" customHeight="1">
      <c r="U34945" s="54"/>
      <c r="V34945" s="53"/>
    </row>
    <row r="34946" spans="21:22" ht="26.1" customHeight="1">
      <c r="U34946" s="54"/>
      <c r="V34946" s="53"/>
    </row>
    <row r="34947" spans="21:22" ht="26.1" customHeight="1">
      <c r="U34947" s="54"/>
      <c r="V34947" s="53"/>
    </row>
    <row r="34948" spans="21:22" ht="26.1" customHeight="1">
      <c r="U34948" s="54"/>
      <c r="V34948" s="53"/>
    </row>
    <row r="34949" spans="21:22" ht="26.1" customHeight="1">
      <c r="U34949" s="54"/>
      <c r="V34949" s="53"/>
    </row>
    <row r="34950" spans="21:22" ht="26.1" customHeight="1">
      <c r="U34950" s="54"/>
      <c r="V34950" s="53"/>
    </row>
    <row r="34951" spans="21:22" ht="26.1" customHeight="1">
      <c r="U34951" s="54"/>
      <c r="V34951" s="53"/>
    </row>
    <row r="34952" spans="21:22" ht="26.1" customHeight="1">
      <c r="U34952" s="54"/>
      <c r="V34952" s="53"/>
    </row>
    <row r="34953" spans="21:22" ht="26.1" customHeight="1">
      <c r="U34953" s="54"/>
      <c r="V34953" s="53"/>
    </row>
    <row r="34954" spans="21:22" ht="26.1" customHeight="1">
      <c r="U34954" s="54"/>
      <c r="V34954" s="53"/>
    </row>
    <row r="34955" spans="21:22" ht="26.1" customHeight="1">
      <c r="U34955" s="54"/>
      <c r="V34955" s="53"/>
    </row>
    <row r="34956" spans="21:22" ht="26.1" customHeight="1">
      <c r="U34956" s="54"/>
      <c r="V34956" s="53"/>
    </row>
    <row r="34957" spans="21:22" ht="26.1" customHeight="1">
      <c r="U34957" s="54"/>
      <c r="V34957" s="53"/>
    </row>
    <row r="34958" spans="21:22" ht="26.1" customHeight="1">
      <c r="U34958" s="54"/>
      <c r="V34958" s="53"/>
    </row>
    <row r="34959" spans="21:22" ht="26.1" customHeight="1">
      <c r="U34959" s="54"/>
      <c r="V34959" s="53"/>
    </row>
    <row r="34960" spans="21:22" ht="26.1" customHeight="1">
      <c r="U34960" s="54"/>
      <c r="V34960" s="53"/>
    </row>
    <row r="34961" spans="21:22" ht="26.1" customHeight="1">
      <c r="U34961" s="54"/>
      <c r="V34961" s="53"/>
    </row>
    <row r="34962" spans="21:22" ht="26.1" customHeight="1">
      <c r="U34962" s="54"/>
      <c r="V34962" s="53"/>
    </row>
    <row r="34963" spans="21:22" ht="26.1" customHeight="1">
      <c r="U34963" s="54"/>
      <c r="V34963" s="53"/>
    </row>
    <row r="34964" spans="21:22" ht="26.1" customHeight="1">
      <c r="U34964" s="54"/>
      <c r="V34964" s="53"/>
    </row>
    <row r="34965" spans="21:22" ht="26.1" customHeight="1">
      <c r="U34965" s="54"/>
      <c r="V34965" s="53"/>
    </row>
    <row r="34966" spans="21:22" ht="26.1" customHeight="1">
      <c r="U34966" s="54"/>
      <c r="V34966" s="53"/>
    </row>
    <row r="34967" spans="21:22" ht="26.1" customHeight="1">
      <c r="U34967" s="54"/>
      <c r="V34967" s="53"/>
    </row>
    <row r="34968" spans="21:22" ht="26.1" customHeight="1">
      <c r="U34968" s="54"/>
      <c r="V34968" s="53"/>
    </row>
    <row r="34969" spans="21:22" ht="26.1" customHeight="1">
      <c r="U34969" s="54"/>
      <c r="V34969" s="53"/>
    </row>
    <row r="34970" spans="21:22" ht="26.1" customHeight="1">
      <c r="U34970" s="54"/>
      <c r="V34970" s="53"/>
    </row>
    <row r="34971" spans="21:22" ht="26.1" customHeight="1">
      <c r="U34971" s="54"/>
      <c r="V34971" s="53"/>
    </row>
    <row r="34972" spans="21:22" ht="26.1" customHeight="1">
      <c r="U34972" s="54"/>
      <c r="V34972" s="53"/>
    </row>
    <row r="34973" spans="21:22" ht="26.1" customHeight="1">
      <c r="U34973" s="54"/>
      <c r="V34973" s="53"/>
    </row>
    <row r="34974" spans="21:22" ht="26.1" customHeight="1">
      <c r="U34974" s="54"/>
      <c r="V34974" s="53"/>
    </row>
    <row r="34975" spans="21:22" ht="26.1" customHeight="1">
      <c r="U34975" s="54"/>
      <c r="V34975" s="53"/>
    </row>
    <row r="34976" spans="21:22" ht="26.1" customHeight="1">
      <c r="U34976" s="54"/>
      <c r="V34976" s="53"/>
    </row>
    <row r="34977" spans="21:22" ht="26.1" customHeight="1">
      <c r="U34977" s="54"/>
      <c r="V34977" s="53"/>
    </row>
    <row r="34978" spans="21:22" ht="26.1" customHeight="1">
      <c r="U34978" s="54"/>
      <c r="V34978" s="53"/>
    </row>
    <row r="34979" spans="21:22" ht="26.1" customHeight="1">
      <c r="U34979" s="54"/>
      <c r="V34979" s="53"/>
    </row>
    <row r="34980" spans="21:22" ht="26.1" customHeight="1">
      <c r="U34980" s="54"/>
      <c r="V34980" s="53"/>
    </row>
    <row r="34981" spans="21:22" ht="26.1" customHeight="1">
      <c r="U34981" s="54"/>
      <c r="V34981" s="53"/>
    </row>
    <row r="34982" spans="21:22" ht="26.1" customHeight="1">
      <c r="U34982" s="54"/>
      <c r="V34982" s="53"/>
    </row>
    <row r="34983" spans="21:22" ht="26.1" customHeight="1">
      <c r="U34983" s="54"/>
      <c r="V34983" s="53"/>
    </row>
    <row r="34984" spans="21:22" ht="26.1" customHeight="1">
      <c r="U34984" s="54"/>
      <c r="V34984" s="53"/>
    </row>
    <row r="34985" spans="21:22" ht="26.1" customHeight="1">
      <c r="U34985" s="54"/>
      <c r="V34985" s="53"/>
    </row>
    <row r="34986" spans="21:22" ht="26.1" customHeight="1">
      <c r="U34986" s="54"/>
      <c r="V34986" s="53"/>
    </row>
    <row r="34987" spans="21:22" ht="26.1" customHeight="1">
      <c r="U34987" s="54"/>
      <c r="V34987" s="53"/>
    </row>
    <row r="34988" spans="21:22" ht="26.1" customHeight="1">
      <c r="U34988" s="54"/>
      <c r="V34988" s="53"/>
    </row>
    <row r="34989" spans="21:22" ht="26.1" customHeight="1">
      <c r="U34989" s="54"/>
      <c r="V34989" s="53"/>
    </row>
    <row r="34990" spans="21:22" ht="26.1" customHeight="1">
      <c r="U34990" s="54"/>
      <c r="V34990" s="53"/>
    </row>
    <row r="34991" spans="21:22" ht="26.1" customHeight="1">
      <c r="U34991" s="54"/>
      <c r="V34991" s="53"/>
    </row>
    <row r="34992" spans="21:22" ht="26.1" customHeight="1">
      <c r="U34992" s="54"/>
      <c r="V34992" s="53"/>
    </row>
    <row r="34993" spans="21:22" ht="26.1" customHeight="1">
      <c r="U34993" s="54"/>
      <c r="V34993" s="53"/>
    </row>
    <row r="34994" spans="21:22" ht="26.1" customHeight="1">
      <c r="U34994" s="54"/>
      <c r="V34994" s="53"/>
    </row>
    <row r="34995" spans="21:22" ht="26.1" customHeight="1">
      <c r="U34995" s="54"/>
      <c r="V34995" s="53"/>
    </row>
    <row r="34996" spans="21:22" ht="26.1" customHeight="1">
      <c r="U34996" s="54"/>
      <c r="V34996" s="53"/>
    </row>
    <row r="34997" spans="21:22" ht="26.1" customHeight="1">
      <c r="U34997" s="54"/>
      <c r="V34997" s="53"/>
    </row>
    <row r="34998" spans="21:22" ht="26.1" customHeight="1">
      <c r="U34998" s="54"/>
      <c r="V34998" s="53"/>
    </row>
    <row r="34999" spans="21:22" ht="26.1" customHeight="1">
      <c r="U34999" s="54"/>
      <c r="V34999" s="53"/>
    </row>
    <row r="35000" spans="21:22" ht="26.1" customHeight="1">
      <c r="U35000" s="54"/>
      <c r="V35000" s="53"/>
    </row>
    <row r="35001" spans="21:22" ht="26.1" customHeight="1">
      <c r="U35001" s="54"/>
      <c r="V35001" s="53"/>
    </row>
    <row r="35002" spans="21:22" ht="26.1" customHeight="1">
      <c r="U35002" s="54"/>
      <c r="V35002" s="53"/>
    </row>
    <row r="35003" spans="21:22" ht="26.1" customHeight="1">
      <c r="U35003" s="54"/>
      <c r="V35003" s="53"/>
    </row>
    <row r="35004" spans="21:22" ht="26.1" customHeight="1">
      <c r="U35004" s="54"/>
      <c r="V35004" s="53"/>
    </row>
    <row r="35005" spans="21:22" ht="26.1" customHeight="1">
      <c r="U35005" s="54"/>
      <c r="V35005" s="53"/>
    </row>
    <row r="35006" spans="21:22" ht="26.1" customHeight="1">
      <c r="U35006" s="54"/>
      <c r="V35006" s="53"/>
    </row>
    <row r="35007" spans="21:22" ht="26.1" customHeight="1">
      <c r="U35007" s="54"/>
      <c r="V35007" s="53"/>
    </row>
    <row r="35008" spans="21:22" ht="26.1" customHeight="1">
      <c r="U35008" s="54"/>
      <c r="V35008" s="53"/>
    </row>
    <row r="35009" spans="21:22" ht="26.1" customHeight="1">
      <c r="U35009" s="54"/>
      <c r="V35009" s="53"/>
    </row>
    <row r="35010" spans="21:22" ht="26.1" customHeight="1">
      <c r="U35010" s="54"/>
      <c r="V35010" s="53"/>
    </row>
    <row r="35011" spans="21:22" ht="26.1" customHeight="1">
      <c r="U35011" s="54"/>
      <c r="V35011" s="53"/>
    </row>
    <row r="35012" spans="21:22" ht="26.1" customHeight="1">
      <c r="U35012" s="54"/>
      <c r="V35012" s="53"/>
    </row>
    <row r="35013" spans="21:22" ht="26.1" customHeight="1">
      <c r="U35013" s="54"/>
      <c r="V35013" s="53"/>
    </row>
    <row r="35014" spans="21:22" ht="26.1" customHeight="1">
      <c r="U35014" s="54"/>
      <c r="V35014" s="53"/>
    </row>
    <row r="35015" spans="21:22" ht="26.1" customHeight="1">
      <c r="U35015" s="54"/>
      <c r="V35015" s="53"/>
    </row>
    <row r="35016" spans="21:22" ht="26.1" customHeight="1">
      <c r="U35016" s="54"/>
      <c r="V35016" s="53"/>
    </row>
    <row r="35017" spans="21:22" ht="26.1" customHeight="1">
      <c r="U35017" s="54"/>
      <c r="V35017" s="53"/>
    </row>
    <row r="35018" spans="21:22" ht="26.1" customHeight="1">
      <c r="U35018" s="54"/>
      <c r="V35018" s="53"/>
    </row>
    <row r="35019" spans="21:22" ht="26.1" customHeight="1">
      <c r="U35019" s="54"/>
      <c r="V35019" s="53"/>
    </row>
    <row r="35020" spans="21:22" ht="26.1" customHeight="1">
      <c r="U35020" s="54"/>
      <c r="V35020" s="53"/>
    </row>
    <row r="35021" spans="21:22" ht="26.1" customHeight="1">
      <c r="U35021" s="54"/>
      <c r="V35021" s="53"/>
    </row>
    <row r="35022" spans="21:22" ht="26.1" customHeight="1">
      <c r="U35022" s="54"/>
      <c r="V35022" s="53"/>
    </row>
    <row r="35023" spans="21:22" ht="26.1" customHeight="1">
      <c r="U35023" s="54"/>
      <c r="V35023" s="53"/>
    </row>
    <row r="35024" spans="21:22" ht="26.1" customHeight="1">
      <c r="U35024" s="54"/>
      <c r="V35024" s="53"/>
    </row>
    <row r="35025" spans="21:22" ht="26.1" customHeight="1">
      <c r="U35025" s="54"/>
      <c r="V35025" s="53"/>
    </row>
    <row r="35026" spans="21:22" ht="26.1" customHeight="1">
      <c r="U35026" s="54"/>
      <c r="V35026" s="53"/>
    </row>
    <row r="35027" spans="21:22" ht="26.1" customHeight="1">
      <c r="U35027" s="54"/>
      <c r="V35027" s="53"/>
    </row>
    <row r="35028" spans="21:22" ht="26.1" customHeight="1">
      <c r="U35028" s="54"/>
      <c r="V35028" s="53"/>
    </row>
    <row r="35029" spans="21:22" ht="26.1" customHeight="1">
      <c r="U35029" s="54"/>
      <c r="V35029" s="53"/>
    </row>
    <row r="35030" spans="21:22" ht="26.1" customHeight="1">
      <c r="U35030" s="54"/>
      <c r="V35030" s="53"/>
    </row>
    <row r="35031" spans="21:22" ht="26.1" customHeight="1">
      <c r="U35031" s="54"/>
      <c r="V35031" s="53"/>
    </row>
    <row r="35032" spans="21:22" ht="26.1" customHeight="1">
      <c r="U35032" s="54"/>
      <c r="V35032" s="53"/>
    </row>
    <row r="35033" spans="21:22" ht="26.1" customHeight="1">
      <c r="U35033" s="54"/>
      <c r="V35033" s="53"/>
    </row>
    <row r="35034" spans="21:22" ht="26.1" customHeight="1">
      <c r="U35034" s="54"/>
      <c r="V35034" s="53"/>
    </row>
    <row r="35035" spans="21:22" ht="26.1" customHeight="1">
      <c r="U35035" s="54"/>
      <c r="V35035" s="53"/>
    </row>
    <row r="35036" spans="21:22" ht="26.1" customHeight="1">
      <c r="U35036" s="54"/>
      <c r="V35036" s="53"/>
    </row>
    <row r="35037" spans="21:22" ht="26.1" customHeight="1">
      <c r="U35037" s="54"/>
      <c r="V35037" s="53"/>
    </row>
    <row r="35038" spans="21:22" ht="26.1" customHeight="1">
      <c r="U35038" s="54"/>
      <c r="V35038" s="53"/>
    </row>
    <row r="35039" spans="21:22" ht="26.1" customHeight="1">
      <c r="U35039" s="54"/>
      <c r="V35039" s="53"/>
    </row>
    <row r="35040" spans="21:22" ht="26.1" customHeight="1">
      <c r="U35040" s="54"/>
      <c r="V35040" s="53"/>
    </row>
    <row r="35041" spans="21:22" ht="26.1" customHeight="1">
      <c r="U35041" s="54"/>
      <c r="V35041" s="53"/>
    </row>
    <row r="35042" spans="21:22" ht="26.1" customHeight="1">
      <c r="U35042" s="54"/>
      <c r="V35042" s="53"/>
    </row>
    <row r="35043" spans="21:22" ht="26.1" customHeight="1">
      <c r="U35043" s="54"/>
      <c r="V35043" s="53"/>
    </row>
    <row r="35044" spans="21:22" ht="26.1" customHeight="1">
      <c r="U35044" s="54"/>
      <c r="V35044" s="53"/>
    </row>
    <row r="35045" spans="21:22" ht="26.1" customHeight="1">
      <c r="U35045" s="54"/>
      <c r="V35045" s="53"/>
    </row>
    <row r="35046" spans="21:22" ht="26.1" customHeight="1">
      <c r="U35046" s="54"/>
      <c r="V35046" s="53"/>
    </row>
    <row r="35047" spans="21:22" ht="26.1" customHeight="1">
      <c r="U35047" s="54"/>
      <c r="V35047" s="53"/>
    </row>
    <row r="35048" spans="21:22" ht="26.1" customHeight="1">
      <c r="U35048" s="54"/>
      <c r="V35048" s="53"/>
    </row>
    <row r="35049" spans="21:22" ht="26.1" customHeight="1">
      <c r="U35049" s="54"/>
      <c r="V35049" s="53"/>
    </row>
    <row r="35050" spans="21:22" ht="26.1" customHeight="1">
      <c r="U35050" s="54"/>
      <c r="V35050" s="53"/>
    </row>
    <row r="35051" spans="21:22" ht="26.1" customHeight="1">
      <c r="U35051" s="54"/>
      <c r="V35051" s="53"/>
    </row>
    <row r="35052" spans="21:22" ht="26.1" customHeight="1">
      <c r="U35052" s="54"/>
      <c r="V35052" s="53"/>
    </row>
    <row r="35053" spans="21:22" ht="26.1" customHeight="1">
      <c r="U35053" s="54"/>
      <c r="V35053" s="53"/>
    </row>
    <row r="35054" spans="21:22" ht="26.1" customHeight="1">
      <c r="U35054" s="54"/>
      <c r="V35054" s="53"/>
    </row>
    <row r="35055" spans="21:22" ht="26.1" customHeight="1">
      <c r="U35055" s="54"/>
      <c r="V35055" s="53"/>
    </row>
    <row r="35056" spans="21:22" ht="26.1" customHeight="1">
      <c r="U35056" s="54"/>
      <c r="V35056" s="53"/>
    </row>
    <row r="35057" spans="21:22" ht="26.1" customHeight="1">
      <c r="U35057" s="54"/>
      <c r="V35057" s="53"/>
    </row>
    <row r="35058" spans="21:22" ht="26.1" customHeight="1">
      <c r="U35058" s="54"/>
      <c r="V35058" s="53"/>
    </row>
    <row r="35059" spans="21:22" ht="26.1" customHeight="1">
      <c r="U35059" s="54"/>
      <c r="V35059" s="53"/>
    </row>
    <row r="35060" spans="21:22" ht="26.1" customHeight="1">
      <c r="U35060" s="54"/>
      <c r="V35060" s="53"/>
    </row>
    <row r="35061" spans="21:22" ht="26.1" customHeight="1">
      <c r="U35061" s="54"/>
      <c r="V35061" s="53"/>
    </row>
    <row r="35062" spans="21:22" ht="26.1" customHeight="1">
      <c r="U35062" s="54"/>
      <c r="V35062" s="53"/>
    </row>
    <row r="35063" spans="21:22" ht="26.1" customHeight="1">
      <c r="U35063" s="54"/>
      <c r="V35063" s="53"/>
    </row>
    <row r="35064" spans="21:22" ht="26.1" customHeight="1">
      <c r="U35064" s="54"/>
      <c r="V35064" s="53"/>
    </row>
    <row r="35065" spans="21:22" ht="26.1" customHeight="1">
      <c r="U35065" s="54"/>
      <c r="V35065" s="53"/>
    </row>
    <row r="35066" spans="21:22" ht="26.1" customHeight="1">
      <c r="U35066" s="54"/>
      <c r="V35066" s="53"/>
    </row>
    <row r="35067" spans="21:22" ht="26.1" customHeight="1">
      <c r="U35067" s="54"/>
      <c r="V35067" s="53"/>
    </row>
    <row r="35068" spans="21:22" ht="26.1" customHeight="1">
      <c r="U35068" s="54"/>
      <c r="V35068" s="53"/>
    </row>
    <row r="35069" spans="21:22" ht="26.1" customHeight="1">
      <c r="U35069" s="54"/>
      <c r="V35069" s="53"/>
    </row>
    <row r="35070" spans="21:22" ht="26.1" customHeight="1">
      <c r="U35070" s="54"/>
      <c r="V35070" s="53"/>
    </row>
    <row r="35071" spans="21:22" ht="26.1" customHeight="1">
      <c r="U35071" s="54"/>
      <c r="V35071" s="53"/>
    </row>
    <row r="35072" spans="21:22" ht="26.1" customHeight="1">
      <c r="U35072" s="54"/>
      <c r="V35072" s="53"/>
    </row>
    <row r="35073" spans="21:22" ht="26.1" customHeight="1">
      <c r="U35073" s="54"/>
      <c r="V35073" s="53"/>
    </row>
    <row r="35074" spans="21:22" ht="26.1" customHeight="1">
      <c r="U35074" s="54"/>
      <c r="V35074" s="53"/>
    </row>
    <row r="35075" spans="21:22" ht="26.1" customHeight="1">
      <c r="U35075" s="54"/>
      <c r="V35075" s="53"/>
    </row>
    <row r="35076" spans="21:22" ht="26.1" customHeight="1">
      <c r="U35076" s="54"/>
      <c r="V35076" s="53"/>
    </row>
    <row r="35077" spans="21:22" ht="26.1" customHeight="1">
      <c r="U35077" s="54"/>
      <c r="V35077" s="53"/>
    </row>
    <row r="35078" spans="21:22" ht="26.1" customHeight="1">
      <c r="U35078" s="54"/>
      <c r="V35078" s="53"/>
    </row>
    <row r="35079" spans="21:22" ht="26.1" customHeight="1">
      <c r="U35079" s="54"/>
      <c r="V35079" s="53"/>
    </row>
    <row r="35080" spans="21:22" ht="26.1" customHeight="1">
      <c r="U35080" s="54"/>
      <c r="V35080" s="53"/>
    </row>
    <row r="35081" spans="21:22" ht="26.1" customHeight="1">
      <c r="U35081" s="54"/>
      <c r="V35081" s="53"/>
    </row>
    <row r="35082" spans="21:22" ht="26.1" customHeight="1">
      <c r="U35082" s="54"/>
      <c r="V35082" s="53"/>
    </row>
    <row r="35083" spans="21:22" ht="26.1" customHeight="1">
      <c r="U35083" s="54"/>
      <c r="V35083" s="53"/>
    </row>
    <row r="35084" spans="21:22" ht="26.1" customHeight="1">
      <c r="U35084" s="54"/>
      <c r="V35084" s="53"/>
    </row>
    <row r="35085" spans="21:22" ht="26.1" customHeight="1">
      <c r="U35085" s="54"/>
      <c r="V35085" s="53"/>
    </row>
    <row r="35086" spans="21:22" ht="26.1" customHeight="1">
      <c r="U35086" s="54"/>
      <c r="V35086" s="53"/>
    </row>
    <row r="35087" spans="21:22" ht="26.1" customHeight="1">
      <c r="U35087" s="54"/>
      <c r="V35087" s="53"/>
    </row>
    <row r="35088" spans="21:22" ht="26.1" customHeight="1">
      <c r="U35088" s="54"/>
      <c r="V35088" s="53"/>
    </row>
    <row r="35089" spans="21:22" ht="26.1" customHeight="1">
      <c r="U35089" s="54"/>
      <c r="V35089" s="53"/>
    </row>
    <row r="35090" spans="21:22" ht="26.1" customHeight="1">
      <c r="U35090" s="54"/>
      <c r="V35090" s="53"/>
    </row>
    <row r="35091" spans="21:22" ht="26.1" customHeight="1">
      <c r="U35091" s="54"/>
      <c r="V35091" s="53"/>
    </row>
    <row r="35092" spans="21:22" ht="26.1" customHeight="1">
      <c r="U35092" s="54"/>
      <c r="V35092" s="53"/>
    </row>
    <row r="35093" spans="21:22" ht="26.1" customHeight="1">
      <c r="U35093" s="54"/>
      <c r="V35093" s="53"/>
    </row>
    <row r="35094" spans="21:22" ht="26.1" customHeight="1">
      <c r="U35094" s="54"/>
      <c r="V35094" s="53"/>
    </row>
    <row r="35095" spans="21:22" ht="26.1" customHeight="1">
      <c r="U35095" s="54"/>
      <c r="V35095" s="53"/>
    </row>
    <row r="35096" spans="21:22" ht="26.1" customHeight="1">
      <c r="U35096" s="54"/>
      <c r="V35096" s="53"/>
    </row>
    <row r="35097" spans="21:22" ht="26.1" customHeight="1">
      <c r="U35097" s="54"/>
      <c r="V35097" s="53"/>
    </row>
    <row r="35098" spans="21:22" ht="26.1" customHeight="1">
      <c r="U35098" s="54"/>
      <c r="V35098" s="53"/>
    </row>
    <row r="35099" spans="21:22" ht="26.1" customHeight="1">
      <c r="U35099" s="54"/>
      <c r="V35099" s="53"/>
    </row>
    <row r="35100" spans="21:22" ht="26.1" customHeight="1">
      <c r="U35100" s="54"/>
      <c r="V35100" s="53"/>
    </row>
    <row r="35101" spans="21:22" ht="26.1" customHeight="1">
      <c r="U35101" s="54"/>
      <c r="V35101" s="53"/>
    </row>
    <row r="35102" spans="21:22" ht="26.1" customHeight="1">
      <c r="U35102" s="54"/>
      <c r="V35102" s="53"/>
    </row>
    <row r="35103" spans="21:22" ht="26.1" customHeight="1">
      <c r="U35103" s="54"/>
      <c r="V35103" s="53"/>
    </row>
    <row r="35104" spans="21:22" ht="26.1" customHeight="1">
      <c r="U35104" s="54"/>
      <c r="V35104" s="53"/>
    </row>
    <row r="35105" spans="21:22" ht="26.1" customHeight="1">
      <c r="U35105" s="54"/>
      <c r="V35105" s="53"/>
    </row>
    <row r="35106" spans="21:22" ht="26.1" customHeight="1">
      <c r="U35106" s="54"/>
      <c r="V35106" s="53"/>
    </row>
    <row r="35107" spans="21:22" ht="26.1" customHeight="1">
      <c r="U35107" s="54"/>
      <c r="V35107" s="53"/>
    </row>
    <row r="35108" spans="21:22" ht="26.1" customHeight="1">
      <c r="U35108" s="54"/>
      <c r="V35108" s="53"/>
    </row>
    <row r="35109" spans="21:22" ht="26.1" customHeight="1">
      <c r="U35109" s="54"/>
      <c r="V35109" s="53"/>
    </row>
    <row r="35110" spans="21:22" ht="26.1" customHeight="1">
      <c r="U35110" s="54"/>
      <c r="V35110" s="53"/>
    </row>
    <row r="35111" spans="21:22" ht="26.1" customHeight="1">
      <c r="U35111" s="54"/>
      <c r="V35111" s="53"/>
    </row>
    <row r="35112" spans="21:22" ht="26.1" customHeight="1">
      <c r="U35112" s="54"/>
      <c r="V35112" s="53"/>
    </row>
    <row r="35113" spans="21:22" ht="26.1" customHeight="1">
      <c r="U35113" s="54"/>
      <c r="V35113" s="53"/>
    </row>
    <row r="35114" spans="21:22" ht="26.1" customHeight="1">
      <c r="U35114" s="54"/>
      <c r="V35114" s="53"/>
    </row>
    <row r="35115" spans="21:22" ht="26.1" customHeight="1">
      <c r="U35115" s="54"/>
      <c r="V35115" s="53"/>
    </row>
    <row r="35116" spans="21:22" ht="26.1" customHeight="1">
      <c r="U35116" s="54"/>
      <c r="V35116" s="53"/>
    </row>
    <row r="35117" spans="21:22" ht="26.1" customHeight="1">
      <c r="U35117" s="54"/>
      <c r="V35117" s="53"/>
    </row>
    <row r="35118" spans="21:22" ht="26.1" customHeight="1">
      <c r="U35118" s="54"/>
      <c r="V35118" s="53"/>
    </row>
    <row r="35119" spans="21:22" ht="26.1" customHeight="1">
      <c r="U35119" s="54"/>
      <c r="V35119" s="53"/>
    </row>
    <row r="35120" spans="21:22" ht="26.1" customHeight="1">
      <c r="U35120" s="54"/>
      <c r="V35120" s="53"/>
    </row>
    <row r="35121" spans="21:22" ht="26.1" customHeight="1">
      <c r="U35121" s="54"/>
      <c r="V35121" s="53"/>
    </row>
    <row r="35122" spans="21:22" ht="26.1" customHeight="1">
      <c r="U35122" s="54"/>
      <c r="V35122" s="53"/>
    </row>
    <row r="35123" spans="21:22" ht="26.1" customHeight="1">
      <c r="U35123" s="54"/>
      <c r="V35123" s="53"/>
    </row>
    <row r="35124" spans="21:22" ht="26.1" customHeight="1">
      <c r="U35124" s="54"/>
      <c r="V35124" s="53"/>
    </row>
    <row r="35125" spans="21:22" ht="26.1" customHeight="1">
      <c r="U35125" s="54"/>
      <c r="V35125" s="53"/>
    </row>
    <row r="35126" spans="21:22" ht="26.1" customHeight="1">
      <c r="U35126" s="54"/>
      <c r="V35126" s="53"/>
    </row>
    <row r="35127" spans="21:22" ht="26.1" customHeight="1">
      <c r="U35127" s="54"/>
      <c r="V35127" s="53"/>
    </row>
    <row r="35128" spans="21:22" ht="26.1" customHeight="1">
      <c r="U35128" s="54"/>
      <c r="V35128" s="53"/>
    </row>
    <row r="35129" spans="21:22" ht="26.1" customHeight="1">
      <c r="U35129" s="54"/>
      <c r="V35129" s="53"/>
    </row>
    <row r="35130" spans="21:22" ht="26.1" customHeight="1">
      <c r="U35130" s="54"/>
      <c r="V35130" s="53"/>
    </row>
    <row r="35131" spans="21:22" ht="26.1" customHeight="1">
      <c r="U35131" s="54"/>
      <c r="V35131" s="53"/>
    </row>
    <row r="35132" spans="21:22" ht="26.1" customHeight="1">
      <c r="U35132" s="54"/>
      <c r="V35132" s="53"/>
    </row>
    <row r="35133" spans="21:22" ht="26.1" customHeight="1">
      <c r="U35133" s="54"/>
      <c r="V35133" s="53"/>
    </row>
    <row r="35134" spans="21:22" ht="26.1" customHeight="1">
      <c r="U35134" s="54"/>
      <c r="V35134" s="53"/>
    </row>
    <row r="35135" spans="21:22" ht="26.1" customHeight="1">
      <c r="U35135" s="54"/>
      <c r="V35135" s="53"/>
    </row>
    <row r="35136" spans="21:22" ht="26.1" customHeight="1">
      <c r="U35136" s="54"/>
      <c r="V35136" s="53"/>
    </row>
    <row r="35137" spans="21:22" ht="26.1" customHeight="1">
      <c r="U35137" s="54"/>
      <c r="V35137" s="53"/>
    </row>
    <row r="35138" spans="21:22" ht="26.1" customHeight="1">
      <c r="U35138" s="54"/>
      <c r="V35138" s="53"/>
    </row>
    <row r="35139" spans="21:22" ht="26.1" customHeight="1">
      <c r="U35139" s="54"/>
      <c r="V35139" s="53"/>
    </row>
    <row r="35140" spans="21:22" ht="26.1" customHeight="1">
      <c r="U35140" s="54"/>
      <c r="V35140" s="53"/>
    </row>
    <row r="35141" spans="21:22" ht="26.1" customHeight="1">
      <c r="U35141" s="54"/>
      <c r="V35141" s="53"/>
    </row>
    <row r="35142" spans="21:22" ht="26.1" customHeight="1">
      <c r="U35142" s="54"/>
      <c r="V35142" s="53"/>
    </row>
    <row r="35143" spans="21:22" ht="26.1" customHeight="1">
      <c r="U35143" s="54"/>
      <c r="V35143" s="53"/>
    </row>
    <row r="35144" spans="21:22" ht="26.1" customHeight="1">
      <c r="U35144" s="54"/>
      <c r="V35144" s="53"/>
    </row>
    <row r="35145" spans="21:22" ht="26.1" customHeight="1">
      <c r="U35145" s="54"/>
      <c r="V35145" s="53"/>
    </row>
    <row r="35146" spans="21:22" ht="26.1" customHeight="1">
      <c r="U35146" s="54"/>
      <c r="V35146" s="53"/>
    </row>
    <row r="35147" spans="21:22" ht="26.1" customHeight="1">
      <c r="U35147" s="54"/>
      <c r="V35147" s="53"/>
    </row>
    <row r="35148" spans="21:22" ht="26.1" customHeight="1">
      <c r="U35148" s="54"/>
      <c r="V35148" s="53"/>
    </row>
    <row r="35149" spans="21:22" ht="26.1" customHeight="1">
      <c r="U35149" s="54"/>
      <c r="V35149" s="53"/>
    </row>
    <row r="35150" spans="21:22" ht="26.1" customHeight="1">
      <c r="U35150" s="54"/>
      <c r="V35150" s="53"/>
    </row>
    <row r="35151" spans="21:22" ht="26.1" customHeight="1">
      <c r="U35151" s="54"/>
      <c r="V35151" s="53"/>
    </row>
    <row r="35152" spans="21:22" ht="26.1" customHeight="1">
      <c r="U35152" s="54"/>
      <c r="V35152" s="53"/>
    </row>
    <row r="35153" spans="21:22" ht="26.1" customHeight="1">
      <c r="U35153" s="54"/>
      <c r="V35153" s="53"/>
    </row>
    <row r="35154" spans="21:22" ht="26.1" customHeight="1">
      <c r="U35154" s="54"/>
      <c r="V35154" s="53"/>
    </row>
    <row r="35155" spans="21:22" ht="26.1" customHeight="1">
      <c r="U35155" s="54"/>
      <c r="V35155" s="53"/>
    </row>
    <row r="35156" spans="21:22" ht="26.1" customHeight="1">
      <c r="U35156" s="54"/>
      <c r="V35156" s="53"/>
    </row>
    <row r="35157" spans="21:22" ht="26.1" customHeight="1">
      <c r="U35157" s="54"/>
      <c r="V35157" s="53"/>
    </row>
    <row r="35158" spans="21:22" ht="26.1" customHeight="1">
      <c r="U35158" s="54"/>
      <c r="V35158" s="53"/>
    </row>
    <row r="35159" spans="21:22" ht="26.1" customHeight="1">
      <c r="U35159" s="54"/>
      <c r="V35159" s="53"/>
    </row>
    <row r="35160" spans="21:22" ht="26.1" customHeight="1">
      <c r="U35160" s="54"/>
      <c r="V35160" s="53"/>
    </row>
    <row r="35161" spans="21:22" ht="26.1" customHeight="1">
      <c r="U35161" s="54"/>
      <c r="V35161" s="53"/>
    </row>
    <row r="35162" spans="21:22" ht="26.1" customHeight="1">
      <c r="U35162" s="54"/>
      <c r="V35162" s="53"/>
    </row>
    <row r="35163" spans="21:22" ht="26.1" customHeight="1">
      <c r="U35163" s="54"/>
      <c r="V35163" s="53"/>
    </row>
    <row r="35164" spans="21:22" ht="26.1" customHeight="1">
      <c r="U35164" s="54"/>
      <c r="V35164" s="53"/>
    </row>
    <row r="35165" spans="21:22" ht="26.1" customHeight="1">
      <c r="U35165" s="54"/>
      <c r="V35165" s="53"/>
    </row>
    <row r="35166" spans="21:22" ht="26.1" customHeight="1">
      <c r="U35166" s="54"/>
      <c r="V35166" s="53"/>
    </row>
    <row r="35167" spans="21:22" ht="26.1" customHeight="1">
      <c r="U35167" s="54"/>
      <c r="V35167" s="53"/>
    </row>
    <row r="35168" spans="21:22" ht="26.1" customHeight="1">
      <c r="U35168" s="54"/>
      <c r="V35168" s="53"/>
    </row>
    <row r="35169" spans="21:22" ht="26.1" customHeight="1">
      <c r="U35169" s="54"/>
      <c r="V35169" s="53"/>
    </row>
    <row r="35170" spans="21:22" ht="26.1" customHeight="1">
      <c r="U35170" s="54"/>
      <c r="V35170" s="53"/>
    </row>
    <row r="35171" spans="21:22" ht="26.1" customHeight="1">
      <c r="U35171" s="54"/>
      <c r="V35171" s="53"/>
    </row>
    <row r="35172" spans="21:22" ht="26.1" customHeight="1">
      <c r="U35172" s="54"/>
      <c r="V35172" s="53"/>
    </row>
    <row r="35173" spans="21:22" ht="26.1" customHeight="1">
      <c r="U35173" s="54"/>
      <c r="V35173" s="53"/>
    </row>
    <row r="35174" spans="21:22" ht="26.1" customHeight="1">
      <c r="U35174" s="54"/>
      <c r="V35174" s="53"/>
    </row>
    <row r="35175" spans="21:22" ht="26.1" customHeight="1">
      <c r="U35175" s="54"/>
      <c r="V35175" s="53"/>
    </row>
    <row r="35176" spans="21:22" ht="26.1" customHeight="1">
      <c r="U35176" s="54"/>
      <c r="V35176" s="53"/>
    </row>
    <row r="35177" spans="21:22" ht="26.1" customHeight="1">
      <c r="U35177" s="54"/>
      <c r="V35177" s="53"/>
    </row>
    <row r="35178" spans="21:22" ht="26.1" customHeight="1">
      <c r="U35178" s="54"/>
      <c r="V35178" s="53"/>
    </row>
    <row r="35179" spans="21:22" ht="26.1" customHeight="1">
      <c r="U35179" s="54"/>
      <c r="V35179" s="53"/>
    </row>
    <row r="35180" spans="21:22" ht="26.1" customHeight="1">
      <c r="U35180" s="54"/>
      <c r="V35180" s="53"/>
    </row>
    <row r="35181" spans="21:22" ht="26.1" customHeight="1">
      <c r="U35181" s="54"/>
      <c r="V35181" s="53"/>
    </row>
    <row r="35182" spans="21:22" ht="26.1" customHeight="1">
      <c r="U35182" s="54"/>
      <c r="V35182" s="53"/>
    </row>
    <row r="35183" spans="21:22" ht="26.1" customHeight="1">
      <c r="U35183" s="54"/>
      <c r="V35183" s="53"/>
    </row>
    <row r="35184" spans="21:22" ht="26.1" customHeight="1">
      <c r="U35184" s="54"/>
      <c r="V35184" s="53"/>
    </row>
    <row r="35185" spans="21:22" ht="26.1" customHeight="1">
      <c r="U35185" s="54"/>
      <c r="V35185" s="53"/>
    </row>
    <row r="35186" spans="21:22" ht="26.1" customHeight="1">
      <c r="U35186" s="54"/>
      <c r="V35186" s="53"/>
    </row>
    <row r="35187" spans="21:22" ht="26.1" customHeight="1">
      <c r="U35187" s="54"/>
      <c r="V35187" s="53"/>
    </row>
    <row r="35188" spans="21:22" ht="26.1" customHeight="1">
      <c r="U35188" s="54"/>
      <c r="V35188" s="53"/>
    </row>
    <row r="35189" spans="21:22" ht="26.1" customHeight="1">
      <c r="U35189" s="54"/>
      <c r="V35189" s="53"/>
    </row>
    <row r="35190" spans="21:22" ht="26.1" customHeight="1">
      <c r="U35190" s="54"/>
      <c r="V35190" s="53"/>
    </row>
    <row r="35191" spans="21:22" ht="26.1" customHeight="1">
      <c r="U35191" s="54"/>
      <c r="V35191" s="53"/>
    </row>
    <row r="35192" spans="21:22" ht="26.1" customHeight="1">
      <c r="U35192" s="54"/>
      <c r="V35192" s="53"/>
    </row>
    <row r="35193" spans="21:22" ht="26.1" customHeight="1">
      <c r="U35193" s="54"/>
      <c r="V35193" s="53"/>
    </row>
    <row r="35194" spans="21:22" ht="26.1" customHeight="1">
      <c r="U35194" s="54"/>
      <c r="V35194" s="53"/>
    </row>
    <row r="35195" spans="21:22" ht="26.1" customHeight="1">
      <c r="U35195" s="54"/>
      <c r="V35195" s="53"/>
    </row>
    <row r="35196" spans="21:22" ht="26.1" customHeight="1">
      <c r="U35196" s="54"/>
      <c r="V35196" s="53"/>
    </row>
    <row r="35197" spans="21:22" ht="26.1" customHeight="1">
      <c r="U35197" s="54"/>
      <c r="V35197" s="53"/>
    </row>
    <row r="35198" spans="21:22" ht="26.1" customHeight="1">
      <c r="U35198" s="54"/>
      <c r="V35198" s="53"/>
    </row>
    <row r="35199" spans="21:22" ht="26.1" customHeight="1">
      <c r="U35199" s="54"/>
      <c r="V35199" s="53"/>
    </row>
    <row r="35200" spans="21:22" ht="26.1" customHeight="1">
      <c r="U35200" s="54"/>
      <c r="V35200" s="53"/>
    </row>
    <row r="35201" spans="21:22" ht="26.1" customHeight="1">
      <c r="U35201" s="54"/>
      <c r="V35201" s="53"/>
    </row>
    <row r="35202" spans="21:22" ht="26.1" customHeight="1">
      <c r="U35202" s="54"/>
      <c r="V35202" s="53"/>
    </row>
    <row r="35203" spans="21:22" ht="26.1" customHeight="1">
      <c r="U35203" s="54"/>
      <c r="V35203" s="53"/>
    </row>
    <row r="35204" spans="21:22" ht="26.1" customHeight="1">
      <c r="U35204" s="54"/>
      <c r="V35204" s="53"/>
    </row>
    <row r="35205" spans="21:22" ht="26.1" customHeight="1">
      <c r="U35205" s="54"/>
      <c r="V35205" s="53"/>
    </row>
    <row r="35206" spans="21:22" ht="26.1" customHeight="1">
      <c r="U35206" s="54"/>
      <c r="V35206" s="53"/>
    </row>
    <row r="35207" spans="21:22" ht="26.1" customHeight="1">
      <c r="U35207" s="54"/>
      <c r="V35207" s="53"/>
    </row>
    <row r="35208" spans="21:22" ht="26.1" customHeight="1">
      <c r="U35208" s="54"/>
      <c r="V35208" s="53"/>
    </row>
    <row r="35209" spans="21:22" ht="26.1" customHeight="1">
      <c r="U35209" s="54"/>
      <c r="V35209" s="53"/>
    </row>
    <row r="35210" spans="21:22" ht="26.1" customHeight="1">
      <c r="U35210" s="54"/>
      <c r="V35210" s="53"/>
    </row>
    <row r="35211" spans="21:22" ht="26.1" customHeight="1">
      <c r="U35211" s="54"/>
      <c r="V35211" s="53"/>
    </row>
    <row r="35212" spans="21:22" ht="26.1" customHeight="1">
      <c r="U35212" s="54"/>
      <c r="V35212" s="53"/>
    </row>
    <row r="35213" spans="21:22" ht="26.1" customHeight="1">
      <c r="U35213" s="54"/>
      <c r="V35213" s="53"/>
    </row>
    <row r="35214" spans="21:22" ht="26.1" customHeight="1">
      <c r="U35214" s="54"/>
      <c r="V35214" s="53"/>
    </row>
    <row r="35215" spans="21:22" ht="26.1" customHeight="1">
      <c r="U35215" s="54"/>
      <c r="V35215" s="53"/>
    </row>
    <row r="35216" spans="21:22" ht="26.1" customHeight="1">
      <c r="U35216" s="54"/>
      <c r="V35216" s="53"/>
    </row>
    <row r="35217" spans="21:22" ht="26.1" customHeight="1">
      <c r="U35217" s="54"/>
      <c r="V35217" s="53"/>
    </row>
    <row r="35218" spans="21:22" ht="26.1" customHeight="1">
      <c r="U35218" s="54"/>
      <c r="V35218" s="53"/>
    </row>
    <row r="35219" spans="21:22" ht="26.1" customHeight="1">
      <c r="U35219" s="54"/>
      <c r="V35219" s="53"/>
    </row>
    <row r="35220" spans="21:22" ht="26.1" customHeight="1">
      <c r="U35220" s="54"/>
      <c r="V35220" s="53"/>
    </row>
    <row r="35221" spans="21:22" ht="26.1" customHeight="1">
      <c r="U35221" s="54"/>
      <c r="V35221" s="53"/>
    </row>
    <row r="35222" spans="21:22" ht="26.1" customHeight="1">
      <c r="U35222" s="54"/>
      <c r="V35222" s="53"/>
    </row>
    <row r="35223" spans="21:22" ht="26.1" customHeight="1">
      <c r="U35223" s="54"/>
      <c r="V35223" s="53"/>
    </row>
    <row r="35224" spans="21:22" ht="26.1" customHeight="1">
      <c r="U35224" s="54"/>
      <c r="V35224" s="53"/>
    </row>
    <row r="35225" spans="21:22" ht="26.1" customHeight="1">
      <c r="U35225" s="54"/>
      <c r="V35225" s="53"/>
    </row>
    <row r="35226" spans="21:22" ht="26.1" customHeight="1">
      <c r="U35226" s="54"/>
      <c r="V35226" s="53"/>
    </row>
    <row r="35227" spans="21:22" ht="26.1" customHeight="1">
      <c r="U35227" s="54"/>
      <c r="V35227" s="53"/>
    </row>
    <row r="35228" spans="21:22" ht="26.1" customHeight="1">
      <c r="U35228" s="54"/>
      <c r="V35228" s="53"/>
    </row>
    <row r="35229" spans="21:22" ht="26.1" customHeight="1">
      <c r="U35229" s="54"/>
      <c r="V35229" s="53"/>
    </row>
    <row r="35230" spans="21:22" ht="26.1" customHeight="1">
      <c r="U35230" s="54"/>
      <c r="V35230" s="53"/>
    </row>
    <row r="35231" spans="21:22" ht="26.1" customHeight="1">
      <c r="U35231" s="54"/>
      <c r="V35231" s="53"/>
    </row>
    <row r="35232" spans="21:22" ht="26.1" customHeight="1">
      <c r="U35232" s="54"/>
      <c r="V35232" s="53"/>
    </row>
    <row r="35233" spans="21:22" ht="26.1" customHeight="1">
      <c r="U35233" s="54"/>
      <c r="V35233" s="53"/>
    </row>
    <row r="35234" spans="21:22" ht="26.1" customHeight="1">
      <c r="U35234" s="54"/>
      <c r="V35234" s="53"/>
    </row>
    <row r="35235" spans="21:22" ht="26.1" customHeight="1">
      <c r="U35235" s="54"/>
      <c r="V35235" s="53"/>
    </row>
    <row r="35236" spans="21:22" ht="26.1" customHeight="1">
      <c r="U35236" s="54"/>
      <c r="V35236" s="53"/>
    </row>
    <row r="35237" spans="21:22" ht="26.1" customHeight="1">
      <c r="U35237" s="54"/>
      <c r="V35237" s="53"/>
    </row>
    <row r="35238" spans="21:22" ht="26.1" customHeight="1">
      <c r="U35238" s="54"/>
      <c r="V35238" s="53"/>
    </row>
    <row r="35239" spans="21:22" ht="26.1" customHeight="1">
      <c r="U35239" s="54"/>
      <c r="V35239" s="53"/>
    </row>
    <row r="35240" spans="21:22" ht="26.1" customHeight="1">
      <c r="U35240" s="54"/>
      <c r="V35240" s="53"/>
    </row>
    <row r="35241" spans="21:22" ht="26.1" customHeight="1">
      <c r="U35241" s="54"/>
      <c r="V35241" s="53"/>
    </row>
    <row r="35242" spans="21:22" ht="26.1" customHeight="1">
      <c r="U35242" s="54"/>
      <c r="V35242" s="53"/>
    </row>
    <row r="35243" spans="21:22" ht="26.1" customHeight="1">
      <c r="U35243" s="54"/>
      <c r="V35243" s="53"/>
    </row>
    <row r="35244" spans="21:22" ht="26.1" customHeight="1">
      <c r="U35244" s="54"/>
      <c r="V35244" s="53"/>
    </row>
    <row r="35245" spans="21:22" ht="26.1" customHeight="1">
      <c r="U35245" s="54"/>
      <c r="V35245" s="53"/>
    </row>
    <row r="35246" spans="21:22" ht="26.1" customHeight="1">
      <c r="U35246" s="54"/>
      <c r="V35246" s="53"/>
    </row>
    <row r="35247" spans="21:22" ht="26.1" customHeight="1">
      <c r="U35247" s="54"/>
      <c r="V35247" s="53"/>
    </row>
    <row r="35248" spans="21:22" ht="26.1" customHeight="1">
      <c r="U35248" s="54"/>
      <c r="V35248" s="53"/>
    </row>
    <row r="35249" spans="21:22" ht="26.1" customHeight="1">
      <c r="U35249" s="54"/>
      <c r="V35249" s="53"/>
    </row>
    <row r="35250" spans="21:22" ht="26.1" customHeight="1">
      <c r="U35250" s="54"/>
      <c r="V35250" s="53"/>
    </row>
    <row r="35251" spans="21:22" ht="26.1" customHeight="1">
      <c r="U35251" s="54"/>
      <c r="V35251" s="53"/>
    </row>
    <row r="35252" spans="21:22" ht="26.1" customHeight="1">
      <c r="U35252" s="54"/>
      <c r="V35252" s="53"/>
    </row>
    <row r="35253" spans="21:22" ht="26.1" customHeight="1">
      <c r="U35253" s="54"/>
      <c r="V35253" s="53"/>
    </row>
    <row r="35254" spans="21:22" ht="26.1" customHeight="1">
      <c r="U35254" s="54"/>
      <c r="V35254" s="53"/>
    </row>
    <row r="35255" spans="21:22" ht="26.1" customHeight="1">
      <c r="U35255" s="54"/>
      <c r="V35255" s="53"/>
    </row>
    <row r="35256" spans="21:22" ht="26.1" customHeight="1">
      <c r="U35256" s="54"/>
      <c r="V35256" s="53"/>
    </row>
    <row r="35257" spans="21:22" ht="26.1" customHeight="1">
      <c r="U35257" s="54"/>
      <c r="V35257" s="53"/>
    </row>
    <row r="35258" spans="21:22" ht="26.1" customHeight="1">
      <c r="U35258" s="54"/>
      <c r="V35258" s="53"/>
    </row>
    <row r="35259" spans="21:22" ht="26.1" customHeight="1">
      <c r="U35259" s="54"/>
      <c r="V35259" s="53"/>
    </row>
    <row r="35260" spans="21:22" ht="26.1" customHeight="1">
      <c r="U35260" s="54"/>
      <c r="V35260" s="53"/>
    </row>
    <row r="35261" spans="21:22" ht="26.1" customHeight="1">
      <c r="U35261" s="54"/>
      <c r="V35261" s="53"/>
    </row>
    <row r="35262" spans="21:22" ht="26.1" customHeight="1">
      <c r="U35262" s="54"/>
      <c r="V35262" s="53"/>
    </row>
    <row r="35263" spans="21:22" ht="26.1" customHeight="1">
      <c r="U35263" s="54"/>
      <c r="V35263" s="53"/>
    </row>
    <row r="35264" spans="21:22" ht="26.1" customHeight="1">
      <c r="U35264" s="54"/>
      <c r="V35264" s="53"/>
    </row>
    <row r="35265" spans="21:22" ht="26.1" customHeight="1">
      <c r="U35265" s="54"/>
      <c r="V35265" s="53"/>
    </row>
    <row r="35266" spans="21:22" ht="26.1" customHeight="1">
      <c r="U35266" s="54"/>
      <c r="V35266" s="53"/>
    </row>
    <row r="35267" spans="21:22" ht="26.1" customHeight="1">
      <c r="U35267" s="54"/>
      <c r="V35267" s="53"/>
    </row>
    <row r="35268" spans="21:22" ht="26.1" customHeight="1">
      <c r="U35268" s="54"/>
      <c r="V35268" s="53"/>
    </row>
    <row r="35269" spans="21:22" ht="26.1" customHeight="1">
      <c r="U35269" s="54"/>
      <c r="V35269" s="53"/>
    </row>
    <row r="35270" spans="21:22" ht="26.1" customHeight="1">
      <c r="U35270" s="54"/>
      <c r="V35270" s="53"/>
    </row>
    <row r="35271" spans="21:22" ht="26.1" customHeight="1">
      <c r="U35271" s="54"/>
      <c r="V35271" s="53"/>
    </row>
    <row r="35272" spans="21:22" ht="26.1" customHeight="1">
      <c r="U35272" s="54"/>
      <c r="V35272" s="53"/>
    </row>
    <row r="35273" spans="21:22" ht="26.1" customHeight="1">
      <c r="U35273" s="54"/>
      <c r="V35273" s="53"/>
    </row>
    <row r="35274" spans="21:22" ht="26.1" customHeight="1">
      <c r="U35274" s="54"/>
      <c r="V35274" s="53"/>
    </row>
    <row r="35275" spans="21:22" ht="26.1" customHeight="1">
      <c r="U35275" s="54"/>
      <c r="V35275" s="53"/>
    </row>
    <row r="35276" spans="21:22" ht="26.1" customHeight="1">
      <c r="U35276" s="54"/>
      <c r="V35276" s="53"/>
    </row>
    <row r="35277" spans="21:22" ht="26.1" customHeight="1">
      <c r="U35277" s="54"/>
      <c r="V35277" s="53"/>
    </row>
    <row r="35278" spans="21:22" ht="26.1" customHeight="1">
      <c r="U35278" s="54"/>
      <c r="V35278" s="53"/>
    </row>
    <row r="35279" spans="21:22" ht="26.1" customHeight="1">
      <c r="U35279" s="54"/>
      <c r="V35279" s="53"/>
    </row>
    <row r="35280" spans="21:22" ht="26.1" customHeight="1">
      <c r="U35280" s="54"/>
      <c r="V35280" s="53"/>
    </row>
    <row r="35281" spans="21:22" ht="26.1" customHeight="1">
      <c r="U35281" s="54"/>
      <c r="V35281" s="53"/>
    </row>
    <row r="35282" spans="21:22" ht="26.1" customHeight="1">
      <c r="U35282" s="54"/>
      <c r="V35282" s="53"/>
    </row>
    <row r="35283" spans="21:22" ht="26.1" customHeight="1">
      <c r="U35283" s="54"/>
      <c r="V35283" s="53"/>
    </row>
    <row r="35284" spans="21:22" ht="26.1" customHeight="1">
      <c r="U35284" s="54"/>
      <c r="V35284" s="53"/>
    </row>
    <row r="35285" spans="21:22" ht="26.1" customHeight="1">
      <c r="U35285" s="54"/>
      <c r="V35285" s="53"/>
    </row>
    <row r="35286" spans="21:22" ht="26.1" customHeight="1">
      <c r="U35286" s="54"/>
      <c r="V35286" s="53"/>
    </row>
    <row r="35287" spans="21:22" ht="26.1" customHeight="1">
      <c r="U35287" s="54"/>
      <c r="V35287" s="53"/>
    </row>
    <row r="35288" spans="21:22" ht="26.1" customHeight="1">
      <c r="U35288" s="54"/>
      <c r="V35288" s="53"/>
    </row>
    <row r="35289" spans="21:22" ht="26.1" customHeight="1">
      <c r="U35289" s="54"/>
      <c r="V35289" s="53"/>
    </row>
    <row r="35290" spans="21:22" ht="26.1" customHeight="1">
      <c r="U35290" s="54"/>
      <c r="V35290" s="53"/>
    </row>
    <row r="35291" spans="21:22" ht="26.1" customHeight="1">
      <c r="U35291" s="54"/>
      <c r="V35291" s="53"/>
    </row>
    <row r="35292" spans="21:22" ht="26.1" customHeight="1">
      <c r="U35292" s="54"/>
      <c r="V35292" s="53"/>
    </row>
    <row r="35293" spans="21:22" ht="26.1" customHeight="1">
      <c r="U35293" s="54"/>
      <c r="V35293" s="53"/>
    </row>
    <row r="35294" spans="21:22" ht="26.1" customHeight="1">
      <c r="U35294" s="54"/>
      <c r="V35294" s="53"/>
    </row>
    <row r="35295" spans="21:22" ht="26.1" customHeight="1">
      <c r="U35295" s="54"/>
      <c r="V35295" s="53"/>
    </row>
    <row r="35296" spans="21:22" ht="26.1" customHeight="1">
      <c r="U35296" s="54"/>
      <c r="V35296" s="53"/>
    </row>
    <row r="35297" spans="21:22" ht="26.1" customHeight="1">
      <c r="U35297" s="54"/>
      <c r="V35297" s="53"/>
    </row>
    <row r="35298" spans="21:22" ht="26.1" customHeight="1">
      <c r="U35298" s="54"/>
      <c r="V35298" s="53"/>
    </row>
    <row r="35299" spans="21:22" ht="26.1" customHeight="1">
      <c r="U35299" s="54"/>
      <c r="V35299" s="53"/>
    </row>
    <row r="35300" spans="21:22" ht="26.1" customHeight="1">
      <c r="U35300" s="54"/>
      <c r="V35300" s="53"/>
    </row>
    <row r="35301" spans="21:22" ht="26.1" customHeight="1">
      <c r="U35301" s="54"/>
      <c r="V35301" s="53"/>
    </row>
    <row r="35302" spans="21:22" ht="26.1" customHeight="1">
      <c r="U35302" s="54"/>
      <c r="V35302" s="53"/>
    </row>
    <row r="35303" spans="21:22" ht="26.1" customHeight="1">
      <c r="U35303" s="54"/>
      <c r="V35303" s="53"/>
    </row>
    <row r="35304" spans="21:22" ht="26.1" customHeight="1">
      <c r="U35304" s="54"/>
      <c r="V35304" s="53"/>
    </row>
    <row r="35305" spans="21:22" ht="26.1" customHeight="1">
      <c r="U35305" s="54"/>
      <c r="V35305" s="53"/>
    </row>
    <row r="35306" spans="21:22" ht="26.1" customHeight="1">
      <c r="U35306" s="54"/>
      <c r="V35306" s="53"/>
    </row>
    <row r="35307" spans="21:22" ht="26.1" customHeight="1">
      <c r="U35307" s="54"/>
      <c r="V35307" s="53"/>
    </row>
    <row r="35308" spans="21:22" ht="26.1" customHeight="1">
      <c r="U35308" s="54"/>
      <c r="V35308" s="53"/>
    </row>
    <row r="35309" spans="21:22" ht="26.1" customHeight="1">
      <c r="U35309" s="54"/>
      <c r="V35309" s="53"/>
    </row>
    <row r="35310" spans="21:22" ht="26.1" customHeight="1">
      <c r="U35310" s="54"/>
      <c r="V35310" s="53"/>
    </row>
    <row r="35311" spans="21:22" ht="26.1" customHeight="1">
      <c r="U35311" s="54"/>
      <c r="V35311" s="53"/>
    </row>
    <row r="35312" spans="21:22" ht="26.1" customHeight="1">
      <c r="U35312" s="54"/>
      <c r="V35312" s="53"/>
    </row>
    <row r="35313" spans="21:22" ht="26.1" customHeight="1">
      <c r="U35313" s="54"/>
      <c r="V35313" s="53"/>
    </row>
    <row r="35314" spans="21:22" ht="26.1" customHeight="1">
      <c r="U35314" s="54"/>
      <c r="V35314" s="53"/>
    </row>
    <row r="35315" spans="21:22" ht="26.1" customHeight="1">
      <c r="U35315" s="54"/>
      <c r="V35315" s="53"/>
    </row>
    <row r="35316" spans="21:22" ht="26.1" customHeight="1">
      <c r="U35316" s="54"/>
      <c r="V35316" s="53"/>
    </row>
    <row r="35317" spans="21:22" ht="26.1" customHeight="1">
      <c r="U35317" s="54"/>
      <c r="V35317" s="53"/>
    </row>
    <row r="35318" spans="21:22" ht="26.1" customHeight="1">
      <c r="U35318" s="54"/>
      <c r="V35318" s="53"/>
    </row>
    <row r="35319" spans="21:22" ht="26.1" customHeight="1">
      <c r="U35319" s="54"/>
      <c r="V35319" s="53"/>
    </row>
    <row r="35320" spans="21:22" ht="26.1" customHeight="1">
      <c r="U35320" s="54"/>
      <c r="V35320" s="53"/>
    </row>
    <row r="35321" spans="21:22" ht="26.1" customHeight="1">
      <c r="U35321" s="54"/>
      <c r="V35321" s="53"/>
    </row>
    <row r="35322" spans="21:22" ht="26.1" customHeight="1">
      <c r="U35322" s="54"/>
      <c r="V35322" s="53"/>
    </row>
    <row r="35323" spans="21:22" ht="26.1" customHeight="1">
      <c r="U35323" s="54"/>
      <c r="V35323" s="53"/>
    </row>
    <row r="35324" spans="21:22" ht="26.1" customHeight="1">
      <c r="U35324" s="54"/>
      <c r="V35324" s="53"/>
    </row>
    <row r="35325" spans="21:22" ht="26.1" customHeight="1">
      <c r="U35325" s="54"/>
      <c r="V35325" s="53"/>
    </row>
    <row r="35326" spans="21:22" ht="26.1" customHeight="1">
      <c r="U35326" s="54"/>
      <c r="V35326" s="53"/>
    </row>
    <row r="35327" spans="21:22" ht="26.1" customHeight="1">
      <c r="U35327" s="54"/>
      <c r="V35327" s="53"/>
    </row>
    <row r="35328" spans="21:22" ht="26.1" customHeight="1">
      <c r="U35328" s="54"/>
      <c r="V35328" s="53"/>
    </row>
    <row r="35329" spans="21:22" ht="26.1" customHeight="1">
      <c r="U35329" s="54"/>
      <c r="V35329" s="53"/>
    </row>
    <row r="35330" spans="21:22" ht="26.1" customHeight="1">
      <c r="U35330" s="54"/>
      <c r="V35330" s="53"/>
    </row>
    <row r="35331" spans="21:22" ht="26.1" customHeight="1">
      <c r="U35331" s="54"/>
      <c r="V35331" s="53"/>
    </row>
    <row r="35332" spans="21:22" ht="26.1" customHeight="1">
      <c r="U35332" s="54"/>
      <c r="V35332" s="53"/>
    </row>
    <row r="35333" spans="21:22" ht="26.1" customHeight="1">
      <c r="U35333" s="54"/>
      <c r="V35333" s="53"/>
    </row>
    <row r="35334" spans="21:22" ht="26.1" customHeight="1">
      <c r="U35334" s="54"/>
      <c r="V35334" s="53"/>
    </row>
    <row r="35335" spans="21:22" ht="26.1" customHeight="1">
      <c r="U35335" s="54"/>
      <c r="V35335" s="53"/>
    </row>
    <row r="35336" spans="21:22" ht="26.1" customHeight="1">
      <c r="U35336" s="54"/>
      <c r="V35336" s="53"/>
    </row>
    <row r="35337" spans="21:22" ht="26.1" customHeight="1">
      <c r="U35337" s="54"/>
      <c r="V35337" s="53"/>
    </row>
    <row r="35338" spans="21:22" ht="26.1" customHeight="1">
      <c r="U35338" s="54"/>
      <c r="V35338" s="53"/>
    </row>
    <row r="35339" spans="21:22" ht="26.1" customHeight="1">
      <c r="U35339" s="54"/>
      <c r="V35339" s="53"/>
    </row>
    <row r="35340" spans="21:22" ht="26.1" customHeight="1">
      <c r="U35340" s="54"/>
      <c r="V35340" s="53"/>
    </row>
    <row r="35341" spans="21:22" ht="26.1" customHeight="1">
      <c r="U35341" s="54"/>
      <c r="V35341" s="53"/>
    </row>
    <row r="35342" spans="21:22" ht="26.1" customHeight="1">
      <c r="U35342" s="54"/>
      <c r="V35342" s="53"/>
    </row>
    <row r="35343" spans="21:22" ht="26.1" customHeight="1">
      <c r="U35343" s="54"/>
      <c r="V35343" s="53"/>
    </row>
    <row r="35344" spans="21:22" ht="26.1" customHeight="1">
      <c r="U35344" s="54"/>
      <c r="V35344" s="53"/>
    </row>
    <row r="35345" spans="21:22" ht="26.1" customHeight="1">
      <c r="U35345" s="54"/>
      <c r="V35345" s="53"/>
    </row>
    <row r="35346" spans="21:22" ht="26.1" customHeight="1">
      <c r="U35346" s="54"/>
      <c r="V35346" s="53"/>
    </row>
    <row r="35347" spans="21:22" ht="26.1" customHeight="1">
      <c r="U35347" s="54"/>
      <c r="V35347" s="53"/>
    </row>
    <row r="35348" spans="21:22" ht="26.1" customHeight="1">
      <c r="U35348" s="54"/>
      <c r="V35348" s="53"/>
    </row>
    <row r="35349" spans="21:22" ht="26.1" customHeight="1">
      <c r="U35349" s="54"/>
      <c r="V35349" s="53"/>
    </row>
    <row r="35350" spans="21:22" ht="26.1" customHeight="1">
      <c r="U35350" s="54"/>
      <c r="V35350" s="53"/>
    </row>
    <row r="35351" spans="21:22" ht="26.1" customHeight="1">
      <c r="U35351" s="54"/>
      <c r="V35351" s="53"/>
    </row>
    <row r="35352" spans="21:22" ht="26.1" customHeight="1">
      <c r="U35352" s="54"/>
      <c r="V35352" s="53"/>
    </row>
    <row r="35353" spans="21:22" ht="26.1" customHeight="1">
      <c r="U35353" s="54"/>
      <c r="V35353" s="53"/>
    </row>
    <row r="35354" spans="21:22" ht="26.1" customHeight="1">
      <c r="U35354" s="54"/>
      <c r="V35354" s="53"/>
    </row>
    <row r="35355" spans="21:22" ht="26.1" customHeight="1">
      <c r="U35355" s="54"/>
      <c r="V35355" s="53"/>
    </row>
    <row r="35356" spans="21:22" ht="26.1" customHeight="1">
      <c r="U35356" s="54"/>
      <c r="V35356" s="53"/>
    </row>
    <row r="35357" spans="21:22" ht="26.1" customHeight="1">
      <c r="U35357" s="54"/>
      <c r="V35357" s="53"/>
    </row>
    <row r="35358" spans="21:22" ht="26.1" customHeight="1">
      <c r="U35358" s="54"/>
      <c r="V35358" s="53"/>
    </row>
    <row r="35359" spans="21:22" ht="26.1" customHeight="1">
      <c r="U35359" s="54"/>
      <c r="V35359" s="53"/>
    </row>
    <row r="35360" spans="21:22" ht="26.1" customHeight="1">
      <c r="U35360" s="54"/>
      <c r="V35360" s="53"/>
    </row>
    <row r="35361" spans="21:22" ht="26.1" customHeight="1">
      <c r="U35361" s="54"/>
      <c r="V35361" s="53"/>
    </row>
    <row r="35362" spans="21:22" ht="26.1" customHeight="1">
      <c r="U35362" s="54"/>
      <c r="V35362" s="53"/>
    </row>
    <row r="35363" spans="21:22" ht="26.1" customHeight="1">
      <c r="U35363" s="54"/>
      <c r="V35363" s="53"/>
    </row>
    <row r="35364" spans="21:22" ht="26.1" customHeight="1">
      <c r="U35364" s="54"/>
      <c r="V35364" s="53"/>
    </row>
    <row r="35365" spans="21:22" ht="26.1" customHeight="1">
      <c r="U35365" s="54"/>
      <c r="V35365" s="53"/>
    </row>
    <row r="35366" spans="21:22" ht="26.1" customHeight="1">
      <c r="U35366" s="54"/>
      <c r="V35366" s="53"/>
    </row>
    <row r="35367" spans="21:22" ht="26.1" customHeight="1">
      <c r="U35367" s="54"/>
      <c r="V35367" s="53"/>
    </row>
    <row r="35368" spans="21:22" ht="26.1" customHeight="1">
      <c r="U35368" s="54"/>
      <c r="V35368" s="53"/>
    </row>
    <row r="35369" spans="21:22" ht="26.1" customHeight="1">
      <c r="U35369" s="54"/>
      <c r="V35369" s="53"/>
    </row>
    <row r="35370" spans="21:22" ht="26.1" customHeight="1">
      <c r="U35370" s="54"/>
      <c r="V35370" s="53"/>
    </row>
    <row r="35371" spans="21:22" ht="26.1" customHeight="1">
      <c r="U35371" s="54"/>
      <c r="V35371" s="53"/>
    </row>
    <row r="35372" spans="21:22" ht="26.1" customHeight="1">
      <c r="U35372" s="54"/>
      <c r="V35372" s="53"/>
    </row>
    <row r="35373" spans="21:22" ht="26.1" customHeight="1">
      <c r="U35373" s="54"/>
      <c r="V35373" s="53"/>
    </row>
    <row r="35374" spans="21:22" ht="26.1" customHeight="1">
      <c r="U35374" s="54"/>
      <c r="V35374" s="53"/>
    </row>
    <row r="35375" spans="21:22" ht="26.1" customHeight="1">
      <c r="U35375" s="54"/>
      <c r="V35375" s="53"/>
    </row>
    <row r="35376" spans="21:22" ht="26.1" customHeight="1">
      <c r="U35376" s="54"/>
      <c r="V35376" s="53"/>
    </row>
    <row r="35377" spans="21:22" ht="26.1" customHeight="1">
      <c r="U35377" s="54"/>
      <c r="V35377" s="53"/>
    </row>
    <row r="35378" spans="21:22" ht="26.1" customHeight="1">
      <c r="U35378" s="54"/>
      <c r="V35378" s="53"/>
    </row>
    <row r="35379" spans="21:22" ht="26.1" customHeight="1">
      <c r="U35379" s="54"/>
      <c r="V35379" s="53"/>
    </row>
    <row r="35380" spans="21:22" ht="26.1" customHeight="1">
      <c r="U35380" s="54"/>
      <c r="V35380" s="53"/>
    </row>
    <row r="35381" spans="21:22" ht="26.1" customHeight="1">
      <c r="U35381" s="54"/>
      <c r="V35381" s="53"/>
    </row>
    <row r="35382" spans="21:22" ht="26.1" customHeight="1">
      <c r="U35382" s="54"/>
      <c r="V35382" s="53"/>
    </row>
    <row r="35383" spans="21:22" ht="26.1" customHeight="1">
      <c r="U35383" s="54"/>
      <c r="V35383" s="53"/>
    </row>
    <row r="35384" spans="21:22" ht="26.1" customHeight="1">
      <c r="U35384" s="54"/>
      <c r="V35384" s="53"/>
    </row>
    <row r="35385" spans="21:22" ht="26.1" customHeight="1">
      <c r="U35385" s="54"/>
      <c r="V35385" s="53"/>
    </row>
    <row r="35386" spans="21:22" ht="26.1" customHeight="1">
      <c r="U35386" s="54"/>
      <c r="V35386" s="53"/>
    </row>
    <row r="35387" spans="21:22" ht="26.1" customHeight="1">
      <c r="U35387" s="54"/>
      <c r="V35387" s="53"/>
    </row>
    <row r="35388" spans="21:22" ht="26.1" customHeight="1">
      <c r="U35388" s="54"/>
      <c r="V35388" s="53"/>
    </row>
    <row r="35389" spans="21:22" ht="26.1" customHeight="1">
      <c r="U35389" s="54"/>
      <c r="V35389" s="53"/>
    </row>
    <row r="35390" spans="21:22" ht="26.1" customHeight="1">
      <c r="U35390" s="54"/>
      <c r="V35390" s="53"/>
    </row>
    <row r="35391" spans="21:22" ht="26.1" customHeight="1">
      <c r="U35391" s="54"/>
      <c r="V35391" s="53"/>
    </row>
    <row r="35392" spans="21:22" ht="26.1" customHeight="1">
      <c r="U35392" s="54"/>
      <c r="V35392" s="53"/>
    </row>
    <row r="35393" spans="21:22" ht="26.1" customHeight="1">
      <c r="U35393" s="54"/>
      <c r="V35393" s="53"/>
    </row>
    <row r="35394" spans="21:22" ht="26.1" customHeight="1">
      <c r="U35394" s="54"/>
      <c r="V35394" s="53"/>
    </row>
    <row r="35395" spans="21:22" ht="26.1" customHeight="1">
      <c r="U35395" s="54"/>
      <c r="V35395" s="53"/>
    </row>
    <row r="35396" spans="21:22" ht="26.1" customHeight="1">
      <c r="U35396" s="54"/>
      <c r="V35396" s="53"/>
    </row>
    <row r="35397" spans="21:22" ht="26.1" customHeight="1">
      <c r="U35397" s="54"/>
      <c r="V35397" s="53"/>
    </row>
    <row r="35398" spans="21:22" ht="26.1" customHeight="1">
      <c r="U35398" s="54"/>
      <c r="V35398" s="53"/>
    </row>
    <row r="35399" spans="21:22" ht="26.1" customHeight="1">
      <c r="U35399" s="54"/>
      <c r="V35399" s="53"/>
    </row>
    <row r="35400" spans="21:22" ht="26.1" customHeight="1">
      <c r="U35400" s="54"/>
      <c r="V35400" s="53"/>
    </row>
    <row r="35401" spans="21:22" ht="26.1" customHeight="1">
      <c r="U35401" s="54"/>
      <c r="V35401" s="53"/>
    </row>
    <row r="35402" spans="21:22" ht="26.1" customHeight="1">
      <c r="U35402" s="54"/>
      <c r="V35402" s="53"/>
    </row>
    <row r="35403" spans="21:22" ht="26.1" customHeight="1">
      <c r="U35403" s="54"/>
      <c r="V35403" s="53"/>
    </row>
    <row r="35404" spans="21:22" ht="26.1" customHeight="1">
      <c r="U35404" s="54"/>
      <c r="V35404" s="53"/>
    </row>
    <row r="35405" spans="21:22" ht="26.1" customHeight="1">
      <c r="U35405" s="54"/>
      <c r="V35405" s="53"/>
    </row>
    <row r="35406" spans="21:22" ht="26.1" customHeight="1">
      <c r="U35406" s="54"/>
      <c r="V35406" s="53"/>
    </row>
    <row r="35407" spans="21:22" ht="26.1" customHeight="1">
      <c r="U35407" s="54"/>
      <c r="V35407" s="53"/>
    </row>
    <row r="35408" spans="21:22" ht="26.1" customHeight="1">
      <c r="U35408" s="54"/>
      <c r="V35408" s="53"/>
    </row>
    <row r="35409" spans="21:22" ht="26.1" customHeight="1">
      <c r="U35409" s="54"/>
      <c r="V35409" s="53"/>
    </row>
    <row r="35410" spans="21:22" ht="26.1" customHeight="1">
      <c r="U35410" s="54"/>
      <c r="V35410" s="53"/>
    </row>
    <row r="35411" spans="21:22" ht="26.1" customHeight="1">
      <c r="U35411" s="54"/>
      <c r="V35411" s="53"/>
    </row>
    <row r="35412" spans="21:22" ht="26.1" customHeight="1">
      <c r="U35412" s="54"/>
      <c r="V35412" s="53"/>
    </row>
    <row r="35413" spans="21:22" ht="26.1" customHeight="1">
      <c r="U35413" s="54"/>
      <c r="V35413" s="53"/>
    </row>
    <row r="35414" spans="21:22" ht="26.1" customHeight="1">
      <c r="U35414" s="54"/>
      <c r="V35414" s="53"/>
    </row>
    <row r="35415" spans="21:22" ht="26.1" customHeight="1">
      <c r="U35415" s="54"/>
      <c r="V35415" s="53"/>
    </row>
    <row r="35416" spans="21:22" ht="26.1" customHeight="1">
      <c r="U35416" s="54"/>
      <c r="V35416" s="53"/>
    </row>
    <row r="35417" spans="21:22" ht="26.1" customHeight="1">
      <c r="U35417" s="54"/>
      <c r="V35417" s="53"/>
    </row>
    <row r="35418" spans="21:22" ht="26.1" customHeight="1">
      <c r="U35418" s="54"/>
      <c r="V35418" s="53"/>
    </row>
    <row r="35419" spans="21:22" ht="26.1" customHeight="1">
      <c r="U35419" s="54"/>
      <c r="V35419" s="53"/>
    </row>
    <row r="35420" spans="21:22" ht="26.1" customHeight="1">
      <c r="U35420" s="54"/>
      <c r="V35420" s="53"/>
    </row>
    <row r="35421" spans="21:22" ht="26.1" customHeight="1">
      <c r="U35421" s="54"/>
      <c r="V35421" s="53"/>
    </row>
    <row r="35422" spans="21:22" ht="26.1" customHeight="1">
      <c r="U35422" s="54"/>
      <c r="V35422" s="53"/>
    </row>
    <row r="35423" spans="21:22" ht="26.1" customHeight="1">
      <c r="U35423" s="54"/>
      <c r="V35423" s="53"/>
    </row>
    <row r="35424" spans="21:22" ht="26.1" customHeight="1">
      <c r="U35424" s="54"/>
      <c r="V35424" s="53"/>
    </row>
    <row r="35425" spans="21:22" ht="26.1" customHeight="1">
      <c r="U35425" s="54"/>
      <c r="V35425" s="53"/>
    </row>
    <row r="35426" spans="21:22" ht="26.1" customHeight="1">
      <c r="U35426" s="54"/>
      <c r="V35426" s="53"/>
    </row>
    <row r="35427" spans="21:22" ht="26.1" customHeight="1">
      <c r="U35427" s="54"/>
      <c r="V35427" s="53"/>
    </row>
    <row r="35428" spans="21:22" ht="26.1" customHeight="1">
      <c r="U35428" s="54"/>
      <c r="V35428" s="53"/>
    </row>
    <row r="35429" spans="21:22" ht="26.1" customHeight="1">
      <c r="U35429" s="54"/>
      <c r="V35429" s="53"/>
    </row>
    <row r="35430" spans="21:22" ht="26.1" customHeight="1">
      <c r="U35430" s="54"/>
      <c r="V35430" s="53"/>
    </row>
    <row r="35431" spans="21:22" ht="26.1" customHeight="1">
      <c r="U35431" s="54"/>
      <c r="V35431" s="53"/>
    </row>
    <row r="35432" spans="21:22" ht="26.1" customHeight="1">
      <c r="U35432" s="54"/>
      <c r="V35432" s="53"/>
    </row>
    <row r="35433" spans="21:22" ht="26.1" customHeight="1">
      <c r="U35433" s="54"/>
      <c r="V35433" s="53"/>
    </row>
    <row r="35434" spans="21:22" ht="26.1" customHeight="1">
      <c r="U35434" s="54"/>
      <c r="V35434" s="53"/>
    </row>
    <row r="35435" spans="21:22" ht="26.1" customHeight="1">
      <c r="U35435" s="54"/>
      <c r="V35435" s="53"/>
    </row>
    <row r="35436" spans="21:22" ht="26.1" customHeight="1">
      <c r="U35436" s="54"/>
      <c r="V35436" s="53"/>
    </row>
    <row r="35437" spans="21:22" ht="26.1" customHeight="1">
      <c r="U35437" s="54"/>
      <c r="V35437" s="53"/>
    </row>
    <row r="35438" spans="21:22" ht="26.1" customHeight="1">
      <c r="U35438" s="54"/>
      <c r="V35438" s="53"/>
    </row>
    <row r="35439" spans="21:22" ht="26.1" customHeight="1">
      <c r="U35439" s="54"/>
      <c r="V35439" s="53"/>
    </row>
    <row r="35440" spans="21:22" ht="26.1" customHeight="1">
      <c r="U35440" s="54"/>
      <c r="V35440" s="53"/>
    </row>
    <row r="35441" spans="21:22" ht="26.1" customHeight="1">
      <c r="U35441" s="54"/>
      <c r="V35441" s="53"/>
    </row>
    <row r="35442" spans="21:22" ht="26.1" customHeight="1">
      <c r="U35442" s="54"/>
      <c r="V35442" s="53"/>
    </row>
    <row r="35443" spans="21:22" ht="26.1" customHeight="1">
      <c r="U35443" s="54"/>
      <c r="V35443" s="53"/>
    </row>
    <row r="35444" spans="21:22" ht="26.1" customHeight="1">
      <c r="U35444" s="54"/>
      <c r="V35444" s="53"/>
    </row>
    <row r="35445" spans="21:22" ht="26.1" customHeight="1">
      <c r="U35445" s="54"/>
      <c r="V35445" s="53"/>
    </row>
    <row r="35446" spans="21:22" ht="26.1" customHeight="1">
      <c r="U35446" s="54"/>
      <c r="V35446" s="53"/>
    </row>
    <row r="35447" spans="21:22" ht="26.1" customHeight="1">
      <c r="U35447" s="54"/>
      <c r="V35447" s="53"/>
    </row>
    <row r="35448" spans="21:22" ht="26.1" customHeight="1">
      <c r="U35448" s="54"/>
      <c r="V35448" s="53"/>
    </row>
    <row r="35449" spans="21:22" ht="26.1" customHeight="1">
      <c r="U35449" s="54"/>
      <c r="V35449" s="53"/>
    </row>
    <row r="35450" spans="21:22" ht="26.1" customHeight="1">
      <c r="U35450" s="54"/>
      <c r="V35450" s="53"/>
    </row>
    <row r="35451" spans="21:22" ht="26.1" customHeight="1">
      <c r="U35451" s="54"/>
      <c r="V35451" s="53"/>
    </row>
    <row r="35452" spans="21:22" ht="26.1" customHeight="1">
      <c r="U35452" s="54"/>
      <c r="V35452" s="53"/>
    </row>
    <row r="35453" spans="21:22" ht="26.1" customHeight="1">
      <c r="U35453" s="54"/>
      <c r="V35453" s="53"/>
    </row>
    <row r="35454" spans="21:22" ht="26.1" customHeight="1">
      <c r="U35454" s="54"/>
      <c r="V35454" s="53"/>
    </row>
    <row r="35455" spans="21:22" ht="26.1" customHeight="1">
      <c r="U35455" s="54"/>
      <c r="V35455" s="53"/>
    </row>
    <row r="35456" spans="21:22" ht="26.1" customHeight="1">
      <c r="U35456" s="54"/>
      <c r="V35456" s="53"/>
    </row>
    <row r="35457" spans="21:22" ht="26.1" customHeight="1">
      <c r="U35457" s="54"/>
      <c r="V35457" s="53"/>
    </row>
    <row r="35458" spans="21:22" ht="26.1" customHeight="1">
      <c r="U35458" s="54"/>
      <c r="V35458" s="53"/>
    </row>
    <row r="35459" spans="21:22" ht="26.1" customHeight="1">
      <c r="U35459" s="54"/>
      <c r="V35459" s="53"/>
    </row>
    <row r="35460" spans="21:22" ht="26.1" customHeight="1">
      <c r="U35460" s="54"/>
      <c r="V35460" s="53"/>
    </row>
    <row r="35461" spans="21:22" ht="26.1" customHeight="1">
      <c r="U35461" s="54"/>
      <c r="V35461" s="53"/>
    </row>
    <row r="35462" spans="21:22" ht="26.1" customHeight="1">
      <c r="U35462" s="54"/>
      <c r="V35462" s="53"/>
    </row>
    <row r="35463" spans="21:22" ht="26.1" customHeight="1">
      <c r="U35463" s="54"/>
      <c r="V35463" s="53"/>
    </row>
    <row r="35464" spans="21:22" ht="26.1" customHeight="1">
      <c r="U35464" s="54"/>
      <c r="V35464" s="53"/>
    </row>
    <row r="35465" spans="21:22" ht="26.1" customHeight="1">
      <c r="U35465" s="54"/>
      <c r="V35465" s="53"/>
    </row>
    <row r="35466" spans="21:22" ht="26.1" customHeight="1">
      <c r="U35466" s="54"/>
      <c r="V35466" s="53"/>
    </row>
    <row r="35467" spans="21:22" ht="26.1" customHeight="1">
      <c r="U35467" s="54"/>
      <c r="V35467" s="53"/>
    </row>
    <row r="35468" spans="21:22" ht="26.1" customHeight="1">
      <c r="U35468" s="54"/>
      <c r="V35468" s="53"/>
    </row>
    <row r="35469" spans="21:22" ht="26.1" customHeight="1">
      <c r="U35469" s="54"/>
      <c r="V35469" s="53"/>
    </row>
    <row r="35470" spans="21:22" ht="26.1" customHeight="1">
      <c r="U35470" s="54"/>
      <c r="V35470" s="53"/>
    </row>
    <row r="35471" spans="21:22" ht="26.1" customHeight="1">
      <c r="U35471" s="54"/>
      <c r="V35471" s="53"/>
    </row>
    <row r="35472" spans="21:22" ht="26.1" customHeight="1">
      <c r="U35472" s="54"/>
      <c r="V35472" s="53"/>
    </row>
    <row r="35473" spans="21:22" ht="26.1" customHeight="1">
      <c r="U35473" s="54"/>
      <c r="V35473" s="53"/>
    </row>
    <row r="35474" spans="21:22" ht="26.1" customHeight="1">
      <c r="U35474" s="54"/>
      <c r="V35474" s="53"/>
    </row>
    <row r="35475" spans="21:22" ht="26.1" customHeight="1">
      <c r="U35475" s="54"/>
      <c r="V35475" s="53"/>
    </row>
    <row r="35476" spans="21:22" ht="26.1" customHeight="1">
      <c r="U35476" s="54"/>
      <c r="V35476" s="53"/>
    </row>
    <row r="35477" spans="21:22" ht="26.1" customHeight="1">
      <c r="U35477" s="54"/>
      <c r="V35477" s="53"/>
    </row>
    <row r="35478" spans="21:22" ht="26.1" customHeight="1">
      <c r="U35478" s="54"/>
      <c r="V35478" s="53"/>
    </row>
    <row r="35479" spans="21:22" ht="26.1" customHeight="1">
      <c r="U35479" s="54"/>
      <c r="V35479" s="53"/>
    </row>
    <row r="35480" spans="21:22" ht="26.1" customHeight="1">
      <c r="U35480" s="54"/>
      <c r="V35480" s="53"/>
    </row>
    <row r="35481" spans="21:22" ht="26.1" customHeight="1">
      <c r="U35481" s="54"/>
      <c r="V35481" s="53"/>
    </row>
    <row r="35482" spans="21:22" ht="26.1" customHeight="1">
      <c r="U35482" s="54"/>
      <c r="V35482" s="53"/>
    </row>
    <row r="35483" spans="21:22" ht="26.1" customHeight="1">
      <c r="U35483" s="54"/>
      <c r="V35483" s="53"/>
    </row>
    <row r="35484" spans="21:22" ht="26.1" customHeight="1">
      <c r="U35484" s="54"/>
      <c r="V35484" s="53"/>
    </row>
    <row r="35485" spans="21:22" ht="26.1" customHeight="1">
      <c r="U35485" s="54"/>
      <c r="V35485" s="53"/>
    </row>
    <row r="35486" spans="21:22" ht="26.1" customHeight="1">
      <c r="U35486" s="54"/>
      <c r="V35486" s="53"/>
    </row>
    <row r="35487" spans="21:22" ht="26.1" customHeight="1">
      <c r="U35487" s="54"/>
      <c r="V35487" s="53"/>
    </row>
    <row r="35488" spans="21:22" ht="26.1" customHeight="1">
      <c r="U35488" s="54"/>
      <c r="V35488" s="53"/>
    </row>
    <row r="35489" spans="21:22" ht="26.1" customHeight="1">
      <c r="U35489" s="54"/>
      <c r="V35489" s="53"/>
    </row>
    <row r="35490" spans="21:22" ht="26.1" customHeight="1">
      <c r="U35490" s="54"/>
      <c r="V35490" s="53"/>
    </row>
    <row r="35491" spans="21:22" ht="26.1" customHeight="1">
      <c r="U35491" s="54"/>
      <c r="V35491" s="53"/>
    </row>
    <row r="35492" spans="21:22" ht="26.1" customHeight="1">
      <c r="U35492" s="54"/>
      <c r="V35492" s="53"/>
    </row>
    <row r="35493" spans="21:22" ht="26.1" customHeight="1">
      <c r="U35493" s="54"/>
      <c r="V35493" s="53"/>
    </row>
    <row r="35494" spans="21:22" ht="26.1" customHeight="1">
      <c r="U35494" s="54"/>
      <c r="V35494" s="53"/>
    </row>
    <row r="35495" spans="21:22" ht="26.1" customHeight="1">
      <c r="U35495" s="54"/>
      <c r="V35495" s="53"/>
    </row>
    <row r="35496" spans="21:22" ht="26.1" customHeight="1">
      <c r="U35496" s="54"/>
      <c r="V35496" s="53"/>
    </row>
    <row r="35497" spans="21:22" ht="26.1" customHeight="1">
      <c r="U35497" s="54"/>
      <c r="V35497" s="53"/>
    </row>
    <row r="35498" spans="21:22" ht="26.1" customHeight="1">
      <c r="U35498" s="54"/>
      <c r="V35498" s="53"/>
    </row>
    <row r="35499" spans="21:22" ht="26.1" customHeight="1">
      <c r="U35499" s="54"/>
      <c r="V35499" s="53"/>
    </row>
    <row r="35500" spans="21:22" ht="26.1" customHeight="1">
      <c r="U35500" s="54"/>
      <c r="V35500" s="53"/>
    </row>
    <row r="35501" spans="21:22" ht="26.1" customHeight="1">
      <c r="U35501" s="54"/>
      <c r="V35501" s="53"/>
    </row>
    <row r="35502" spans="21:22" ht="26.1" customHeight="1">
      <c r="U35502" s="54"/>
      <c r="V35502" s="53"/>
    </row>
    <row r="35503" spans="21:22" ht="26.1" customHeight="1">
      <c r="U35503" s="54"/>
      <c r="V35503" s="53"/>
    </row>
    <row r="35504" spans="21:22" ht="26.1" customHeight="1">
      <c r="U35504" s="54"/>
      <c r="V35504" s="53"/>
    </row>
    <row r="35505" spans="21:22" ht="26.1" customHeight="1">
      <c r="U35505" s="54"/>
      <c r="V35505" s="53"/>
    </row>
    <row r="35506" spans="21:22" ht="26.1" customHeight="1">
      <c r="U35506" s="54"/>
      <c r="V35506" s="53"/>
    </row>
    <row r="35507" spans="21:22" ht="26.1" customHeight="1">
      <c r="U35507" s="54"/>
      <c r="V35507" s="53"/>
    </row>
    <row r="35508" spans="21:22" ht="26.1" customHeight="1">
      <c r="U35508" s="54"/>
      <c r="V35508" s="53"/>
    </row>
    <row r="35509" spans="21:22" ht="26.1" customHeight="1">
      <c r="U35509" s="54"/>
      <c r="V35509" s="53"/>
    </row>
    <row r="35510" spans="21:22" ht="26.1" customHeight="1">
      <c r="U35510" s="54"/>
      <c r="V35510" s="53"/>
    </row>
    <row r="35511" spans="21:22" ht="26.1" customHeight="1">
      <c r="U35511" s="54"/>
      <c r="V35511" s="53"/>
    </row>
    <row r="35512" spans="21:22" ht="26.1" customHeight="1">
      <c r="U35512" s="54"/>
      <c r="V35512" s="53"/>
    </row>
    <row r="35513" spans="21:22" ht="26.1" customHeight="1">
      <c r="U35513" s="54"/>
      <c r="V35513" s="53"/>
    </row>
    <row r="35514" spans="21:22" ht="26.1" customHeight="1">
      <c r="U35514" s="54"/>
      <c r="V35514" s="53"/>
    </row>
    <row r="35515" spans="21:22" ht="26.1" customHeight="1">
      <c r="U35515" s="54"/>
      <c r="V35515" s="53"/>
    </row>
    <row r="35516" spans="21:22" ht="26.1" customHeight="1">
      <c r="U35516" s="54"/>
      <c r="V35516" s="53"/>
    </row>
    <row r="35517" spans="21:22" ht="26.1" customHeight="1">
      <c r="U35517" s="54"/>
      <c r="V35517" s="53"/>
    </row>
    <row r="35518" spans="21:22" ht="26.1" customHeight="1">
      <c r="U35518" s="54"/>
      <c r="V35518" s="53"/>
    </row>
    <row r="35519" spans="21:22" ht="26.1" customHeight="1">
      <c r="U35519" s="54"/>
      <c r="V35519" s="53"/>
    </row>
    <row r="35520" spans="21:22" ht="26.1" customHeight="1">
      <c r="U35520" s="54"/>
      <c r="V35520" s="53"/>
    </row>
    <row r="35521" spans="21:22" ht="26.1" customHeight="1">
      <c r="U35521" s="54"/>
      <c r="V35521" s="53"/>
    </row>
    <row r="35522" spans="21:22" ht="26.1" customHeight="1">
      <c r="U35522" s="54"/>
      <c r="V35522" s="53"/>
    </row>
    <row r="35523" spans="21:22" ht="26.1" customHeight="1">
      <c r="U35523" s="54"/>
      <c r="V35523" s="53"/>
    </row>
    <row r="35524" spans="21:22" ht="26.1" customHeight="1">
      <c r="U35524" s="54"/>
      <c r="V35524" s="53"/>
    </row>
    <row r="35525" spans="21:22" ht="26.1" customHeight="1">
      <c r="U35525" s="54"/>
      <c r="V35525" s="53"/>
    </row>
    <row r="35526" spans="21:22" ht="26.1" customHeight="1">
      <c r="U35526" s="54"/>
      <c r="V35526" s="53"/>
    </row>
    <row r="35527" spans="21:22" ht="26.1" customHeight="1">
      <c r="U35527" s="54"/>
      <c r="V35527" s="53"/>
    </row>
    <row r="35528" spans="21:22" ht="26.1" customHeight="1">
      <c r="U35528" s="54"/>
      <c r="V35528" s="53"/>
    </row>
    <row r="35529" spans="21:22" ht="26.1" customHeight="1">
      <c r="U35529" s="54"/>
      <c r="V35529" s="53"/>
    </row>
    <row r="35530" spans="21:22" ht="26.1" customHeight="1">
      <c r="U35530" s="54"/>
      <c r="V35530" s="53"/>
    </row>
    <row r="35531" spans="21:22" ht="26.1" customHeight="1">
      <c r="U35531" s="54"/>
      <c r="V35531" s="53"/>
    </row>
    <row r="35532" spans="21:22" ht="26.1" customHeight="1">
      <c r="U35532" s="54"/>
      <c r="V35532" s="53"/>
    </row>
    <row r="35533" spans="21:22" ht="26.1" customHeight="1">
      <c r="U35533" s="54"/>
      <c r="V35533" s="53"/>
    </row>
    <row r="35534" spans="21:22" ht="26.1" customHeight="1">
      <c r="U35534" s="54"/>
      <c r="V35534" s="53"/>
    </row>
    <row r="35535" spans="21:22" ht="26.1" customHeight="1">
      <c r="U35535" s="54"/>
      <c r="V35535" s="53"/>
    </row>
    <row r="35536" spans="21:22" ht="26.1" customHeight="1">
      <c r="U35536" s="54"/>
      <c r="V35536" s="53"/>
    </row>
    <row r="35537" spans="21:22" ht="26.1" customHeight="1">
      <c r="U35537" s="54"/>
      <c r="V35537" s="53"/>
    </row>
    <row r="35538" spans="21:22" ht="26.1" customHeight="1">
      <c r="U35538" s="54"/>
      <c r="V35538" s="53"/>
    </row>
    <row r="35539" spans="21:22" ht="26.1" customHeight="1">
      <c r="U35539" s="54"/>
      <c r="V35539" s="53"/>
    </row>
    <row r="35540" spans="21:22" ht="26.1" customHeight="1">
      <c r="U35540" s="54"/>
      <c r="V35540" s="53"/>
    </row>
    <row r="35541" spans="21:22" ht="26.1" customHeight="1">
      <c r="U35541" s="54"/>
      <c r="V35541" s="53"/>
    </row>
    <row r="35542" spans="21:22" ht="26.1" customHeight="1">
      <c r="U35542" s="54"/>
      <c r="V35542" s="53"/>
    </row>
    <row r="35543" spans="21:22" ht="26.1" customHeight="1">
      <c r="U35543" s="54"/>
      <c r="V35543" s="53"/>
    </row>
    <row r="35544" spans="21:22" ht="26.1" customHeight="1">
      <c r="U35544" s="54"/>
      <c r="V35544" s="53"/>
    </row>
    <row r="35545" spans="21:22" ht="26.1" customHeight="1">
      <c r="U35545" s="54"/>
      <c r="V35545" s="53"/>
    </row>
    <row r="35546" spans="21:22" ht="26.1" customHeight="1">
      <c r="U35546" s="54"/>
      <c r="V35546" s="53"/>
    </row>
    <row r="35547" spans="21:22" ht="26.1" customHeight="1">
      <c r="U35547" s="54"/>
      <c r="V35547" s="53"/>
    </row>
    <row r="35548" spans="21:22" ht="26.1" customHeight="1">
      <c r="U35548" s="54"/>
      <c r="V35548" s="53"/>
    </row>
    <row r="35549" spans="21:22" ht="26.1" customHeight="1">
      <c r="U35549" s="54"/>
      <c r="V35549" s="53"/>
    </row>
    <row r="35550" spans="21:22" ht="26.1" customHeight="1">
      <c r="U35550" s="54"/>
      <c r="V35550" s="53"/>
    </row>
    <row r="35551" spans="21:22" ht="26.1" customHeight="1">
      <c r="U35551" s="54"/>
      <c r="V35551" s="53"/>
    </row>
    <row r="35552" spans="21:22" ht="26.1" customHeight="1">
      <c r="U35552" s="54"/>
      <c r="V35552" s="53"/>
    </row>
    <row r="35553" spans="21:22" ht="26.1" customHeight="1">
      <c r="U35553" s="54"/>
      <c r="V35553" s="53"/>
    </row>
    <row r="35554" spans="21:22" ht="26.1" customHeight="1">
      <c r="U35554" s="54"/>
      <c r="V35554" s="53"/>
    </row>
    <row r="35555" spans="21:22" ht="26.1" customHeight="1">
      <c r="U35555" s="54"/>
      <c r="V35555" s="53"/>
    </row>
    <row r="35556" spans="21:22" ht="26.1" customHeight="1">
      <c r="U35556" s="54"/>
      <c r="V35556" s="53"/>
    </row>
    <row r="35557" spans="21:22" ht="26.1" customHeight="1">
      <c r="U35557" s="54"/>
      <c r="V35557" s="53"/>
    </row>
    <row r="35558" spans="21:22" ht="26.1" customHeight="1">
      <c r="U35558" s="54"/>
      <c r="V35558" s="53"/>
    </row>
    <row r="35559" spans="21:22" ht="26.1" customHeight="1">
      <c r="U35559" s="54"/>
      <c r="V35559" s="53"/>
    </row>
    <row r="35560" spans="21:22" ht="26.1" customHeight="1">
      <c r="U35560" s="54"/>
      <c r="V35560" s="53"/>
    </row>
    <row r="35561" spans="21:22" ht="26.1" customHeight="1">
      <c r="U35561" s="54"/>
      <c r="V35561" s="53"/>
    </row>
    <row r="35562" spans="21:22" ht="26.1" customHeight="1">
      <c r="U35562" s="54"/>
      <c r="V35562" s="53"/>
    </row>
    <row r="35563" spans="21:22" ht="26.1" customHeight="1">
      <c r="U35563" s="54"/>
      <c r="V35563" s="53"/>
    </row>
    <row r="35564" spans="21:22" ht="26.1" customHeight="1">
      <c r="U35564" s="54"/>
      <c r="V35564" s="53"/>
    </row>
    <row r="35565" spans="21:22" ht="26.1" customHeight="1">
      <c r="U35565" s="54"/>
      <c r="V35565" s="53"/>
    </row>
    <row r="35566" spans="21:22" ht="26.1" customHeight="1">
      <c r="U35566" s="54"/>
      <c r="V35566" s="53"/>
    </row>
    <row r="35567" spans="21:22" ht="26.1" customHeight="1">
      <c r="U35567" s="54"/>
      <c r="V35567" s="53"/>
    </row>
    <row r="35568" spans="21:22" ht="26.1" customHeight="1">
      <c r="U35568" s="54"/>
      <c r="V35568" s="53"/>
    </row>
    <row r="35569" spans="21:22" ht="26.1" customHeight="1">
      <c r="U35569" s="54"/>
      <c r="V35569" s="53"/>
    </row>
    <row r="35570" spans="21:22" ht="26.1" customHeight="1">
      <c r="U35570" s="54"/>
      <c r="V35570" s="53"/>
    </row>
    <row r="35571" spans="21:22" ht="26.1" customHeight="1">
      <c r="U35571" s="54"/>
      <c r="V35571" s="53"/>
    </row>
    <row r="35572" spans="21:22" ht="26.1" customHeight="1">
      <c r="U35572" s="54"/>
      <c r="V35572" s="53"/>
    </row>
    <row r="35573" spans="21:22" ht="26.1" customHeight="1">
      <c r="U35573" s="54"/>
      <c r="V35573" s="53"/>
    </row>
    <row r="35574" spans="21:22" ht="26.1" customHeight="1">
      <c r="U35574" s="54"/>
      <c r="V35574" s="53"/>
    </row>
    <row r="35575" spans="21:22" ht="26.1" customHeight="1">
      <c r="U35575" s="54"/>
      <c r="V35575" s="53"/>
    </row>
    <row r="35576" spans="21:22" ht="26.1" customHeight="1">
      <c r="U35576" s="54"/>
      <c r="V35576" s="53"/>
    </row>
    <row r="35577" spans="21:22" ht="26.1" customHeight="1">
      <c r="U35577" s="54"/>
      <c r="V35577" s="53"/>
    </row>
    <row r="35578" spans="21:22" ht="26.1" customHeight="1">
      <c r="U35578" s="54"/>
      <c r="V35578" s="53"/>
    </row>
    <row r="35579" spans="21:22" ht="26.1" customHeight="1">
      <c r="U35579" s="54"/>
      <c r="V35579" s="53"/>
    </row>
    <row r="35580" spans="21:22" ht="26.1" customHeight="1">
      <c r="U35580" s="54"/>
      <c r="V35580" s="53"/>
    </row>
    <row r="35581" spans="21:22" ht="26.1" customHeight="1">
      <c r="U35581" s="54"/>
      <c r="V35581" s="53"/>
    </row>
    <row r="35582" spans="21:22" ht="26.1" customHeight="1">
      <c r="U35582" s="54"/>
      <c r="V35582" s="53"/>
    </row>
    <row r="35583" spans="21:22" ht="26.1" customHeight="1">
      <c r="U35583" s="54"/>
      <c r="V35583" s="53"/>
    </row>
    <row r="35584" spans="21:22" ht="26.1" customHeight="1">
      <c r="U35584" s="54"/>
      <c r="V35584" s="53"/>
    </row>
    <row r="35585" spans="21:22" ht="26.1" customHeight="1">
      <c r="U35585" s="54"/>
      <c r="V35585" s="53"/>
    </row>
    <row r="35586" spans="21:22" ht="26.1" customHeight="1">
      <c r="U35586" s="54"/>
      <c r="V35586" s="53"/>
    </row>
    <row r="35587" spans="21:22" ht="26.1" customHeight="1">
      <c r="U35587" s="54"/>
      <c r="V35587" s="53"/>
    </row>
    <row r="35588" spans="21:22" ht="26.1" customHeight="1">
      <c r="U35588" s="54"/>
      <c r="V35588" s="53"/>
    </row>
    <row r="35589" spans="21:22" ht="26.1" customHeight="1">
      <c r="U35589" s="54"/>
      <c r="V35589" s="53"/>
    </row>
    <row r="35590" spans="21:22" ht="26.1" customHeight="1">
      <c r="U35590" s="54"/>
      <c r="V35590" s="53"/>
    </row>
    <row r="35591" spans="21:22" ht="26.1" customHeight="1">
      <c r="U35591" s="54"/>
      <c r="V35591" s="53"/>
    </row>
    <row r="35592" spans="21:22" ht="26.1" customHeight="1">
      <c r="U35592" s="54"/>
      <c r="V35592" s="53"/>
    </row>
    <row r="35593" spans="21:22" ht="26.1" customHeight="1">
      <c r="U35593" s="54"/>
      <c r="V35593" s="53"/>
    </row>
    <row r="35594" spans="21:22" ht="26.1" customHeight="1">
      <c r="U35594" s="54"/>
      <c r="V35594" s="53"/>
    </row>
    <row r="35595" spans="21:22" ht="26.1" customHeight="1">
      <c r="U35595" s="54"/>
      <c r="V35595" s="53"/>
    </row>
    <row r="35596" spans="21:22" ht="26.1" customHeight="1">
      <c r="U35596" s="54"/>
      <c r="V35596" s="53"/>
    </row>
    <row r="35597" spans="21:22" ht="26.1" customHeight="1">
      <c r="U35597" s="54"/>
      <c r="V35597" s="53"/>
    </row>
    <row r="35598" spans="21:22" ht="26.1" customHeight="1">
      <c r="U35598" s="54"/>
      <c r="V35598" s="53"/>
    </row>
    <row r="35599" spans="21:22" ht="26.1" customHeight="1">
      <c r="U35599" s="54"/>
      <c r="V35599" s="53"/>
    </row>
    <row r="35600" spans="21:22" ht="26.1" customHeight="1">
      <c r="U35600" s="54"/>
      <c r="V35600" s="53"/>
    </row>
    <row r="35601" spans="21:22" ht="26.1" customHeight="1">
      <c r="U35601" s="54"/>
      <c r="V35601" s="53"/>
    </row>
    <row r="35602" spans="21:22" ht="26.1" customHeight="1">
      <c r="U35602" s="54"/>
      <c r="V35602" s="53"/>
    </row>
    <row r="35603" spans="21:22" ht="26.1" customHeight="1">
      <c r="U35603" s="54"/>
      <c r="V35603" s="53"/>
    </row>
    <row r="35604" spans="21:22" ht="26.1" customHeight="1">
      <c r="U35604" s="54"/>
      <c r="V35604" s="53"/>
    </row>
    <row r="35605" spans="21:22" ht="26.1" customHeight="1">
      <c r="U35605" s="54"/>
      <c r="V35605" s="53"/>
    </row>
    <row r="35606" spans="21:22" ht="26.1" customHeight="1">
      <c r="U35606" s="54"/>
      <c r="V35606" s="53"/>
    </row>
    <row r="35607" spans="21:22" ht="26.1" customHeight="1">
      <c r="U35607" s="54"/>
      <c r="V35607" s="53"/>
    </row>
    <row r="35608" spans="21:22" ht="26.1" customHeight="1">
      <c r="U35608" s="54"/>
      <c r="V35608" s="53"/>
    </row>
    <row r="35609" spans="21:22" ht="26.1" customHeight="1">
      <c r="U35609" s="54"/>
      <c r="V35609" s="53"/>
    </row>
    <row r="35610" spans="21:22" ht="26.1" customHeight="1">
      <c r="U35610" s="54"/>
      <c r="V35610" s="53"/>
    </row>
    <row r="35611" spans="21:22" ht="26.1" customHeight="1">
      <c r="U35611" s="54"/>
      <c r="V35611" s="53"/>
    </row>
    <row r="35612" spans="21:22" ht="26.1" customHeight="1">
      <c r="U35612" s="54"/>
      <c r="V35612" s="53"/>
    </row>
    <row r="35613" spans="21:22" ht="26.1" customHeight="1">
      <c r="U35613" s="54"/>
      <c r="V35613" s="53"/>
    </row>
    <row r="35614" spans="21:22" ht="26.1" customHeight="1">
      <c r="U35614" s="54"/>
      <c r="V35614" s="53"/>
    </row>
    <row r="35615" spans="21:22" ht="26.1" customHeight="1">
      <c r="U35615" s="54"/>
      <c r="V35615" s="53"/>
    </row>
    <row r="35616" spans="21:22" ht="26.1" customHeight="1">
      <c r="U35616" s="54"/>
      <c r="V35616" s="53"/>
    </row>
    <row r="35617" spans="21:22" ht="26.1" customHeight="1">
      <c r="U35617" s="54"/>
      <c r="V35617" s="53"/>
    </row>
    <row r="35618" spans="21:22" ht="26.1" customHeight="1">
      <c r="U35618" s="54"/>
      <c r="V35618" s="53"/>
    </row>
    <row r="35619" spans="21:22" ht="26.1" customHeight="1">
      <c r="U35619" s="54"/>
      <c r="V35619" s="53"/>
    </row>
    <row r="35620" spans="21:22" ht="26.1" customHeight="1">
      <c r="U35620" s="54"/>
      <c r="V35620" s="53"/>
    </row>
    <row r="35621" spans="21:22" ht="26.1" customHeight="1">
      <c r="U35621" s="54"/>
      <c r="V35621" s="53"/>
    </row>
    <row r="35622" spans="21:22" ht="26.1" customHeight="1">
      <c r="U35622" s="54"/>
      <c r="V35622" s="53"/>
    </row>
    <row r="35623" spans="21:22" ht="26.1" customHeight="1">
      <c r="U35623" s="54"/>
      <c r="V35623" s="53"/>
    </row>
    <row r="35624" spans="21:22" ht="26.1" customHeight="1">
      <c r="U35624" s="54"/>
      <c r="V35624" s="53"/>
    </row>
    <row r="35625" spans="21:22" ht="26.1" customHeight="1">
      <c r="U35625" s="54"/>
      <c r="V35625" s="53"/>
    </row>
    <row r="35626" spans="21:22" ht="26.1" customHeight="1">
      <c r="U35626" s="54"/>
      <c r="V35626" s="53"/>
    </row>
    <row r="35627" spans="21:22" ht="26.1" customHeight="1">
      <c r="U35627" s="54"/>
      <c r="V35627" s="53"/>
    </row>
    <row r="35628" spans="21:22" ht="26.1" customHeight="1">
      <c r="U35628" s="54"/>
      <c r="V35628" s="53"/>
    </row>
    <row r="35629" spans="21:22" ht="26.1" customHeight="1">
      <c r="U35629" s="54"/>
      <c r="V35629" s="53"/>
    </row>
    <row r="35630" spans="21:22" ht="26.1" customHeight="1">
      <c r="U35630" s="54"/>
      <c r="V35630" s="53"/>
    </row>
    <row r="35631" spans="21:22" ht="26.1" customHeight="1">
      <c r="U35631" s="54"/>
      <c r="V35631" s="53"/>
    </row>
    <row r="35632" spans="21:22" ht="26.1" customHeight="1">
      <c r="U35632" s="54"/>
      <c r="V35632" s="53"/>
    </row>
    <row r="35633" spans="21:22" ht="26.1" customHeight="1">
      <c r="U35633" s="54"/>
      <c r="V35633" s="53"/>
    </row>
    <row r="35634" spans="21:22" ht="26.1" customHeight="1">
      <c r="U35634" s="54"/>
      <c r="V35634" s="53"/>
    </row>
    <row r="35635" spans="21:22" ht="26.1" customHeight="1">
      <c r="U35635" s="54"/>
      <c r="V35635" s="53"/>
    </row>
    <row r="35636" spans="21:22" ht="26.1" customHeight="1">
      <c r="U35636" s="54"/>
      <c r="V35636" s="53"/>
    </row>
    <row r="35637" spans="21:22" ht="26.1" customHeight="1">
      <c r="U35637" s="54"/>
      <c r="V35637" s="53"/>
    </row>
    <row r="35638" spans="21:22" ht="26.1" customHeight="1">
      <c r="U35638" s="54"/>
      <c r="V35638" s="53"/>
    </row>
    <row r="35639" spans="21:22" ht="26.1" customHeight="1">
      <c r="U35639" s="54"/>
      <c r="V35639" s="53"/>
    </row>
    <row r="35640" spans="21:22" ht="26.1" customHeight="1">
      <c r="U35640" s="54"/>
      <c r="V35640" s="53"/>
    </row>
    <row r="35641" spans="21:22" ht="26.1" customHeight="1">
      <c r="U35641" s="54"/>
      <c r="V35641" s="53"/>
    </row>
    <row r="35642" spans="21:22" ht="26.1" customHeight="1">
      <c r="U35642" s="54"/>
      <c r="V35642" s="53"/>
    </row>
    <row r="35643" spans="21:22" ht="26.1" customHeight="1">
      <c r="U35643" s="54"/>
      <c r="V35643" s="53"/>
    </row>
    <row r="35644" spans="21:22" ht="26.1" customHeight="1">
      <c r="U35644" s="54"/>
      <c r="V35644" s="53"/>
    </row>
    <row r="35645" spans="21:22" ht="26.1" customHeight="1">
      <c r="U35645" s="54"/>
      <c r="V35645" s="53"/>
    </row>
    <row r="35646" spans="21:22" ht="26.1" customHeight="1">
      <c r="U35646" s="54"/>
      <c r="V35646" s="53"/>
    </row>
    <row r="35647" spans="21:22" ht="26.1" customHeight="1">
      <c r="U35647" s="54"/>
      <c r="V35647" s="53"/>
    </row>
    <row r="35648" spans="21:22" ht="26.1" customHeight="1">
      <c r="U35648" s="54"/>
      <c r="V35648" s="53"/>
    </row>
    <row r="35649" spans="21:22" ht="26.1" customHeight="1">
      <c r="U35649" s="54"/>
      <c r="V35649" s="53"/>
    </row>
    <row r="35650" spans="21:22" ht="26.1" customHeight="1">
      <c r="U35650" s="54"/>
      <c r="V35650" s="53"/>
    </row>
    <row r="35651" spans="21:22" ht="26.1" customHeight="1">
      <c r="U35651" s="54"/>
      <c r="V35651" s="53"/>
    </row>
    <row r="35652" spans="21:22" ht="26.1" customHeight="1">
      <c r="U35652" s="54"/>
      <c r="V35652" s="53"/>
    </row>
    <row r="35653" spans="21:22" ht="26.1" customHeight="1">
      <c r="U35653" s="54"/>
      <c r="V35653" s="53"/>
    </row>
    <row r="35654" spans="21:22" ht="26.1" customHeight="1">
      <c r="U35654" s="54"/>
      <c r="V35654" s="53"/>
    </row>
    <row r="35655" spans="21:22" ht="26.1" customHeight="1">
      <c r="U35655" s="54"/>
      <c r="V35655" s="53"/>
    </row>
    <row r="35656" spans="21:22" ht="26.1" customHeight="1">
      <c r="U35656" s="54"/>
      <c r="V35656" s="53"/>
    </row>
    <row r="35657" spans="21:22" ht="26.1" customHeight="1">
      <c r="U35657" s="54"/>
      <c r="V35657" s="53"/>
    </row>
    <row r="35658" spans="21:22" ht="26.1" customHeight="1">
      <c r="U35658" s="54"/>
      <c r="V35658" s="53"/>
    </row>
    <row r="35659" spans="21:22" ht="26.1" customHeight="1">
      <c r="U35659" s="54"/>
      <c r="V35659" s="53"/>
    </row>
    <row r="35660" spans="21:22" ht="26.1" customHeight="1">
      <c r="U35660" s="54"/>
      <c r="V35660" s="53"/>
    </row>
    <row r="35661" spans="21:22" ht="26.1" customHeight="1">
      <c r="U35661" s="54"/>
      <c r="V35661" s="53"/>
    </row>
    <row r="35662" spans="21:22" ht="26.1" customHeight="1">
      <c r="U35662" s="54"/>
      <c r="V35662" s="53"/>
    </row>
    <row r="35663" spans="21:22" ht="26.1" customHeight="1">
      <c r="U35663" s="54"/>
      <c r="V35663" s="53"/>
    </row>
    <row r="35664" spans="21:22" ht="26.1" customHeight="1">
      <c r="U35664" s="54"/>
      <c r="V35664" s="53"/>
    </row>
    <row r="35665" spans="21:22" ht="26.1" customHeight="1">
      <c r="U35665" s="54"/>
      <c r="V35665" s="53"/>
    </row>
    <row r="35666" spans="21:22" ht="26.1" customHeight="1">
      <c r="U35666" s="54"/>
      <c r="V35666" s="53"/>
    </row>
    <row r="35667" spans="21:22" ht="26.1" customHeight="1">
      <c r="U35667" s="54"/>
      <c r="V35667" s="53"/>
    </row>
    <row r="35668" spans="21:22" ht="26.1" customHeight="1">
      <c r="U35668" s="54"/>
      <c r="V35668" s="53"/>
    </row>
    <row r="35669" spans="21:22" ht="26.1" customHeight="1">
      <c r="U35669" s="54"/>
      <c r="V35669" s="53"/>
    </row>
    <row r="35670" spans="21:22" ht="26.1" customHeight="1">
      <c r="U35670" s="54"/>
      <c r="V35670" s="53"/>
    </row>
    <row r="35671" spans="21:22" ht="26.1" customHeight="1">
      <c r="U35671" s="54"/>
      <c r="V35671" s="53"/>
    </row>
    <row r="35672" spans="21:22" ht="26.1" customHeight="1">
      <c r="U35672" s="54"/>
      <c r="V35672" s="53"/>
    </row>
    <row r="35673" spans="21:22" ht="26.1" customHeight="1">
      <c r="U35673" s="54"/>
      <c r="V35673" s="53"/>
    </row>
    <row r="35674" spans="21:22" ht="26.1" customHeight="1">
      <c r="U35674" s="54"/>
      <c r="V35674" s="53"/>
    </row>
    <row r="35675" spans="21:22" ht="26.1" customHeight="1">
      <c r="U35675" s="54"/>
      <c r="V35675" s="53"/>
    </row>
    <row r="35676" spans="21:22" ht="26.1" customHeight="1">
      <c r="U35676" s="54"/>
      <c r="V35676" s="53"/>
    </row>
    <row r="35677" spans="21:22" ht="26.1" customHeight="1">
      <c r="U35677" s="54"/>
      <c r="V35677" s="53"/>
    </row>
    <row r="35678" spans="21:22" ht="26.1" customHeight="1">
      <c r="U35678" s="54"/>
      <c r="V35678" s="53"/>
    </row>
    <row r="35679" spans="21:22" ht="26.1" customHeight="1">
      <c r="U35679" s="54"/>
      <c r="V35679" s="53"/>
    </row>
    <row r="35680" spans="21:22" ht="26.1" customHeight="1">
      <c r="U35680" s="54"/>
      <c r="V35680" s="53"/>
    </row>
    <row r="35681" spans="21:22" ht="26.1" customHeight="1">
      <c r="U35681" s="54"/>
      <c r="V35681" s="53"/>
    </row>
    <row r="35682" spans="21:22" ht="26.1" customHeight="1">
      <c r="U35682" s="54"/>
      <c r="V35682" s="53"/>
    </row>
    <row r="35683" spans="21:22" ht="26.1" customHeight="1">
      <c r="U35683" s="54"/>
      <c r="V35683" s="53"/>
    </row>
    <row r="35684" spans="21:22" ht="26.1" customHeight="1">
      <c r="U35684" s="54"/>
      <c r="V35684" s="53"/>
    </row>
    <row r="35685" spans="21:22" ht="26.1" customHeight="1">
      <c r="U35685" s="54"/>
      <c r="V35685" s="53"/>
    </row>
    <row r="35686" spans="21:22" ht="26.1" customHeight="1">
      <c r="U35686" s="54"/>
      <c r="V35686" s="53"/>
    </row>
    <row r="35687" spans="21:22" ht="26.1" customHeight="1">
      <c r="U35687" s="54"/>
      <c r="V35687" s="53"/>
    </row>
    <row r="35688" spans="21:22" ht="26.1" customHeight="1">
      <c r="U35688" s="54"/>
      <c r="V35688" s="53"/>
    </row>
    <row r="35689" spans="21:22" ht="26.1" customHeight="1">
      <c r="U35689" s="54"/>
      <c r="V35689" s="53"/>
    </row>
    <row r="35690" spans="21:22" ht="26.1" customHeight="1">
      <c r="U35690" s="54"/>
      <c r="V35690" s="53"/>
    </row>
    <row r="35691" spans="21:22" ht="26.1" customHeight="1">
      <c r="U35691" s="54"/>
      <c r="V35691" s="53"/>
    </row>
    <row r="35692" spans="21:22" ht="26.1" customHeight="1">
      <c r="U35692" s="54"/>
      <c r="V35692" s="53"/>
    </row>
    <row r="35693" spans="21:22" ht="26.1" customHeight="1">
      <c r="U35693" s="54"/>
      <c r="V35693" s="53"/>
    </row>
    <row r="35694" spans="21:22" ht="26.1" customHeight="1">
      <c r="U35694" s="54"/>
      <c r="V35694" s="53"/>
    </row>
    <row r="35695" spans="21:22" ht="26.1" customHeight="1">
      <c r="U35695" s="54"/>
      <c r="V35695" s="53"/>
    </row>
    <row r="35696" spans="21:22" ht="26.1" customHeight="1">
      <c r="U35696" s="54"/>
      <c r="V35696" s="53"/>
    </row>
    <row r="35697" spans="21:22" ht="26.1" customHeight="1">
      <c r="U35697" s="54"/>
      <c r="V35697" s="53"/>
    </row>
    <row r="35698" spans="21:22" ht="26.1" customHeight="1">
      <c r="U35698" s="54"/>
      <c r="V35698" s="53"/>
    </row>
    <row r="35699" spans="21:22" ht="26.1" customHeight="1">
      <c r="U35699" s="54"/>
      <c r="V35699" s="53"/>
    </row>
    <row r="35700" spans="21:22" ht="26.1" customHeight="1">
      <c r="U35700" s="54"/>
      <c r="V35700" s="53"/>
    </row>
    <row r="35701" spans="21:22" ht="26.1" customHeight="1">
      <c r="U35701" s="54"/>
      <c r="V35701" s="53"/>
    </row>
    <row r="35702" spans="21:22" ht="26.1" customHeight="1">
      <c r="U35702" s="54"/>
      <c r="V35702" s="53"/>
    </row>
    <row r="35703" spans="21:22" ht="26.1" customHeight="1">
      <c r="U35703" s="54"/>
      <c r="V35703" s="53"/>
    </row>
    <row r="35704" spans="21:22" ht="26.1" customHeight="1">
      <c r="U35704" s="54"/>
      <c r="V35704" s="53"/>
    </row>
    <row r="35705" spans="21:22" ht="26.1" customHeight="1">
      <c r="U35705" s="54"/>
      <c r="V35705" s="53"/>
    </row>
    <row r="35706" spans="21:22" ht="26.1" customHeight="1">
      <c r="U35706" s="54"/>
      <c r="V35706" s="53"/>
    </row>
    <row r="35707" spans="21:22" ht="26.1" customHeight="1">
      <c r="U35707" s="54"/>
      <c r="V35707" s="53"/>
    </row>
    <row r="35708" spans="21:22" ht="26.1" customHeight="1">
      <c r="U35708" s="54"/>
      <c r="V35708" s="53"/>
    </row>
    <row r="35709" spans="21:22" ht="26.1" customHeight="1">
      <c r="U35709" s="54"/>
      <c r="V35709" s="53"/>
    </row>
    <row r="35710" spans="21:22" ht="26.1" customHeight="1">
      <c r="U35710" s="54"/>
      <c r="V35710" s="53"/>
    </row>
    <row r="35711" spans="21:22" ht="26.1" customHeight="1">
      <c r="U35711" s="54"/>
      <c r="V35711" s="53"/>
    </row>
    <row r="35712" spans="21:22" ht="26.1" customHeight="1">
      <c r="U35712" s="54"/>
      <c r="V35712" s="53"/>
    </row>
    <row r="35713" spans="21:22" ht="26.1" customHeight="1">
      <c r="U35713" s="54"/>
      <c r="V35713" s="53"/>
    </row>
    <row r="35714" spans="21:22" ht="26.1" customHeight="1">
      <c r="U35714" s="54"/>
      <c r="V35714" s="53"/>
    </row>
    <row r="35715" spans="21:22" ht="26.1" customHeight="1">
      <c r="U35715" s="54"/>
      <c r="V35715" s="53"/>
    </row>
    <row r="35716" spans="21:22" ht="26.1" customHeight="1">
      <c r="U35716" s="54"/>
      <c r="V35716" s="53"/>
    </row>
    <row r="35717" spans="21:22" ht="26.1" customHeight="1">
      <c r="U35717" s="54"/>
      <c r="V35717" s="53"/>
    </row>
    <row r="35718" spans="21:22" ht="26.1" customHeight="1">
      <c r="U35718" s="54"/>
      <c r="V35718" s="53"/>
    </row>
    <row r="35719" spans="21:22" ht="26.1" customHeight="1">
      <c r="U35719" s="54"/>
      <c r="V35719" s="53"/>
    </row>
    <row r="35720" spans="21:22" ht="26.1" customHeight="1">
      <c r="U35720" s="54"/>
      <c r="V35720" s="53"/>
    </row>
    <row r="35721" spans="21:22" ht="26.1" customHeight="1">
      <c r="U35721" s="54"/>
      <c r="V35721" s="53"/>
    </row>
    <row r="35722" spans="21:22" ht="26.1" customHeight="1">
      <c r="U35722" s="54"/>
      <c r="V35722" s="53"/>
    </row>
    <row r="35723" spans="21:22" ht="26.1" customHeight="1">
      <c r="U35723" s="54"/>
      <c r="V35723" s="53"/>
    </row>
    <row r="35724" spans="21:22" ht="26.1" customHeight="1">
      <c r="U35724" s="54"/>
      <c r="V35724" s="53"/>
    </row>
    <row r="35725" spans="21:22" ht="26.1" customHeight="1">
      <c r="U35725" s="54"/>
      <c r="V35725" s="53"/>
    </row>
    <row r="35726" spans="21:22" ht="26.1" customHeight="1">
      <c r="U35726" s="54"/>
      <c r="V35726" s="53"/>
    </row>
    <row r="35727" spans="21:22" ht="26.1" customHeight="1">
      <c r="U35727" s="54"/>
      <c r="V35727" s="53"/>
    </row>
    <row r="35728" spans="21:22" ht="26.1" customHeight="1">
      <c r="U35728" s="54"/>
      <c r="V35728" s="53"/>
    </row>
    <row r="35729" spans="21:22" ht="26.1" customHeight="1">
      <c r="U35729" s="54"/>
      <c r="V35729" s="53"/>
    </row>
    <row r="35730" spans="21:22" ht="26.1" customHeight="1">
      <c r="U35730" s="54"/>
      <c r="V35730" s="53"/>
    </row>
    <row r="35731" spans="21:22" ht="26.1" customHeight="1">
      <c r="U35731" s="54"/>
      <c r="V35731" s="53"/>
    </row>
    <row r="35732" spans="21:22" ht="26.1" customHeight="1">
      <c r="U35732" s="54"/>
      <c r="V35732" s="53"/>
    </row>
    <row r="35733" spans="21:22" ht="26.1" customHeight="1">
      <c r="U35733" s="54"/>
      <c r="V35733" s="53"/>
    </row>
    <row r="35734" spans="21:22" ht="26.1" customHeight="1">
      <c r="U35734" s="54"/>
      <c r="V35734" s="53"/>
    </row>
    <row r="35735" spans="21:22" ht="26.1" customHeight="1">
      <c r="U35735" s="54"/>
      <c r="V35735" s="53"/>
    </row>
    <row r="35736" spans="21:22" ht="26.1" customHeight="1">
      <c r="U35736" s="54"/>
      <c r="V35736" s="53"/>
    </row>
    <row r="35737" spans="21:22" ht="26.1" customHeight="1">
      <c r="U35737" s="54"/>
      <c r="V35737" s="53"/>
    </row>
    <row r="35738" spans="21:22" ht="26.1" customHeight="1">
      <c r="U35738" s="54"/>
      <c r="V35738" s="53"/>
    </row>
    <row r="35739" spans="21:22" ht="26.1" customHeight="1">
      <c r="U35739" s="54"/>
      <c r="V35739" s="53"/>
    </row>
    <row r="35740" spans="21:22" ht="26.1" customHeight="1">
      <c r="U35740" s="54"/>
      <c r="V35740" s="53"/>
    </row>
    <row r="35741" spans="21:22" ht="26.1" customHeight="1">
      <c r="U35741" s="54"/>
      <c r="V35741" s="53"/>
    </row>
    <row r="35742" spans="21:22" ht="26.1" customHeight="1">
      <c r="U35742" s="54"/>
      <c r="V35742" s="53"/>
    </row>
    <row r="35743" spans="21:22" ht="26.1" customHeight="1">
      <c r="U35743" s="54"/>
      <c r="V35743" s="53"/>
    </row>
    <row r="35744" spans="21:22" ht="26.1" customHeight="1">
      <c r="U35744" s="54"/>
      <c r="V35744" s="53"/>
    </row>
    <row r="35745" spans="21:22" ht="26.1" customHeight="1">
      <c r="U35745" s="54"/>
      <c r="V35745" s="53"/>
    </row>
    <row r="35746" spans="21:22" ht="26.1" customHeight="1">
      <c r="U35746" s="54"/>
      <c r="V35746" s="53"/>
    </row>
    <row r="35747" spans="21:22" ht="26.1" customHeight="1">
      <c r="U35747" s="54"/>
      <c r="V35747" s="53"/>
    </row>
    <row r="35748" spans="21:22" ht="26.1" customHeight="1">
      <c r="U35748" s="54"/>
      <c r="V35748" s="53"/>
    </row>
    <row r="35749" spans="21:22" ht="26.1" customHeight="1">
      <c r="U35749" s="54"/>
      <c r="V35749" s="53"/>
    </row>
    <row r="35750" spans="21:22" ht="26.1" customHeight="1">
      <c r="U35750" s="54"/>
      <c r="V35750" s="53"/>
    </row>
    <row r="35751" spans="21:22" ht="26.1" customHeight="1">
      <c r="U35751" s="54"/>
      <c r="V35751" s="53"/>
    </row>
    <row r="35752" spans="21:22" ht="26.1" customHeight="1">
      <c r="U35752" s="54"/>
      <c r="V35752" s="53"/>
    </row>
    <row r="35753" spans="21:22" ht="26.1" customHeight="1">
      <c r="U35753" s="54"/>
      <c r="V35753" s="53"/>
    </row>
    <row r="35754" spans="21:22" ht="26.1" customHeight="1">
      <c r="U35754" s="54"/>
      <c r="V35754" s="53"/>
    </row>
    <row r="35755" spans="21:22" ht="26.1" customHeight="1">
      <c r="U35755" s="54"/>
      <c r="V35755" s="53"/>
    </row>
    <row r="35756" spans="21:22" ht="26.1" customHeight="1">
      <c r="U35756" s="54"/>
      <c r="V35756" s="53"/>
    </row>
    <row r="35757" spans="21:22" ht="26.1" customHeight="1">
      <c r="U35757" s="54"/>
      <c r="V35757" s="53"/>
    </row>
    <row r="35758" spans="21:22" ht="26.1" customHeight="1">
      <c r="U35758" s="54"/>
      <c r="V35758" s="53"/>
    </row>
    <row r="35759" spans="21:22" ht="26.1" customHeight="1">
      <c r="U35759" s="54"/>
      <c r="V35759" s="53"/>
    </row>
    <row r="35760" spans="21:22" ht="26.1" customHeight="1">
      <c r="U35760" s="54"/>
      <c r="V35760" s="53"/>
    </row>
    <row r="35761" spans="21:22" ht="26.1" customHeight="1">
      <c r="U35761" s="54"/>
      <c r="V35761" s="53"/>
    </row>
    <row r="35762" spans="21:22" ht="26.1" customHeight="1">
      <c r="U35762" s="54"/>
      <c r="V35762" s="53"/>
    </row>
    <row r="35763" spans="21:22" ht="26.1" customHeight="1">
      <c r="U35763" s="54"/>
      <c r="V35763" s="53"/>
    </row>
    <row r="35764" spans="21:22" ht="26.1" customHeight="1">
      <c r="U35764" s="54"/>
      <c r="V35764" s="53"/>
    </row>
    <row r="35765" spans="21:22" ht="26.1" customHeight="1">
      <c r="U35765" s="54"/>
      <c r="V35765" s="53"/>
    </row>
    <row r="35766" spans="21:22" ht="26.1" customHeight="1">
      <c r="U35766" s="54"/>
      <c r="V35766" s="53"/>
    </row>
    <row r="35767" spans="21:22" ht="26.1" customHeight="1">
      <c r="U35767" s="54"/>
      <c r="V35767" s="53"/>
    </row>
    <row r="35768" spans="21:22" ht="26.1" customHeight="1">
      <c r="U35768" s="54"/>
      <c r="V35768" s="53"/>
    </row>
    <row r="35769" spans="21:22" ht="26.1" customHeight="1">
      <c r="U35769" s="54"/>
      <c r="V35769" s="53"/>
    </row>
    <row r="35770" spans="21:22" ht="26.1" customHeight="1">
      <c r="U35770" s="54"/>
      <c r="V35770" s="53"/>
    </row>
    <row r="35771" spans="21:22" ht="26.1" customHeight="1">
      <c r="U35771" s="54"/>
      <c r="V35771" s="53"/>
    </row>
    <row r="35772" spans="21:22" ht="26.1" customHeight="1">
      <c r="U35772" s="54"/>
      <c r="V35772" s="53"/>
    </row>
    <row r="35773" spans="21:22" ht="26.1" customHeight="1">
      <c r="U35773" s="54"/>
      <c r="V35773" s="53"/>
    </row>
    <row r="35774" spans="21:22" ht="26.1" customHeight="1">
      <c r="U35774" s="54"/>
      <c r="V35774" s="53"/>
    </row>
    <row r="35775" spans="21:22" ht="26.1" customHeight="1">
      <c r="U35775" s="54"/>
      <c r="V35775" s="53"/>
    </row>
    <row r="35776" spans="21:22" ht="26.1" customHeight="1">
      <c r="U35776" s="54"/>
      <c r="V35776" s="53"/>
    </row>
    <row r="35777" spans="21:22" ht="26.1" customHeight="1">
      <c r="U35777" s="54"/>
      <c r="V35777" s="53"/>
    </row>
    <row r="35778" spans="21:22" ht="26.1" customHeight="1">
      <c r="U35778" s="54"/>
      <c r="V35778" s="53"/>
    </row>
    <row r="35779" spans="21:22" ht="26.1" customHeight="1">
      <c r="U35779" s="54"/>
      <c r="V35779" s="53"/>
    </row>
    <row r="35780" spans="21:22" ht="26.1" customHeight="1">
      <c r="U35780" s="54"/>
      <c r="V35780" s="53"/>
    </row>
    <row r="35781" spans="21:22" ht="26.1" customHeight="1">
      <c r="U35781" s="54"/>
      <c r="V35781" s="53"/>
    </row>
    <row r="35782" spans="21:22" ht="26.1" customHeight="1">
      <c r="U35782" s="54"/>
      <c r="V35782" s="53"/>
    </row>
    <row r="35783" spans="21:22" ht="26.1" customHeight="1">
      <c r="U35783" s="54"/>
      <c r="V35783" s="53"/>
    </row>
    <row r="35784" spans="21:22" ht="26.1" customHeight="1">
      <c r="U35784" s="54"/>
      <c r="V35784" s="53"/>
    </row>
    <row r="35785" spans="21:22" ht="26.1" customHeight="1">
      <c r="U35785" s="54"/>
      <c r="V35785" s="53"/>
    </row>
    <row r="35786" spans="21:22" ht="26.1" customHeight="1">
      <c r="U35786" s="54"/>
      <c r="V35786" s="53"/>
    </row>
    <row r="35787" spans="21:22" ht="26.1" customHeight="1">
      <c r="U35787" s="54"/>
      <c r="V35787" s="53"/>
    </row>
    <row r="35788" spans="21:22" ht="26.1" customHeight="1">
      <c r="U35788" s="54"/>
      <c r="V35788" s="53"/>
    </row>
    <row r="35789" spans="21:22" ht="26.1" customHeight="1">
      <c r="U35789" s="54"/>
      <c r="V35789" s="53"/>
    </row>
    <row r="35790" spans="21:22" ht="26.1" customHeight="1">
      <c r="U35790" s="54"/>
      <c r="V35790" s="53"/>
    </row>
    <row r="35791" spans="21:22" ht="26.1" customHeight="1">
      <c r="U35791" s="54"/>
      <c r="V35791" s="53"/>
    </row>
    <row r="35792" spans="21:22" ht="26.1" customHeight="1">
      <c r="U35792" s="54"/>
      <c r="V35792" s="53"/>
    </row>
    <row r="35793" spans="21:22" ht="26.1" customHeight="1">
      <c r="U35793" s="54"/>
      <c r="V35793" s="53"/>
    </row>
    <row r="35794" spans="21:22" ht="26.1" customHeight="1">
      <c r="U35794" s="54"/>
      <c r="V35794" s="53"/>
    </row>
    <row r="35795" spans="21:22" ht="26.1" customHeight="1">
      <c r="U35795" s="54"/>
      <c r="V35795" s="53"/>
    </row>
    <row r="35796" spans="21:22" ht="26.1" customHeight="1">
      <c r="U35796" s="54"/>
      <c r="V35796" s="53"/>
    </row>
    <row r="35797" spans="21:22" ht="26.1" customHeight="1">
      <c r="U35797" s="54"/>
      <c r="V35797" s="53"/>
    </row>
    <row r="35798" spans="21:22" ht="26.1" customHeight="1">
      <c r="U35798" s="54"/>
      <c r="V35798" s="53"/>
    </row>
    <row r="35799" spans="21:22" ht="26.1" customHeight="1">
      <c r="U35799" s="54"/>
      <c r="V35799" s="53"/>
    </row>
    <row r="35800" spans="21:22" ht="26.1" customHeight="1">
      <c r="U35800" s="54"/>
      <c r="V35800" s="53"/>
    </row>
    <row r="35801" spans="21:22" ht="26.1" customHeight="1">
      <c r="U35801" s="54"/>
      <c r="V35801" s="53"/>
    </row>
    <row r="35802" spans="21:22" ht="26.1" customHeight="1">
      <c r="U35802" s="54"/>
      <c r="V35802" s="53"/>
    </row>
    <row r="35803" spans="21:22" ht="26.1" customHeight="1">
      <c r="U35803" s="54"/>
      <c r="V35803" s="53"/>
    </row>
    <row r="35804" spans="21:22" ht="26.1" customHeight="1">
      <c r="U35804" s="54"/>
      <c r="V35804" s="53"/>
    </row>
    <row r="35805" spans="21:22" ht="26.1" customHeight="1">
      <c r="U35805" s="54"/>
      <c r="V35805" s="53"/>
    </row>
    <row r="35806" spans="21:22" ht="26.1" customHeight="1">
      <c r="U35806" s="54"/>
      <c r="V35806" s="53"/>
    </row>
    <row r="35807" spans="21:22" ht="26.1" customHeight="1">
      <c r="U35807" s="54"/>
      <c r="V35807" s="53"/>
    </row>
    <row r="35808" spans="21:22" ht="26.1" customHeight="1">
      <c r="U35808" s="54"/>
      <c r="V35808" s="53"/>
    </row>
    <row r="35809" spans="21:22" ht="26.1" customHeight="1">
      <c r="U35809" s="54"/>
      <c r="V35809" s="53"/>
    </row>
    <row r="35810" spans="21:22" ht="26.1" customHeight="1">
      <c r="U35810" s="54"/>
      <c r="V35810" s="53"/>
    </row>
    <row r="35811" spans="21:22" ht="26.1" customHeight="1">
      <c r="U35811" s="54"/>
      <c r="V35811" s="53"/>
    </row>
    <row r="35812" spans="21:22" ht="26.1" customHeight="1">
      <c r="U35812" s="54"/>
      <c r="V35812" s="53"/>
    </row>
    <row r="35813" spans="21:22" ht="26.1" customHeight="1">
      <c r="U35813" s="54"/>
      <c r="V35813" s="53"/>
    </row>
    <row r="35814" spans="21:22" ht="26.1" customHeight="1">
      <c r="U35814" s="54"/>
      <c r="V35814" s="53"/>
    </row>
    <row r="35815" spans="21:22" ht="26.1" customHeight="1">
      <c r="U35815" s="54"/>
      <c r="V35815" s="53"/>
    </row>
    <row r="35816" spans="21:22" ht="26.1" customHeight="1">
      <c r="U35816" s="54"/>
      <c r="V35816" s="53"/>
    </row>
    <row r="35817" spans="21:22" ht="26.1" customHeight="1">
      <c r="U35817" s="54"/>
      <c r="V35817" s="53"/>
    </row>
    <row r="35818" spans="21:22" ht="26.1" customHeight="1">
      <c r="U35818" s="54"/>
      <c r="V35818" s="53"/>
    </row>
    <row r="35819" spans="21:22" ht="26.1" customHeight="1">
      <c r="U35819" s="54"/>
      <c r="V35819" s="53"/>
    </row>
    <row r="35820" spans="21:22" ht="26.1" customHeight="1">
      <c r="U35820" s="54"/>
      <c r="V35820" s="53"/>
    </row>
    <row r="35821" spans="21:22" ht="26.1" customHeight="1">
      <c r="U35821" s="54"/>
      <c r="V35821" s="53"/>
    </row>
    <row r="35822" spans="21:22" ht="26.1" customHeight="1">
      <c r="U35822" s="54"/>
      <c r="V35822" s="53"/>
    </row>
    <row r="35823" spans="21:22" ht="26.1" customHeight="1">
      <c r="U35823" s="54"/>
      <c r="V35823" s="53"/>
    </row>
    <row r="35824" spans="21:22" ht="26.1" customHeight="1">
      <c r="U35824" s="54"/>
      <c r="V35824" s="53"/>
    </row>
    <row r="35825" spans="21:22" ht="26.1" customHeight="1">
      <c r="U35825" s="54"/>
      <c r="V35825" s="53"/>
    </row>
    <row r="35826" spans="21:22" ht="26.1" customHeight="1">
      <c r="U35826" s="54"/>
      <c r="V35826" s="53"/>
    </row>
    <row r="35827" spans="21:22" ht="26.1" customHeight="1">
      <c r="U35827" s="54"/>
      <c r="V35827" s="53"/>
    </row>
    <row r="35828" spans="21:22" ht="26.1" customHeight="1">
      <c r="U35828" s="54"/>
      <c r="V35828" s="53"/>
    </row>
    <row r="35829" spans="21:22" ht="26.1" customHeight="1">
      <c r="U35829" s="54"/>
      <c r="V35829" s="53"/>
    </row>
    <row r="35830" spans="21:22" ht="26.1" customHeight="1">
      <c r="U35830" s="54"/>
      <c r="V35830" s="53"/>
    </row>
    <row r="35831" spans="21:22" ht="26.1" customHeight="1">
      <c r="U35831" s="54"/>
      <c r="V35831" s="53"/>
    </row>
    <row r="35832" spans="21:22" ht="26.1" customHeight="1">
      <c r="U35832" s="54"/>
      <c r="V35832" s="53"/>
    </row>
    <row r="35833" spans="21:22" ht="26.1" customHeight="1">
      <c r="U35833" s="54"/>
      <c r="V35833" s="53"/>
    </row>
    <row r="35834" spans="21:22" ht="26.1" customHeight="1">
      <c r="U35834" s="54"/>
      <c r="V35834" s="53"/>
    </row>
    <row r="35835" spans="21:22" ht="26.1" customHeight="1">
      <c r="U35835" s="54"/>
      <c r="V35835" s="53"/>
    </row>
    <row r="35836" spans="21:22" ht="26.1" customHeight="1">
      <c r="U35836" s="54"/>
      <c r="V35836" s="53"/>
    </row>
    <row r="35837" spans="21:22" ht="26.1" customHeight="1">
      <c r="U35837" s="54"/>
      <c r="V35837" s="53"/>
    </row>
    <row r="35838" spans="21:22" ht="26.1" customHeight="1">
      <c r="U35838" s="54"/>
      <c r="V35838" s="53"/>
    </row>
    <row r="35839" spans="21:22" ht="26.1" customHeight="1">
      <c r="U35839" s="54"/>
      <c r="V35839" s="53"/>
    </row>
    <row r="35840" spans="21:22" ht="26.1" customHeight="1">
      <c r="U35840" s="54"/>
      <c r="V35840" s="53"/>
    </row>
    <row r="35841" spans="21:22" ht="26.1" customHeight="1">
      <c r="U35841" s="54"/>
      <c r="V35841" s="53"/>
    </row>
    <row r="35842" spans="21:22" ht="26.1" customHeight="1">
      <c r="U35842" s="54"/>
      <c r="V35842" s="53"/>
    </row>
    <row r="35843" spans="21:22" ht="26.1" customHeight="1">
      <c r="U35843" s="54"/>
      <c r="V35843" s="53"/>
    </row>
    <row r="35844" spans="21:22" ht="26.1" customHeight="1">
      <c r="U35844" s="54"/>
      <c r="V35844" s="53"/>
    </row>
    <row r="35845" spans="21:22" ht="26.1" customHeight="1">
      <c r="U35845" s="54"/>
      <c r="V35845" s="53"/>
    </row>
    <row r="35846" spans="21:22" ht="26.1" customHeight="1">
      <c r="U35846" s="54"/>
      <c r="V35846" s="53"/>
    </row>
    <row r="35847" spans="21:22" ht="26.1" customHeight="1">
      <c r="U35847" s="54"/>
      <c r="V35847" s="53"/>
    </row>
    <row r="35848" spans="21:22" ht="26.1" customHeight="1">
      <c r="U35848" s="54"/>
      <c r="V35848" s="53"/>
    </row>
    <row r="35849" spans="21:22" ht="26.1" customHeight="1">
      <c r="U35849" s="54"/>
      <c r="V35849" s="53"/>
    </row>
    <row r="35850" spans="21:22" ht="26.1" customHeight="1">
      <c r="U35850" s="54"/>
      <c r="V35850" s="53"/>
    </row>
    <row r="35851" spans="21:22" ht="26.1" customHeight="1">
      <c r="U35851" s="54"/>
      <c r="V35851" s="53"/>
    </row>
    <row r="35852" spans="21:22" ht="26.1" customHeight="1">
      <c r="U35852" s="54"/>
      <c r="V35852" s="53"/>
    </row>
    <row r="35853" spans="21:22" ht="26.1" customHeight="1">
      <c r="U35853" s="54"/>
      <c r="V35853" s="53"/>
    </row>
    <row r="35854" spans="21:22" ht="26.1" customHeight="1">
      <c r="U35854" s="54"/>
      <c r="V35854" s="53"/>
    </row>
    <row r="35855" spans="21:22" ht="26.1" customHeight="1">
      <c r="U35855" s="54"/>
      <c r="V35855" s="53"/>
    </row>
    <row r="35856" spans="21:22" ht="26.1" customHeight="1">
      <c r="U35856" s="54"/>
      <c r="V35856" s="53"/>
    </row>
    <row r="35857" spans="21:22" ht="26.1" customHeight="1">
      <c r="U35857" s="54"/>
      <c r="V35857" s="53"/>
    </row>
    <row r="35858" spans="21:22" ht="26.1" customHeight="1">
      <c r="U35858" s="54"/>
      <c r="V35858" s="53"/>
    </row>
    <row r="35859" spans="21:22" ht="26.1" customHeight="1">
      <c r="U35859" s="54"/>
      <c r="V35859" s="53"/>
    </row>
    <row r="35860" spans="21:22" ht="26.1" customHeight="1">
      <c r="U35860" s="54"/>
      <c r="V35860" s="53"/>
    </row>
    <row r="35861" spans="21:22" ht="26.1" customHeight="1">
      <c r="U35861" s="54"/>
      <c r="V35861" s="53"/>
    </row>
    <row r="35862" spans="21:22" ht="26.1" customHeight="1">
      <c r="U35862" s="54"/>
      <c r="V35862" s="53"/>
    </row>
    <row r="35863" spans="21:22" ht="26.1" customHeight="1">
      <c r="U35863" s="54"/>
      <c r="V35863" s="53"/>
    </row>
    <row r="35864" spans="21:22" ht="26.1" customHeight="1">
      <c r="U35864" s="54"/>
      <c r="V35864" s="53"/>
    </row>
    <row r="35865" spans="21:22" ht="26.1" customHeight="1">
      <c r="U35865" s="54"/>
      <c r="V35865" s="53"/>
    </row>
    <row r="35866" spans="21:22" ht="26.1" customHeight="1">
      <c r="U35866" s="54"/>
      <c r="V35866" s="53"/>
    </row>
    <row r="35867" spans="21:22" ht="26.1" customHeight="1">
      <c r="U35867" s="54"/>
      <c r="V35867" s="53"/>
    </row>
    <row r="35868" spans="21:22" ht="26.1" customHeight="1">
      <c r="U35868" s="54"/>
      <c r="V35868" s="53"/>
    </row>
    <row r="35869" spans="21:22" ht="26.1" customHeight="1">
      <c r="U35869" s="54"/>
      <c r="V35869" s="53"/>
    </row>
    <row r="35870" spans="21:22" ht="26.1" customHeight="1">
      <c r="U35870" s="54"/>
      <c r="V35870" s="53"/>
    </row>
    <row r="35871" spans="21:22" ht="26.1" customHeight="1">
      <c r="U35871" s="54"/>
      <c r="V35871" s="53"/>
    </row>
    <row r="35872" spans="21:22" ht="26.1" customHeight="1">
      <c r="U35872" s="54"/>
      <c r="V35872" s="53"/>
    </row>
    <row r="35873" spans="21:22" ht="26.1" customHeight="1">
      <c r="U35873" s="54"/>
      <c r="V35873" s="53"/>
    </row>
    <row r="35874" spans="21:22" ht="26.1" customHeight="1">
      <c r="U35874" s="54"/>
      <c r="V35874" s="53"/>
    </row>
    <row r="35875" spans="21:22" ht="26.1" customHeight="1">
      <c r="U35875" s="54"/>
      <c r="V35875" s="53"/>
    </row>
    <row r="35876" spans="21:22" ht="26.1" customHeight="1">
      <c r="U35876" s="54"/>
      <c r="V35876" s="53"/>
    </row>
    <row r="35877" spans="21:22" ht="26.1" customHeight="1">
      <c r="U35877" s="54"/>
      <c r="V35877" s="53"/>
    </row>
    <row r="35878" spans="21:22" ht="26.1" customHeight="1">
      <c r="U35878" s="54"/>
      <c r="V35878" s="53"/>
    </row>
    <row r="35879" spans="21:22" ht="26.1" customHeight="1">
      <c r="U35879" s="54"/>
      <c r="V35879" s="53"/>
    </row>
    <row r="35880" spans="21:22" ht="26.1" customHeight="1">
      <c r="U35880" s="54"/>
      <c r="V35880" s="53"/>
    </row>
    <row r="35881" spans="21:22" ht="26.1" customHeight="1">
      <c r="U35881" s="54"/>
      <c r="V35881" s="53"/>
    </row>
    <row r="35882" spans="21:22" ht="26.1" customHeight="1">
      <c r="U35882" s="54"/>
      <c r="V35882" s="53"/>
    </row>
    <row r="35883" spans="21:22" ht="26.1" customHeight="1">
      <c r="U35883" s="54"/>
      <c r="V35883" s="53"/>
    </row>
    <row r="35884" spans="21:22" ht="26.1" customHeight="1">
      <c r="U35884" s="54"/>
      <c r="V35884" s="53"/>
    </row>
    <row r="35885" spans="21:22" ht="26.1" customHeight="1">
      <c r="U35885" s="54"/>
      <c r="V35885" s="53"/>
    </row>
    <row r="35886" spans="21:22" ht="26.1" customHeight="1">
      <c r="U35886" s="54"/>
      <c r="V35886" s="53"/>
    </row>
    <row r="35887" spans="21:22" ht="26.1" customHeight="1">
      <c r="U35887" s="54"/>
      <c r="V35887" s="53"/>
    </row>
    <row r="35888" spans="21:22" ht="26.1" customHeight="1">
      <c r="U35888" s="54"/>
      <c r="V35888" s="53"/>
    </row>
    <row r="35889" spans="21:22" ht="26.1" customHeight="1">
      <c r="U35889" s="54"/>
      <c r="V35889" s="53"/>
    </row>
    <row r="35890" spans="21:22" ht="26.1" customHeight="1">
      <c r="U35890" s="54"/>
      <c r="V35890" s="53"/>
    </row>
    <row r="35891" spans="21:22" ht="26.1" customHeight="1">
      <c r="U35891" s="54"/>
      <c r="V35891" s="53"/>
    </row>
    <row r="35892" spans="21:22" ht="26.1" customHeight="1">
      <c r="U35892" s="54"/>
      <c r="V35892" s="53"/>
    </row>
    <row r="35893" spans="21:22" ht="26.1" customHeight="1">
      <c r="U35893" s="54"/>
      <c r="V35893" s="53"/>
    </row>
    <row r="35894" spans="21:22" ht="26.1" customHeight="1">
      <c r="U35894" s="54"/>
      <c r="V35894" s="53"/>
    </row>
    <row r="35895" spans="21:22" ht="26.1" customHeight="1">
      <c r="U35895" s="54"/>
      <c r="V35895" s="53"/>
    </row>
    <row r="35896" spans="21:22" ht="26.1" customHeight="1">
      <c r="U35896" s="54"/>
      <c r="V35896" s="53"/>
    </row>
    <row r="35897" spans="21:22" ht="26.1" customHeight="1">
      <c r="U35897" s="54"/>
      <c r="V35897" s="53"/>
    </row>
    <row r="35898" spans="21:22" ht="26.1" customHeight="1">
      <c r="U35898" s="54"/>
      <c r="V35898" s="53"/>
    </row>
    <row r="35899" spans="21:22" ht="26.1" customHeight="1">
      <c r="U35899" s="54"/>
      <c r="V35899" s="53"/>
    </row>
    <row r="35900" spans="21:22" ht="26.1" customHeight="1">
      <c r="U35900" s="54"/>
      <c r="V35900" s="53"/>
    </row>
    <row r="35901" spans="21:22" ht="26.1" customHeight="1">
      <c r="U35901" s="54"/>
      <c r="V35901" s="53"/>
    </row>
    <row r="35902" spans="21:22" ht="26.1" customHeight="1">
      <c r="U35902" s="54"/>
      <c r="V35902" s="53"/>
    </row>
    <row r="35903" spans="21:22" ht="26.1" customHeight="1">
      <c r="U35903" s="54"/>
      <c r="V35903" s="53"/>
    </row>
    <row r="35904" spans="21:22" ht="26.1" customHeight="1">
      <c r="U35904" s="54"/>
      <c r="V35904" s="53"/>
    </row>
    <row r="35905" spans="21:22" ht="26.1" customHeight="1">
      <c r="U35905" s="54"/>
      <c r="V35905" s="53"/>
    </row>
    <row r="35906" spans="21:22" ht="26.1" customHeight="1">
      <c r="U35906" s="54"/>
      <c r="V35906" s="53"/>
    </row>
    <row r="35907" spans="21:22" ht="26.1" customHeight="1">
      <c r="U35907" s="54"/>
      <c r="V35907" s="53"/>
    </row>
    <row r="35908" spans="21:22" ht="26.1" customHeight="1">
      <c r="U35908" s="54"/>
      <c r="V35908" s="53"/>
    </row>
    <row r="35909" spans="21:22" ht="26.1" customHeight="1">
      <c r="U35909" s="54"/>
      <c r="V35909" s="53"/>
    </row>
    <row r="35910" spans="21:22" ht="26.1" customHeight="1">
      <c r="U35910" s="54"/>
      <c r="V35910" s="53"/>
    </row>
    <row r="35911" spans="21:22" ht="26.1" customHeight="1">
      <c r="U35911" s="54"/>
      <c r="V35911" s="53"/>
    </row>
    <row r="35912" spans="21:22" ht="26.1" customHeight="1">
      <c r="U35912" s="54"/>
      <c r="V35912" s="53"/>
    </row>
    <row r="35913" spans="21:22" ht="26.1" customHeight="1">
      <c r="U35913" s="54"/>
      <c r="V35913" s="53"/>
    </row>
    <row r="35914" spans="21:22" ht="26.1" customHeight="1">
      <c r="U35914" s="54"/>
      <c r="V35914" s="53"/>
    </row>
    <row r="35915" spans="21:22" ht="26.1" customHeight="1">
      <c r="U35915" s="54"/>
      <c r="V35915" s="53"/>
    </row>
    <row r="35916" spans="21:22" ht="26.1" customHeight="1">
      <c r="U35916" s="54"/>
      <c r="V35916" s="53"/>
    </row>
    <row r="35917" spans="21:22" ht="26.1" customHeight="1">
      <c r="U35917" s="54"/>
      <c r="V35917" s="53"/>
    </row>
    <row r="35918" spans="21:22" ht="26.1" customHeight="1">
      <c r="U35918" s="54"/>
      <c r="V35918" s="53"/>
    </row>
    <row r="35919" spans="21:22" ht="26.1" customHeight="1">
      <c r="U35919" s="54"/>
      <c r="V35919" s="53"/>
    </row>
    <row r="35920" spans="21:22" ht="26.1" customHeight="1">
      <c r="U35920" s="54"/>
      <c r="V35920" s="53"/>
    </row>
    <row r="35921" spans="21:22" ht="26.1" customHeight="1">
      <c r="U35921" s="54"/>
      <c r="V35921" s="53"/>
    </row>
    <row r="35922" spans="21:22" ht="26.1" customHeight="1">
      <c r="U35922" s="54"/>
      <c r="V35922" s="53"/>
    </row>
    <row r="35923" spans="21:22" ht="26.1" customHeight="1">
      <c r="U35923" s="54"/>
      <c r="V35923" s="53"/>
    </row>
    <row r="35924" spans="21:22" ht="26.1" customHeight="1">
      <c r="U35924" s="54"/>
      <c r="V35924" s="53"/>
    </row>
    <row r="35925" spans="21:22" ht="26.1" customHeight="1">
      <c r="U35925" s="54"/>
      <c r="V35925" s="53"/>
    </row>
    <row r="35926" spans="21:22" ht="26.1" customHeight="1">
      <c r="U35926" s="54"/>
      <c r="V35926" s="53"/>
    </row>
    <row r="35927" spans="21:22" ht="26.1" customHeight="1">
      <c r="U35927" s="54"/>
      <c r="V35927" s="53"/>
    </row>
    <row r="35928" spans="21:22" ht="26.1" customHeight="1">
      <c r="U35928" s="54"/>
      <c r="V35928" s="53"/>
    </row>
    <row r="35929" spans="21:22" ht="26.1" customHeight="1">
      <c r="U35929" s="54"/>
      <c r="V35929" s="53"/>
    </row>
    <row r="35930" spans="21:22" ht="26.1" customHeight="1">
      <c r="U35930" s="54"/>
      <c r="V35930" s="53"/>
    </row>
    <row r="35931" spans="21:22" ht="26.1" customHeight="1">
      <c r="U35931" s="54"/>
      <c r="V35931" s="53"/>
    </row>
    <row r="35932" spans="21:22" ht="26.1" customHeight="1">
      <c r="U35932" s="54"/>
      <c r="V35932" s="53"/>
    </row>
    <row r="35933" spans="21:22" ht="26.1" customHeight="1">
      <c r="U35933" s="54"/>
      <c r="V35933" s="53"/>
    </row>
    <row r="35934" spans="21:22" ht="26.1" customHeight="1">
      <c r="U35934" s="54"/>
      <c r="V35934" s="53"/>
    </row>
    <row r="35935" spans="21:22" ht="26.1" customHeight="1">
      <c r="U35935" s="54"/>
      <c r="V35935" s="53"/>
    </row>
    <row r="35936" spans="21:22" ht="26.1" customHeight="1">
      <c r="U35936" s="54"/>
      <c r="V35936" s="53"/>
    </row>
    <row r="35937" spans="21:22" ht="26.1" customHeight="1">
      <c r="U35937" s="54"/>
      <c r="V35937" s="53"/>
    </row>
    <row r="35938" spans="21:22" ht="26.1" customHeight="1">
      <c r="U35938" s="54"/>
      <c r="V35938" s="53"/>
    </row>
    <row r="35939" spans="21:22" ht="26.1" customHeight="1">
      <c r="U35939" s="54"/>
      <c r="V35939" s="53"/>
    </row>
    <row r="35940" spans="21:22" ht="26.1" customHeight="1">
      <c r="U35940" s="54"/>
      <c r="V35940" s="53"/>
    </row>
    <row r="35941" spans="21:22" ht="26.1" customHeight="1">
      <c r="U35941" s="54"/>
      <c r="V35941" s="53"/>
    </row>
    <row r="35942" spans="21:22" ht="26.1" customHeight="1">
      <c r="U35942" s="54"/>
      <c r="V35942" s="53"/>
    </row>
    <row r="35943" spans="21:22" ht="26.1" customHeight="1">
      <c r="U35943" s="54"/>
      <c r="V35943" s="53"/>
    </row>
    <row r="35944" spans="21:22" ht="26.1" customHeight="1">
      <c r="U35944" s="54"/>
      <c r="V35944" s="53"/>
    </row>
    <row r="35945" spans="21:22" ht="26.1" customHeight="1">
      <c r="U35945" s="54"/>
      <c r="V35945" s="53"/>
    </row>
    <row r="35946" spans="21:22" ht="26.1" customHeight="1">
      <c r="U35946" s="54"/>
      <c r="V35946" s="53"/>
    </row>
    <row r="35947" spans="21:22" ht="26.1" customHeight="1">
      <c r="U35947" s="54"/>
      <c r="V35947" s="53"/>
    </row>
    <row r="35948" spans="21:22" ht="26.1" customHeight="1">
      <c r="U35948" s="54"/>
      <c r="V35948" s="53"/>
    </row>
    <row r="35949" spans="21:22" ht="26.1" customHeight="1">
      <c r="U35949" s="54"/>
      <c r="V35949" s="53"/>
    </row>
    <row r="35950" spans="21:22" ht="26.1" customHeight="1">
      <c r="U35950" s="54"/>
      <c r="V35950" s="53"/>
    </row>
    <row r="35951" spans="21:22" ht="26.1" customHeight="1">
      <c r="U35951" s="54"/>
      <c r="V35951" s="53"/>
    </row>
    <row r="35952" spans="21:22" ht="26.1" customHeight="1">
      <c r="U35952" s="54"/>
      <c r="V35952" s="53"/>
    </row>
    <row r="35953" spans="21:22" ht="26.1" customHeight="1">
      <c r="U35953" s="54"/>
      <c r="V35953" s="53"/>
    </row>
    <row r="35954" spans="21:22" ht="26.1" customHeight="1">
      <c r="U35954" s="54"/>
      <c r="V35954" s="53"/>
    </row>
    <row r="35955" spans="21:22" ht="26.1" customHeight="1">
      <c r="U35955" s="54"/>
      <c r="V35955" s="53"/>
    </row>
    <row r="35956" spans="21:22" ht="26.1" customHeight="1">
      <c r="U35956" s="54"/>
      <c r="V35956" s="53"/>
    </row>
    <row r="35957" spans="21:22" ht="26.1" customHeight="1">
      <c r="U35957" s="54"/>
      <c r="V35957" s="53"/>
    </row>
    <row r="35958" spans="21:22" ht="26.1" customHeight="1">
      <c r="U35958" s="54"/>
      <c r="V35958" s="53"/>
    </row>
    <row r="35959" spans="21:22" ht="26.1" customHeight="1">
      <c r="U35959" s="54"/>
      <c r="V35959" s="53"/>
    </row>
    <row r="35960" spans="21:22" ht="26.1" customHeight="1">
      <c r="U35960" s="54"/>
      <c r="V35960" s="53"/>
    </row>
    <row r="35961" spans="21:22" ht="26.1" customHeight="1">
      <c r="U35961" s="54"/>
      <c r="V35961" s="53"/>
    </row>
    <row r="35962" spans="21:22" ht="26.1" customHeight="1">
      <c r="U35962" s="54"/>
      <c r="V35962" s="53"/>
    </row>
    <row r="35963" spans="21:22" ht="26.1" customHeight="1">
      <c r="U35963" s="54"/>
      <c r="V35963" s="53"/>
    </row>
    <row r="35964" spans="21:22" ht="26.1" customHeight="1">
      <c r="U35964" s="54"/>
      <c r="V35964" s="53"/>
    </row>
    <row r="35965" spans="21:22" ht="26.1" customHeight="1">
      <c r="U35965" s="54"/>
      <c r="V35965" s="53"/>
    </row>
    <row r="35966" spans="21:22" ht="26.1" customHeight="1">
      <c r="U35966" s="54"/>
      <c r="V35966" s="53"/>
    </row>
    <row r="35967" spans="21:22" ht="26.1" customHeight="1">
      <c r="U35967" s="54"/>
      <c r="V35967" s="53"/>
    </row>
    <row r="35968" spans="21:22" ht="26.1" customHeight="1">
      <c r="U35968" s="54"/>
      <c r="V35968" s="53"/>
    </row>
    <row r="35969" spans="21:22" ht="26.1" customHeight="1">
      <c r="U35969" s="54"/>
      <c r="V35969" s="53"/>
    </row>
    <row r="35970" spans="21:22" ht="26.1" customHeight="1">
      <c r="U35970" s="54"/>
      <c r="V35970" s="53"/>
    </row>
    <row r="35971" spans="21:22" ht="26.1" customHeight="1">
      <c r="U35971" s="54"/>
      <c r="V35971" s="53"/>
    </row>
    <row r="35972" spans="21:22" ht="26.1" customHeight="1">
      <c r="U35972" s="54"/>
      <c r="V35972" s="53"/>
    </row>
    <row r="35973" spans="21:22" ht="26.1" customHeight="1">
      <c r="U35973" s="54"/>
      <c r="V35973" s="53"/>
    </row>
    <row r="35974" spans="21:22" ht="26.1" customHeight="1">
      <c r="U35974" s="54"/>
      <c r="V35974" s="53"/>
    </row>
    <row r="35975" spans="21:22" ht="26.1" customHeight="1">
      <c r="U35975" s="54"/>
      <c r="V35975" s="53"/>
    </row>
    <row r="35976" spans="21:22" ht="26.1" customHeight="1">
      <c r="U35976" s="54"/>
      <c r="V35976" s="53"/>
    </row>
    <row r="35977" spans="21:22" ht="26.1" customHeight="1">
      <c r="U35977" s="54"/>
      <c r="V35977" s="53"/>
    </row>
    <row r="35978" spans="21:22" ht="26.1" customHeight="1">
      <c r="U35978" s="54"/>
      <c r="V35978" s="53"/>
    </row>
    <row r="35979" spans="21:22" ht="26.1" customHeight="1">
      <c r="U35979" s="54"/>
      <c r="V35979" s="53"/>
    </row>
    <row r="35980" spans="21:22" ht="26.1" customHeight="1">
      <c r="U35980" s="54"/>
      <c r="V35980" s="53"/>
    </row>
    <row r="35981" spans="21:22" ht="26.1" customHeight="1">
      <c r="U35981" s="54"/>
      <c r="V35981" s="53"/>
    </row>
    <row r="35982" spans="21:22" ht="26.1" customHeight="1">
      <c r="U35982" s="54"/>
      <c r="V35982" s="53"/>
    </row>
    <row r="35983" spans="21:22" ht="26.1" customHeight="1">
      <c r="U35983" s="54"/>
      <c r="V35983" s="53"/>
    </row>
    <row r="35984" spans="21:22" ht="26.1" customHeight="1">
      <c r="U35984" s="54"/>
      <c r="V35984" s="53"/>
    </row>
    <row r="35985" spans="21:22" ht="26.1" customHeight="1">
      <c r="U35985" s="54"/>
      <c r="V35985" s="53"/>
    </row>
    <row r="35986" spans="21:22" ht="26.1" customHeight="1">
      <c r="U35986" s="54"/>
      <c r="V35986" s="53"/>
    </row>
    <row r="35987" spans="21:22" ht="26.1" customHeight="1">
      <c r="U35987" s="54"/>
      <c r="V35987" s="53"/>
    </row>
    <row r="35988" spans="21:22" ht="26.1" customHeight="1">
      <c r="U35988" s="54"/>
      <c r="V35988" s="53"/>
    </row>
    <row r="35989" spans="21:22" ht="26.1" customHeight="1">
      <c r="U35989" s="54"/>
      <c r="V35989" s="53"/>
    </row>
    <row r="35990" spans="21:22" ht="26.1" customHeight="1">
      <c r="U35990" s="54"/>
      <c r="V35990" s="53"/>
    </row>
    <row r="35991" spans="21:22" ht="26.1" customHeight="1">
      <c r="U35991" s="54"/>
      <c r="V35991" s="53"/>
    </row>
    <row r="35992" spans="21:22" ht="26.1" customHeight="1">
      <c r="U35992" s="54"/>
      <c r="V35992" s="53"/>
    </row>
    <row r="35993" spans="21:22" ht="26.1" customHeight="1">
      <c r="U35993" s="54"/>
      <c r="V35993" s="53"/>
    </row>
    <row r="35994" spans="21:22" ht="26.1" customHeight="1">
      <c r="U35994" s="54"/>
      <c r="V35994" s="53"/>
    </row>
    <row r="35995" spans="21:22" ht="26.1" customHeight="1">
      <c r="U35995" s="54"/>
      <c r="V35995" s="53"/>
    </row>
    <row r="35996" spans="21:22" ht="26.1" customHeight="1">
      <c r="U35996" s="54"/>
      <c r="V35996" s="53"/>
    </row>
    <row r="35997" spans="21:22" ht="26.1" customHeight="1">
      <c r="U35997" s="54"/>
      <c r="V35997" s="53"/>
    </row>
    <row r="35998" spans="21:22" ht="26.1" customHeight="1">
      <c r="U35998" s="54"/>
      <c r="V35998" s="53"/>
    </row>
    <row r="35999" spans="21:22" ht="26.1" customHeight="1">
      <c r="U35999" s="54"/>
      <c r="V35999" s="53"/>
    </row>
    <row r="36000" spans="21:22" ht="26.1" customHeight="1">
      <c r="U36000" s="54"/>
      <c r="V36000" s="53"/>
    </row>
    <row r="36001" spans="21:22" ht="26.1" customHeight="1">
      <c r="U36001" s="54"/>
      <c r="V36001" s="53"/>
    </row>
    <row r="36002" spans="21:22" ht="26.1" customHeight="1">
      <c r="U36002" s="54"/>
      <c r="V36002" s="53"/>
    </row>
    <row r="36003" spans="21:22" ht="26.1" customHeight="1">
      <c r="U36003" s="54"/>
      <c r="V36003" s="53"/>
    </row>
    <row r="36004" spans="21:22" ht="26.1" customHeight="1">
      <c r="U36004" s="54"/>
      <c r="V36004" s="53"/>
    </row>
    <row r="36005" spans="21:22" ht="26.1" customHeight="1">
      <c r="U36005" s="54"/>
      <c r="V36005" s="53"/>
    </row>
    <row r="36006" spans="21:22" ht="26.1" customHeight="1">
      <c r="U36006" s="54"/>
      <c r="V36006" s="53"/>
    </row>
    <row r="36007" spans="21:22" ht="26.1" customHeight="1">
      <c r="U36007" s="54"/>
      <c r="V36007" s="53"/>
    </row>
    <row r="36008" spans="21:22" ht="26.1" customHeight="1">
      <c r="U36008" s="54"/>
      <c r="V36008" s="53"/>
    </row>
    <row r="36009" spans="21:22" ht="26.1" customHeight="1">
      <c r="U36009" s="54"/>
      <c r="V36009" s="53"/>
    </row>
    <row r="36010" spans="21:22" ht="26.1" customHeight="1">
      <c r="U36010" s="54"/>
      <c r="V36010" s="53"/>
    </row>
    <row r="36011" spans="21:22" ht="26.1" customHeight="1">
      <c r="U36011" s="54"/>
      <c r="V36011" s="53"/>
    </row>
    <row r="36012" spans="21:22" ht="26.1" customHeight="1">
      <c r="U36012" s="54"/>
      <c r="V36012" s="53"/>
    </row>
    <row r="36013" spans="21:22" ht="26.1" customHeight="1">
      <c r="U36013" s="54"/>
      <c r="V36013" s="53"/>
    </row>
    <row r="36014" spans="21:22" ht="26.1" customHeight="1">
      <c r="U36014" s="54"/>
      <c r="V36014" s="53"/>
    </row>
    <row r="36015" spans="21:22" ht="26.1" customHeight="1">
      <c r="U36015" s="54"/>
      <c r="V36015" s="53"/>
    </row>
    <row r="36016" spans="21:22" ht="26.1" customHeight="1">
      <c r="U36016" s="54"/>
      <c r="V36016" s="53"/>
    </row>
    <row r="36017" spans="21:22" ht="26.1" customHeight="1">
      <c r="U36017" s="54"/>
      <c r="V36017" s="53"/>
    </row>
    <row r="36018" spans="21:22" ht="26.1" customHeight="1">
      <c r="U36018" s="54"/>
      <c r="V36018" s="53"/>
    </row>
    <row r="36019" spans="21:22" ht="26.1" customHeight="1">
      <c r="U36019" s="54"/>
      <c r="V36019" s="53"/>
    </row>
    <row r="36020" spans="21:22" ht="26.1" customHeight="1">
      <c r="U36020" s="54"/>
      <c r="V36020" s="53"/>
    </row>
    <row r="36021" spans="21:22" ht="26.1" customHeight="1">
      <c r="U36021" s="54"/>
      <c r="V36021" s="53"/>
    </row>
    <row r="36022" spans="21:22" ht="26.1" customHeight="1">
      <c r="U36022" s="54"/>
      <c r="V36022" s="53"/>
    </row>
    <row r="36023" spans="21:22" ht="26.1" customHeight="1">
      <c r="U36023" s="54"/>
      <c r="V36023" s="53"/>
    </row>
    <row r="36024" spans="21:22" ht="26.1" customHeight="1">
      <c r="U36024" s="54"/>
      <c r="V36024" s="53"/>
    </row>
    <row r="36025" spans="21:22" ht="26.1" customHeight="1">
      <c r="U36025" s="54"/>
      <c r="V36025" s="53"/>
    </row>
    <row r="36026" spans="21:22" ht="26.1" customHeight="1">
      <c r="U36026" s="54"/>
      <c r="V36026" s="53"/>
    </row>
    <row r="36027" spans="21:22" ht="26.1" customHeight="1">
      <c r="U36027" s="54"/>
      <c r="V36027" s="53"/>
    </row>
    <row r="36028" spans="21:22" ht="26.1" customHeight="1">
      <c r="U36028" s="54"/>
      <c r="V36028" s="53"/>
    </row>
    <row r="36029" spans="21:22" ht="26.1" customHeight="1">
      <c r="U36029" s="54"/>
      <c r="V36029" s="53"/>
    </row>
    <row r="36030" spans="21:22" ht="26.1" customHeight="1">
      <c r="U36030" s="54"/>
      <c r="V36030" s="53"/>
    </row>
    <row r="36031" spans="21:22" ht="26.1" customHeight="1">
      <c r="U36031" s="54"/>
      <c r="V36031" s="53"/>
    </row>
    <row r="36032" spans="21:22" ht="26.1" customHeight="1">
      <c r="U36032" s="54"/>
      <c r="V36032" s="53"/>
    </row>
    <row r="36033" spans="21:22" ht="26.1" customHeight="1">
      <c r="U36033" s="54"/>
      <c r="V36033" s="53"/>
    </row>
    <row r="36034" spans="21:22" ht="26.1" customHeight="1">
      <c r="U36034" s="54"/>
      <c r="V36034" s="53"/>
    </row>
    <row r="36035" spans="21:22" ht="26.1" customHeight="1">
      <c r="U36035" s="54"/>
      <c r="V36035" s="53"/>
    </row>
    <row r="36036" spans="21:22" ht="26.1" customHeight="1">
      <c r="U36036" s="54"/>
      <c r="V36036" s="53"/>
    </row>
    <row r="36037" spans="21:22" ht="26.1" customHeight="1">
      <c r="U36037" s="54"/>
      <c r="V36037" s="53"/>
    </row>
    <row r="36038" spans="21:22" ht="26.1" customHeight="1">
      <c r="U36038" s="54"/>
      <c r="V36038" s="53"/>
    </row>
    <row r="36039" spans="21:22" ht="26.1" customHeight="1">
      <c r="U36039" s="54"/>
      <c r="V36039" s="53"/>
    </row>
    <row r="36040" spans="21:22" ht="26.1" customHeight="1">
      <c r="U36040" s="54"/>
      <c r="V36040" s="53"/>
    </row>
    <row r="36041" spans="21:22" ht="26.1" customHeight="1">
      <c r="U36041" s="54"/>
      <c r="V36041" s="53"/>
    </row>
    <row r="36042" spans="21:22" ht="26.1" customHeight="1">
      <c r="U36042" s="54"/>
      <c r="V36042" s="53"/>
    </row>
    <row r="36043" spans="21:22" ht="26.1" customHeight="1">
      <c r="U36043" s="54"/>
      <c r="V36043" s="53"/>
    </row>
    <row r="36044" spans="21:22" ht="26.1" customHeight="1">
      <c r="U36044" s="54"/>
      <c r="V36044" s="53"/>
    </row>
    <row r="36045" spans="21:22" ht="26.1" customHeight="1">
      <c r="U36045" s="54"/>
      <c r="V36045" s="53"/>
    </row>
    <row r="36046" spans="21:22" ht="26.1" customHeight="1">
      <c r="U36046" s="54"/>
      <c r="V36046" s="53"/>
    </row>
    <row r="36047" spans="21:22" ht="26.1" customHeight="1">
      <c r="U36047" s="54"/>
      <c r="V36047" s="53"/>
    </row>
    <row r="36048" spans="21:22" ht="26.1" customHeight="1">
      <c r="U36048" s="54"/>
      <c r="V36048" s="53"/>
    </row>
    <row r="36049" spans="21:22" ht="26.1" customHeight="1">
      <c r="U36049" s="54"/>
      <c r="V36049" s="53"/>
    </row>
    <row r="36050" spans="21:22" ht="26.1" customHeight="1">
      <c r="U36050" s="54"/>
      <c r="V36050" s="53"/>
    </row>
    <row r="36051" spans="21:22" ht="26.1" customHeight="1">
      <c r="U36051" s="54"/>
      <c r="V36051" s="53"/>
    </row>
    <row r="36052" spans="21:22" ht="26.1" customHeight="1">
      <c r="U36052" s="54"/>
      <c r="V36052" s="53"/>
    </row>
    <row r="36053" spans="21:22" ht="26.1" customHeight="1">
      <c r="U36053" s="54"/>
      <c r="V36053" s="53"/>
    </row>
    <row r="36054" spans="21:22" ht="26.1" customHeight="1">
      <c r="U36054" s="54"/>
      <c r="V36054" s="53"/>
    </row>
    <row r="36055" spans="21:22" ht="26.1" customHeight="1">
      <c r="U36055" s="54"/>
      <c r="V36055" s="53"/>
    </row>
    <row r="36056" spans="21:22" ht="26.1" customHeight="1">
      <c r="U36056" s="54"/>
      <c r="V36056" s="53"/>
    </row>
    <row r="36057" spans="21:22" ht="26.1" customHeight="1">
      <c r="U36057" s="54"/>
      <c r="V36057" s="53"/>
    </row>
    <row r="36058" spans="21:22" ht="26.1" customHeight="1">
      <c r="U36058" s="54"/>
      <c r="V36058" s="53"/>
    </row>
    <row r="36059" spans="21:22" ht="26.1" customHeight="1">
      <c r="U36059" s="54"/>
      <c r="V36059" s="53"/>
    </row>
    <row r="36060" spans="21:22" ht="26.1" customHeight="1">
      <c r="U36060" s="54"/>
      <c r="V36060" s="53"/>
    </row>
    <row r="36061" spans="21:22" ht="26.1" customHeight="1">
      <c r="U36061" s="54"/>
      <c r="V36061" s="53"/>
    </row>
    <row r="36062" spans="21:22" ht="26.1" customHeight="1">
      <c r="U36062" s="54"/>
      <c r="V36062" s="53"/>
    </row>
    <row r="36063" spans="21:22" ht="26.1" customHeight="1">
      <c r="U36063" s="54"/>
      <c r="V36063" s="53"/>
    </row>
    <row r="36064" spans="21:22" ht="26.1" customHeight="1">
      <c r="U36064" s="54"/>
      <c r="V36064" s="53"/>
    </row>
    <row r="36065" spans="21:22" ht="26.1" customHeight="1">
      <c r="U36065" s="54"/>
      <c r="V36065" s="53"/>
    </row>
    <row r="36066" spans="21:22" ht="26.1" customHeight="1">
      <c r="U36066" s="54"/>
      <c r="V36066" s="53"/>
    </row>
    <row r="36067" spans="21:22" ht="26.1" customHeight="1">
      <c r="U36067" s="54"/>
      <c r="V36067" s="53"/>
    </row>
    <row r="36068" spans="21:22" ht="26.1" customHeight="1">
      <c r="U36068" s="54"/>
      <c r="V36068" s="53"/>
    </row>
    <row r="36069" spans="21:22" ht="26.1" customHeight="1">
      <c r="U36069" s="54"/>
      <c r="V36069" s="53"/>
    </row>
    <row r="36070" spans="21:22" ht="26.1" customHeight="1">
      <c r="U36070" s="54"/>
      <c r="V36070" s="53"/>
    </row>
    <row r="36071" spans="21:22" ht="26.1" customHeight="1">
      <c r="U36071" s="54"/>
      <c r="V36071" s="53"/>
    </row>
    <row r="36072" spans="21:22" ht="26.1" customHeight="1">
      <c r="U36072" s="54"/>
      <c r="V36072" s="53"/>
    </row>
    <row r="36073" spans="21:22" ht="26.1" customHeight="1">
      <c r="U36073" s="54"/>
      <c r="V36073" s="53"/>
    </row>
    <row r="36074" spans="21:22" ht="26.1" customHeight="1">
      <c r="U36074" s="54"/>
      <c r="V36074" s="53"/>
    </row>
    <row r="36075" spans="21:22" ht="26.1" customHeight="1">
      <c r="U36075" s="54"/>
      <c r="V36075" s="53"/>
    </row>
    <row r="36076" spans="21:22" ht="26.1" customHeight="1">
      <c r="U36076" s="54"/>
      <c r="V36076" s="53"/>
    </row>
    <row r="36077" spans="21:22" ht="26.1" customHeight="1">
      <c r="U36077" s="54"/>
      <c r="V36077" s="53"/>
    </row>
    <row r="36078" spans="21:22" ht="26.1" customHeight="1">
      <c r="U36078" s="54"/>
      <c r="V36078" s="53"/>
    </row>
    <row r="36079" spans="21:22" ht="26.1" customHeight="1">
      <c r="U36079" s="54"/>
      <c r="V36079" s="53"/>
    </row>
    <row r="36080" spans="21:22" ht="26.1" customHeight="1">
      <c r="U36080" s="54"/>
      <c r="V36080" s="53"/>
    </row>
    <row r="36081" spans="21:22" ht="26.1" customHeight="1">
      <c r="U36081" s="54"/>
      <c r="V36081" s="53"/>
    </row>
    <row r="36082" spans="21:22" ht="26.1" customHeight="1">
      <c r="U36082" s="54"/>
      <c r="V36082" s="53"/>
    </row>
    <row r="36083" spans="21:22" ht="26.1" customHeight="1">
      <c r="U36083" s="54"/>
      <c r="V36083" s="53"/>
    </row>
    <row r="36084" spans="21:22" ht="26.1" customHeight="1">
      <c r="U36084" s="54"/>
      <c r="V36084" s="53"/>
    </row>
    <row r="36085" spans="21:22" ht="26.1" customHeight="1">
      <c r="U36085" s="54"/>
      <c r="V36085" s="53"/>
    </row>
    <row r="36086" spans="21:22" ht="26.1" customHeight="1">
      <c r="U36086" s="54"/>
      <c r="V36086" s="53"/>
    </row>
    <row r="36087" spans="21:22" ht="26.1" customHeight="1">
      <c r="U36087" s="54"/>
      <c r="V36087" s="53"/>
    </row>
    <row r="36088" spans="21:22" ht="26.1" customHeight="1">
      <c r="U36088" s="54"/>
      <c r="V36088" s="53"/>
    </row>
    <row r="36089" spans="21:22" ht="26.1" customHeight="1">
      <c r="U36089" s="54"/>
      <c r="V36089" s="53"/>
    </row>
    <row r="36090" spans="21:22" ht="26.1" customHeight="1">
      <c r="U36090" s="54"/>
      <c r="V36090" s="53"/>
    </row>
    <row r="36091" spans="21:22" ht="26.1" customHeight="1">
      <c r="U36091" s="54"/>
      <c r="V36091" s="53"/>
    </row>
    <row r="36092" spans="21:22" ht="26.1" customHeight="1">
      <c r="U36092" s="54"/>
      <c r="V36092" s="53"/>
    </row>
    <row r="36093" spans="21:22" ht="26.1" customHeight="1">
      <c r="U36093" s="54"/>
      <c r="V36093" s="53"/>
    </row>
    <row r="36094" spans="21:22" ht="26.1" customHeight="1">
      <c r="U36094" s="54"/>
      <c r="V36094" s="53"/>
    </row>
    <row r="36095" spans="21:22" ht="26.1" customHeight="1">
      <c r="U36095" s="54"/>
      <c r="V36095" s="53"/>
    </row>
    <row r="36096" spans="21:22" ht="26.1" customHeight="1">
      <c r="U36096" s="54"/>
      <c r="V36096" s="53"/>
    </row>
    <row r="36097" spans="21:22" ht="26.1" customHeight="1">
      <c r="U36097" s="54"/>
      <c r="V36097" s="53"/>
    </row>
    <row r="36098" spans="21:22" ht="26.1" customHeight="1">
      <c r="U36098" s="54"/>
      <c r="V36098" s="53"/>
    </row>
    <row r="36099" spans="21:22" ht="26.1" customHeight="1">
      <c r="U36099" s="54"/>
      <c r="V36099" s="53"/>
    </row>
    <row r="36100" spans="21:22" ht="26.1" customHeight="1">
      <c r="U36100" s="54"/>
      <c r="V36100" s="53"/>
    </row>
    <row r="36101" spans="21:22" ht="26.1" customHeight="1">
      <c r="U36101" s="54"/>
      <c r="V36101" s="53"/>
    </row>
    <row r="36102" spans="21:22" ht="26.1" customHeight="1">
      <c r="U36102" s="54"/>
      <c r="V36102" s="53"/>
    </row>
    <row r="36103" spans="21:22" ht="26.1" customHeight="1">
      <c r="U36103" s="54"/>
      <c r="V36103" s="53"/>
    </row>
    <row r="36104" spans="21:22" ht="26.1" customHeight="1">
      <c r="U36104" s="54"/>
      <c r="V36104" s="53"/>
    </row>
    <row r="36105" spans="21:22" ht="26.1" customHeight="1">
      <c r="U36105" s="54"/>
      <c r="V36105" s="53"/>
    </row>
    <row r="36106" spans="21:22" ht="26.1" customHeight="1">
      <c r="U36106" s="54"/>
      <c r="V36106" s="53"/>
    </row>
    <row r="36107" spans="21:22" ht="26.1" customHeight="1">
      <c r="U36107" s="54"/>
      <c r="V36107" s="53"/>
    </row>
    <row r="36108" spans="21:22" ht="26.1" customHeight="1">
      <c r="U36108" s="54"/>
      <c r="V36108" s="53"/>
    </row>
    <row r="36109" spans="21:22" ht="26.1" customHeight="1">
      <c r="U36109" s="54"/>
      <c r="V36109" s="53"/>
    </row>
    <row r="36110" spans="21:22" ht="26.1" customHeight="1">
      <c r="U36110" s="54"/>
      <c r="V36110" s="53"/>
    </row>
    <row r="36111" spans="21:22" ht="26.1" customHeight="1">
      <c r="U36111" s="54"/>
      <c r="V36111" s="53"/>
    </row>
    <row r="36112" spans="21:22" ht="26.1" customHeight="1">
      <c r="U36112" s="54"/>
      <c r="V36112" s="53"/>
    </row>
    <row r="36113" spans="21:22" ht="26.1" customHeight="1">
      <c r="U36113" s="54"/>
      <c r="V36113" s="53"/>
    </row>
    <row r="36114" spans="21:22" ht="26.1" customHeight="1">
      <c r="U36114" s="54"/>
      <c r="V36114" s="53"/>
    </row>
    <row r="36115" spans="21:22" ht="26.1" customHeight="1">
      <c r="U36115" s="54"/>
      <c r="V36115" s="53"/>
    </row>
    <row r="36116" spans="21:22" ht="26.1" customHeight="1">
      <c r="U36116" s="54"/>
      <c r="V36116" s="53"/>
    </row>
    <row r="36117" spans="21:22" ht="26.1" customHeight="1">
      <c r="U36117" s="54"/>
      <c r="V36117" s="53"/>
    </row>
    <row r="36118" spans="21:22" ht="26.1" customHeight="1">
      <c r="U36118" s="54"/>
      <c r="V36118" s="53"/>
    </row>
    <row r="36119" spans="21:22" ht="26.1" customHeight="1">
      <c r="U36119" s="54"/>
      <c r="V36119" s="53"/>
    </row>
    <row r="36120" spans="21:22" ht="26.1" customHeight="1">
      <c r="U36120" s="54"/>
      <c r="V36120" s="53"/>
    </row>
    <row r="36121" spans="21:22" ht="26.1" customHeight="1">
      <c r="U36121" s="54"/>
      <c r="V36121" s="53"/>
    </row>
    <row r="36122" spans="21:22" ht="26.1" customHeight="1">
      <c r="U36122" s="54"/>
      <c r="V36122" s="53"/>
    </row>
    <row r="36123" spans="21:22" ht="26.1" customHeight="1">
      <c r="U36123" s="54"/>
      <c r="V36123" s="53"/>
    </row>
    <row r="36124" spans="21:22" ht="26.1" customHeight="1">
      <c r="U36124" s="54"/>
      <c r="V36124" s="53"/>
    </row>
    <row r="36125" spans="21:22" ht="26.1" customHeight="1">
      <c r="U36125" s="54"/>
      <c r="V36125" s="53"/>
    </row>
    <row r="36126" spans="21:22" ht="26.1" customHeight="1">
      <c r="U36126" s="54"/>
      <c r="V36126" s="53"/>
    </row>
    <row r="36127" spans="21:22" ht="26.1" customHeight="1">
      <c r="U36127" s="54"/>
      <c r="V36127" s="53"/>
    </row>
    <row r="36128" spans="21:22" ht="26.1" customHeight="1">
      <c r="U36128" s="54"/>
      <c r="V36128" s="53"/>
    </row>
    <row r="36129" spans="21:22" ht="26.1" customHeight="1">
      <c r="U36129" s="54"/>
      <c r="V36129" s="53"/>
    </row>
    <row r="36130" spans="21:22" ht="26.1" customHeight="1">
      <c r="U36130" s="54"/>
      <c r="V36130" s="53"/>
    </row>
    <row r="36131" spans="21:22" ht="26.1" customHeight="1">
      <c r="U36131" s="54"/>
      <c r="V36131" s="53"/>
    </row>
    <row r="36132" spans="21:22" ht="26.1" customHeight="1">
      <c r="U36132" s="54"/>
      <c r="V36132" s="53"/>
    </row>
    <row r="36133" spans="21:22" ht="26.1" customHeight="1">
      <c r="U36133" s="54"/>
      <c r="V36133" s="53"/>
    </row>
    <row r="36134" spans="21:22" ht="26.1" customHeight="1">
      <c r="U36134" s="54"/>
      <c r="V36134" s="53"/>
    </row>
    <row r="36135" spans="21:22" ht="26.1" customHeight="1">
      <c r="U36135" s="54"/>
      <c r="V36135" s="53"/>
    </row>
    <row r="36136" spans="21:22" ht="26.1" customHeight="1">
      <c r="U36136" s="54"/>
      <c r="V36136" s="53"/>
    </row>
    <row r="36137" spans="21:22" ht="26.1" customHeight="1">
      <c r="U36137" s="54"/>
      <c r="V36137" s="53"/>
    </row>
    <row r="36138" spans="21:22" ht="26.1" customHeight="1">
      <c r="U36138" s="54"/>
      <c r="V36138" s="53"/>
    </row>
    <row r="36139" spans="21:22" ht="26.1" customHeight="1">
      <c r="U36139" s="54"/>
      <c r="V36139" s="53"/>
    </row>
    <row r="36140" spans="21:22" ht="26.1" customHeight="1">
      <c r="U36140" s="54"/>
      <c r="V36140" s="53"/>
    </row>
    <row r="36141" spans="21:22" ht="26.1" customHeight="1">
      <c r="U36141" s="54"/>
      <c r="V36141" s="53"/>
    </row>
    <row r="36142" spans="21:22" ht="26.1" customHeight="1">
      <c r="U36142" s="54"/>
      <c r="V36142" s="53"/>
    </row>
    <row r="36143" spans="21:22" ht="26.1" customHeight="1">
      <c r="U36143" s="54"/>
      <c r="V36143" s="53"/>
    </row>
    <row r="36144" spans="21:22" ht="26.1" customHeight="1">
      <c r="U36144" s="54"/>
      <c r="V36144" s="53"/>
    </row>
    <row r="36145" spans="21:22" ht="26.1" customHeight="1">
      <c r="U36145" s="54"/>
      <c r="V36145" s="53"/>
    </row>
    <row r="36146" spans="21:22" ht="26.1" customHeight="1">
      <c r="U36146" s="54"/>
      <c r="V36146" s="53"/>
    </row>
    <row r="36147" spans="21:22" ht="26.1" customHeight="1">
      <c r="U36147" s="54"/>
      <c r="V36147" s="53"/>
    </row>
    <row r="36148" spans="21:22" ht="26.1" customHeight="1">
      <c r="U36148" s="54"/>
      <c r="V36148" s="53"/>
    </row>
    <row r="36149" spans="21:22" ht="26.1" customHeight="1">
      <c r="U36149" s="54"/>
      <c r="V36149" s="53"/>
    </row>
    <row r="36150" spans="21:22" ht="26.1" customHeight="1">
      <c r="U36150" s="54"/>
      <c r="V36150" s="53"/>
    </row>
    <row r="36151" spans="21:22" ht="26.1" customHeight="1">
      <c r="U36151" s="54"/>
      <c r="V36151" s="53"/>
    </row>
    <row r="36152" spans="21:22" ht="26.1" customHeight="1">
      <c r="U36152" s="54"/>
      <c r="V36152" s="53"/>
    </row>
    <row r="36153" spans="21:22" ht="26.1" customHeight="1">
      <c r="U36153" s="54"/>
      <c r="V36153" s="53"/>
    </row>
    <row r="36154" spans="21:22" ht="26.1" customHeight="1">
      <c r="U36154" s="54"/>
      <c r="V36154" s="53"/>
    </row>
    <row r="36155" spans="21:22" ht="26.1" customHeight="1">
      <c r="U36155" s="54"/>
      <c r="V36155" s="53"/>
    </row>
    <row r="36156" spans="21:22" ht="26.1" customHeight="1">
      <c r="U36156" s="54"/>
      <c r="V36156" s="53"/>
    </row>
    <row r="36157" spans="21:22" ht="26.1" customHeight="1">
      <c r="U36157" s="54"/>
      <c r="V36157" s="53"/>
    </row>
    <row r="36158" spans="21:22" ht="26.1" customHeight="1">
      <c r="U36158" s="54"/>
      <c r="V36158" s="53"/>
    </row>
    <row r="36159" spans="21:22" ht="26.1" customHeight="1">
      <c r="U36159" s="54"/>
      <c r="V36159" s="53"/>
    </row>
    <row r="36160" spans="21:22" ht="26.1" customHeight="1">
      <c r="U36160" s="54"/>
      <c r="V36160" s="53"/>
    </row>
    <row r="36161" spans="21:22" ht="26.1" customHeight="1">
      <c r="U36161" s="54"/>
      <c r="V36161" s="53"/>
    </row>
    <row r="36162" spans="21:22" ht="26.1" customHeight="1">
      <c r="U36162" s="54"/>
      <c r="V36162" s="53"/>
    </row>
    <row r="36163" spans="21:22" ht="26.1" customHeight="1">
      <c r="U36163" s="54"/>
      <c r="V36163" s="53"/>
    </row>
    <row r="36164" spans="21:22" ht="26.1" customHeight="1">
      <c r="U36164" s="54"/>
      <c r="V36164" s="53"/>
    </row>
    <row r="36165" spans="21:22" ht="26.1" customHeight="1">
      <c r="U36165" s="54"/>
      <c r="V36165" s="53"/>
    </row>
    <row r="36166" spans="21:22" ht="26.1" customHeight="1">
      <c r="U36166" s="54"/>
      <c r="V36166" s="53"/>
    </row>
    <row r="36167" spans="21:22" ht="26.1" customHeight="1">
      <c r="U36167" s="54"/>
      <c r="V36167" s="53"/>
    </row>
    <row r="36168" spans="21:22" ht="26.1" customHeight="1">
      <c r="U36168" s="54"/>
      <c r="V36168" s="53"/>
    </row>
    <row r="36169" spans="21:22" ht="26.1" customHeight="1">
      <c r="U36169" s="54"/>
      <c r="V36169" s="53"/>
    </row>
    <row r="36170" spans="21:22" ht="26.1" customHeight="1">
      <c r="U36170" s="54"/>
      <c r="V36170" s="53"/>
    </row>
    <row r="36171" spans="21:22" ht="26.1" customHeight="1">
      <c r="U36171" s="54"/>
      <c r="V36171" s="53"/>
    </row>
    <row r="36172" spans="21:22" ht="26.1" customHeight="1">
      <c r="U36172" s="54"/>
      <c r="V36172" s="53"/>
    </row>
    <row r="36173" spans="21:22" ht="26.1" customHeight="1">
      <c r="U36173" s="54"/>
      <c r="V36173" s="53"/>
    </row>
    <row r="36174" spans="21:22" ht="26.1" customHeight="1">
      <c r="U36174" s="54"/>
      <c r="V36174" s="53"/>
    </row>
    <row r="36175" spans="21:22" ht="26.1" customHeight="1">
      <c r="U36175" s="54"/>
      <c r="V36175" s="53"/>
    </row>
    <row r="36176" spans="21:22" ht="26.1" customHeight="1">
      <c r="U36176" s="54"/>
      <c r="V36176" s="53"/>
    </row>
    <row r="36177" spans="21:22" ht="26.1" customHeight="1">
      <c r="U36177" s="54"/>
      <c r="V36177" s="53"/>
    </row>
    <row r="36178" spans="21:22" ht="26.1" customHeight="1">
      <c r="U36178" s="54"/>
      <c r="V36178" s="53"/>
    </row>
    <row r="36179" spans="21:22" ht="26.1" customHeight="1">
      <c r="U36179" s="54"/>
      <c r="V36179" s="53"/>
    </row>
    <row r="36180" spans="21:22" ht="26.1" customHeight="1">
      <c r="U36180" s="54"/>
      <c r="V36180" s="53"/>
    </row>
    <row r="36181" spans="21:22" ht="26.1" customHeight="1">
      <c r="U36181" s="54"/>
      <c r="V36181" s="53"/>
    </row>
    <row r="36182" spans="21:22" ht="26.1" customHeight="1">
      <c r="U36182" s="54"/>
      <c r="V36182" s="53"/>
    </row>
    <row r="36183" spans="21:22" ht="26.1" customHeight="1">
      <c r="U36183" s="54"/>
      <c r="V36183" s="53"/>
    </row>
    <row r="36184" spans="21:22" ht="26.1" customHeight="1">
      <c r="U36184" s="54"/>
      <c r="V36184" s="53"/>
    </row>
    <row r="36185" spans="21:22" ht="26.1" customHeight="1">
      <c r="U36185" s="54"/>
      <c r="V36185" s="53"/>
    </row>
    <row r="36186" spans="21:22" ht="26.1" customHeight="1">
      <c r="U36186" s="54"/>
      <c r="V36186" s="53"/>
    </row>
    <row r="36187" spans="21:22" ht="26.1" customHeight="1">
      <c r="U36187" s="54"/>
      <c r="V36187" s="53"/>
    </row>
    <row r="36188" spans="21:22" ht="26.1" customHeight="1">
      <c r="U36188" s="54"/>
      <c r="V36188" s="53"/>
    </row>
    <row r="36189" spans="21:22" ht="26.1" customHeight="1">
      <c r="U36189" s="54"/>
      <c r="V36189" s="53"/>
    </row>
    <row r="36190" spans="21:22" ht="26.1" customHeight="1">
      <c r="U36190" s="54"/>
      <c r="V36190" s="53"/>
    </row>
    <row r="36191" spans="21:22" ht="26.1" customHeight="1">
      <c r="U36191" s="54"/>
      <c r="V36191" s="53"/>
    </row>
    <row r="36192" spans="21:22" ht="26.1" customHeight="1">
      <c r="U36192" s="54"/>
      <c r="V36192" s="53"/>
    </row>
    <row r="36193" spans="21:22" ht="26.1" customHeight="1">
      <c r="U36193" s="54"/>
      <c r="V36193" s="53"/>
    </row>
    <row r="36194" spans="21:22" ht="26.1" customHeight="1">
      <c r="U36194" s="54"/>
      <c r="V36194" s="53"/>
    </row>
    <row r="36195" spans="21:22" ht="26.1" customHeight="1">
      <c r="U36195" s="54"/>
      <c r="V36195" s="53"/>
    </row>
    <row r="36196" spans="21:22" ht="26.1" customHeight="1">
      <c r="U36196" s="54"/>
      <c r="V36196" s="53"/>
    </row>
    <row r="36197" spans="21:22" ht="26.1" customHeight="1">
      <c r="U36197" s="54"/>
      <c r="V36197" s="53"/>
    </row>
    <row r="36198" spans="21:22" ht="26.1" customHeight="1">
      <c r="U36198" s="54"/>
      <c r="V36198" s="53"/>
    </row>
    <row r="36199" spans="21:22" ht="26.1" customHeight="1">
      <c r="U36199" s="54"/>
      <c r="V36199" s="53"/>
    </row>
    <row r="36200" spans="21:22" ht="26.1" customHeight="1">
      <c r="U36200" s="54"/>
      <c r="V36200" s="53"/>
    </row>
    <row r="36201" spans="21:22" ht="26.1" customHeight="1">
      <c r="U36201" s="54"/>
      <c r="V36201" s="53"/>
    </row>
    <row r="36202" spans="21:22" ht="26.1" customHeight="1">
      <c r="U36202" s="54"/>
      <c r="V36202" s="53"/>
    </row>
    <row r="36203" spans="21:22" ht="26.1" customHeight="1">
      <c r="U36203" s="54"/>
      <c r="V36203" s="53"/>
    </row>
    <row r="36204" spans="21:22" ht="26.1" customHeight="1">
      <c r="U36204" s="54"/>
      <c r="V36204" s="53"/>
    </row>
    <row r="36205" spans="21:22" ht="26.1" customHeight="1">
      <c r="U36205" s="54"/>
      <c r="V36205" s="53"/>
    </row>
    <row r="36206" spans="21:22" ht="26.1" customHeight="1">
      <c r="U36206" s="54"/>
      <c r="V36206" s="53"/>
    </row>
    <row r="36207" spans="21:22" ht="26.1" customHeight="1">
      <c r="U36207" s="54"/>
      <c r="V36207" s="53"/>
    </row>
    <row r="36208" spans="21:22" ht="26.1" customHeight="1">
      <c r="U36208" s="54"/>
      <c r="V36208" s="53"/>
    </row>
    <row r="36209" spans="21:22" ht="26.1" customHeight="1">
      <c r="U36209" s="54"/>
      <c r="V36209" s="53"/>
    </row>
    <row r="36210" spans="21:22" ht="26.1" customHeight="1">
      <c r="U36210" s="54"/>
      <c r="V36210" s="53"/>
    </row>
    <row r="36211" spans="21:22" ht="26.1" customHeight="1">
      <c r="U36211" s="54"/>
      <c r="V36211" s="53"/>
    </row>
    <row r="36212" spans="21:22" ht="26.1" customHeight="1">
      <c r="U36212" s="54"/>
      <c r="V36212" s="53"/>
    </row>
    <row r="36213" spans="21:22" ht="26.1" customHeight="1">
      <c r="U36213" s="54"/>
      <c r="V36213" s="53"/>
    </row>
    <row r="36214" spans="21:22" ht="26.1" customHeight="1">
      <c r="U36214" s="54"/>
      <c r="V36214" s="53"/>
    </row>
    <row r="36215" spans="21:22" ht="26.1" customHeight="1">
      <c r="U36215" s="54"/>
      <c r="V36215" s="53"/>
    </row>
    <row r="36216" spans="21:22" ht="26.1" customHeight="1">
      <c r="U36216" s="54"/>
      <c r="V36216" s="53"/>
    </row>
    <row r="36217" spans="21:22" ht="26.1" customHeight="1">
      <c r="U36217" s="54"/>
      <c r="V36217" s="53"/>
    </row>
    <row r="36218" spans="21:22" ht="26.1" customHeight="1">
      <c r="U36218" s="54"/>
      <c r="V36218" s="53"/>
    </row>
    <row r="36219" spans="21:22" ht="26.1" customHeight="1">
      <c r="U36219" s="54"/>
      <c r="V36219" s="53"/>
    </row>
    <row r="36220" spans="21:22" ht="26.1" customHeight="1">
      <c r="U36220" s="54"/>
      <c r="V36220" s="53"/>
    </row>
    <row r="36221" spans="21:22" ht="26.1" customHeight="1">
      <c r="U36221" s="54"/>
      <c r="V36221" s="53"/>
    </row>
    <row r="36222" spans="21:22" ht="26.1" customHeight="1">
      <c r="U36222" s="54"/>
      <c r="V36222" s="53"/>
    </row>
    <row r="36223" spans="21:22" ht="26.1" customHeight="1">
      <c r="U36223" s="54"/>
      <c r="V36223" s="53"/>
    </row>
    <row r="36224" spans="21:22" ht="26.1" customHeight="1">
      <c r="U36224" s="54"/>
      <c r="V36224" s="53"/>
    </row>
    <row r="36225" spans="21:22" ht="26.1" customHeight="1">
      <c r="U36225" s="54"/>
      <c r="V36225" s="53"/>
    </row>
    <row r="36226" spans="21:22" ht="26.1" customHeight="1">
      <c r="U36226" s="54"/>
      <c r="V36226" s="53"/>
    </row>
    <row r="36227" spans="21:22" ht="26.1" customHeight="1">
      <c r="U36227" s="54"/>
      <c r="V36227" s="53"/>
    </row>
    <row r="36228" spans="21:22" ht="26.1" customHeight="1">
      <c r="U36228" s="54"/>
      <c r="V36228" s="53"/>
    </row>
    <row r="36229" spans="21:22" ht="26.1" customHeight="1">
      <c r="U36229" s="54"/>
      <c r="V36229" s="53"/>
    </row>
    <row r="36230" spans="21:22" ht="26.1" customHeight="1">
      <c r="U36230" s="54"/>
      <c r="V36230" s="53"/>
    </row>
    <row r="36231" spans="21:22" ht="26.1" customHeight="1">
      <c r="U36231" s="54"/>
      <c r="V36231" s="53"/>
    </row>
    <row r="36232" spans="21:22" ht="26.1" customHeight="1">
      <c r="U36232" s="54"/>
      <c r="V36232" s="53"/>
    </row>
    <row r="36233" spans="21:22" ht="26.1" customHeight="1">
      <c r="U36233" s="54"/>
      <c r="V36233" s="53"/>
    </row>
    <row r="36234" spans="21:22" ht="26.1" customHeight="1">
      <c r="U36234" s="54"/>
      <c r="V36234" s="53"/>
    </row>
    <row r="36235" spans="21:22" ht="26.1" customHeight="1">
      <c r="U36235" s="54"/>
      <c r="V36235" s="53"/>
    </row>
    <row r="36236" spans="21:22" ht="26.1" customHeight="1">
      <c r="U36236" s="54"/>
      <c r="V36236" s="53"/>
    </row>
    <row r="36237" spans="21:22" ht="26.1" customHeight="1">
      <c r="U36237" s="54"/>
      <c r="V36237" s="53"/>
    </row>
    <row r="36238" spans="21:22" ht="26.1" customHeight="1">
      <c r="U36238" s="54"/>
      <c r="V36238" s="53"/>
    </row>
    <row r="36239" spans="21:22" ht="26.1" customHeight="1">
      <c r="U36239" s="54"/>
      <c r="V36239" s="53"/>
    </row>
    <row r="36240" spans="21:22" ht="26.1" customHeight="1">
      <c r="U36240" s="54"/>
      <c r="V36240" s="53"/>
    </row>
    <row r="36241" spans="21:22" ht="26.1" customHeight="1">
      <c r="U36241" s="54"/>
      <c r="V36241" s="53"/>
    </row>
    <row r="36242" spans="21:22" ht="26.1" customHeight="1">
      <c r="U36242" s="54"/>
      <c r="V36242" s="53"/>
    </row>
    <row r="36243" spans="21:22" ht="26.1" customHeight="1">
      <c r="U36243" s="54"/>
      <c r="V36243" s="53"/>
    </row>
    <row r="36244" spans="21:22" ht="26.1" customHeight="1">
      <c r="U36244" s="54"/>
      <c r="V36244" s="53"/>
    </row>
    <row r="36245" spans="21:22" ht="26.1" customHeight="1">
      <c r="U36245" s="54"/>
      <c r="V36245" s="53"/>
    </row>
    <row r="36246" spans="21:22" ht="26.1" customHeight="1">
      <c r="U36246" s="54"/>
      <c r="V36246" s="53"/>
    </row>
    <row r="36247" spans="21:22" ht="26.1" customHeight="1">
      <c r="U36247" s="54"/>
      <c r="V36247" s="53"/>
    </row>
    <row r="36248" spans="21:22" ht="26.1" customHeight="1">
      <c r="U36248" s="54"/>
      <c r="V36248" s="53"/>
    </row>
    <row r="36249" spans="21:22" ht="26.1" customHeight="1">
      <c r="U36249" s="54"/>
      <c r="V36249" s="53"/>
    </row>
    <row r="36250" spans="21:22" ht="26.1" customHeight="1">
      <c r="U36250" s="54"/>
      <c r="V36250" s="53"/>
    </row>
    <row r="36251" spans="21:22" ht="26.1" customHeight="1">
      <c r="U36251" s="54"/>
      <c r="V36251" s="53"/>
    </row>
    <row r="36252" spans="21:22" ht="26.1" customHeight="1">
      <c r="U36252" s="54"/>
      <c r="V36252" s="53"/>
    </row>
    <row r="36253" spans="21:22" ht="26.1" customHeight="1">
      <c r="U36253" s="54"/>
      <c r="V36253" s="53"/>
    </row>
    <row r="36254" spans="21:22" ht="26.1" customHeight="1">
      <c r="U36254" s="54"/>
      <c r="V36254" s="53"/>
    </row>
    <row r="36255" spans="21:22" ht="26.1" customHeight="1">
      <c r="U36255" s="54"/>
      <c r="V36255" s="53"/>
    </row>
    <row r="36256" spans="21:22" ht="26.1" customHeight="1">
      <c r="U36256" s="54"/>
      <c r="V36256" s="53"/>
    </row>
    <row r="36257" spans="21:22" ht="26.1" customHeight="1">
      <c r="U36257" s="54"/>
      <c r="V36257" s="53"/>
    </row>
    <row r="36258" spans="21:22" ht="26.1" customHeight="1">
      <c r="U36258" s="54"/>
      <c r="V36258" s="53"/>
    </row>
    <row r="36259" spans="21:22" ht="26.1" customHeight="1">
      <c r="U36259" s="54"/>
      <c r="V36259" s="53"/>
    </row>
    <row r="36260" spans="21:22" ht="26.1" customHeight="1">
      <c r="U36260" s="54"/>
      <c r="V36260" s="53"/>
    </row>
    <row r="36261" spans="21:22" ht="26.1" customHeight="1">
      <c r="U36261" s="54"/>
      <c r="V36261" s="53"/>
    </row>
    <row r="36262" spans="21:22" ht="26.1" customHeight="1">
      <c r="U36262" s="54"/>
      <c r="V36262" s="53"/>
    </row>
    <row r="36263" spans="21:22" ht="26.1" customHeight="1">
      <c r="U36263" s="54"/>
      <c r="V36263" s="53"/>
    </row>
    <row r="36264" spans="21:22" ht="26.1" customHeight="1">
      <c r="U36264" s="54"/>
      <c r="V36264" s="53"/>
    </row>
    <row r="36265" spans="21:22" ht="26.1" customHeight="1">
      <c r="U36265" s="54"/>
      <c r="V36265" s="53"/>
    </row>
    <row r="36266" spans="21:22" ht="26.1" customHeight="1">
      <c r="U36266" s="54"/>
      <c r="V36266" s="53"/>
    </row>
    <row r="36267" spans="21:22" ht="26.1" customHeight="1">
      <c r="U36267" s="54"/>
      <c r="V36267" s="53"/>
    </row>
    <row r="36268" spans="21:22" ht="26.1" customHeight="1">
      <c r="U36268" s="54"/>
      <c r="V36268" s="53"/>
    </row>
    <row r="36269" spans="21:22" ht="26.1" customHeight="1">
      <c r="U36269" s="54"/>
      <c r="V36269" s="53"/>
    </row>
    <row r="36270" spans="21:22" ht="26.1" customHeight="1">
      <c r="U36270" s="54"/>
      <c r="V36270" s="53"/>
    </row>
    <row r="36271" spans="21:22" ht="26.1" customHeight="1">
      <c r="U36271" s="54"/>
      <c r="V36271" s="53"/>
    </row>
    <row r="36272" spans="21:22" ht="26.1" customHeight="1">
      <c r="U36272" s="54"/>
      <c r="V36272" s="53"/>
    </row>
    <row r="36273" spans="21:22" ht="26.1" customHeight="1">
      <c r="U36273" s="54"/>
      <c r="V36273" s="53"/>
    </row>
    <row r="36274" spans="21:22" ht="26.1" customHeight="1">
      <c r="U36274" s="54"/>
      <c r="V36274" s="53"/>
    </row>
    <row r="36275" spans="21:22" ht="26.1" customHeight="1">
      <c r="U36275" s="54"/>
      <c r="V36275" s="53"/>
    </row>
    <row r="36276" spans="21:22" ht="26.1" customHeight="1">
      <c r="U36276" s="54"/>
      <c r="V36276" s="53"/>
    </row>
    <row r="36277" spans="21:22" ht="26.1" customHeight="1">
      <c r="U36277" s="54"/>
      <c r="V36277" s="53"/>
    </row>
    <row r="36278" spans="21:22" ht="26.1" customHeight="1">
      <c r="U36278" s="54"/>
      <c r="V36278" s="53"/>
    </row>
    <row r="36279" spans="21:22" ht="26.1" customHeight="1">
      <c r="U36279" s="54"/>
      <c r="V36279" s="53"/>
    </row>
    <row r="36280" spans="21:22" ht="26.1" customHeight="1">
      <c r="U36280" s="54"/>
      <c r="V36280" s="53"/>
    </row>
    <row r="36281" spans="21:22" ht="26.1" customHeight="1">
      <c r="U36281" s="54"/>
      <c r="V36281" s="53"/>
    </row>
    <row r="36282" spans="21:22" ht="26.1" customHeight="1">
      <c r="U36282" s="54"/>
      <c r="V36282" s="53"/>
    </row>
    <row r="36283" spans="21:22" ht="26.1" customHeight="1">
      <c r="U36283" s="54"/>
      <c r="V36283" s="53"/>
    </row>
    <row r="36284" spans="21:22" ht="26.1" customHeight="1">
      <c r="U36284" s="54"/>
      <c r="V36284" s="53"/>
    </row>
    <row r="36285" spans="21:22" ht="26.1" customHeight="1">
      <c r="U36285" s="54"/>
      <c r="V36285" s="53"/>
    </row>
    <row r="36286" spans="21:22" ht="26.1" customHeight="1">
      <c r="U36286" s="54"/>
      <c r="V36286" s="53"/>
    </row>
    <row r="36287" spans="21:22" ht="26.1" customHeight="1">
      <c r="U36287" s="54"/>
      <c r="V36287" s="53"/>
    </row>
    <row r="36288" spans="21:22" ht="26.1" customHeight="1">
      <c r="U36288" s="54"/>
      <c r="V36288" s="53"/>
    </row>
    <row r="36289" spans="21:22" ht="26.1" customHeight="1">
      <c r="U36289" s="54"/>
      <c r="V36289" s="53"/>
    </row>
    <row r="36290" spans="21:22" ht="26.1" customHeight="1">
      <c r="U36290" s="54"/>
      <c r="V36290" s="53"/>
    </row>
    <row r="36291" spans="21:22" ht="26.1" customHeight="1">
      <c r="U36291" s="54"/>
      <c r="V36291" s="53"/>
    </row>
    <row r="36292" spans="21:22" ht="26.1" customHeight="1">
      <c r="U36292" s="54"/>
      <c r="V36292" s="53"/>
    </row>
    <row r="36293" spans="21:22" ht="26.1" customHeight="1">
      <c r="U36293" s="54"/>
      <c r="V36293" s="53"/>
    </row>
    <row r="36294" spans="21:22" ht="26.1" customHeight="1">
      <c r="U36294" s="54"/>
      <c r="V36294" s="53"/>
    </row>
    <row r="36295" spans="21:22" ht="26.1" customHeight="1">
      <c r="U36295" s="54"/>
      <c r="V36295" s="53"/>
    </row>
    <row r="36296" spans="21:22" ht="26.1" customHeight="1">
      <c r="U36296" s="54"/>
      <c r="V36296" s="53"/>
    </row>
    <row r="36297" spans="21:22" ht="26.1" customHeight="1">
      <c r="U36297" s="54"/>
      <c r="V36297" s="53"/>
    </row>
    <row r="36298" spans="21:22" ht="26.1" customHeight="1">
      <c r="U36298" s="54"/>
      <c r="V36298" s="53"/>
    </row>
    <row r="36299" spans="21:22" ht="26.1" customHeight="1">
      <c r="U36299" s="54"/>
      <c r="V36299" s="53"/>
    </row>
    <row r="36300" spans="21:22" ht="26.1" customHeight="1">
      <c r="U36300" s="54"/>
      <c r="V36300" s="53"/>
    </row>
    <row r="36301" spans="21:22" ht="26.1" customHeight="1">
      <c r="U36301" s="54"/>
      <c r="V36301" s="53"/>
    </row>
    <row r="36302" spans="21:22" ht="26.1" customHeight="1">
      <c r="U36302" s="54"/>
      <c r="V36302" s="53"/>
    </row>
    <row r="36303" spans="21:22" ht="26.1" customHeight="1">
      <c r="U36303" s="54"/>
      <c r="V36303" s="53"/>
    </row>
    <row r="36304" spans="21:22" ht="26.1" customHeight="1">
      <c r="U36304" s="54"/>
      <c r="V36304" s="53"/>
    </row>
    <row r="36305" spans="21:22" ht="26.1" customHeight="1">
      <c r="U36305" s="54"/>
      <c r="V36305" s="53"/>
    </row>
    <row r="36306" spans="21:22" ht="26.1" customHeight="1">
      <c r="U36306" s="54"/>
      <c r="V36306" s="53"/>
    </row>
    <row r="36307" spans="21:22" ht="26.1" customHeight="1">
      <c r="U36307" s="54"/>
      <c r="V36307" s="53"/>
    </row>
    <row r="36308" spans="21:22" ht="26.1" customHeight="1">
      <c r="U36308" s="54"/>
      <c r="V36308" s="53"/>
    </row>
    <row r="36309" spans="21:22" ht="26.1" customHeight="1">
      <c r="U36309" s="54"/>
      <c r="V36309" s="53"/>
    </row>
    <row r="36310" spans="21:22" ht="26.1" customHeight="1">
      <c r="U36310" s="54"/>
      <c r="V36310" s="53"/>
    </row>
    <row r="36311" spans="21:22" ht="26.1" customHeight="1">
      <c r="U36311" s="54"/>
      <c r="V36311" s="53"/>
    </row>
    <row r="36312" spans="21:22" ht="26.1" customHeight="1">
      <c r="U36312" s="54"/>
      <c r="V36312" s="53"/>
    </row>
    <row r="36313" spans="21:22" ht="26.1" customHeight="1">
      <c r="U36313" s="54"/>
      <c r="V36313" s="53"/>
    </row>
    <row r="36314" spans="21:22" ht="26.1" customHeight="1">
      <c r="U36314" s="54"/>
      <c r="V36314" s="53"/>
    </row>
    <row r="36315" spans="21:22" ht="26.1" customHeight="1">
      <c r="U36315" s="54"/>
      <c r="V36315" s="53"/>
    </row>
    <row r="36316" spans="21:22" ht="26.1" customHeight="1">
      <c r="U36316" s="54"/>
      <c r="V36316" s="53"/>
    </row>
    <row r="36317" spans="21:22" ht="26.1" customHeight="1">
      <c r="U36317" s="54"/>
      <c r="V36317" s="53"/>
    </row>
    <row r="36318" spans="21:22" ht="26.1" customHeight="1">
      <c r="U36318" s="54"/>
      <c r="V36318" s="53"/>
    </row>
    <row r="36319" spans="21:22" ht="26.1" customHeight="1">
      <c r="U36319" s="54"/>
      <c r="V36319" s="53"/>
    </row>
    <row r="36320" spans="21:22" ht="26.1" customHeight="1">
      <c r="U36320" s="54"/>
      <c r="V36320" s="53"/>
    </row>
    <row r="36321" spans="21:22" ht="26.1" customHeight="1">
      <c r="U36321" s="54"/>
      <c r="V36321" s="53"/>
    </row>
    <row r="36322" spans="21:22" ht="26.1" customHeight="1">
      <c r="U36322" s="54"/>
      <c r="V36322" s="53"/>
    </row>
    <row r="36323" spans="21:22" ht="26.1" customHeight="1">
      <c r="U36323" s="54"/>
      <c r="V36323" s="53"/>
    </row>
    <row r="36324" spans="21:22" ht="26.1" customHeight="1">
      <c r="U36324" s="54"/>
      <c r="V36324" s="53"/>
    </row>
    <row r="36325" spans="21:22" ht="26.1" customHeight="1">
      <c r="U36325" s="54"/>
      <c r="V36325" s="53"/>
    </row>
    <row r="36326" spans="21:22" ht="26.1" customHeight="1">
      <c r="U36326" s="54"/>
      <c r="V36326" s="53"/>
    </row>
    <row r="36327" spans="21:22" ht="26.1" customHeight="1">
      <c r="U36327" s="54"/>
      <c r="V36327" s="53"/>
    </row>
    <row r="36328" spans="21:22" ht="26.1" customHeight="1">
      <c r="U36328" s="54"/>
      <c r="V36328" s="53"/>
    </row>
    <row r="36329" spans="21:22" ht="26.1" customHeight="1">
      <c r="U36329" s="54"/>
      <c r="V36329" s="53"/>
    </row>
    <row r="36330" spans="21:22" ht="26.1" customHeight="1">
      <c r="U36330" s="54"/>
      <c r="V36330" s="53"/>
    </row>
    <row r="36331" spans="21:22" ht="26.1" customHeight="1">
      <c r="U36331" s="54"/>
      <c r="V36331" s="53"/>
    </row>
    <row r="36332" spans="21:22" ht="26.1" customHeight="1">
      <c r="U36332" s="54"/>
      <c r="V36332" s="53"/>
    </row>
    <row r="36333" spans="21:22" ht="26.1" customHeight="1">
      <c r="U36333" s="54"/>
      <c r="V36333" s="53"/>
    </row>
    <row r="36334" spans="21:22" ht="26.1" customHeight="1">
      <c r="U36334" s="54"/>
      <c r="V36334" s="53"/>
    </row>
    <row r="36335" spans="21:22" ht="26.1" customHeight="1">
      <c r="U36335" s="54"/>
      <c r="V36335" s="53"/>
    </row>
    <row r="36336" spans="21:22" ht="26.1" customHeight="1">
      <c r="U36336" s="54"/>
      <c r="V36336" s="53"/>
    </row>
    <row r="36337" spans="21:22" ht="26.1" customHeight="1">
      <c r="U36337" s="54"/>
      <c r="V36337" s="53"/>
    </row>
    <row r="36338" spans="21:22" ht="26.1" customHeight="1">
      <c r="U36338" s="54"/>
      <c r="V36338" s="53"/>
    </row>
    <row r="36339" spans="21:22" ht="26.1" customHeight="1">
      <c r="U36339" s="54"/>
      <c r="V36339" s="53"/>
    </row>
    <row r="36340" spans="21:22" ht="26.1" customHeight="1">
      <c r="U36340" s="54"/>
      <c r="V36340" s="53"/>
    </row>
    <row r="36341" spans="21:22" ht="26.1" customHeight="1">
      <c r="U36341" s="54"/>
      <c r="V36341" s="53"/>
    </row>
    <row r="36342" spans="21:22" ht="26.1" customHeight="1">
      <c r="U36342" s="54"/>
      <c r="V36342" s="53"/>
    </row>
    <row r="36343" spans="21:22" ht="26.1" customHeight="1">
      <c r="U36343" s="54"/>
      <c r="V36343" s="53"/>
    </row>
    <row r="36344" spans="21:22" ht="26.1" customHeight="1">
      <c r="U36344" s="54"/>
      <c r="V36344" s="53"/>
    </row>
    <row r="36345" spans="21:22" ht="26.1" customHeight="1">
      <c r="U36345" s="54"/>
      <c r="V36345" s="53"/>
    </row>
    <row r="36346" spans="21:22" ht="26.1" customHeight="1">
      <c r="U36346" s="54"/>
      <c r="V36346" s="53"/>
    </row>
    <row r="36347" spans="21:22" ht="26.1" customHeight="1">
      <c r="U36347" s="54"/>
      <c r="V36347" s="53"/>
    </row>
    <row r="36348" spans="21:22" ht="26.1" customHeight="1">
      <c r="U36348" s="54"/>
      <c r="V36348" s="53"/>
    </row>
    <row r="36349" spans="21:22" ht="26.1" customHeight="1">
      <c r="U36349" s="54"/>
      <c r="V36349" s="53"/>
    </row>
    <row r="36350" spans="21:22" ht="26.1" customHeight="1">
      <c r="U36350" s="54"/>
      <c r="V36350" s="53"/>
    </row>
    <row r="36351" spans="21:22" ht="26.1" customHeight="1">
      <c r="U36351" s="54"/>
      <c r="V36351" s="53"/>
    </row>
    <row r="36352" spans="21:22" ht="26.1" customHeight="1">
      <c r="U36352" s="54"/>
      <c r="V36352" s="53"/>
    </row>
    <row r="36353" spans="21:22" ht="26.1" customHeight="1">
      <c r="U36353" s="54"/>
      <c r="V36353" s="53"/>
    </row>
    <row r="36354" spans="21:22" ht="26.1" customHeight="1">
      <c r="U36354" s="54"/>
      <c r="V36354" s="53"/>
    </row>
    <row r="36355" spans="21:22" ht="26.1" customHeight="1">
      <c r="U36355" s="54"/>
      <c r="V36355" s="53"/>
    </row>
    <row r="36356" spans="21:22" ht="26.1" customHeight="1">
      <c r="U36356" s="54"/>
      <c r="V36356" s="53"/>
    </row>
    <row r="36357" spans="21:22" ht="26.1" customHeight="1">
      <c r="U36357" s="54"/>
      <c r="V36357" s="53"/>
    </row>
    <row r="36358" spans="21:22" ht="26.1" customHeight="1">
      <c r="U36358" s="54"/>
      <c r="V36358" s="53"/>
    </row>
    <row r="36359" spans="21:22" ht="26.1" customHeight="1">
      <c r="U36359" s="54"/>
      <c r="V36359" s="53"/>
    </row>
    <row r="36360" spans="21:22" ht="26.1" customHeight="1">
      <c r="U36360" s="54"/>
      <c r="V36360" s="53"/>
    </row>
    <row r="36361" spans="21:22" ht="26.1" customHeight="1">
      <c r="U36361" s="54"/>
      <c r="V36361" s="53"/>
    </row>
    <row r="36362" spans="21:22" ht="26.1" customHeight="1">
      <c r="U36362" s="54"/>
      <c r="V36362" s="53"/>
    </row>
    <row r="36363" spans="21:22" ht="26.1" customHeight="1">
      <c r="U36363" s="54"/>
      <c r="V36363" s="53"/>
    </row>
    <row r="36364" spans="21:22" ht="26.1" customHeight="1">
      <c r="U36364" s="54"/>
      <c r="V36364" s="53"/>
    </row>
    <row r="36365" spans="21:22" ht="26.1" customHeight="1">
      <c r="U36365" s="54"/>
      <c r="V36365" s="53"/>
    </row>
    <row r="36366" spans="21:22" ht="26.1" customHeight="1">
      <c r="U36366" s="54"/>
      <c r="V36366" s="53"/>
    </row>
    <row r="36367" spans="21:22" ht="26.1" customHeight="1">
      <c r="U36367" s="54"/>
      <c r="V36367" s="53"/>
    </row>
    <row r="36368" spans="21:22" ht="26.1" customHeight="1">
      <c r="U36368" s="54"/>
      <c r="V36368" s="53"/>
    </row>
    <row r="36369" spans="21:22" ht="26.1" customHeight="1">
      <c r="U36369" s="54"/>
      <c r="V36369" s="53"/>
    </row>
    <row r="36370" spans="21:22" ht="26.1" customHeight="1">
      <c r="U36370" s="54"/>
      <c r="V36370" s="53"/>
    </row>
    <row r="36371" spans="21:22" ht="26.1" customHeight="1">
      <c r="U36371" s="54"/>
      <c r="V36371" s="53"/>
    </row>
    <row r="36372" spans="21:22" ht="26.1" customHeight="1">
      <c r="U36372" s="54"/>
      <c r="V36372" s="53"/>
    </row>
    <row r="36373" spans="21:22" ht="26.1" customHeight="1">
      <c r="U36373" s="54"/>
      <c r="V36373" s="53"/>
    </row>
    <row r="36374" spans="21:22" ht="26.1" customHeight="1">
      <c r="U36374" s="54"/>
      <c r="V36374" s="53"/>
    </row>
    <row r="36375" spans="21:22" ht="26.1" customHeight="1">
      <c r="U36375" s="54"/>
      <c r="V36375" s="53"/>
    </row>
    <row r="36376" spans="21:22" ht="26.1" customHeight="1">
      <c r="U36376" s="54"/>
      <c r="V36376" s="53"/>
    </row>
    <row r="36377" spans="21:22" ht="26.1" customHeight="1">
      <c r="U36377" s="54"/>
      <c r="V36377" s="53"/>
    </row>
    <row r="36378" spans="21:22" ht="26.1" customHeight="1">
      <c r="U36378" s="54"/>
      <c r="V36378" s="53"/>
    </row>
    <row r="36379" spans="21:22" ht="26.1" customHeight="1">
      <c r="U36379" s="54"/>
      <c r="V36379" s="53"/>
    </row>
    <row r="36380" spans="21:22" ht="26.1" customHeight="1">
      <c r="U36380" s="54"/>
      <c r="V36380" s="53"/>
    </row>
    <row r="36381" spans="21:22" ht="26.1" customHeight="1">
      <c r="U36381" s="54"/>
      <c r="V36381" s="53"/>
    </row>
    <row r="36382" spans="21:22" ht="26.1" customHeight="1">
      <c r="U36382" s="54"/>
      <c r="V36382" s="53"/>
    </row>
    <row r="36383" spans="21:22" ht="26.1" customHeight="1">
      <c r="U36383" s="54"/>
      <c r="V36383" s="53"/>
    </row>
    <row r="36384" spans="21:22" ht="26.1" customHeight="1">
      <c r="U36384" s="54"/>
      <c r="V36384" s="53"/>
    </row>
    <row r="36385" spans="21:22" ht="26.1" customHeight="1">
      <c r="U36385" s="54"/>
      <c r="V36385" s="53"/>
    </row>
    <row r="36386" spans="21:22" ht="26.1" customHeight="1">
      <c r="U36386" s="54"/>
      <c r="V36386" s="53"/>
    </row>
    <row r="36387" spans="21:22" ht="26.1" customHeight="1">
      <c r="U36387" s="54"/>
      <c r="V36387" s="53"/>
    </row>
    <row r="36388" spans="21:22" ht="26.1" customHeight="1">
      <c r="U36388" s="54"/>
      <c r="V36388" s="53"/>
    </row>
    <row r="36389" spans="21:22" ht="26.1" customHeight="1">
      <c r="U36389" s="54"/>
      <c r="V36389" s="53"/>
    </row>
    <row r="36390" spans="21:22" ht="26.1" customHeight="1">
      <c r="U36390" s="54"/>
      <c r="V36390" s="53"/>
    </row>
    <row r="36391" spans="21:22" ht="26.1" customHeight="1">
      <c r="U36391" s="54"/>
      <c r="V36391" s="53"/>
    </row>
    <row r="36392" spans="21:22" ht="26.1" customHeight="1">
      <c r="U36392" s="54"/>
      <c r="V36392" s="53"/>
    </row>
    <row r="36393" spans="21:22" ht="26.1" customHeight="1">
      <c r="U36393" s="54"/>
      <c r="V36393" s="53"/>
    </row>
    <row r="36394" spans="21:22" ht="26.1" customHeight="1">
      <c r="U36394" s="54"/>
      <c r="V36394" s="53"/>
    </row>
    <row r="36395" spans="21:22" ht="26.1" customHeight="1">
      <c r="U36395" s="54"/>
      <c r="V36395" s="53"/>
    </row>
    <row r="36396" spans="21:22" ht="26.1" customHeight="1">
      <c r="U36396" s="54"/>
      <c r="V36396" s="53"/>
    </row>
    <row r="36397" spans="21:22" ht="26.1" customHeight="1">
      <c r="U36397" s="54"/>
      <c r="V36397" s="53"/>
    </row>
    <row r="36398" spans="21:22" ht="26.1" customHeight="1">
      <c r="U36398" s="54"/>
      <c r="V36398" s="53"/>
    </row>
    <row r="36399" spans="21:22" ht="26.1" customHeight="1">
      <c r="U36399" s="54"/>
      <c r="V36399" s="53"/>
    </row>
    <row r="36400" spans="21:22" ht="26.1" customHeight="1">
      <c r="U36400" s="54"/>
      <c r="V36400" s="53"/>
    </row>
    <row r="36401" spans="21:22" ht="26.1" customHeight="1">
      <c r="U36401" s="54"/>
      <c r="V36401" s="53"/>
    </row>
    <row r="36402" spans="21:22" ht="26.1" customHeight="1">
      <c r="U36402" s="54"/>
      <c r="V36402" s="53"/>
    </row>
    <row r="36403" spans="21:22" ht="26.1" customHeight="1">
      <c r="U36403" s="54"/>
      <c r="V36403" s="53"/>
    </row>
    <row r="36404" spans="21:22" ht="26.1" customHeight="1">
      <c r="U36404" s="54"/>
      <c r="V36404" s="53"/>
    </row>
    <row r="36405" spans="21:22" ht="26.1" customHeight="1">
      <c r="U36405" s="54"/>
      <c r="V36405" s="53"/>
    </row>
    <row r="36406" spans="21:22" ht="26.1" customHeight="1">
      <c r="U36406" s="54"/>
      <c r="V36406" s="53"/>
    </row>
    <row r="36407" spans="21:22" ht="26.1" customHeight="1">
      <c r="U36407" s="54"/>
      <c r="V36407" s="53"/>
    </row>
    <row r="36408" spans="21:22" ht="26.1" customHeight="1">
      <c r="U36408" s="54"/>
      <c r="V36408" s="53"/>
    </row>
    <row r="36409" spans="21:22" ht="26.1" customHeight="1">
      <c r="U36409" s="54"/>
      <c r="V36409" s="53"/>
    </row>
    <row r="36410" spans="21:22" ht="26.1" customHeight="1">
      <c r="U36410" s="54"/>
      <c r="V36410" s="53"/>
    </row>
    <row r="36411" spans="21:22" ht="26.1" customHeight="1">
      <c r="U36411" s="54"/>
      <c r="V36411" s="53"/>
    </row>
    <row r="36412" spans="21:22" ht="26.1" customHeight="1">
      <c r="U36412" s="54"/>
      <c r="V36412" s="53"/>
    </row>
    <row r="36413" spans="21:22" ht="26.1" customHeight="1">
      <c r="U36413" s="54"/>
      <c r="V36413" s="53"/>
    </row>
    <row r="36414" spans="21:22" ht="26.1" customHeight="1">
      <c r="U36414" s="54"/>
      <c r="V36414" s="53"/>
    </row>
    <row r="36415" spans="21:22" ht="26.1" customHeight="1">
      <c r="U36415" s="54"/>
      <c r="V36415" s="53"/>
    </row>
    <row r="36416" spans="21:22" ht="26.1" customHeight="1">
      <c r="U36416" s="54"/>
      <c r="V36416" s="53"/>
    </row>
    <row r="36417" spans="21:22" ht="26.1" customHeight="1">
      <c r="U36417" s="54"/>
      <c r="V36417" s="53"/>
    </row>
    <row r="36418" spans="21:22" ht="26.1" customHeight="1">
      <c r="U36418" s="54"/>
      <c r="V36418" s="53"/>
    </row>
    <row r="36419" spans="21:22" ht="26.1" customHeight="1">
      <c r="U36419" s="54"/>
      <c r="V36419" s="53"/>
    </row>
    <row r="36420" spans="21:22" ht="26.1" customHeight="1">
      <c r="U36420" s="54"/>
      <c r="V36420" s="53"/>
    </row>
    <row r="36421" spans="21:22" ht="26.1" customHeight="1">
      <c r="U36421" s="54"/>
      <c r="V36421" s="53"/>
    </row>
    <row r="36422" spans="21:22" ht="26.1" customHeight="1">
      <c r="U36422" s="54"/>
      <c r="V36422" s="53"/>
    </row>
    <row r="36423" spans="21:22" ht="26.1" customHeight="1">
      <c r="U36423" s="54"/>
      <c r="V36423" s="53"/>
    </row>
    <row r="36424" spans="21:22" ht="26.1" customHeight="1">
      <c r="U36424" s="54"/>
      <c r="V36424" s="53"/>
    </row>
    <row r="36425" spans="21:22" ht="26.1" customHeight="1">
      <c r="U36425" s="54"/>
      <c r="V36425" s="53"/>
    </row>
    <row r="36426" spans="21:22" ht="26.1" customHeight="1">
      <c r="U36426" s="54"/>
      <c r="V36426" s="53"/>
    </row>
    <row r="36427" spans="21:22" ht="26.1" customHeight="1">
      <c r="U36427" s="54"/>
      <c r="V36427" s="53"/>
    </row>
    <row r="36428" spans="21:22" ht="26.1" customHeight="1">
      <c r="U36428" s="54"/>
      <c r="V36428" s="53"/>
    </row>
    <row r="36429" spans="21:22" ht="26.1" customHeight="1">
      <c r="U36429" s="54"/>
      <c r="V36429" s="53"/>
    </row>
    <row r="36430" spans="21:22" ht="26.1" customHeight="1">
      <c r="U36430" s="54"/>
      <c r="V36430" s="53"/>
    </row>
    <row r="36431" spans="21:22" ht="26.1" customHeight="1">
      <c r="U36431" s="54"/>
      <c r="V36431" s="53"/>
    </row>
    <row r="36432" spans="21:22" ht="26.1" customHeight="1">
      <c r="U36432" s="54"/>
      <c r="V36432" s="53"/>
    </row>
    <row r="36433" spans="21:22" ht="26.1" customHeight="1">
      <c r="U36433" s="54"/>
      <c r="V36433" s="53"/>
    </row>
    <row r="36434" spans="21:22" ht="26.1" customHeight="1">
      <c r="U36434" s="54"/>
      <c r="V36434" s="53"/>
    </row>
    <row r="36435" spans="21:22" ht="26.1" customHeight="1">
      <c r="U36435" s="54"/>
      <c r="V36435" s="53"/>
    </row>
    <row r="36436" spans="21:22" ht="26.1" customHeight="1">
      <c r="U36436" s="54"/>
      <c r="V36436" s="53"/>
    </row>
    <row r="36437" spans="21:22" ht="26.1" customHeight="1">
      <c r="U36437" s="54"/>
      <c r="V36437" s="53"/>
    </row>
    <row r="36438" spans="21:22" ht="26.1" customHeight="1">
      <c r="U36438" s="54"/>
      <c r="V36438" s="53"/>
    </row>
    <row r="36439" spans="21:22" ht="26.1" customHeight="1">
      <c r="U36439" s="54"/>
      <c r="V36439" s="53"/>
    </row>
    <row r="36440" spans="21:22" ht="26.1" customHeight="1">
      <c r="U36440" s="54"/>
      <c r="V36440" s="53"/>
    </row>
    <row r="36441" spans="21:22" ht="26.1" customHeight="1">
      <c r="U36441" s="54"/>
      <c r="V36441" s="53"/>
    </row>
    <row r="36442" spans="21:22" ht="26.1" customHeight="1">
      <c r="U36442" s="54"/>
      <c r="V36442" s="53"/>
    </row>
    <row r="36443" spans="21:22" ht="26.1" customHeight="1">
      <c r="U36443" s="54"/>
      <c r="V36443" s="53"/>
    </row>
    <row r="36444" spans="21:22" ht="26.1" customHeight="1">
      <c r="U36444" s="54"/>
      <c r="V36444" s="53"/>
    </row>
    <row r="36445" spans="21:22" ht="26.1" customHeight="1">
      <c r="U36445" s="54"/>
      <c r="V36445" s="53"/>
    </row>
    <row r="36446" spans="21:22" ht="26.1" customHeight="1">
      <c r="U36446" s="54"/>
      <c r="V36446" s="53"/>
    </row>
    <row r="36447" spans="21:22" ht="26.1" customHeight="1">
      <c r="U36447" s="54"/>
      <c r="V36447" s="53"/>
    </row>
    <row r="36448" spans="21:22" ht="26.1" customHeight="1">
      <c r="U36448" s="54"/>
      <c r="V36448" s="53"/>
    </row>
    <row r="36449" spans="21:22" ht="26.1" customHeight="1">
      <c r="U36449" s="54"/>
      <c r="V36449" s="53"/>
    </row>
    <row r="36450" spans="21:22" ht="26.1" customHeight="1">
      <c r="U36450" s="54"/>
      <c r="V36450" s="53"/>
    </row>
    <row r="36451" spans="21:22" ht="26.1" customHeight="1">
      <c r="U36451" s="54"/>
      <c r="V36451" s="53"/>
    </row>
    <row r="36452" spans="21:22" ht="26.1" customHeight="1">
      <c r="U36452" s="54"/>
      <c r="V36452" s="53"/>
    </row>
    <row r="36453" spans="21:22" ht="26.1" customHeight="1">
      <c r="U36453" s="54"/>
      <c r="V36453" s="53"/>
    </row>
    <row r="36454" spans="21:22" ht="26.1" customHeight="1">
      <c r="U36454" s="54"/>
      <c r="V36454" s="53"/>
    </row>
    <row r="36455" spans="21:22" ht="26.1" customHeight="1">
      <c r="U36455" s="54"/>
      <c r="V36455" s="53"/>
    </row>
    <row r="36456" spans="21:22" ht="26.1" customHeight="1">
      <c r="U36456" s="54"/>
      <c r="V36456" s="53"/>
    </row>
    <row r="36457" spans="21:22" ht="26.1" customHeight="1">
      <c r="U36457" s="54"/>
      <c r="V36457" s="53"/>
    </row>
    <row r="36458" spans="21:22" ht="26.1" customHeight="1">
      <c r="U36458" s="54"/>
      <c r="V36458" s="53"/>
    </row>
    <row r="36459" spans="21:22" ht="26.1" customHeight="1">
      <c r="U36459" s="54"/>
      <c r="V36459" s="53"/>
    </row>
    <row r="36460" spans="21:22" ht="26.1" customHeight="1">
      <c r="U36460" s="54"/>
      <c r="V36460" s="53"/>
    </row>
    <row r="36461" spans="21:22" ht="26.1" customHeight="1">
      <c r="U36461" s="54"/>
      <c r="V36461" s="53"/>
    </row>
    <row r="36462" spans="21:22" ht="26.1" customHeight="1">
      <c r="U36462" s="54"/>
      <c r="V36462" s="53"/>
    </row>
    <row r="36463" spans="21:22" ht="26.1" customHeight="1">
      <c r="U36463" s="54"/>
      <c r="V36463" s="53"/>
    </row>
    <row r="36464" spans="21:22" ht="26.1" customHeight="1">
      <c r="U36464" s="54"/>
      <c r="V36464" s="53"/>
    </row>
    <row r="36465" spans="21:22" ht="26.1" customHeight="1">
      <c r="U36465" s="54"/>
      <c r="V36465" s="53"/>
    </row>
    <row r="36466" spans="21:22" ht="26.1" customHeight="1">
      <c r="U36466" s="54"/>
      <c r="V36466" s="53"/>
    </row>
    <row r="36467" spans="21:22" ht="26.1" customHeight="1">
      <c r="U36467" s="54"/>
      <c r="V36467" s="53"/>
    </row>
    <row r="36468" spans="21:22" ht="26.1" customHeight="1">
      <c r="U36468" s="54"/>
      <c r="V36468" s="53"/>
    </row>
    <row r="36469" spans="21:22" ht="26.1" customHeight="1">
      <c r="U36469" s="54"/>
      <c r="V36469" s="53"/>
    </row>
    <row r="36470" spans="21:22" ht="26.1" customHeight="1">
      <c r="U36470" s="54"/>
      <c r="V36470" s="53"/>
    </row>
    <row r="36471" spans="21:22" ht="26.1" customHeight="1">
      <c r="U36471" s="54"/>
      <c r="V36471" s="53"/>
    </row>
    <row r="36472" spans="21:22" ht="26.1" customHeight="1">
      <c r="U36472" s="54"/>
      <c r="V36472" s="53"/>
    </row>
    <row r="36473" spans="21:22" ht="26.1" customHeight="1">
      <c r="U36473" s="54"/>
      <c r="V36473" s="53"/>
    </row>
    <row r="36474" spans="21:22" ht="26.1" customHeight="1">
      <c r="U36474" s="54"/>
      <c r="V36474" s="53"/>
    </row>
    <row r="36475" spans="21:22" ht="26.1" customHeight="1">
      <c r="U36475" s="54"/>
      <c r="V36475" s="53"/>
    </row>
    <row r="36476" spans="21:22" ht="26.1" customHeight="1">
      <c r="U36476" s="54"/>
      <c r="V36476" s="53"/>
    </row>
    <row r="36477" spans="21:22" ht="26.1" customHeight="1">
      <c r="U36477" s="54"/>
      <c r="V36477" s="53"/>
    </row>
    <row r="36478" spans="21:22" ht="26.1" customHeight="1">
      <c r="U36478" s="54"/>
      <c r="V36478" s="53"/>
    </row>
    <row r="36479" spans="21:22" ht="26.1" customHeight="1">
      <c r="U36479" s="54"/>
      <c r="V36479" s="53"/>
    </row>
    <row r="36480" spans="21:22" ht="26.1" customHeight="1">
      <c r="U36480" s="54"/>
      <c r="V36480" s="53"/>
    </row>
    <row r="36481" spans="21:22" ht="26.1" customHeight="1">
      <c r="U36481" s="54"/>
      <c r="V36481" s="53"/>
    </row>
    <row r="36482" spans="21:22" ht="26.1" customHeight="1">
      <c r="U36482" s="54"/>
      <c r="V36482" s="53"/>
    </row>
    <row r="36483" spans="21:22" ht="26.1" customHeight="1">
      <c r="U36483" s="54"/>
      <c r="V36483" s="53"/>
    </row>
    <row r="36484" spans="21:22" ht="26.1" customHeight="1">
      <c r="U36484" s="54"/>
      <c r="V36484" s="53"/>
    </row>
    <row r="36485" spans="21:22" ht="26.1" customHeight="1">
      <c r="U36485" s="54"/>
      <c r="V36485" s="53"/>
    </row>
    <row r="36486" spans="21:22" ht="26.1" customHeight="1">
      <c r="U36486" s="54"/>
      <c r="V36486" s="53"/>
    </row>
    <row r="36487" spans="21:22" ht="26.1" customHeight="1">
      <c r="U36487" s="54"/>
      <c r="V36487" s="53"/>
    </row>
    <row r="36488" spans="21:22" ht="26.1" customHeight="1">
      <c r="U36488" s="54"/>
      <c r="V36488" s="53"/>
    </row>
    <row r="36489" spans="21:22" ht="26.1" customHeight="1">
      <c r="U36489" s="54"/>
      <c r="V36489" s="53"/>
    </row>
    <row r="36490" spans="21:22" ht="26.1" customHeight="1">
      <c r="U36490" s="54"/>
      <c r="V36490" s="53"/>
    </row>
    <row r="36491" spans="21:22" ht="26.1" customHeight="1">
      <c r="U36491" s="54"/>
      <c r="V36491" s="53"/>
    </row>
    <row r="36492" spans="21:22" ht="26.1" customHeight="1">
      <c r="U36492" s="54"/>
      <c r="V36492" s="53"/>
    </row>
    <row r="36493" spans="21:22" ht="26.1" customHeight="1">
      <c r="U36493" s="54"/>
      <c r="V36493" s="53"/>
    </row>
    <row r="36494" spans="21:22" ht="26.1" customHeight="1">
      <c r="U36494" s="54"/>
      <c r="V36494" s="53"/>
    </row>
    <row r="36495" spans="21:22" ht="26.1" customHeight="1">
      <c r="U36495" s="54"/>
      <c r="V36495" s="53"/>
    </row>
    <row r="36496" spans="21:22" ht="26.1" customHeight="1">
      <c r="U36496" s="54"/>
      <c r="V36496" s="53"/>
    </row>
    <row r="36497" spans="21:22" ht="26.1" customHeight="1">
      <c r="U36497" s="54"/>
      <c r="V36497" s="53"/>
    </row>
    <row r="36498" spans="21:22" ht="26.1" customHeight="1">
      <c r="U36498" s="54"/>
      <c r="V36498" s="53"/>
    </row>
    <row r="36499" spans="21:22" ht="26.1" customHeight="1">
      <c r="U36499" s="54"/>
      <c r="V36499" s="53"/>
    </row>
    <row r="36500" spans="21:22" ht="26.1" customHeight="1">
      <c r="U36500" s="54"/>
      <c r="V36500" s="53"/>
    </row>
    <row r="36501" spans="21:22" ht="26.1" customHeight="1">
      <c r="U36501" s="54"/>
      <c r="V36501" s="53"/>
    </row>
    <row r="36502" spans="21:22" ht="26.1" customHeight="1">
      <c r="U36502" s="54"/>
      <c r="V36502" s="53"/>
    </row>
    <row r="36503" spans="21:22" ht="26.1" customHeight="1">
      <c r="U36503" s="54"/>
      <c r="V36503" s="53"/>
    </row>
    <row r="36504" spans="21:22" ht="26.1" customHeight="1">
      <c r="U36504" s="54"/>
      <c r="V36504" s="53"/>
    </row>
    <row r="36505" spans="21:22" ht="26.1" customHeight="1">
      <c r="U36505" s="54"/>
      <c r="V36505" s="53"/>
    </row>
    <row r="36506" spans="21:22" ht="26.1" customHeight="1">
      <c r="U36506" s="54"/>
      <c r="V36506" s="53"/>
    </row>
    <row r="36507" spans="21:22" ht="26.1" customHeight="1">
      <c r="U36507" s="54"/>
      <c r="V36507" s="53"/>
    </row>
    <row r="36508" spans="21:22" ht="26.1" customHeight="1">
      <c r="U36508" s="54"/>
      <c r="V36508" s="53"/>
    </row>
    <row r="36509" spans="21:22" ht="26.1" customHeight="1">
      <c r="U36509" s="54"/>
      <c r="V36509" s="53"/>
    </row>
    <row r="36510" spans="21:22" ht="26.1" customHeight="1">
      <c r="U36510" s="54"/>
      <c r="V36510" s="53"/>
    </row>
    <row r="36511" spans="21:22" ht="26.1" customHeight="1">
      <c r="U36511" s="54"/>
      <c r="V36511" s="53"/>
    </row>
    <row r="36512" spans="21:22" ht="26.1" customHeight="1">
      <c r="U36512" s="54"/>
      <c r="V36512" s="53"/>
    </row>
    <row r="36513" spans="21:22" ht="26.1" customHeight="1">
      <c r="U36513" s="54"/>
      <c r="V36513" s="53"/>
    </row>
    <row r="36514" spans="21:22" ht="26.1" customHeight="1">
      <c r="U36514" s="54"/>
      <c r="V36514" s="53"/>
    </row>
    <row r="36515" spans="21:22" ht="26.1" customHeight="1">
      <c r="U36515" s="54"/>
      <c r="V36515" s="53"/>
    </row>
    <row r="36516" spans="21:22" ht="26.1" customHeight="1">
      <c r="U36516" s="54"/>
      <c r="V36516" s="53"/>
    </row>
    <row r="36517" spans="21:22" ht="26.1" customHeight="1">
      <c r="U36517" s="54"/>
      <c r="V36517" s="53"/>
    </row>
    <row r="36518" spans="21:22" ht="26.1" customHeight="1">
      <c r="U36518" s="54"/>
      <c r="V36518" s="53"/>
    </row>
    <row r="36519" spans="21:22" ht="26.1" customHeight="1">
      <c r="U36519" s="54"/>
      <c r="V36519" s="53"/>
    </row>
    <row r="36520" spans="21:22" ht="26.1" customHeight="1">
      <c r="U36520" s="54"/>
      <c r="V36520" s="53"/>
    </row>
    <row r="36521" spans="21:22" ht="26.1" customHeight="1">
      <c r="U36521" s="54"/>
      <c r="V36521" s="53"/>
    </row>
    <row r="36522" spans="21:22" ht="26.1" customHeight="1">
      <c r="U36522" s="54"/>
      <c r="V36522" s="53"/>
    </row>
    <row r="36523" spans="21:22" ht="26.1" customHeight="1">
      <c r="U36523" s="54"/>
      <c r="V36523" s="53"/>
    </row>
    <row r="36524" spans="21:22" ht="26.1" customHeight="1">
      <c r="U36524" s="54"/>
      <c r="V36524" s="53"/>
    </row>
    <row r="36525" spans="21:22" ht="26.1" customHeight="1">
      <c r="U36525" s="54"/>
      <c r="V36525" s="53"/>
    </row>
    <row r="36526" spans="21:22" ht="26.1" customHeight="1">
      <c r="U36526" s="54"/>
      <c r="V36526" s="53"/>
    </row>
    <row r="36527" spans="21:22" ht="26.1" customHeight="1">
      <c r="U36527" s="54"/>
      <c r="V36527" s="53"/>
    </row>
    <row r="36528" spans="21:22" ht="26.1" customHeight="1">
      <c r="U36528" s="54"/>
      <c r="V36528" s="53"/>
    </row>
    <row r="36529" spans="21:22" ht="26.1" customHeight="1">
      <c r="U36529" s="54"/>
      <c r="V36529" s="53"/>
    </row>
    <row r="36530" spans="21:22" ht="26.1" customHeight="1">
      <c r="U36530" s="54"/>
      <c r="V36530" s="53"/>
    </row>
    <row r="36531" spans="21:22" ht="26.1" customHeight="1">
      <c r="U36531" s="54"/>
      <c r="V36531" s="53"/>
    </row>
    <row r="36532" spans="21:22" ht="26.1" customHeight="1">
      <c r="U36532" s="54"/>
      <c r="V36532" s="53"/>
    </row>
    <row r="36533" spans="21:22" ht="26.1" customHeight="1">
      <c r="U36533" s="54"/>
      <c r="V36533" s="53"/>
    </row>
    <row r="36534" spans="21:22" ht="26.1" customHeight="1">
      <c r="U36534" s="54"/>
      <c r="V36534" s="53"/>
    </row>
    <row r="36535" spans="21:22" ht="26.1" customHeight="1">
      <c r="U36535" s="54"/>
      <c r="V36535" s="53"/>
    </row>
    <row r="36536" spans="21:22" ht="26.1" customHeight="1">
      <c r="U36536" s="54"/>
      <c r="V36536" s="53"/>
    </row>
    <row r="36537" spans="21:22" ht="26.1" customHeight="1">
      <c r="U36537" s="54"/>
      <c r="V36537" s="53"/>
    </row>
    <row r="36538" spans="21:22" ht="26.1" customHeight="1">
      <c r="U36538" s="54"/>
      <c r="V36538" s="53"/>
    </row>
    <row r="36539" spans="21:22" ht="26.1" customHeight="1">
      <c r="U36539" s="54"/>
      <c r="V36539" s="53"/>
    </row>
    <row r="36540" spans="21:22" ht="26.1" customHeight="1">
      <c r="U36540" s="54"/>
      <c r="V36540" s="53"/>
    </row>
    <row r="36541" spans="21:22" ht="26.1" customHeight="1">
      <c r="U36541" s="54"/>
      <c r="V36541" s="53"/>
    </row>
    <row r="36542" spans="21:22" ht="26.1" customHeight="1">
      <c r="U36542" s="54"/>
      <c r="V36542" s="53"/>
    </row>
    <row r="36543" spans="21:22" ht="26.1" customHeight="1">
      <c r="U36543" s="54"/>
      <c r="V36543" s="53"/>
    </row>
    <row r="36544" spans="21:22" ht="26.1" customHeight="1">
      <c r="U36544" s="54"/>
      <c r="V36544" s="53"/>
    </row>
    <row r="36545" spans="21:22" ht="26.1" customHeight="1">
      <c r="U36545" s="54"/>
      <c r="V36545" s="53"/>
    </row>
    <row r="36546" spans="21:22" ht="26.1" customHeight="1">
      <c r="U36546" s="54"/>
      <c r="V36546" s="53"/>
    </row>
    <row r="36547" spans="21:22" ht="26.1" customHeight="1">
      <c r="U36547" s="54"/>
      <c r="V36547" s="53"/>
    </row>
    <row r="36548" spans="21:22" ht="26.1" customHeight="1">
      <c r="U36548" s="54"/>
      <c r="V36548" s="53"/>
    </row>
    <row r="36549" spans="21:22" ht="26.1" customHeight="1">
      <c r="U36549" s="54"/>
      <c r="V36549" s="53"/>
    </row>
    <row r="36550" spans="21:22" ht="26.1" customHeight="1">
      <c r="U36550" s="54"/>
      <c r="V36550" s="53"/>
    </row>
    <row r="36551" spans="21:22" ht="26.1" customHeight="1">
      <c r="U36551" s="54"/>
      <c r="V36551" s="53"/>
    </row>
    <row r="36552" spans="21:22" ht="26.1" customHeight="1">
      <c r="U36552" s="54"/>
      <c r="V36552" s="53"/>
    </row>
    <row r="36553" spans="21:22" ht="26.1" customHeight="1">
      <c r="U36553" s="54"/>
      <c r="V36553" s="53"/>
    </row>
    <row r="36554" spans="21:22" ht="26.1" customHeight="1">
      <c r="U36554" s="54"/>
      <c r="V36554" s="53"/>
    </row>
    <row r="36555" spans="21:22" ht="26.1" customHeight="1">
      <c r="U36555" s="54"/>
      <c r="V36555" s="53"/>
    </row>
    <row r="36556" spans="21:22" ht="26.1" customHeight="1">
      <c r="U36556" s="54"/>
      <c r="V36556" s="53"/>
    </row>
    <row r="36557" spans="21:22" ht="26.1" customHeight="1">
      <c r="U36557" s="54"/>
      <c r="V36557" s="53"/>
    </row>
    <row r="36558" spans="21:22" ht="26.1" customHeight="1">
      <c r="U36558" s="54"/>
      <c r="V36558" s="53"/>
    </row>
    <row r="36559" spans="21:22" ht="26.1" customHeight="1">
      <c r="U36559" s="54"/>
      <c r="V36559" s="53"/>
    </row>
    <row r="36560" spans="21:22" ht="26.1" customHeight="1">
      <c r="U36560" s="54"/>
      <c r="V36560" s="53"/>
    </row>
    <row r="36561" spans="21:22" ht="26.1" customHeight="1">
      <c r="U36561" s="54"/>
      <c r="V36561" s="53"/>
    </row>
    <row r="36562" spans="21:22" ht="26.1" customHeight="1">
      <c r="U36562" s="54"/>
      <c r="V36562" s="53"/>
    </row>
    <row r="36563" spans="21:22" ht="26.1" customHeight="1">
      <c r="U36563" s="54"/>
      <c r="V36563" s="53"/>
    </row>
    <row r="36564" spans="21:22" ht="26.1" customHeight="1">
      <c r="U36564" s="54"/>
      <c r="V36564" s="53"/>
    </row>
    <row r="36565" spans="21:22" ht="26.1" customHeight="1">
      <c r="U36565" s="54"/>
      <c r="V36565" s="53"/>
    </row>
    <row r="36566" spans="21:22" ht="26.1" customHeight="1">
      <c r="U36566" s="54"/>
      <c r="V36566" s="53"/>
    </row>
    <row r="36567" spans="21:22" ht="26.1" customHeight="1">
      <c r="U36567" s="54"/>
      <c r="V36567" s="53"/>
    </row>
    <row r="36568" spans="21:22" ht="26.1" customHeight="1">
      <c r="U36568" s="54"/>
      <c r="V36568" s="53"/>
    </row>
    <row r="36569" spans="21:22" ht="26.1" customHeight="1">
      <c r="U36569" s="54"/>
      <c r="V36569" s="53"/>
    </row>
    <row r="36570" spans="21:22" ht="26.1" customHeight="1">
      <c r="U36570" s="54"/>
      <c r="V36570" s="53"/>
    </row>
    <row r="36571" spans="21:22" ht="26.1" customHeight="1">
      <c r="U36571" s="54"/>
      <c r="V36571" s="53"/>
    </row>
    <row r="36572" spans="21:22" ht="26.1" customHeight="1">
      <c r="U36572" s="54"/>
      <c r="V36572" s="53"/>
    </row>
    <row r="36573" spans="21:22" ht="26.1" customHeight="1">
      <c r="U36573" s="54"/>
      <c r="V36573" s="53"/>
    </row>
    <row r="36574" spans="21:22" ht="26.1" customHeight="1">
      <c r="U36574" s="54"/>
      <c r="V36574" s="53"/>
    </row>
    <row r="36575" spans="21:22" ht="26.1" customHeight="1">
      <c r="U36575" s="54"/>
      <c r="V36575" s="53"/>
    </row>
    <row r="36576" spans="21:22" ht="26.1" customHeight="1">
      <c r="U36576" s="54"/>
      <c r="V36576" s="53"/>
    </row>
    <row r="36577" spans="21:22" ht="26.1" customHeight="1">
      <c r="U36577" s="54"/>
      <c r="V36577" s="53"/>
    </row>
    <row r="36578" spans="21:22" ht="26.1" customHeight="1">
      <c r="U36578" s="54"/>
      <c r="V36578" s="53"/>
    </row>
    <row r="36579" spans="21:22" ht="26.1" customHeight="1">
      <c r="U36579" s="54"/>
      <c r="V36579" s="53"/>
    </row>
    <row r="36580" spans="21:22" ht="26.1" customHeight="1">
      <c r="U36580" s="54"/>
      <c r="V36580" s="53"/>
    </row>
    <row r="36581" spans="21:22" ht="26.1" customHeight="1">
      <c r="U36581" s="54"/>
      <c r="V36581" s="53"/>
    </row>
    <row r="36582" spans="21:22" ht="26.1" customHeight="1">
      <c r="U36582" s="54"/>
      <c r="V36582" s="53"/>
    </row>
    <row r="36583" spans="21:22" ht="26.1" customHeight="1">
      <c r="U36583" s="54"/>
      <c r="V36583" s="53"/>
    </row>
    <row r="36584" spans="21:22" ht="26.1" customHeight="1">
      <c r="U36584" s="54"/>
      <c r="V36584" s="53"/>
    </row>
    <row r="36585" spans="21:22" ht="26.1" customHeight="1">
      <c r="U36585" s="54"/>
      <c r="V36585" s="53"/>
    </row>
    <row r="36586" spans="21:22" ht="26.1" customHeight="1">
      <c r="U36586" s="54"/>
      <c r="V36586" s="53"/>
    </row>
    <row r="36587" spans="21:22" ht="26.1" customHeight="1">
      <c r="U36587" s="54"/>
      <c r="V36587" s="53"/>
    </row>
    <row r="36588" spans="21:22" ht="26.1" customHeight="1">
      <c r="U36588" s="54"/>
      <c r="V36588" s="53"/>
    </row>
    <row r="36589" spans="21:22" ht="26.1" customHeight="1">
      <c r="U36589" s="54"/>
      <c r="V36589" s="53"/>
    </row>
    <row r="36590" spans="21:22" ht="26.1" customHeight="1">
      <c r="U36590" s="54"/>
      <c r="V36590" s="53"/>
    </row>
    <row r="36591" spans="21:22" ht="26.1" customHeight="1">
      <c r="U36591" s="54"/>
      <c r="V36591" s="53"/>
    </row>
    <row r="36592" spans="21:22" ht="26.1" customHeight="1">
      <c r="U36592" s="54"/>
      <c r="V36592" s="53"/>
    </row>
    <row r="36593" spans="21:22" ht="26.1" customHeight="1">
      <c r="U36593" s="54"/>
      <c r="V36593" s="53"/>
    </row>
    <row r="36594" spans="21:22" ht="26.1" customHeight="1">
      <c r="U36594" s="54"/>
      <c r="V36594" s="53"/>
    </row>
    <row r="36595" spans="21:22" ht="26.1" customHeight="1">
      <c r="U36595" s="54"/>
      <c r="V36595" s="53"/>
    </row>
    <row r="36596" spans="21:22" ht="26.1" customHeight="1">
      <c r="U36596" s="54"/>
      <c r="V36596" s="53"/>
    </row>
    <row r="36597" spans="21:22" ht="26.1" customHeight="1">
      <c r="U36597" s="54"/>
      <c r="V36597" s="53"/>
    </row>
    <row r="36598" spans="21:22" ht="26.1" customHeight="1">
      <c r="U36598" s="54"/>
      <c r="V36598" s="53"/>
    </row>
    <row r="36599" spans="21:22" ht="26.1" customHeight="1">
      <c r="U36599" s="54"/>
      <c r="V36599" s="53"/>
    </row>
    <row r="36600" spans="21:22" ht="26.1" customHeight="1">
      <c r="U36600" s="54"/>
      <c r="V36600" s="53"/>
    </row>
    <row r="36601" spans="21:22" ht="26.1" customHeight="1">
      <c r="U36601" s="54"/>
      <c r="V36601" s="53"/>
    </row>
    <row r="36602" spans="21:22" ht="26.1" customHeight="1">
      <c r="U36602" s="54"/>
      <c r="V36602" s="53"/>
    </row>
    <row r="36603" spans="21:22" ht="26.1" customHeight="1">
      <c r="U36603" s="54"/>
      <c r="V36603" s="53"/>
    </row>
    <row r="36604" spans="21:22" ht="26.1" customHeight="1">
      <c r="U36604" s="54"/>
      <c r="V36604" s="53"/>
    </row>
    <row r="36605" spans="21:22" ht="26.1" customHeight="1">
      <c r="U36605" s="54"/>
      <c r="V36605" s="53"/>
    </row>
    <row r="36606" spans="21:22" ht="26.1" customHeight="1">
      <c r="U36606" s="54"/>
      <c r="V36606" s="53"/>
    </row>
    <row r="36607" spans="21:22" ht="26.1" customHeight="1">
      <c r="U36607" s="54"/>
      <c r="V36607" s="53"/>
    </row>
    <row r="36608" spans="21:22" ht="26.1" customHeight="1">
      <c r="U36608" s="54"/>
      <c r="V36608" s="53"/>
    </row>
    <row r="36609" spans="21:22" ht="26.1" customHeight="1">
      <c r="U36609" s="54"/>
      <c r="V36609" s="53"/>
    </row>
    <row r="36610" spans="21:22" ht="26.1" customHeight="1">
      <c r="U36610" s="54"/>
      <c r="V36610" s="53"/>
    </row>
    <row r="36611" spans="21:22" ht="26.1" customHeight="1">
      <c r="U36611" s="54"/>
      <c r="V36611" s="53"/>
    </row>
    <row r="36612" spans="21:22" ht="26.1" customHeight="1">
      <c r="U36612" s="54"/>
      <c r="V36612" s="53"/>
    </row>
    <row r="36613" spans="21:22" ht="26.1" customHeight="1">
      <c r="U36613" s="54"/>
      <c r="V36613" s="53"/>
    </row>
    <row r="36614" spans="21:22" ht="26.1" customHeight="1">
      <c r="U36614" s="54"/>
      <c r="V36614" s="53"/>
    </row>
    <row r="36615" spans="21:22" ht="26.1" customHeight="1">
      <c r="U36615" s="54"/>
      <c r="V36615" s="53"/>
    </row>
    <row r="36616" spans="21:22" ht="26.1" customHeight="1">
      <c r="U36616" s="54"/>
      <c r="V36616" s="53"/>
    </row>
    <row r="36617" spans="21:22" ht="26.1" customHeight="1">
      <c r="U36617" s="54"/>
      <c r="V36617" s="53"/>
    </row>
    <row r="36618" spans="21:22" ht="26.1" customHeight="1">
      <c r="U36618" s="54"/>
      <c r="V36618" s="53"/>
    </row>
    <row r="36619" spans="21:22" ht="26.1" customHeight="1">
      <c r="U36619" s="54"/>
      <c r="V36619" s="53"/>
    </row>
    <row r="36620" spans="21:22" ht="26.1" customHeight="1">
      <c r="U36620" s="54"/>
      <c r="V36620" s="53"/>
    </row>
    <row r="36621" spans="21:22" ht="26.1" customHeight="1">
      <c r="U36621" s="54"/>
      <c r="V36621" s="53"/>
    </row>
    <row r="36622" spans="21:22" ht="26.1" customHeight="1">
      <c r="U36622" s="54"/>
      <c r="V36622" s="53"/>
    </row>
    <row r="36623" spans="21:22" ht="26.1" customHeight="1">
      <c r="U36623" s="54"/>
      <c r="V36623" s="53"/>
    </row>
    <row r="36624" spans="21:22" ht="26.1" customHeight="1">
      <c r="U36624" s="54"/>
      <c r="V36624" s="53"/>
    </row>
    <row r="36625" spans="21:22" ht="26.1" customHeight="1">
      <c r="U36625" s="54"/>
      <c r="V36625" s="53"/>
    </row>
    <row r="36626" spans="21:22" ht="26.1" customHeight="1">
      <c r="U36626" s="54"/>
      <c r="V36626" s="53"/>
    </row>
    <row r="36627" spans="21:22" ht="26.1" customHeight="1">
      <c r="U36627" s="54"/>
      <c r="V36627" s="53"/>
    </row>
    <row r="36628" spans="21:22" ht="26.1" customHeight="1">
      <c r="U36628" s="54"/>
      <c r="V36628" s="53"/>
    </row>
    <row r="36629" spans="21:22" ht="26.1" customHeight="1">
      <c r="U36629" s="54"/>
      <c r="V36629" s="53"/>
    </row>
    <row r="36630" spans="21:22" ht="26.1" customHeight="1">
      <c r="U36630" s="54"/>
      <c r="V36630" s="53"/>
    </row>
    <row r="36631" spans="21:22" ht="26.1" customHeight="1">
      <c r="U36631" s="54"/>
      <c r="V36631" s="53"/>
    </row>
    <row r="36632" spans="21:22" ht="26.1" customHeight="1">
      <c r="U36632" s="54"/>
      <c r="V36632" s="53"/>
    </row>
    <row r="36633" spans="21:22" ht="26.1" customHeight="1">
      <c r="U36633" s="54"/>
      <c r="V36633" s="53"/>
    </row>
    <row r="36634" spans="21:22" ht="26.1" customHeight="1">
      <c r="U36634" s="54"/>
      <c r="V36634" s="53"/>
    </row>
    <row r="36635" spans="21:22" ht="26.1" customHeight="1">
      <c r="U36635" s="54"/>
      <c r="V36635" s="53"/>
    </row>
    <row r="36636" spans="21:22" ht="26.1" customHeight="1">
      <c r="U36636" s="54"/>
      <c r="V36636" s="53"/>
    </row>
    <row r="36637" spans="21:22" ht="26.1" customHeight="1">
      <c r="U36637" s="54"/>
      <c r="V36637" s="53"/>
    </row>
    <row r="36638" spans="21:22" ht="26.1" customHeight="1">
      <c r="U36638" s="54"/>
      <c r="V36638" s="53"/>
    </row>
    <row r="36639" spans="21:22" ht="26.1" customHeight="1">
      <c r="U36639" s="54"/>
      <c r="V36639" s="53"/>
    </row>
    <row r="36640" spans="21:22" ht="26.1" customHeight="1">
      <c r="U36640" s="54"/>
      <c r="V36640" s="53"/>
    </row>
    <row r="36641" spans="21:22" ht="26.1" customHeight="1">
      <c r="U36641" s="54"/>
      <c r="V36641" s="53"/>
    </row>
    <row r="36642" spans="21:22" ht="26.1" customHeight="1">
      <c r="U36642" s="54"/>
      <c r="V36642" s="53"/>
    </row>
    <row r="36643" spans="21:22" ht="26.1" customHeight="1">
      <c r="U36643" s="54"/>
      <c r="V36643" s="53"/>
    </row>
    <row r="36644" spans="21:22" ht="26.1" customHeight="1">
      <c r="U36644" s="54"/>
      <c r="V36644" s="53"/>
    </row>
    <row r="36645" spans="21:22" ht="26.1" customHeight="1">
      <c r="U36645" s="54"/>
      <c r="V36645" s="53"/>
    </row>
    <row r="36646" spans="21:22" ht="26.1" customHeight="1">
      <c r="U36646" s="54"/>
      <c r="V36646" s="53"/>
    </row>
    <row r="36647" spans="21:22" ht="26.1" customHeight="1">
      <c r="U36647" s="54"/>
      <c r="V36647" s="53"/>
    </row>
    <row r="36648" spans="21:22" ht="26.1" customHeight="1">
      <c r="U36648" s="54"/>
      <c r="V36648" s="53"/>
    </row>
    <row r="36649" spans="21:22" ht="26.1" customHeight="1">
      <c r="U36649" s="54"/>
      <c r="V36649" s="53"/>
    </row>
    <row r="36650" spans="21:22" ht="26.1" customHeight="1">
      <c r="U36650" s="54"/>
      <c r="V36650" s="53"/>
    </row>
    <row r="36651" spans="21:22" ht="26.1" customHeight="1">
      <c r="U36651" s="54"/>
      <c r="V36651" s="53"/>
    </row>
    <row r="36652" spans="21:22" ht="26.1" customHeight="1">
      <c r="U36652" s="54"/>
      <c r="V36652" s="53"/>
    </row>
    <row r="36653" spans="21:22" ht="26.1" customHeight="1">
      <c r="U36653" s="54"/>
      <c r="V36653" s="53"/>
    </row>
    <row r="36654" spans="21:22" ht="26.1" customHeight="1">
      <c r="U36654" s="54"/>
      <c r="V36654" s="53"/>
    </row>
    <row r="36655" spans="21:22" ht="26.1" customHeight="1">
      <c r="U36655" s="54"/>
      <c r="V36655" s="53"/>
    </row>
    <row r="36656" spans="21:22" ht="26.1" customHeight="1">
      <c r="U36656" s="54"/>
      <c r="V36656" s="53"/>
    </row>
    <row r="36657" spans="21:22" ht="26.1" customHeight="1">
      <c r="U36657" s="54"/>
      <c r="V36657" s="53"/>
    </row>
    <row r="36658" spans="21:22" ht="26.1" customHeight="1">
      <c r="U36658" s="54"/>
      <c r="V36658" s="53"/>
    </row>
    <row r="36659" spans="21:22" ht="26.1" customHeight="1">
      <c r="U36659" s="54"/>
      <c r="V36659" s="53"/>
    </row>
    <row r="36660" spans="21:22" ht="26.1" customHeight="1">
      <c r="U36660" s="54"/>
      <c r="V36660" s="53"/>
    </row>
    <row r="36661" spans="21:22" ht="26.1" customHeight="1">
      <c r="U36661" s="54"/>
      <c r="V36661" s="53"/>
    </row>
    <row r="36662" spans="21:22" ht="26.1" customHeight="1">
      <c r="U36662" s="54"/>
      <c r="V36662" s="53"/>
    </row>
    <row r="36663" spans="21:22" ht="26.1" customHeight="1">
      <c r="U36663" s="54"/>
      <c r="V36663" s="53"/>
    </row>
    <row r="36664" spans="21:22" ht="26.1" customHeight="1">
      <c r="U36664" s="54"/>
      <c r="V36664" s="53"/>
    </row>
    <row r="36665" spans="21:22" ht="26.1" customHeight="1">
      <c r="U36665" s="54"/>
      <c r="V36665" s="53"/>
    </row>
    <row r="36666" spans="21:22" ht="26.1" customHeight="1">
      <c r="U36666" s="54"/>
      <c r="V36666" s="53"/>
    </row>
    <row r="36667" spans="21:22" ht="26.1" customHeight="1">
      <c r="U36667" s="54"/>
      <c r="V36667" s="53"/>
    </row>
    <row r="36668" spans="21:22" ht="26.1" customHeight="1">
      <c r="U36668" s="54"/>
      <c r="V36668" s="53"/>
    </row>
    <row r="36669" spans="21:22" ht="26.1" customHeight="1">
      <c r="U36669" s="54"/>
      <c r="V36669" s="53"/>
    </row>
    <row r="36670" spans="21:22" ht="26.1" customHeight="1">
      <c r="U36670" s="54"/>
      <c r="V36670" s="53"/>
    </row>
    <row r="36671" spans="21:22" ht="26.1" customHeight="1">
      <c r="U36671" s="54"/>
      <c r="V36671" s="53"/>
    </row>
    <row r="36672" spans="21:22" ht="26.1" customHeight="1">
      <c r="U36672" s="54"/>
      <c r="V36672" s="53"/>
    </row>
    <row r="36673" spans="21:22" ht="26.1" customHeight="1">
      <c r="U36673" s="54"/>
      <c r="V36673" s="53"/>
    </row>
    <row r="36674" spans="21:22" ht="26.1" customHeight="1">
      <c r="U36674" s="54"/>
      <c r="V36674" s="53"/>
    </row>
    <row r="36675" spans="21:22" ht="26.1" customHeight="1">
      <c r="U36675" s="54"/>
      <c r="V36675" s="53"/>
    </row>
    <row r="36676" spans="21:22" ht="26.1" customHeight="1">
      <c r="U36676" s="54"/>
      <c r="V36676" s="53"/>
    </row>
    <row r="36677" spans="21:22" ht="26.1" customHeight="1">
      <c r="U36677" s="54"/>
      <c r="V36677" s="53"/>
    </row>
    <row r="36678" spans="21:22" ht="26.1" customHeight="1">
      <c r="U36678" s="54"/>
      <c r="V36678" s="53"/>
    </row>
    <row r="36679" spans="21:22" ht="26.1" customHeight="1">
      <c r="U36679" s="54"/>
      <c r="V36679" s="53"/>
    </row>
    <row r="36680" spans="21:22" ht="26.1" customHeight="1">
      <c r="U36680" s="54"/>
      <c r="V36680" s="53"/>
    </row>
    <row r="36681" spans="21:22" ht="26.1" customHeight="1">
      <c r="U36681" s="54"/>
      <c r="V36681" s="53"/>
    </row>
    <row r="36682" spans="21:22" ht="26.1" customHeight="1">
      <c r="U36682" s="54"/>
      <c r="V36682" s="53"/>
    </row>
    <row r="36683" spans="21:22" ht="26.1" customHeight="1">
      <c r="U36683" s="54"/>
      <c r="V36683" s="53"/>
    </row>
    <row r="36684" spans="21:22" ht="26.1" customHeight="1">
      <c r="U36684" s="54"/>
      <c r="V36684" s="53"/>
    </row>
    <row r="36685" spans="21:22" ht="26.1" customHeight="1">
      <c r="U36685" s="54"/>
      <c r="V36685" s="53"/>
    </row>
    <row r="36686" spans="21:22" ht="26.1" customHeight="1">
      <c r="U36686" s="54"/>
      <c r="V36686" s="53"/>
    </row>
    <row r="36687" spans="21:22" ht="26.1" customHeight="1">
      <c r="U36687" s="54"/>
      <c r="V36687" s="53"/>
    </row>
    <row r="36688" spans="21:22" ht="26.1" customHeight="1">
      <c r="U36688" s="54"/>
      <c r="V36688" s="53"/>
    </row>
    <row r="36689" spans="21:22" ht="26.1" customHeight="1">
      <c r="U36689" s="54"/>
      <c r="V36689" s="53"/>
    </row>
    <row r="36690" spans="21:22" ht="26.1" customHeight="1">
      <c r="U36690" s="54"/>
      <c r="V36690" s="53"/>
    </row>
    <row r="36691" spans="21:22" ht="26.1" customHeight="1">
      <c r="U36691" s="54"/>
      <c r="V36691" s="53"/>
    </row>
    <row r="36692" spans="21:22" ht="26.1" customHeight="1">
      <c r="U36692" s="54"/>
      <c r="V36692" s="53"/>
    </row>
    <row r="36693" spans="21:22" ht="26.1" customHeight="1">
      <c r="U36693" s="54"/>
      <c r="V36693" s="53"/>
    </row>
    <row r="36694" spans="21:22" ht="26.1" customHeight="1">
      <c r="U36694" s="54"/>
      <c r="V36694" s="53"/>
    </row>
    <row r="36695" spans="21:22" ht="26.1" customHeight="1">
      <c r="U36695" s="54"/>
      <c r="V36695" s="53"/>
    </row>
    <row r="36696" spans="21:22" ht="26.1" customHeight="1">
      <c r="U36696" s="54"/>
      <c r="V36696" s="53"/>
    </row>
    <row r="36697" spans="21:22" ht="26.1" customHeight="1">
      <c r="U36697" s="54"/>
      <c r="V36697" s="53"/>
    </row>
    <row r="36698" spans="21:22" ht="26.1" customHeight="1">
      <c r="U36698" s="54"/>
      <c r="V36698" s="53"/>
    </row>
    <row r="36699" spans="21:22" ht="26.1" customHeight="1">
      <c r="U36699" s="54"/>
      <c r="V36699" s="53"/>
    </row>
    <row r="36700" spans="21:22" ht="26.1" customHeight="1">
      <c r="U36700" s="54"/>
      <c r="V36700" s="53"/>
    </row>
    <row r="36701" spans="21:22" ht="26.1" customHeight="1">
      <c r="U36701" s="54"/>
      <c r="V36701" s="53"/>
    </row>
    <row r="36702" spans="21:22" ht="26.1" customHeight="1">
      <c r="U36702" s="54"/>
      <c r="V36702" s="53"/>
    </row>
    <row r="36703" spans="21:22" ht="26.1" customHeight="1">
      <c r="U36703" s="54"/>
      <c r="V36703" s="53"/>
    </row>
    <row r="36704" spans="21:22" ht="26.1" customHeight="1">
      <c r="U36704" s="54"/>
      <c r="V36704" s="53"/>
    </row>
    <row r="36705" spans="21:22" ht="26.1" customHeight="1">
      <c r="U36705" s="54"/>
      <c r="V36705" s="53"/>
    </row>
    <row r="36706" spans="21:22" ht="26.1" customHeight="1">
      <c r="U36706" s="54"/>
      <c r="V36706" s="53"/>
    </row>
    <row r="36707" spans="21:22" ht="26.1" customHeight="1">
      <c r="U36707" s="54"/>
      <c r="V36707" s="53"/>
    </row>
    <row r="36708" spans="21:22" ht="26.1" customHeight="1">
      <c r="U36708" s="54"/>
      <c r="V36708" s="53"/>
    </row>
    <row r="36709" spans="21:22" ht="26.1" customHeight="1">
      <c r="U36709" s="54"/>
      <c r="V36709" s="53"/>
    </row>
    <row r="36710" spans="21:22" ht="26.1" customHeight="1">
      <c r="U36710" s="54"/>
      <c r="V36710" s="53"/>
    </row>
    <row r="36711" spans="21:22" ht="26.1" customHeight="1">
      <c r="U36711" s="54"/>
      <c r="V36711" s="53"/>
    </row>
    <row r="36712" spans="21:22" ht="26.1" customHeight="1">
      <c r="U36712" s="54"/>
      <c r="V36712" s="53"/>
    </row>
    <row r="36713" spans="21:22" ht="26.1" customHeight="1">
      <c r="U36713" s="54"/>
      <c r="V36713" s="53"/>
    </row>
    <row r="36714" spans="21:22" ht="26.1" customHeight="1">
      <c r="U36714" s="54"/>
      <c r="V36714" s="53"/>
    </row>
    <row r="36715" spans="21:22" ht="26.1" customHeight="1">
      <c r="U36715" s="54"/>
      <c r="V36715" s="53"/>
    </row>
    <row r="36716" spans="21:22" ht="26.1" customHeight="1">
      <c r="U36716" s="54"/>
      <c r="V36716" s="53"/>
    </row>
    <row r="36717" spans="21:22" ht="26.1" customHeight="1">
      <c r="U36717" s="54"/>
      <c r="V36717" s="53"/>
    </row>
    <row r="36718" spans="21:22" ht="26.1" customHeight="1">
      <c r="U36718" s="54"/>
      <c r="V36718" s="53"/>
    </row>
    <row r="36719" spans="21:22" ht="26.1" customHeight="1">
      <c r="U36719" s="54"/>
      <c r="V36719" s="53"/>
    </row>
    <row r="36720" spans="21:22" ht="26.1" customHeight="1">
      <c r="U36720" s="54"/>
      <c r="V36720" s="53"/>
    </row>
    <row r="36721" spans="21:22" ht="26.1" customHeight="1">
      <c r="U36721" s="54"/>
      <c r="V36721" s="53"/>
    </row>
    <row r="36722" spans="21:22" ht="26.1" customHeight="1">
      <c r="U36722" s="54"/>
      <c r="V36722" s="53"/>
    </row>
    <row r="36723" spans="21:22" ht="26.1" customHeight="1">
      <c r="U36723" s="54"/>
      <c r="V36723" s="53"/>
    </row>
    <row r="36724" spans="21:22" ht="26.1" customHeight="1">
      <c r="U36724" s="54"/>
      <c r="V36724" s="53"/>
    </row>
    <row r="36725" spans="21:22" ht="26.1" customHeight="1">
      <c r="U36725" s="54"/>
      <c r="V36725" s="53"/>
    </row>
    <row r="36726" spans="21:22" ht="26.1" customHeight="1">
      <c r="U36726" s="54"/>
      <c r="V36726" s="53"/>
    </row>
    <row r="36727" spans="21:22" ht="26.1" customHeight="1">
      <c r="U36727" s="54"/>
      <c r="V36727" s="53"/>
    </row>
    <row r="36728" spans="21:22" ht="26.1" customHeight="1">
      <c r="U36728" s="54"/>
      <c r="V36728" s="53"/>
    </row>
    <row r="36729" spans="21:22" ht="26.1" customHeight="1">
      <c r="U36729" s="54"/>
      <c r="V36729" s="53"/>
    </row>
    <row r="36730" spans="21:22" ht="26.1" customHeight="1">
      <c r="U36730" s="54"/>
      <c r="V36730" s="53"/>
    </row>
    <row r="36731" spans="21:22" ht="26.1" customHeight="1">
      <c r="U36731" s="54"/>
      <c r="V36731" s="53"/>
    </row>
    <row r="36732" spans="21:22" ht="26.1" customHeight="1">
      <c r="U36732" s="54"/>
      <c r="V36732" s="53"/>
    </row>
    <row r="36733" spans="21:22" ht="26.1" customHeight="1">
      <c r="U36733" s="54"/>
      <c r="V36733" s="53"/>
    </row>
    <row r="36734" spans="21:22" ht="26.1" customHeight="1">
      <c r="U36734" s="54"/>
      <c r="V36734" s="53"/>
    </row>
    <row r="36735" spans="21:22" ht="26.1" customHeight="1">
      <c r="U36735" s="54"/>
      <c r="V36735" s="53"/>
    </row>
    <row r="36736" spans="21:22" ht="26.1" customHeight="1">
      <c r="U36736" s="54"/>
      <c r="V36736" s="53"/>
    </row>
    <row r="36737" spans="21:22" ht="26.1" customHeight="1">
      <c r="U36737" s="54"/>
      <c r="V36737" s="53"/>
    </row>
    <row r="36738" spans="21:22" ht="26.1" customHeight="1">
      <c r="U36738" s="54"/>
      <c r="V36738" s="53"/>
    </row>
    <row r="36739" spans="21:22" ht="26.1" customHeight="1">
      <c r="U36739" s="54"/>
      <c r="V36739" s="53"/>
    </row>
    <row r="36740" spans="21:22" ht="26.1" customHeight="1">
      <c r="U36740" s="54"/>
      <c r="V36740" s="53"/>
    </row>
    <row r="36741" spans="21:22" ht="26.1" customHeight="1">
      <c r="U36741" s="54"/>
      <c r="V36741" s="53"/>
    </row>
    <row r="36742" spans="21:22" ht="26.1" customHeight="1">
      <c r="U36742" s="54"/>
      <c r="V36742" s="53"/>
    </row>
    <row r="36743" spans="21:22" ht="26.1" customHeight="1">
      <c r="U36743" s="54"/>
      <c r="V36743" s="53"/>
    </row>
    <row r="36744" spans="21:22" ht="26.1" customHeight="1">
      <c r="U36744" s="54"/>
      <c r="V36744" s="53"/>
    </row>
    <row r="36745" spans="21:22" ht="26.1" customHeight="1">
      <c r="U36745" s="54"/>
      <c r="V36745" s="53"/>
    </row>
    <row r="36746" spans="21:22" ht="26.1" customHeight="1">
      <c r="U36746" s="54"/>
      <c r="V36746" s="53"/>
    </row>
    <row r="36747" spans="21:22" ht="26.1" customHeight="1">
      <c r="U36747" s="54"/>
      <c r="V36747" s="53"/>
    </row>
    <row r="36748" spans="21:22" ht="26.1" customHeight="1">
      <c r="U36748" s="54"/>
      <c r="V36748" s="53"/>
    </row>
    <row r="36749" spans="21:22" ht="26.1" customHeight="1">
      <c r="U36749" s="54"/>
      <c r="V36749" s="53"/>
    </row>
    <row r="36750" spans="21:22" ht="26.1" customHeight="1">
      <c r="U36750" s="54"/>
      <c r="V36750" s="53"/>
    </row>
    <row r="36751" spans="21:22" ht="26.1" customHeight="1">
      <c r="U36751" s="54"/>
      <c r="V36751" s="53"/>
    </row>
    <row r="36752" spans="21:22" ht="26.1" customHeight="1">
      <c r="U36752" s="54"/>
      <c r="V36752" s="53"/>
    </row>
    <row r="36753" spans="21:22" ht="26.1" customHeight="1">
      <c r="U36753" s="54"/>
      <c r="V36753" s="53"/>
    </row>
    <row r="36754" spans="21:22" ht="26.1" customHeight="1">
      <c r="U36754" s="54"/>
      <c r="V36754" s="53"/>
    </row>
    <row r="36755" spans="21:22" ht="26.1" customHeight="1">
      <c r="U36755" s="54"/>
      <c r="V36755" s="53"/>
    </row>
    <row r="36756" spans="21:22" ht="26.1" customHeight="1">
      <c r="U36756" s="54"/>
      <c r="V36756" s="53"/>
    </row>
    <row r="36757" spans="21:22" ht="26.1" customHeight="1">
      <c r="U36757" s="54"/>
      <c r="V36757" s="53"/>
    </row>
    <row r="36758" spans="21:22" ht="26.1" customHeight="1">
      <c r="U36758" s="54"/>
      <c r="V36758" s="53"/>
    </row>
    <row r="36759" spans="21:22" ht="26.1" customHeight="1">
      <c r="U36759" s="54"/>
      <c r="V36759" s="53"/>
    </row>
    <row r="36760" spans="21:22" ht="26.1" customHeight="1">
      <c r="U36760" s="54"/>
      <c r="V36760" s="53"/>
    </row>
    <row r="36761" spans="21:22" ht="26.1" customHeight="1">
      <c r="U36761" s="54"/>
      <c r="V36761" s="53"/>
    </row>
    <row r="36762" spans="21:22" ht="26.1" customHeight="1">
      <c r="U36762" s="54"/>
      <c r="V36762" s="53"/>
    </row>
    <row r="36763" spans="21:22" ht="26.1" customHeight="1">
      <c r="U36763" s="54"/>
      <c r="V36763" s="53"/>
    </row>
    <row r="36764" spans="21:22" ht="26.1" customHeight="1">
      <c r="U36764" s="54"/>
      <c r="V36764" s="53"/>
    </row>
    <row r="36765" spans="21:22" ht="26.1" customHeight="1">
      <c r="U36765" s="54"/>
      <c r="V36765" s="53"/>
    </row>
    <row r="36766" spans="21:22" ht="26.1" customHeight="1">
      <c r="U36766" s="54"/>
      <c r="V36766" s="53"/>
    </row>
    <row r="36767" spans="21:22" ht="26.1" customHeight="1">
      <c r="U36767" s="54"/>
      <c r="V36767" s="53"/>
    </row>
    <row r="36768" spans="21:22" ht="26.1" customHeight="1">
      <c r="U36768" s="54"/>
      <c r="V36768" s="53"/>
    </row>
    <row r="36769" spans="21:22" ht="26.1" customHeight="1">
      <c r="U36769" s="54"/>
      <c r="V36769" s="53"/>
    </row>
    <row r="36770" spans="21:22" ht="26.1" customHeight="1">
      <c r="U36770" s="54"/>
      <c r="V36770" s="53"/>
    </row>
    <row r="36771" spans="21:22" ht="26.1" customHeight="1">
      <c r="U36771" s="54"/>
      <c r="V36771" s="53"/>
    </row>
    <row r="36772" spans="21:22" ht="26.1" customHeight="1">
      <c r="U36772" s="54"/>
      <c r="V36772" s="53"/>
    </row>
    <row r="36773" spans="21:22" ht="26.1" customHeight="1">
      <c r="U36773" s="54"/>
      <c r="V36773" s="53"/>
    </row>
    <row r="36774" spans="21:22" ht="26.1" customHeight="1">
      <c r="U36774" s="54"/>
      <c r="V36774" s="53"/>
    </row>
    <row r="36775" spans="21:22" ht="26.1" customHeight="1">
      <c r="U36775" s="54"/>
      <c r="V36775" s="53"/>
    </row>
    <row r="36776" spans="21:22" ht="26.1" customHeight="1">
      <c r="U36776" s="54"/>
      <c r="V36776" s="53"/>
    </row>
    <row r="36777" spans="21:22" ht="26.1" customHeight="1">
      <c r="U36777" s="54"/>
      <c r="V36777" s="53"/>
    </row>
    <row r="36778" spans="21:22" ht="26.1" customHeight="1">
      <c r="U36778" s="54"/>
      <c r="V36778" s="53"/>
    </row>
    <row r="36779" spans="21:22" ht="26.1" customHeight="1">
      <c r="U36779" s="54"/>
      <c r="V36779" s="53"/>
    </row>
    <row r="36780" spans="21:22" ht="26.1" customHeight="1">
      <c r="U36780" s="54"/>
      <c r="V36780" s="53"/>
    </row>
    <row r="36781" spans="21:22" ht="26.1" customHeight="1">
      <c r="U36781" s="54"/>
      <c r="V36781" s="53"/>
    </row>
    <row r="36782" spans="21:22" ht="26.1" customHeight="1">
      <c r="U36782" s="54"/>
      <c r="V36782" s="53"/>
    </row>
    <row r="36783" spans="21:22" ht="26.1" customHeight="1">
      <c r="U36783" s="54"/>
      <c r="V36783" s="53"/>
    </row>
    <row r="36784" spans="21:22" ht="26.1" customHeight="1">
      <c r="U36784" s="54"/>
      <c r="V36784" s="53"/>
    </row>
    <row r="36785" spans="21:22" ht="26.1" customHeight="1">
      <c r="U36785" s="54"/>
      <c r="V36785" s="53"/>
    </row>
    <row r="36786" spans="21:22" ht="26.1" customHeight="1">
      <c r="U36786" s="54"/>
      <c r="V36786" s="53"/>
    </row>
    <row r="36787" spans="21:22" ht="26.1" customHeight="1">
      <c r="U36787" s="54"/>
      <c r="V36787" s="53"/>
    </row>
    <row r="36788" spans="21:22" ht="26.1" customHeight="1">
      <c r="U36788" s="54"/>
      <c r="V36788" s="53"/>
    </row>
    <row r="36789" spans="21:22" ht="26.1" customHeight="1">
      <c r="U36789" s="54"/>
      <c r="V36789" s="53"/>
    </row>
    <row r="36790" spans="21:22" ht="26.1" customHeight="1">
      <c r="U36790" s="54"/>
      <c r="V36790" s="53"/>
    </row>
    <row r="36791" spans="21:22" ht="26.1" customHeight="1">
      <c r="U36791" s="54"/>
      <c r="V36791" s="53"/>
    </row>
    <row r="36792" spans="21:22" ht="26.1" customHeight="1">
      <c r="U36792" s="54"/>
      <c r="V36792" s="53"/>
    </row>
    <row r="36793" spans="21:22" ht="26.1" customHeight="1">
      <c r="U36793" s="54"/>
      <c r="V36793" s="53"/>
    </row>
    <row r="36794" spans="21:22" ht="26.1" customHeight="1">
      <c r="U36794" s="54"/>
      <c r="V36794" s="53"/>
    </row>
    <row r="36795" spans="21:22" ht="26.1" customHeight="1">
      <c r="U36795" s="54"/>
      <c r="V36795" s="53"/>
    </row>
    <row r="36796" spans="21:22" ht="26.1" customHeight="1">
      <c r="U36796" s="54"/>
      <c r="V36796" s="53"/>
    </row>
    <row r="36797" spans="21:22" ht="26.1" customHeight="1">
      <c r="U36797" s="54"/>
      <c r="V36797" s="53"/>
    </row>
    <row r="36798" spans="21:22" ht="26.1" customHeight="1">
      <c r="U36798" s="54"/>
      <c r="V36798" s="53"/>
    </row>
    <row r="36799" spans="21:22" ht="26.1" customHeight="1">
      <c r="U36799" s="54"/>
      <c r="V36799" s="53"/>
    </row>
    <row r="36800" spans="21:22" ht="26.1" customHeight="1">
      <c r="U36800" s="54"/>
      <c r="V36800" s="53"/>
    </row>
    <row r="36801" spans="21:22" ht="26.1" customHeight="1">
      <c r="U36801" s="54"/>
      <c r="V36801" s="53"/>
    </row>
    <row r="36802" spans="21:22" ht="26.1" customHeight="1">
      <c r="U36802" s="54"/>
      <c r="V36802" s="53"/>
    </row>
    <row r="36803" spans="21:22" ht="26.1" customHeight="1">
      <c r="U36803" s="54"/>
      <c r="V36803" s="53"/>
    </row>
    <row r="36804" spans="21:22" ht="26.1" customHeight="1">
      <c r="U36804" s="54"/>
      <c r="V36804" s="53"/>
    </row>
    <row r="36805" spans="21:22" ht="26.1" customHeight="1">
      <c r="U36805" s="54"/>
      <c r="V36805" s="53"/>
    </row>
    <row r="36806" spans="21:22" ht="26.1" customHeight="1">
      <c r="U36806" s="54"/>
      <c r="V36806" s="53"/>
    </row>
    <row r="36807" spans="21:22" ht="26.1" customHeight="1">
      <c r="U36807" s="54"/>
      <c r="V36807" s="53"/>
    </row>
    <row r="36808" spans="21:22" ht="26.1" customHeight="1">
      <c r="U36808" s="54"/>
      <c r="V36808" s="53"/>
    </row>
    <row r="36809" spans="21:22" ht="26.1" customHeight="1">
      <c r="U36809" s="54"/>
      <c r="V36809" s="53"/>
    </row>
    <row r="36810" spans="21:22" ht="26.1" customHeight="1">
      <c r="U36810" s="54"/>
      <c r="V36810" s="53"/>
    </row>
    <row r="36811" spans="21:22" ht="26.1" customHeight="1">
      <c r="U36811" s="54"/>
      <c r="V36811" s="53"/>
    </row>
    <row r="36812" spans="21:22" ht="26.1" customHeight="1">
      <c r="U36812" s="54"/>
      <c r="V36812" s="53"/>
    </row>
    <row r="36813" spans="21:22" ht="26.1" customHeight="1">
      <c r="U36813" s="54"/>
      <c r="V36813" s="53"/>
    </row>
    <row r="36814" spans="21:22" ht="26.1" customHeight="1">
      <c r="U36814" s="54"/>
      <c r="V36814" s="53"/>
    </row>
    <row r="36815" spans="21:22" ht="26.1" customHeight="1">
      <c r="U36815" s="54"/>
      <c r="V36815" s="53"/>
    </row>
    <row r="36816" spans="21:22" ht="26.1" customHeight="1">
      <c r="U36816" s="54"/>
      <c r="V36816" s="53"/>
    </row>
    <row r="36817" spans="21:22" ht="26.1" customHeight="1">
      <c r="U36817" s="54"/>
      <c r="V36817" s="53"/>
    </row>
    <row r="36818" spans="21:22" ht="26.1" customHeight="1">
      <c r="U36818" s="54"/>
      <c r="V36818" s="53"/>
    </row>
    <row r="36819" spans="21:22" ht="26.1" customHeight="1">
      <c r="U36819" s="54"/>
      <c r="V36819" s="53"/>
    </row>
    <row r="36820" spans="21:22" ht="26.1" customHeight="1">
      <c r="U36820" s="54"/>
      <c r="V36820" s="53"/>
    </row>
    <row r="36821" spans="21:22" ht="26.1" customHeight="1">
      <c r="U36821" s="54"/>
      <c r="V36821" s="53"/>
    </row>
    <row r="36822" spans="21:22" ht="26.1" customHeight="1">
      <c r="U36822" s="54"/>
      <c r="V36822" s="53"/>
    </row>
    <row r="36823" spans="21:22" ht="26.1" customHeight="1">
      <c r="U36823" s="54"/>
      <c r="V36823" s="53"/>
    </row>
    <row r="36824" spans="21:22" ht="26.1" customHeight="1">
      <c r="U36824" s="54"/>
      <c r="V36824" s="53"/>
    </row>
    <row r="36825" spans="21:22" ht="26.1" customHeight="1">
      <c r="U36825" s="54"/>
      <c r="V36825" s="53"/>
    </row>
    <row r="36826" spans="21:22" ht="26.1" customHeight="1">
      <c r="U36826" s="54"/>
      <c r="V36826" s="53"/>
    </row>
    <row r="36827" spans="21:22" ht="26.1" customHeight="1">
      <c r="U36827" s="54"/>
      <c r="V36827" s="53"/>
    </row>
    <row r="36828" spans="21:22" ht="26.1" customHeight="1">
      <c r="U36828" s="54"/>
      <c r="V36828" s="53"/>
    </row>
    <row r="36829" spans="21:22" ht="26.1" customHeight="1">
      <c r="U36829" s="54"/>
      <c r="V36829" s="53"/>
    </row>
    <row r="36830" spans="21:22" ht="26.1" customHeight="1">
      <c r="U36830" s="54"/>
      <c r="V36830" s="53"/>
    </row>
    <row r="36831" spans="21:22" ht="26.1" customHeight="1">
      <c r="U36831" s="54"/>
      <c r="V36831" s="53"/>
    </row>
    <row r="36832" spans="21:22" ht="26.1" customHeight="1">
      <c r="U36832" s="54"/>
      <c r="V36832" s="53"/>
    </row>
    <row r="36833" spans="21:22" ht="26.1" customHeight="1">
      <c r="U36833" s="54"/>
      <c r="V36833" s="53"/>
    </row>
    <row r="36834" spans="21:22" ht="26.1" customHeight="1">
      <c r="U36834" s="54"/>
      <c r="V36834" s="53"/>
    </row>
    <row r="36835" spans="21:22" ht="26.1" customHeight="1">
      <c r="U36835" s="54"/>
      <c r="V36835" s="53"/>
    </row>
    <row r="36836" spans="21:22" ht="26.1" customHeight="1">
      <c r="U36836" s="54"/>
      <c r="V36836" s="53"/>
    </row>
    <row r="36837" spans="21:22" ht="26.1" customHeight="1">
      <c r="U36837" s="54"/>
      <c r="V36837" s="53"/>
    </row>
    <row r="36838" spans="21:22" ht="26.1" customHeight="1">
      <c r="U36838" s="54"/>
      <c r="V36838" s="53"/>
    </row>
    <row r="36839" spans="21:22" ht="26.1" customHeight="1">
      <c r="U36839" s="54"/>
      <c r="V36839" s="53"/>
    </row>
    <row r="36840" spans="21:22" ht="26.1" customHeight="1">
      <c r="U36840" s="54"/>
      <c r="V36840" s="53"/>
    </row>
    <row r="36841" spans="21:22" ht="26.1" customHeight="1">
      <c r="U36841" s="54"/>
      <c r="V36841" s="53"/>
    </row>
    <row r="36842" spans="21:22" ht="26.1" customHeight="1">
      <c r="U36842" s="54"/>
      <c r="V36842" s="53"/>
    </row>
    <row r="36843" spans="21:22" ht="26.1" customHeight="1">
      <c r="U36843" s="54"/>
      <c r="V36843" s="53"/>
    </row>
    <row r="36844" spans="21:22" ht="26.1" customHeight="1">
      <c r="U36844" s="54"/>
      <c r="V36844" s="53"/>
    </row>
    <row r="36845" spans="21:22" ht="26.1" customHeight="1">
      <c r="U36845" s="54"/>
      <c r="V36845" s="53"/>
    </row>
    <row r="36846" spans="21:22" ht="26.1" customHeight="1">
      <c r="U36846" s="54"/>
      <c r="V36846" s="53"/>
    </row>
    <row r="36847" spans="21:22" ht="26.1" customHeight="1">
      <c r="U36847" s="54"/>
      <c r="V36847" s="53"/>
    </row>
    <row r="36848" spans="21:22" ht="26.1" customHeight="1">
      <c r="U36848" s="54"/>
      <c r="V36848" s="53"/>
    </row>
    <row r="36849" spans="21:22" ht="26.1" customHeight="1">
      <c r="U36849" s="54"/>
      <c r="V36849" s="53"/>
    </row>
    <row r="36850" spans="21:22" ht="26.1" customHeight="1">
      <c r="U36850" s="54"/>
      <c r="V36850" s="53"/>
    </row>
    <row r="36851" spans="21:22" ht="26.1" customHeight="1">
      <c r="U36851" s="54"/>
      <c r="V36851" s="53"/>
    </row>
    <row r="36852" spans="21:22" ht="26.1" customHeight="1">
      <c r="U36852" s="54"/>
      <c r="V36852" s="53"/>
    </row>
    <row r="36853" spans="21:22" ht="26.1" customHeight="1">
      <c r="U36853" s="54"/>
      <c r="V36853" s="53"/>
    </row>
    <row r="36854" spans="21:22" ht="26.1" customHeight="1">
      <c r="U36854" s="54"/>
      <c r="V36854" s="53"/>
    </row>
    <row r="36855" spans="21:22" ht="26.1" customHeight="1">
      <c r="U36855" s="54"/>
      <c r="V36855" s="53"/>
    </row>
    <row r="36856" spans="21:22" ht="26.1" customHeight="1">
      <c r="U36856" s="54"/>
      <c r="V36856" s="53"/>
    </row>
    <row r="36857" spans="21:22" ht="26.1" customHeight="1">
      <c r="U36857" s="54"/>
      <c r="V36857" s="53"/>
    </row>
    <row r="36858" spans="21:22" ht="26.1" customHeight="1">
      <c r="U36858" s="54"/>
      <c r="V36858" s="53"/>
    </row>
    <row r="36859" spans="21:22" ht="26.1" customHeight="1">
      <c r="U36859" s="54"/>
      <c r="V36859" s="53"/>
    </row>
    <row r="36860" spans="21:22" ht="26.1" customHeight="1">
      <c r="U36860" s="54"/>
      <c r="V36860" s="53"/>
    </row>
    <row r="36861" spans="21:22" ht="26.1" customHeight="1">
      <c r="U36861" s="54"/>
      <c r="V36861" s="53"/>
    </row>
    <row r="36862" spans="21:22" ht="26.1" customHeight="1">
      <c r="U36862" s="54"/>
      <c r="V36862" s="53"/>
    </row>
    <row r="36863" spans="21:22" ht="26.1" customHeight="1">
      <c r="U36863" s="54"/>
      <c r="V36863" s="53"/>
    </row>
    <row r="36864" spans="21:22" ht="26.1" customHeight="1">
      <c r="U36864" s="54"/>
      <c r="V36864" s="53"/>
    </row>
    <row r="36865" spans="21:22" ht="26.1" customHeight="1">
      <c r="U36865" s="54"/>
      <c r="V36865" s="53"/>
    </row>
    <row r="36866" spans="21:22" ht="26.1" customHeight="1">
      <c r="U36866" s="54"/>
      <c r="V36866" s="53"/>
    </row>
    <row r="36867" spans="21:22" ht="26.1" customHeight="1">
      <c r="U36867" s="54"/>
      <c r="V36867" s="53"/>
    </row>
    <row r="36868" spans="21:22" ht="26.1" customHeight="1">
      <c r="U36868" s="54"/>
      <c r="V36868" s="53"/>
    </row>
    <row r="36869" spans="21:22" ht="26.1" customHeight="1">
      <c r="U36869" s="54"/>
      <c r="V36869" s="53"/>
    </row>
    <row r="36870" spans="21:22" ht="26.1" customHeight="1">
      <c r="U36870" s="54"/>
      <c r="V36870" s="53"/>
    </row>
    <row r="36871" spans="21:22" ht="26.1" customHeight="1">
      <c r="U36871" s="54"/>
      <c r="V36871" s="53"/>
    </row>
    <row r="36872" spans="21:22" ht="26.1" customHeight="1">
      <c r="U36872" s="54"/>
      <c r="V36872" s="53"/>
    </row>
    <row r="36873" spans="21:22" ht="26.1" customHeight="1">
      <c r="U36873" s="54"/>
      <c r="V36873" s="53"/>
    </row>
    <row r="36874" spans="21:22" ht="26.1" customHeight="1">
      <c r="U36874" s="54"/>
      <c r="V36874" s="53"/>
    </row>
    <row r="36875" spans="21:22" ht="26.1" customHeight="1">
      <c r="U36875" s="54"/>
      <c r="V36875" s="53"/>
    </row>
    <row r="36876" spans="21:22" ht="26.1" customHeight="1">
      <c r="U36876" s="54"/>
      <c r="V36876" s="53"/>
    </row>
    <row r="36877" spans="21:22" ht="26.1" customHeight="1">
      <c r="U36877" s="54"/>
      <c r="V36877" s="53"/>
    </row>
    <row r="36878" spans="21:22" ht="26.1" customHeight="1">
      <c r="U36878" s="54"/>
      <c r="V36878" s="53"/>
    </row>
    <row r="36879" spans="21:22" ht="26.1" customHeight="1">
      <c r="U36879" s="54"/>
      <c r="V36879" s="53"/>
    </row>
    <row r="36880" spans="21:22" ht="26.1" customHeight="1">
      <c r="U36880" s="54"/>
      <c r="V36880" s="53"/>
    </row>
    <row r="36881" spans="21:22" ht="26.1" customHeight="1">
      <c r="U36881" s="54"/>
      <c r="V36881" s="53"/>
    </row>
    <row r="36882" spans="21:22" ht="26.1" customHeight="1">
      <c r="U36882" s="54"/>
      <c r="V36882" s="53"/>
    </row>
    <row r="36883" spans="21:22" ht="26.1" customHeight="1">
      <c r="U36883" s="54"/>
      <c r="V36883" s="53"/>
    </row>
    <row r="36884" spans="21:22" ht="26.1" customHeight="1">
      <c r="U36884" s="54"/>
      <c r="V36884" s="53"/>
    </row>
    <row r="36885" spans="21:22" ht="26.1" customHeight="1">
      <c r="U36885" s="54"/>
      <c r="V36885" s="53"/>
    </row>
    <row r="36886" spans="21:22" ht="26.1" customHeight="1">
      <c r="U36886" s="54"/>
      <c r="V36886" s="53"/>
    </row>
    <row r="36887" spans="21:22" ht="26.1" customHeight="1">
      <c r="U36887" s="54"/>
      <c r="V36887" s="53"/>
    </row>
    <row r="36888" spans="21:22" ht="26.1" customHeight="1">
      <c r="U36888" s="54"/>
      <c r="V36888" s="53"/>
    </row>
    <row r="36889" spans="21:22" ht="26.1" customHeight="1">
      <c r="U36889" s="54"/>
      <c r="V36889" s="53"/>
    </row>
    <row r="36890" spans="21:22" ht="26.1" customHeight="1">
      <c r="U36890" s="54"/>
      <c r="V36890" s="53"/>
    </row>
    <row r="36891" spans="21:22" ht="26.1" customHeight="1">
      <c r="U36891" s="54"/>
      <c r="V36891" s="53"/>
    </row>
    <row r="36892" spans="21:22" ht="26.1" customHeight="1">
      <c r="U36892" s="54"/>
      <c r="V36892" s="53"/>
    </row>
    <row r="36893" spans="21:22" ht="26.1" customHeight="1">
      <c r="U36893" s="54"/>
      <c r="V36893" s="53"/>
    </row>
    <row r="36894" spans="21:22" ht="26.1" customHeight="1">
      <c r="U36894" s="54"/>
      <c r="V36894" s="53"/>
    </row>
    <row r="36895" spans="21:22" ht="26.1" customHeight="1">
      <c r="U36895" s="54"/>
      <c r="V36895" s="53"/>
    </row>
    <row r="36896" spans="21:22" ht="26.1" customHeight="1">
      <c r="U36896" s="54"/>
      <c r="V36896" s="53"/>
    </row>
    <row r="36897" spans="21:22" ht="26.1" customHeight="1">
      <c r="U36897" s="54"/>
      <c r="V36897" s="53"/>
    </row>
    <row r="36898" spans="21:22" ht="26.1" customHeight="1">
      <c r="U36898" s="54"/>
      <c r="V36898" s="53"/>
    </row>
    <row r="36899" spans="21:22" ht="26.1" customHeight="1">
      <c r="U36899" s="54"/>
      <c r="V36899" s="53"/>
    </row>
    <row r="36900" spans="21:22" ht="26.1" customHeight="1">
      <c r="U36900" s="54"/>
      <c r="V36900" s="53"/>
    </row>
    <row r="36901" spans="21:22" ht="26.1" customHeight="1">
      <c r="U36901" s="54"/>
      <c r="V36901" s="53"/>
    </row>
    <row r="36902" spans="21:22" ht="26.1" customHeight="1">
      <c r="U36902" s="54"/>
      <c r="V36902" s="53"/>
    </row>
    <row r="36903" spans="21:22" ht="26.1" customHeight="1">
      <c r="U36903" s="54"/>
      <c r="V36903" s="53"/>
    </row>
    <row r="36904" spans="21:22" ht="26.1" customHeight="1">
      <c r="U36904" s="54"/>
      <c r="V36904" s="53"/>
    </row>
    <row r="36905" spans="21:22" ht="26.1" customHeight="1">
      <c r="U36905" s="54"/>
      <c r="V36905" s="53"/>
    </row>
    <row r="36906" spans="21:22" ht="26.1" customHeight="1">
      <c r="U36906" s="54"/>
      <c r="V36906" s="53"/>
    </row>
    <row r="36907" spans="21:22" ht="26.1" customHeight="1">
      <c r="U36907" s="54"/>
      <c r="V36907" s="53"/>
    </row>
    <row r="36908" spans="21:22" ht="26.1" customHeight="1">
      <c r="U36908" s="54"/>
      <c r="V36908" s="53"/>
    </row>
    <row r="36909" spans="21:22" ht="26.1" customHeight="1">
      <c r="U36909" s="54"/>
      <c r="V36909" s="53"/>
    </row>
    <row r="36910" spans="21:22" ht="26.1" customHeight="1">
      <c r="U36910" s="54"/>
      <c r="V36910" s="53"/>
    </row>
    <row r="36911" spans="21:22" ht="26.1" customHeight="1">
      <c r="U36911" s="54"/>
      <c r="V36911" s="53"/>
    </row>
    <row r="36912" spans="21:22" ht="26.1" customHeight="1">
      <c r="U36912" s="54"/>
      <c r="V36912" s="53"/>
    </row>
    <row r="36913" spans="21:22" ht="26.1" customHeight="1">
      <c r="U36913" s="54"/>
      <c r="V36913" s="53"/>
    </row>
    <row r="36914" spans="21:22" ht="26.1" customHeight="1">
      <c r="U36914" s="54"/>
      <c r="V36914" s="53"/>
    </row>
    <row r="36915" spans="21:22" ht="26.1" customHeight="1">
      <c r="U36915" s="54"/>
      <c r="V36915" s="53"/>
    </row>
    <row r="36916" spans="21:22" ht="26.1" customHeight="1">
      <c r="U36916" s="54"/>
      <c r="V36916" s="53"/>
    </row>
    <row r="36917" spans="21:22" ht="26.1" customHeight="1">
      <c r="U36917" s="54"/>
      <c r="V36917" s="53"/>
    </row>
    <row r="36918" spans="21:22" ht="26.1" customHeight="1">
      <c r="U36918" s="54"/>
      <c r="V36918" s="53"/>
    </row>
    <row r="36919" spans="21:22" ht="26.1" customHeight="1">
      <c r="U36919" s="54"/>
      <c r="V36919" s="53"/>
    </row>
    <row r="36920" spans="21:22" ht="26.1" customHeight="1">
      <c r="U36920" s="54"/>
      <c r="V36920" s="53"/>
    </row>
    <row r="36921" spans="21:22" ht="26.1" customHeight="1">
      <c r="U36921" s="54"/>
      <c r="V36921" s="53"/>
    </row>
    <row r="36922" spans="21:22" ht="26.1" customHeight="1">
      <c r="U36922" s="54"/>
      <c r="V36922" s="53"/>
    </row>
    <row r="36923" spans="21:22" ht="26.1" customHeight="1">
      <c r="U36923" s="54"/>
      <c r="V36923" s="53"/>
    </row>
    <row r="36924" spans="21:22" ht="26.1" customHeight="1">
      <c r="U36924" s="54"/>
      <c r="V36924" s="53"/>
    </row>
    <row r="36925" spans="21:22" ht="26.1" customHeight="1">
      <c r="U36925" s="54"/>
      <c r="V36925" s="53"/>
    </row>
    <row r="36926" spans="21:22" ht="26.1" customHeight="1">
      <c r="U36926" s="54"/>
      <c r="V36926" s="53"/>
    </row>
    <row r="36927" spans="21:22" ht="26.1" customHeight="1">
      <c r="U36927" s="54"/>
      <c r="V36927" s="53"/>
    </row>
    <row r="36928" spans="21:22" ht="26.1" customHeight="1">
      <c r="U36928" s="54"/>
      <c r="V36928" s="53"/>
    </row>
    <row r="36929" spans="21:22" ht="26.1" customHeight="1">
      <c r="U36929" s="54"/>
      <c r="V36929" s="53"/>
    </row>
    <row r="36930" spans="21:22" ht="26.1" customHeight="1">
      <c r="U36930" s="54"/>
      <c r="V36930" s="53"/>
    </row>
    <row r="36931" spans="21:22" ht="26.1" customHeight="1">
      <c r="U36931" s="54"/>
      <c r="V36931" s="53"/>
    </row>
    <row r="36932" spans="21:22" ht="26.1" customHeight="1">
      <c r="U36932" s="54"/>
      <c r="V36932" s="53"/>
    </row>
    <row r="36933" spans="21:22" ht="26.1" customHeight="1">
      <c r="U36933" s="54"/>
      <c r="V36933" s="53"/>
    </row>
    <row r="36934" spans="21:22" ht="26.1" customHeight="1">
      <c r="U36934" s="54"/>
      <c r="V36934" s="53"/>
    </row>
    <row r="36935" spans="21:22" ht="26.1" customHeight="1">
      <c r="U36935" s="54"/>
      <c r="V36935" s="53"/>
    </row>
    <row r="36936" spans="21:22" ht="26.1" customHeight="1">
      <c r="U36936" s="54"/>
      <c r="V36936" s="53"/>
    </row>
    <row r="36937" spans="21:22" ht="26.1" customHeight="1">
      <c r="U36937" s="54"/>
      <c r="V36937" s="53"/>
    </row>
    <row r="36938" spans="21:22" ht="26.1" customHeight="1">
      <c r="U36938" s="54"/>
      <c r="V36938" s="53"/>
    </row>
    <row r="36939" spans="21:22" ht="26.1" customHeight="1">
      <c r="U36939" s="54"/>
      <c r="V36939" s="53"/>
    </row>
    <row r="36940" spans="21:22" ht="26.1" customHeight="1">
      <c r="U36940" s="54"/>
      <c r="V36940" s="53"/>
    </row>
    <row r="36941" spans="21:22" ht="26.1" customHeight="1">
      <c r="U36941" s="54"/>
      <c r="V36941" s="53"/>
    </row>
    <row r="36942" spans="21:22" ht="26.1" customHeight="1">
      <c r="U36942" s="54"/>
      <c r="V36942" s="53"/>
    </row>
    <row r="36943" spans="21:22" ht="26.1" customHeight="1">
      <c r="U36943" s="54"/>
      <c r="V36943" s="53"/>
    </row>
    <row r="36944" spans="21:22" ht="26.1" customHeight="1">
      <c r="U36944" s="54"/>
      <c r="V36944" s="53"/>
    </row>
    <row r="36945" spans="21:22" ht="26.1" customHeight="1">
      <c r="U36945" s="54"/>
      <c r="V36945" s="53"/>
    </row>
    <row r="36946" spans="21:22" ht="26.1" customHeight="1">
      <c r="U36946" s="54"/>
      <c r="V36946" s="53"/>
    </row>
    <row r="36947" spans="21:22" ht="26.1" customHeight="1">
      <c r="U36947" s="54"/>
      <c r="V36947" s="53"/>
    </row>
    <row r="36948" spans="21:22" ht="26.1" customHeight="1">
      <c r="U36948" s="54"/>
      <c r="V36948" s="53"/>
    </row>
    <row r="36949" spans="21:22" ht="26.1" customHeight="1">
      <c r="U36949" s="54"/>
      <c r="V36949" s="53"/>
    </row>
    <row r="36950" spans="21:22" ht="26.1" customHeight="1">
      <c r="U36950" s="54"/>
      <c r="V36950" s="53"/>
    </row>
    <row r="36951" spans="21:22" ht="26.1" customHeight="1">
      <c r="U36951" s="54"/>
      <c r="V36951" s="53"/>
    </row>
    <row r="36952" spans="21:22" ht="26.1" customHeight="1">
      <c r="U36952" s="54"/>
      <c r="V36952" s="53"/>
    </row>
    <row r="36953" spans="21:22" ht="26.1" customHeight="1">
      <c r="U36953" s="54"/>
      <c r="V36953" s="53"/>
    </row>
    <row r="36954" spans="21:22" ht="26.1" customHeight="1">
      <c r="U36954" s="54"/>
      <c r="V36954" s="53"/>
    </row>
    <row r="36955" spans="21:22" ht="26.1" customHeight="1">
      <c r="U36955" s="54"/>
      <c r="V36955" s="53"/>
    </row>
    <row r="36956" spans="21:22" ht="26.1" customHeight="1">
      <c r="U36956" s="54"/>
      <c r="V36956" s="53"/>
    </row>
    <row r="36957" spans="21:22" ht="26.1" customHeight="1">
      <c r="U36957" s="54"/>
      <c r="V36957" s="53"/>
    </row>
    <row r="36958" spans="21:22" ht="26.1" customHeight="1">
      <c r="U36958" s="54"/>
      <c r="V36958" s="53"/>
    </row>
    <row r="36959" spans="21:22" ht="26.1" customHeight="1">
      <c r="U36959" s="54"/>
      <c r="V36959" s="53"/>
    </row>
    <row r="36960" spans="21:22" ht="26.1" customHeight="1">
      <c r="U36960" s="54"/>
      <c r="V36960" s="53"/>
    </row>
    <row r="36961" spans="21:22" ht="26.1" customHeight="1">
      <c r="U36961" s="54"/>
      <c r="V36961" s="53"/>
    </row>
    <row r="36962" spans="21:22" ht="26.1" customHeight="1">
      <c r="U36962" s="54"/>
      <c r="V36962" s="53"/>
    </row>
    <row r="36963" spans="21:22" ht="26.1" customHeight="1">
      <c r="U36963" s="54"/>
      <c r="V36963" s="53"/>
    </row>
    <row r="36964" spans="21:22" ht="26.1" customHeight="1">
      <c r="U36964" s="54"/>
      <c r="V36964" s="53"/>
    </row>
    <row r="36965" spans="21:22" ht="26.1" customHeight="1">
      <c r="U36965" s="54"/>
      <c r="V36965" s="53"/>
    </row>
    <row r="36966" spans="21:22" ht="26.1" customHeight="1">
      <c r="U36966" s="54"/>
      <c r="V36966" s="53"/>
    </row>
    <row r="36967" spans="21:22" ht="26.1" customHeight="1">
      <c r="U36967" s="54"/>
      <c r="V36967" s="53"/>
    </row>
    <row r="36968" spans="21:22" ht="26.1" customHeight="1">
      <c r="U36968" s="54"/>
      <c r="V36968" s="53"/>
    </row>
    <row r="36969" spans="21:22" ht="26.1" customHeight="1">
      <c r="U36969" s="54"/>
      <c r="V36969" s="53"/>
    </row>
    <row r="36970" spans="21:22" ht="26.1" customHeight="1">
      <c r="U36970" s="54"/>
      <c r="V36970" s="53"/>
    </row>
    <row r="36971" spans="21:22" ht="26.1" customHeight="1">
      <c r="U36971" s="54"/>
      <c r="V36971" s="53"/>
    </row>
    <row r="36972" spans="21:22" ht="26.1" customHeight="1">
      <c r="U36972" s="54"/>
      <c r="V36972" s="53"/>
    </row>
    <row r="36973" spans="21:22" ht="26.1" customHeight="1">
      <c r="U36973" s="54"/>
      <c r="V36973" s="53"/>
    </row>
    <row r="36974" spans="21:22" ht="26.1" customHeight="1">
      <c r="U36974" s="54"/>
      <c r="V36974" s="53"/>
    </row>
    <row r="36975" spans="21:22" ht="26.1" customHeight="1">
      <c r="U36975" s="54"/>
      <c r="V36975" s="53"/>
    </row>
    <row r="36976" spans="21:22" ht="26.1" customHeight="1">
      <c r="U36976" s="54"/>
      <c r="V36976" s="53"/>
    </row>
    <row r="36977" spans="21:22" ht="26.1" customHeight="1">
      <c r="U36977" s="54"/>
      <c r="V36977" s="53"/>
    </row>
    <row r="36978" spans="21:22" ht="26.1" customHeight="1">
      <c r="U36978" s="54"/>
      <c r="V36978" s="53"/>
    </row>
    <row r="36979" spans="21:22" ht="26.1" customHeight="1">
      <c r="U36979" s="54"/>
      <c r="V36979" s="53"/>
    </row>
    <row r="36980" spans="21:22" ht="26.1" customHeight="1">
      <c r="U36980" s="54"/>
      <c r="V36980" s="53"/>
    </row>
    <row r="36981" spans="21:22" ht="26.1" customHeight="1">
      <c r="U36981" s="54"/>
      <c r="V36981" s="53"/>
    </row>
    <row r="36982" spans="21:22" ht="26.1" customHeight="1">
      <c r="U36982" s="54"/>
      <c r="V36982" s="53"/>
    </row>
    <row r="36983" spans="21:22" ht="26.1" customHeight="1">
      <c r="U36983" s="54"/>
      <c r="V36983" s="53"/>
    </row>
    <row r="36984" spans="21:22" ht="26.1" customHeight="1">
      <c r="U36984" s="54"/>
      <c r="V36984" s="53"/>
    </row>
    <row r="36985" spans="21:22" ht="26.1" customHeight="1">
      <c r="U36985" s="54"/>
      <c r="V36985" s="53"/>
    </row>
    <row r="36986" spans="21:22" ht="26.1" customHeight="1">
      <c r="U36986" s="54"/>
      <c r="V36986" s="53"/>
    </row>
    <row r="36987" spans="21:22" ht="26.1" customHeight="1">
      <c r="U36987" s="54"/>
      <c r="V36987" s="53"/>
    </row>
    <row r="36988" spans="21:22" ht="26.1" customHeight="1">
      <c r="U36988" s="54"/>
      <c r="V36988" s="53"/>
    </row>
    <row r="36989" spans="21:22" ht="26.1" customHeight="1">
      <c r="U36989" s="54"/>
      <c r="V36989" s="53"/>
    </row>
    <row r="36990" spans="21:22" ht="26.1" customHeight="1">
      <c r="U36990" s="54"/>
      <c r="V36990" s="53"/>
    </row>
    <row r="36991" spans="21:22" ht="26.1" customHeight="1">
      <c r="U36991" s="54"/>
      <c r="V36991" s="53"/>
    </row>
    <row r="36992" spans="21:22" ht="26.1" customHeight="1">
      <c r="U36992" s="54"/>
      <c r="V36992" s="53"/>
    </row>
    <row r="36993" spans="21:22" ht="26.1" customHeight="1">
      <c r="U36993" s="54"/>
      <c r="V36993" s="53"/>
    </row>
    <row r="36994" spans="21:22" ht="26.1" customHeight="1">
      <c r="U36994" s="54"/>
      <c r="V36994" s="53"/>
    </row>
    <row r="36995" spans="21:22" ht="26.1" customHeight="1">
      <c r="U36995" s="54"/>
      <c r="V36995" s="53"/>
    </row>
    <row r="36996" spans="21:22" ht="26.1" customHeight="1">
      <c r="U36996" s="54"/>
      <c r="V36996" s="53"/>
    </row>
    <row r="36997" spans="21:22" ht="26.1" customHeight="1">
      <c r="U36997" s="54"/>
      <c r="V36997" s="53"/>
    </row>
    <row r="36998" spans="21:22" ht="26.1" customHeight="1">
      <c r="U36998" s="54"/>
      <c r="V36998" s="53"/>
    </row>
    <row r="36999" spans="21:22" ht="26.1" customHeight="1">
      <c r="U36999" s="54"/>
      <c r="V36999" s="53"/>
    </row>
    <row r="37000" spans="21:22" ht="26.1" customHeight="1">
      <c r="U37000" s="54"/>
      <c r="V37000" s="53"/>
    </row>
    <row r="37001" spans="21:22" ht="26.1" customHeight="1">
      <c r="U37001" s="54"/>
      <c r="V37001" s="53"/>
    </row>
    <row r="37002" spans="21:22" ht="26.1" customHeight="1">
      <c r="U37002" s="54"/>
      <c r="V37002" s="53"/>
    </row>
    <row r="37003" spans="21:22" ht="26.1" customHeight="1">
      <c r="U37003" s="54"/>
      <c r="V37003" s="53"/>
    </row>
    <row r="37004" spans="21:22" ht="26.1" customHeight="1">
      <c r="U37004" s="54"/>
      <c r="V37004" s="53"/>
    </row>
    <row r="37005" spans="21:22" ht="26.1" customHeight="1">
      <c r="U37005" s="54"/>
      <c r="V37005" s="53"/>
    </row>
    <row r="37006" spans="21:22" ht="26.1" customHeight="1">
      <c r="U37006" s="54"/>
      <c r="V37006" s="53"/>
    </row>
    <row r="37007" spans="21:22" ht="26.1" customHeight="1">
      <c r="U37007" s="54"/>
      <c r="V37007" s="53"/>
    </row>
    <row r="37008" spans="21:22" ht="26.1" customHeight="1">
      <c r="U37008" s="54"/>
      <c r="V37008" s="53"/>
    </row>
    <row r="37009" spans="21:22" ht="26.1" customHeight="1">
      <c r="U37009" s="54"/>
      <c r="V37009" s="53"/>
    </row>
    <row r="37010" spans="21:22" ht="26.1" customHeight="1">
      <c r="U37010" s="54"/>
      <c r="V37010" s="53"/>
    </row>
    <row r="37011" spans="21:22" ht="26.1" customHeight="1">
      <c r="U37011" s="54"/>
      <c r="V37011" s="53"/>
    </row>
    <row r="37012" spans="21:22" ht="26.1" customHeight="1">
      <c r="U37012" s="54"/>
      <c r="V37012" s="53"/>
    </row>
    <row r="37013" spans="21:22" ht="26.1" customHeight="1">
      <c r="U37013" s="54"/>
      <c r="V37013" s="53"/>
    </row>
    <row r="37014" spans="21:22" ht="26.1" customHeight="1">
      <c r="U37014" s="54"/>
      <c r="V37014" s="53"/>
    </row>
    <row r="37015" spans="21:22" ht="26.1" customHeight="1">
      <c r="U37015" s="54"/>
      <c r="V37015" s="53"/>
    </row>
    <row r="37016" spans="21:22" ht="26.1" customHeight="1">
      <c r="U37016" s="54"/>
      <c r="V37016" s="53"/>
    </row>
    <row r="37017" spans="21:22" ht="26.1" customHeight="1">
      <c r="U37017" s="54"/>
      <c r="V37017" s="53"/>
    </row>
    <row r="37018" spans="21:22" ht="26.1" customHeight="1">
      <c r="U37018" s="54"/>
      <c r="V37018" s="53"/>
    </row>
    <row r="37019" spans="21:22" ht="26.1" customHeight="1">
      <c r="U37019" s="54"/>
      <c r="V37019" s="53"/>
    </row>
    <row r="37020" spans="21:22" ht="26.1" customHeight="1">
      <c r="U37020" s="54"/>
      <c r="V37020" s="53"/>
    </row>
    <row r="37021" spans="21:22" ht="26.1" customHeight="1">
      <c r="U37021" s="54"/>
      <c r="V37021" s="53"/>
    </row>
    <row r="37022" spans="21:22" ht="26.1" customHeight="1">
      <c r="U37022" s="54"/>
      <c r="V37022" s="53"/>
    </row>
    <row r="37023" spans="21:22" ht="26.1" customHeight="1">
      <c r="U37023" s="54"/>
      <c r="V37023" s="53"/>
    </row>
    <row r="37024" spans="21:22" ht="26.1" customHeight="1">
      <c r="U37024" s="54"/>
      <c r="V37024" s="53"/>
    </row>
    <row r="37025" spans="21:22" ht="26.1" customHeight="1">
      <c r="U37025" s="54"/>
      <c r="V37025" s="53"/>
    </row>
    <row r="37026" spans="21:22" ht="26.1" customHeight="1">
      <c r="U37026" s="54"/>
      <c r="V37026" s="53"/>
    </row>
    <row r="37027" spans="21:22" ht="26.1" customHeight="1">
      <c r="U37027" s="54"/>
      <c r="V37027" s="53"/>
    </row>
    <row r="37028" spans="21:22" ht="26.1" customHeight="1">
      <c r="U37028" s="54"/>
      <c r="V37028" s="53"/>
    </row>
    <row r="37029" spans="21:22" ht="26.1" customHeight="1">
      <c r="U37029" s="54"/>
      <c r="V37029" s="53"/>
    </row>
    <row r="37030" spans="21:22" ht="26.1" customHeight="1">
      <c r="U37030" s="54"/>
      <c r="V37030" s="53"/>
    </row>
    <row r="37031" spans="21:22" ht="26.1" customHeight="1">
      <c r="U37031" s="54"/>
      <c r="V37031" s="53"/>
    </row>
    <row r="37032" spans="21:22" ht="26.1" customHeight="1">
      <c r="U37032" s="54"/>
      <c r="V37032" s="53"/>
    </row>
    <row r="37033" spans="21:22" ht="26.1" customHeight="1">
      <c r="U37033" s="54"/>
      <c r="V37033" s="53"/>
    </row>
    <row r="37034" spans="21:22" ht="26.1" customHeight="1">
      <c r="U37034" s="54"/>
      <c r="V37034" s="53"/>
    </row>
    <row r="37035" spans="21:22" ht="26.1" customHeight="1">
      <c r="U37035" s="54"/>
      <c r="V37035" s="53"/>
    </row>
    <row r="37036" spans="21:22" ht="26.1" customHeight="1">
      <c r="U37036" s="54"/>
      <c r="V37036" s="53"/>
    </row>
    <row r="37037" spans="21:22" ht="26.1" customHeight="1">
      <c r="U37037" s="54"/>
      <c r="V37037" s="53"/>
    </row>
    <row r="37038" spans="21:22" ht="26.1" customHeight="1">
      <c r="U37038" s="54"/>
      <c r="V37038" s="53"/>
    </row>
    <row r="37039" spans="21:22" ht="26.1" customHeight="1">
      <c r="U37039" s="54"/>
      <c r="V37039" s="53"/>
    </row>
    <row r="37040" spans="21:22" ht="26.1" customHeight="1">
      <c r="U37040" s="54"/>
      <c r="V37040" s="53"/>
    </row>
    <row r="37041" spans="21:22" ht="26.1" customHeight="1">
      <c r="U37041" s="54"/>
      <c r="V37041" s="53"/>
    </row>
    <row r="37042" spans="21:22" ht="26.1" customHeight="1">
      <c r="U37042" s="54"/>
      <c r="V37042" s="53"/>
    </row>
    <row r="37043" spans="21:22" ht="26.1" customHeight="1">
      <c r="U37043" s="54"/>
      <c r="V37043" s="53"/>
    </row>
    <row r="37044" spans="21:22" ht="26.1" customHeight="1">
      <c r="U37044" s="54"/>
      <c r="V37044" s="53"/>
    </row>
    <row r="37045" spans="21:22" ht="26.1" customHeight="1">
      <c r="U37045" s="54"/>
      <c r="V37045" s="53"/>
    </row>
    <row r="37046" spans="21:22" ht="26.1" customHeight="1">
      <c r="U37046" s="54"/>
      <c r="V37046" s="53"/>
    </row>
    <row r="37047" spans="21:22" ht="26.1" customHeight="1">
      <c r="U37047" s="54"/>
      <c r="V37047" s="53"/>
    </row>
    <row r="37048" spans="21:22" ht="26.1" customHeight="1">
      <c r="U37048" s="54"/>
      <c r="V37048" s="53"/>
    </row>
    <row r="37049" spans="21:22" ht="26.1" customHeight="1">
      <c r="U37049" s="54"/>
      <c r="V37049" s="53"/>
    </row>
    <row r="37050" spans="21:22" ht="26.1" customHeight="1">
      <c r="U37050" s="54"/>
      <c r="V37050" s="53"/>
    </row>
    <row r="37051" spans="21:22" ht="26.1" customHeight="1">
      <c r="U37051" s="54"/>
      <c r="V37051" s="53"/>
    </row>
    <row r="37052" spans="21:22" ht="26.1" customHeight="1">
      <c r="U37052" s="54"/>
      <c r="V37052" s="53"/>
    </row>
    <row r="37053" spans="21:22" ht="26.1" customHeight="1">
      <c r="U37053" s="54"/>
      <c r="V37053" s="53"/>
    </row>
    <row r="37054" spans="21:22" ht="26.1" customHeight="1">
      <c r="U37054" s="54"/>
      <c r="V37054" s="53"/>
    </row>
    <row r="37055" spans="21:22" ht="26.1" customHeight="1">
      <c r="U37055" s="54"/>
      <c r="V37055" s="53"/>
    </row>
    <row r="37056" spans="21:22" ht="26.1" customHeight="1">
      <c r="U37056" s="54"/>
      <c r="V37056" s="53"/>
    </row>
    <row r="37057" spans="21:22" ht="26.1" customHeight="1">
      <c r="U37057" s="54"/>
      <c r="V37057" s="53"/>
    </row>
    <row r="37058" spans="21:22" ht="26.1" customHeight="1">
      <c r="U37058" s="54"/>
      <c r="V37058" s="53"/>
    </row>
    <row r="37059" spans="21:22" ht="26.1" customHeight="1">
      <c r="U37059" s="54"/>
      <c r="V37059" s="53"/>
    </row>
    <row r="37060" spans="21:22" ht="26.1" customHeight="1">
      <c r="U37060" s="54"/>
      <c r="V37060" s="53"/>
    </row>
    <row r="37061" spans="21:22" ht="26.1" customHeight="1">
      <c r="U37061" s="54"/>
      <c r="V37061" s="53"/>
    </row>
    <row r="37062" spans="21:22" ht="26.1" customHeight="1">
      <c r="U37062" s="54"/>
      <c r="V37062" s="53"/>
    </row>
    <row r="37063" spans="21:22" ht="26.1" customHeight="1">
      <c r="U37063" s="54"/>
      <c r="V37063" s="53"/>
    </row>
    <row r="37064" spans="21:22" ht="26.1" customHeight="1">
      <c r="U37064" s="54"/>
      <c r="V37064" s="53"/>
    </row>
    <row r="37065" spans="21:22" ht="26.1" customHeight="1">
      <c r="U37065" s="54"/>
      <c r="V37065" s="53"/>
    </row>
    <row r="37066" spans="21:22" ht="26.1" customHeight="1">
      <c r="U37066" s="54"/>
      <c r="V37066" s="53"/>
    </row>
    <row r="37067" spans="21:22" ht="26.1" customHeight="1">
      <c r="U37067" s="54"/>
      <c r="V37067" s="53"/>
    </row>
    <row r="37068" spans="21:22" ht="26.1" customHeight="1">
      <c r="U37068" s="54"/>
      <c r="V37068" s="53"/>
    </row>
    <row r="37069" spans="21:22" ht="26.1" customHeight="1">
      <c r="U37069" s="54"/>
      <c r="V37069" s="53"/>
    </row>
    <row r="37070" spans="21:22" ht="26.1" customHeight="1">
      <c r="U37070" s="54"/>
      <c r="V37070" s="53"/>
    </row>
    <row r="37071" spans="21:22" ht="26.1" customHeight="1">
      <c r="U37071" s="54"/>
      <c r="V37071" s="53"/>
    </row>
    <row r="37072" spans="21:22" ht="26.1" customHeight="1">
      <c r="U37072" s="54"/>
      <c r="V37072" s="53"/>
    </row>
    <row r="37073" spans="21:22" ht="26.1" customHeight="1">
      <c r="U37073" s="54"/>
      <c r="V37073" s="53"/>
    </row>
    <row r="37074" spans="21:22" ht="26.1" customHeight="1">
      <c r="U37074" s="54"/>
      <c r="V37074" s="53"/>
    </row>
    <row r="37075" spans="21:22" ht="26.1" customHeight="1">
      <c r="U37075" s="54"/>
      <c r="V37075" s="53"/>
    </row>
    <row r="37076" spans="21:22" ht="26.1" customHeight="1">
      <c r="U37076" s="54"/>
      <c r="V37076" s="53"/>
    </row>
    <row r="37077" spans="21:22" ht="26.1" customHeight="1">
      <c r="U37077" s="54"/>
      <c r="V37077" s="53"/>
    </row>
    <row r="37078" spans="21:22" ht="26.1" customHeight="1">
      <c r="U37078" s="54"/>
      <c r="V37078" s="53"/>
    </row>
    <row r="37079" spans="21:22" ht="26.1" customHeight="1">
      <c r="U37079" s="54"/>
      <c r="V37079" s="53"/>
    </row>
    <row r="37080" spans="21:22" ht="26.1" customHeight="1">
      <c r="U37080" s="54"/>
      <c r="V37080" s="53"/>
    </row>
    <row r="37081" spans="21:22" ht="26.1" customHeight="1">
      <c r="U37081" s="54"/>
      <c r="V37081" s="53"/>
    </row>
    <row r="37082" spans="21:22" ht="26.1" customHeight="1">
      <c r="U37082" s="54"/>
      <c r="V37082" s="53"/>
    </row>
    <row r="37083" spans="21:22" ht="26.1" customHeight="1">
      <c r="U37083" s="54"/>
      <c r="V37083" s="53"/>
    </row>
    <row r="37084" spans="21:22" ht="26.1" customHeight="1">
      <c r="U37084" s="54"/>
      <c r="V37084" s="53"/>
    </row>
    <row r="37085" spans="21:22" ht="26.1" customHeight="1">
      <c r="U37085" s="54"/>
      <c r="V37085" s="53"/>
    </row>
    <row r="37086" spans="21:22" ht="26.1" customHeight="1">
      <c r="U37086" s="54"/>
      <c r="V37086" s="53"/>
    </row>
    <row r="37087" spans="21:22" ht="26.1" customHeight="1">
      <c r="U37087" s="54"/>
      <c r="V37087" s="53"/>
    </row>
    <row r="37088" spans="21:22" ht="26.1" customHeight="1">
      <c r="U37088" s="54"/>
      <c r="V37088" s="53"/>
    </row>
    <row r="37089" spans="21:22" ht="26.1" customHeight="1">
      <c r="U37089" s="54"/>
      <c r="V37089" s="53"/>
    </row>
    <row r="37090" spans="21:22" ht="26.1" customHeight="1">
      <c r="U37090" s="54"/>
      <c r="V37090" s="53"/>
    </row>
    <row r="37091" spans="21:22" ht="26.1" customHeight="1">
      <c r="U37091" s="54"/>
      <c r="V37091" s="53"/>
    </row>
    <row r="37092" spans="21:22" ht="26.1" customHeight="1">
      <c r="U37092" s="54"/>
      <c r="V37092" s="53"/>
    </row>
    <row r="37093" spans="21:22" ht="26.1" customHeight="1">
      <c r="U37093" s="54"/>
      <c r="V37093" s="53"/>
    </row>
    <row r="37094" spans="21:22" ht="26.1" customHeight="1">
      <c r="U37094" s="54"/>
      <c r="V37094" s="53"/>
    </row>
    <row r="37095" spans="21:22" ht="26.1" customHeight="1">
      <c r="U37095" s="54"/>
      <c r="V37095" s="53"/>
    </row>
    <row r="37096" spans="21:22" ht="26.1" customHeight="1">
      <c r="U37096" s="54"/>
      <c r="V37096" s="53"/>
    </row>
    <row r="37097" spans="21:22" ht="26.1" customHeight="1">
      <c r="U37097" s="54"/>
      <c r="V37097" s="53"/>
    </row>
    <row r="37098" spans="21:22" ht="26.1" customHeight="1">
      <c r="U37098" s="54"/>
      <c r="V37098" s="53"/>
    </row>
    <row r="37099" spans="21:22" ht="26.1" customHeight="1">
      <c r="U37099" s="54"/>
      <c r="V37099" s="53"/>
    </row>
    <row r="37100" spans="21:22" ht="26.1" customHeight="1">
      <c r="U37100" s="54"/>
      <c r="V37100" s="53"/>
    </row>
    <row r="37101" spans="21:22" ht="26.1" customHeight="1">
      <c r="U37101" s="54"/>
      <c r="V37101" s="53"/>
    </row>
    <row r="37102" spans="21:22" ht="26.1" customHeight="1">
      <c r="U37102" s="54"/>
      <c r="V37102" s="53"/>
    </row>
    <row r="37103" spans="21:22" ht="26.1" customHeight="1">
      <c r="U37103" s="54"/>
      <c r="V37103" s="53"/>
    </row>
    <row r="37104" spans="21:22" ht="26.1" customHeight="1">
      <c r="U37104" s="54"/>
      <c r="V37104" s="53"/>
    </row>
    <row r="37105" spans="21:22" ht="26.1" customHeight="1">
      <c r="U37105" s="54"/>
      <c r="V37105" s="53"/>
    </row>
    <row r="37106" spans="21:22" ht="26.1" customHeight="1">
      <c r="U37106" s="54"/>
      <c r="V37106" s="53"/>
    </row>
    <row r="37107" spans="21:22" ht="26.1" customHeight="1">
      <c r="U37107" s="54"/>
      <c r="V37107" s="53"/>
    </row>
    <row r="37108" spans="21:22" ht="26.1" customHeight="1">
      <c r="U37108" s="54"/>
      <c r="V37108" s="53"/>
    </row>
    <row r="37109" spans="21:22" ht="26.1" customHeight="1">
      <c r="U37109" s="54"/>
      <c r="V37109" s="53"/>
    </row>
    <row r="37110" spans="21:22" ht="26.1" customHeight="1">
      <c r="U37110" s="54"/>
      <c r="V37110" s="53"/>
    </row>
    <row r="37111" spans="21:22" ht="26.1" customHeight="1">
      <c r="U37111" s="54"/>
      <c r="V37111" s="53"/>
    </row>
    <row r="37112" spans="21:22" ht="26.1" customHeight="1">
      <c r="U37112" s="54"/>
      <c r="V37112" s="53"/>
    </row>
    <row r="37113" spans="21:22" ht="26.1" customHeight="1">
      <c r="U37113" s="54"/>
      <c r="V37113" s="53"/>
    </row>
    <row r="37114" spans="21:22" ht="26.1" customHeight="1">
      <c r="U37114" s="54"/>
      <c r="V37114" s="53"/>
    </row>
    <row r="37115" spans="21:22" ht="26.1" customHeight="1">
      <c r="U37115" s="54"/>
      <c r="V37115" s="53"/>
    </row>
    <row r="37116" spans="21:22" ht="26.1" customHeight="1">
      <c r="U37116" s="54"/>
      <c r="V37116" s="53"/>
    </row>
    <row r="37117" spans="21:22" ht="26.1" customHeight="1">
      <c r="U37117" s="54"/>
      <c r="V37117" s="53"/>
    </row>
    <row r="37118" spans="21:22" ht="26.1" customHeight="1">
      <c r="U37118" s="54"/>
      <c r="V37118" s="53"/>
    </row>
    <row r="37119" spans="21:22" ht="26.1" customHeight="1">
      <c r="U37119" s="54"/>
      <c r="V37119" s="53"/>
    </row>
    <row r="37120" spans="21:22" ht="26.1" customHeight="1">
      <c r="U37120" s="54"/>
      <c r="V37120" s="53"/>
    </row>
    <row r="37121" spans="21:22" ht="26.1" customHeight="1">
      <c r="U37121" s="54"/>
      <c r="V37121" s="53"/>
    </row>
    <row r="37122" spans="21:22" ht="26.1" customHeight="1">
      <c r="U37122" s="54"/>
      <c r="V37122" s="53"/>
    </row>
    <row r="37123" spans="21:22" ht="26.1" customHeight="1">
      <c r="U37123" s="54"/>
      <c r="V37123" s="53"/>
    </row>
    <row r="37124" spans="21:22" ht="26.1" customHeight="1">
      <c r="U37124" s="54"/>
      <c r="V37124" s="53"/>
    </row>
    <row r="37125" spans="21:22" ht="26.1" customHeight="1">
      <c r="U37125" s="54"/>
      <c r="V37125" s="53"/>
    </row>
    <row r="37126" spans="21:22" ht="26.1" customHeight="1">
      <c r="U37126" s="54"/>
      <c r="V37126" s="53"/>
    </row>
    <row r="37127" spans="21:22" ht="26.1" customHeight="1">
      <c r="U37127" s="54"/>
      <c r="V37127" s="53"/>
    </row>
    <row r="37128" spans="21:22" ht="26.1" customHeight="1">
      <c r="U37128" s="54"/>
      <c r="V37128" s="53"/>
    </row>
    <row r="37129" spans="21:22" ht="26.1" customHeight="1">
      <c r="U37129" s="54"/>
      <c r="V37129" s="53"/>
    </row>
    <row r="37130" spans="21:22" ht="26.1" customHeight="1">
      <c r="U37130" s="54"/>
      <c r="V37130" s="53"/>
    </row>
    <row r="37131" spans="21:22" ht="26.1" customHeight="1">
      <c r="U37131" s="54"/>
      <c r="V37131" s="53"/>
    </row>
    <row r="37132" spans="21:22" ht="26.1" customHeight="1">
      <c r="U37132" s="54"/>
      <c r="V37132" s="53"/>
    </row>
    <row r="37133" spans="21:22" ht="26.1" customHeight="1">
      <c r="U37133" s="54"/>
      <c r="V37133" s="53"/>
    </row>
    <row r="37134" spans="21:22" ht="26.1" customHeight="1">
      <c r="U37134" s="54"/>
      <c r="V37134" s="53"/>
    </row>
    <row r="37135" spans="21:22" ht="26.1" customHeight="1">
      <c r="U37135" s="54"/>
      <c r="V37135" s="53"/>
    </row>
    <row r="37136" spans="21:22" ht="26.1" customHeight="1">
      <c r="U37136" s="54"/>
      <c r="V37136" s="53"/>
    </row>
    <row r="37137" spans="21:22" ht="26.1" customHeight="1">
      <c r="U37137" s="54"/>
      <c r="V37137" s="53"/>
    </row>
    <row r="37138" spans="21:22" ht="26.1" customHeight="1">
      <c r="U37138" s="54"/>
      <c r="V37138" s="53"/>
    </row>
    <row r="37139" spans="21:22" ht="26.1" customHeight="1">
      <c r="U37139" s="54"/>
      <c r="V37139" s="53"/>
    </row>
    <row r="37140" spans="21:22" ht="26.1" customHeight="1">
      <c r="U37140" s="54"/>
      <c r="V37140" s="53"/>
    </row>
    <row r="37141" spans="21:22" ht="26.1" customHeight="1">
      <c r="U37141" s="54"/>
      <c r="V37141" s="53"/>
    </row>
    <row r="37142" spans="21:22" ht="26.1" customHeight="1">
      <c r="U37142" s="54"/>
      <c r="V37142" s="53"/>
    </row>
    <row r="37143" spans="21:22" ht="26.1" customHeight="1">
      <c r="U37143" s="54"/>
      <c r="V37143" s="53"/>
    </row>
    <row r="37144" spans="21:22" ht="26.1" customHeight="1">
      <c r="U37144" s="54"/>
      <c r="V37144" s="53"/>
    </row>
    <row r="37145" spans="21:22" ht="26.1" customHeight="1">
      <c r="U37145" s="54"/>
      <c r="V37145" s="53"/>
    </row>
    <row r="37146" spans="21:22" ht="26.1" customHeight="1">
      <c r="U37146" s="54"/>
      <c r="V37146" s="53"/>
    </row>
    <row r="37147" spans="21:22" ht="26.1" customHeight="1">
      <c r="U37147" s="54"/>
      <c r="V37147" s="53"/>
    </row>
    <row r="37148" spans="21:22" ht="26.1" customHeight="1">
      <c r="U37148" s="54"/>
      <c r="V37148" s="53"/>
    </row>
    <row r="37149" spans="21:22" ht="26.1" customHeight="1">
      <c r="U37149" s="54"/>
      <c r="V37149" s="53"/>
    </row>
    <row r="37150" spans="21:22" ht="26.1" customHeight="1">
      <c r="U37150" s="54"/>
      <c r="V37150" s="53"/>
    </row>
    <row r="37151" spans="21:22" ht="26.1" customHeight="1">
      <c r="U37151" s="54"/>
      <c r="V37151" s="53"/>
    </row>
    <row r="37152" spans="21:22" ht="26.1" customHeight="1">
      <c r="U37152" s="54"/>
      <c r="V37152" s="53"/>
    </row>
    <row r="37153" spans="21:22" ht="26.1" customHeight="1">
      <c r="U37153" s="54"/>
      <c r="V37153" s="53"/>
    </row>
    <row r="37154" spans="21:22" ht="26.1" customHeight="1">
      <c r="U37154" s="54"/>
      <c r="V37154" s="53"/>
    </row>
    <row r="37155" spans="21:22" ht="26.1" customHeight="1">
      <c r="U37155" s="54"/>
      <c r="V37155" s="53"/>
    </row>
    <row r="37156" spans="21:22" ht="26.1" customHeight="1">
      <c r="U37156" s="54"/>
      <c r="V37156" s="53"/>
    </row>
    <row r="37157" spans="21:22" ht="26.1" customHeight="1">
      <c r="U37157" s="54"/>
      <c r="V37157" s="53"/>
    </row>
    <row r="37158" spans="21:22" ht="26.1" customHeight="1">
      <c r="U37158" s="54"/>
      <c r="V37158" s="53"/>
    </row>
    <row r="37159" spans="21:22" ht="26.1" customHeight="1">
      <c r="U37159" s="54"/>
      <c r="V37159" s="53"/>
    </row>
    <row r="37160" spans="21:22" ht="26.1" customHeight="1">
      <c r="U37160" s="54"/>
      <c r="V37160" s="53"/>
    </row>
    <row r="37161" spans="21:22" ht="26.1" customHeight="1">
      <c r="U37161" s="54"/>
      <c r="V37161" s="53"/>
    </row>
    <row r="37162" spans="21:22" ht="26.1" customHeight="1">
      <c r="U37162" s="54"/>
      <c r="V37162" s="53"/>
    </row>
    <row r="37163" spans="21:22" ht="26.1" customHeight="1">
      <c r="U37163" s="54"/>
      <c r="V37163" s="53"/>
    </row>
    <row r="37164" spans="21:22" ht="26.1" customHeight="1">
      <c r="U37164" s="54"/>
      <c r="V37164" s="53"/>
    </row>
    <row r="37165" spans="21:22" ht="26.1" customHeight="1">
      <c r="U37165" s="54"/>
      <c r="V37165" s="53"/>
    </row>
    <row r="37166" spans="21:22" ht="26.1" customHeight="1">
      <c r="U37166" s="54"/>
      <c r="V37166" s="53"/>
    </row>
    <row r="37167" spans="21:22" ht="26.1" customHeight="1">
      <c r="U37167" s="54"/>
      <c r="V37167" s="53"/>
    </row>
    <row r="37168" spans="21:22" ht="26.1" customHeight="1">
      <c r="U37168" s="54"/>
      <c r="V37168" s="53"/>
    </row>
    <row r="37169" spans="21:22" ht="26.1" customHeight="1">
      <c r="U37169" s="54"/>
      <c r="V37169" s="53"/>
    </row>
    <row r="37170" spans="21:22" ht="26.1" customHeight="1">
      <c r="U37170" s="54"/>
      <c r="V37170" s="53"/>
    </row>
    <row r="37171" spans="21:22" ht="26.1" customHeight="1">
      <c r="U37171" s="54"/>
      <c r="V37171" s="53"/>
    </row>
    <row r="37172" spans="21:22" ht="26.1" customHeight="1">
      <c r="U37172" s="54"/>
      <c r="V37172" s="53"/>
    </row>
    <row r="37173" spans="21:22" ht="26.1" customHeight="1">
      <c r="U37173" s="54"/>
      <c r="V37173" s="53"/>
    </row>
    <row r="37174" spans="21:22" ht="26.1" customHeight="1">
      <c r="U37174" s="54"/>
      <c r="V37174" s="53"/>
    </row>
    <row r="37175" spans="21:22" ht="26.1" customHeight="1">
      <c r="U37175" s="54"/>
      <c r="V37175" s="53"/>
    </row>
    <row r="37176" spans="21:22" ht="26.1" customHeight="1">
      <c r="U37176" s="54"/>
      <c r="V37176" s="53"/>
    </row>
    <row r="37177" spans="21:22" ht="26.1" customHeight="1">
      <c r="U37177" s="54"/>
      <c r="V37177" s="53"/>
    </row>
    <row r="37178" spans="21:22" ht="26.1" customHeight="1">
      <c r="U37178" s="54"/>
      <c r="V37178" s="53"/>
    </row>
    <row r="37179" spans="21:22" ht="26.1" customHeight="1">
      <c r="U37179" s="54"/>
      <c r="V37179" s="53"/>
    </row>
    <row r="37180" spans="21:22" ht="26.1" customHeight="1">
      <c r="U37180" s="54"/>
      <c r="V37180" s="53"/>
    </row>
    <row r="37181" spans="21:22" ht="26.1" customHeight="1">
      <c r="U37181" s="54"/>
      <c r="V37181" s="53"/>
    </row>
    <row r="37182" spans="21:22" ht="26.1" customHeight="1">
      <c r="U37182" s="54"/>
      <c r="V37182" s="53"/>
    </row>
    <row r="37183" spans="21:22" ht="26.1" customHeight="1">
      <c r="U37183" s="54"/>
      <c r="V37183" s="53"/>
    </row>
    <row r="37184" spans="21:22" ht="26.1" customHeight="1">
      <c r="U37184" s="54"/>
      <c r="V37184" s="53"/>
    </row>
    <row r="37185" spans="21:22" ht="26.1" customHeight="1">
      <c r="U37185" s="54"/>
      <c r="V37185" s="53"/>
    </row>
    <row r="37186" spans="21:22" ht="26.1" customHeight="1">
      <c r="U37186" s="54"/>
      <c r="V37186" s="53"/>
    </row>
    <row r="37187" spans="21:22" ht="26.1" customHeight="1">
      <c r="U37187" s="54"/>
      <c r="V37187" s="53"/>
    </row>
    <row r="37188" spans="21:22" ht="26.1" customHeight="1">
      <c r="U37188" s="54"/>
      <c r="V37188" s="53"/>
    </row>
    <row r="37189" spans="21:22" ht="26.1" customHeight="1">
      <c r="U37189" s="54"/>
      <c r="V37189" s="53"/>
    </row>
    <row r="37190" spans="21:22" ht="26.1" customHeight="1">
      <c r="U37190" s="54"/>
      <c r="V37190" s="53"/>
    </row>
    <row r="37191" spans="21:22" ht="26.1" customHeight="1">
      <c r="U37191" s="54"/>
      <c r="V37191" s="53"/>
    </row>
    <row r="37192" spans="21:22" ht="26.1" customHeight="1">
      <c r="U37192" s="54"/>
      <c r="V37192" s="53"/>
    </row>
    <row r="37193" spans="21:22" ht="26.1" customHeight="1">
      <c r="U37193" s="54"/>
      <c r="V37193" s="53"/>
    </row>
    <row r="37194" spans="21:22" ht="26.1" customHeight="1">
      <c r="U37194" s="54"/>
      <c r="V37194" s="53"/>
    </row>
    <row r="37195" spans="21:22" ht="26.1" customHeight="1">
      <c r="U37195" s="54"/>
      <c r="V37195" s="53"/>
    </row>
    <row r="37196" spans="21:22" ht="26.1" customHeight="1">
      <c r="U37196" s="54"/>
      <c r="V37196" s="53"/>
    </row>
    <row r="37197" spans="21:22" ht="26.1" customHeight="1">
      <c r="U37197" s="54"/>
      <c r="V37197" s="53"/>
    </row>
    <row r="37198" spans="21:22" ht="26.1" customHeight="1">
      <c r="U37198" s="54"/>
      <c r="V37198" s="53"/>
    </row>
    <row r="37199" spans="21:22" ht="26.1" customHeight="1">
      <c r="U37199" s="54"/>
      <c r="V37199" s="53"/>
    </row>
    <row r="37200" spans="21:22" ht="26.1" customHeight="1">
      <c r="U37200" s="54"/>
      <c r="V37200" s="53"/>
    </row>
    <row r="37201" spans="21:22" ht="26.1" customHeight="1">
      <c r="U37201" s="54"/>
      <c r="V37201" s="53"/>
    </row>
    <row r="37202" spans="21:22" ht="26.1" customHeight="1">
      <c r="U37202" s="54"/>
      <c r="V37202" s="53"/>
    </row>
    <row r="37203" spans="21:22" ht="26.1" customHeight="1">
      <c r="U37203" s="54"/>
      <c r="V37203" s="53"/>
    </row>
    <row r="37204" spans="21:22" ht="26.1" customHeight="1">
      <c r="U37204" s="54"/>
      <c r="V37204" s="53"/>
    </row>
    <row r="37205" spans="21:22" ht="26.1" customHeight="1">
      <c r="U37205" s="54"/>
      <c r="V37205" s="53"/>
    </row>
    <row r="37206" spans="21:22" ht="26.1" customHeight="1">
      <c r="U37206" s="54"/>
      <c r="V37206" s="53"/>
    </row>
    <row r="37207" spans="21:22" ht="26.1" customHeight="1">
      <c r="U37207" s="54"/>
      <c r="V37207" s="53"/>
    </row>
    <row r="37208" spans="21:22" ht="26.1" customHeight="1">
      <c r="U37208" s="54"/>
      <c r="V37208" s="53"/>
    </row>
    <row r="37209" spans="21:22" ht="26.1" customHeight="1">
      <c r="U37209" s="54"/>
      <c r="V37209" s="53"/>
    </row>
    <row r="37210" spans="21:22" ht="26.1" customHeight="1">
      <c r="U37210" s="54"/>
      <c r="V37210" s="53"/>
    </row>
    <row r="37211" spans="21:22" ht="26.1" customHeight="1">
      <c r="U37211" s="54"/>
      <c r="V37211" s="53"/>
    </row>
    <row r="37212" spans="21:22" ht="26.1" customHeight="1">
      <c r="U37212" s="54"/>
      <c r="V37212" s="53"/>
    </row>
    <row r="37213" spans="21:22" ht="26.1" customHeight="1">
      <c r="U37213" s="54"/>
      <c r="V37213" s="53"/>
    </row>
    <row r="37214" spans="21:22" ht="26.1" customHeight="1">
      <c r="U37214" s="54"/>
      <c r="V37214" s="53"/>
    </row>
    <row r="37215" spans="21:22" ht="26.1" customHeight="1">
      <c r="U37215" s="54"/>
      <c r="V37215" s="53"/>
    </row>
    <row r="37216" spans="21:22" ht="26.1" customHeight="1">
      <c r="U37216" s="54"/>
      <c r="V37216" s="53"/>
    </row>
    <row r="37217" spans="21:22" ht="26.1" customHeight="1">
      <c r="U37217" s="54"/>
      <c r="V37217" s="53"/>
    </row>
    <row r="37218" spans="21:22" ht="26.1" customHeight="1">
      <c r="U37218" s="54"/>
      <c r="V37218" s="53"/>
    </row>
    <row r="37219" spans="21:22" ht="26.1" customHeight="1">
      <c r="U37219" s="54"/>
      <c r="V37219" s="53"/>
    </row>
    <row r="37220" spans="21:22" ht="26.1" customHeight="1">
      <c r="U37220" s="54"/>
      <c r="V37220" s="53"/>
    </row>
    <row r="37221" spans="21:22" ht="26.1" customHeight="1">
      <c r="U37221" s="54"/>
      <c r="V37221" s="53"/>
    </row>
    <row r="37222" spans="21:22" ht="26.1" customHeight="1">
      <c r="U37222" s="54"/>
      <c r="V37222" s="53"/>
    </row>
    <row r="37223" spans="21:22" ht="26.1" customHeight="1">
      <c r="U37223" s="54"/>
      <c r="V37223" s="53"/>
    </row>
    <row r="37224" spans="21:22" ht="26.1" customHeight="1">
      <c r="U37224" s="54"/>
      <c r="V37224" s="53"/>
    </row>
    <row r="37225" spans="21:22" ht="26.1" customHeight="1">
      <c r="U37225" s="54"/>
      <c r="V37225" s="53"/>
    </row>
    <row r="37226" spans="21:22" ht="26.1" customHeight="1">
      <c r="U37226" s="54"/>
      <c r="V37226" s="53"/>
    </row>
    <row r="37227" spans="21:22" ht="26.1" customHeight="1">
      <c r="U37227" s="54"/>
      <c r="V37227" s="53"/>
    </row>
    <row r="37228" spans="21:22" ht="26.1" customHeight="1">
      <c r="U37228" s="54"/>
      <c r="V37228" s="53"/>
    </row>
    <row r="37229" spans="21:22" ht="26.1" customHeight="1">
      <c r="U37229" s="54"/>
      <c r="V37229" s="53"/>
    </row>
    <row r="37230" spans="21:22" ht="26.1" customHeight="1">
      <c r="U37230" s="54"/>
      <c r="V37230" s="53"/>
    </row>
    <row r="37231" spans="21:22" ht="26.1" customHeight="1">
      <c r="U37231" s="54"/>
      <c r="V37231" s="53"/>
    </row>
    <row r="37232" spans="21:22" ht="26.1" customHeight="1">
      <c r="U37232" s="54"/>
      <c r="V37232" s="53"/>
    </row>
    <row r="37233" spans="21:22" ht="26.1" customHeight="1">
      <c r="U37233" s="54"/>
      <c r="V37233" s="53"/>
    </row>
    <row r="37234" spans="21:22" ht="26.1" customHeight="1">
      <c r="U37234" s="54"/>
      <c r="V37234" s="53"/>
    </row>
    <row r="37235" spans="21:22" ht="26.1" customHeight="1">
      <c r="U37235" s="54"/>
      <c r="V37235" s="53"/>
    </row>
    <row r="37236" spans="21:22" ht="26.1" customHeight="1">
      <c r="U37236" s="54"/>
      <c r="V37236" s="53"/>
    </row>
    <row r="37237" spans="21:22" ht="26.1" customHeight="1">
      <c r="U37237" s="54"/>
      <c r="V37237" s="53"/>
    </row>
    <row r="37238" spans="21:22" ht="26.1" customHeight="1">
      <c r="U37238" s="54"/>
      <c r="V37238" s="53"/>
    </row>
    <row r="37239" spans="21:22" ht="26.1" customHeight="1">
      <c r="U37239" s="54"/>
      <c r="V37239" s="53"/>
    </row>
    <row r="37240" spans="21:22" ht="26.1" customHeight="1">
      <c r="U37240" s="54"/>
      <c r="V37240" s="53"/>
    </row>
    <row r="37241" spans="21:22" ht="26.1" customHeight="1">
      <c r="U37241" s="54"/>
      <c r="V37241" s="53"/>
    </row>
    <row r="37242" spans="21:22" ht="26.1" customHeight="1">
      <c r="U37242" s="54"/>
      <c r="V37242" s="53"/>
    </row>
    <row r="37243" spans="21:22" ht="26.1" customHeight="1">
      <c r="U37243" s="54"/>
      <c r="V37243" s="53"/>
    </row>
    <row r="37244" spans="21:22" ht="26.1" customHeight="1">
      <c r="U37244" s="54"/>
      <c r="V37244" s="53"/>
    </row>
    <row r="37245" spans="21:22" ht="26.1" customHeight="1">
      <c r="U37245" s="54"/>
      <c r="V37245" s="53"/>
    </row>
    <row r="37246" spans="21:22" ht="26.1" customHeight="1">
      <c r="U37246" s="54"/>
      <c r="V37246" s="53"/>
    </row>
    <row r="37247" spans="21:22" ht="26.1" customHeight="1">
      <c r="U37247" s="54"/>
      <c r="V37247" s="53"/>
    </row>
    <row r="37248" spans="21:22" ht="26.1" customHeight="1">
      <c r="U37248" s="54"/>
      <c r="V37248" s="53"/>
    </row>
    <row r="37249" spans="21:22" ht="26.1" customHeight="1">
      <c r="U37249" s="54"/>
      <c r="V37249" s="53"/>
    </row>
    <row r="37250" spans="21:22" ht="26.1" customHeight="1">
      <c r="U37250" s="54"/>
      <c r="V37250" s="53"/>
    </row>
    <row r="37251" spans="21:22" ht="26.1" customHeight="1">
      <c r="U37251" s="54"/>
      <c r="V37251" s="53"/>
    </row>
    <row r="37252" spans="21:22" ht="26.1" customHeight="1">
      <c r="U37252" s="54"/>
      <c r="V37252" s="53"/>
    </row>
    <row r="37253" spans="21:22" ht="26.1" customHeight="1">
      <c r="U37253" s="54"/>
      <c r="V37253" s="53"/>
    </row>
    <row r="37254" spans="21:22" ht="26.1" customHeight="1">
      <c r="U37254" s="54"/>
      <c r="V37254" s="53"/>
    </row>
    <row r="37255" spans="21:22" ht="26.1" customHeight="1">
      <c r="U37255" s="54"/>
      <c r="V37255" s="53"/>
    </row>
    <row r="37256" spans="21:22" ht="26.1" customHeight="1">
      <c r="U37256" s="54"/>
      <c r="V37256" s="53"/>
    </row>
    <row r="37257" spans="21:22" ht="26.1" customHeight="1">
      <c r="U37257" s="54"/>
      <c r="V37257" s="53"/>
    </row>
    <row r="37258" spans="21:22" ht="26.1" customHeight="1">
      <c r="U37258" s="54"/>
      <c r="V37258" s="53"/>
    </row>
    <row r="37259" spans="21:22" ht="26.1" customHeight="1">
      <c r="U37259" s="54"/>
      <c r="V37259" s="53"/>
    </row>
    <row r="37260" spans="21:22" ht="26.1" customHeight="1">
      <c r="U37260" s="54"/>
      <c r="V37260" s="53"/>
    </row>
    <row r="37261" spans="21:22" ht="26.1" customHeight="1">
      <c r="U37261" s="54"/>
      <c r="V37261" s="53"/>
    </row>
    <row r="37262" spans="21:22" ht="26.1" customHeight="1">
      <c r="U37262" s="54"/>
      <c r="V37262" s="53"/>
    </row>
    <row r="37263" spans="21:22" ht="26.1" customHeight="1">
      <c r="U37263" s="54"/>
      <c r="V37263" s="53"/>
    </row>
    <row r="37264" spans="21:22" ht="26.1" customHeight="1">
      <c r="U37264" s="54"/>
      <c r="V37264" s="53"/>
    </row>
    <row r="37265" spans="21:22" ht="26.1" customHeight="1">
      <c r="U37265" s="54"/>
      <c r="V37265" s="53"/>
    </row>
    <row r="37266" spans="21:22" ht="26.1" customHeight="1">
      <c r="U37266" s="54"/>
      <c r="V37266" s="53"/>
    </row>
    <row r="37267" spans="21:22" ht="26.1" customHeight="1">
      <c r="U37267" s="54"/>
      <c r="V37267" s="53"/>
    </row>
    <row r="37268" spans="21:22" ht="26.1" customHeight="1">
      <c r="U37268" s="54"/>
      <c r="V37268" s="53"/>
    </row>
    <row r="37269" spans="21:22" ht="26.1" customHeight="1">
      <c r="U37269" s="54"/>
      <c r="V37269" s="53"/>
    </row>
    <row r="37270" spans="21:22" ht="26.1" customHeight="1">
      <c r="U37270" s="54"/>
      <c r="V37270" s="53"/>
    </row>
    <row r="37271" spans="21:22" ht="26.1" customHeight="1">
      <c r="U37271" s="54"/>
      <c r="V37271" s="53"/>
    </row>
    <row r="37272" spans="21:22" ht="26.1" customHeight="1">
      <c r="U37272" s="54"/>
      <c r="V37272" s="53"/>
    </row>
    <row r="37273" spans="21:22" ht="26.1" customHeight="1">
      <c r="U37273" s="54"/>
      <c r="V37273" s="53"/>
    </row>
    <row r="37274" spans="21:22" ht="26.1" customHeight="1">
      <c r="U37274" s="54"/>
      <c r="V37274" s="53"/>
    </row>
    <row r="37275" spans="21:22" ht="26.1" customHeight="1">
      <c r="U37275" s="54"/>
      <c r="V37275" s="53"/>
    </row>
    <row r="37276" spans="21:22" ht="26.1" customHeight="1">
      <c r="U37276" s="54"/>
      <c r="V37276" s="53"/>
    </row>
    <row r="37277" spans="21:22" ht="26.1" customHeight="1">
      <c r="U37277" s="54"/>
      <c r="V37277" s="53"/>
    </row>
    <row r="37278" spans="21:22" ht="26.1" customHeight="1">
      <c r="U37278" s="54"/>
      <c r="V37278" s="53"/>
    </row>
    <row r="37279" spans="21:22" ht="26.1" customHeight="1">
      <c r="U37279" s="54"/>
      <c r="V37279" s="53"/>
    </row>
    <row r="37280" spans="21:22" ht="26.1" customHeight="1">
      <c r="U37280" s="54"/>
      <c r="V37280" s="53"/>
    </row>
    <row r="37281" spans="21:22" ht="26.1" customHeight="1">
      <c r="U37281" s="54"/>
      <c r="V37281" s="53"/>
    </row>
    <row r="37282" spans="21:22" ht="26.1" customHeight="1">
      <c r="U37282" s="54"/>
      <c r="V37282" s="53"/>
    </row>
    <row r="37283" spans="21:22" ht="26.1" customHeight="1">
      <c r="U37283" s="54"/>
      <c r="V37283" s="53"/>
    </row>
    <row r="37284" spans="21:22" ht="26.1" customHeight="1">
      <c r="U37284" s="54"/>
      <c r="V37284" s="53"/>
    </row>
    <row r="37285" spans="21:22" ht="26.1" customHeight="1">
      <c r="U37285" s="54"/>
      <c r="V37285" s="53"/>
    </row>
    <row r="37286" spans="21:22" ht="26.1" customHeight="1">
      <c r="U37286" s="54"/>
      <c r="V37286" s="53"/>
    </row>
    <row r="37287" spans="21:22" ht="26.1" customHeight="1">
      <c r="U37287" s="54"/>
      <c r="V37287" s="53"/>
    </row>
    <row r="37288" spans="21:22" ht="26.1" customHeight="1">
      <c r="U37288" s="54"/>
      <c r="V37288" s="53"/>
    </row>
    <row r="37289" spans="21:22" ht="26.1" customHeight="1">
      <c r="U37289" s="54"/>
      <c r="V37289" s="53"/>
    </row>
    <row r="37290" spans="21:22" ht="26.1" customHeight="1">
      <c r="U37290" s="54"/>
      <c r="V37290" s="53"/>
    </row>
    <row r="37291" spans="21:22" ht="26.1" customHeight="1">
      <c r="U37291" s="54"/>
      <c r="V37291" s="53"/>
    </row>
    <row r="37292" spans="21:22" ht="26.1" customHeight="1">
      <c r="U37292" s="54"/>
      <c r="V37292" s="53"/>
    </row>
    <row r="37293" spans="21:22" ht="26.1" customHeight="1">
      <c r="U37293" s="54"/>
      <c r="V37293" s="53"/>
    </row>
    <row r="37294" spans="21:22" ht="26.1" customHeight="1">
      <c r="U37294" s="54"/>
      <c r="V37294" s="53"/>
    </row>
    <row r="37295" spans="21:22" ht="26.1" customHeight="1">
      <c r="U37295" s="54"/>
      <c r="V37295" s="53"/>
    </row>
    <row r="37296" spans="21:22" ht="26.1" customHeight="1">
      <c r="U37296" s="54"/>
      <c r="V37296" s="53"/>
    </row>
    <row r="37297" spans="21:22" ht="26.1" customHeight="1">
      <c r="U37297" s="54"/>
      <c r="V37297" s="53"/>
    </row>
    <row r="37298" spans="21:22" ht="26.1" customHeight="1">
      <c r="U37298" s="54"/>
      <c r="V37298" s="53"/>
    </row>
    <row r="37299" spans="21:22" ht="26.1" customHeight="1">
      <c r="U37299" s="54"/>
      <c r="V37299" s="53"/>
    </row>
    <row r="37300" spans="21:22" ht="26.1" customHeight="1">
      <c r="U37300" s="54"/>
      <c r="V37300" s="53"/>
    </row>
    <row r="37301" spans="21:22" ht="26.1" customHeight="1">
      <c r="U37301" s="54"/>
      <c r="V37301" s="53"/>
    </row>
    <row r="37302" spans="21:22" ht="26.1" customHeight="1">
      <c r="U37302" s="54"/>
      <c r="V37302" s="53"/>
    </row>
    <row r="37303" spans="21:22" ht="26.1" customHeight="1">
      <c r="U37303" s="54"/>
      <c r="V37303" s="53"/>
    </row>
    <row r="37304" spans="21:22" ht="26.1" customHeight="1">
      <c r="U37304" s="54"/>
      <c r="V37304" s="53"/>
    </row>
    <row r="37305" spans="21:22" ht="26.1" customHeight="1">
      <c r="U37305" s="54"/>
      <c r="V37305" s="53"/>
    </row>
    <row r="37306" spans="21:22" ht="26.1" customHeight="1">
      <c r="U37306" s="54"/>
      <c r="V37306" s="53"/>
    </row>
    <row r="37307" spans="21:22" ht="26.1" customHeight="1">
      <c r="U37307" s="54"/>
      <c r="V37307" s="53"/>
    </row>
    <row r="37308" spans="21:22" ht="26.1" customHeight="1">
      <c r="U37308" s="54"/>
      <c r="V37308" s="53"/>
    </row>
    <row r="37309" spans="21:22" ht="26.1" customHeight="1">
      <c r="U37309" s="54"/>
      <c r="V37309" s="53"/>
    </row>
    <row r="37310" spans="21:22" ht="26.1" customHeight="1">
      <c r="U37310" s="54"/>
      <c r="V37310" s="53"/>
    </row>
    <row r="37311" spans="21:22" ht="26.1" customHeight="1">
      <c r="U37311" s="54"/>
      <c r="V37311" s="53"/>
    </row>
    <row r="37312" spans="21:22" ht="26.1" customHeight="1">
      <c r="U37312" s="54"/>
      <c r="V37312" s="53"/>
    </row>
    <row r="37313" spans="21:22" ht="26.1" customHeight="1">
      <c r="U37313" s="54"/>
      <c r="V37313" s="53"/>
    </row>
    <row r="37314" spans="21:22" ht="26.1" customHeight="1">
      <c r="U37314" s="54"/>
      <c r="V37314" s="53"/>
    </row>
    <row r="37315" spans="21:22" ht="26.1" customHeight="1">
      <c r="U37315" s="54"/>
      <c r="V37315" s="53"/>
    </row>
    <row r="37316" spans="21:22" ht="26.1" customHeight="1">
      <c r="U37316" s="54"/>
      <c r="V37316" s="53"/>
    </row>
    <row r="37317" spans="21:22" ht="26.1" customHeight="1">
      <c r="U37317" s="54"/>
      <c r="V37317" s="53"/>
    </row>
    <row r="37318" spans="21:22" ht="26.1" customHeight="1">
      <c r="U37318" s="54"/>
      <c r="V37318" s="53"/>
    </row>
    <row r="37319" spans="21:22" ht="26.1" customHeight="1">
      <c r="U37319" s="54"/>
      <c r="V37319" s="53"/>
    </row>
    <row r="37320" spans="21:22" ht="26.1" customHeight="1">
      <c r="U37320" s="54"/>
      <c r="V37320" s="53"/>
    </row>
    <row r="37321" spans="21:22" ht="26.1" customHeight="1">
      <c r="U37321" s="54"/>
      <c r="V37321" s="53"/>
    </row>
    <row r="37322" spans="21:22" ht="26.1" customHeight="1">
      <c r="U37322" s="54"/>
      <c r="V37322" s="53"/>
    </row>
    <row r="37323" spans="21:22" ht="26.1" customHeight="1">
      <c r="U37323" s="54"/>
      <c r="V37323" s="53"/>
    </row>
    <row r="37324" spans="21:22" ht="26.1" customHeight="1">
      <c r="U37324" s="54"/>
      <c r="V37324" s="53"/>
    </row>
    <row r="37325" spans="21:22" ht="26.1" customHeight="1">
      <c r="U37325" s="54"/>
      <c r="V37325" s="53"/>
    </row>
    <row r="37326" spans="21:22" ht="26.1" customHeight="1">
      <c r="U37326" s="54"/>
      <c r="V37326" s="53"/>
    </row>
    <row r="37327" spans="21:22" ht="26.1" customHeight="1">
      <c r="U37327" s="54"/>
      <c r="V37327" s="53"/>
    </row>
    <row r="37328" spans="21:22" ht="26.1" customHeight="1">
      <c r="U37328" s="54"/>
      <c r="V37328" s="53"/>
    </row>
    <row r="37329" spans="21:22" ht="26.1" customHeight="1">
      <c r="U37329" s="54"/>
      <c r="V37329" s="53"/>
    </row>
    <row r="37330" spans="21:22" ht="26.1" customHeight="1">
      <c r="U37330" s="54"/>
      <c r="V37330" s="53"/>
    </row>
    <row r="37331" spans="21:22" ht="26.1" customHeight="1">
      <c r="U37331" s="54"/>
      <c r="V37331" s="53"/>
    </row>
    <row r="37332" spans="21:22" ht="26.1" customHeight="1">
      <c r="U37332" s="54"/>
      <c r="V37332" s="53"/>
    </row>
    <row r="37333" spans="21:22" ht="26.1" customHeight="1">
      <c r="U37333" s="54"/>
      <c r="V37333" s="53"/>
    </row>
    <row r="37334" spans="21:22" ht="26.1" customHeight="1">
      <c r="U37334" s="54"/>
      <c r="V37334" s="53"/>
    </row>
    <row r="37335" spans="21:22" ht="26.1" customHeight="1">
      <c r="U37335" s="54"/>
      <c r="V37335" s="53"/>
    </row>
    <row r="37336" spans="21:22" ht="26.1" customHeight="1">
      <c r="U37336" s="54"/>
      <c r="V37336" s="53"/>
    </row>
    <row r="37337" spans="21:22" ht="26.1" customHeight="1">
      <c r="U37337" s="54"/>
      <c r="V37337" s="53"/>
    </row>
    <row r="37338" spans="21:22" ht="26.1" customHeight="1">
      <c r="U37338" s="54"/>
      <c r="V37338" s="53"/>
    </row>
    <row r="37339" spans="21:22" ht="26.1" customHeight="1">
      <c r="U37339" s="54"/>
      <c r="V37339" s="53"/>
    </row>
    <row r="37340" spans="21:22" ht="26.1" customHeight="1">
      <c r="U37340" s="54"/>
      <c r="V37340" s="53"/>
    </row>
    <row r="37341" spans="21:22" ht="26.1" customHeight="1">
      <c r="U37341" s="54"/>
      <c r="V37341" s="53"/>
    </row>
    <row r="37342" spans="21:22" ht="26.1" customHeight="1">
      <c r="U37342" s="54"/>
      <c r="V37342" s="53"/>
    </row>
    <row r="37343" spans="21:22" ht="26.1" customHeight="1">
      <c r="U37343" s="54"/>
      <c r="V37343" s="53"/>
    </row>
    <row r="37344" spans="21:22" ht="26.1" customHeight="1">
      <c r="U37344" s="54"/>
      <c r="V37344" s="53"/>
    </row>
    <row r="37345" spans="21:22" ht="26.1" customHeight="1">
      <c r="U37345" s="54"/>
      <c r="V37345" s="53"/>
    </row>
    <row r="37346" spans="21:22" ht="26.1" customHeight="1">
      <c r="U37346" s="54"/>
      <c r="V37346" s="53"/>
    </row>
    <row r="37347" spans="21:22" ht="26.1" customHeight="1">
      <c r="U37347" s="54"/>
      <c r="V37347" s="53"/>
    </row>
    <row r="37348" spans="21:22" ht="26.1" customHeight="1">
      <c r="U37348" s="54"/>
      <c r="V37348" s="53"/>
    </row>
    <row r="37349" spans="21:22" ht="26.1" customHeight="1">
      <c r="U37349" s="54"/>
      <c r="V37349" s="53"/>
    </row>
    <row r="37350" spans="21:22" ht="26.1" customHeight="1">
      <c r="U37350" s="54"/>
      <c r="V37350" s="53"/>
    </row>
    <row r="37351" spans="21:22" ht="26.1" customHeight="1">
      <c r="U37351" s="54"/>
      <c r="V37351" s="53"/>
    </row>
    <row r="37352" spans="21:22" ht="26.1" customHeight="1">
      <c r="U37352" s="54"/>
      <c r="V37352" s="53"/>
    </row>
    <row r="37353" spans="21:22" ht="26.1" customHeight="1">
      <c r="U37353" s="54"/>
      <c r="V37353" s="53"/>
    </row>
    <row r="37354" spans="21:22" ht="26.1" customHeight="1">
      <c r="U37354" s="54"/>
      <c r="V37354" s="53"/>
    </row>
    <row r="37355" spans="21:22" ht="26.1" customHeight="1">
      <c r="U37355" s="54"/>
      <c r="V37355" s="53"/>
    </row>
    <row r="37356" spans="21:22" ht="26.1" customHeight="1">
      <c r="U37356" s="54"/>
      <c r="V37356" s="53"/>
    </row>
    <row r="37357" spans="21:22" ht="26.1" customHeight="1">
      <c r="U37357" s="54"/>
      <c r="V37357" s="53"/>
    </row>
    <row r="37358" spans="21:22" ht="26.1" customHeight="1">
      <c r="U37358" s="54"/>
      <c r="V37358" s="53"/>
    </row>
    <row r="37359" spans="21:22" ht="26.1" customHeight="1">
      <c r="U37359" s="54"/>
      <c r="V37359" s="53"/>
    </row>
    <row r="37360" spans="21:22" ht="26.1" customHeight="1">
      <c r="U37360" s="54"/>
      <c r="V37360" s="53"/>
    </row>
    <row r="37361" spans="21:22" ht="26.1" customHeight="1">
      <c r="U37361" s="54"/>
      <c r="V37361" s="53"/>
    </row>
    <row r="37362" spans="21:22" ht="26.1" customHeight="1">
      <c r="U37362" s="54"/>
      <c r="V37362" s="53"/>
    </row>
    <row r="37363" spans="21:22" ht="26.1" customHeight="1">
      <c r="U37363" s="54"/>
      <c r="V37363" s="53"/>
    </row>
    <row r="37364" spans="21:22" ht="26.1" customHeight="1">
      <c r="U37364" s="54"/>
      <c r="V37364" s="53"/>
    </row>
    <row r="37365" spans="21:22" ht="26.1" customHeight="1">
      <c r="U37365" s="54"/>
      <c r="V37365" s="53"/>
    </row>
    <row r="37366" spans="21:22" ht="26.1" customHeight="1">
      <c r="U37366" s="54"/>
      <c r="V37366" s="53"/>
    </row>
    <row r="37367" spans="21:22" ht="26.1" customHeight="1">
      <c r="U37367" s="54"/>
      <c r="V37367" s="53"/>
    </row>
    <row r="37368" spans="21:22" ht="26.1" customHeight="1">
      <c r="U37368" s="54"/>
      <c r="V37368" s="53"/>
    </row>
    <row r="37369" spans="21:22" ht="26.1" customHeight="1">
      <c r="U37369" s="54"/>
      <c r="V37369" s="53"/>
    </row>
    <row r="37370" spans="21:22" ht="26.1" customHeight="1">
      <c r="U37370" s="54"/>
      <c r="V37370" s="53"/>
    </row>
    <row r="37371" spans="21:22" ht="26.1" customHeight="1">
      <c r="U37371" s="54"/>
      <c r="V37371" s="53"/>
    </row>
    <row r="37372" spans="21:22" ht="26.1" customHeight="1">
      <c r="U37372" s="54"/>
      <c r="V37372" s="53"/>
    </row>
    <row r="37373" spans="21:22" ht="26.1" customHeight="1">
      <c r="U37373" s="54"/>
      <c r="V37373" s="53"/>
    </row>
    <row r="37374" spans="21:22" ht="26.1" customHeight="1">
      <c r="U37374" s="54"/>
      <c r="V37374" s="53"/>
    </row>
    <row r="37375" spans="21:22" ht="26.1" customHeight="1">
      <c r="U37375" s="54"/>
      <c r="V37375" s="53"/>
    </row>
    <row r="37376" spans="21:22" ht="26.1" customHeight="1">
      <c r="U37376" s="54"/>
      <c r="V37376" s="53"/>
    </row>
    <row r="37377" spans="21:22" ht="26.1" customHeight="1">
      <c r="U37377" s="54"/>
      <c r="V37377" s="53"/>
    </row>
    <row r="37378" spans="21:22" ht="26.1" customHeight="1">
      <c r="U37378" s="54"/>
      <c r="V37378" s="53"/>
    </row>
    <row r="37379" spans="21:22" ht="26.1" customHeight="1">
      <c r="U37379" s="54"/>
      <c r="V37379" s="53"/>
    </row>
    <row r="37380" spans="21:22" ht="26.1" customHeight="1">
      <c r="U37380" s="54"/>
      <c r="V37380" s="53"/>
    </row>
    <row r="37381" spans="21:22" ht="26.1" customHeight="1">
      <c r="U37381" s="54"/>
      <c r="V37381" s="53"/>
    </row>
    <row r="37382" spans="21:22" ht="26.1" customHeight="1">
      <c r="U37382" s="54"/>
      <c r="V37382" s="53"/>
    </row>
    <row r="37383" spans="21:22" ht="26.1" customHeight="1">
      <c r="U37383" s="54"/>
      <c r="V37383" s="53"/>
    </row>
    <row r="37384" spans="21:22" ht="26.1" customHeight="1">
      <c r="U37384" s="54"/>
      <c r="V37384" s="53"/>
    </row>
    <row r="37385" spans="21:22" ht="26.1" customHeight="1">
      <c r="U37385" s="54"/>
      <c r="V37385" s="53"/>
    </row>
    <row r="37386" spans="21:22" ht="26.1" customHeight="1">
      <c r="U37386" s="54"/>
      <c r="V37386" s="53"/>
    </row>
    <row r="37387" spans="21:22" ht="26.1" customHeight="1">
      <c r="U37387" s="54"/>
      <c r="V37387" s="53"/>
    </row>
    <row r="37388" spans="21:22" ht="26.1" customHeight="1">
      <c r="U37388" s="54"/>
      <c r="V37388" s="53"/>
    </row>
    <row r="37389" spans="21:22" ht="26.1" customHeight="1">
      <c r="U37389" s="54"/>
      <c r="V37389" s="53"/>
    </row>
    <row r="37390" spans="21:22" ht="26.1" customHeight="1">
      <c r="U37390" s="54"/>
      <c r="V37390" s="53"/>
    </row>
    <row r="37391" spans="21:22" ht="26.1" customHeight="1">
      <c r="U37391" s="54"/>
      <c r="V37391" s="53"/>
    </row>
    <row r="37392" spans="21:22" ht="26.1" customHeight="1">
      <c r="U37392" s="54"/>
      <c r="V37392" s="53"/>
    </row>
    <row r="37393" spans="21:22" ht="26.1" customHeight="1">
      <c r="U37393" s="54"/>
      <c r="V37393" s="53"/>
    </row>
    <row r="37394" spans="21:22" ht="26.1" customHeight="1">
      <c r="U37394" s="54"/>
      <c r="V37394" s="53"/>
    </row>
    <row r="37395" spans="21:22" ht="26.1" customHeight="1">
      <c r="U37395" s="54"/>
      <c r="V37395" s="53"/>
    </row>
    <row r="37396" spans="21:22" ht="26.1" customHeight="1">
      <c r="U37396" s="54"/>
      <c r="V37396" s="53"/>
    </row>
    <row r="37397" spans="21:22" ht="26.1" customHeight="1">
      <c r="U37397" s="54"/>
      <c r="V37397" s="53"/>
    </row>
    <row r="37398" spans="21:22" ht="26.1" customHeight="1">
      <c r="U37398" s="54"/>
      <c r="V37398" s="53"/>
    </row>
    <row r="37399" spans="21:22" ht="26.1" customHeight="1">
      <c r="U37399" s="54"/>
      <c r="V37399" s="53"/>
    </row>
    <row r="37400" spans="21:22" ht="26.1" customHeight="1">
      <c r="U37400" s="54"/>
      <c r="V37400" s="53"/>
    </row>
    <row r="37401" spans="21:22" ht="26.1" customHeight="1">
      <c r="U37401" s="54"/>
      <c r="V37401" s="53"/>
    </row>
    <row r="37402" spans="21:22" ht="26.1" customHeight="1">
      <c r="U37402" s="54"/>
      <c r="V37402" s="53"/>
    </row>
    <row r="37403" spans="21:22" ht="26.1" customHeight="1">
      <c r="U37403" s="54"/>
      <c r="V37403" s="53"/>
    </row>
    <row r="37404" spans="21:22" ht="26.1" customHeight="1">
      <c r="U37404" s="54"/>
      <c r="V37404" s="53"/>
    </row>
    <row r="37405" spans="21:22" ht="26.1" customHeight="1">
      <c r="U37405" s="54"/>
      <c r="V37405" s="53"/>
    </row>
    <row r="37406" spans="21:22" ht="26.1" customHeight="1">
      <c r="U37406" s="54"/>
      <c r="V37406" s="53"/>
    </row>
    <row r="37407" spans="21:22" ht="26.1" customHeight="1">
      <c r="U37407" s="54"/>
      <c r="V37407" s="53"/>
    </row>
    <row r="37408" spans="21:22" ht="26.1" customHeight="1">
      <c r="U37408" s="54"/>
      <c r="V37408" s="53"/>
    </row>
    <row r="37409" spans="21:22" ht="26.1" customHeight="1">
      <c r="U37409" s="54"/>
      <c r="V37409" s="53"/>
    </row>
    <row r="37410" spans="21:22" ht="26.1" customHeight="1">
      <c r="U37410" s="54"/>
      <c r="V37410" s="53"/>
    </row>
    <row r="37411" spans="21:22" ht="26.1" customHeight="1">
      <c r="U37411" s="54"/>
      <c r="V37411" s="53"/>
    </row>
    <row r="37412" spans="21:22" ht="26.1" customHeight="1">
      <c r="U37412" s="54"/>
      <c r="V37412" s="53"/>
    </row>
    <row r="37413" spans="21:22" ht="26.1" customHeight="1">
      <c r="U37413" s="54"/>
      <c r="V37413" s="53"/>
    </row>
    <row r="37414" spans="21:22" ht="26.1" customHeight="1">
      <c r="U37414" s="54"/>
      <c r="V37414" s="53"/>
    </row>
    <row r="37415" spans="21:22" ht="26.1" customHeight="1">
      <c r="U37415" s="54"/>
      <c r="V37415" s="53"/>
    </row>
    <row r="37416" spans="21:22" ht="26.1" customHeight="1">
      <c r="U37416" s="54"/>
      <c r="V37416" s="53"/>
    </row>
    <row r="37417" spans="21:22" ht="26.1" customHeight="1">
      <c r="U37417" s="54"/>
      <c r="V37417" s="53"/>
    </row>
    <row r="37418" spans="21:22" ht="26.1" customHeight="1">
      <c r="U37418" s="54"/>
      <c r="V37418" s="53"/>
    </row>
    <row r="37419" spans="21:22" ht="26.1" customHeight="1">
      <c r="U37419" s="54"/>
      <c r="V37419" s="53"/>
    </row>
    <row r="37420" spans="21:22" ht="26.1" customHeight="1">
      <c r="U37420" s="54"/>
      <c r="V37420" s="53"/>
    </row>
    <row r="37421" spans="21:22" ht="26.1" customHeight="1">
      <c r="U37421" s="54"/>
      <c r="V37421" s="53"/>
    </row>
    <row r="37422" spans="21:22" ht="26.1" customHeight="1">
      <c r="U37422" s="54"/>
      <c r="V37422" s="53"/>
    </row>
    <row r="37423" spans="21:22" ht="26.1" customHeight="1">
      <c r="U37423" s="54"/>
      <c r="V37423" s="53"/>
    </row>
    <row r="37424" spans="21:22" ht="26.1" customHeight="1">
      <c r="U37424" s="54"/>
      <c r="V37424" s="53"/>
    </row>
    <row r="37425" spans="21:22" ht="26.1" customHeight="1">
      <c r="U37425" s="54"/>
      <c r="V37425" s="53"/>
    </row>
    <row r="37426" spans="21:22" ht="26.1" customHeight="1">
      <c r="U37426" s="54"/>
      <c r="V37426" s="53"/>
    </row>
    <row r="37427" spans="21:22" ht="26.1" customHeight="1">
      <c r="U37427" s="54"/>
      <c r="V37427" s="53"/>
    </row>
    <row r="37428" spans="21:22" ht="26.1" customHeight="1">
      <c r="U37428" s="54"/>
      <c r="V37428" s="53"/>
    </row>
    <row r="37429" spans="21:22" ht="26.1" customHeight="1">
      <c r="U37429" s="54"/>
      <c r="V37429" s="53"/>
    </row>
    <row r="37430" spans="21:22" ht="26.1" customHeight="1">
      <c r="U37430" s="54"/>
      <c r="V37430" s="53"/>
    </row>
    <row r="37431" spans="21:22" ht="26.1" customHeight="1">
      <c r="U37431" s="54"/>
      <c r="V37431" s="53"/>
    </row>
    <row r="37432" spans="21:22" ht="26.1" customHeight="1">
      <c r="U37432" s="54"/>
      <c r="V37432" s="53"/>
    </row>
    <row r="37433" spans="21:22" ht="26.1" customHeight="1">
      <c r="U37433" s="54"/>
      <c r="V37433" s="53"/>
    </row>
    <row r="37434" spans="21:22" ht="26.1" customHeight="1">
      <c r="U37434" s="54"/>
      <c r="V37434" s="53"/>
    </row>
    <row r="37435" spans="21:22" ht="26.1" customHeight="1">
      <c r="U37435" s="54"/>
      <c r="V37435" s="53"/>
    </row>
    <row r="37436" spans="21:22" ht="26.1" customHeight="1">
      <c r="U37436" s="54"/>
      <c r="V37436" s="53"/>
    </row>
    <row r="37437" spans="21:22" ht="26.1" customHeight="1">
      <c r="U37437" s="54"/>
      <c r="V37437" s="53"/>
    </row>
    <row r="37438" spans="21:22" ht="26.1" customHeight="1">
      <c r="U37438" s="54"/>
      <c r="V37438" s="53"/>
    </row>
    <row r="37439" spans="21:22" ht="26.1" customHeight="1">
      <c r="U37439" s="54"/>
      <c r="V37439" s="53"/>
    </row>
    <row r="37440" spans="21:22" ht="26.1" customHeight="1">
      <c r="U37440" s="54"/>
      <c r="V37440" s="53"/>
    </row>
    <row r="37441" spans="21:22" ht="26.1" customHeight="1">
      <c r="U37441" s="54"/>
      <c r="V37441" s="53"/>
    </row>
    <row r="37442" spans="21:22" ht="26.1" customHeight="1">
      <c r="U37442" s="54"/>
      <c r="V37442" s="53"/>
    </row>
    <row r="37443" spans="21:22" ht="26.1" customHeight="1">
      <c r="U37443" s="54"/>
      <c r="V37443" s="53"/>
    </row>
    <row r="37444" spans="21:22" ht="26.1" customHeight="1">
      <c r="U37444" s="54"/>
      <c r="V37444" s="53"/>
    </row>
    <row r="37445" spans="21:22" ht="26.1" customHeight="1">
      <c r="U37445" s="54"/>
      <c r="V37445" s="53"/>
    </row>
    <row r="37446" spans="21:22" ht="26.1" customHeight="1">
      <c r="U37446" s="54"/>
      <c r="V37446" s="53"/>
    </row>
    <row r="37447" spans="21:22" ht="26.1" customHeight="1">
      <c r="U37447" s="54"/>
      <c r="V37447" s="53"/>
    </row>
    <row r="37448" spans="21:22" ht="26.1" customHeight="1">
      <c r="U37448" s="54"/>
      <c r="V37448" s="53"/>
    </row>
    <row r="37449" spans="21:22" ht="26.1" customHeight="1">
      <c r="U37449" s="54"/>
      <c r="V37449" s="53"/>
    </row>
    <row r="37450" spans="21:22" ht="26.1" customHeight="1">
      <c r="U37450" s="54"/>
      <c r="V37450" s="53"/>
    </row>
    <row r="37451" spans="21:22" ht="26.1" customHeight="1">
      <c r="U37451" s="54"/>
      <c r="V37451" s="53"/>
    </row>
    <row r="37452" spans="21:22" ht="26.1" customHeight="1">
      <c r="U37452" s="54"/>
      <c r="V37452" s="53"/>
    </row>
    <row r="37453" spans="21:22" ht="26.1" customHeight="1">
      <c r="U37453" s="54"/>
      <c r="V37453" s="53"/>
    </row>
    <row r="37454" spans="21:22" ht="26.1" customHeight="1">
      <c r="U37454" s="54"/>
      <c r="V37454" s="53"/>
    </row>
    <row r="37455" spans="21:22" ht="26.1" customHeight="1">
      <c r="U37455" s="54"/>
      <c r="V37455" s="53"/>
    </row>
    <row r="37456" spans="21:22" ht="26.1" customHeight="1">
      <c r="U37456" s="54"/>
      <c r="V37456" s="53"/>
    </row>
    <row r="37457" spans="21:22" ht="26.1" customHeight="1">
      <c r="U37457" s="54"/>
      <c r="V37457" s="53"/>
    </row>
    <row r="37458" spans="21:22" ht="26.1" customHeight="1">
      <c r="U37458" s="54"/>
      <c r="V37458" s="53"/>
    </row>
    <row r="37459" spans="21:22" ht="26.1" customHeight="1">
      <c r="U37459" s="54"/>
      <c r="V37459" s="53"/>
    </row>
    <row r="37460" spans="21:22" ht="26.1" customHeight="1">
      <c r="U37460" s="54"/>
      <c r="V37460" s="53"/>
    </row>
    <row r="37461" spans="21:22" ht="26.1" customHeight="1">
      <c r="U37461" s="54"/>
      <c r="V37461" s="53"/>
    </row>
    <row r="37462" spans="21:22" ht="26.1" customHeight="1">
      <c r="U37462" s="54"/>
      <c r="V37462" s="53"/>
    </row>
    <row r="37463" spans="21:22" ht="26.1" customHeight="1">
      <c r="U37463" s="54"/>
      <c r="V37463" s="53"/>
    </row>
    <row r="37464" spans="21:22" ht="26.1" customHeight="1">
      <c r="U37464" s="54"/>
      <c r="V37464" s="53"/>
    </row>
    <row r="37465" spans="21:22" ht="26.1" customHeight="1">
      <c r="U37465" s="54"/>
      <c r="V37465" s="53"/>
    </row>
    <row r="37466" spans="21:22" ht="26.1" customHeight="1">
      <c r="U37466" s="54"/>
      <c r="V37466" s="53"/>
    </row>
    <row r="37467" spans="21:22" ht="26.1" customHeight="1">
      <c r="U37467" s="54"/>
      <c r="V37467" s="53"/>
    </row>
    <row r="37468" spans="21:22" ht="26.1" customHeight="1">
      <c r="U37468" s="54"/>
      <c r="V37468" s="53"/>
    </row>
    <row r="37469" spans="21:22" ht="26.1" customHeight="1">
      <c r="U37469" s="54"/>
      <c r="V37469" s="53"/>
    </row>
    <row r="37470" spans="21:22" ht="26.1" customHeight="1">
      <c r="U37470" s="54"/>
      <c r="V37470" s="53"/>
    </row>
    <row r="37471" spans="21:22" ht="26.1" customHeight="1">
      <c r="U37471" s="54"/>
      <c r="V37471" s="53"/>
    </row>
    <row r="37472" spans="21:22" ht="26.1" customHeight="1">
      <c r="U37472" s="54"/>
      <c r="V37472" s="53"/>
    </row>
    <row r="37473" spans="21:22" ht="26.1" customHeight="1">
      <c r="U37473" s="54"/>
      <c r="V37473" s="53"/>
    </row>
    <row r="37474" spans="21:22" ht="26.1" customHeight="1">
      <c r="U37474" s="54"/>
      <c r="V37474" s="53"/>
    </row>
    <row r="37475" spans="21:22" ht="26.1" customHeight="1">
      <c r="U37475" s="54"/>
      <c r="V37475" s="53"/>
    </row>
    <row r="37476" spans="21:22" ht="26.1" customHeight="1">
      <c r="U37476" s="54"/>
      <c r="V37476" s="53"/>
    </row>
    <row r="37477" spans="21:22" ht="26.1" customHeight="1">
      <c r="U37477" s="54"/>
      <c r="V37477" s="53"/>
    </row>
    <row r="37478" spans="21:22" ht="26.1" customHeight="1">
      <c r="U37478" s="54"/>
      <c r="V37478" s="53"/>
    </row>
    <row r="37479" spans="21:22" ht="26.1" customHeight="1">
      <c r="U37479" s="54"/>
      <c r="V37479" s="53"/>
    </row>
    <row r="37480" spans="21:22" ht="26.1" customHeight="1">
      <c r="U37480" s="54"/>
      <c r="V37480" s="53"/>
    </row>
    <row r="37481" spans="21:22" ht="26.1" customHeight="1">
      <c r="U37481" s="54"/>
      <c r="V37481" s="53"/>
    </row>
    <row r="37482" spans="21:22" ht="26.1" customHeight="1">
      <c r="U37482" s="54"/>
      <c r="V37482" s="53"/>
    </row>
    <row r="37483" spans="21:22" ht="26.1" customHeight="1">
      <c r="U37483" s="54"/>
      <c r="V37483" s="53"/>
    </row>
    <row r="37484" spans="21:22" ht="26.1" customHeight="1">
      <c r="U37484" s="54"/>
      <c r="V37484" s="53"/>
    </row>
    <row r="37485" spans="21:22" ht="26.1" customHeight="1">
      <c r="U37485" s="54"/>
      <c r="V37485" s="53"/>
    </row>
    <row r="37486" spans="21:22" ht="26.1" customHeight="1">
      <c r="U37486" s="54"/>
      <c r="V37486" s="53"/>
    </row>
    <row r="37487" spans="21:22" ht="26.1" customHeight="1">
      <c r="U37487" s="54"/>
      <c r="V37487" s="53"/>
    </row>
    <row r="37488" spans="21:22" ht="26.1" customHeight="1">
      <c r="U37488" s="54"/>
      <c r="V37488" s="53"/>
    </row>
    <row r="37489" spans="21:22" ht="26.1" customHeight="1">
      <c r="U37489" s="54"/>
      <c r="V37489" s="53"/>
    </row>
    <row r="37490" spans="21:22" ht="26.1" customHeight="1">
      <c r="U37490" s="54"/>
      <c r="V37490" s="53"/>
    </row>
    <row r="37491" spans="21:22" ht="26.1" customHeight="1">
      <c r="U37491" s="54"/>
      <c r="V37491" s="53"/>
    </row>
    <row r="37492" spans="21:22" ht="26.1" customHeight="1">
      <c r="U37492" s="54"/>
      <c r="V37492" s="53"/>
    </row>
    <row r="37493" spans="21:22" ht="26.1" customHeight="1">
      <c r="U37493" s="54"/>
      <c r="V37493" s="53"/>
    </row>
    <row r="37494" spans="21:22" ht="26.1" customHeight="1">
      <c r="U37494" s="54"/>
      <c r="V37494" s="53"/>
    </row>
    <row r="37495" spans="21:22" ht="26.1" customHeight="1">
      <c r="U37495" s="54"/>
      <c r="V37495" s="53"/>
    </row>
    <row r="37496" spans="21:22" ht="26.1" customHeight="1">
      <c r="U37496" s="54"/>
      <c r="V37496" s="53"/>
    </row>
    <row r="37497" spans="21:22" ht="26.1" customHeight="1">
      <c r="U37497" s="54"/>
      <c r="V37497" s="53"/>
    </row>
    <row r="37498" spans="21:22" ht="26.1" customHeight="1">
      <c r="U37498" s="54"/>
      <c r="V37498" s="53"/>
    </row>
    <row r="37499" spans="21:22" ht="26.1" customHeight="1">
      <c r="U37499" s="54"/>
      <c r="V37499" s="53"/>
    </row>
    <row r="37500" spans="21:22" ht="26.1" customHeight="1">
      <c r="U37500" s="54"/>
      <c r="V37500" s="53"/>
    </row>
    <row r="37501" spans="21:22" ht="26.1" customHeight="1">
      <c r="U37501" s="54"/>
      <c r="V37501" s="53"/>
    </row>
    <row r="37502" spans="21:22" ht="26.1" customHeight="1">
      <c r="U37502" s="54"/>
      <c r="V37502" s="53"/>
    </row>
    <row r="37503" spans="21:22" ht="26.1" customHeight="1">
      <c r="U37503" s="54"/>
      <c r="V37503" s="53"/>
    </row>
    <row r="37504" spans="21:22" ht="26.1" customHeight="1">
      <c r="U37504" s="54"/>
      <c r="V37504" s="53"/>
    </row>
    <row r="37505" spans="21:22" ht="26.1" customHeight="1">
      <c r="U37505" s="54"/>
      <c r="V37505" s="53"/>
    </row>
    <row r="37506" spans="21:22" ht="26.1" customHeight="1">
      <c r="U37506" s="54"/>
      <c r="V37506" s="53"/>
    </row>
    <row r="37507" spans="21:22" ht="26.1" customHeight="1">
      <c r="U37507" s="54"/>
      <c r="V37507" s="53"/>
    </row>
    <row r="37508" spans="21:22" ht="26.1" customHeight="1">
      <c r="U37508" s="54"/>
      <c r="V37508" s="53"/>
    </row>
    <row r="37509" spans="21:22" ht="26.1" customHeight="1">
      <c r="U37509" s="54"/>
      <c r="V37509" s="53"/>
    </row>
    <row r="37510" spans="21:22" ht="26.1" customHeight="1">
      <c r="U37510" s="54"/>
      <c r="V37510" s="53"/>
    </row>
    <row r="37511" spans="21:22" ht="26.1" customHeight="1">
      <c r="U37511" s="54"/>
      <c r="V37511" s="53"/>
    </row>
    <row r="37512" spans="21:22" ht="26.1" customHeight="1">
      <c r="U37512" s="54"/>
      <c r="V37512" s="53"/>
    </row>
    <row r="37513" spans="21:22" ht="26.1" customHeight="1">
      <c r="U37513" s="54"/>
      <c r="V37513" s="53"/>
    </row>
    <row r="37514" spans="21:22" ht="26.1" customHeight="1">
      <c r="U37514" s="54"/>
      <c r="V37514" s="53"/>
    </row>
    <row r="37515" spans="21:22" ht="26.1" customHeight="1">
      <c r="U37515" s="54"/>
      <c r="V37515" s="53"/>
    </row>
    <row r="37516" spans="21:22" ht="26.1" customHeight="1">
      <c r="U37516" s="54"/>
      <c r="V37516" s="53"/>
    </row>
    <row r="37517" spans="21:22" ht="26.1" customHeight="1">
      <c r="U37517" s="54"/>
      <c r="V37517" s="53"/>
    </row>
    <row r="37518" spans="21:22" ht="26.1" customHeight="1">
      <c r="U37518" s="54"/>
      <c r="V37518" s="53"/>
    </row>
    <row r="37519" spans="21:22" ht="26.1" customHeight="1">
      <c r="U37519" s="54"/>
      <c r="V37519" s="53"/>
    </row>
    <row r="37520" spans="21:22" ht="26.1" customHeight="1">
      <c r="U37520" s="54"/>
      <c r="V37520" s="53"/>
    </row>
    <row r="37521" spans="21:22" ht="26.1" customHeight="1">
      <c r="U37521" s="54"/>
      <c r="V37521" s="53"/>
    </row>
    <row r="37522" spans="21:22" ht="26.1" customHeight="1">
      <c r="U37522" s="54"/>
      <c r="V37522" s="53"/>
    </row>
    <row r="37523" spans="21:22" ht="26.1" customHeight="1">
      <c r="U37523" s="54"/>
      <c r="V37523" s="53"/>
    </row>
    <row r="37524" spans="21:22" ht="26.1" customHeight="1">
      <c r="U37524" s="54"/>
      <c r="V37524" s="53"/>
    </row>
    <row r="37525" spans="21:22" ht="26.1" customHeight="1">
      <c r="U37525" s="54"/>
      <c r="V37525" s="53"/>
    </row>
    <row r="37526" spans="21:22" ht="26.1" customHeight="1">
      <c r="U37526" s="54"/>
      <c r="V37526" s="53"/>
    </row>
    <row r="37527" spans="21:22" ht="26.1" customHeight="1">
      <c r="U37527" s="54"/>
      <c r="V37527" s="53"/>
    </row>
    <row r="37528" spans="21:22" ht="26.1" customHeight="1">
      <c r="U37528" s="54"/>
      <c r="V37528" s="53"/>
    </row>
    <row r="37529" spans="21:22" ht="26.1" customHeight="1">
      <c r="U37529" s="54"/>
      <c r="V37529" s="53"/>
    </row>
    <row r="37530" spans="21:22" ht="26.1" customHeight="1">
      <c r="U37530" s="54"/>
      <c r="V37530" s="53"/>
    </row>
    <row r="37531" spans="21:22" ht="26.1" customHeight="1">
      <c r="U37531" s="54"/>
      <c r="V37531" s="53"/>
    </row>
    <row r="37532" spans="21:22" ht="26.1" customHeight="1">
      <c r="U37532" s="54"/>
      <c r="V37532" s="53"/>
    </row>
    <row r="37533" spans="21:22" ht="26.1" customHeight="1">
      <c r="U37533" s="54"/>
      <c r="V37533" s="53"/>
    </row>
    <row r="37534" spans="21:22" ht="26.1" customHeight="1">
      <c r="U37534" s="54"/>
      <c r="V37534" s="53"/>
    </row>
    <row r="37535" spans="21:22" ht="26.1" customHeight="1">
      <c r="U37535" s="54"/>
      <c r="V37535" s="53"/>
    </row>
    <row r="37536" spans="21:22" ht="26.1" customHeight="1">
      <c r="U37536" s="54"/>
      <c r="V37536" s="53"/>
    </row>
    <row r="37537" spans="21:22" ht="26.1" customHeight="1">
      <c r="U37537" s="54"/>
      <c r="V37537" s="53"/>
    </row>
    <row r="37538" spans="21:22" ht="26.1" customHeight="1">
      <c r="U37538" s="54"/>
      <c r="V37538" s="53"/>
    </row>
    <row r="37539" spans="21:22" ht="26.1" customHeight="1">
      <c r="U37539" s="54"/>
      <c r="V37539" s="53"/>
    </row>
    <row r="37540" spans="21:22" ht="26.1" customHeight="1">
      <c r="U37540" s="54"/>
      <c r="V37540" s="53"/>
    </row>
    <row r="37541" spans="21:22" ht="26.1" customHeight="1">
      <c r="U37541" s="54"/>
      <c r="V37541" s="53"/>
    </row>
    <row r="37542" spans="21:22" ht="26.1" customHeight="1">
      <c r="U37542" s="54"/>
      <c r="V37542" s="53"/>
    </row>
    <row r="37543" spans="21:22" ht="26.1" customHeight="1">
      <c r="U37543" s="54"/>
      <c r="V37543" s="53"/>
    </row>
    <row r="37544" spans="21:22" ht="26.1" customHeight="1">
      <c r="U37544" s="54"/>
      <c r="V37544" s="53"/>
    </row>
    <row r="37545" spans="21:22" ht="26.1" customHeight="1">
      <c r="U37545" s="54"/>
      <c r="V37545" s="53"/>
    </row>
    <row r="37546" spans="21:22" ht="26.1" customHeight="1">
      <c r="U37546" s="54"/>
      <c r="V37546" s="53"/>
    </row>
    <row r="37547" spans="21:22" ht="26.1" customHeight="1">
      <c r="U37547" s="54"/>
      <c r="V37547" s="53"/>
    </row>
    <row r="37548" spans="21:22" ht="26.1" customHeight="1">
      <c r="U37548" s="54"/>
      <c r="V37548" s="53"/>
    </row>
    <row r="37549" spans="21:22" ht="26.1" customHeight="1">
      <c r="U37549" s="54"/>
      <c r="V37549" s="53"/>
    </row>
    <row r="37550" spans="21:22" ht="26.1" customHeight="1">
      <c r="U37550" s="54"/>
      <c r="V37550" s="53"/>
    </row>
    <row r="37551" spans="21:22" ht="26.1" customHeight="1">
      <c r="U37551" s="54"/>
      <c r="V37551" s="53"/>
    </row>
    <row r="37552" spans="21:22" ht="26.1" customHeight="1">
      <c r="U37552" s="54"/>
      <c r="V37552" s="53"/>
    </row>
    <row r="37553" spans="21:22" ht="26.1" customHeight="1">
      <c r="U37553" s="54"/>
      <c r="V37553" s="53"/>
    </row>
    <row r="37554" spans="21:22" ht="26.1" customHeight="1">
      <c r="U37554" s="54"/>
      <c r="V37554" s="53"/>
    </row>
    <row r="37555" spans="21:22" ht="26.1" customHeight="1">
      <c r="U37555" s="54"/>
      <c r="V37555" s="53"/>
    </row>
    <row r="37556" spans="21:22" ht="26.1" customHeight="1">
      <c r="U37556" s="54"/>
      <c r="V37556" s="53"/>
    </row>
    <row r="37557" spans="21:22" ht="26.1" customHeight="1">
      <c r="U37557" s="54"/>
      <c r="V37557" s="53"/>
    </row>
    <row r="37558" spans="21:22" ht="26.1" customHeight="1">
      <c r="U37558" s="54"/>
      <c r="V37558" s="53"/>
    </row>
    <row r="37559" spans="21:22" ht="26.1" customHeight="1">
      <c r="U37559" s="54"/>
      <c r="V37559" s="53"/>
    </row>
    <row r="37560" spans="21:22" ht="26.1" customHeight="1">
      <c r="U37560" s="54"/>
      <c r="V37560" s="53"/>
    </row>
    <row r="37561" spans="21:22" ht="26.1" customHeight="1">
      <c r="U37561" s="54"/>
      <c r="V37561" s="53"/>
    </row>
    <row r="37562" spans="21:22" ht="26.1" customHeight="1">
      <c r="U37562" s="54"/>
      <c r="V37562" s="53"/>
    </row>
    <row r="37563" spans="21:22" ht="26.1" customHeight="1">
      <c r="U37563" s="54"/>
      <c r="V37563" s="53"/>
    </row>
    <row r="37564" spans="21:22" ht="26.1" customHeight="1">
      <c r="U37564" s="54"/>
      <c r="V37564" s="53"/>
    </row>
    <row r="37565" spans="21:22" ht="26.1" customHeight="1">
      <c r="U37565" s="54"/>
      <c r="V37565" s="53"/>
    </row>
    <row r="37566" spans="21:22" ht="26.1" customHeight="1">
      <c r="U37566" s="54"/>
      <c r="V37566" s="53"/>
    </row>
    <row r="37567" spans="21:22" ht="26.1" customHeight="1">
      <c r="U37567" s="54"/>
      <c r="V37567" s="53"/>
    </row>
    <row r="37568" spans="21:22" ht="26.1" customHeight="1">
      <c r="U37568" s="54"/>
      <c r="V37568" s="53"/>
    </row>
    <row r="37569" spans="21:22" ht="26.1" customHeight="1">
      <c r="U37569" s="54"/>
      <c r="V37569" s="53"/>
    </row>
    <row r="37570" spans="21:22" ht="26.1" customHeight="1">
      <c r="U37570" s="54"/>
      <c r="V37570" s="53"/>
    </row>
    <row r="37571" spans="21:22" ht="26.1" customHeight="1">
      <c r="U37571" s="54"/>
      <c r="V37571" s="53"/>
    </row>
    <row r="37572" spans="21:22" ht="26.1" customHeight="1">
      <c r="U37572" s="54"/>
      <c r="V37572" s="53"/>
    </row>
    <row r="37573" spans="21:22" ht="26.1" customHeight="1">
      <c r="U37573" s="54"/>
      <c r="V37573" s="53"/>
    </row>
    <row r="37574" spans="21:22" ht="26.1" customHeight="1">
      <c r="U37574" s="54"/>
      <c r="V37574" s="53"/>
    </row>
    <row r="37575" spans="21:22" ht="26.1" customHeight="1">
      <c r="U37575" s="54"/>
      <c r="V37575" s="53"/>
    </row>
    <row r="37576" spans="21:22" ht="26.1" customHeight="1">
      <c r="U37576" s="54"/>
      <c r="V37576" s="53"/>
    </row>
    <row r="37577" spans="21:22" ht="26.1" customHeight="1">
      <c r="U37577" s="54"/>
      <c r="V37577" s="53"/>
    </row>
    <row r="37578" spans="21:22" ht="26.1" customHeight="1">
      <c r="U37578" s="54"/>
      <c r="V37578" s="53"/>
    </row>
    <row r="37579" spans="21:22" ht="26.1" customHeight="1">
      <c r="U37579" s="54"/>
      <c r="V37579" s="53"/>
    </row>
    <row r="37580" spans="21:22" ht="26.1" customHeight="1">
      <c r="U37580" s="54"/>
      <c r="V37580" s="53"/>
    </row>
    <row r="37581" spans="21:22" ht="26.1" customHeight="1">
      <c r="U37581" s="54"/>
      <c r="V37581" s="53"/>
    </row>
    <row r="37582" spans="21:22" ht="26.1" customHeight="1">
      <c r="U37582" s="54"/>
      <c r="V37582" s="53"/>
    </row>
    <row r="37583" spans="21:22" ht="26.1" customHeight="1">
      <c r="U37583" s="54"/>
      <c r="V37583" s="53"/>
    </row>
    <row r="37584" spans="21:22" ht="26.1" customHeight="1">
      <c r="U37584" s="54"/>
      <c r="V37584" s="53"/>
    </row>
    <row r="37585" spans="21:22" ht="26.1" customHeight="1">
      <c r="U37585" s="54"/>
      <c r="V37585" s="53"/>
    </row>
    <row r="37586" spans="21:22" ht="26.1" customHeight="1">
      <c r="U37586" s="54"/>
      <c r="V37586" s="53"/>
    </row>
    <row r="37587" spans="21:22" ht="26.1" customHeight="1">
      <c r="U37587" s="54"/>
      <c r="V37587" s="53"/>
    </row>
    <row r="37588" spans="21:22" ht="26.1" customHeight="1">
      <c r="U37588" s="54"/>
      <c r="V37588" s="53"/>
    </row>
    <row r="37589" spans="21:22" ht="26.1" customHeight="1">
      <c r="U37589" s="54"/>
      <c r="V37589" s="53"/>
    </row>
    <row r="37590" spans="21:22" ht="26.1" customHeight="1">
      <c r="U37590" s="54"/>
      <c r="V37590" s="53"/>
    </row>
    <row r="37591" spans="21:22" ht="26.1" customHeight="1">
      <c r="U37591" s="54"/>
      <c r="V37591" s="53"/>
    </row>
    <row r="37592" spans="21:22" ht="26.1" customHeight="1">
      <c r="U37592" s="54"/>
      <c r="V37592" s="53"/>
    </row>
    <row r="37593" spans="21:22" ht="26.1" customHeight="1">
      <c r="U37593" s="54"/>
      <c r="V37593" s="53"/>
    </row>
    <row r="37594" spans="21:22" ht="26.1" customHeight="1">
      <c r="U37594" s="54"/>
      <c r="V37594" s="53"/>
    </row>
    <row r="37595" spans="21:22" ht="26.1" customHeight="1">
      <c r="U37595" s="54"/>
      <c r="V37595" s="53"/>
    </row>
    <row r="37596" spans="21:22" ht="26.1" customHeight="1">
      <c r="U37596" s="54"/>
      <c r="V37596" s="53"/>
    </row>
    <row r="37597" spans="21:22" ht="26.1" customHeight="1">
      <c r="U37597" s="54"/>
      <c r="V37597" s="53"/>
    </row>
    <row r="37598" spans="21:22" ht="26.1" customHeight="1">
      <c r="U37598" s="54"/>
      <c r="V37598" s="53"/>
    </row>
    <row r="37599" spans="21:22" ht="26.1" customHeight="1">
      <c r="U37599" s="54"/>
      <c r="V37599" s="53"/>
    </row>
    <row r="37600" spans="21:22" ht="26.1" customHeight="1">
      <c r="U37600" s="54"/>
      <c r="V37600" s="53"/>
    </row>
    <row r="37601" spans="21:22" ht="26.1" customHeight="1">
      <c r="U37601" s="54"/>
      <c r="V37601" s="53"/>
    </row>
    <row r="37602" spans="21:22" ht="26.1" customHeight="1">
      <c r="U37602" s="54"/>
      <c r="V37602" s="53"/>
    </row>
    <row r="37603" spans="21:22" ht="26.1" customHeight="1">
      <c r="U37603" s="54"/>
      <c r="V37603" s="53"/>
    </row>
    <row r="37604" spans="21:22" ht="26.1" customHeight="1">
      <c r="U37604" s="54"/>
      <c r="V37604" s="53"/>
    </row>
    <row r="37605" spans="21:22" ht="26.1" customHeight="1">
      <c r="U37605" s="54"/>
      <c r="V37605" s="53"/>
    </row>
    <row r="37606" spans="21:22" ht="26.1" customHeight="1">
      <c r="U37606" s="54"/>
      <c r="V37606" s="53"/>
    </row>
    <row r="37607" spans="21:22" ht="26.1" customHeight="1">
      <c r="U37607" s="54"/>
      <c r="V37607" s="53"/>
    </row>
    <row r="37608" spans="21:22" ht="26.1" customHeight="1">
      <c r="U37608" s="54"/>
      <c r="V37608" s="53"/>
    </row>
    <row r="37609" spans="21:22" ht="26.1" customHeight="1">
      <c r="U37609" s="54"/>
      <c r="V37609" s="53"/>
    </row>
    <row r="37610" spans="21:22" ht="26.1" customHeight="1">
      <c r="U37610" s="54"/>
      <c r="V37610" s="53"/>
    </row>
    <row r="37611" spans="21:22" ht="26.1" customHeight="1">
      <c r="U37611" s="54"/>
      <c r="V37611" s="53"/>
    </row>
    <row r="37612" spans="21:22" ht="26.1" customHeight="1">
      <c r="U37612" s="54"/>
      <c r="V37612" s="53"/>
    </row>
    <row r="37613" spans="21:22" ht="26.1" customHeight="1">
      <c r="U37613" s="54"/>
      <c r="V37613" s="53"/>
    </row>
    <row r="37614" spans="21:22" ht="26.1" customHeight="1">
      <c r="U37614" s="54"/>
      <c r="V37614" s="53"/>
    </row>
    <row r="37615" spans="21:22" ht="26.1" customHeight="1">
      <c r="U37615" s="54"/>
      <c r="V37615" s="53"/>
    </row>
    <row r="37616" spans="21:22" ht="26.1" customHeight="1">
      <c r="U37616" s="54"/>
      <c r="V37616" s="53"/>
    </row>
    <row r="37617" spans="21:22" ht="26.1" customHeight="1">
      <c r="U37617" s="54"/>
      <c r="V37617" s="53"/>
    </row>
    <row r="37618" spans="21:22" ht="26.1" customHeight="1">
      <c r="U37618" s="54"/>
      <c r="V37618" s="53"/>
    </row>
    <row r="37619" spans="21:22" ht="26.1" customHeight="1">
      <c r="U37619" s="54"/>
      <c r="V37619" s="53"/>
    </row>
    <row r="37620" spans="21:22" ht="26.1" customHeight="1">
      <c r="U37620" s="54"/>
      <c r="V37620" s="53"/>
    </row>
    <row r="37621" spans="21:22" ht="26.1" customHeight="1">
      <c r="U37621" s="54"/>
      <c r="V37621" s="53"/>
    </row>
    <row r="37622" spans="21:22" ht="26.1" customHeight="1">
      <c r="U37622" s="54"/>
      <c r="V37622" s="53"/>
    </row>
    <row r="37623" spans="21:22" ht="26.1" customHeight="1">
      <c r="U37623" s="54"/>
      <c r="V37623" s="53"/>
    </row>
    <row r="37624" spans="21:22" ht="26.1" customHeight="1">
      <c r="U37624" s="54"/>
      <c r="V37624" s="53"/>
    </row>
    <row r="37625" spans="21:22" ht="26.1" customHeight="1">
      <c r="U37625" s="54"/>
      <c r="V37625" s="53"/>
    </row>
    <row r="37626" spans="21:22" ht="26.1" customHeight="1">
      <c r="U37626" s="54"/>
      <c r="V37626" s="53"/>
    </row>
    <row r="37627" spans="21:22" ht="26.1" customHeight="1">
      <c r="U37627" s="54"/>
      <c r="V37627" s="53"/>
    </row>
    <row r="37628" spans="21:22" ht="26.1" customHeight="1">
      <c r="U37628" s="54"/>
      <c r="V37628" s="53"/>
    </row>
    <row r="37629" spans="21:22" ht="26.1" customHeight="1">
      <c r="U37629" s="54"/>
      <c r="V37629" s="53"/>
    </row>
    <row r="37630" spans="21:22" ht="26.1" customHeight="1">
      <c r="U37630" s="54"/>
      <c r="V37630" s="53"/>
    </row>
    <row r="37631" spans="21:22" ht="26.1" customHeight="1">
      <c r="U37631" s="54"/>
      <c r="V37631" s="53"/>
    </row>
    <row r="37632" spans="21:22" ht="26.1" customHeight="1">
      <c r="U37632" s="54"/>
      <c r="V37632" s="53"/>
    </row>
    <row r="37633" spans="21:22" ht="26.1" customHeight="1">
      <c r="U37633" s="54"/>
      <c r="V37633" s="53"/>
    </row>
    <row r="37634" spans="21:22" ht="26.1" customHeight="1">
      <c r="U37634" s="54"/>
      <c r="V37634" s="53"/>
    </row>
    <row r="37635" spans="21:22" ht="26.1" customHeight="1">
      <c r="U37635" s="54"/>
      <c r="V37635" s="53"/>
    </row>
    <row r="37636" spans="21:22" ht="26.1" customHeight="1">
      <c r="U37636" s="54"/>
      <c r="V37636" s="53"/>
    </row>
    <row r="37637" spans="21:22" ht="26.1" customHeight="1">
      <c r="U37637" s="54"/>
      <c r="V37637" s="53"/>
    </row>
    <row r="37638" spans="21:22" ht="26.1" customHeight="1">
      <c r="U37638" s="54"/>
      <c r="V37638" s="53"/>
    </row>
    <row r="37639" spans="21:22" ht="26.1" customHeight="1">
      <c r="U37639" s="54"/>
      <c r="V37639" s="53"/>
    </row>
    <row r="37640" spans="21:22" ht="26.1" customHeight="1">
      <c r="U37640" s="54"/>
      <c r="V37640" s="53"/>
    </row>
    <row r="37641" spans="21:22" ht="26.1" customHeight="1">
      <c r="U37641" s="54"/>
      <c r="V37641" s="53"/>
    </row>
    <row r="37642" spans="21:22" ht="26.1" customHeight="1">
      <c r="U37642" s="54"/>
      <c r="V37642" s="53"/>
    </row>
    <row r="37643" spans="21:22" ht="26.1" customHeight="1">
      <c r="U37643" s="54"/>
      <c r="V37643" s="53"/>
    </row>
    <row r="37644" spans="21:22" ht="26.1" customHeight="1">
      <c r="U37644" s="54"/>
      <c r="V37644" s="53"/>
    </row>
    <row r="37645" spans="21:22" ht="26.1" customHeight="1">
      <c r="U37645" s="54"/>
      <c r="V37645" s="53"/>
    </row>
    <row r="37646" spans="21:22" ht="26.1" customHeight="1">
      <c r="U37646" s="54"/>
      <c r="V37646" s="53"/>
    </row>
    <row r="37647" spans="21:22" ht="26.1" customHeight="1">
      <c r="U37647" s="54"/>
      <c r="V37647" s="53"/>
    </row>
    <row r="37648" spans="21:22" ht="26.1" customHeight="1">
      <c r="U37648" s="54"/>
      <c r="V37648" s="53"/>
    </row>
    <row r="37649" spans="21:22" ht="26.1" customHeight="1">
      <c r="U37649" s="54"/>
      <c r="V37649" s="53"/>
    </row>
    <row r="37650" spans="21:22" ht="26.1" customHeight="1">
      <c r="U37650" s="54"/>
      <c r="V37650" s="53"/>
    </row>
    <row r="37651" spans="21:22" ht="26.1" customHeight="1">
      <c r="U37651" s="54"/>
      <c r="V37651" s="53"/>
    </row>
    <row r="37652" spans="21:22" ht="26.1" customHeight="1">
      <c r="U37652" s="54"/>
      <c r="V37652" s="53"/>
    </row>
    <row r="37653" spans="21:22" ht="26.1" customHeight="1">
      <c r="U37653" s="54"/>
      <c r="V37653" s="53"/>
    </row>
    <row r="37654" spans="21:22" ht="26.1" customHeight="1">
      <c r="U37654" s="54"/>
      <c r="V37654" s="53"/>
    </row>
    <row r="37655" spans="21:22" ht="26.1" customHeight="1">
      <c r="U37655" s="54"/>
      <c r="V37655" s="53"/>
    </row>
    <row r="37656" spans="21:22" ht="26.1" customHeight="1">
      <c r="U37656" s="54"/>
      <c r="V37656" s="53"/>
    </row>
    <row r="37657" spans="21:22" ht="26.1" customHeight="1">
      <c r="U37657" s="54"/>
      <c r="V37657" s="53"/>
    </row>
    <row r="37658" spans="21:22" ht="26.1" customHeight="1">
      <c r="U37658" s="54"/>
      <c r="V37658" s="53"/>
    </row>
    <row r="37659" spans="21:22" ht="26.1" customHeight="1">
      <c r="U37659" s="54"/>
      <c r="V37659" s="53"/>
    </row>
    <row r="37660" spans="21:22" ht="26.1" customHeight="1">
      <c r="U37660" s="54"/>
      <c r="V37660" s="53"/>
    </row>
    <row r="37661" spans="21:22" ht="26.1" customHeight="1">
      <c r="U37661" s="54"/>
      <c r="V37661" s="53"/>
    </row>
    <row r="37662" spans="21:22" ht="26.1" customHeight="1">
      <c r="U37662" s="54"/>
      <c r="V37662" s="53"/>
    </row>
    <row r="37663" spans="21:22" ht="26.1" customHeight="1">
      <c r="U37663" s="54"/>
      <c r="V37663" s="53"/>
    </row>
    <row r="37664" spans="21:22" ht="26.1" customHeight="1">
      <c r="U37664" s="54"/>
      <c r="V37664" s="53"/>
    </row>
    <row r="37665" spans="21:22" ht="26.1" customHeight="1">
      <c r="U37665" s="54"/>
      <c r="V37665" s="53"/>
    </row>
    <row r="37666" spans="21:22" ht="26.1" customHeight="1">
      <c r="U37666" s="54"/>
      <c r="V37666" s="53"/>
    </row>
    <row r="37667" spans="21:22" ht="26.1" customHeight="1">
      <c r="U37667" s="54"/>
      <c r="V37667" s="53"/>
    </row>
    <row r="37668" spans="21:22" ht="26.1" customHeight="1">
      <c r="U37668" s="54"/>
      <c r="V37668" s="53"/>
    </row>
    <row r="37669" spans="21:22" ht="26.1" customHeight="1">
      <c r="U37669" s="54"/>
      <c r="V37669" s="53"/>
    </row>
    <row r="37670" spans="21:22" ht="26.1" customHeight="1">
      <c r="U37670" s="54"/>
      <c r="V37670" s="53"/>
    </row>
    <row r="37671" spans="21:22" ht="26.1" customHeight="1">
      <c r="U37671" s="54"/>
      <c r="V37671" s="53"/>
    </row>
    <row r="37672" spans="21:22" ht="26.1" customHeight="1">
      <c r="U37672" s="54"/>
      <c r="V37672" s="53"/>
    </row>
    <row r="37673" spans="21:22" ht="26.1" customHeight="1">
      <c r="U37673" s="54"/>
      <c r="V37673" s="53"/>
    </row>
    <row r="37674" spans="21:22" ht="26.1" customHeight="1">
      <c r="U37674" s="54"/>
      <c r="V37674" s="53"/>
    </row>
    <row r="37675" spans="21:22" ht="26.1" customHeight="1">
      <c r="U37675" s="54"/>
      <c r="V37675" s="53"/>
    </row>
    <row r="37676" spans="21:22" ht="26.1" customHeight="1">
      <c r="U37676" s="54"/>
      <c r="V37676" s="53"/>
    </row>
    <row r="37677" spans="21:22" ht="26.1" customHeight="1">
      <c r="U37677" s="54"/>
      <c r="V37677" s="53"/>
    </row>
    <row r="37678" spans="21:22" ht="26.1" customHeight="1">
      <c r="U37678" s="54"/>
      <c r="V37678" s="53"/>
    </row>
    <row r="37679" spans="21:22" ht="26.1" customHeight="1">
      <c r="U37679" s="54"/>
      <c r="V37679" s="53"/>
    </row>
    <row r="37680" spans="21:22" ht="26.1" customHeight="1">
      <c r="U37680" s="54"/>
      <c r="V37680" s="53"/>
    </row>
    <row r="37681" spans="21:22" ht="26.1" customHeight="1">
      <c r="U37681" s="54"/>
      <c r="V37681" s="53"/>
    </row>
    <row r="37682" spans="21:22" ht="26.1" customHeight="1">
      <c r="U37682" s="54"/>
      <c r="V37682" s="53"/>
    </row>
    <row r="37683" spans="21:22" ht="26.1" customHeight="1">
      <c r="U37683" s="54"/>
      <c r="V37683" s="53"/>
    </row>
    <row r="37684" spans="21:22" ht="26.1" customHeight="1">
      <c r="U37684" s="54"/>
      <c r="V37684" s="53"/>
    </row>
    <row r="37685" spans="21:22" ht="26.1" customHeight="1">
      <c r="U37685" s="54"/>
      <c r="V37685" s="53"/>
    </row>
    <row r="37686" spans="21:22" ht="26.1" customHeight="1">
      <c r="U37686" s="54"/>
      <c r="V37686" s="53"/>
    </row>
    <row r="37687" spans="21:22" ht="26.1" customHeight="1">
      <c r="U37687" s="54"/>
      <c r="V37687" s="53"/>
    </row>
    <row r="37688" spans="21:22" ht="26.1" customHeight="1">
      <c r="U37688" s="54"/>
      <c r="V37688" s="53"/>
    </row>
    <row r="37689" spans="21:22" ht="26.1" customHeight="1">
      <c r="U37689" s="54"/>
      <c r="V37689" s="53"/>
    </row>
    <row r="37690" spans="21:22" ht="26.1" customHeight="1">
      <c r="U37690" s="54"/>
      <c r="V37690" s="53"/>
    </row>
    <row r="37691" spans="21:22" ht="26.1" customHeight="1">
      <c r="U37691" s="54"/>
      <c r="V37691" s="53"/>
    </row>
    <row r="37692" spans="21:22" ht="26.1" customHeight="1">
      <c r="U37692" s="54"/>
      <c r="V37692" s="53"/>
    </row>
    <row r="37693" spans="21:22" ht="26.1" customHeight="1">
      <c r="U37693" s="54"/>
      <c r="V37693" s="53"/>
    </row>
    <row r="37694" spans="21:22" ht="26.1" customHeight="1">
      <c r="U37694" s="54"/>
      <c r="V37694" s="53"/>
    </row>
    <row r="37695" spans="21:22" ht="26.1" customHeight="1">
      <c r="U37695" s="54"/>
      <c r="V37695" s="53"/>
    </row>
    <row r="37696" spans="21:22" ht="26.1" customHeight="1">
      <c r="U37696" s="54"/>
      <c r="V37696" s="53"/>
    </row>
    <row r="37697" spans="21:22" ht="26.1" customHeight="1">
      <c r="U37697" s="54"/>
      <c r="V37697" s="53"/>
    </row>
    <row r="37698" spans="21:22" ht="26.1" customHeight="1">
      <c r="U37698" s="54"/>
      <c r="V37698" s="53"/>
    </row>
    <row r="37699" spans="21:22" ht="26.1" customHeight="1">
      <c r="U37699" s="54"/>
      <c r="V37699" s="53"/>
    </row>
    <row r="37700" spans="21:22" ht="26.1" customHeight="1">
      <c r="U37700" s="54"/>
      <c r="V37700" s="53"/>
    </row>
    <row r="37701" spans="21:22" ht="26.1" customHeight="1">
      <c r="U37701" s="54"/>
      <c r="V37701" s="53"/>
    </row>
    <row r="37702" spans="21:22" ht="26.1" customHeight="1">
      <c r="U37702" s="54"/>
      <c r="V37702" s="53"/>
    </row>
    <row r="37703" spans="21:22" ht="26.1" customHeight="1">
      <c r="U37703" s="54"/>
      <c r="V37703" s="53"/>
    </row>
    <row r="37704" spans="21:22" ht="26.1" customHeight="1">
      <c r="U37704" s="54"/>
      <c r="V37704" s="53"/>
    </row>
    <row r="37705" spans="21:22" ht="26.1" customHeight="1">
      <c r="U37705" s="54"/>
      <c r="V37705" s="53"/>
    </row>
    <row r="37706" spans="21:22" ht="26.1" customHeight="1">
      <c r="U37706" s="54"/>
      <c r="V37706" s="53"/>
    </row>
    <row r="37707" spans="21:22" ht="26.1" customHeight="1">
      <c r="U37707" s="54"/>
      <c r="V37707" s="53"/>
    </row>
    <row r="37708" spans="21:22" ht="26.1" customHeight="1">
      <c r="U37708" s="54"/>
      <c r="V37708" s="53"/>
    </row>
    <row r="37709" spans="21:22" ht="26.1" customHeight="1">
      <c r="U37709" s="54"/>
      <c r="V37709" s="53"/>
    </row>
    <row r="37710" spans="21:22" ht="26.1" customHeight="1">
      <c r="U37710" s="54"/>
      <c r="V37710" s="53"/>
    </row>
    <row r="37711" spans="21:22" ht="26.1" customHeight="1">
      <c r="U37711" s="54"/>
      <c r="V37711" s="53"/>
    </row>
    <row r="37712" spans="21:22" ht="26.1" customHeight="1">
      <c r="U37712" s="54"/>
      <c r="V37712" s="53"/>
    </row>
    <row r="37713" spans="21:22" ht="26.1" customHeight="1">
      <c r="U37713" s="54"/>
      <c r="V37713" s="53"/>
    </row>
    <row r="37714" spans="21:22" ht="26.1" customHeight="1">
      <c r="U37714" s="54"/>
      <c r="V37714" s="53"/>
    </row>
    <row r="37715" spans="21:22" ht="26.1" customHeight="1">
      <c r="U37715" s="54"/>
      <c r="V37715" s="53"/>
    </row>
    <row r="37716" spans="21:22" ht="26.1" customHeight="1">
      <c r="U37716" s="54"/>
      <c r="V37716" s="53"/>
    </row>
    <row r="37717" spans="21:22" ht="26.1" customHeight="1">
      <c r="U37717" s="54"/>
      <c r="V37717" s="53"/>
    </row>
    <row r="37718" spans="21:22" ht="26.1" customHeight="1">
      <c r="U37718" s="54"/>
      <c r="V37718" s="53"/>
    </row>
    <row r="37719" spans="21:22" ht="26.1" customHeight="1">
      <c r="U37719" s="54"/>
      <c r="V37719" s="53"/>
    </row>
    <row r="37720" spans="21:22" ht="26.1" customHeight="1">
      <c r="U37720" s="54"/>
      <c r="V37720" s="53"/>
    </row>
    <row r="37721" spans="21:22" ht="26.1" customHeight="1">
      <c r="U37721" s="54"/>
      <c r="V37721" s="53"/>
    </row>
    <row r="37722" spans="21:22" ht="26.1" customHeight="1">
      <c r="U37722" s="54"/>
      <c r="V37722" s="53"/>
    </row>
    <row r="37723" spans="21:22" ht="26.1" customHeight="1">
      <c r="U37723" s="54"/>
      <c r="V37723" s="53"/>
    </row>
    <row r="37724" spans="21:22" ht="26.1" customHeight="1">
      <c r="U37724" s="54"/>
      <c r="V37724" s="53"/>
    </row>
    <row r="37725" spans="21:22" ht="26.1" customHeight="1">
      <c r="U37725" s="54"/>
      <c r="V37725" s="53"/>
    </row>
    <row r="37726" spans="21:22" ht="26.1" customHeight="1">
      <c r="U37726" s="54"/>
      <c r="V37726" s="53"/>
    </row>
    <row r="37727" spans="21:22" ht="26.1" customHeight="1">
      <c r="U37727" s="54"/>
      <c r="V37727" s="53"/>
    </row>
    <row r="37728" spans="21:22" ht="26.1" customHeight="1">
      <c r="U37728" s="54"/>
      <c r="V37728" s="53"/>
    </row>
    <row r="37729" spans="21:22" ht="26.1" customHeight="1">
      <c r="U37729" s="54"/>
      <c r="V37729" s="53"/>
    </row>
    <row r="37730" spans="21:22" ht="26.1" customHeight="1">
      <c r="U37730" s="54"/>
      <c r="V37730" s="53"/>
    </row>
    <row r="37731" spans="21:22" ht="26.1" customHeight="1">
      <c r="U37731" s="54"/>
      <c r="V37731" s="53"/>
    </row>
    <row r="37732" spans="21:22" ht="26.1" customHeight="1">
      <c r="U37732" s="54"/>
      <c r="V37732" s="53"/>
    </row>
    <row r="37733" spans="21:22" ht="26.1" customHeight="1">
      <c r="U37733" s="54"/>
      <c r="V37733" s="53"/>
    </row>
    <row r="37734" spans="21:22" ht="26.1" customHeight="1">
      <c r="U37734" s="54"/>
      <c r="V37734" s="53"/>
    </row>
    <row r="37735" spans="21:22" ht="26.1" customHeight="1">
      <c r="U37735" s="54"/>
      <c r="V37735" s="53"/>
    </row>
    <row r="37736" spans="21:22" ht="26.1" customHeight="1">
      <c r="U37736" s="54"/>
      <c r="V37736" s="53"/>
    </row>
    <row r="37737" spans="21:22" ht="26.1" customHeight="1">
      <c r="U37737" s="54"/>
      <c r="V37737" s="53"/>
    </row>
    <row r="37738" spans="21:22" ht="26.1" customHeight="1">
      <c r="U37738" s="54"/>
      <c r="V37738" s="53"/>
    </row>
    <row r="37739" spans="21:22" ht="26.1" customHeight="1">
      <c r="U37739" s="54"/>
      <c r="V37739" s="53"/>
    </row>
    <row r="37740" spans="21:22" ht="26.1" customHeight="1">
      <c r="U37740" s="54"/>
      <c r="V37740" s="53"/>
    </row>
    <row r="37741" spans="21:22" ht="26.1" customHeight="1">
      <c r="U37741" s="54"/>
      <c r="V37741" s="53"/>
    </row>
    <row r="37742" spans="21:22" ht="26.1" customHeight="1">
      <c r="U37742" s="54"/>
      <c r="V37742" s="53"/>
    </row>
    <row r="37743" spans="21:22" ht="26.1" customHeight="1">
      <c r="U37743" s="54"/>
      <c r="V37743" s="53"/>
    </row>
    <row r="37744" spans="21:22" ht="26.1" customHeight="1">
      <c r="U37744" s="54"/>
      <c r="V37744" s="53"/>
    </row>
    <row r="37745" spans="21:22" ht="26.1" customHeight="1">
      <c r="U37745" s="54"/>
      <c r="V37745" s="53"/>
    </row>
    <row r="37746" spans="21:22" ht="26.1" customHeight="1">
      <c r="U37746" s="54"/>
      <c r="V37746" s="53"/>
    </row>
    <row r="37747" spans="21:22" ht="26.1" customHeight="1">
      <c r="U37747" s="54"/>
      <c r="V37747" s="53"/>
    </row>
    <row r="37748" spans="21:22" ht="26.1" customHeight="1">
      <c r="U37748" s="54"/>
      <c r="V37748" s="53"/>
    </row>
    <row r="37749" spans="21:22" ht="26.1" customHeight="1">
      <c r="U37749" s="54"/>
      <c r="V37749" s="53"/>
    </row>
    <row r="37750" spans="21:22" ht="26.1" customHeight="1">
      <c r="U37750" s="54"/>
      <c r="V37750" s="53"/>
    </row>
    <row r="37751" spans="21:22" ht="26.1" customHeight="1">
      <c r="U37751" s="54"/>
      <c r="V37751" s="53"/>
    </row>
    <row r="37752" spans="21:22" ht="26.1" customHeight="1">
      <c r="U37752" s="54"/>
      <c r="V37752" s="53"/>
    </row>
    <row r="37753" spans="21:22" ht="26.1" customHeight="1">
      <c r="U37753" s="54"/>
      <c r="V37753" s="53"/>
    </row>
    <row r="37754" spans="21:22" ht="26.1" customHeight="1">
      <c r="U37754" s="54"/>
      <c r="V37754" s="53"/>
    </row>
    <row r="37755" spans="21:22" ht="26.1" customHeight="1">
      <c r="U37755" s="54"/>
      <c r="V37755" s="53"/>
    </row>
    <row r="37756" spans="21:22" ht="26.1" customHeight="1">
      <c r="U37756" s="54"/>
      <c r="V37756" s="53"/>
    </row>
    <row r="37757" spans="21:22" ht="26.1" customHeight="1">
      <c r="U37757" s="54"/>
      <c r="V37757" s="53"/>
    </row>
    <row r="37758" spans="21:22" ht="26.1" customHeight="1">
      <c r="U37758" s="54"/>
      <c r="V37758" s="53"/>
    </row>
    <row r="37759" spans="21:22" ht="26.1" customHeight="1">
      <c r="U37759" s="54"/>
      <c r="V37759" s="53"/>
    </row>
    <row r="37760" spans="21:22" ht="26.1" customHeight="1">
      <c r="U37760" s="54"/>
      <c r="V37760" s="53"/>
    </row>
    <row r="37761" spans="21:22" ht="26.1" customHeight="1">
      <c r="U37761" s="54"/>
      <c r="V37761" s="53"/>
    </row>
    <row r="37762" spans="21:22" ht="26.1" customHeight="1">
      <c r="U37762" s="54"/>
      <c r="V37762" s="53"/>
    </row>
    <row r="37763" spans="21:22" ht="26.1" customHeight="1">
      <c r="U37763" s="54"/>
      <c r="V37763" s="53"/>
    </row>
    <row r="37764" spans="21:22" ht="26.1" customHeight="1">
      <c r="U37764" s="54"/>
      <c r="V37764" s="53"/>
    </row>
    <row r="37765" spans="21:22" ht="26.1" customHeight="1">
      <c r="U37765" s="54"/>
      <c r="V37765" s="53"/>
    </row>
    <row r="37766" spans="21:22" ht="26.1" customHeight="1">
      <c r="U37766" s="54"/>
      <c r="V37766" s="53"/>
    </row>
    <row r="37767" spans="21:22" ht="26.1" customHeight="1">
      <c r="U37767" s="54"/>
      <c r="V37767" s="53"/>
    </row>
    <row r="37768" spans="21:22" ht="26.1" customHeight="1">
      <c r="U37768" s="54"/>
      <c r="V37768" s="53"/>
    </row>
    <row r="37769" spans="21:22" ht="26.1" customHeight="1">
      <c r="U37769" s="54"/>
      <c r="V37769" s="53"/>
    </row>
    <row r="37770" spans="21:22" ht="26.1" customHeight="1">
      <c r="U37770" s="54"/>
      <c r="V37770" s="53"/>
    </row>
    <row r="37771" spans="21:22" ht="26.1" customHeight="1">
      <c r="U37771" s="54"/>
      <c r="V37771" s="53"/>
    </row>
    <row r="37772" spans="21:22" ht="26.1" customHeight="1">
      <c r="U37772" s="54"/>
      <c r="V37772" s="53"/>
    </row>
    <row r="37773" spans="21:22" ht="26.1" customHeight="1">
      <c r="U37773" s="54"/>
      <c r="V37773" s="53"/>
    </row>
    <row r="37774" spans="21:22" ht="26.1" customHeight="1">
      <c r="U37774" s="54"/>
      <c r="V37774" s="53"/>
    </row>
    <row r="37775" spans="21:22" ht="26.1" customHeight="1">
      <c r="U37775" s="54"/>
      <c r="V37775" s="53"/>
    </row>
    <row r="37776" spans="21:22" ht="26.1" customHeight="1">
      <c r="U37776" s="54"/>
      <c r="V37776" s="53"/>
    </row>
    <row r="37777" spans="21:22" ht="26.1" customHeight="1">
      <c r="U37777" s="54"/>
      <c r="V37777" s="53"/>
    </row>
    <row r="37778" spans="21:22" ht="26.1" customHeight="1">
      <c r="U37778" s="54"/>
      <c r="V37778" s="53"/>
    </row>
    <row r="37779" spans="21:22" ht="26.1" customHeight="1">
      <c r="U37779" s="54"/>
      <c r="V37779" s="53"/>
    </row>
    <row r="37780" spans="21:22" ht="26.1" customHeight="1">
      <c r="U37780" s="54"/>
      <c r="V37780" s="53"/>
    </row>
    <row r="37781" spans="21:22" ht="26.1" customHeight="1">
      <c r="U37781" s="54"/>
      <c r="V37781" s="53"/>
    </row>
    <row r="37782" spans="21:22" ht="26.1" customHeight="1">
      <c r="U37782" s="54"/>
      <c r="V37782" s="53"/>
    </row>
    <row r="37783" spans="21:22" ht="26.1" customHeight="1">
      <c r="U37783" s="54"/>
      <c r="V37783" s="53"/>
    </row>
    <row r="37784" spans="21:22" ht="26.1" customHeight="1">
      <c r="U37784" s="54"/>
      <c r="V37784" s="53"/>
    </row>
    <row r="37785" spans="21:22" ht="26.1" customHeight="1">
      <c r="U37785" s="54"/>
      <c r="V37785" s="53"/>
    </row>
    <row r="37786" spans="21:22" ht="26.1" customHeight="1">
      <c r="U37786" s="54"/>
      <c r="V37786" s="53"/>
    </row>
    <row r="37787" spans="21:22" ht="26.1" customHeight="1">
      <c r="U37787" s="54"/>
      <c r="V37787" s="53"/>
    </row>
    <row r="37788" spans="21:22" ht="26.1" customHeight="1">
      <c r="U37788" s="54"/>
      <c r="V37788" s="53"/>
    </row>
    <row r="37789" spans="21:22" ht="26.1" customHeight="1">
      <c r="U37789" s="54"/>
      <c r="V37789" s="53"/>
    </row>
    <row r="37790" spans="21:22" ht="26.1" customHeight="1">
      <c r="U37790" s="54"/>
      <c r="V37790" s="53"/>
    </row>
    <row r="37791" spans="21:22" ht="26.1" customHeight="1">
      <c r="U37791" s="54"/>
      <c r="V37791" s="53"/>
    </row>
    <row r="37792" spans="21:22" ht="26.1" customHeight="1">
      <c r="U37792" s="54"/>
      <c r="V37792" s="53"/>
    </row>
    <row r="37793" spans="21:22" ht="26.1" customHeight="1">
      <c r="U37793" s="54"/>
      <c r="V37793" s="53"/>
    </row>
    <row r="37794" spans="21:22" ht="26.1" customHeight="1">
      <c r="U37794" s="54"/>
      <c r="V37794" s="53"/>
    </row>
    <row r="37795" spans="21:22" ht="26.1" customHeight="1">
      <c r="U37795" s="54"/>
      <c r="V37795" s="53"/>
    </row>
    <row r="37796" spans="21:22" ht="26.1" customHeight="1">
      <c r="U37796" s="54"/>
      <c r="V37796" s="53"/>
    </row>
    <row r="37797" spans="21:22" ht="26.1" customHeight="1">
      <c r="U37797" s="54"/>
      <c r="V37797" s="53"/>
    </row>
    <row r="37798" spans="21:22" ht="26.1" customHeight="1">
      <c r="U37798" s="54"/>
      <c r="V37798" s="53"/>
    </row>
    <row r="37799" spans="21:22" ht="26.1" customHeight="1">
      <c r="U37799" s="54"/>
      <c r="V37799" s="53"/>
    </row>
    <row r="37800" spans="21:22" ht="26.1" customHeight="1">
      <c r="U37800" s="54"/>
      <c r="V37800" s="53"/>
    </row>
    <row r="37801" spans="21:22" ht="26.1" customHeight="1">
      <c r="U37801" s="54"/>
      <c r="V37801" s="53"/>
    </row>
    <row r="37802" spans="21:22" ht="26.1" customHeight="1">
      <c r="U37802" s="54"/>
      <c r="V37802" s="53"/>
    </row>
    <row r="37803" spans="21:22" ht="26.1" customHeight="1">
      <c r="U37803" s="54"/>
      <c r="V37803" s="53"/>
    </row>
    <row r="37804" spans="21:22" ht="26.1" customHeight="1">
      <c r="U37804" s="54"/>
      <c r="V37804" s="53"/>
    </row>
    <row r="37805" spans="21:22" ht="26.1" customHeight="1">
      <c r="U37805" s="54"/>
      <c r="V37805" s="53"/>
    </row>
    <row r="37806" spans="21:22" ht="26.1" customHeight="1">
      <c r="U37806" s="54"/>
      <c r="V37806" s="53"/>
    </row>
    <row r="37807" spans="21:22" ht="26.1" customHeight="1">
      <c r="U37807" s="54"/>
      <c r="V37807" s="53"/>
    </row>
    <row r="37808" spans="21:22" ht="26.1" customHeight="1">
      <c r="U37808" s="54"/>
      <c r="V37808" s="53"/>
    </row>
    <row r="37809" spans="21:22" ht="26.1" customHeight="1">
      <c r="U37809" s="54"/>
      <c r="V37809" s="53"/>
    </row>
    <row r="37810" spans="21:22" ht="26.1" customHeight="1">
      <c r="U37810" s="54"/>
      <c r="V37810" s="53"/>
    </row>
    <row r="37811" spans="21:22" ht="26.1" customHeight="1">
      <c r="U37811" s="54"/>
      <c r="V37811" s="53"/>
    </row>
    <row r="37812" spans="21:22" ht="26.1" customHeight="1">
      <c r="U37812" s="54"/>
      <c r="V37812" s="53"/>
    </row>
    <row r="37813" spans="21:22" ht="26.1" customHeight="1">
      <c r="U37813" s="54"/>
      <c r="V37813" s="53"/>
    </row>
    <row r="37814" spans="21:22" ht="26.1" customHeight="1">
      <c r="U37814" s="54"/>
      <c r="V37814" s="53"/>
    </row>
    <row r="37815" spans="21:22" ht="26.1" customHeight="1">
      <c r="U37815" s="54"/>
      <c r="V37815" s="53"/>
    </row>
    <row r="37816" spans="21:22" ht="26.1" customHeight="1">
      <c r="U37816" s="54"/>
      <c r="V37816" s="53"/>
    </row>
    <row r="37817" spans="21:22" ht="26.1" customHeight="1">
      <c r="U37817" s="54"/>
      <c r="V37817" s="53"/>
    </row>
    <row r="37818" spans="21:22" ht="26.1" customHeight="1">
      <c r="U37818" s="54"/>
      <c r="V37818" s="53"/>
    </row>
    <row r="37819" spans="21:22" ht="26.1" customHeight="1">
      <c r="U37819" s="54"/>
      <c r="V37819" s="53"/>
    </row>
    <row r="37820" spans="21:22" ht="26.1" customHeight="1">
      <c r="U37820" s="54"/>
      <c r="V37820" s="53"/>
    </row>
    <row r="37821" spans="21:22" ht="26.1" customHeight="1">
      <c r="U37821" s="54"/>
      <c r="V37821" s="53"/>
    </row>
    <row r="37822" spans="21:22" ht="26.1" customHeight="1">
      <c r="U37822" s="54"/>
      <c r="V37822" s="53"/>
    </row>
    <row r="37823" spans="21:22" ht="26.1" customHeight="1">
      <c r="U37823" s="54"/>
      <c r="V37823" s="53"/>
    </row>
    <row r="37824" spans="21:22" ht="26.1" customHeight="1">
      <c r="U37824" s="54"/>
      <c r="V37824" s="53"/>
    </row>
    <row r="37825" spans="21:22" ht="26.1" customHeight="1">
      <c r="U37825" s="54"/>
      <c r="V37825" s="53"/>
    </row>
    <row r="37826" spans="21:22" ht="26.1" customHeight="1">
      <c r="U37826" s="54"/>
      <c r="V37826" s="53"/>
    </row>
    <row r="37827" spans="21:22" ht="26.1" customHeight="1">
      <c r="U37827" s="54"/>
      <c r="V37827" s="53"/>
    </row>
    <row r="37828" spans="21:22" ht="26.1" customHeight="1">
      <c r="U37828" s="54"/>
      <c r="V37828" s="53"/>
    </row>
    <row r="37829" spans="21:22" ht="26.1" customHeight="1">
      <c r="U37829" s="54"/>
      <c r="V37829" s="53"/>
    </row>
    <row r="37830" spans="21:22" ht="26.1" customHeight="1">
      <c r="U37830" s="54"/>
      <c r="V37830" s="53"/>
    </row>
    <row r="37831" spans="21:22" ht="26.1" customHeight="1">
      <c r="U37831" s="54"/>
      <c r="V37831" s="53"/>
    </row>
    <row r="37832" spans="21:22" ht="26.1" customHeight="1">
      <c r="U37832" s="54"/>
      <c r="V37832" s="53"/>
    </row>
    <row r="37833" spans="21:22" ht="26.1" customHeight="1">
      <c r="U37833" s="54"/>
      <c r="V37833" s="53"/>
    </row>
    <row r="37834" spans="21:22" ht="26.1" customHeight="1">
      <c r="U37834" s="54"/>
      <c r="V37834" s="53"/>
    </row>
    <row r="37835" spans="21:22" ht="26.1" customHeight="1">
      <c r="U37835" s="54"/>
      <c r="V37835" s="53"/>
    </row>
    <row r="37836" spans="21:22" ht="26.1" customHeight="1">
      <c r="U37836" s="54"/>
      <c r="V37836" s="53"/>
    </row>
    <row r="37837" spans="21:22" ht="26.1" customHeight="1">
      <c r="U37837" s="54"/>
      <c r="V37837" s="53"/>
    </row>
    <row r="37838" spans="21:22" ht="26.1" customHeight="1">
      <c r="U37838" s="54"/>
      <c r="V37838" s="53"/>
    </row>
    <row r="37839" spans="21:22" ht="26.1" customHeight="1">
      <c r="U37839" s="54"/>
      <c r="V37839" s="53"/>
    </row>
    <row r="37840" spans="21:22" ht="26.1" customHeight="1">
      <c r="U37840" s="54"/>
      <c r="V37840" s="53"/>
    </row>
    <row r="37841" spans="21:22" ht="26.1" customHeight="1">
      <c r="U37841" s="54"/>
      <c r="V37841" s="53"/>
    </row>
    <row r="37842" spans="21:22" ht="26.1" customHeight="1">
      <c r="U37842" s="54"/>
      <c r="V37842" s="53"/>
    </row>
    <row r="37843" spans="21:22" ht="26.1" customHeight="1">
      <c r="U37843" s="54"/>
      <c r="V37843" s="53"/>
    </row>
    <row r="37844" spans="21:22" ht="26.1" customHeight="1">
      <c r="U37844" s="54"/>
      <c r="V37844" s="53"/>
    </row>
    <row r="37845" spans="21:22" ht="26.1" customHeight="1">
      <c r="U37845" s="54"/>
      <c r="V37845" s="53"/>
    </row>
    <row r="37846" spans="21:22" ht="26.1" customHeight="1">
      <c r="U37846" s="54"/>
      <c r="V37846" s="53"/>
    </row>
    <row r="37847" spans="21:22" ht="26.1" customHeight="1">
      <c r="U37847" s="54"/>
      <c r="V37847" s="53"/>
    </row>
    <row r="37848" spans="21:22" ht="26.1" customHeight="1">
      <c r="U37848" s="54"/>
      <c r="V37848" s="53"/>
    </row>
    <row r="37849" spans="21:22" ht="26.1" customHeight="1">
      <c r="U37849" s="54"/>
      <c r="V37849" s="53"/>
    </row>
    <row r="37850" spans="21:22" ht="26.1" customHeight="1">
      <c r="U37850" s="54"/>
      <c r="V37850" s="53"/>
    </row>
    <row r="37851" spans="21:22" ht="26.1" customHeight="1">
      <c r="U37851" s="54"/>
      <c r="V37851" s="53"/>
    </row>
    <row r="37852" spans="21:22" ht="26.1" customHeight="1">
      <c r="U37852" s="54"/>
      <c r="V37852" s="53"/>
    </row>
    <row r="37853" spans="21:22" ht="26.1" customHeight="1">
      <c r="U37853" s="54"/>
      <c r="V37853" s="53"/>
    </row>
    <row r="37854" spans="21:22" ht="26.1" customHeight="1">
      <c r="U37854" s="54"/>
      <c r="V37854" s="53"/>
    </row>
    <row r="37855" spans="21:22" ht="26.1" customHeight="1">
      <c r="U37855" s="54"/>
      <c r="V37855" s="53"/>
    </row>
    <row r="37856" spans="21:22" ht="26.1" customHeight="1">
      <c r="U37856" s="54"/>
      <c r="V37856" s="53"/>
    </row>
    <row r="37857" spans="21:22" ht="26.1" customHeight="1">
      <c r="U37857" s="54"/>
      <c r="V37857" s="53"/>
    </row>
    <row r="37858" spans="21:22" ht="26.1" customHeight="1">
      <c r="U37858" s="54"/>
      <c r="V37858" s="53"/>
    </row>
    <row r="37859" spans="21:22" ht="26.1" customHeight="1">
      <c r="U37859" s="54"/>
      <c r="V37859" s="53"/>
    </row>
    <row r="37860" spans="21:22" ht="26.1" customHeight="1">
      <c r="U37860" s="54"/>
      <c r="V37860" s="53"/>
    </row>
    <row r="37861" spans="21:22" ht="26.1" customHeight="1">
      <c r="U37861" s="54"/>
      <c r="V37861" s="53"/>
    </row>
    <row r="37862" spans="21:22" ht="26.1" customHeight="1">
      <c r="U37862" s="54"/>
      <c r="V37862" s="53"/>
    </row>
    <row r="37863" spans="21:22" ht="26.1" customHeight="1">
      <c r="U37863" s="54"/>
      <c r="V37863" s="53"/>
    </row>
    <row r="37864" spans="21:22" ht="26.1" customHeight="1">
      <c r="U37864" s="54"/>
      <c r="V37864" s="53"/>
    </row>
    <row r="37865" spans="21:22" ht="26.1" customHeight="1">
      <c r="U37865" s="54"/>
      <c r="V37865" s="53"/>
    </row>
    <row r="37866" spans="21:22" ht="26.1" customHeight="1">
      <c r="U37866" s="54"/>
      <c r="V37866" s="53"/>
    </row>
    <row r="37867" spans="21:22" ht="26.1" customHeight="1">
      <c r="U37867" s="54"/>
      <c r="V37867" s="53"/>
    </row>
    <row r="37868" spans="21:22" ht="26.1" customHeight="1">
      <c r="U37868" s="54"/>
      <c r="V37868" s="53"/>
    </row>
    <row r="37869" spans="21:22" ht="26.1" customHeight="1">
      <c r="U37869" s="54"/>
      <c r="V37869" s="53"/>
    </row>
    <row r="37870" spans="21:22" ht="26.1" customHeight="1">
      <c r="U37870" s="54"/>
      <c r="V37870" s="53"/>
    </row>
    <row r="37871" spans="21:22" ht="26.1" customHeight="1">
      <c r="U37871" s="54"/>
      <c r="V37871" s="53"/>
    </row>
    <row r="37872" spans="21:22" ht="26.1" customHeight="1">
      <c r="U37872" s="54"/>
      <c r="V37872" s="53"/>
    </row>
    <row r="37873" spans="21:22" ht="26.1" customHeight="1">
      <c r="U37873" s="54"/>
      <c r="V37873" s="53"/>
    </row>
    <row r="37874" spans="21:22" ht="26.1" customHeight="1">
      <c r="U37874" s="54"/>
      <c r="V37874" s="53"/>
    </row>
    <row r="37875" spans="21:22" ht="26.1" customHeight="1">
      <c r="U37875" s="54"/>
      <c r="V37875" s="53"/>
    </row>
    <row r="37876" spans="21:22" ht="26.1" customHeight="1">
      <c r="U37876" s="54"/>
      <c r="V37876" s="53"/>
    </row>
    <row r="37877" spans="21:22" ht="26.1" customHeight="1">
      <c r="U37877" s="54"/>
      <c r="V37877" s="53"/>
    </row>
    <row r="37878" spans="21:22" ht="26.1" customHeight="1">
      <c r="U37878" s="54"/>
      <c r="V37878" s="53"/>
    </row>
    <row r="37879" spans="21:22" ht="26.1" customHeight="1">
      <c r="U37879" s="54"/>
      <c r="V37879" s="53"/>
    </row>
    <row r="37880" spans="21:22" ht="26.1" customHeight="1">
      <c r="U37880" s="54"/>
      <c r="V37880" s="53"/>
    </row>
    <row r="37881" spans="21:22" ht="26.1" customHeight="1">
      <c r="U37881" s="54"/>
      <c r="V37881" s="53"/>
    </row>
    <row r="37882" spans="21:22" ht="26.1" customHeight="1">
      <c r="U37882" s="54"/>
      <c r="V37882" s="53"/>
    </row>
    <row r="37883" spans="21:22" ht="26.1" customHeight="1">
      <c r="U37883" s="54"/>
      <c r="V37883" s="53"/>
    </row>
    <row r="37884" spans="21:22" ht="26.1" customHeight="1">
      <c r="U37884" s="54"/>
      <c r="V37884" s="53"/>
    </row>
    <row r="37885" spans="21:22" ht="26.1" customHeight="1">
      <c r="U37885" s="54"/>
      <c r="V37885" s="53"/>
    </row>
    <row r="37886" spans="21:22" ht="26.1" customHeight="1">
      <c r="U37886" s="54"/>
      <c r="V37886" s="53"/>
    </row>
    <row r="37887" spans="21:22" ht="26.1" customHeight="1">
      <c r="U37887" s="54"/>
      <c r="V37887" s="53"/>
    </row>
    <row r="37888" spans="21:22" ht="26.1" customHeight="1">
      <c r="U37888" s="54"/>
      <c r="V37888" s="53"/>
    </row>
    <row r="37889" spans="21:22" ht="26.1" customHeight="1">
      <c r="U37889" s="54"/>
      <c r="V37889" s="53"/>
    </row>
    <row r="37890" spans="21:22" ht="26.1" customHeight="1">
      <c r="U37890" s="54"/>
      <c r="V37890" s="53"/>
    </row>
    <row r="37891" spans="21:22" ht="26.1" customHeight="1">
      <c r="U37891" s="54"/>
      <c r="V37891" s="53"/>
    </row>
    <row r="37892" spans="21:22" ht="26.1" customHeight="1">
      <c r="U37892" s="54"/>
      <c r="V37892" s="53"/>
    </row>
    <row r="37893" spans="21:22" ht="26.1" customHeight="1">
      <c r="U37893" s="54"/>
      <c r="V37893" s="53"/>
    </row>
    <row r="37894" spans="21:22" ht="26.1" customHeight="1">
      <c r="U37894" s="54"/>
      <c r="V37894" s="53"/>
    </row>
    <row r="37895" spans="21:22" ht="26.1" customHeight="1">
      <c r="U37895" s="54"/>
      <c r="V37895" s="53"/>
    </row>
    <row r="37896" spans="21:22" ht="26.1" customHeight="1">
      <c r="U37896" s="54"/>
      <c r="V37896" s="53"/>
    </row>
    <row r="37897" spans="21:22" ht="26.1" customHeight="1">
      <c r="U37897" s="54"/>
      <c r="V37897" s="53"/>
    </row>
    <row r="37898" spans="21:22" ht="26.1" customHeight="1">
      <c r="U37898" s="54"/>
      <c r="V37898" s="53"/>
    </row>
    <row r="37899" spans="21:22" ht="26.1" customHeight="1">
      <c r="U37899" s="54"/>
      <c r="V37899" s="53"/>
    </row>
    <row r="37900" spans="21:22" ht="26.1" customHeight="1">
      <c r="U37900" s="54"/>
      <c r="V37900" s="53"/>
    </row>
    <row r="37901" spans="21:22" ht="26.1" customHeight="1">
      <c r="U37901" s="54"/>
      <c r="V37901" s="53"/>
    </row>
    <row r="37902" spans="21:22" ht="26.1" customHeight="1">
      <c r="U37902" s="54"/>
      <c r="V37902" s="53"/>
    </row>
    <row r="37903" spans="21:22" ht="26.1" customHeight="1">
      <c r="U37903" s="54"/>
      <c r="V37903" s="53"/>
    </row>
    <row r="37904" spans="21:22" ht="26.1" customHeight="1">
      <c r="U37904" s="54"/>
      <c r="V37904" s="53"/>
    </row>
    <row r="37905" spans="21:22" ht="26.1" customHeight="1">
      <c r="U37905" s="54"/>
      <c r="V37905" s="53"/>
    </row>
    <row r="37906" spans="21:22" ht="26.1" customHeight="1">
      <c r="U37906" s="54"/>
      <c r="V37906" s="53"/>
    </row>
    <row r="37907" spans="21:22" ht="26.1" customHeight="1">
      <c r="U37907" s="54"/>
      <c r="V37907" s="53"/>
    </row>
    <row r="37908" spans="21:22" ht="26.1" customHeight="1">
      <c r="U37908" s="54"/>
      <c r="V37908" s="53"/>
    </row>
    <row r="37909" spans="21:22" ht="26.1" customHeight="1">
      <c r="U37909" s="54"/>
      <c r="V37909" s="53"/>
    </row>
    <row r="37910" spans="21:22" ht="26.1" customHeight="1">
      <c r="U37910" s="54"/>
      <c r="V37910" s="53"/>
    </row>
    <row r="37911" spans="21:22" ht="26.1" customHeight="1">
      <c r="U37911" s="54"/>
      <c r="V37911" s="53"/>
    </row>
    <row r="37912" spans="21:22" ht="26.1" customHeight="1">
      <c r="U37912" s="54"/>
      <c r="V37912" s="53"/>
    </row>
    <row r="37913" spans="21:22" ht="26.1" customHeight="1">
      <c r="U37913" s="54"/>
      <c r="V37913" s="53"/>
    </row>
    <row r="37914" spans="21:22" ht="26.1" customHeight="1">
      <c r="U37914" s="54"/>
      <c r="V37914" s="53"/>
    </row>
    <row r="37915" spans="21:22" ht="26.1" customHeight="1">
      <c r="U37915" s="54"/>
      <c r="V37915" s="53"/>
    </row>
    <row r="37916" spans="21:22" ht="26.1" customHeight="1">
      <c r="U37916" s="54"/>
      <c r="V37916" s="53"/>
    </row>
    <row r="37917" spans="21:22" ht="26.1" customHeight="1">
      <c r="U37917" s="54"/>
      <c r="V37917" s="53"/>
    </row>
    <row r="37918" spans="21:22" ht="26.1" customHeight="1">
      <c r="U37918" s="54"/>
      <c r="V37918" s="53"/>
    </row>
    <row r="37919" spans="21:22" ht="26.1" customHeight="1">
      <c r="U37919" s="54"/>
      <c r="V37919" s="53"/>
    </row>
    <row r="37920" spans="21:22" ht="26.1" customHeight="1">
      <c r="U37920" s="54"/>
      <c r="V37920" s="53"/>
    </row>
    <row r="37921" spans="21:22" ht="26.1" customHeight="1">
      <c r="U37921" s="54"/>
      <c r="V37921" s="53"/>
    </row>
    <row r="37922" spans="21:22" ht="26.1" customHeight="1">
      <c r="U37922" s="54"/>
      <c r="V37922" s="53"/>
    </row>
    <row r="37923" spans="21:22" ht="26.1" customHeight="1">
      <c r="U37923" s="54"/>
      <c r="V37923" s="53"/>
    </row>
    <row r="37924" spans="21:22" ht="26.1" customHeight="1">
      <c r="U37924" s="54"/>
      <c r="V37924" s="53"/>
    </row>
    <row r="37925" spans="21:22" ht="26.1" customHeight="1">
      <c r="U37925" s="54"/>
      <c r="V37925" s="53"/>
    </row>
    <row r="37926" spans="21:22" ht="26.1" customHeight="1">
      <c r="U37926" s="54"/>
      <c r="V37926" s="53"/>
    </row>
    <row r="37927" spans="21:22" ht="26.1" customHeight="1">
      <c r="U37927" s="54"/>
      <c r="V37927" s="53"/>
    </row>
    <row r="37928" spans="21:22" ht="26.1" customHeight="1">
      <c r="U37928" s="54"/>
      <c r="V37928" s="53"/>
    </row>
    <row r="37929" spans="21:22" ht="26.1" customHeight="1">
      <c r="U37929" s="54"/>
      <c r="V37929" s="53"/>
    </row>
    <row r="37930" spans="21:22" ht="26.1" customHeight="1">
      <c r="U37930" s="54"/>
      <c r="V37930" s="53"/>
    </row>
    <row r="37931" spans="21:22" ht="26.1" customHeight="1">
      <c r="U37931" s="54"/>
      <c r="V37931" s="53"/>
    </row>
    <row r="37932" spans="21:22" ht="26.1" customHeight="1">
      <c r="U37932" s="54"/>
      <c r="V37932" s="53"/>
    </row>
    <row r="37933" spans="21:22" ht="26.1" customHeight="1">
      <c r="U37933" s="54"/>
      <c r="V37933" s="53"/>
    </row>
    <row r="37934" spans="21:22" ht="26.1" customHeight="1">
      <c r="U37934" s="54"/>
      <c r="V37934" s="53"/>
    </row>
    <row r="37935" spans="21:22" ht="26.1" customHeight="1">
      <c r="U37935" s="54"/>
      <c r="V37935" s="53"/>
    </row>
    <row r="37936" spans="21:22" ht="26.1" customHeight="1">
      <c r="U37936" s="54"/>
      <c r="V37936" s="53"/>
    </row>
    <row r="37937" spans="21:22" ht="26.1" customHeight="1">
      <c r="U37937" s="54"/>
      <c r="V37937" s="53"/>
    </row>
    <row r="37938" spans="21:22" ht="26.1" customHeight="1">
      <c r="U37938" s="54"/>
      <c r="V37938" s="53"/>
    </row>
    <row r="37939" spans="21:22" ht="26.1" customHeight="1">
      <c r="U37939" s="54"/>
      <c r="V37939" s="53"/>
    </row>
    <row r="37940" spans="21:22" ht="26.1" customHeight="1">
      <c r="U37940" s="54"/>
      <c r="V37940" s="53"/>
    </row>
    <row r="37941" spans="21:22" ht="26.1" customHeight="1">
      <c r="U37941" s="54"/>
      <c r="V37941" s="53"/>
    </row>
    <row r="37942" spans="21:22" ht="26.1" customHeight="1">
      <c r="U37942" s="54"/>
      <c r="V37942" s="53"/>
    </row>
    <row r="37943" spans="21:22" ht="26.1" customHeight="1">
      <c r="U37943" s="54"/>
      <c r="V37943" s="53"/>
    </row>
    <row r="37944" spans="21:22" ht="26.1" customHeight="1">
      <c r="U37944" s="54"/>
      <c r="V37944" s="53"/>
    </row>
    <row r="37945" spans="21:22" ht="26.1" customHeight="1">
      <c r="U37945" s="54"/>
      <c r="V37945" s="53"/>
    </row>
    <row r="37946" spans="21:22" ht="26.1" customHeight="1">
      <c r="U37946" s="54"/>
      <c r="V37946" s="53"/>
    </row>
    <row r="37947" spans="21:22" ht="26.1" customHeight="1">
      <c r="U37947" s="54"/>
      <c r="V37947" s="53"/>
    </row>
    <row r="37948" spans="21:22" ht="26.1" customHeight="1">
      <c r="U37948" s="54"/>
      <c r="V37948" s="53"/>
    </row>
    <row r="37949" spans="21:22" ht="26.1" customHeight="1">
      <c r="U37949" s="54"/>
      <c r="V37949" s="53"/>
    </row>
    <row r="37950" spans="21:22" ht="26.1" customHeight="1">
      <c r="U37950" s="54"/>
      <c r="V37950" s="53"/>
    </row>
    <row r="37951" spans="21:22" ht="26.1" customHeight="1">
      <c r="U37951" s="54"/>
      <c r="V37951" s="53"/>
    </row>
    <row r="37952" spans="21:22" ht="26.1" customHeight="1">
      <c r="U37952" s="54"/>
      <c r="V37952" s="53"/>
    </row>
    <row r="37953" spans="21:22" ht="26.1" customHeight="1">
      <c r="U37953" s="54"/>
      <c r="V37953" s="53"/>
    </row>
    <row r="37954" spans="21:22" ht="26.1" customHeight="1">
      <c r="U37954" s="54"/>
      <c r="V37954" s="53"/>
    </row>
    <row r="37955" spans="21:22" ht="26.1" customHeight="1">
      <c r="U37955" s="54"/>
      <c r="V37955" s="53"/>
    </row>
    <row r="37956" spans="21:22" ht="26.1" customHeight="1">
      <c r="U37956" s="54"/>
      <c r="V37956" s="53"/>
    </row>
    <row r="37957" spans="21:22" ht="26.1" customHeight="1">
      <c r="U37957" s="54"/>
      <c r="V37957" s="53"/>
    </row>
    <row r="37958" spans="21:22" ht="26.1" customHeight="1">
      <c r="U37958" s="54"/>
      <c r="V37958" s="53"/>
    </row>
    <row r="37959" spans="21:22" ht="26.1" customHeight="1">
      <c r="U37959" s="54"/>
      <c r="V37959" s="53"/>
    </row>
    <row r="37960" spans="21:22" ht="26.1" customHeight="1">
      <c r="U37960" s="54"/>
      <c r="V37960" s="53"/>
    </row>
    <row r="37961" spans="21:22" ht="26.1" customHeight="1">
      <c r="U37961" s="54"/>
      <c r="V37961" s="53"/>
    </row>
    <row r="37962" spans="21:22" ht="26.1" customHeight="1">
      <c r="U37962" s="54"/>
      <c r="V37962" s="53"/>
    </row>
    <row r="37963" spans="21:22" ht="26.1" customHeight="1">
      <c r="U37963" s="54"/>
      <c r="V37963" s="53"/>
    </row>
    <row r="37964" spans="21:22" ht="26.1" customHeight="1">
      <c r="U37964" s="54"/>
      <c r="V37964" s="53"/>
    </row>
    <row r="37965" spans="21:22" ht="26.1" customHeight="1">
      <c r="U37965" s="54"/>
      <c r="V37965" s="53"/>
    </row>
    <row r="37966" spans="21:22" ht="26.1" customHeight="1">
      <c r="U37966" s="54"/>
      <c r="V37966" s="53"/>
    </row>
    <row r="37967" spans="21:22" ht="26.1" customHeight="1">
      <c r="U37967" s="54"/>
      <c r="V37967" s="53"/>
    </row>
    <row r="37968" spans="21:22" ht="26.1" customHeight="1">
      <c r="U37968" s="54"/>
      <c r="V37968" s="53"/>
    </row>
    <row r="37969" spans="21:22" ht="26.1" customHeight="1">
      <c r="U37969" s="54"/>
      <c r="V37969" s="53"/>
    </row>
    <row r="37970" spans="21:22" ht="26.1" customHeight="1">
      <c r="U37970" s="54"/>
      <c r="V37970" s="53"/>
    </row>
    <row r="37971" spans="21:22" ht="26.1" customHeight="1">
      <c r="U37971" s="54"/>
      <c r="V37971" s="53"/>
    </row>
    <row r="37972" spans="21:22" ht="26.1" customHeight="1">
      <c r="U37972" s="54"/>
      <c r="V37972" s="53"/>
    </row>
    <row r="37973" spans="21:22" ht="26.1" customHeight="1">
      <c r="U37973" s="54"/>
      <c r="V37973" s="53"/>
    </row>
    <row r="37974" spans="21:22" ht="26.1" customHeight="1">
      <c r="U37974" s="54"/>
      <c r="V37974" s="53"/>
    </row>
    <row r="37975" spans="21:22" ht="26.1" customHeight="1">
      <c r="U37975" s="54"/>
      <c r="V37975" s="53"/>
    </row>
    <row r="37976" spans="21:22" ht="26.1" customHeight="1">
      <c r="U37976" s="54"/>
      <c r="V37976" s="53"/>
    </row>
    <row r="37977" spans="21:22" ht="26.1" customHeight="1">
      <c r="U37977" s="54"/>
      <c r="V37977" s="53"/>
    </row>
    <row r="37978" spans="21:22" ht="26.1" customHeight="1">
      <c r="U37978" s="54"/>
      <c r="V37978" s="53"/>
    </row>
    <row r="37979" spans="21:22" ht="26.1" customHeight="1">
      <c r="U37979" s="54"/>
      <c r="V37979" s="53"/>
    </row>
    <row r="37980" spans="21:22" ht="26.1" customHeight="1">
      <c r="U37980" s="54"/>
      <c r="V37980" s="53"/>
    </row>
    <row r="37981" spans="21:22" ht="26.1" customHeight="1">
      <c r="U37981" s="54"/>
      <c r="V37981" s="53"/>
    </row>
    <row r="37982" spans="21:22" ht="26.1" customHeight="1">
      <c r="U37982" s="54"/>
      <c r="V37982" s="53"/>
    </row>
    <row r="37983" spans="21:22" ht="26.1" customHeight="1">
      <c r="U37983" s="54"/>
      <c r="V37983" s="53"/>
    </row>
    <row r="37984" spans="21:22" ht="26.1" customHeight="1">
      <c r="U37984" s="54"/>
      <c r="V37984" s="53"/>
    </row>
    <row r="37985" spans="21:22" ht="26.1" customHeight="1">
      <c r="U37985" s="54"/>
      <c r="V37985" s="53"/>
    </row>
    <row r="37986" spans="21:22" ht="26.1" customHeight="1">
      <c r="U37986" s="54"/>
      <c r="V37986" s="53"/>
    </row>
    <row r="37987" spans="21:22" ht="26.1" customHeight="1">
      <c r="U37987" s="54"/>
      <c r="V37987" s="53"/>
    </row>
    <row r="37988" spans="21:22" ht="26.1" customHeight="1">
      <c r="U37988" s="54"/>
      <c r="V37988" s="53"/>
    </row>
    <row r="37989" spans="21:22" ht="26.1" customHeight="1">
      <c r="U37989" s="54"/>
      <c r="V37989" s="53"/>
    </row>
    <row r="37990" spans="21:22" ht="26.1" customHeight="1">
      <c r="U37990" s="54"/>
      <c r="V37990" s="53"/>
    </row>
    <row r="37991" spans="21:22" ht="26.1" customHeight="1">
      <c r="U37991" s="54"/>
      <c r="V37991" s="53"/>
    </row>
    <row r="37992" spans="21:22" ht="26.1" customHeight="1">
      <c r="U37992" s="54"/>
      <c r="V37992" s="53"/>
    </row>
    <row r="37993" spans="21:22" ht="26.1" customHeight="1">
      <c r="U37993" s="54"/>
      <c r="V37993" s="53"/>
    </row>
    <row r="37994" spans="21:22" ht="26.1" customHeight="1">
      <c r="U37994" s="54"/>
      <c r="V37994" s="53"/>
    </row>
    <row r="37995" spans="21:22" ht="26.1" customHeight="1">
      <c r="U37995" s="54"/>
      <c r="V37995" s="53"/>
    </row>
    <row r="37996" spans="21:22" ht="26.1" customHeight="1">
      <c r="U37996" s="54"/>
      <c r="V37996" s="53"/>
    </row>
    <row r="37997" spans="21:22" ht="26.1" customHeight="1">
      <c r="U37997" s="54"/>
      <c r="V37997" s="53"/>
    </row>
    <row r="37998" spans="21:22" ht="26.1" customHeight="1">
      <c r="U37998" s="54"/>
      <c r="V37998" s="53"/>
    </row>
    <row r="37999" spans="21:22" ht="26.1" customHeight="1">
      <c r="U37999" s="54"/>
      <c r="V37999" s="53"/>
    </row>
    <row r="38000" spans="21:22" ht="26.1" customHeight="1">
      <c r="U38000" s="54"/>
      <c r="V38000" s="53"/>
    </row>
    <row r="38001" spans="21:22" ht="26.1" customHeight="1">
      <c r="U38001" s="54"/>
      <c r="V38001" s="53"/>
    </row>
    <row r="38002" spans="21:22" ht="26.1" customHeight="1">
      <c r="U38002" s="54"/>
      <c r="V38002" s="53"/>
    </row>
    <row r="38003" spans="21:22" ht="26.1" customHeight="1">
      <c r="U38003" s="54"/>
      <c r="V38003" s="53"/>
    </row>
    <row r="38004" spans="21:22" ht="26.1" customHeight="1">
      <c r="U38004" s="54"/>
      <c r="V38004" s="53"/>
    </row>
    <row r="38005" spans="21:22" ht="26.1" customHeight="1">
      <c r="U38005" s="54"/>
      <c r="V38005" s="53"/>
    </row>
    <row r="38006" spans="21:22" ht="26.1" customHeight="1">
      <c r="U38006" s="54"/>
      <c r="V38006" s="53"/>
    </row>
    <row r="38007" spans="21:22" ht="26.1" customHeight="1">
      <c r="U38007" s="54"/>
      <c r="V38007" s="53"/>
    </row>
    <row r="38008" spans="21:22" ht="26.1" customHeight="1">
      <c r="U38008" s="54"/>
      <c r="V38008" s="53"/>
    </row>
    <row r="38009" spans="21:22" ht="26.1" customHeight="1">
      <c r="U38009" s="54"/>
      <c r="V38009" s="53"/>
    </row>
    <row r="38010" spans="21:22" ht="26.1" customHeight="1">
      <c r="U38010" s="54"/>
      <c r="V38010" s="53"/>
    </row>
    <row r="38011" spans="21:22" ht="26.1" customHeight="1">
      <c r="U38011" s="54"/>
      <c r="V38011" s="53"/>
    </row>
    <row r="38012" spans="21:22" ht="26.1" customHeight="1">
      <c r="U38012" s="54"/>
      <c r="V38012" s="53"/>
    </row>
    <row r="38013" spans="21:22" ht="26.1" customHeight="1">
      <c r="U38013" s="54"/>
      <c r="V38013" s="53"/>
    </row>
    <row r="38014" spans="21:22" ht="26.1" customHeight="1">
      <c r="U38014" s="54"/>
      <c r="V38014" s="53"/>
    </row>
    <row r="38015" spans="21:22" ht="26.1" customHeight="1">
      <c r="U38015" s="54"/>
      <c r="V38015" s="53"/>
    </row>
    <row r="38016" spans="21:22" ht="26.1" customHeight="1">
      <c r="U38016" s="54"/>
      <c r="V38016" s="53"/>
    </row>
    <row r="38017" spans="21:22" ht="26.1" customHeight="1">
      <c r="U38017" s="54"/>
      <c r="V38017" s="53"/>
    </row>
    <row r="38018" spans="21:22" ht="26.1" customHeight="1">
      <c r="U38018" s="54"/>
      <c r="V38018" s="53"/>
    </row>
    <row r="38019" spans="21:22" ht="26.1" customHeight="1">
      <c r="U38019" s="54"/>
      <c r="V38019" s="53"/>
    </row>
    <row r="38020" spans="21:22" ht="26.1" customHeight="1">
      <c r="U38020" s="54"/>
      <c r="V38020" s="53"/>
    </row>
    <row r="38021" spans="21:22" ht="26.1" customHeight="1">
      <c r="U38021" s="54"/>
      <c r="V38021" s="53"/>
    </row>
    <row r="38022" spans="21:22" ht="26.1" customHeight="1">
      <c r="U38022" s="54"/>
      <c r="V38022" s="53"/>
    </row>
    <row r="38023" spans="21:22" ht="26.1" customHeight="1">
      <c r="U38023" s="54"/>
      <c r="V38023" s="53"/>
    </row>
    <row r="38024" spans="21:22" ht="26.1" customHeight="1">
      <c r="U38024" s="54"/>
      <c r="V38024" s="53"/>
    </row>
    <row r="38025" spans="21:22" ht="26.1" customHeight="1">
      <c r="U38025" s="54"/>
      <c r="V38025" s="53"/>
    </row>
    <row r="38026" spans="21:22" ht="26.1" customHeight="1">
      <c r="U38026" s="54"/>
      <c r="V38026" s="53"/>
    </row>
    <row r="38027" spans="21:22" ht="26.1" customHeight="1">
      <c r="U38027" s="54"/>
      <c r="V38027" s="53"/>
    </row>
    <row r="38028" spans="21:22" ht="26.1" customHeight="1">
      <c r="U38028" s="54"/>
      <c r="V38028" s="53"/>
    </row>
    <row r="38029" spans="21:22" ht="26.1" customHeight="1">
      <c r="U38029" s="54"/>
      <c r="V38029" s="53"/>
    </row>
    <row r="38030" spans="21:22" ht="26.1" customHeight="1">
      <c r="U38030" s="54"/>
      <c r="V38030" s="53"/>
    </row>
    <row r="38031" spans="21:22" ht="26.1" customHeight="1">
      <c r="U38031" s="54"/>
      <c r="V38031" s="53"/>
    </row>
    <row r="38032" spans="21:22" ht="26.1" customHeight="1">
      <c r="U38032" s="54"/>
      <c r="V38032" s="53"/>
    </row>
    <row r="38033" spans="21:22" ht="26.1" customHeight="1">
      <c r="U38033" s="54"/>
      <c r="V38033" s="53"/>
    </row>
    <row r="38034" spans="21:22" ht="26.1" customHeight="1">
      <c r="U38034" s="54"/>
      <c r="V38034" s="53"/>
    </row>
    <row r="38035" spans="21:22" ht="26.1" customHeight="1">
      <c r="U38035" s="54"/>
      <c r="V38035" s="53"/>
    </row>
    <row r="38036" spans="21:22" ht="26.1" customHeight="1">
      <c r="U38036" s="54"/>
      <c r="V38036" s="53"/>
    </row>
    <row r="38037" spans="21:22" ht="26.1" customHeight="1">
      <c r="U38037" s="54"/>
      <c r="V38037" s="53"/>
    </row>
    <row r="38038" spans="21:22" ht="26.1" customHeight="1">
      <c r="U38038" s="54"/>
      <c r="V38038" s="53"/>
    </row>
    <row r="38039" spans="21:22" ht="26.1" customHeight="1">
      <c r="U38039" s="54"/>
      <c r="V38039" s="53"/>
    </row>
    <row r="38040" spans="21:22" ht="26.1" customHeight="1">
      <c r="U38040" s="54"/>
      <c r="V38040" s="53"/>
    </row>
    <row r="38041" spans="21:22" ht="26.1" customHeight="1">
      <c r="U38041" s="54"/>
      <c r="V38041" s="53"/>
    </row>
    <row r="38042" spans="21:22" ht="26.1" customHeight="1">
      <c r="U38042" s="54"/>
      <c r="V38042" s="53"/>
    </row>
    <row r="38043" spans="21:22" ht="26.1" customHeight="1">
      <c r="U38043" s="54"/>
      <c r="V38043" s="53"/>
    </row>
    <row r="38044" spans="21:22" ht="26.1" customHeight="1">
      <c r="U38044" s="54"/>
      <c r="V38044" s="53"/>
    </row>
    <row r="38045" spans="21:22" ht="26.1" customHeight="1">
      <c r="U38045" s="54"/>
      <c r="V38045" s="53"/>
    </row>
    <row r="38046" spans="21:22" ht="26.1" customHeight="1">
      <c r="U38046" s="54"/>
      <c r="V38046" s="53"/>
    </row>
    <row r="38047" spans="21:22" ht="26.1" customHeight="1">
      <c r="U38047" s="54"/>
      <c r="V38047" s="53"/>
    </row>
    <row r="38048" spans="21:22" ht="26.1" customHeight="1">
      <c r="U38048" s="54"/>
      <c r="V38048" s="53"/>
    </row>
    <row r="38049" spans="21:22" ht="26.1" customHeight="1">
      <c r="U38049" s="54"/>
      <c r="V38049" s="53"/>
    </row>
    <row r="38050" spans="21:22" ht="26.1" customHeight="1">
      <c r="U38050" s="54"/>
      <c r="V38050" s="53"/>
    </row>
    <row r="38051" spans="21:22" ht="26.1" customHeight="1">
      <c r="U38051" s="54"/>
      <c r="V38051" s="53"/>
    </row>
    <row r="38052" spans="21:22" ht="26.1" customHeight="1">
      <c r="U38052" s="54"/>
      <c r="V38052" s="53"/>
    </row>
    <row r="38053" spans="21:22" ht="26.1" customHeight="1">
      <c r="U38053" s="54"/>
      <c r="V38053" s="53"/>
    </row>
    <row r="38054" spans="21:22" ht="26.1" customHeight="1">
      <c r="U38054" s="54"/>
      <c r="V38054" s="53"/>
    </row>
    <row r="38055" spans="21:22" ht="26.1" customHeight="1">
      <c r="U38055" s="54"/>
      <c r="V38055" s="53"/>
    </row>
    <row r="38056" spans="21:22" ht="26.1" customHeight="1">
      <c r="U38056" s="54"/>
      <c r="V38056" s="53"/>
    </row>
    <row r="38057" spans="21:22" ht="26.1" customHeight="1">
      <c r="U38057" s="54"/>
      <c r="V38057" s="53"/>
    </row>
    <row r="38058" spans="21:22" ht="26.1" customHeight="1">
      <c r="U38058" s="54"/>
      <c r="V38058" s="53"/>
    </row>
    <row r="38059" spans="21:22" ht="26.1" customHeight="1">
      <c r="U38059" s="54"/>
      <c r="V38059" s="53"/>
    </row>
    <row r="38060" spans="21:22" ht="26.1" customHeight="1">
      <c r="U38060" s="54"/>
      <c r="V38060" s="53"/>
    </row>
    <row r="38061" spans="21:22" ht="26.1" customHeight="1">
      <c r="U38061" s="54"/>
      <c r="V38061" s="53"/>
    </row>
    <row r="38062" spans="21:22" ht="26.1" customHeight="1">
      <c r="U38062" s="54"/>
      <c r="V38062" s="53"/>
    </row>
    <row r="38063" spans="21:22" ht="26.1" customHeight="1">
      <c r="U38063" s="54"/>
      <c r="V38063" s="53"/>
    </row>
    <row r="38064" spans="21:22" ht="26.1" customHeight="1">
      <c r="U38064" s="54"/>
      <c r="V38064" s="53"/>
    </row>
    <row r="38065" spans="21:22" ht="26.1" customHeight="1">
      <c r="U38065" s="54"/>
      <c r="V38065" s="53"/>
    </row>
    <row r="38066" spans="21:22" ht="26.1" customHeight="1">
      <c r="U38066" s="54"/>
      <c r="V38066" s="53"/>
    </row>
    <row r="38067" spans="21:22" ht="26.1" customHeight="1">
      <c r="U38067" s="54"/>
      <c r="V38067" s="53"/>
    </row>
    <row r="38068" spans="21:22" ht="26.1" customHeight="1">
      <c r="U38068" s="54"/>
      <c r="V38068" s="53"/>
    </row>
    <row r="38069" spans="21:22" ht="26.1" customHeight="1">
      <c r="U38069" s="54"/>
      <c r="V38069" s="53"/>
    </row>
    <row r="38070" spans="21:22" ht="26.1" customHeight="1">
      <c r="U38070" s="54"/>
      <c r="V38070" s="53"/>
    </row>
    <row r="38071" spans="21:22" ht="26.1" customHeight="1">
      <c r="U38071" s="54"/>
      <c r="V38071" s="53"/>
    </row>
    <row r="38072" spans="21:22" ht="26.1" customHeight="1">
      <c r="U38072" s="54"/>
      <c r="V38072" s="53"/>
    </row>
    <row r="38073" spans="21:22" ht="26.1" customHeight="1">
      <c r="U38073" s="54"/>
      <c r="V38073" s="53"/>
    </row>
    <row r="38074" spans="21:22" ht="26.1" customHeight="1">
      <c r="U38074" s="54"/>
      <c r="V38074" s="53"/>
    </row>
    <row r="38075" spans="21:22" ht="26.1" customHeight="1">
      <c r="U38075" s="54"/>
      <c r="V38075" s="53"/>
    </row>
    <row r="38076" spans="21:22" ht="26.1" customHeight="1">
      <c r="U38076" s="54"/>
      <c r="V38076" s="53"/>
    </row>
    <row r="38077" spans="21:22" ht="26.1" customHeight="1">
      <c r="U38077" s="54"/>
      <c r="V38077" s="53"/>
    </row>
    <row r="38078" spans="21:22" ht="26.1" customHeight="1">
      <c r="U38078" s="54"/>
      <c r="V38078" s="53"/>
    </row>
    <row r="38079" spans="21:22" ht="26.1" customHeight="1">
      <c r="U38079" s="54"/>
      <c r="V38079" s="53"/>
    </row>
    <row r="38080" spans="21:22" ht="26.1" customHeight="1">
      <c r="U38080" s="54"/>
      <c r="V38080" s="53"/>
    </row>
    <row r="38081" spans="21:22" ht="26.1" customHeight="1">
      <c r="U38081" s="54"/>
      <c r="V38081" s="53"/>
    </row>
    <row r="38082" spans="21:22" ht="26.1" customHeight="1">
      <c r="U38082" s="54"/>
      <c r="V38082" s="53"/>
    </row>
    <row r="38083" spans="21:22" ht="26.1" customHeight="1">
      <c r="U38083" s="54"/>
      <c r="V38083" s="53"/>
    </row>
    <row r="38084" spans="21:22" ht="26.1" customHeight="1">
      <c r="U38084" s="54"/>
      <c r="V38084" s="53"/>
    </row>
    <row r="38085" spans="21:22" ht="26.1" customHeight="1">
      <c r="U38085" s="54"/>
      <c r="V38085" s="53"/>
    </row>
    <row r="38086" spans="21:22" ht="26.1" customHeight="1">
      <c r="U38086" s="54"/>
      <c r="V38086" s="53"/>
    </row>
    <row r="38087" spans="21:22" ht="26.1" customHeight="1">
      <c r="U38087" s="54"/>
      <c r="V38087" s="53"/>
    </row>
    <row r="38088" spans="21:22" ht="26.1" customHeight="1">
      <c r="U38088" s="54"/>
      <c r="V38088" s="53"/>
    </row>
    <row r="38089" spans="21:22" ht="26.1" customHeight="1">
      <c r="U38089" s="54"/>
      <c r="V38089" s="53"/>
    </row>
    <row r="38090" spans="21:22" ht="26.1" customHeight="1">
      <c r="U38090" s="54"/>
      <c r="V38090" s="53"/>
    </row>
    <row r="38091" spans="21:22" ht="26.1" customHeight="1">
      <c r="U38091" s="54"/>
      <c r="V38091" s="53"/>
    </row>
    <row r="38092" spans="21:22" ht="26.1" customHeight="1">
      <c r="U38092" s="54"/>
      <c r="V38092" s="53"/>
    </row>
    <row r="38093" spans="21:22" ht="26.1" customHeight="1">
      <c r="U38093" s="54"/>
      <c r="V38093" s="53"/>
    </row>
    <row r="38094" spans="21:22" ht="26.1" customHeight="1">
      <c r="U38094" s="54"/>
      <c r="V38094" s="53"/>
    </row>
    <row r="38095" spans="21:22" ht="26.1" customHeight="1">
      <c r="U38095" s="54"/>
      <c r="V38095" s="53"/>
    </row>
    <row r="38096" spans="21:22" ht="26.1" customHeight="1">
      <c r="U38096" s="54"/>
      <c r="V38096" s="53"/>
    </row>
    <row r="38097" spans="21:22" ht="26.1" customHeight="1">
      <c r="U38097" s="54"/>
      <c r="V38097" s="53"/>
    </row>
    <row r="38098" spans="21:22" ht="26.1" customHeight="1">
      <c r="U38098" s="54"/>
      <c r="V38098" s="53"/>
    </row>
    <row r="38099" spans="21:22" ht="26.1" customHeight="1">
      <c r="U38099" s="54"/>
      <c r="V38099" s="53"/>
    </row>
    <row r="38100" spans="21:22" ht="26.1" customHeight="1">
      <c r="U38100" s="54"/>
      <c r="V38100" s="53"/>
    </row>
    <row r="38101" spans="21:22" ht="26.1" customHeight="1">
      <c r="U38101" s="54"/>
      <c r="V38101" s="53"/>
    </row>
    <row r="38102" spans="21:22" ht="26.1" customHeight="1">
      <c r="U38102" s="54"/>
      <c r="V38102" s="53"/>
    </row>
    <row r="38103" spans="21:22" ht="26.1" customHeight="1">
      <c r="U38103" s="54"/>
      <c r="V38103" s="53"/>
    </row>
    <row r="38104" spans="21:22" ht="26.1" customHeight="1">
      <c r="U38104" s="54"/>
      <c r="V38104" s="53"/>
    </row>
    <row r="38105" spans="21:22" ht="26.1" customHeight="1">
      <c r="U38105" s="54"/>
      <c r="V38105" s="53"/>
    </row>
    <row r="38106" spans="21:22" ht="26.1" customHeight="1">
      <c r="U38106" s="54"/>
      <c r="V38106" s="53"/>
    </row>
    <row r="38107" spans="21:22" ht="26.1" customHeight="1">
      <c r="U38107" s="54"/>
      <c r="V38107" s="53"/>
    </row>
    <row r="38108" spans="21:22" ht="26.1" customHeight="1">
      <c r="U38108" s="54"/>
      <c r="V38108" s="53"/>
    </row>
    <row r="38109" spans="21:22" ht="26.1" customHeight="1">
      <c r="U38109" s="54"/>
      <c r="V38109" s="53"/>
    </row>
    <row r="38110" spans="21:22" ht="26.1" customHeight="1">
      <c r="U38110" s="54"/>
      <c r="V38110" s="53"/>
    </row>
    <row r="38111" spans="21:22" ht="26.1" customHeight="1">
      <c r="U38111" s="54"/>
      <c r="V38111" s="53"/>
    </row>
    <row r="38112" spans="21:22" ht="26.1" customHeight="1">
      <c r="U38112" s="54"/>
      <c r="V38112" s="53"/>
    </row>
    <row r="38113" spans="21:22" ht="26.1" customHeight="1">
      <c r="U38113" s="54"/>
      <c r="V38113" s="53"/>
    </row>
    <row r="38114" spans="21:22" ht="26.1" customHeight="1">
      <c r="U38114" s="54"/>
      <c r="V38114" s="53"/>
    </row>
    <row r="38115" spans="21:22" ht="26.1" customHeight="1">
      <c r="U38115" s="54"/>
      <c r="V38115" s="53"/>
    </row>
    <row r="38116" spans="21:22" ht="26.1" customHeight="1">
      <c r="U38116" s="54"/>
      <c r="V38116" s="53"/>
    </row>
    <row r="38117" spans="21:22" ht="26.1" customHeight="1">
      <c r="U38117" s="54"/>
      <c r="V38117" s="53"/>
    </row>
    <row r="38118" spans="21:22" ht="26.1" customHeight="1">
      <c r="U38118" s="54"/>
      <c r="V38118" s="53"/>
    </row>
    <row r="38119" spans="21:22" ht="26.1" customHeight="1">
      <c r="U38119" s="54"/>
      <c r="V38119" s="53"/>
    </row>
    <row r="38120" spans="21:22" ht="26.1" customHeight="1">
      <c r="U38120" s="54"/>
      <c r="V38120" s="53"/>
    </row>
    <row r="38121" spans="21:22" ht="26.1" customHeight="1">
      <c r="U38121" s="54"/>
      <c r="V38121" s="53"/>
    </row>
    <row r="38122" spans="21:22" ht="26.1" customHeight="1">
      <c r="U38122" s="54"/>
      <c r="V38122" s="53"/>
    </row>
    <row r="38123" spans="21:22" ht="26.1" customHeight="1">
      <c r="U38123" s="54"/>
      <c r="V38123" s="53"/>
    </row>
    <row r="38124" spans="21:22" ht="26.1" customHeight="1">
      <c r="U38124" s="54"/>
      <c r="V38124" s="53"/>
    </row>
    <row r="38125" spans="21:22" ht="26.1" customHeight="1">
      <c r="U38125" s="54"/>
      <c r="V38125" s="53"/>
    </row>
    <row r="38126" spans="21:22" ht="26.1" customHeight="1">
      <c r="U38126" s="54"/>
      <c r="V38126" s="53"/>
    </row>
    <row r="38127" spans="21:22" ht="26.1" customHeight="1">
      <c r="U38127" s="54"/>
      <c r="V38127" s="53"/>
    </row>
    <row r="38128" spans="21:22" ht="26.1" customHeight="1">
      <c r="U38128" s="54"/>
      <c r="V38128" s="53"/>
    </row>
    <row r="38129" spans="21:22" ht="26.1" customHeight="1">
      <c r="U38129" s="54"/>
      <c r="V38129" s="53"/>
    </row>
    <row r="38130" spans="21:22" ht="26.1" customHeight="1">
      <c r="U38130" s="54"/>
      <c r="V38130" s="53"/>
    </row>
    <row r="38131" spans="21:22" ht="26.1" customHeight="1">
      <c r="U38131" s="54"/>
      <c r="V38131" s="53"/>
    </row>
    <row r="38132" spans="21:22" ht="26.1" customHeight="1">
      <c r="U38132" s="54"/>
      <c r="V38132" s="53"/>
    </row>
    <row r="38133" spans="21:22" ht="26.1" customHeight="1">
      <c r="U38133" s="54"/>
      <c r="V38133" s="53"/>
    </row>
    <row r="38134" spans="21:22" ht="26.1" customHeight="1">
      <c r="U38134" s="54"/>
      <c r="V38134" s="53"/>
    </row>
    <row r="38135" spans="21:22" ht="26.1" customHeight="1">
      <c r="U38135" s="54"/>
      <c r="V38135" s="53"/>
    </row>
    <row r="38136" spans="21:22" ht="26.1" customHeight="1">
      <c r="U38136" s="54"/>
      <c r="V38136" s="53"/>
    </row>
    <row r="38137" spans="21:22" ht="26.1" customHeight="1">
      <c r="U38137" s="54"/>
      <c r="V38137" s="53"/>
    </row>
    <row r="38138" spans="21:22" ht="26.1" customHeight="1">
      <c r="U38138" s="54"/>
      <c r="V38138" s="53"/>
    </row>
    <row r="38139" spans="21:22" ht="26.1" customHeight="1">
      <c r="U38139" s="54"/>
      <c r="V38139" s="53"/>
    </row>
    <row r="38140" spans="21:22" ht="26.1" customHeight="1">
      <c r="U38140" s="54"/>
      <c r="V38140" s="53"/>
    </row>
    <row r="38141" spans="21:22" ht="26.1" customHeight="1">
      <c r="U38141" s="54"/>
      <c r="V38141" s="53"/>
    </row>
    <row r="38142" spans="21:22" ht="26.1" customHeight="1">
      <c r="U38142" s="54"/>
      <c r="V38142" s="53"/>
    </row>
    <row r="38143" spans="21:22" ht="26.1" customHeight="1">
      <c r="U38143" s="54"/>
      <c r="V38143" s="53"/>
    </row>
    <row r="38144" spans="21:22" ht="26.1" customHeight="1">
      <c r="U38144" s="54"/>
      <c r="V38144" s="53"/>
    </row>
    <row r="38145" spans="21:22" ht="26.1" customHeight="1">
      <c r="U38145" s="54"/>
      <c r="V38145" s="53"/>
    </row>
    <row r="38146" spans="21:22" ht="26.1" customHeight="1">
      <c r="U38146" s="54"/>
      <c r="V38146" s="53"/>
    </row>
    <row r="38147" spans="21:22" ht="26.1" customHeight="1">
      <c r="U38147" s="54"/>
      <c r="V38147" s="53"/>
    </row>
    <row r="38148" spans="21:22" ht="26.1" customHeight="1">
      <c r="U38148" s="54"/>
      <c r="V38148" s="53"/>
    </row>
    <row r="38149" spans="21:22" ht="26.1" customHeight="1">
      <c r="U38149" s="54"/>
      <c r="V38149" s="53"/>
    </row>
    <row r="38150" spans="21:22" ht="26.1" customHeight="1">
      <c r="U38150" s="54"/>
      <c r="V38150" s="53"/>
    </row>
    <row r="38151" spans="21:22" ht="26.1" customHeight="1">
      <c r="U38151" s="54"/>
      <c r="V38151" s="53"/>
    </row>
    <row r="38152" spans="21:22" ht="26.1" customHeight="1">
      <c r="U38152" s="54"/>
      <c r="V38152" s="53"/>
    </row>
    <row r="38153" spans="21:22" ht="26.1" customHeight="1">
      <c r="U38153" s="54"/>
      <c r="V38153" s="53"/>
    </row>
    <row r="38154" spans="21:22" ht="26.1" customHeight="1">
      <c r="U38154" s="54"/>
      <c r="V38154" s="53"/>
    </row>
    <row r="38155" spans="21:22" ht="26.1" customHeight="1">
      <c r="U38155" s="54"/>
      <c r="V38155" s="53"/>
    </row>
    <row r="38156" spans="21:22" ht="26.1" customHeight="1">
      <c r="U38156" s="54"/>
      <c r="V38156" s="53"/>
    </row>
    <row r="38157" spans="21:22" ht="26.1" customHeight="1">
      <c r="U38157" s="54"/>
      <c r="V38157" s="53"/>
    </row>
    <row r="38158" spans="21:22" ht="26.1" customHeight="1">
      <c r="U38158" s="54"/>
      <c r="V38158" s="53"/>
    </row>
    <row r="38159" spans="21:22" ht="26.1" customHeight="1">
      <c r="U38159" s="54"/>
      <c r="V38159" s="53"/>
    </row>
    <row r="38160" spans="21:22" ht="26.1" customHeight="1">
      <c r="U38160" s="54"/>
      <c r="V38160" s="53"/>
    </row>
    <row r="38161" spans="21:22" ht="26.1" customHeight="1">
      <c r="U38161" s="54"/>
      <c r="V38161" s="53"/>
    </row>
    <row r="38162" spans="21:22" ht="26.1" customHeight="1">
      <c r="U38162" s="54"/>
      <c r="V38162" s="53"/>
    </row>
    <row r="38163" spans="21:22" ht="26.1" customHeight="1">
      <c r="U38163" s="54"/>
      <c r="V38163" s="53"/>
    </row>
    <row r="38164" spans="21:22" ht="26.1" customHeight="1">
      <c r="U38164" s="54"/>
      <c r="V38164" s="53"/>
    </row>
    <row r="38165" spans="21:22" ht="26.1" customHeight="1">
      <c r="U38165" s="54"/>
      <c r="V38165" s="53"/>
    </row>
    <row r="38166" spans="21:22" ht="26.1" customHeight="1">
      <c r="U38166" s="54"/>
      <c r="V38166" s="53"/>
    </row>
    <row r="38167" spans="21:22" ht="26.1" customHeight="1">
      <c r="U38167" s="54"/>
      <c r="V38167" s="53"/>
    </row>
    <row r="38168" spans="21:22" ht="26.1" customHeight="1">
      <c r="U38168" s="54"/>
      <c r="V38168" s="53"/>
    </row>
    <row r="38169" spans="21:22" ht="26.1" customHeight="1">
      <c r="U38169" s="54"/>
      <c r="V38169" s="53"/>
    </row>
    <row r="38170" spans="21:22" ht="26.1" customHeight="1">
      <c r="U38170" s="54"/>
      <c r="V38170" s="53"/>
    </row>
    <row r="38171" spans="21:22" ht="26.1" customHeight="1">
      <c r="U38171" s="54"/>
      <c r="V38171" s="53"/>
    </row>
    <row r="38172" spans="21:22" ht="26.1" customHeight="1">
      <c r="U38172" s="54"/>
      <c r="V38172" s="53"/>
    </row>
    <row r="38173" spans="21:22" ht="26.1" customHeight="1">
      <c r="U38173" s="54"/>
      <c r="V38173" s="53"/>
    </row>
    <row r="38174" spans="21:22" ht="26.1" customHeight="1">
      <c r="U38174" s="54"/>
      <c r="V38174" s="53"/>
    </row>
    <row r="38175" spans="21:22" ht="26.1" customHeight="1">
      <c r="U38175" s="54"/>
      <c r="V38175" s="53"/>
    </row>
    <row r="38176" spans="21:22" ht="26.1" customHeight="1">
      <c r="U38176" s="54"/>
      <c r="V38176" s="53"/>
    </row>
    <row r="38177" spans="21:22" ht="26.1" customHeight="1">
      <c r="U38177" s="54"/>
      <c r="V38177" s="53"/>
    </row>
    <row r="38178" spans="21:22" ht="26.1" customHeight="1">
      <c r="U38178" s="54"/>
      <c r="V38178" s="53"/>
    </row>
    <row r="38179" spans="21:22" ht="26.1" customHeight="1">
      <c r="U38179" s="54"/>
      <c r="V38179" s="53"/>
    </row>
    <row r="38180" spans="21:22" ht="26.1" customHeight="1">
      <c r="U38180" s="54"/>
      <c r="V38180" s="53"/>
    </row>
    <row r="38181" spans="21:22" ht="26.1" customHeight="1">
      <c r="U38181" s="54"/>
      <c r="V38181" s="53"/>
    </row>
    <row r="38182" spans="21:22" ht="26.1" customHeight="1">
      <c r="U38182" s="54"/>
      <c r="V38182" s="53"/>
    </row>
    <row r="38183" spans="21:22" ht="26.1" customHeight="1">
      <c r="U38183" s="54"/>
      <c r="V38183" s="53"/>
    </row>
    <row r="38184" spans="21:22" ht="26.1" customHeight="1">
      <c r="U38184" s="54"/>
      <c r="V38184" s="53"/>
    </row>
    <row r="38185" spans="21:22" ht="26.1" customHeight="1">
      <c r="U38185" s="54"/>
      <c r="V38185" s="53"/>
    </row>
    <row r="38186" spans="21:22" ht="26.1" customHeight="1">
      <c r="U38186" s="54"/>
      <c r="V38186" s="53"/>
    </row>
    <row r="38187" spans="21:22" ht="26.1" customHeight="1">
      <c r="U38187" s="54"/>
      <c r="V38187" s="53"/>
    </row>
    <row r="38188" spans="21:22" ht="26.1" customHeight="1">
      <c r="U38188" s="54"/>
      <c r="V38188" s="53"/>
    </row>
    <row r="38189" spans="21:22" ht="26.1" customHeight="1">
      <c r="U38189" s="54"/>
      <c r="V38189" s="53"/>
    </row>
    <row r="38190" spans="21:22" ht="26.1" customHeight="1">
      <c r="U38190" s="54"/>
      <c r="V38190" s="53"/>
    </row>
    <row r="38191" spans="21:22" ht="26.1" customHeight="1">
      <c r="U38191" s="54"/>
      <c r="V38191" s="53"/>
    </row>
    <row r="38192" spans="21:22" ht="26.1" customHeight="1">
      <c r="U38192" s="54"/>
      <c r="V38192" s="53"/>
    </row>
    <row r="38193" spans="21:22" ht="26.1" customHeight="1">
      <c r="U38193" s="54"/>
      <c r="V38193" s="53"/>
    </row>
    <row r="38194" spans="21:22" ht="26.1" customHeight="1">
      <c r="U38194" s="54"/>
      <c r="V38194" s="53"/>
    </row>
    <row r="38195" spans="21:22" ht="26.1" customHeight="1">
      <c r="U38195" s="54"/>
      <c r="V38195" s="53"/>
    </row>
    <row r="38196" spans="21:22" ht="26.1" customHeight="1">
      <c r="U38196" s="54"/>
      <c r="V38196" s="53"/>
    </row>
    <row r="38197" spans="21:22" ht="26.1" customHeight="1">
      <c r="U38197" s="54"/>
      <c r="V38197" s="53"/>
    </row>
    <row r="38198" spans="21:22" ht="26.1" customHeight="1">
      <c r="U38198" s="54"/>
      <c r="V38198" s="53"/>
    </row>
    <row r="38199" spans="21:22" ht="26.1" customHeight="1">
      <c r="U38199" s="54"/>
      <c r="V38199" s="53"/>
    </row>
    <row r="38200" spans="21:22" ht="26.1" customHeight="1">
      <c r="U38200" s="54"/>
      <c r="V38200" s="53"/>
    </row>
    <row r="38201" spans="21:22" ht="26.1" customHeight="1">
      <c r="U38201" s="54"/>
      <c r="V38201" s="53"/>
    </row>
    <row r="38202" spans="21:22" ht="26.1" customHeight="1">
      <c r="U38202" s="54"/>
      <c r="V38202" s="53"/>
    </row>
    <row r="38203" spans="21:22" ht="26.1" customHeight="1">
      <c r="U38203" s="54"/>
      <c r="V38203" s="53"/>
    </row>
    <row r="38204" spans="21:22" ht="26.1" customHeight="1">
      <c r="U38204" s="54"/>
      <c r="V38204" s="53"/>
    </row>
    <row r="38205" spans="21:22" ht="26.1" customHeight="1">
      <c r="U38205" s="54"/>
      <c r="V38205" s="53"/>
    </row>
    <row r="38206" spans="21:22" ht="26.1" customHeight="1">
      <c r="U38206" s="54"/>
      <c r="V38206" s="53"/>
    </row>
    <row r="38207" spans="21:22" ht="26.1" customHeight="1">
      <c r="U38207" s="54"/>
      <c r="V38207" s="53"/>
    </row>
    <row r="38208" spans="21:22" ht="26.1" customHeight="1">
      <c r="U38208" s="54"/>
      <c r="V38208" s="53"/>
    </row>
    <row r="38209" spans="21:22" ht="26.1" customHeight="1">
      <c r="U38209" s="54"/>
      <c r="V38209" s="53"/>
    </row>
    <row r="38210" spans="21:22" ht="26.1" customHeight="1">
      <c r="U38210" s="54"/>
      <c r="V38210" s="53"/>
    </row>
    <row r="38211" spans="21:22" ht="26.1" customHeight="1">
      <c r="U38211" s="54"/>
      <c r="V38211" s="53"/>
    </row>
    <row r="38212" spans="21:22" ht="26.1" customHeight="1">
      <c r="U38212" s="54"/>
      <c r="V38212" s="53"/>
    </row>
    <row r="38213" spans="21:22" ht="26.1" customHeight="1">
      <c r="U38213" s="54"/>
      <c r="V38213" s="53"/>
    </row>
    <row r="38214" spans="21:22" ht="26.1" customHeight="1">
      <c r="U38214" s="54"/>
      <c r="V38214" s="53"/>
    </row>
    <row r="38215" spans="21:22" ht="26.1" customHeight="1">
      <c r="U38215" s="54"/>
      <c r="V38215" s="53"/>
    </row>
    <row r="38216" spans="21:22" ht="26.1" customHeight="1">
      <c r="U38216" s="54"/>
      <c r="V38216" s="53"/>
    </row>
    <row r="38217" spans="21:22" ht="26.1" customHeight="1">
      <c r="U38217" s="54"/>
      <c r="V38217" s="53"/>
    </row>
    <row r="38218" spans="21:22" ht="26.1" customHeight="1">
      <c r="U38218" s="54"/>
      <c r="V38218" s="53"/>
    </row>
    <row r="38219" spans="21:22" ht="26.1" customHeight="1">
      <c r="U38219" s="54"/>
      <c r="V38219" s="53"/>
    </row>
    <row r="38220" spans="21:22" ht="26.1" customHeight="1">
      <c r="U38220" s="54"/>
      <c r="V38220" s="53"/>
    </row>
    <row r="38221" spans="21:22" ht="26.1" customHeight="1">
      <c r="U38221" s="54"/>
      <c r="V38221" s="53"/>
    </row>
    <row r="38222" spans="21:22" ht="26.1" customHeight="1">
      <c r="U38222" s="54"/>
      <c r="V38222" s="53"/>
    </row>
    <row r="38223" spans="21:22" ht="26.1" customHeight="1">
      <c r="U38223" s="54"/>
      <c r="V38223" s="53"/>
    </row>
    <row r="38224" spans="21:22" ht="26.1" customHeight="1">
      <c r="U38224" s="54"/>
      <c r="V38224" s="53"/>
    </row>
    <row r="38225" spans="21:22" ht="26.1" customHeight="1">
      <c r="U38225" s="54"/>
      <c r="V38225" s="53"/>
    </row>
    <row r="38226" spans="21:22" ht="26.1" customHeight="1">
      <c r="U38226" s="54"/>
      <c r="V38226" s="53"/>
    </row>
    <row r="38227" spans="21:22" ht="26.1" customHeight="1">
      <c r="U38227" s="54"/>
      <c r="V38227" s="53"/>
    </row>
    <row r="38228" spans="21:22" ht="26.1" customHeight="1">
      <c r="U38228" s="54"/>
      <c r="V38228" s="53"/>
    </row>
    <row r="38229" spans="21:22" ht="26.1" customHeight="1">
      <c r="U38229" s="54"/>
      <c r="V38229" s="53"/>
    </row>
    <row r="38230" spans="21:22" ht="26.1" customHeight="1">
      <c r="U38230" s="54"/>
      <c r="V38230" s="53"/>
    </row>
    <row r="38231" spans="21:22" ht="26.1" customHeight="1">
      <c r="U38231" s="54"/>
      <c r="V38231" s="53"/>
    </row>
    <row r="38232" spans="21:22" ht="26.1" customHeight="1">
      <c r="U38232" s="54"/>
      <c r="V38232" s="53"/>
    </row>
    <row r="38233" spans="21:22" ht="26.1" customHeight="1">
      <c r="U38233" s="54"/>
      <c r="V38233" s="53"/>
    </row>
    <row r="38234" spans="21:22" ht="26.1" customHeight="1">
      <c r="U38234" s="54"/>
      <c r="V38234" s="53"/>
    </row>
    <row r="38235" spans="21:22" ht="26.1" customHeight="1">
      <c r="U38235" s="54"/>
      <c r="V38235" s="53"/>
    </row>
    <row r="38236" spans="21:22" ht="26.1" customHeight="1">
      <c r="U38236" s="54"/>
      <c r="V38236" s="53"/>
    </row>
    <row r="38237" spans="21:22" ht="26.1" customHeight="1">
      <c r="U38237" s="54"/>
      <c r="V38237" s="53"/>
    </row>
    <row r="38238" spans="21:22" ht="26.1" customHeight="1">
      <c r="U38238" s="54"/>
      <c r="V38238" s="53"/>
    </row>
    <row r="38239" spans="21:22" ht="26.1" customHeight="1">
      <c r="U38239" s="54"/>
      <c r="V38239" s="53"/>
    </row>
    <row r="38240" spans="21:22" ht="26.1" customHeight="1">
      <c r="U38240" s="54"/>
      <c r="V38240" s="53"/>
    </row>
    <row r="38241" spans="21:22" ht="26.1" customHeight="1">
      <c r="U38241" s="54"/>
      <c r="V38241" s="53"/>
    </row>
    <row r="38242" spans="21:22" ht="26.1" customHeight="1">
      <c r="U38242" s="54"/>
      <c r="V38242" s="53"/>
    </row>
    <row r="38243" spans="21:22" ht="26.1" customHeight="1">
      <c r="U38243" s="54"/>
      <c r="V38243" s="53"/>
    </row>
    <row r="38244" spans="21:22" ht="26.1" customHeight="1">
      <c r="U38244" s="54"/>
      <c r="V38244" s="53"/>
    </row>
    <row r="38245" spans="21:22" ht="26.1" customHeight="1">
      <c r="U38245" s="54"/>
      <c r="V38245" s="53"/>
    </row>
    <row r="38246" spans="21:22" ht="26.1" customHeight="1">
      <c r="U38246" s="54"/>
      <c r="V38246" s="53"/>
    </row>
    <row r="38247" spans="21:22" ht="26.1" customHeight="1">
      <c r="U38247" s="54"/>
      <c r="V38247" s="53"/>
    </row>
    <row r="38248" spans="21:22" ht="26.1" customHeight="1">
      <c r="U38248" s="54"/>
      <c r="V38248" s="53"/>
    </row>
    <row r="38249" spans="21:22" ht="26.1" customHeight="1">
      <c r="U38249" s="54"/>
      <c r="V38249" s="53"/>
    </row>
    <row r="38250" spans="21:22" ht="26.1" customHeight="1">
      <c r="U38250" s="54"/>
      <c r="V38250" s="53"/>
    </row>
    <row r="38251" spans="21:22" ht="26.1" customHeight="1">
      <c r="U38251" s="54"/>
      <c r="V38251" s="53"/>
    </row>
    <row r="38252" spans="21:22" ht="26.1" customHeight="1">
      <c r="U38252" s="54"/>
      <c r="V38252" s="53"/>
    </row>
    <row r="38253" spans="21:22" ht="26.1" customHeight="1">
      <c r="U38253" s="54"/>
      <c r="V38253" s="53"/>
    </row>
    <row r="38254" spans="21:22" ht="26.1" customHeight="1">
      <c r="U38254" s="54"/>
      <c r="V38254" s="53"/>
    </row>
    <row r="38255" spans="21:22" ht="26.1" customHeight="1">
      <c r="U38255" s="54"/>
      <c r="V38255" s="53"/>
    </row>
    <row r="38256" spans="21:22" ht="26.1" customHeight="1">
      <c r="U38256" s="54"/>
      <c r="V38256" s="53"/>
    </row>
    <row r="38257" spans="21:22" ht="26.1" customHeight="1">
      <c r="U38257" s="54"/>
      <c r="V38257" s="53"/>
    </row>
    <row r="38258" spans="21:22" ht="26.1" customHeight="1">
      <c r="U38258" s="54"/>
      <c r="V38258" s="53"/>
    </row>
    <row r="38259" spans="21:22" ht="26.1" customHeight="1">
      <c r="U38259" s="54"/>
      <c r="V38259" s="53"/>
    </row>
    <row r="38260" spans="21:22" ht="26.1" customHeight="1">
      <c r="U38260" s="54"/>
      <c r="V38260" s="53"/>
    </row>
    <row r="38261" spans="21:22" ht="26.1" customHeight="1">
      <c r="U38261" s="54"/>
      <c r="V38261" s="53"/>
    </row>
    <row r="38262" spans="21:22" ht="26.1" customHeight="1">
      <c r="U38262" s="54"/>
      <c r="V38262" s="53"/>
    </row>
    <row r="38263" spans="21:22" ht="26.1" customHeight="1">
      <c r="U38263" s="54"/>
      <c r="V38263" s="53"/>
    </row>
    <row r="38264" spans="21:22" ht="26.1" customHeight="1">
      <c r="U38264" s="54"/>
      <c r="V38264" s="53"/>
    </row>
    <row r="38265" spans="21:22" ht="26.1" customHeight="1">
      <c r="U38265" s="54"/>
      <c r="V38265" s="53"/>
    </row>
    <row r="38266" spans="21:22" ht="26.1" customHeight="1">
      <c r="U38266" s="54"/>
      <c r="V38266" s="53"/>
    </row>
    <row r="38267" spans="21:22" ht="26.1" customHeight="1">
      <c r="U38267" s="54"/>
      <c r="V38267" s="53"/>
    </row>
    <row r="38268" spans="21:22" ht="26.1" customHeight="1">
      <c r="U38268" s="54"/>
      <c r="V38268" s="53"/>
    </row>
    <row r="38269" spans="21:22" ht="26.1" customHeight="1">
      <c r="U38269" s="54"/>
      <c r="V38269" s="53"/>
    </row>
    <row r="38270" spans="21:22" ht="26.1" customHeight="1">
      <c r="U38270" s="54"/>
      <c r="V38270" s="53"/>
    </row>
    <row r="38271" spans="21:22" ht="26.1" customHeight="1">
      <c r="U38271" s="54"/>
      <c r="V38271" s="53"/>
    </row>
    <row r="38272" spans="21:22" ht="26.1" customHeight="1">
      <c r="U38272" s="54"/>
      <c r="V38272" s="53"/>
    </row>
    <row r="38273" spans="21:22" ht="26.1" customHeight="1">
      <c r="U38273" s="54"/>
      <c r="V38273" s="53"/>
    </row>
    <row r="38274" spans="21:22" ht="26.1" customHeight="1">
      <c r="U38274" s="54"/>
      <c r="V38274" s="53"/>
    </row>
    <row r="38275" spans="21:22" ht="26.1" customHeight="1">
      <c r="U38275" s="54"/>
      <c r="V38275" s="53"/>
    </row>
    <row r="38276" spans="21:22" ht="26.1" customHeight="1">
      <c r="U38276" s="54"/>
      <c r="V38276" s="53"/>
    </row>
    <row r="38277" spans="21:22" ht="26.1" customHeight="1">
      <c r="U38277" s="54"/>
      <c r="V38277" s="53"/>
    </row>
    <row r="38278" spans="21:22" ht="26.1" customHeight="1">
      <c r="U38278" s="54"/>
      <c r="V38278" s="53"/>
    </row>
    <row r="38279" spans="21:22" ht="26.1" customHeight="1">
      <c r="U38279" s="54"/>
      <c r="V38279" s="53"/>
    </row>
    <row r="38280" spans="21:22" ht="26.1" customHeight="1">
      <c r="U38280" s="54"/>
      <c r="V38280" s="53"/>
    </row>
    <row r="38281" spans="21:22" ht="26.1" customHeight="1">
      <c r="U38281" s="54"/>
      <c r="V38281" s="53"/>
    </row>
    <row r="38282" spans="21:22" ht="26.1" customHeight="1">
      <c r="U38282" s="54"/>
      <c r="V38282" s="53"/>
    </row>
    <row r="38283" spans="21:22" ht="26.1" customHeight="1">
      <c r="U38283" s="54"/>
      <c r="V38283" s="53"/>
    </row>
    <row r="38284" spans="21:22" ht="26.1" customHeight="1">
      <c r="U38284" s="54"/>
      <c r="V38284" s="53"/>
    </row>
    <row r="38285" spans="21:22" ht="26.1" customHeight="1">
      <c r="U38285" s="54"/>
      <c r="V38285" s="53"/>
    </row>
    <row r="38286" spans="21:22" ht="26.1" customHeight="1">
      <c r="U38286" s="54"/>
      <c r="V38286" s="53"/>
    </row>
    <row r="38287" spans="21:22" ht="26.1" customHeight="1">
      <c r="U38287" s="54"/>
      <c r="V38287" s="53"/>
    </row>
    <row r="38288" spans="21:22" ht="26.1" customHeight="1">
      <c r="U38288" s="54"/>
      <c r="V38288" s="53"/>
    </row>
    <row r="38289" spans="21:22" ht="26.1" customHeight="1">
      <c r="U38289" s="54"/>
      <c r="V38289" s="53"/>
    </row>
    <row r="38290" spans="21:22" ht="26.1" customHeight="1">
      <c r="U38290" s="54"/>
      <c r="V38290" s="53"/>
    </row>
    <row r="38291" spans="21:22" ht="26.1" customHeight="1">
      <c r="U38291" s="54"/>
      <c r="V38291" s="53"/>
    </row>
    <row r="38292" spans="21:22" ht="26.1" customHeight="1">
      <c r="U38292" s="54"/>
      <c r="V38292" s="53"/>
    </row>
    <row r="38293" spans="21:22" ht="26.1" customHeight="1">
      <c r="U38293" s="54"/>
      <c r="V38293" s="53"/>
    </row>
    <row r="38294" spans="21:22" ht="26.1" customHeight="1">
      <c r="U38294" s="54"/>
      <c r="V38294" s="53"/>
    </row>
    <row r="38295" spans="21:22" ht="26.1" customHeight="1">
      <c r="U38295" s="54"/>
      <c r="V38295" s="53"/>
    </row>
    <row r="38296" spans="21:22" ht="26.1" customHeight="1">
      <c r="U38296" s="54"/>
      <c r="V38296" s="53"/>
    </row>
    <row r="38297" spans="21:22" ht="26.1" customHeight="1">
      <c r="U38297" s="54"/>
      <c r="V38297" s="53"/>
    </row>
    <row r="38298" spans="21:22" ht="26.1" customHeight="1">
      <c r="U38298" s="54"/>
      <c r="V38298" s="53"/>
    </row>
    <row r="38299" spans="21:22" ht="26.1" customHeight="1">
      <c r="U38299" s="54"/>
      <c r="V38299" s="53"/>
    </row>
    <row r="38300" spans="21:22" ht="26.1" customHeight="1">
      <c r="U38300" s="54"/>
      <c r="V38300" s="53"/>
    </row>
    <row r="38301" spans="21:22" ht="26.1" customHeight="1">
      <c r="U38301" s="54"/>
      <c r="V38301" s="53"/>
    </row>
    <row r="38302" spans="21:22" ht="26.1" customHeight="1">
      <c r="U38302" s="54"/>
      <c r="V38302" s="53"/>
    </row>
    <row r="38303" spans="21:22" ht="26.1" customHeight="1">
      <c r="U38303" s="54"/>
      <c r="V38303" s="53"/>
    </row>
    <row r="38304" spans="21:22" ht="26.1" customHeight="1">
      <c r="U38304" s="54"/>
      <c r="V38304" s="53"/>
    </row>
    <row r="38305" spans="21:22" ht="26.1" customHeight="1">
      <c r="U38305" s="54"/>
      <c r="V38305" s="53"/>
    </row>
    <row r="38306" spans="21:22" ht="26.1" customHeight="1">
      <c r="U38306" s="54"/>
      <c r="V38306" s="53"/>
    </row>
    <row r="38307" spans="21:22" ht="26.1" customHeight="1">
      <c r="U38307" s="54"/>
      <c r="V38307" s="53"/>
    </row>
    <row r="38308" spans="21:22" ht="26.1" customHeight="1">
      <c r="U38308" s="54"/>
      <c r="V38308" s="53"/>
    </row>
    <row r="38309" spans="21:22" ht="26.1" customHeight="1">
      <c r="U38309" s="54"/>
      <c r="V38309" s="53"/>
    </row>
    <row r="38310" spans="21:22" ht="26.1" customHeight="1">
      <c r="U38310" s="54"/>
      <c r="V38310" s="53"/>
    </row>
    <row r="38311" spans="21:22" ht="26.1" customHeight="1">
      <c r="U38311" s="54"/>
      <c r="V38311" s="53"/>
    </row>
    <row r="38312" spans="21:22" ht="26.1" customHeight="1">
      <c r="U38312" s="54"/>
      <c r="V38312" s="53"/>
    </row>
    <row r="38313" spans="21:22" ht="26.1" customHeight="1">
      <c r="U38313" s="54"/>
      <c r="V38313" s="53"/>
    </row>
    <row r="38314" spans="21:22" ht="26.1" customHeight="1">
      <c r="U38314" s="54"/>
      <c r="V38314" s="53"/>
    </row>
    <row r="38315" spans="21:22" ht="26.1" customHeight="1">
      <c r="U38315" s="54"/>
      <c r="V38315" s="53"/>
    </row>
    <row r="38316" spans="21:22" ht="26.1" customHeight="1">
      <c r="U38316" s="54"/>
      <c r="V38316" s="53"/>
    </row>
    <row r="38317" spans="21:22" ht="26.1" customHeight="1">
      <c r="U38317" s="54"/>
      <c r="V38317" s="53"/>
    </row>
    <row r="38318" spans="21:22" ht="26.1" customHeight="1">
      <c r="U38318" s="54"/>
      <c r="V38318" s="53"/>
    </row>
    <row r="38319" spans="21:22" ht="26.1" customHeight="1">
      <c r="U38319" s="54"/>
      <c r="V38319" s="53"/>
    </row>
    <row r="38320" spans="21:22" ht="26.1" customHeight="1">
      <c r="U38320" s="54"/>
      <c r="V38320" s="53"/>
    </row>
    <row r="38321" spans="21:22" ht="26.1" customHeight="1">
      <c r="U38321" s="54"/>
      <c r="V38321" s="53"/>
    </row>
    <row r="38322" spans="21:22" ht="26.1" customHeight="1">
      <c r="U38322" s="54"/>
      <c r="V38322" s="53"/>
    </row>
    <row r="38323" spans="21:22" ht="26.1" customHeight="1">
      <c r="U38323" s="54"/>
      <c r="V38323" s="53"/>
    </row>
    <row r="38324" spans="21:22" ht="26.1" customHeight="1">
      <c r="U38324" s="54"/>
      <c r="V38324" s="53"/>
    </row>
    <row r="38325" spans="21:22" ht="26.1" customHeight="1">
      <c r="U38325" s="54"/>
      <c r="V38325" s="53"/>
    </row>
    <row r="38326" spans="21:22" ht="26.1" customHeight="1">
      <c r="U38326" s="54"/>
      <c r="V38326" s="53"/>
    </row>
    <row r="38327" spans="21:22" ht="26.1" customHeight="1">
      <c r="U38327" s="54"/>
      <c r="V38327" s="53"/>
    </row>
    <row r="38328" spans="21:22" ht="26.1" customHeight="1">
      <c r="U38328" s="54"/>
      <c r="V38328" s="53"/>
    </row>
    <row r="38329" spans="21:22" ht="26.1" customHeight="1">
      <c r="U38329" s="54"/>
      <c r="V38329" s="53"/>
    </row>
    <row r="38330" spans="21:22" ht="26.1" customHeight="1">
      <c r="U38330" s="54"/>
      <c r="V38330" s="53"/>
    </row>
    <row r="38331" spans="21:22" ht="26.1" customHeight="1">
      <c r="U38331" s="54"/>
      <c r="V38331" s="53"/>
    </row>
    <row r="38332" spans="21:22" ht="26.1" customHeight="1">
      <c r="U38332" s="54"/>
      <c r="V38332" s="53"/>
    </row>
    <row r="38333" spans="21:22" ht="26.1" customHeight="1">
      <c r="U38333" s="54"/>
      <c r="V38333" s="53"/>
    </row>
    <row r="38334" spans="21:22" ht="26.1" customHeight="1">
      <c r="U38334" s="54"/>
      <c r="V38334" s="53"/>
    </row>
    <row r="38335" spans="21:22" ht="26.1" customHeight="1">
      <c r="U38335" s="54"/>
      <c r="V38335" s="53"/>
    </row>
    <row r="38336" spans="21:22" ht="26.1" customHeight="1">
      <c r="U38336" s="54"/>
      <c r="V38336" s="53"/>
    </row>
    <row r="38337" spans="21:22" ht="26.1" customHeight="1">
      <c r="U38337" s="54"/>
      <c r="V38337" s="53"/>
    </row>
    <row r="38338" spans="21:22" ht="26.1" customHeight="1">
      <c r="U38338" s="54"/>
      <c r="V38338" s="53"/>
    </row>
    <row r="38339" spans="21:22" ht="26.1" customHeight="1">
      <c r="U38339" s="54"/>
      <c r="V38339" s="53"/>
    </row>
    <row r="38340" spans="21:22" ht="26.1" customHeight="1">
      <c r="U38340" s="54"/>
      <c r="V38340" s="53"/>
    </row>
    <row r="38341" spans="21:22" ht="26.1" customHeight="1">
      <c r="U38341" s="54"/>
      <c r="V38341" s="53"/>
    </row>
    <row r="38342" spans="21:22" ht="26.1" customHeight="1">
      <c r="U38342" s="54"/>
      <c r="V38342" s="53"/>
    </row>
    <row r="38343" spans="21:22" ht="26.1" customHeight="1">
      <c r="U38343" s="54"/>
      <c r="V38343" s="53"/>
    </row>
    <row r="38344" spans="21:22" ht="26.1" customHeight="1">
      <c r="U38344" s="54"/>
      <c r="V38344" s="53"/>
    </row>
    <row r="38345" spans="21:22" ht="26.1" customHeight="1">
      <c r="U38345" s="54"/>
      <c r="V38345" s="53"/>
    </row>
    <row r="38346" spans="21:22" ht="26.1" customHeight="1">
      <c r="U38346" s="54"/>
      <c r="V38346" s="53"/>
    </row>
    <row r="38347" spans="21:22" ht="26.1" customHeight="1">
      <c r="U38347" s="54"/>
      <c r="V38347" s="53"/>
    </row>
    <row r="38348" spans="21:22" ht="26.1" customHeight="1">
      <c r="U38348" s="54"/>
      <c r="V38348" s="53"/>
    </row>
    <row r="38349" spans="21:22" ht="26.1" customHeight="1">
      <c r="U38349" s="54"/>
      <c r="V38349" s="53"/>
    </row>
    <row r="38350" spans="21:22" ht="26.1" customHeight="1">
      <c r="U38350" s="54"/>
      <c r="V38350" s="53"/>
    </row>
    <row r="38351" spans="21:22" ht="26.1" customHeight="1">
      <c r="U38351" s="54"/>
      <c r="V38351" s="53"/>
    </row>
    <row r="38352" spans="21:22" ht="26.1" customHeight="1">
      <c r="U38352" s="54"/>
      <c r="V38352" s="53"/>
    </row>
    <row r="38353" spans="21:22" ht="26.1" customHeight="1">
      <c r="U38353" s="54"/>
      <c r="V38353" s="53"/>
    </row>
    <row r="38354" spans="21:22" ht="26.1" customHeight="1">
      <c r="U38354" s="54"/>
      <c r="V38354" s="53"/>
    </row>
    <row r="38355" spans="21:22" ht="26.1" customHeight="1">
      <c r="U38355" s="54"/>
      <c r="V38355" s="53"/>
    </row>
    <row r="38356" spans="21:22" ht="26.1" customHeight="1">
      <c r="U38356" s="54"/>
      <c r="V38356" s="53"/>
    </row>
    <row r="38357" spans="21:22" ht="26.1" customHeight="1">
      <c r="U38357" s="54"/>
      <c r="V38357" s="53"/>
    </row>
    <row r="38358" spans="21:22" ht="26.1" customHeight="1">
      <c r="U38358" s="54"/>
      <c r="V38358" s="53"/>
    </row>
    <row r="38359" spans="21:22" ht="26.1" customHeight="1">
      <c r="U38359" s="54"/>
      <c r="V38359" s="53"/>
    </row>
    <row r="38360" spans="21:22" ht="26.1" customHeight="1">
      <c r="U38360" s="54"/>
      <c r="V38360" s="53"/>
    </row>
    <row r="38361" spans="21:22" ht="26.1" customHeight="1">
      <c r="U38361" s="54"/>
      <c r="V38361" s="53"/>
    </row>
    <row r="38362" spans="21:22" ht="26.1" customHeight="1">
      <c r="U38362" s="54"/>
      <c r="V38362" s="53"/>
    </row>
    <row r="38363" spans="21:22" ht="26.1" customHeight="1">
      <c r="U38363" s="54"/>
      <c r="V38363" s="53"/>
    </row>
    <row r="38364" spans="21:22" ht="26.1" customHeight="1">
      <c r="U38364" s="54"/>
      <c r="V38364" s="53"/>
    </row>
    <row r="38365" spans="21:22" ht="26.1" customHeight="1">
      <c r="U38365" s="54"/>
      <c r="V38365" s="53"/>
    </row>
    <row r="38366" spans="21:22" ht="26.1" customHeight="1">
      <c r="U38366" s="54"/>
      <c r="V38366" s="53"/>
    </row>
    <row r="38367" spans="21:22" ht="26.1" customHeight="1">
      <c r="U38367" s="54"/>
      <c r="V38367" s="53"/>
    </row>
    <row r="38368" spans="21:22" ht="26.1" customHeight="1">
      <c r="U38368" s="54"/>
      <c r="V38368" s="53"/>
    </row>
    <row r="38369" spans="21:22" ht="26.1" customHeight="1">
      <c r="U38369" s="54"/>
      <c r="V38369" s="53"/>
    </row>
    <row r="38370" spans="21:22" ht="26.1" customHeight="1">
      <c r="U38370" s="54"/>
      <c r="V38370" s="53"/>
    </row>
    <row r="38371" spans="21:22" ht="26.1" customHeight="1">
      <c r="U38371" s="54"/>
      <c r="V38371" s="53"/>
    </row>
    <row r="38372" spans="21:22" ht="26.1" customHeight="1">
      <c r="U38372" s="54"/>
      <c r="V38372" s="53"/>
    </row>
    <row r="38373" spans="21:22" ht="26.1" customHeight="1">
      <c r="U38373" s="54"/>
      <c r="V38373" s="53"/>
    </row>
    <row r="38374" spans="21:22" ht="26.1" customHeight="1">
      <c r="U38374" s="54"/>
      <c r="V38374" s="53"/>
    </row>
    <row r="38375" spans="21:22" ht="26.1" customHeight="1">
      <c r="U38375" s="54"/>
      <c r="V38375" s="53"/>
    </row>
    <row r="38376" spans="21:22" ht="26.1" customHeight="1">
      <c r="U38376" s="54"/>
      <c r="V38376" s="53"/>
    </row>
    <row r="38377" spans="21:22" ht="26.1" customHeight="1">
      <c r="U38377" s="54"/>
      <c r="V38377" s="53"/>
    </row>
    <row r="38378" spans="21:22" ht="26.1" customHeight="1">
      <c r="U38378" s="54"/>
      <c r="V38378" s="53"/>
    </row>
    <row r="38379" spans="21:22" ht="26.1" customHeight="1">
      <c r="U38379" s="54"/>
      <c r="V38379" s="53"/>
    </row>
    <row r="38380" spans="21:22" ht="26.1" customHeight="1">
      <c r="U38380" s="54"/>
      <c r="V38380" s="53"/>
    </row>
    <row r="38381" spans="21:22" ht="26.1" customHeight="1">
      <c r="U38381" s="54"/>
      <c r="V38381" s="53"/>
    </row>
    <row r="38382" spans="21:22" ht="26.1" customHeight="1">
      <c r="U38382" s="54"/>
      <c r="V38382" s="53"/>
    </row>
    <row r="38383" spans="21:22" ht="26.1" customHeight="1">
      <c r="U38383" s="54"/>
      <c r="V38383" s="53"/>
    </row>
    <row r="38384" spans="21:22" ht="26.1" customHeight="1">
      <c r="U38384" s="54"/>
      <c r="V38384" s="53"/>
    </row>
    <row r="38385" spans="21:22" ht="26.1" customHeight="1">
      <c r="U38385" s="54"/>
      <c r="V38385" s="53"/>
    </row>
    <row r="38386" spans="21:22" ht="26.1" customHeight="1">
      <c r="U38386" s="54"/>
      <c r="V38386" s="53"/>
    </row>
    <row r="38387" spans="21:22" ht="26.1" customHeight="1">
      <c r="U38387" s="54"/>
      <c r="V38387" s="53"/>
    </row>
    <row r="38388" spans="21:22" ht="26.1" customHeight="1">
      <c r="U38388" s="54"/>
      <c r="V38388" s="53"/>
    </row>
    <row r="38389" spans="21:22" ht="26.1" customHeight="1">
      <c r="U38389" s="54"/>
      <c r="V38389" s="53"/>
    </row>
    <row r="38390" spans="21:22" ht="26.1" customHeight="1">
      <c r="U38390" s="54"/>
      <c r="V38390" s="53"/>
    </row>
    <row r="38391" spans="21:22" ht="26.1" customHeight="1">
      <c r="U38391" s="54"/>
      <c r="V38391" s="53"/>
    </row>
    <row r="38392" spans="21:22" ht="26.1" customHeight="1">
      <c r="U38392" s="54"/>
      <c r="V38392" s="53"/>
    </row>
    <row r="38393" spans="21:22" ht="26.1" customHeight="1">
      <c r="U38393" s="54"/>
      <c r="V38393" s="53"/>
    </row>
    <row r="38394" spans="21:22" ht="26.1" customHeight="1">
      <c r="U38394" s="54"/>
      <c r="V38394" s="53"/>
    </row>
    <row r="38395" spans="21:22" ht="26.1" customHeight="1">
      <c r="U38395" s="54"/>
      <c r="V38395" s="53"/>
    </row>
    <row r="38396" spans="21:22" ht="26.1" customHeight="1">
      <c r="U38396" s="54"/>
      <c r="V38396" s="53"/>
    </row>
    <row r="38397" spans="21:22" ht="26.1" customHeight="1">
      <c r="U38397" s="54"/>
      <c r="V38397" s="53"/>
    </row>
    <row r="38398" spans="21:22" ht="26.1" customHeight="1">
      <c r="U38398" s="54"/>
      <c r="V38398" s="53"/>
    </row>
    <row r="38399" spans="21:22" ht="26.1" customHeight="1">
      <c r="U38399" s="54"/>
      <c r="V38399" s="53"/>
    </row>
    <row r="38400" spans="21:22" ht="26.1" customHeight="1">
      <c r="U38400" s="54"/>
      <c r="V38400" s="53"/>
    </row>
    <row r="38401" spans="21:22" ht="26.1" customHeight="1">
      <c r="U38401" s="54"/>
      <c r="V38401" s="53"/>
    </row>
    <row r="38402" spans="21:22" ht="26.1" customHeight="1">
      <c r="U38402" s="54"/>
      <c r="V38402" s="53"/>
    </row>
    <row r="38403" spans="21:22" ht="26.1" customHeight="1">
      <c r="U38403" s="54"/>
      <c r="V38403" s="53"/>
    </row>
    <row r="38404" spans="21:22" ht="26.1" customHeight="1">
      <c r="U38404" s="54"/>
      <c r="V38404" s="53"/>
    </row>
    <row r="38405" spans="21:22" ht="26.1" customHeight="1">
      <c r="U38405" s="54"/>
      <c r="V38405" s="53"/>
    </row>
    <row r="38406" spans="21:22" ht="26.1" customHeight="1">
      <c r="U38406" s="54"/>
      <c r="V38406" s="53"/>
    </row>
    <row r="38407" spans="21:22" ht="26.1" customHeight="1">
      <c r="U38407" s="54"/>
      <c r="V38407" s="53"/>
    </row>
    <row r="38408" spans="21:22" ht="26.1" customHeight="1">
      <c r="U38408" s="54"/>
      <c r="V38408" s="53"/>
    </row>
    <row r="38409" spans="21:22" ht="26.1" customHeight="1">
      <c r="U38409" s="54"/>
      <c r="V38409" s="53"/>
    </row>
    <row r="38410" spans="21:22" ht="26.1" customHeight="1">
      <c r="U38410" s="54"/>
      <c r="V38410" s="53"/>
    </row>
    <row r="38411" spans="21:22" ht="26.1" customHeight="1">
      <c r="U38411" s="54"/>
      <c r="V38411" s="53"/>
    </row>
    <row r="38412" spans="21:22" ht="26.1" customHeight="1">
      <c r="U38412" s="54"/>
      <c r="V38412" s="53"/>
    </row>
    <row r="38413" spans="21:22" ht="26.1" customHeight="1">
      <c r="U38413" s="54"/>
      <c r="V38413" s="53"/>
    </row>
    <row r="38414" spans="21:22" ht="26.1" customHeight="1">
      <c r="U38414" s="54"/>
      <c r="V38414" s="53"/>
    </row>
    <row r="38415" spans="21:22" ht="26.1" customHeight="1">
      <c r="U38415" s="54"/>
      <c r="V38415" s="53"/>
    </row>
    <row r="38416" spans="21:22" ht="26.1" customHeight="1">
      <c r="U38416" s="54"/>
      <c r="V38416" s="53"/>
    </row>
    <row r="38417" spans="21:22" ht="26.1" customHeight="1">
      <c r="U38417" s="54"/>
      <c r="V38417" s="53"/>
    </row>
    <row r="38418" spans="21:22" ht="26.1" customHeight="1">
      <c r="U38418" s="54"/>
      <c r="V38418" s="53"/>
    </row>
    <row r="38419" spans="21:22" ht="26.1" customHeight="1">
      <c r="U38419" s="54"/>
      <c r="V38419" s="53"/>
    </row>
    <row r="38420" spans="21:22" ht="26.1" customHeight="1">
      <c r="U38420" s="54"/>
      <c r="V38420" s="53"/>
    </row>
    <row r="38421" spans="21:22" ht="26.1" customHeight="1">
      <c r="U38421" s="54"/>
      <c r="V38421" s="53"/>
    </row>
    <row r="38422" spans="21:22" ht="26.1" customHeight="1">
      <c r="U38422" s="54"/>
      <c r="V38422" s="53"/>
    </row>
    <row r="38423" spans="21:22" ht="26.1" customHeight="1">
      <c r="U38423" s="54"/>
      <c r="V38423" s="53"/>
    </row>
    <row r="38424" spans="21:22" ht="26.1" customHeight="1">
      <c r="U38424" s="54"/>
      <c r="V38424" s="53"/>
    </row>
    <row r="38425" spans="21:22" ht="26.1" customHeight="1">
      <c r="U38425" s="54"/>
      <c r="V38425" s="53"/>
    </row>
    <row r="38426" spans="21:22" ht="26.1" customHeight="1">
      <c r="U38426" s="54"/>
      <c r="V38426" s="53"/>
    </row>
    <row r="38427" spans="21:22" ht="26.1" customHeight="1">
      <c r="U38427" s="54"/>
      <c r="V38427" s="53"/>
    </row>
    <row r="38428" spans="21:22" ht="26.1" customHeight="1">
      <c r="U38428" s="54"/>
      <c r="V38428" s="53"/>
    </row>
    <row r="38429" spans="21:22" ht="26.1" customHeight="1">
      <c r="U38429" s="54"/>
      <c r="V38429" s="53"/>
    </row>
    <row r="38430" spans="21:22" ht="26.1" customHeight="1">
      <c r="U38430" s="54"/>
      <c r="V38430" s="53"/>
    </row>
    <row r="38431" spans="21:22" ht="26.1" customHeight="1">
      <c r="U38431" s="54"/>
      <c r="V38431" s="53"/>
    </row>
    <row r="38432" spans="21:22" ht="26.1" customHeight="1">
      <c r="U38432" s="54"/>
      <c r="V38432" s="53"/>
    </row>
    <row r="38433" spans="21:22" ht="26.1" customHeight="1">
      <c r="U38433" s="54"/>
      <c r="V38433" s="53"/>
    </row>
    <row r="38434" spans="21:22" ht="26.1" customHeight="1">
      <c r="U38434" s="54"/>
      <c r="V38434" s="53"/>
    </row>
    <row r="38435" spans="21:22" ht="26.1" customHeight="1">
      <c r="U38435" s="54"/>
      <c r="V38435" s="53"/>
    </row>
    <row r="38436" spans="21:22" ht="26.1" customHeight="1">
      <c r="U38436" s="54"/>
      <c r="V38436" s="53"/>
    </row>
    <row r="38437" spans="21:22" ht="26.1" customHeight="1">
      <c r="U38437" s="54"/>
      <c r="V38437" s="53"/>
    </row>
    <row r="38438" spans="21:22" ht="26.1" customHeight="1">
      <c r="U38438" s="54"/>
      <c r="V38438" s="53"/>
    </row>
    <row r="38439" spans="21:22" ht="26.1" customHeight="1">
      <c r="U38439" s="54"/>
      <c r="V38439" s="53"/>
    </row>
    <row r="38440" spans="21:22" ht="26.1" customHeight="1">
      <c r="U38440" s="54"/>
      <c r="V38440" s="53"/>
    </row>
    <row r="38441" spans="21:22" ht="26.1" customHeight="1">
      <c r="U38441" s="54"/>
      <c r="V38441" s="53"/>
    </row>
    <row r="38442" spans="21:22" ht="26.1" customHeight="1">
      <c r="U38442" s="54"/>
      <c r="V38442" s="53"/>
    </row>
    <row r="38443" spans="21:22" ht="26.1" customHeight="1">
      <c r="U38443" s="54"/>
      <c r="V38443" s="53"/>
    </row>
    <row r="38444" spans="21:22" ht="26.1" customHeight="1">
      <c r="U38444" s="54"/>
      <c r="V38444" s="53"/>
    </row>
    <row r="38445" spans="21:22" ht="26.1" customHeight="1">
      <c r="U38445" s="54"/>
      <c r="V38445" s="53"/>
    </row>
    <row r="38446" spans="21:22" ht="26.1" customHeight="1">
      <c r="U38446" s="54"/>
      <c r="V38446" s="53"/>
    </row>
    <row r="38447" spans="21:22" ht="26.1" customHeight="1">
      <c r="U38447" s="54"/>
      <c r="V38447" s="53"/>
    </row>
    <row r="38448" spans="21:22" ht="26.1" customHeight="1">
      <c r="U38448" s="54"/>
      <c r="V38448" s="53"/>
    </row>
    <row r="38449" spans="21:22" ht="26.1" customHeight="1">
      <c r="U38449" s="54"/>
      <c r="V38449" s="53"/>
    </row>
    <row r="38450" spans="21:22" ht="26.1" customHeight="1">
      <c r="U38450" s="54"/>
      <c r="V38450" s="53"/>
    </row>
    <row r="38451" spans="21:22" ht="26.1" customHeight="1">
      <c r="U38451" s="54"/>
      <c r="V38451" s="53"/>
    </row>
    <row r="38452" spans="21:22" ht="26.1" customHeight="1">
      <c r="U38452" s="54"/>
      <c r="V38452" s="53"/>
    </row>
    <row r="38453" spans="21:22" ht="26.1" customHeight="1">
      <c r="U38453" s="54"/>
      <c r="V38453" s="53"/>
    </row>
    <row r="38454" spans="21:22" ht="26.1" customHeight="1">
      <c r="U38454" s="54"/>
      <c r="V38454" s="53"/>
    </row>
    <row r="38455" spans="21:22" ht="26.1" customHeight="1">
      <c r="U38455" s="54"/>
      <c r="V38455" s="53"/>
    </row>
    <row r="38456" spans="21:22" ht="26.1" customHeight="1">
      <c r="U38456" s="54"/>
      <c r="V38456" s="53"/>
    </row>
    <row r="38457" spans="21:22" ht="26.1" customHeight="1">
      <c r="U38457" s="54"/>
      <c r="V38457" s="53"/>
    </row>
    <row r="38458" spans="21:22" ht="26.1" customHeight="1">
      <c r="U38458" s="54"/>
      <c r="V38458" s="53"/>
    </row>
    <row r="38459" spans="21:22" ht="26.1" customHeight="1">
      <c r="U38459" s="54"/>
      <c r="V38459" s="53"/>
    </row>
    <row r="38460" spans="21:22" ht="26.1" customHeight="1">
      <c r="U38460" s="54"/>
      <c r="V38460" s="53"/>
    </row>
    <row r="38461" spans="21:22" ht="26.1" customHeight="1">
      <c r="U38461" s="54"/>
      <c r="V38461" s="53"/>
    </row>
    <row r="38462" spans="21:22" ht="26.1" customHeight="1">
      <c r="U38462" s="54"/>
      <c r="V38462" s="53"/>
    </row>
    <row r="38463" spans="21:22" ht="26.1" customHeight="1">
      <c r="U38463" s="54"/>
      <c r="V38463" s="53"/>
    </row>
    <row r="38464" spans="21:22" ht="26.1" customHeight="1">
      <c r="U38464" s="54"/>
      <c r="V38464" s="53"/>
    </row>
    <row r="38465" spans="21:22" ht="26.1" customHeight="1">
      <c r="U38465" s="54"/>
      <c r="V38465" s="53"/>
    </row>
    <row r="38466" spans="21:22" ht="26.1" customHeight="1">
      <c r="U38466" s="54"/>
      <c r="V38466" s="53"/>
    </row>
    <row r="38467" spans="21:22" ht="26.1" customHeight="1">
      <c r="U38467" s="54"/>
      <c r="V38467" s="53"/>
    </row>
    <row r="38468" spans="21:22" ht="26.1" customHeight="1">
      <c r="U38468" s="54"/>
      <c r="V38468" s="53"/>
    </row>
    <row r="38469" spans="21:22" ht="26.1" customHeight="1">
      <c r="U38469" s="54"/>
      <c r="V38469" s="53"/>
    </row>
    <row r="38470" spans="21:22" ht="26.1" customHeight="1">
      <c r="U38470" s="54"/>
      <c r="V38470" s="53"/>
    </row>
    <row r="38471" spans="21:22" ht="26.1" customHeight="1">
      <c r="U38471" s="54"/>
      <c r="V38471" s="53"/>
    </row>
    <row r="38472" spans="21:22" ht="26.1" customHeight="1">
      <c r="U38472" s="54"/>
      <c r="V38472" s="53"/>
    </row>
    <row r="38473" spans="21:22" ht="26.1" customHeight="1">
      <c r="U38473" s="54"/>
      <c r="V38473" s="53"/>
    </row>
    <row r="38474" spans="21:22" ht="26.1" customHeight="1">
      <c r="U38474" s="54"/>
      <c r="V38474" s="53"/>
    </row>
    <row r="38475" spans="21:22" ht="26.1" customHeight="1">
      <c r="U38475" s="54"/>
      <c r="V38475" s="53"/>
    </row>
    <row r="38476" spans="21:22" ht="26.1" customHeight="1">
      <c r="U38476" s="54"/>
      <c r="V38476" s="53"/>
    </row>
    <row r="38477" spans="21:22" ht="26.1" customHeight="1">
      <c r="U38477" s="54"/>
      <c r="V38477" s="53"/>
    </row>
    <row r="38478" spans="21:22" ht="26.1" customHeight="1">
      <c r="U38478" s="54"/>
      <c r="V38478" s="53"/>
    </row>
    <row r="38479" spans="21:22" ht="26.1" customHeight="1">
      <c r="U38479" s="54"/>
      <c r="V38479" s="53"/>
    </row>
    <row r="38480" spans="21:22" ht="26.1" customHeight="1">
      <c r="U38480" s="54"/>
      <c r="V38480" s="53"/>
    </row>
    <row r="38481" spans="21:22" ht="26.1" customHeight="1">
      <c r="U38481" s="54"/>
      <c r="V38481" s="53"/>
    </row>
    <row r="38482" spans="21:22" ht="26.1" customHeight="1">
      <c r="U38482" s="54"/>
      <c r="V38482" s="53"/>
    </row>
    <row r="38483" spans="21:22" ht="26.1" customHeight="1">
      <c r="U38483" s="54"/>
      <c r="V38483" s="53"/>
    </row>
    <row r="38484" spans="21:22" ht="26.1" customHeight="1">
      <c r="U38484" s="54"/>
      <c r="V38484" s="53"/>
    </row>
    <row r="38485" spans="21:22" ht="26.1" customHeight="1">
      <c r="U38485" s="54"/>
      <c r="V38485" s="53"/>
    </row>
    <row r="38486" spans="21:22" ht="26.1" customHeight="1">
      <c r="U38486" s="54"/>
      <c r="V38486" s="53"/>
    </row>
    <row r="38487" spans="21:22" ht="26.1" customHeight="1">
      <c r="U38487" s="54"/>
      <c r="V38487" s="53"/>
    </row>
    <row r="38488" spans="21:22" ht="26.1" customHeight="1">
      <c r="U38488" s="54"/>
      <c r="V38488" s="53"/>
    </row>
    <row r="38489" spans="21:22" ht="26.1" customHeight="1">
      <c r="U38489" s="54"/>
      <c r="V38489" s="53"/>
    </row>
    <row r="38490" spans="21:22" ht="26.1" customHeight="1">
      <c r="U38490" s="54"/>
      <c r="V38490" s="53"/>
    </row>
    <row r="38491" spans="21:22" ht="26.1" customHeight="1">
      <c r="U38491" s="54"/>
      <c r="V38491" s="53"/>
    </row>
    <row r="38492" spans="21:22" ht="26.1" customHeight="1">
      <c r="U38492" s="54"/>
      <c r="V38492" s="53"/>
    </row>
    <row r="38493" spans="21:22" ht="26.1" customHeight="1">
      <c r="U38493" s="54"/>
      <c r="V38493" s="53"/>
    </row>
    <row r="38494" spans="21:22" ht="26.1" customHeight="1">
      <c r="U38494" s="54"/>
      <c r="V38494" s="53"/>
    </row>
    <row r="38495" spans="21:22" ht="26.1" customHeight="1">
      <c r="U38495" s="54"/>
      <c r="V38495" s="53"/>
    </row>
    <row r="38496" spans="21:22" ht="26.1" customHeight="1">
      <c r="U38496" s="54"/>
      <c r="V38496" s="53"/>
    </row>
    <row r="38497" spans="21:22" ht="26.1" customHeight="1">
      <c r="U38497" s="54"/>
      <c r="V38497" s="53"/>
    </row>
    <row r="38498" spans="21:22" ht="26.1" customHeight="1">
      <c r="U38498" s="54"/>
      <c r="V38498" s="53"/>
    </row>
    <row r="38499" spans="21:22" ht="26.1" customHeight="1">
      <c r="U38499" s="54"/>
      <c r="V38499" s="53"/>
    </row>
    <row r="38500" spans="21:22" ht="26.1" customHeight="1">
      <c r="U38500" s="54"/>
      <c r="V38500" s="53"/>
    </row>
    <row r="38501" spans="21:22" ht="26.1" customHeight="1">
      <c r="U38501" s="54"/>
      <c r="V38501" s="53"/>
    </row>
    <row r="38502" spans="21:22" ht="26.1" customHeight="1">
      <c r="U38502" s="54"/>
      <c r="V38502" s="53"/>
    </row>
    <row r="38503" spans="21:22" ht="26.1" customHeight="1">
      <c r="U38503" s="54"/>
      <c r="V38503" s="53"/>
    </row>
    <row r="38504" spans="21:22" ht="26.1" customHeight="1">
      <c r="U38504" s="54"/>
      <c r="V38504" s="53"/>
    </row>
    <row r="38505" spans="21:22" ht="26.1" customHeight="1">
      <c r="U38505" s="54"/>
      <c r="V38505" s="53"/>
    </row>
    <row r="38506" spans="21:22" ht="26.1" customHeight="1">
      <c r="U38506" s="54"/>
      <c r="V38506" s="53"/>
    </row>
    <row r="38507" spans="21:22" ht="26.1" customHeight="1">
      <c r="U38507" s="54"/>
      <c r="V38507" s="53"/>
    </row>
    <row r="38508" spans="21:22" ht="26.1" customHeight="1">
      <c r="U38508" s="54"/>
      <c r="V38508" s="53"/>
    </row>
    <row r="38509" spans="21:22" ht="26.1" customHeight="1">
      <c r="U38509" s="54"/>
      <c r="V38509" s="53"/>
    </row>
    <row r="38510" spans="21:22" ht="26.1" customHeight="1">
      <c r="U38510" s="54"/>
      <c r="V38510" s="53"/>
    </row>
    <row r="38511" spans="21:22" ht="26.1" customHeight="1">
      <c r="U38511" s="54"/>
      <c r="V38511" s="53"/>
    </row>
    <row r="38512" spans="21:22" ht="26.1" customHeight="1">
      <c r="U38512" s="54"/>
      <c r="V38512" s="53"/>
    </row>
    <row r="38513" spans="21:22" ht="26.1" customHeight="1">
      <c r="U38513" s="54"/>
      <c r="V38513" s="53"/>
    </row>
    <row r="38514" spans="21:22" ht="26.1" customHeight="1">
      <c r="U38514" s="54"/>
      <c r="V38514" s="53"/>
    </row>
    <row r="38515" spans="21:22" ht="26.1" customHeight="1">
      <c r="U38515" s="54"/>
      <c r="V38515" s="53"/>
    </row>
    <row r="38516" spans="21:22" ht="26.1" customHeight="1">
      <c r="U38516" s="54"/>
      <c r="V38516" s="53"/>
    </row>
    <row r="38517" spans="21:22" ht="26.1" customHeight="1">
      <c r="U38517" s="54"/>
      <c r="V38517" s="53"/>
    </row>
    <row r="38518" spans="21:22" ht="26.1" customHeight="1">
      <c r="U38518" s="54"/>
      <c r="V38518" s="53"/>
    </row>
    <row r="38519" spans="21:22" ht="26.1" customHeight="1">
      <c r="U38519" s="54"/>
      <c r="V38519" s="53"/>
    </row>
    <row r="38520" spans="21:22" ht="26.1" customHeight="1">
      <c r="U38520" s="54"/>
      <c r="V38520" s="53"/>
    </row>
    <row r="38521" spans="21:22" ht="26.1" customHeight="1">
      <c r="U38521" s="54"/>
      <c r="V38521" s="53"/>
    </row>
    <row r="38522" spans="21:22" ht="26.1" customHeight="1">
      <c r="U38522" s="54"/>
      <c r="V38522" s="53"/>
    </row>
    <row r="38523" spans="21:22" ht="26.1" customHeight="1">
      <c r="U38523" s="54"/>
      <c r="V38523" s="53"/>
    </row>
    <row r="38524" spans="21:22" ht="26.1" customHeight="1">
      <c r="U38524" s="54"/>
      <c r="V38524" s="53"/>
    </row>
    <row r="38525" spans="21:22" ht="26.1" customHeight="1">
      <c r="U38525" s="54"/>
      <c r="V38525" s="53"/>
    </row>
    <row r="38526" spans="21:22" ht="26.1" customHeight="1">
      <c r="U38526" s="54"/>
      <c r="V38526" s="53"/>
    </row>
    <row r="38527" spans="21:22" ht="26.1" customHeight="1">
      <c r="U38527" s="54"/>
      <c r="V38527" s="53"/>
    </row>
    <row r="38528" spans="21:22" ht="26.1" customHeight="1">
      <c r="U38528" s="54"/>
      <c r="V38528" s="53"/>
    </row>
    <row r="38529" spans="21:22" ht="26.1" customHeight="1">
      <c r="U38529" s="54"/>
      <c r="V38529" s="53"/>
    </row>
    <row r="38530" spans="21:22" ht="26.1" customHeight="1">
      <c r="U38530" s="54"/>
      <c r="V38530" s="53"/>
    </row>
    <row r="38531" spans="21:22" ht="26.1" customHeight="1">
      <c r="U38531" s="54"/>
      <c r="V38531" s="53"/>
    </row>
    <row r="38532" spans="21:22" ht="26.1" customHeight="1">
      <c r="U38532" s="54"/>
      <c r="V38532" s="53"/>
    </row>
    <row r="38533" spans="21:22" ht="26.1" customHeight="1">
      <c r="U38533" s="54"/>
      <c r="V38533" s="53"/>
    </row>
    <row r="38534" spans="21:22" ht="26.1" customHeight="1">
      <c r="U38534" s="54"/>
      <c r="V38534" s="53"/>
    </row>
    <row r="38535" spans="21:22" ht="26.1" customHeight="1">
      <c r="U38535" s="54"/>
      <c r="V38535" s="53"/>
    </row>
    <row r="38536" spans="21:22" ht="26.1" customHeight="1">
      <c r="U38536" s="54"/>
      <c r="V38536" s="53"/>
    </row>
    <row r="38537" spans="21:22" ht="26.1" customHeight="1">
      <c r="U38537" s="54"/>
      <c r="V38537" s="53"/>
    </row>
    <row r="38538" spans="21:22" ht="26.1" customHeight="1">
      <c r="U38538" s="54"/>
      <c r="V38538" s="53"/>
    </row>
    <row r="38539" spans="21:22" ht="26.1" customHeight="1">
      <c r="U38539" s="54"/>
      <c r="V38539" s="53"/>
    </row>
    <row r="38540" spans="21:22" ht="26.1" customHeight="1">
      <c r="U38540" s="54"/>
      <c r="V38540" s="53"/>
    </row>
    <row r="38541" spans="21:22" ht="26.1" customHeight="1">
      <c r="U38541" s="54"/>
      <c r="V38541" s="53"/>
    </row>
    <row r="38542" spans="21:22" ht="26.1" customHeight="1">
      <c r="U38542" s="54"/>
      <c r="V38542" s="53"/>
    </row>
    <row r="38543" spans="21:22" ht="26.1" customHeight="1">
      <c r="U38543" s="54"/>
      <c r="V38543" s="53"/>
    </row>
    <row r="38544" spans="21:22" ht="26.1" customHeight="1">
      <c r="U38544" s="54"/>
      <c r="V38544" s="53"/>
    </row>
    <row r="38545" spans="21:22" ht="26.1" customHeight="1">
      <c r="U38545" s="54"/>
      <c r="V38545" s="53"/>
    </row>
    <row r="38546" spans="21:22" ht="26.1" customHeight="1">
      <c r="U38546" s="54"/>
      <c r="V38546" s="53"/>
    </row>
    <row r="38547" spans="21:22" ht="26.1" customHeight="1">
      <c r="U38547" s="54"/>
      <c r="V38547" s="53"/>
    </row>
    <row r="38548" spans="21:22" ht="26.1" customHeight="1">
      <c r="U38548" s="54"/>
      <c r="V38548" s="53"/>
    </row>
    <row r="38549" spans="21:22" ht="26.1" customHeight="1">
      <c r="U38549" s="54"/>
      <c r="V38549" s="53"/>
    </row>
    <row r="38550" spans="21:22" ht="26.1" customHeight="1">
      <c r="U38550" s="54"/>
      <c r="V38550" s="53"/>
    </row>
    <row r="38551" spans="21:22" ht="26.1" customHeight="1">
      <c r="U38551" s="54"/>
      <c r="V38551" s="53"/>
    </row>
    <row r="38552" spans="21:22" ht="26.1" customHeight="1">
      <c r="U38552" s="54"/>
      <c r="V38552" s="53"/>
    </row>
    <row r="38553" spans="21:22" ht="26.1" customHeight="1">
      <c r="U38553" s="54"/>
      <c r="V38553" s="53"/>
    </row>
    <row r="38554" spans="21:22" ht="26.1" customHeight="1">
      <c r="U38554" s="54"/>
      <c r="V38554" s="53"/>
    </row>
    <row r="38555" spans="21:22" ht="26.1" customHeight="1">
      <c r="U38555" s="54"/>
      <c r="V38555" s="53"/>
    </row>
    <row r="38556" spans="21:22" ht="26.1" customHeight="1">
      <c r="U38556" s="54"/>
      <c r="V38556" s="53"/>
    </row>
    <row r="38557" spans="21:22" ht="26.1" customHeight="1">
      <c r="U38557" s="54"/>
      <c r="V38557" s="53"/>
    </row>
    <row r="38558" spans="21:22" ht="26.1" customHeight="1">
      <c r="U38558" s="54"/>
      <c r="V38558" s="53"/>
    </row>
    <row r="38559" spans="21:22" ht="26.1" customHeight="1">
      <c r="U38559" s="54"/>
      <c r="V38559" s="53"/>
    </row>
    <row r="38560" spans="21:22" ht="26.1" customHeight="1">
      <c r="U38560" s="54"/>
      <c r="V38560" s="53"/>
    </row>
    <row r="38561" spans="21:22" ht="26.1" customHeight="1">
      <c r="U38561" s="54"/>
      <c r="V38561" s="53"/>
    </row>
    <row r="38562" spans="21:22" ht="26.1" customHeight="1">
      <c r="U38562" s="54"/>
      <c r="V38562" s="53"/>
    </row>
    <row r="38563" spans="21:22" ht="26.1" customHeight="1">
      <c r="U38563" s="54"/>
      <c r="V38563" s="53"/>
    </row>
    <row r="38564" spans="21:22" ht="26.1" customHeight="1">
      <c r="U38564" s="54"/>
      <c r="V38564" s="53"/>
    </row>
    <row r="38565" spans="21:22" ht="26.1" customHeight="1">
      <c r="U38565" s="54"/>
      <c r="V38565" s="53"/>
    </row>
    <row r="38566" spans="21:22" ht="26.1" customHeight="1">
      <c r="U38566" s="54"/>
      <c r="V38566" s="53"/>
    </row>
    <row r="38567" spans="21:22" ht="26.1" customHeight="1">
      <c r="U38567" s="54"/>
      <c r="V38567" s="53"/>
    </row>
    <row r="38568" spans="21:22" ht="26.1" customHeight="1">
      <c r="U38568" s="54"/>
      <c r="V38568" s="53"/>
    </row>
    <row r="38569" spans="21:22" ht="26.1" customHeight="1">
      <c r="U38569" s="54"/>
      <c r="V38569" s="53"/>
    </row>
    <row r="38570" spans="21:22" ht="26.1" customHeight="1">
      <c r="U38570" s="54"/>
      <c r="V38570" s="53"/>
    </row>
    <row r="38571" spans="21:22" ht="26.1" customHeight="1">
      <c r="U38571" s="54"/>
      <c r="V38571" s="53"/>
    </row>
    <row r="38572" spans="21:22" ht="26.1" customHeight="1">
      <c r="U38572" s="54"/>
      <c r="V38572" s="53"/>
    </row>
    <row r="38573" spans="21:22" ht="26.1" customHeight="1">
      <c r="U38573" s="54"/>
      <c r="V38573" s="53"/>
    </row>
    <row r="38574" spans="21:22" ht="26.1" customHeight="1">
      <c r="U38574" s="54"/>
      <c r="V38574" s="53"/>
    </row>
    <row r="38575" spans="21:22" ht="26.1" customHeight="1">
      <c r="U38575" s="54"/>
      <c r="V38575" s="53"/>
    </row>
    <row r="38576" spans="21:22" ht="26.1" customHeight="1">
      <c r="U38576" s="54"/>
      <c r="V38576" s="53"/>
    </row>
    <row r="38577" spans="21:22" ht="26.1" customHeight="1">
      <c r="U38577" s="54"/>
      <c r="V38577" s="53"/>
    </row>
    <row r="38578" spans="21:22" ht="26.1" customHeight="1">
      <c r="U38578" s="54"/>
      <c r="V38578" s="53"/>
    </row>
    <row r="38579" spans="21:22" ht="26.1" customHeight="1">
      <c r="U38579" s="54"/>
      <c r="V38579" s="53"/>
    </row>
    <row r="38580" spans="21:22" ht="26.1" customHeight="1">
      <c r="U38580" s="54"/>
      <c r="V38580" s="53"/>
    </row>
    <row r="38581" spans="21:22" ht="26.1" customHeight="1">
      <c r="U38581" s="54"/>
      <c r="V38581" s="53"/>
    </row>
    <row r="38582" spans="21:22" ht="26.1" customHeight="1">
      <c r="U38582" s="54"/>
      <c r="V38582" s="53"/>
    </row>
    <row r="38583" spans="21:22" ht="26.1" customHeight="1">
      <c r="U38583" s="54"/>
      <c r="V38583" s="53"/>
    </row>
    <row r="38584" spans="21:22" ht="26.1" customHeight="1">
      <c r="U38584" s="54"/>
      <c r="V38584" s="53"/>
    </row>
    <row r="38585" spans="21:22" ht="26.1" customHeight="1">
      <c r="U38585" s="54"/>
      <c r="V38585" s="53"/>
    </row>
    <row r="38586" spans="21:22" ht="26.1" customHeight="1">
      <c r="U38586" s="54"/>
      <c r="V38586" s="53"/>
    </row>
    <row r="38587" spans="21:22" ht="26.1" customHeight="1">
      <c r="U38587" s="54"/>
      <c r="V38587" s="53"/>
    </row>
    <row r="38588" spans="21:22" ht="26.1" customHeight="1">
      <c r="U38588" s="54"/>
      <c r="V38588" s="53"/>
    </row>
    <row r="38589" spans="21:22" ht="26.1" customHeight="1">
      <c r="U38589" s="54"/>
      <c r="V38589" s="53"/>
    </row>
    <row r="38590" spans="21:22" ht="26.1" customHeight="1">
      <c r="U38590" s="54"/>
      <c r="V38590" s="53"/>
    </row>
    <row r="38591" spans="21:22" ht="26.1" customHeight="1">
      <c r="U38591" s="54"/>
      <c r="V38591" s="53"/>
    </row>
    <row r="38592" spans="21:22" ht="26.1" customHeight="1">
      <c r="U38592" s="54"/>
      <c r="V38592" s="53"/>
    </row>
    <row r="38593" spans="21:22" ht="26.1" customHeight="1">
      <c r="U38593" s="54"/>
      <c r="V38593" s="53"/>
    </row>
    <row r="38594" spans="21:22" ht="26.1" customHeight="1">
      <c r="U38594" s="54"/>
      <c r="V38594" s="53"/>
    </row>
    <row r="38595" spans="21:22" ht="26.1" customHeight="1">
      <c r="U38595" s="54"/>
      <c r="V38595" s="53"/>
    </row>
    <row r="38596" spans="21:22" ht="26.1" customHeight="1">
      <c r="U38596" s="54"/>
      <c r="V38596" s="53"/>
    </row>
    <row r="38597" spans="21:22" ht="26.1" customHeight="1">
      <c r="U38597" s="54"/>
      <c r="V38597" s="53"/>
    </row>
    <row r="38598" spans="21:22" ht="26.1" customHeight="1">
      <c r="U38598" s="54"/>
      <c r="V38598" s="53"/>
    </row>
    <row r="38599" spans="21:22" ht="26.1" customHeight="1">
      <c r="U38599" s="54"/>
      <c r="V38599" s="53"/>
    </row>
    <row r="38600" spans="21:22" ht="26.1" customHeight="1">
      <c r="U38600" s="54"/>
      <c r="V38600" s="53"/>
    </row>
    <row r="38601" spans="21:22" ht="26.1" customHeight="1">
      <c r="U38601" s="54"/>
      <c r="V38601" s="53"/>
    </row>
    <row r="38602" spans="21:22" ht="26.1" customHeight="1">
      <c r="U38602" s="54"/>
      <c r="V38602" s="53"/>
    </row>
    <row r="38603" spans="21:22" ht="26.1" customHeight="1">
      <c r="U38603" s="54"/>
      <c r="V38603" s="53"/>
    </row>
    <row r="38604" spans="21:22" ht="26.1" customHeight="1">
      <c r="U38604" s="54"/>
      <c r="V38604" s="53"/>
    </row>
    <row r="38605" spans="21:22" ht="26.1" customHeight="1">
      <c r="U38605" s="54"/>
      <c r="V38605" s="53"/>
    </row>
    <row r="38606" spans="21:22" ht="26.1" customHeight="1">
      <c r="U38606" s="54"/>
      <c r="V38606" s="53"/>
    </row>
    <row r="38607" spans="21:22" ht="26.1" customHeight="1">
      <c r="U38607" s="54"/>
      <c r="V38607" s="53"/>
    </row>
    <row r="38608" spans="21:22" ht="26.1" customHeight="1">
      <c r="U38608" s="54"/>
      <c r="V38608" s="53"/>
    </row>
    <row r="38609" spans="21:22" ht="26.1" customHeight="1">
      <c r="U38609" s="54"/>
      <c r="V38609" s="53"/>
    </row>
    <row r="38610" spans="21:22" ht="26.1" customHeight="1">
      <c r="U38610" s="54"/>
      <c r="V38610" s="53"/>
    </row>
    <row r="38611" spans="21:22" ht="26.1" customHeight="1">
      <c r="U38611" s="54"/>
      <c r="V38611" s="53"/>
    </row>
    <row r="38612" spans="21:22" ht="26.1" customHeight="1">
      <c r="U38612" s="54"/>
      <c r="V38612" s="53"/>
    </row>
    <row r="38613" spans="21:22" ht="26.1" customHeight="1">
      <c r="U38613" s="54"/>
      <c r="V38613" s="53"/>
    </row>
    <row r="38614" spans="21:22" ht="26.1" customHeight="1">
      <c r="U38614" s="54"/>
      <c r="V38614" s="53"/>
    </row>
    <row r="38615" spans="21:22" ht="26.1" customHeight="1">
      <c r="U38615" s="54"/>
      <c r="V38615" s="53"/>
    </row>
    <row r="38616" spans="21:22" ht="26.1" customHeight="1">
      <c r="U38616" s="54"/>
      <c r="V38616" s="53"/>
    </row>
    <row r="38617" spans="21:22" ht="26.1" customHeight="1">
      <c r="U38617" s="54"/>
      <c r="V38617" s="53"/>
    </row>
    <row r="38618" spans="21:22" ht="26.1" customHeight="1">
      <c r="U38618" s="54"/>
      <c r="V38618" s="53"/>
    </row>
    <row r="38619" spans="21:22" ht="26.1" customHeight="1">
      <c r="U38619" s="54"/>
      <c r="V38619" s="53"/>
    </row>
    <row r="38620" spans="21:22" ht="26.1" customHeight="1">
      <c r="U38620" s="54"/>
      <c r="V38620" s="53"/>
    </row>
    <row r="38621" spans="21:22" ht="26.1" customHeight="1">
      <c r="U38621" s="54"/>
      <c r="V38621" s="53"/>
    </row>
    <row r="38622" spans="21:22" ht="26.1" customHeight="1">
      <c r="U38622" s="54"/>
      <c r="V38622" s="53"/>
    </row>
    <row r="38623" spans="21:22" ht="26.1" customHeight="1">
      <c r="U38623" s="54"/>
      <c r="V38623" s="53"/>
    </row>
    <row r="38624" spans="21:22" ht="26.1" customHeight="1">
      <c r="U38624" s="54"/>
      <c r="V38624" s="53"/>
    </row>
    <row r="38625" spans="21:22" ht="26.1" customHeight="1">
      <c r="U38625" s="54"/>
      <c r="V38625" s="53"/>
    </row>
    <row r="38626" spans="21:22" ht="26.1" customHeight="1">
      <c r="U38626" s="54"/>
      <c r="V38626" s="53"/>
    </row>
    <row r="38627" spans="21:22" ht="26.1" customHeight="1">
      <c r="U38627" s="54"/>
      <c r="V38627" s="53"/>
    </row>
    <row r="38628" spans="21:22" ht="26.1" customHeight="1">
      <c r="U38628" s="54"/>
      <c r="V38628" s="53"/>
    </row>
    <row r="38629" spans="21:22" ht="26.1" customHeight="1">
      <c r="U38629" s="54"/>
      <c r="V38629" s="53"/>
    </row>
    <row r="38630" spans="21:22" ht="26.1" customHeight="1">
      <c r="U38630" s="54"/>
      <c r="V38630" s="53"/>
    </row>
    <row r="38631" spans="21:22" ht="26.1" customHeight="1">
      <c r="U38631" s="54"/>
      <c r="V38631" s="53"/>
    </row>
    <row r="38632" spans="21:22" ht="26.1" customHeight="1">
      <c r="U38632" s="54"/>
      <c r="V38632" s="53"/>
    </row>
    <row r="38633" spans="21:22" ht="26.1" customHeight="1">
      <c r="U38633" s="54"/>
      <c r="V38633" s="53"/>
    </row>
    <row r="38634" spans="21:22" ht="26.1" customHeight="1">
      <c r="U38634" s="54"/>
      <c r="V38634" s="53"/>
    </row>
    <row r="38635" spans="21:22" ht="26.1" customHeight="1">
      <c r="U38635" s="54"/>
      <c r="V38635" s="53"/>
    </row>
    <row r="38636" spans="21:22" ht="26.1" customHeight="1">
      <c r="U38636" s="54"/>
      <c r="V38636" s="53"/>
    </row>
    <row r="38637" spans="21:22" ht="26.1" customHeight="1">
      <c r="U38637" s="54"/>
      <c r="V38637" s="53"/>
    </row>
    <row r="38638" spans="21:22" ht="26.1" customHeight="1">
      <c r="U38638" s="54"/>
      <c r="V38638" s="53"/>
    </row>
    <row r="38639" spans="21:22" ht="26.1" customHeight="1">
      <c r="U38639" s="54"/>
      <c r="V38639" s="53"/>
    </row>
    <row r="38640" spans="21:22" ht="26.1" customHeight="1">
      <c r="U38640" s="54"/>
      <c r="V38640" s="53"/>
    </row>
    <row r="38641" spans="21:22" ht="26.1" customHeight="1">
      <c r="U38641" s="54"/>
      <c r="V38641" s="53"/>
    </row>
    <row r="38642" spans="21:22" ht="26.1" customHeight="1">
      <c r="U38642" s="54"/>
      <c r="V38642" s="53"/>
    </row>
    <row r="38643" spans="21:22" ht="26.1" customHeight="1">
      <c r="U38643" s="54"/>
      <c r="V38643" s="53"/>
    </row>
    <row r="38644" spans="21:22" ht="26.1" customHeight="1">
      <c r="U38644" s="54"/>
      <c r="V38644" s="53"/>
    </row>
    <row r="38645" spans="21:22" ht="26.1" customHeight="1">
      <c r="U38645" s="54"/>
      <c r="V38645" s="53"/>
    </row>
    <row r="38646" spans="21:22" ht="26.1" customHeight="1">
      <c r="U38646" s="54"/>
      <c r="V38646" s="53"/>
    </row>
    <row r="38647" spans="21:22" ht="26.1" customHeight="1">
      <c r="U38647" s="54"/>
      <c r="V38647" s="53"/>
    </row>
    <row r="38648" spans="21:22" ht="26.1" customHeight="1">
      <c r="U38648" s="54"/>
      <c r="V38648" s="53"/>
    </row>
    <row r="38649" spans="21:22" ht="26.1" customHeight="1">
      <c r="U38649" s="54"/>
      <c r="V38649" s="53"/>
    </row>
    <row r="38650" spans="21:22" ht="26.1" customHeight="1">
      <c r="U38650" s="54"/>
      <c r="V38650" s="53"/>
    </row>
    <row r="38651" spans="21:22" ht="26.1" customHeight="1">
      <c r="U38651" s="54"/>
      <c r="V38651" s="53"/>
    </row>
    <row r="38652" spans="21:22" ht="26.1" customHeight="1">
      <c r="U38652" s="54"/>
      <c r="V38652" s="53"/>
    </row>
    <row r="38653" spans="21:22" ht="26.1" customHeight="1">
      <c r="U38653" s="54"/>
      <c r="V38653" s="53"/>
    </row>
    <row r="38654" spans="21:22" ht="26.1" customHeight="1">
      <c r="U38654" s="54"/>
      <c r="V38654" s="53"/>
    </row>
    <row r="38655" spans="21:22" ht="26.1" customHeight="1">
      <c r="U38655" s="54"/>
      <c r="V38655" s="53"/>
    </row>
    <row r="38656" spans="21:22" ht="26.1" customHeight="1">
      <c r="U38656" s="54"/>
      <c r="V38656" s="53"/>
    </row>
    <row r="38657" spans="21:22" ht="26.1" customHeight="1">
      <c r="U38657" s="54"/>
      <c r="V38657" s="53"/>
    </row>
    <row r="38658" spans="21:22" ht="26.1" customHeight="1">
      <c r="U38658" s="54"/>
      <c r="V38658" s="53"/>
    </row>
    <row r="38659" spans="21:22" ht="26.1" customHeight="1">
      <c r="U38659" s="54"/>
      <c r="V38659" s="53"/>
    </row>
    <row r="38660" spans="21:22" ht="26.1" customHeight="1">
      <c r="U38660" s="54"/>
      <c r="V38660" s="53"/>
    </row>
    <row r="38661" spans="21:22" ht="26.1" customHeight="1">
      <c r="U38661" s="54"/>
      <c r="V38661" s="53"/>
    </row>
    <row r="38662" spans="21:22" ht="26.1" customHeight="1">
      <c r="U38662" s="54"/>
      <c r="V38662" s="53"/>
    </row>
    <row r="38663" spans="21:22" ht="26.1" customHeight="1">
      <c r="U38663" s="54"/>
      <c r="V38663" s="53"/>
    </row>
    <row r="38664" spans="21:22" ht="26.1" customHeight="1">
      <c r="U38664" s="54"/>
      <c r="V38664" s="53"/>
    </row>
    <row r="38665" spans="21:22" ht="26.1" customHeight="1">
      <c r="U38665" s="54"/>
      <c r="V38665" s="53"/>
    </row>
    <row r="38666" spans="21:22" ht="26.1" customHeight="1">
      <c r="U38666" s="54"/>
      <c r="V38666" s="53"/>
    </row>
    <row r="38667" spans="21:22" ht="26.1" customHeight="1">
      <c r="U38667" s="54"/>
      <c r="V38667" s="53"/>
    </row>
    <row r="38668" spans="21:22" ht="26.1" customHeight="1">
      <c r="U38668" s="54"/>
      <c r="V38668" s="53"/>
    </row>
    <row r="38669" spans="21:22" ht="26.1" customHeight="1">
      <c r="U38669" s="54"/>
      <c r="V38669" s="53"/>
    </row>
    <row r="38670" spans="21:22" ht="26.1" customHeight="1">
      <c r="U38670" s="54"/>
      <c r="V38670" s="53"/>
    </row>
    <row r="38671" spans="21:22" ht="26.1" customHeight="1">
      <c r="U38671" s="54"/>
      <c r="V38671" s="53"/>
    </row>
    <row r="38672" spans="21:22" ht="26.1" customHeight="1">
      <c r="U38672" s="54"/>
      <c r="V38672" s="53"/>
    </row>
    <row r="38673" spans="21:22" ht="26.1" customHeight="1">
      <c r="U38673" s="54"/>
      <c r="V38673" s="53"/>
    </row>
    <row r="38674" spans="21:22" ht="26.1" customHeight="1">
      <c r="U38674" s="54"/>
      <c r="V38674" s="53"/>
    </row>
    <row r="38675" spans="21:22" ht="26.1" customHeight="1">
      <c r="U38675" s="54"/>
      <c r="V38675" s="53"/>
    </row>
    <row r="38676" spans="21:22" ht="26.1" customHeight="1">
      <c r="U38676" s="54"/>
      <c r="V38676" s="53"/>
    </row>
    <row r="38677" spans="21:22" ht="26.1" customHeight="1">
      <c r="U38677" s="54"/>
      <c r="V38677" s="53"/>
    </row>
    <row r="38678" spans="21:22" ht="26.1" customHeight="1">
      <c r="U38678" s="54"/>
      <c r="V38678" s="53"/>
    </row>
    <row r="38679" spans="21:22" ht="26.1" customHeight="1">
      <c r="U38679" s="54"/>
      <c r="V38679" s="53"/>
    </row>
    <row r="38680" spans="21:22" ht="26.1" customHeight="1">
      <c r="U38680" s="54"/>
      <c r="V38680" s="53"/>
    </row>
    <row r="38681" spans="21:22" ht="26.1" customHeight="1">
      <c r="U38681" s="54"/>
      <c r="V38681" s="53"/>
    </row>
    <row r="38682" spans="21:22" ht="26.1" customHeight="1">
      <c r="U38682" s="54"/>
      <c r="V38682" s="53"/>
    </row>
    <row r="38683" spans="21:22" ht="26.1" customHeight="1">
      <c r="U38683" s="54"/>
      <c r="V38683" s="53"/>
    </row>
    <row r="38684" spans="21:22" ht="26.1" customHeight="1">
      <c r="U38684" s="54"/>
      <c r="V38684" s="53"/>
    </row>
    <row r="38685" spans="21:22" ht="26.1" customHeight="1">
      <c r="U38685" s="54"/>
      <c r="V38685" s="53"/>
    </row>
    <row r="38686" spans="21:22" ht="26.1" customHeight="1">
      <c r="U38686" s="54"/>
      <c r="V38686" s="53"/>
    </row>
    <row r="38687" spans="21:22" ht="26.1" customHeight="1">
      <c r="U38687" s="54"/>
      <c r="V38687" s="53"/>
    </row>
    <row r="38688" spans="21:22" ht="26.1" customHeight="1">
      <c r="U38688" s="54"/>
      <c r="V38688" s="53"/>
    </row>
    <row r="38689" spans="21:22" ht="26.1" customHeight="1">
      <c r="U38689" s="54"/>
      <c r="V38689" s="53"/>
    </row>
    <row r="38690" spans="21:22" ht="26.1" customHeight="1">
      <c r="U38690" s="54"/>
      <c r="V38690" s="53"/>
    </row>
    <row r="38691" spans="21:22" ht="26.1" customHeight="1">
      <c r="U38691" s="54"/>
      <c r="V38691" s="53"/>
    </row>
    <row r="38692" spans="21:22" ht="26.1" customHeight="1">
      <c r="U38692" s="54"/>
      <c r="V38692" s="53"/>
    </row>
    <row r="38693" spans="21:22" ht="26.1" customHeight="1">
      <c r="U38693" s="54"/>
      <c r="V38693" s="53"/>
    </row>
    <row r="38694" spans="21:22" ht="26.1" customHeight="1">
      <c r="U38694" s="54"/>
      <c r="V38694" s="53"/>
    </row>
    <row r="38695" spans="21:22" ht="26.1" customHeight="1">
      <c r="U38695" s="54"/>
      <c r="V38695" s="53"/>
    </row>
    <row r="38696" spans="21:22" ht="26.1" customHeight="1">
      <c r="U38696" s="54"/>
      <c r="V38696" s="53"/>
    </row>
    <row r="38697" spans="21:22" ht="26.1" customHeight="1">
      <c r="U38697" s="54"/>
      <c r="V38697" s="53"/>
    </row>
    <row r="38698" spans="21:22" ht="26.1" customHeight="1">
      <c r="U38698" s="54"/>
      <c r="V38698" s="53"/>
    </row>
    <row r="38699" spans="21:22" ht="26.1" customHeight="1">
      <c r="U38699" s="54"/>
      <c r="V38699" s="53"/>
    </row>
    <row r="38700" spans="21:22" ht="26.1" customHeight="1">
      <c r="U38700" s="54"/>
      <c r="V38700" s="53"/>
    </row>
    <row r="38701" spans="21:22" ht="26.1" customHeight="1">
      <c r="U38701" s="54"/>
      <c r="V38701" s="53"/>
    </row>
    <row r="38702" spans="21:22" ht="26.1" customHeight="1">
      <c r="U38702" s="54"/>
      <c r="V38702" s="53"/>
    </row>
    <row r="38703" spans="21:22" ht="26.1" customHeight="1">
      <c r="U38703" s="54"/>
      <c r="V38703" s="53"/>
    </row>
    <row r="38704" spans="21:22" ht="26.1" customHeight="1">
      <c r="U38704" s="54"/>
      <c r="V38704" s="53"/>
    </row>
    <row r="38705" spans="21:22" ht="26.1" customHeight="1">
      <c r="U38705" s="54"/>
      <c r="V38705" s="53"/>
    </row>
    <row r="38706" spans="21:22" ht="26.1" customHeight="1">
      <c r="U38706" s="54"/>
      <c r="V38706" s="53"/>
    </row>
    <row r="38707" spans="21:22" ht="26.1" customHeight="1">
      <c r="U38707" s="54"/>
      <c r="V38707" s="53"/>
    </row>
    <row r="38708" spans="21:22" ht="26.1" customHeight="1">
      <c r="U38708" s="54"/>
      <c r="V38708" s="53"/>
    </row>
    <row r="38709" spans="21:22" ht="26.1" customHeight="1">
      <c r="U38709" s="54"/>
      <c r="V38709" s="53"/>
    </row>
    <row r="38710" spans="21:22" ht="26.1" customHeight="1">
      <c r="U38710" s="54"/>
      <c r="V38710" s="53"/>
    </row>
    <row r="38711" spans="21:22" ht="26.1" customHeight="1">
      <c r="U38711" s="54"/>
      <c r="V38711" s="53"/>
    </row>
    <row r="38712" spans="21:22" ht="26.1" customHeight="1">
      <c r="U38712" s="54"/>
      <c r="V38712" s="53"/>
    </row>
    <row r="38713" spans="21:22" ht="26.1" customHeight="1">
      <c r="U38713" s="54"/>
      <c r="V38713" s="53"/>
    </row>
    <row r="38714" spans="21:22" ht="26.1" customHeight="1">
      <c r="U38714" s="54"/>
      <c r="V38714" s="53"/>
    </row>
    <row r="38715" spans="21:22" ht="26.1" customHeight="1">
      <c r="U38715" s="54"/>
      <c r="V38715" s="53"/>
    </row>
    <row r="38716" spans="21:22" ht="26.1" customHeight="1">
      <c r="U38716" s="54"/>
      <c r="V38716" s="53"/>
    </row>
    <row r="38717" spans="21:22" ht="26.1" customHeight="1">
      <c r="U38717" s="54"/>
      <c r="V38717" s="53"/>
    </row>
    <row r="38718" spans="21:22" ht="26.1" customHeight="1">
      <c r="U38718" s="54"/>
      <c r="V38718" s="53"/>
    </row>
    <row r="38719" spans="21:22" ht="26.1" customHeight="1">
      <c r="U38719" s="54"/>
      <c r="V38719" s="53"/>
    </row>
    <row r="38720" spans="21:22" ht="26.1" customHeight="1">
      <c r="U38720" s="54"/>
      <c r="V38720" s="53"/>
    </row>
    <row r="38721" spans="21:22" ht="26.1" customHeight="1">
      <c r="U38721" s="54"/>
      <c r="V38721" s="53"/>
    </row>
    <row r="38722" spans="21:22" ht="26.1" customHeight="1">
      <c r="U38722" s="54"/>
      <c r="V38722" s="53"/>
    </row>
    <row r="38723" spans="21:22" ht="26.1" customHeight="1">
      <c r="U38723" s="54"/>
      <c r="V38723" s="53"/>
    </row>
    <row r="38724" spans="21:22" ht="26.1" customHeight="1">
      <c r="U38724" s="54"/>
      <c r="V38724" s="53"/>
    </row>
    <row r="38725" spans="21:22" ht="26.1" customHeight="1">
      <c r="U38725" s="54"/>
      <c r="V38725" s="53"/>
    </row>
    <row r="38726" spans="21:22" ht="26.1" customHeight="1">
      <c r="U38726" s="54"/>
      <c r="V38726" s="53"/>
    </row>
    <row r="38727" spans="21:22" ht="26.1" customHeight="1">
      <c r="U38727" s="54"/>
      <c r="V38727" s="53"/>
    </row>
    <row r="38728" spans="21:22" ht="26.1" customHeight="1">
      <c r="U38728" s="54"/>
      <c r="V38728" s="53"/>
    </row>
    <row r="38729" spans="21:22" ht="26.1" customHeight="1">
      <c r="U38729" s="54"/>
      <c r="V38729" s="53"/>
    </row>
    <row r="38730" spans="21:22" ht="26.1" customHeight="1">
      <c r="U38730" s="54"/>
      <c r="V38730" s="53"/>
    </row>
    <row r="38731" spans="21:22" ht="26.1" customHeight="1">
      <c r="U38731" s="54"/>
      <c r="V38731" s="53"/>
    </row>
    <row r="38732" spans="21:22" ht="26.1" customHeight="1">
      <c r="U38732" s="54"/>
      <c r="V38732" s="53"/>
    </row>
    <row r="38733" spans="21:22" ht="26.1" customHeight="1">
      <c r="U38733" s="54"/>
      <c r="V38733" s="53"/>
    </row>
    <row r="38734" spans="21:22" ht="26.1" customHeight="1">
      <c r="U38734" s="54"/>
      <c r="V38734" s="53"/>
    </row>
    <row r="38735" spans="21:22" ht="26.1" customHeight="1">
      <c r="U38735" s="54"/>
      <c r="V38735" s="53"/>
    </row>
    <row r="38736" spans="21:22" ht="26.1" customHeight="1">
      <c r="U38736" s="54"/>
      <c r="V38736" s="53"/>
    </row>
    <row r="38737" spans="21:22" ht="26.1" customHeight="1">
      <c r="U38737" s="54"/>
      <c r="V38737" s="53"/>
    </row>
    <row r="38738" spans="21:22" ht="26.1" customHeight="1">
      <c r="U38738" s="54"/>
      <c r="V38738" s="53"/>
    </row>
    <row r="38739" spans="21:22" ht="26.1" customHeight="1">
      <c r="U38739" s="54"/>
      <c r="V38739" s="53"/>
    </row>
    <row r="38740" spans="21:22" ht="26.1" customHeight="1">
      <c r="U38740" s="54"/>
      <c r="V38740" s="53"/>
    </row>
    <row r="38741" spans="21:22" ht="26.1" customHeight="1">
      <c r="U38741" s="54"/>
      <c r="V38741" s="53"/>
    </row>
    <row r="38742" spans="21:22" ht="26.1" customHeight="1">
      <c r="U38742" s="54"/>
      <c r="V38742" s="53"/>
    </row>
    <row r="38743" spans="21:22" ht="26.1" customHeight="1">
      <c r="U38743" s="54"/>
      <c r="V38743" s="53"/>
    </row>
    <row r="38744" spans="21:22" ht="26.1" customHeight="1">
      <c r="U38744" s="54"/>
      <c r="V38744" s="53"/>
    </row>
    <row r="38745" spans="21:22" ht="26.1" customHeight="1">
      <c r="U38745" s="54"/>
      <c r="V38745" s="53"/>
    </row>
    <row r="38746" spans="21:22" ht="26.1" customHeight="1">
      <c r="U38746" s="54"/>
      <c r="V38746" s="53"/>
    </row>
    <row r="38747" spans="21:22" ht="26.1" customHeight="1">
      <c r="U38747" s="54"/>
      <c r="V38747" s="53"/>
    </row>
    <row r="38748" spans="21:22" ht="26.1" customHeight="1">
      <c r="U38748" s="54"/>
      <c r="V38748" s="53"/>
    </row>
    <row r="38749" spans="21:22" ht="26.1" customHeight="1">
      <c r="U38749" s="54"/>
      <c r="V38749" s="53"/>
    </row>
    <row r="38750" spans="21:22" ht="26.1" customHeight="1">
      <c r="U38750" s="54"/>
      <c r="V38750" s="53"/>
    </row>
    <row r="38751" spans="21:22" ht="26.1" customHeight="1">
      <c r="U38751" s="54"/>
      <c r="V38751" s="53"/>
    </row>
    <row r="38752" spans="21:22" ht="26.1" customHeight="1">
      <c r="U38752" s="54"/>
      <c r="V38752" s="53"/>
    </row>
    <row r="38753" spans="21:22" ht="26.1" customHeight="1">
      <c r="U38753" s="54"/>
      <c r="V38753" s="53"/>
    </row>
    <row r="38754" spans="21:22" ht="26.1" customHeight="1">
      <c r="U38754" s="54"/>
      <c r="V38754" s="53"/>
    </row>
    <row r="38755" spans="21:22" ht="26.1" customHeight="1">
      <c r="U38755" s="54"/>
      <c r="V38755" s="53"/>
    </row>
    <row r="38756" spans="21:22" ht="26.1" customHeight="1">
      <c r="U38756" s="54"/>
      <c r="V38756" s="53"/>
    </row>
    <row r="38757" spans="21:22" ht="26.1" customHeight="1">
      <c r="U38757" s="54"/>
      <c r="V38757" s="53"/>
    </row>
    <row r="38758" spans="21:22" ht="26.1" customHeight="1">
      <c r="U38758" s="54"/>
      <c r="V38758" s="53"/>
    </row>
    <row r="38759" spans="21:22" ht="26.1" customHeight="1">
      <c r="U38759" s="54"/>
      <c r="V38759" s="53"/>
    </row>
    <row r="38760" spans="21:22" ht="26.1" customHeight="1">
      <c r="U38760" s="54"/>
      <c r="V38760" s="53"/>
    </row>
    <row r="38761" spans="21:22" ht="26.1" customHeight="1">
      <c r="U38761" s="54"/>
      <c r="V38761" s="53"/>
    </row>
    <row r="38762" spans="21:22" ht="26.1" customHeight="1">
      <c r="U38762" s="54"/>
      <c r="V38762" s="53"/>
    </row>
    <row r="38763" spans="21:22" ht="26.1" customHeight="1">
      <c r="U38763" s="54"/>
      <c r="V38763" s="53"/>
    </row>
    <row r="38764" spans="21:22" ht="26.1" customHeight="1">
      <c r="U38764" s="54"/>
      <c r="V38764" s="53"/>
    </row>
    <row r="38765" spans="21:22" ht="26.1" customHeight="1">
      <c r="U38765" s="54"/>
      <c r="V38765" s="53"/>
    </row>
    <row r="38766" spans="21:22" ht="26.1" customHeight="1">
      <c r="U38766" s="54"/>
      <c r="V38766" s="53"/>
    </row>
    <row r="38767" spans="21:22" ht="26.1" customHeight="1">
      <c r="U38767" s="54"/>
      <c r="V38767" s="53"/>
    </row>
    <row r="38768" spans="21:22" ht="26.1" customHeight="1">
      <c r="U38768" s="54"/>
      <c r="V38768" s="53"/>
    </row>
    <row r="38769" spans="21:22" ht="26.1" customHeight="1">
      <c r="U38769" s="54"/>
      <c r="V38769" s="53"/>
    </row>
    <row r="38770" spans="21:22" ht="26.1" customHeight="1">
      <c r="U38770" s="54"/>
      <c r="V38770" s="53"/>
    </row>
    <row r="38771" spans="21:22" ht="26.1" customHeight="1">
      <c r="U38771" s="54"/>
      <c r="V38771" s="53"/>
    </row>
    <row r="38772" spans="21:22" ht="26.1" customHeight="1">
      <c r="U38772" s="54"/>
      <c r="V38772" s="53"/>
    </row>
    <row r="38773" spans="21:22" ht="26.1" customHeight="1">
      <c r="U38773" s="54"/>
      <c r="V38773" s="53"/>
    </row>
    <row r="38774" spans="21:22" ht="26.1" customHeight="1">
      <c r="U38774" s="54"/>
      <c r="V38774" s="53"/>
    </row>
    <row r="38775" spans="21:22" ht="26.1" customHeight="1">
      <c r="U38775" s="54"/>
      <c r="V38775" s="53"/>
    </row>
    <row r="38776" spans="21:22" ht="26.1" customHeight="1">
      <c r="U38776" s="54"/>
      <c r="V38776" s="53"/>
    </row>
    <row r="38777" spans="21:22" ht="26.1" customHeight="1">
      <c r="U38777" s="54"/>
      <c r="V38777" s="53"/>
    </row>
    <row r="38778" spans="21:22" ht="26.1" customHeight="1">
      <c r="U38778" s="54"/>
      <c r="V38778" s="53"/>
    </row>
    <row r="38779" spans="21:22" ht="26.1" customHeight="1">
      <c r="U38779" s="54"/>
      <c r="V38779" s="53"/>
    </row>
    <row r="38780" spans="21:22" ht="26.1" customHeight="1">
      <c r="U38780" s="54"/>
      <c r="V38780" s="53"/>
    </row>
    <row r="38781" spans="21:22" ht="26.1" customHeight="1">
      <c r="U38781" s="54"/>
      <c r="V38781" s="53"/>
    </row>
    <row r="38782" spans="21:22" ht="26.1" customHeight="1">
      <c r="U38782" s="54"/>
      <c r="V38782" s="53"/>
    </row>
    <row r="38783" spans="21:22" ht="26.1" customHeight="1">
      <c r="U38783" s="54"/>
      <c r="V38783" s="53"/>
    </row>
    <row r="38784" spans="21:22" ht="26.1" customHeight="1">
      <c r="U38784" s="54"/>
      <c r="V38784" s="53"/>
    </row>
    <row r="38785" spans="21:22" ht="26.1" customHeight="1">
      <c r="U38785" s="54"/>
      <c r="V38785" s="53"/>
    </row>
    <row r="38786" spans="21:22" ht="26.1" customHeight="1">
      <c r="U38786" s="54"/>
      <c r="V38786" s="53"/>
    </row>
    <row r="38787" spans="21:22" ht="26.1" customHeight="1">
      <c r="U38787" s="54"/>
      <c r="V38787" s="53"/>
    </row>
    <row r="38788" spans="21:22" ht="26.1" customHeight="1">
      <c r="U38788" s="54"/>
      <c r="V38788" s="53"/>
    </row>
    <row r="38789" spans="21:22" ht="26.1" customHeight="1">
      <c r="U38789" s="54"/>
      <c r="V38789" s="53"/>
    </row>
    <row r="38790" spans="21:22" ht="26.1" customHeight="1">
      <c r="U38790" s="54"/>
      <c r="V38790" s="53"/>
    </row>
    <row r="38791" spans="21:22" ht="26.1" customHeight="1">
      <c r="U38791" s="54"/>
      <c r="V38791" s="53"/>
    </row>
    <row r="38792" spans="21:22" ht="26.1" customHeight="1">
      <c r="U38792" s="54"/>
      <c r="V38792" s="53"/>
    </row>
    <row r="38793" spans="21:22" ht="26.1" customHeight="1">
      <c r="U38793" s="54"/>
      <c r="V38793" s="53"/>
    </row>
    <row r="38794" spans="21:22" ht="26.1" customHeight="1">
      <c r="U38794" s="54"/>
      <c r="V38794" s="53"/>
    </row>
    <row r="38795" spans="21:22" ht="26.1" customHeight="1">
      <c r="U38795" s="54"/>
      <c r="V38795" s="53"/>
    </row>
    <row r="38796" spans="21:22" ht="26.1" customHeight="1">
      <c r="U38796" s="54"/>
      <c r="V38796" s="53"/>
    </row>
    <row r="38797" spans="21:22" ht="26.1" customHeight="1">
      <c r="U38797" s="54"/>
      <c r="V38797" s="53"/>
    </row>
    <row r="38798" spans="21:22" ht="26.1" customHeight="1">
      <c r="U38798" s="54"/>
      <c r="V38798" s="53"/>
    </row>
    <row r="38799" spans="21:22" ht="26.1" customHeight="1">
      <c r="U38799" s="54"/>
      <c r="V38799" s="53"/>
    </row>
    <row r="38800" spans="21:22" ht="26.1" customHeight="1">
      <c r="U38800" s="54"/>
      <c r="V38800" s="53"/>
    </row>
    <row r="38801" spans="21:22" ht="26.1" customHeight="1">
      <c r="U38801" s="54"/>
      <c r="V38801" s="53"/>
    </row>
    <row r="38802" spans="21:22" ht="26.1" customHeight="1">
      <c r="U38802" s="54"/>
      <c r="V38802" s="53"/>
    </row>
    <row r="38803" spans="21:22" ht="26.1" customHeight="1">
      <c r="U38803" s="54"/>
      <c r="V38803" s="53"/>
    </row>
    <row r="38804" spans="21:22" ht="26.1" customHeight="1">
      <c r="U38804" s="54"/>
      <c r="V38804" s="53"/>
    </row>
    <row r="38805" spans="21:22" ht="26.1" customHeight="1">
      <c r="U38805" s="54"/>
      <c r="V38805" s="53"/>
    </row>
    <row r="38806" spans="21:22" ht="26.1" customHeight="1">
      <c r="U38806" s="54"/>
      <c r="V38806" s="53"/>
    </row>
    <row r="38807" spans="21:22" ht="26.1" customHeight="1">
      <c r="U38807" s="54"/>
      <c r="V38807" s="53"/>
    </row>
    <row r="38808" spans="21:22" ht="26.1" customHeight="1">
      <c r="U38808" s="54"/>
      <c r="V38808" s="53"/>
    </row>
    <row r="38809" spans="21:22" ht="26.1" customHeight="1">
      <c r="U38809" s="54"/>
      <c r="V38809" s="53"/>
    </row>
    <row r="38810" spans="21:22" ht="26.1" customHeight="1">
      <c r="U38810" s="54"/>
      <c r="V38810" s="53"/>
    </row>
    <row r="38811" spans="21:22" ht="26.1" customHeight="1">
      <c r="U38811" s="54"/>
      <c r="V38811" s="53"/>
    </row>
    <row r="38812" spans="21:22" ht="26.1" customHeight="1">
      <c r="U38812" s="54"/>
      <c r="V38812" s="53"/>
    </row>
    <row r="38813" spans="21:22" ht="26.1" customHeight="1">
      <c r="U38813" s="54"/>
      <c r="V38813" s="53"/>
    </row>
    <row r="38814" spans="21:22" ht="26.1" customHeight="1">
      <c r="U38814" s="54"/>
      <c r="V38814" s="53"/>
    </row>
    <row r="38815" spans="21:22" ht="26.1" customHeight="1">
      <c r="U38815" s="54"/>
      <c r="V38815" s="53"/>
    </row>
    <row r="38816" spans="21:22" ht="26.1" customHeight="1">
      <c r="U38816" s="54"/>
      <c r="V38816" s="53"/>
    </row>
    <row r="38817" spans="21:22" ht="26.1" customHeight="1">
      <c r="U38817" s="54"/>
      <c r="V38817" s="53"/>
    </row>
    <row r="38818" spans="21:22" ht="26.1" customHeight="1">
      <c r="U38818" s="54"/>
      <c r="V38818" s="53"/>
    </row>
    <row r="38819" spans="21:22" ht="26.1" customHeight="1">
      <c r="U38819" s="54"/>
      <c r="V38819" s="53"/>
    </row>
    <row r="38820" spans="21:22" ht="26.1" customHeight="1">
      <c r="U38820" s="54"/>
      <c r="V38820" s="53"/>
    </row>
    <row r="38821" spans="21:22" ht="26.1" customHeight="1">
      <c r="U38821" s="54"/>
      <c r="V38821" s="53"/>
    </row>
    <row r="38822" spans="21:22" ht="26.1" customHeight="1">
      <c r="U38822" s="54"/>
      <c r="V38822" s="53"/>
    </row>
    <row r="38823" spans="21:22" ht="26.1" customHeight="1">
      <c r="U38823" s="54"/>
      <c r="V38823" s="53"/>
    </row>
    <row r="38824" spans="21:22" ht="26.1" customHeight="1">
      <c r="U38824" s="54"/>
      <c r="V38824" s="53"/>
    </row>
    <row r="38825" spans="21:22" ht="26.1" customHeight="1">
      <c r="U38825" s="54"/>
      <c r="V38825" s="53"/>
    </row>
    <row r="38826" spans="21:22" ht="26.1" customHeight="1">
      <c r="U38826" s="54"/>
      <c r="V38826" s="53"/>
    </row>
    <row r="38827" spans="21:22" ht="26.1" customHeight="1">
      <c r="U38827" s="54"/>
      <c r="V38827" s="53"/>
    </row>
    <row r="38828" spans="21:22" ht="26.1" customHeight="1">
      <c r="U38828" s="54"/>
      <c r="V38828" s="53"/>
    </row>
    <row r="38829" spans="21:22" ht="26.1" customHeight="1">
      <c r="U38829" s="54"/>
      <c r="V38829" s="53"/>
    </row>
    <row r="38830" spans="21:22" ht="26.1" customHeight="1">
      <c r="U38830" s="54"/>
      <c r="V38830" s="53"/>
    </row>
    <row r="38831" spans="21:22" ht="26.1" customHeight="1">
      <c r="U38831" s="54"/>
      <c r="V38831" s="53"/>
    </row>
    <row r="38832" spans="21:22" ht="26.1" customHeight="1">
      <c r="U38832" s="54"/>
      <c r="V38832" s="53"/>
    </row>
    <row r="38833" spans="21:22" ht="26.1" customHeight="1">
      <c r="U38833" s="54"/>
      <c r="V38833" s="53"/>
    </row>
    <row r="38834" spans="21:22" ht="26.1" customHeight="1">
      <c r="U38834" s="54"/>
      <c r="V38834" s="53"/>
    </row>
    <row r="38835" spans="21:22" ht="26.1" customHeight="1">
      <c r="U38835" s="54"/>
      <c r="V38835" s="53"/>
    </row>
    <row r="38836" spans="21:22" ht="26.1" customHeight="1">
      <c r="U38836" s="54"/>
      <c r="V38836" s="53"/>
    </row>
    <row r="38837" spans="21:22" ht="26.1" customHeight="1">
      <c r="U38837" s="54"/>
      <c r="V38837" s="53"/>
    </row>
    <row r="38838" spans="21:22" ht="26.1" customHeight="1">
      <c r="U38838" s="54"/>
      <c r="V38838" s="53"/>
    </row>
    <row r="38839" spans="21:22" ht="26.1" customHeight="1">
      <c r="U38839" s="54"/>
      <c r="V38839" s="53"/>
    </row>
    <row r="38840" spans="21:22" ht="26.1" customHeight="1">
      <c r="U38840" s="54"/>
      <c r="V38840" s="53"/>
    </row>
    <row r="38841" spans="21:22" ht="26.1" customHeight="1">
      <c r="U38841" s="54"/>
      <c r="V38841" s="53"/>
    </row>
    <row r="38842" spans="21:22" ht="26.1" customHeight="1">
      <c r="U38842" s="54"/>
      <c r="V38842" s="53"/>
    </row>
    <row r="38843" spans="21:22" ht="26.1" customHeight="1">
      <c r="U38843" s="54"/>
      <c r="V38843" s="53"/>
    </row>
    <row r="38844" spans="21:22" ht="26.1" customHeight="1">
      <c r="U38844" s="54"/>
      <c r="V38844" s="53"/>
    </row>
    <row r="38845" spans="21:22" ht="26.1" customHeight="1">
      <c r="U38845" s="54"/>
      <c r="V38845" s="53"/>
    </row>
    <row r="38846" spans="21:22" ht="26.1" customHeight="1">
      <c r="U38846" s="54"/>
      <c r="V38846" s="53"/>
    </row>
    <row r="38847" spans="21:22" ht="26.1" customHeight="1">
      <c r="U38847" s="54"/>
      <c r="V38847" s="53"/>
    </row>
    <row r="38848" spans="21:22" ht="26.1" customHeight="1">
      <c r="U38848" s="54"/>
      <c r="V38848" s="53"/>
    </row>
    <row r="38849" spans="21:22" ht="26.1" customHeight="1">
      <c r="U38849" s="54"/>
      <c r="V38849" s="53"/>
    </row>
    <row r="38850" spans="21:22" ht="26.1" customHeight="1">
      <c r="U38850" s="54"/>
      <c r="V38850" s="53"/>
    </row>
    <row r="38851" spans="21:22" ht="26.1" customHeight="1">
      <c r="U38851" s="54"/>
      <c r="V38851" s="53"/>
    </row>
    <row r="38852" spans="21:22" ht="26.1" customHeight="1">
      <c r="U38852" s="54"/>
      <c r="V38852" s="53"/>
    </row>
    <row r="38853" spans="21:22" ht="26.1" customHeight="1">
      <c r="U38853" s="54"/>
      <c r="V38853" s="53"/>
    </row>
    <row r="38854" spans="21:22" ht="26.1" customHeight="1">
      <c r="U38854" s="54"/>
      <c r="V38854" s="53"/>
    </row>
    <row r="38855" spans="21:22" ht="26.1" customHeight="1">
      <c r="U38855" s="54"/>
      <c r="V38855" s="53"/>
    </row>
    <row r="38856" spans="21:22" ht="26.1" customHeight="1">
      <c r="U38856" s="54"/>
      <c r="V38856" s="53"/>
    </row>
    <row r="38857" spans="21:22" ht="26.1" customHeight="1">
      <c r="U38857" s="54"/>
      <c r="V38857" s="53"/>
    </row>
    <row r="38858" spans="21:22" ht="26.1" customHeight="1">
      <c r="U38858" s="54"/>
      <c r="V38858" s="53"/>
    </row>
    <row r="38859" spans="21:22" ht="26.1" customHeight="1">
      <c r="U38859" s="54"/>
      <c r="V38859" s="53"/>
    </row>
    <row r="38860" spans="21:22" ht="26.1" customHeight="1">
      <c r="U38860" s="54"/>
      <c r="V38860" s="53"/>
    </row>
    <row r="38861" spans="21:22" ht="26.1" customHeight="1">
      <c r="U38861" s="54"/>
      <c r="V38861" s="53"/>
    </row>
    <row r="38862" spans="21:22" ht="26.1" customHeight="1">
      <c r="U38862" s="54"/>
      <c r="V38862" s="53"/>
    </row>
    <row r="38863" spans="21:22" ht="26.1" customHeight="1">
      <c r="U38863" s="54"/>
      <c r="V38863" s="53"/>
    </row>
    <row r="38864" spans="21:22" ht="26.1" customHeight="1">
      <c r="U38864" s="54"/>
      <c r="V38864" s="53"/>
    </row>
    <row r="38865" spans="21:22" ht="26.1" customHeight="1">
      <c r="U38865" s="54"/>
      <c r="V38865" s="53"/>
    </row>
    <row r="38866" spans="21:22" ht="26.1" customHeight="1">
      <c r="U38866" s="54"/>
      <c r="V38866" s="53"/>
    </row>
    <row r="38867" spans="21:22" ht="26.1" customHeight="1">
      <c r="U38867" s="54"/>
      <c r="V38867" s="53"/>
    </row>
    <row r="38868" spans="21:22" ht="26.1" customHeight="1">
      <c r="U38868" s="54"/>
      <c r="V38868" s="53"/>
    </row>
    <row r="38869" spans="21:22" ht="26.1" customHeight="1">
      <c r="U38869" s="54"/>
      <c r="V38869" s="53"/>
    </row>
    <row r="38870" spans="21:22" ht="26.1" customHeight="1">
      <c r="U38870" s="54"/>
      <c r="V38870" s="53"/>
    </row>
    <row r="38871" spans="21:22" ht="26.1" customHeight="1">
      <c r="U38871" s="54"/>
      <c r="V38871" s="53"/>
    </row>
    <row r="38872" spans="21:22" ht="26.1" customHeight="1">
      <c r="U38872" s="54"/>
      <c r="V38872" s="53"/>
    </row>
    <row r="38873" spans="21:22" ht="26.1" customHeight="1">
      <c r="U38873" s="54"/>
      <c r="V38873" s="53"/>
    </row>
    <row r="38874" spans="21:22" ht="26.1" customHeight="1">
      <c r="U38874" s="54"/>
      <c r="V38874" s="53"/>
    </row>
    <row r="38875" spans="21:22" ht="26.1" customHeight="1">
      <c r="U38875" s="54"/>
      <c r="V38875" s="53"/>
    </row>
    <row r="38876" spans="21:22" ht="26.1" customHeight="1">
      <c r="U38876" s="54"/>
      <c r="V38876" s="53"/>
    </row>
    <row r="38877" spans="21:22" ht="26.1" customHeight="1">
      <c r="U38877" s="54"/>
      <c r="V38877" s="53"/>
    </row>
    <row r="38878" spans="21:22" ht="26.1" customHeight="1">
      <c r="U38878" s="54"/>
      <c r="V38878" s="53"/>
    </row>
    <row r="38879" spans="21:22" ht="26.1" customHeight="1">
      <c r="U38879" s="54"/>
      <c r="V38879" s="53"/>
    </row>
    <row r="38880" spans="21:22" ht="26.1" customHeight="1">
      <c r="U38880" s="54"/>
      <c r="V38880" s="53"/>
    </row>
    <row r="38881" spans="21:22" ht="26.1" customHeight="1">
      <c r="U38881" s="54"/>
      <c r="V38881" s="53"/>
    </row>
    <row r="38882" spans="21:22" ht="26.1" customHeight="1">
      <c r="U38882" s="54"/>
      <c r="V38882" s="53"/>
    </row>
    <row r="38883" spans="21:22" ht="26.1" customHeight="1">
      <c r="U38883" s="54"/>
      <c r="V38883" s="53"/>
    </row>
    <row r="38884" spans="21:22" ht="26.1" customHeight="1">
      <c r="U38884" s="54"/>
      <c r="V38884" s="53"/>
    </row>
    <row r="38885" spans="21:22" ht="26.1" customHeight="1">
      <c r="U38885" s="54"/>
      <c r="V38885" s="53"/>
    </row>
    <row r="38886" spans="21:22" ht="26.1" customHeight="1">
      <c r="U38886" s="54"/>
      <c r="V38886" s="53"/>
    </row>
    <row r="38887" spans="21:22" ht="26.1" customHeight="1">
      <c r="U38887" s="54"/>
      <c r="V38887" s="53"/>
    </row>
    <row r="38888" spans="21:22" ht="26.1" customHeight="1">
      <c r="U38888" s="54"/>
      <c r="V38888" s="53"/>
    </row>
    <row r="38889" spans="21:22" ht="26.1" customHeight="1">
      <c r="U38889" s="54"/>
      <c r="V38889" s="53"/>
    </row>
    <row r="38890" spans="21:22" ht="26.1" customHeight="1">
      <c r="U38890" s="54"/>
      <c r="V38890" s="53"/>
    </row>
    <row r="38891" spans="21:22" ht="26.1" customHeight="1">
      <c r="U38891" s="54"/>
      <c r="V38891" s="53"/>
    </row>
    <row r="38892" spans="21:22" ht="26.1" customHeight="1">
      <c r="U38892" s="54"/>
      <c r="V38892" s="53"/>
    </row>
    <row r="38893" spans="21:22" ht="26.1" customHeight="1">
      <c r="U38893" s="54"/>
      <c r="V38893" s="53"/>
    </row>
    <row r="38894" spans="21:22" ht="26.1" customHeight="1">
      <c r="U38894" s="54"/>
      <c r="V38894" s="53"/>
    </row>
    <row r="38895" spans="21:22" ht="26.1" customHeight="1">
      <c r="U38895" s="54"/>
      <c r="V38895" s="53"/>
    </row>
    <row r="38896" spans="21:22" ht="26.1" customHeight="1">
      <c r="U38896" s="54"/>
      <c r="V38896" s="53"/>
    </row>
    <row r="38897" spans="21:22" ht="26.1" customHeight="1">
      <c r="U38897" s="54"/>
      <c r="V38897" s="53"/>
    </row>
    <row r="38898" spans="21:22" ht="26.1" customHeight="1">
      <c r="U38898" s="54"/>
      <c r="V38898" s="53"/>
    </row>
    <row r="38899" spans="21:22" ht="26.1" customHeight="1">
      <c r="U38899" s="54"/>
      <c r="V38899" s="53"/>
    </row>
    <row r="38900" spans="21:22" ht="26.1" customHeight="1">
      <c r="U38900" s="54"/>
      <c r="V38900" s="53"/>
    </row>
    <row r="38901" spans="21:22" ht="26.1" customHeight="1">
      <c r="U38901" s="54"/>
      <c r="V38901" s="53"/>
    </row>
    <row r="38902" spans="21:22" ht="26.1" customHeight="1">
      <c r="U38902" s="54"/>
      <c r="V38902" s="53"/>
    </row>
    <row r="38903" spans="21:22" ht="26.1" customHeight="1">
      <c r="U38903" s="54"/>
      <c r="V38903" s="53"/>
    </row>
    <row r="38904" spans="21:22" ht="26.1" customHeight="1">
      <c r="U38904" s="54"/>
      <c r="V38904" s="53"/>
    </row>
    <row r="38905" spans="21:22" ht="26.1" customHeight="1">
      <c r="U38905" s="54"/>
      <c r="V38905" s="53"/>
    </row>
    <row r="38906" spans="21:22" ht="26.1" customHeight="1">
      <c r="U38906" s="54"/>
      <c r="V38906" s="53"/>
    </row>
    <row r="38907" spans="21:22" ht="26.1" customHeight="1">
      <c r="U38907" s="54"/>
      <c r="V38907" s="53"/>
    </row>
    <row r="38908" spans="21:22" ht="26.1" customHeight="1">
      <c r="U38908" s="54"/>
      <c r="V38908" s="53"/>
    </row>
    <row r="38909" spans="21:22" ht="26.1" customHeight="1">
      <c r="U38909" s="54"/>
      <c r="V38909" s="53"/>
    </row>
    <row r="38910" spans="21:22" ht="26.1" customHeight="1">
      <c r="U38910" s="54"/>
      <c r="V38910" s="53"/>
    </row>
    <row r="38911" spans="21:22" ht="26.1" customHeight="1">
      <c r="U38911" s="54"/>
      <c r="V38911" s="53"/>
    </row>
    <row r="38912" spans="21:22" ht="26.1" customHeight="1">
      <c r="U38912" s="54"/>
      <c r="V38912" s="53"/>
    </row>
    <row r="38913" spans="21:22" ht="26.1" customHeight="1">
      <c r="U38913" s="54"/>
      <c r="V38913" s="53"/>
    </row>
    <row r="38914" spans="21:22" ht="26.1" customHeight="1">
      <c r="U38914" s="54"/>
      <c r="V38914" s="53"/>
    </row>
    <row r="38915" spans="21:22" ht="26.1" customHeight="1">
      <c r="U38915" s="54"/>
      <c r="V38915" s="53"/>
    </row>
    <row r="38916" spans="21:22" ht="26.1" customHeight="1">
      <c r="U38916" s="54"/>
      <c r="V38916" s="53"/>
    </row>
    <row r="38917" spans="21:22" ht="26.1" customHeight="1">
      <c r="U38917" s="54"/>
      <c r="V38917" s="53"/>
    </row>
    <row r="38918" spans="21:22" ht="26.1" customHeight="1">
      <c r="U38918" s="54"/>
      <c r="V38918" s="53"/>
    </row>
    <row r="38919" spans="21:22" ht="26.1" customHeight="1">
      <c r="U38919" s="54"/>
      <c r="V38919" s="53"/>
    </row>
    <row r="38920" spans="21:22" ht="26.1" customHeight="1">
      <c r="U38920" s="54"/>
      <c r="V38920" s="53"/>
    </row>
    <row r="38921" spans="21:22" ht="26.1" customHeight="1">
      <c r="U38921" s="54"/>
      <c r="V38921" s="53"/>
    </row>
    <row r="38922" spans="21:22" ht="26.1" customHeight="1">
      <c r="U38922" s="54"/>
      <c r="V38922" s="53"/>
    </row>
    <row r="38923" spans="21:22" ht="26.1" customHeight="1">
      <c r="U38923" s="54"/>
      <c r="V38923" s="53"/>
    </row>
    <row r="38924" spans="21:22" ht="26.1" customHeight="1">
      <c r="U38924" s="54"/>
      <c r="V38924" s="53"/>
    </row>
    <row r="38925" spans="21:22" ht="26.1" customHeight="1">
      <c r="U38925" s="54"/>
      <c r="V38925" s="53"/>
    </row>
    <row r="38926" spans="21:22" ht="26.1" customHeight="1">
      <c r="U38926" s="54"/>
      <c r="V38926" s="53"/>
    </row>
    <row r="38927" spans="21:22" ht="26.1" customHeight="1">
      <c r="U38927" s="54"/>
      <c r="V38927" s="53"/>
    </row>
    <row r="38928" spans="21:22" ht="26.1" customHeight="1">
      <c r="U38928" s="54"/>
      <c r="V38928" s="53"/>
    </row>
    <row r="38929" spans="21:22" ht="26.1" customHeight="1">
      <c r="U38929" s="54"/>
      <c r="V38929" s="53"/>
    </row>
    <row r="38930" spans="21:22" ht="26.1" customHeight="1">
      <c r="U38930" s="54"/>
      <c r="V38930" s="53"/>
    </row>
    <row r="38931" spans="21:22" ht="26.1" customHeight="1">
      <c r="U38931" s="54"/>
      <c r="V38931" s="53"/>
    </row>
    <row r="38932" spans="21:22" ht="26.1" customHeight="1">
      <c r="U38932" s="54"/>
      <c r="V38932" s="53"/>
    </row>
    <row r="38933" spans="21:22" ht="26.1" customHeight="1">
      <c r="U38933" s="54"/>
      <c r="V38933" s="53"/>
    </row>
    <row r="38934" spans="21:22" ht="26.1" customHeight="1">
      <c r="U38934" s="54"/>
      <c r="V38934" s="53"/>
    </row>
    <row r="38935" spans="21:22" ht="26.1" customHeight="1">
      <c r="U38935" s="54"/>
      <c r="V38935" s="53"/>
    </row>
    <row r="38936" spans="21:22" ht="26.1" customHeight="1">
      <c r="U38936" s="54"/>
      <c r="V38936" s="53"/>
    </row>
    <row r="38937" spans="21:22" ht="26.1" customHeight="1">
      <c r="U38937" s="54"/>
      <c r="V38937" s="53"/>
    </row>
    <row r="38938" spans="21:22" ht="26.1" customHeight="1">
      <c r="U38938" s="54"/>
      <c r="V38938" s="53"/>
    </row>
    <row r="38939" spans="21:22" ht="26.1" customHeight="1">
      <c r="U38939" s="54"/>
      <c r="V38939" s="53"/>
    </row>
    <row r="38940" spans="21:22" ht="26.1" customHeight="1">
      <c r="U38940" s="54"/>
      <c r="V38940" s="53"/>
    </row>
    <row r="38941" spans="21:22" ht="26.1" customHeight="1">
      <c r="U38941" s="54"/>
      <c r="V38941" s="53"/>
    </row>
    <row r="38942" spans="21:22" ht="26.1" customHeight="1">
      <c r="U38942" s="54"/>
      <c r="V38942" s="53"/>
    </row>
    <row r="38943" spans="21:22" ht="26.1" customHeight="1">
      <c r="U38943" s="54"/>
      <c r="V38943" s="53"/>
    </row>
    <row r="38944" spans="21:22" ht="26.1" customHeight="1">
      <c r="U38944" s="54"/>
      <c r="V38944" s="53"/>
    </row>
    <row r="38945" spans="21:22" ht="26.1" customHeight="1">
      <c r="U38945" s="54"/>
      <c r="V38945" s="53"/>
    </row>
    <row r="38946" spans="21:22" ht="26.1" customHeight="1">
      <c r="U38946" s="54"/>
      <c r="V38946" s="53"/>
    </row>
    <row r="38947" spans="21:22" ht="26.1" customHeight="1">
      <c r="U38947" s="54"/>
      <c r="V38947" s="53"/>
    </row>
    <row r="38948" spans="21:22" ht="26.1" customHeight="1">
      <c r="U38948" s="54"/>
      <c r="V38948" s="53"/>
    </row>
    <row r="38949" spans="21:22" ht="26.1" customHeight="1">
      <c r="U38949" s="54"/>
      <c r="V38949" s="53"/>
    </row>
    <row r="38950" spans="21:22" ht="26.1" customHeight="1">
      <c r="U38950" s="54"/>
      <c r="V38950" s="53"/>
    </row>
    <row r="38951" spans="21:22" ht="26.1" customHeight="1">
      <c r="U38951" s="54"/>
      <c r="V38951" s="53"/>
    </row>
    <row r="38952" spans="21:22" ht="26.1" customHeight="1">
      <c r="U38952" s="54"/>
      <c r="V38952" s="53"/>
    </row>
    <row r="38953" spans="21:22" ht="26.1" customHeight="1">
      <c r="U38953" s="54"/>
      <c r="V38953" s="53"/>
    </row>
    <row r="38954" spans="21:22" ht="26.1" customHeight="1">
      <c r="U38954" s="54"/>
      <c r="V38954" s="53"/>
    </row>
    <row r="38955" spans="21:22" ht="26.1" customHeight="1">
      <c r="U38955" s="54"/>
      <c r="V38955" s="53"/>
    </row>
    <row r="38956" spans="21:22" ht="26.1" customHeight="1">
      <c r="U38956" s="54"/>
      <c r="V38956" s="53"/>
    </row>
    <row r="38957" spans="21:22" ht="26.1" customHeight="1">
      <c r="U38957" s="54"/>
      <c r="V38957" s="53"/>
    </row>
    <row r="38958" spans="21:22" ht="26.1" customHeight="1">
      <c r="U38958" s="54"/>
      <c r="V38958" s="53"/>
    </row>
    <row r="38959" spans="21:22" ht="26.1" customHeight="1">
      <c r="U38959" s="54"/>
      <c r="V38959" s="53"/>
    </row>
    <row r="38960" spans="21:22" ht="26.1" customHeight="1">
      <c r="U38960" s="54"/>
      <c r="V38960" s="53"/>
    </row>
    <row r="38961" spans="21:22" ht="26.1" customHeight="1">
      <c r="U38961" s="54"/>
      <c r="V38961" s="53"/>
    </row>
    <row r="38962" spans="21:22" ht="26.1" customHeight="1">
      <c r="U38962" s="54"/>
      <c r="V38962" s="53"/>
    </row>
    <row r="38963" spans="21:22" ht="26.1" customHeight="1">
      <c r="U38963" s="54"/>
      <c r="V38963" s="53"/>
    </row>
    <row r="38964" spans="21:22" ht="26.1" customHeight="1">
      <c r="U38964" s="54"/>
      <c r="V38964" s="53"/>
    </row>
    <row r="38965" spans="21:22" ht="26.1" customHeight="1">
      <c r="U38965" s="54"/>
      <c r="V38965" s="53"/>
    </row>
    <row r="38966" spans="21:22" ht="26.1" customHeight="1">
      <c r="U38966" s="54"/>
      <c r="V38966" s="53"/>
    </row>
    <row r="38967" spans="21:22" ht="26.1" customHeight="1">
      <c r="U38967" s="54"/>
      <c r="V38967" s="53"/>
    </row>
    <row r="38968" spans="21:22" ht="26.1" customHeight="1">
      <c r="U38968" s="54"/>
      <c r="V38968" s="53"/>
    </row>
    <row r="38969" spans="21:22" ht="26.1" customHeight="1">
      <c r="U38969" s="54"/>
      <c r="V38969" s="53"/>
    </row>
    <row r="38970" spans="21:22" ht="26.1" customHeight="1">
      <c r="U38970" s="54"/>
      <c r="V38970" s="53"/>
    </row>
    <row r="38971" spans="21:22" ht="26.1" customHeight="1">
      <c r="U38971" s="54"/>
      <c r="V38971" s="53"/>
    </row>
    <row r="38972" spans="21:22" ht="26.1" customHeight="1">
      <c r="U38972" s="54"/>
      <c r="V38972" s="53"/>
    </row>
    <row r="38973" spans="21:22" ht="26.1" customHeight="1">
      <c r="U38973" s="54"/>
      <c r="V38973" s="53"/>
    </row>
    <row r="38974" spans="21:22" ht="26.1" customHeight="1">
      <c r="U38974" s="54"/>
      <c r="V38974" s="53"/>
    </row>
    <row r="38975" spans="21:22" ht="26.1" customHeight="1">
      <c r="U38975" s="54"/>
      <c r="V38975" s="53"/>
    </row>
    <row r="38976" spans="21:22" ht="26.1" customHeight="1">
      <c r="U38976" s="54"/>
      <c r="V38976" s="53"/>
    </row>
    <row r="38977" spans="21:22" ht="26.1" customHeight="1">
      <c r="U38977" s="54"/>
      <c r="V38977" s="53"/>
    </row>
    <row r="38978" spans="21:22" ht="26.1" customHeight="1">
      <c r="U38978" s="54"/>
      <c r="V38978" s="53"/>
    </row>
    <row r="38979" spans="21:22" ht="26.1" customHeight="1">
      <c r="U38979" s="54"/>
      <c r="V38979" s="53"/>
    </row>
    <row r="38980" spans="21:22" ht="26.1" customHeight="1">
      <c r="U38980" s="54"/>
      <c r="V38980" s="53"/>
    </row>
    <row r="38981" spans="21:22" ht="26.1" customHeight="1">
      <c r="U38981" s="54"/>
      <c r="V38981" s="53"/>
    </row>
    <row r="38982" spans="21:22" ht="26.1" customHeight="1">
      <c r="U38982" s="54"/>
      <c r="V38982" s="53"/>
    </row>
    <row r="38983" spans="21:22" ht="26.1" customHeight="1">
      <c r="U38983" s="54"/>
      <c r="V38983" s="53"/>
    </row>
    <row r="38984" spans="21:22" ht="26.1" customHeight="1">
      <c r="U38984" s="54"/>
      <c r="V38984" s="53"/>
    </row>
    <row r="38985" spans="21:22" ht="26.1" customHeight="1">
      <c r="U38985" s="54"/>
      <c r="V38985" s="53"/>
    </row>
    <row r="38986" spans="21:22" ht="26.1" customHeight="1">
      <c r="U38986" s="54"/>
      <c r="V38986" s="53"/>
    </row>
    <row r="38987" spans="21:22" ht="26.1" customHeight="1">
      <c r="U38987" s="54"/>
      <c r="V38987" s="53"/>
    </row>
    <row r="38988" spans="21:22" ht="26.1" customHeight="1">
      <c r="U38988" s="54"/>
      <c r="V38988" s="53"/>
    </row>
    <row r="38989" spans="21:22" ht="26.1" customHeight="1">
      <c r="U38989" s="54"/>
      <c r="V38989" s="53"/>
    </row>
    <row r="38990" spans="21:22" ht="26.1" customHeight="1">
      <c r="U38990" s="54"/>
      <c r="V38990" s="53"/>
    </row>
    <row r="38991" spans="21:22" ht="26.1" customHeight="1">
      <c r="U38991" s="54"/>
      <c r="V38991" s="53"/>
    </row>
    <row r="38992" spans="21:22" ht="26.1" customHeight="1">
      <c r="U38992" s="54"/>
      <c r="V38992" s="53"/>
    </row>
    <row r="38993" spans="21:22" ht="26.1" customHeight="1">
      <c r="U38993" s="54"/>
      <c r="V38993" s="53"/>
    </row>
    <row r="38994" spans="21:22" ht="26.1" customHeight="1">
      <c r="U38994" s="54"/>
      <c r="V38994" s="53"/>
    </row>
    <row r="38995" spans="21:22" ht="26.1" customHeight="1">
      <c r="U38995" s="54"/>
      <c r="V38995" s="53"/>
    </row>
    <row r="38996" spans="21:22" ht="26.1" customHeight="1">
      <c r="U38996" s="54"/>
      <c r="V38996" s="53"/>
    </row>
    <row r="38997" spans="21:22" ht="26.1" customHeight="1">
      <c r="U38997" s="54"/>
      <c r="V38997" s="53"/>
    </row>
    <row r="38998" spans="21:22" ht="26.1" customHeight="1">
      <c r="U38998" s="54"/>
      <c r="V38998" s="53"/>
    </row>
    <row r="38999" spans="21:22" ht="26.1" customHeight="1">
      <c r="U38999" s="54"/>
      <c r="V38999" s="53"/>
    </row>
    <row r="39000" spans="21:22" ht="26.1" customHeight="1">
      <c r="U39000" s="54"/>
      <c r="V39000" s="53"/>
    </row>
    <row r="39001" spans="21:22" ht="26.1" customHeight="1">
      <c r="U39001" s="54"/>
      <c r="V39001" s="53"/>
    </row>
    <row r="39002" spans="21:22" ht="26.1" customHeight="1">
      <c r="U39002" s="54"/>
      <c r="V39002" s="53"/>
    </row>
    <row r="39003" spans="21:22" ht="26.1" customHeight="1">
      <c r="U39003" s="54"/>
      <c r="V39003" s="53"/>
    </row>
    <row r="39004" spans="21:22" ht="26.1" customHeight="1">
      <c r="U39004" s="54"/>
      <c r="V39004" s="53"/>
    </row>
    <row r="39005" spans="21:22" ht="26.1" customHeight="1">
      <c r="U39005" s="54"/>
      <c r="V39005" s="53"/>
    </row>
    <row r="39006" spans="21:22" ht="26.1" customHeight="1">
      <c r="U39006" s="54"/>
      <c r="V39006" s="53"/>
    </row>
    <row r="39007" spans="21:22" ht="26.1" customHeight="1">
      <c r="U39007" s="54"/>
      <c r="V39007" s="53"/>
    </row>
    <row r="39008" spans="21:22" ht="26.1" customHeight="1">
      <c r="U39008" s="54"/>
      <c r="V39008" s="53"/>
    </row>
    <row r="39009" spans="21:22" ht="26.1" customHeight="1">
      <c r="U39009" s="54"/>
      <c r="V39009" s="53"/>
    </row>
    <row r="39010" spans="21:22" ht="26.1" customHeight="1">
      <c r="U39010" s="54"/>
      <c r="V39010" s="53"/>
    </row>
    <row r="39011" spans="21:22" ht="26.1" customHeight="1">
      <c r="U39011" s="54"/>
      <c r="V39011" s="53"/>
    </row>
    <row r="39012" spans="21:22" ht="26.1" customHeight="1">
      <c r="U39012" s="54"/>
      <c r="V39012" s="53"/>
    </row>
    <row r="39013" spans="21:22" ht="26.1" customHeight="1">
      <c r="U39013" s="54"/>
      <c r="V39013" s="53"/>
    </row>
    <row r="39014" spans="21:22" ht="26.1" customHeight="1">
      <c r="U39014" s="54"/>
      <c r="V39014" s="53"/>
    </row>
    <row r="39015" spans="21:22" ht="26.1" customHeight="1">
      <c r="U39015" s="54"/>
      <c r="V39015" s="53"/>
    </row>
    <row r="39016" spans="21:22" ht="26.1" customHeight="1">
      <c r="U39016" s="54"/>
      <c r="V39016" s="53"/>
    </row>
    <row r="39017" spans="21:22" ht="26.1" customHeight="1">
      <c r="U39017" s="54"/>
      <c r="V39017" s="53"/>
    </row>
    <row r="39018" spans="21:22" ht="26.1" customHeight="1">
      <c r="U39018" s="54"/>
      <c r="V39018" s="53"/>
    </row>
    <row r="39019" spans="21:22" ht="26.1" customHeight="1">
      <c r="U39019" s="54"/>
      <c r="V39019" s="53"/>
    </row>
    <row r="39020" spans="21:22" ht="26.1" customHeight="1">
      <c r="U39020" s="54"/>
      <c r="V39020" s="53"/>
    </row>
    <row r="39021" spans="21:22" ht="26.1" customHeight="1">
      <c r="U39021" s="54"/>
      <c r="V39021" s="53"/>
    </row>
    <row r="39022" spans="21:22" ht="26.1" customHeight="1">
      <c r="U39022" s="54"/>
      <c r="V39022" s="53"/>
    </row>
    <row r="39023" spans="21:22" ht="26.1" customHeight="1">
      <c r="U39023" s="54"/>
      <c r="V39023" s="53"/>
    </row>
    <row r="39024" spans="21:22" ht="26.1" customHeight="1">
      <c r="U39024" s="54"/>
      <c r="V39024" s="53"/>
    </row>
    <row r="39025" spans="21:22" ht="26.1" customHeight="1">
      <c r="U39025" s="54"/>
      <c r="V39025" s="53"/>
    </row>
    <row r="39026" spans="21:22" ht="26.1" customHeight="1">
      <c r="U39026" s="54"/>
      <c r="V39026" s="53"/>
    </row>
    <row r="39027" spans="21:22" ht="26.1" customHeight="1">
      <c r="U39027" s="54"/>
      <c r="V39027" s="53"/>
    </row>
    <row r="39028" spans="21:22" ht="26.1" customHeight="1">
      <c r="U39028" s="54"/>
      <c r="V39028" s="53"/>
    </row>
    <row r="39029" spans="21:22" ht="26.1" customHeight="1">
      <c r="U39029" s="54"/>
      <c r="V39029" s="53"/>
    </row>
    <row r="39030" spans="21:22" ht="26.1" customHeight="1">
      <c r="U39030" s="54"/>
      <c r="V39030" s="53"/>
    </row>
    <row r="39031" spans="21:22" ht="26.1" customHeight="1">
      <c r="U39031" s="54"/>
      <c r="V39031" s="53"/>
    </row>
    <row r="39032" spans="21:22" ht="26.1" customHeight="1">
      <c r="U39032" s="54"/>
      <c r="V39032" s="53"/>
    </row>
    <row r="39033" spans="21:22" ht="26.1" customHeight="1">
      <c r="U39033" s="54"/>
      <c r="V39033" s="53"/>
    </row>
    <row r="39034" spans="21:22" ht="26.1" customHeight="1">
      <c r="U39034" s="54"/>
      <c r="V39034" s="53"/>
    </row>
    <row r="39035" spans="21:22" ht="26.1" customHeight="1">
      <c r="U39035" s="54"/>
      <c r="V39035" s="53"/>
    </row>
    <row r="39036" spans="21:22" ht="26.1" customHeight="1">
      <c r="U39036" s="54"/>
      <c r="V39036" s="53"/>
    </row>
    <row r="39037" spans="21:22" ht="26.1" customHeight="1">
      <c r="U39037" s="54"/>
      <c r="V39037" s="53"/>
    </row>
    <row r="39038" spans="21:22" ht="26.1" customHeight="1">
      <c r="U39038" s="54"/>
      <c r="V39038" s="53"/>
    </row>
    <row r="39039" spans="21:22" ht="26.1" customHeight="1">
      <c r="U39039" s="54"/>
      <c r="V39039" s="53"/>
    </row>
    <row r="39040" spans="21:22" ht="26.1" customHeight="1">
      <c r="U39040" s="54"/>
      <c r="V39040" s="53"/>
    </row>
    <row r="39041" spans="21:22" ht="26.1" customHeight="1">
      <c r="U39041" s="54"/>
      <c r="V39041" s="53"/>
    </row>
    <row r="39042" spans="21:22" ht="26.1" customHeight="1">
      <c r="U39042" s="54"/>
      <c r="V39042" s="53"/>
    </row>
    <row r="39043" spans="21:22" ht="26.1" customHeight="1">
      <c r="U39043" s="54"/>
      <c r="V39043" s="53"/>
    </row>
    <row r="39044" spans="21:22" ht="26.1" customHeight="1">
      <c r="U39044" s="54"/>
      <c r="V39044" s="53"/>
    </row>
    <row r="39045" spans="21:22" ht="26.1" customHeight="1">
      <c r="U39045" s="54"/>
      <c r="V39045" s="53"/>
    </row>
    <row r="39046" spans="21:22" ht="26.1" customHeight="1">
      <c r="U39046" s="54"/>
      <c r="V39046" s="53"/>
    </row>
    <row r="39047" spans="21:22" ht="26.1" customHeight="1">
      <c r="U39047" s="54"/>
      <c r="V39047" s="53"/>
    </row>
    <row r="39048" spans="21:22" ht="26.1" customHeight="1">
      <c r="U39048" s="54"/>
      <c r="V39048" s="53"/>
    </row>
    <row r="39049" spans="21:22" ht="26.1" customHeight="1">
      <c r="U39049" s="54"/>
      <c r="V39049" s="53"/>
    </row>
    <row r="39050" spans="21:22" ht="26.1" customHeight="1">
      <c r="U39050" s="54"/>
      <c r="V39050" s="53"/>
    </row>
    <row r="39051" spans="21:22" ht="26.1" customHeight="1">
      <c r="U39051" s="54"/>
      <c r="V39051" s="53"/>
    </row>
    <row r="39052" spans="21:22" ht="26.1" customHeight="1">
      <c r="U39052" s="54"/>
      <c r="V39052" s="53"/>
    </row>
    <row r="39053" spans="21:22" ht="26.1" customHeight="1">
      <c r="U39053" s="54"/>
      <c r="V39053" s="53"/>
    </row>
    <row r="39054" spans="21:22" ht="26.1" customHeight="1">
      <c r="U39054" s="54"/>
      <c r="V39054" s="53"/>
    </row>
    <row r="39055" spans="21:22" ht="26.1" customHeight="1">
      <c r="U39055" s="54"/>
      <c r="V39055" s="53"/>
    </row>
    <row r="39056" spans="21:22" ht="26.1" customHeight="1">
      <c r="U39056" s="54"/>
      <c r="V39056" s="53"/>
    </row>
    <row r="39057" spans="21:22" ht="26.1" customHeight="1">
      <c r="U39057" s="54"/>
      <c r="V39057" s="53"/>
    </row>
    <row r="39058" spans="21:22" ht="26.1" customHeight="1">
      <c r="U39058" s="54"/>
      <c r="V39058" s="53"/>
    </row>
    <row r="39059" spans="21:22" ht="26.1" customHeight="1">
      <c r="U39059" s="54"/>
      <c r="V39059" s="53"/>
    </row>
    <row r="39060" spans="21:22" ht="26.1" customHeight="1">
      <c r="U39060" s="54"/>
      <c r="V39060" s="53"/>
    </row>
    <row r="39061" spans="21:22" ht="26.1" customHeight="1">
      <c r="U39061" s="54"/>
      <c r="V39061" s="53"/>
    </row>
    <row r="39062" spans="21:22" ht="26.1" customHeight="1">
      <c r="U39062" s="54"/>
      <c r="V39062" s="53"/>
    </row>
    <row r="39063" spans="21:22" ht="26.1" customHeight="1">
      <c r="U39063" s="54"/>
      <c r="V39063" s="53"/>
    </row>
    <row r="39064" spans="21:22" ht="26.1" customHeight="1">
      <c r="U39064" s="54"/>
      <c r="V39064" s="53"/>
    </row>
    <row r="39065" spans="21:22" ht="26.1" customHeight="1">
      <c r="U39065" s="54"/>
      <c r="V39065" s="53"/>
    </row>
    <row r="39066" spans="21:22" ht="26.1" customHeight="1">
      <c r="U39066" s="54"/>
      <c r="V39066" s="53"/>
    </row>
    <row r="39067" spans="21:22" ht="26.1" customHeight="1">
      <c r="U39067" s="54"/>
      <c r="V39067" s="53"/>
    </row>
    <row r="39068" spans="21:22" ht="26.1" customHeight="1">
      <c r="U39068" s="54"/>
      <c r="V39068" s="53"/>
    </row>
    <row r="39069" spans="21:22" ht="26.1" customHeight="1">
      <c r="U39069" s="54"/>
      <c r="V39069" s="53"/>
    </row>
    <row r="39070" spans="21:22" ht="26.1" customHeight="1">
      <c r="U39070" s="54"/>
      <c r="V39070" s="53"/>
    </row>
    <row r="39071" spans="21:22" ht="26.1" customHeight="1">
      <c r="U39071" s="54"/>
      <c r="V39071" s="53"/>
    </row>
    <row r="39072" spans="21:22" ht="26.1" customHeight="1">
      <c r="U39072" s="54"/>
      <c r="V39072" s="53"/>
    </row>
    <row r="39073" spans="21:22" ht="26.1" customHeight="1">
      <c r="U39073" s="54"/>
      <c r="V39073" s="53"/>
    </row>
    <row r="39074" spans="21:22" ht="26.1" customHeight="1">
      <c r="U39074" s="54"/>
      <c r="V39074" s="53"/>
    </row>
    <row r="39075" spans="21:22" ht="26.1" customHeight="1">
      <c r="U39075" s="54"/>
      <c r="V39075" s="53"/>
    </row>
    <row r="39076" spans="21:22" ht="26.1" customHeight="1">
      <c r="U39076" s="54"/>
      <c r="V39076" s="53"/>
    </row>
    <row r="39077" spans="21:22" ht="26.1" customHeight="1">
      <c r="U39077" s="54"/>
      <c r="V39077" s="53"/>
    </row>
    <row r="39078" spans="21:22" ht="26.1" customHeight="1">
      <c r="U39078" s="54"/>
      <c r="V39078" s="53"/>
    </row>
    <row r="39079" spans="21:22" ht="26.1" customHeight="1">
      <c r="U39079" s="54"/>
      <c r="V39079" s="53"/>
    </row>
    <row r="39080" spans="21:22" ht="26.1" customHeight="1">
      <c r="U39080" s="54"/>
      <c r="V39080" s="53"/>
    </row>
    <row r="39081" spans="21:22" ht="26.1" customHeight="1">
      <c r="U39081" s="54"/>
      <c r="V39081" s="53"/>
    </row>
    <row r="39082" spans="21:22" ht="26.1" customHeight="1">
      <c r="U39082" s="54"/>
      <c r="V39082" s="53"/>
    </row>
    <row r="39083" spans="21:22" ht="26.1" customHeight="1">
      <c r="U39083" s="54"/>
      <c r="V39083" s="53"/>
    </row>
    <row r="39084" spans="21:22" ht="26.1" customHeight="1">
      <c r="U39084" s="54"/>
      <c r="V39084" s="53"/>
    </row>
    <row r="39085" spans="21:22" ht="26.1" customHeight="1">
      <c r="U39085" s="54"/>
      <c r="V39085" s="53"/>
    </row>
    <row r="39086" spans="21:22" ht="26.1" customHeight="1">
      <c r="U39086" s="54"/>
      <c r="V39086" s="53"/>
    </row>
    <row r="39087" spans="21:22" ht="26.1" customHeight="1">
      <c r="U39087" s="54"/>
      <c r="V39087" s="53"/>
    </row>
    <row r="39088" spans="21:22" ht="26.1" customHeight="1">
      <c r="U39088" s="54"/>
      <c r="V39088" s="53"/>
    </row>
    <row r="39089" spans="21:22" ht="26.1" customHeight="1">
      <c r="U39089" s="54"/>
      <c r="V39089" s="53"/>
    </row>
    <row r="39090" spans="21:22" ht="26.1" customHeight="1">
      <c r="U39090" s="54"/>
      <c r="V39090" s="53"/>
    </row>
    <row r="39091" spans="21:22" ht="26.1" customHeight="1">
      <c r="U39091" s="54"/>
      <c r="V39091" s="53"/>
    </row>
    <row r="39092" spans="21:22" ht="26.1" customHeight="1">
      <c r="U39092" s="54"/>
      <c r="V39092" s="53"/>
    </row>
    <row r="39093" spans="21:22" ht="26.1" customHeight="1">
      <c r="U39093" s="54"/>
      <c r="V39093" s="53"/>
    </row>
    <row r="39094" spans="21:22" ht="26.1" customHeight="1">
      <c r="U39094" s="54"/>
      <c r="V39094" s="53"/>
    </row>
    <row r="39095" spans="21:22" ht="26.1" customHeight="1">
      <c r="U39095" s="54"/>
      <c r="V39095" s="53"/>
    </row>
    <row r="39096" spans="21:22" ht="26.1" customHeight="1">
      <c r="U39096" s="54"/>
      <c r="V39096" s="53"/>
    </row>
    <row r="39097" spans="21:22" ht="26.1" customHeight="1">
      <c r="U39097" s="54"/>
      <c r="V39097" s="53"/>
    </row>
    <row r="39098" spans="21:22" ht="26.1" customHeight="1">
      <c r="U39098" s="54"/>
      <c r="V39098" s="53"/>
    </row>
    <row r="39099" spans="21:22" ht="26.1" customHeight="1">
      <c r="U39099" s="54"/>
      <c r="V39099" s="53"/>
    </row>
    <row r="39100" spans="21:22" ht="26.1" customHeight="1">
      <c r="U39100" s="54"/>
      <c r="V39100" s="53"/>
    </row>
    <row r="39101" spans="21:22" ht="26.1" customHeight="1">
      <c r="U39101" s="54"/>
      <c r="V39101" s="53"/>
    </row>
    <row r="39102" spans="21:22" ht="26.1" customHeight="1">
      <c r="U39102" s="54"/>
      <c r="V39102" s="53"/>
    </row>
    <row r="39103" spans="21:22" ht="26.1" customHeight="1">
      <c r="U39103" s="54"/>
      <c r="V39103" s="53"/>
    </row>
    <row r="39104" spans="21:22" ht="26.1" customHeight="1">
      <c r="U39104" s="54"/>
      <c r="V39104" s="53"/>
    </row>
    <row r="39105" spans="21:22" ht="26.1" customHeight="1">
      <c r="U39105" s="54"/>
      <c r="V39105" s="53"/>
    </row>
    <row r="39106" spans="21:22" ht="26.1" customHeight="1">
      <c r="U39106" s="54"/>
      <c r="V39106" s="53"/>
    </row>
    <row r="39107" spans="21:22" ht="26.1" customHeight="1">
      <c r="U39107" s="54"/>
      <c r="V39107" s="53"/>
    </row>
    <row r="39108" spans="21:22" ht="26.1" customHeight="1">
      <c r="U39108" s="54"/>
      <c r="V39108" s="53"/>
    </row>
    <row r="39109" spans="21:22" ht="26.1" customHeight="1">
      <c r="U39109" s="54"/>
      <c r="V39109" s="53"/>
    </row>
    <row r="39110" spans="21:22" ht="26.1" customHeight="1">
      <c r="U39110" s="54"/>
      <c r="V39110" s="53"/>
    </row>
    <row r="39111" spans="21:22" ht="26.1" customHeight="1">
      <c r="U39111" s="54"/>
      <c r="V39111" s="53"/>
    </row>
    <row r="39112" spans="21:22" ht="26.1" customHeight="1">
      <c r="U39112" s="54"/>
      <c r="V39112" s="53"/>
    </row>
    <row r="39113" spans="21:22" ht="26.1" customHeight="1">
      <c r="U39113" s="54"/>
      <c r="V39113" s="53"/>
    </row>
    <row r="39114" spans="21:22" ht="26.1" customHeight="1">
      <c r="U39114" s="54"/>
      <c r="V39114" s="53"/>
    </row>
    <row r="39115" spans="21:22" ht="26.1" customHeight="1">
      <c r="U39115" s="54"/>
      <c r="V39115" s="53"/>
    </row>
    <row r="39116" spans="21:22" ht="26.1" customHeight="1">
      <c r="U39116" s="54"/>
      <c r="V39116" s="53"/>
    </row>
    <row r="39117" spans="21:22" ht="26.1" customHeight="1">
      <c r="U39117" s="54"/>
      <c r="V39117" s="53"/>
    </row>
    <row r="39118" spans="21:22" ht="26.1" customHeight="1">
      <c r="U39118" s="54"/>
      <c r="V39118" s="53"/>
    </row>
    <row r="39119" spans="21:22" ht="26.1" customHeight="1">
      <c r="U39119" s="54"/>
      <c r="V39119" s="53"/>
    </row>
    <row r="39120" spans="21:22" ht="26.1" customHeight="1">
      <c r="U39120" s="54"/>
      <c r="V39120" s="53"/>
    </row>
    <row r="39121" spans="21:22" ht="26.1" customHeight="1">
      <c r="U39121" s="54"/>
      <c r="V39121" s="53"/>
    </row>
    <row r="39122" spans="21:22" ht="26.1" customHeight="1">
      <c r="U39122" s="54"/>
      <c r="V39122" s="53"/>
    </row>
    <row r="39123" spans="21:22" ht="26.1" customHeight="1">
      <c r="U39123" s="54"/>
      <c r="V39123" s="53"/>
    </row>
    <row r="39124" spans="21:22" ht="26.1" customHeight="1">
      <c r="U39124" s="54"/>
      <c r="V39124" s="53"/>
    </row>
    <row r="39125" spans="21:22" ht="26.1" customHeight="1">
      <c r="U39125" s="54"/>
      <c r="V39125" s="53"/>
    </row>
    <row r="39126" spans="21:22" ht="26.1" customHeight="1">
      <c r="U39126" s="54"/>
      <c r="V39126" s="53"/>
    </row>
    <row r="39127" spans="21:22" ht="26.1" customHeight="1">
      <c r="U39127" s="54"/>
      <c r="V39127" s="53"/>
    </row>
    <row r="39128" spans="21:22" ht="26.1" customHeight="1">
      <c r="U39128" s="54"/>
      <c r="V39128" s="53"/>
    </row>
    <row r="39129" spans="21:22" ht="26.1" customHeight="1">
      <c r="U39129" s="54"/>
      <c r="V39129" s="53"/>
    </row>
    <row r="39130" spans="21:22" ht="26.1" customHeight="1">
      <c r="U39130" s="54"/>
      <c r="V39130" s="53"/>
    </row>
    <row r="39131" spans="21:22" ht="26.1" customHeight="1">
      <c r="U39131" s="54"/>
      <c r="V39131" s="53"/>
    </row>
    <row r="39132" spans="21:22" ht="26.1" customHeight="1">
      <c r="U39132" s="54"/>
      <c r="V39132" s="53"/>
    </row>
    <row r="39133" spans="21:22" ht="26.1" customHeight="1">
      <c r="U39133" s="54"/>
      <c r="V39133" s="53"/>
    </row>
    <row r="39134" spans="21:22" ht="26.1" customHeight="1">
      <c r="U39134" s="54"/>
      <c r="V39134" s="53"/>
    </row>
    <row r="39135" spans="21:22" ht="26.1" customHeight="1">
      <c r="U39135" s="54"/>
      <c r="V39135" s="53"/>
    </row>
    <row r="39136" spans="21:22" ht="26.1" customHeight="1">
      <c r="U39136" s="54"/>
      <c r="V39136" s="53"/>
    </row>
    <row r="39137" spans="21:22" ht="26.1" customHeight="1">
      <c r="U39137" s="54"/>
      <c r="V39137" s="53"/>
    </row>
    <row r="39138" spans="21:22" ht="26.1" customHeight="1">
      <c r="U39138" s="54"/>
      <c r="V39138" s="53"/>
    </row>
    <row r="39139" spans="21:22" ht="26.1" customHeight="1">
      <c r="U39139" s="54"/>
      <c r="V39139" s="53"/>
    </row>
    <row r="39140" spans="21:22" ht="26.1" customHeight="1">
      <c r="U39140" s="54"/>
      <c r="V39140" s="53"/>
    </row>
    <row r="39141" spans="21:22" ht="26.1" customHeight="1">
      <c r="U39141" s="54"/>
      <c r="V39141" s="53"/>
    </row>
    <row r="39142" spans="21:22" ht="26.1" customHeight="1">
      <c r="U39142" s="54"/>
      <c r="V39142" s="53"/>
    </row>
    <row r="39143" spans="21:22" ht="26.1" customHeight="1">
      <c r="U39143" s="54"/>
      <c r="V39143" s="53"/>
    </row>
    <row r="39144" spans="21:22" ht="26.1" customHeight="1">
      <c r="U39144" s="54"/>
      <c r="V39144" s="53"/>
    </row>
    <row r="39145" spans="21:22" ht="26.1" customHeight="1">
      <c r="U39145" s="54"/>
      <c r="V39145" s="53"/>
    </row>
    <row r="39146" spans="21:22" ht="26.1" customHeight="1">
      <c r="U39146" s="54"/>
      <c r="V39146" s="53"/>
    </row>
    <row r="39147" spans="21:22" ht="26.1" customHeight="1">
      <c r="U39147" s="54"/>
      <c r="V39147" s="53"/>
    </row>
    <row r="39148" spans="21:22" ht="26.1" customHeight="1">
      <c r="U39148" s="54"/>
      <c r="V39148" s="53"/>
    </row>
    <row r="39149" spans="21:22" ht="26.1" customHeight="1">
      <c r="U39149" s="54"/>
      <c r="V39149" s="53"/>
    </row>
    <row r="39150" spans="21:22" ht="26.1" customHeight="1">
      <c r="U39150" s="54"/>
      <c r="V39150" s="53"/>
    </row>
    <row r="39151" spans="21:22" ht="26.1" customHeight="1">
      <c r="U39151" s="54"/>
      <c r="V39151" s="53"/>
    </row>
    <row r="39152" spans="21:22" ht="26.1" customHeight="1">
      <c r="U39152" s="54"/>
      <c r="V39152" s="53"/>
    </row>
    <row r="39153" spans="21:22" ht="26.1" customHeight="1">
      <c r="U39153" s="54"/>
      <c r="V39153" s="53"/>
    </row>
    <row r="39154" spans="21:22" ht="26.1" customHeight="1">
      <c r="U39154" s="54"/>
      <c r="V39154" s="53"/>
    </row>
    <row r="39155" spans="21:22" ht="26.1" customHeight="1">
      <c r="U39155" s="54"/>
      <c r="V39155" s="53"/>
    </row>
    <row r="39156" spans="21:22" ht="26.1" customHeight="1">
      <c r="U39156" s="54"/>
      <c r="V39156" s="53"/>
    </row>
    <row r="39157" spans="21:22" ht="26.1" customHeight="1">
      <c r="U39157" s="54"/>
      <c r="V39157" s="53"/>
    </row>
    <row r="39158" spans="21:22" ht="26.1" customHeight="1">
      <c r="U39158" s="54"/>
      <c r="V39158" s="53"/>
    </row>
    <row r="39159" spans="21:22" ht="26.1" customHeight="1">
      <c r="U39159" s="54"/>
      <c r="V39159" s="53"/>
    </row>
    <row r="39160" spans="21:22" ht="26.1" customHeight="1">
      <c r="U39160" s="54"/>
      <c r="V39160" s="53"/>
    </row>
    <row r="39161" spans="21:22" ht="26.1" customHeight="1">
      <c r="U39161" s="54"/>
      <c r="V39161" s="53"/>
    </row>
    <row r="39162" spans="21:22" ht="26.1" customHeight="1">
      <c r="U39162" s="54"/>
      <c r="V39162" s="53"/>
    </row>
    <row r="39163" spans="21:22" ht="26.1" customHeight="1">
      <c r="U39163" s="54"/>
      <c r="V39163" s="53"/>
    </row>
    <row r="39164" spans="21:22" ht="26.1" customHeight="1">
      <c r="U39164" s="54"/>
      <c r="V39164" s="53"/>
    </row>
    <row r="39165" spans="21:22" ht="26.1" customHeight="1">
      <c r="U39165" s="54"/>
      <c r="V39165" s="53"/>
    </row>
    <row r="39166" spans="21:22" ht="26.1" customHeight="1">
      <c r="U39166" s="54"/>
      <c r="V39166" s="53"/>
    </row>
    <row r="39167" spans="21:22" ht="26.1" customHeight="1">
      <c r="U39167" s="54"/>
      <c r="V39167" s="53"/>
    </row>
    <row r="39168" spans="21:22" ht="26.1" customHeight="1">
      <c r="U39168" s="54"/>
      <c r="V39168" s="53"/>
    </row>
    <row r="39169" spans="21:22" ht="26.1" customHeight="1">
      <c r="U39169" s="54"/>
      <c r="V39169" s="53"/>
    </row>
    <row r="39170" spans="21:22" ht="26.1" customHeight="1">
      <c r="U39170" s="54"/>
      <c r="V39170" s="53"/>
    </row>
    <row r="39171" spans="21:22" ht="26.1" customHeight="1">
      <c r="U39171" s="54"/>
      <c r="V39171" s="53"/>
    </row>
    <row r="39172" spans="21:22" ht="26.1" customHeight="1">
      <c r="U39172" s="54"/>
      <c r="V39172" s="53"/>
    </row>
    <row r="39173" spans="21:22" ht="26.1" customHeight="1">
      <c r="U39173" s="54"/>
      <c r="V39173" s="53"/>
    </row>
    <row r="39174" spans="21:22" ht="26.1" customHeight="1">
      <c r="U39174" s="54"/>
      <c r="V39174" s="53"/>
    </row>
    <row r="39175" spans="21:22" ht="26.1" customHeight="1">
      <c r="U39175" s="54"/>
      <c r="V39175" s="53"/>
    </row>
    <row r="39176" spans="21:22" ht="26.1" customHeight="1">
      <c r="U39176" s="54"/>
      <c r="V39176" s="53"/>
    </row>
    <row r="39177" spans="21:22" ht="26.1" customHeight="1">
      <c r="U39177" s="54"/>
      <c r="V39177" s="53"/>
    </row>
    <row r="39178" spans="21:22" ht="26.1" customHeight="1">
      <c r="U39178" s="54"/>
      <c r="V39178" s="53"/>
    </row>
    <row r="39179" spans="21:22" ht="26.1" customHeight="1">
      <c r="U39179" s="54"/>
      <c r="V39179" s="53"/>
    </row>
    <row r="39180" spans="21:22" ht="26.1" customHeight="1">
      <c r="U39180" s="54"/>
      <c r="V39180" s="53"/>
    </row>
    <row r="39181" spans="21:22" ht="26.1" customHeight="1">
      <c r="U39181" s="54"/>
      <c r="V39181" s="53"/>
    </row>
    <row r="39182" spans="21:22" ht="26.1" customHeight="1">
      <c r="U39182" s="54"/>
      <c r="V39182" s="53"/>
    </row>
    <row r="39183" spans="21:22" ht="26.1" customHeight="1">
      <c r="U39183" s="54"/>
      <c r="V39183" s="53"/>
    </row>
    <row r="39184" spans="21:22" ht="26.1" customHeight="1">
      <c r="U39184" s="54"/>
      <c r="V39184" s="53"/>
    </row>
    <row r="39185" spans="21:22" ht="26.1" customHeight="1">
      <c r="U39185" s="54"/>
      <c r="V39185" s="53"/>
    </row>
    <row r="39186" spans="21:22" ht="26.1" customHeight="1">
      <c r="U39186" s="54"/>
      <c r="V39186" s="53"/>
    </row>
    <row r="39187" spans="21:22" ht="26.1" customHeight="1">
      <c r="U39187" s="54"/>
      <c r="V39187" s="53"/>
    </row>
    <row r="39188" spans="21:22" ht="26.1" customHeight="1">
      <c r="U39188" s="54"/>
      <c r="V39188" s="53"/>
    </row>
    <row r="39189" spans="21:22" ht="26.1" customHeight="1">
      <c r="U39189" s="54"/>
      <c r="V39189" s="53"/>
    </row>
    <row r="39190" spans="21:22" ht="26.1" customHeight="1">
      <c r="U39190" s="54"/>
      <c r="V39190" s="53"/>
    </row>
    <row r="39191" spans="21:22" ht="26.1" customHeight="1">
      <c r="U39191" s="54"/>
      <c r="V39191" s="53"/>
    </row>
    <row r="39192" spans="21:22" ht="26.1" customHeight="1">
      <c r="U39192" s="54"/>
      <c r="V39192" s="53"/>
    </row>
    <row r="39193" spans="21:22" ht="26.1" customHeight="1">
      <c r="U39193" s="54"/>
      <c r="V39193" s="53"/>
    </row>
    <row r="39194" spans="21:22" ht="26.1" customHeight="1">
      <c r="U39194" s="54"/>
      <c r="V39194" s="53"/>
    </row>
    <row r="39195" spans="21:22" ht="26.1" customHeight="1">
      <c r="U39195" s="54"/>
      <c r="V39195" s="53"/>
    </row>
    <row r="39196" spans="21:22" ht="26.1" customHeight="1">
      <c r="U39196" s="54"/>
      <c r="V39196" s="53"/>
    </row>
    <row r="39197" spans="21:22" ht="26.1" customHeight="1">
      <c r="U39197" s="54"/>
      <c r="V39197" s="53"/>
    </row>
    <row r="39198" spans="21:22" ht="26.1" customHeight="1">
      <c r="U39198" s="54"/>
      <c r="V39198" s="53"/>
    </row>
    <row r="39199" spans="21:22" ht="26.1" customHeight="1">
      <c r="U39199" s="54"/>
      <c r="V39199" s="53"/>
    </row>
    <row r="39200" spans="21:22" ht="26.1" customHeight="1">
      <c r="U39200" s="54"/>
      <c r="V39200" s="53"/>
    </row>
    <row r="39201" spans="21:22" ht="26.1" customHeight="1">
      <c r="U39201" s="54"/>
      <c r="V39201" s="53"/>
    </row>
    <row r="39202" spans="21:22" ht="26.1" customHeight="1">
      <c r="U39202" s="54"/>
      <c r="V39202" s="53"/>
    </row>
    <row r="39203" spans="21:22" ht="26.1" customHeight="1">
      <c r="U39203" s="54"/>
      <c r="V39203" s="53"/>
    </row>
    <row r="39204" spans="21:22" ht="26.1" customHeight="1">
      <c r="U39204" s="54"/>
      <c r="V39204" s="53"/>
    </row>
    <row r="39205" spans="21:22" ht="26.1" customHeight="1">
      <c r="U39205" s="54"/>
      <c r="V39205" s="53"/>
    </row>
    <row r="39206" spans="21:22" ht="26.1" customHeight="1">
      <c r="U39206" s="54"/>
      <c r="V39206" s="53"/>
    </row>
    <row r="39207" spans="21:22" ht="26.1" customHeight="1">
      <c r="U39207" s="54"/>
      <c r="V39207" s="53"/>
    </row>
    <row r="39208" spans="21:22" ht="26.1" customHeight="1">
      <c r="U39208" s="54"/>
      <c r="V39208" s="53"/>
    </row>
    <row r="39209" spans="21:22" ht="26.1" customHeight="1">
      <c r="U39209" s="54"/>
      <c r="V39209" s="53"/>
    </row>
    <row r="39210" spans="21:22" ht="26.1" customHeight="1">
      <c r="U39210" s="54"/>
      <c r="V39210" s="53"/>
    </row>
    <row r="39211" spans="21:22" ht="26.1" customHeight="1">
      <c r="U39211" s="54"/>
      <c r="V39211" s="53"/>
    </row>
    <row r="39212" spans="21:22" ht="26.1" customHeight="1">
      <c r="U39212" s="54"/>
      <c r="V39212" s="53"/>
    </row>
    <row r="39213" spans="21:22" ht="26.1" customHeight="1">
      <c r="U39213" s="54"/>
      <c r="V39213" s="53"/>
    </row>
    <row r="39214" spans="21:22" ht="26.1" customHeight="1">
      <c r="U39214" s="54"/>
      <c r="V39214" s="53"/>
    </row>
    <row r="39215" spans="21:22" ht="26.1" customHeight="1">
      <c r="U39215" s="54"/>
      <c r="V39215" s="53"/>
    </row>
    <row r="39216" spans="21:22" ht="26.1" customHeight="1">
      <c r="U39216" s="54"/>
      <c r="V39216" s="53"/>
    </row>
    <row r="39217" spans="21:22" ht="26.1" customHeight="1">
      <c r="U39217" s="54"/>
      <c r="V39217" s="53"/>
    </row>
    <row r="39218" spans="21:22" ht="26.1" customHeight="1">
      <c r="U39218" s="54"/>
      <c r="V39218" s="53"/>
    </row>
    <row r="39219" spans="21:22" ht="26.1" customHeight="1">
      <c r="U39219" s="54"/>
      <c r="V39219" s="53"/>
    </row>
    <row r="39220" spans="21:22" ht="26.1" customHeight="1">
      <c r="U39220" s="54"/>
      <c r="V39220" s="53"/>
    </row>
    <row r="39221" spans="21:22" ht="26.1" customHeight="1">
      <c r="U39221" s="54"/>
      <c r="V39221" s="53"/>
    </row>
    <row r="39222" spans="21:22" ht="26.1" customHeight="1">
      <c r="U39222" s="54"/>
      <c r="V39222" s="53"/>
    </row>
    <row r="39223" spans="21:22" ht="26.1" customHeight="1">
      <c r="U39223" s="54"/>
      <c r="V39223" s="53"/>
    </row>
    <row r="39224" spans="21:22" ht="26.1" customHeight="1">
      <c r="U39224" s="54"/>
      <c r="V39224" s="53"/>
    </row>
    <row r="39225" spans="21:22" ht="26.1" customHeight="1">
      <c r="U39225" s="54"/>
      <c r="V39225" s="53"/>
    </row>
    <row r="39226" spans="21:22" ht="26.1" customHeight="1">
      <c r="U39226" s="54"/>
      <c r="V39226" s="53"/>
    </row>
    <row r="39227" spans="21:22" ht="26.1" customHeight="1">
      <c r="U39227" s="54"/>
      <c r="V39227" s="53"/>
    </row>
    <row r="39228" spans="21:22" ht="26.1" customHeight="1">
      <c r="U39228" s="54"/>
      <c r="V39228" s="53"/>
    </row>
    <row r="39229" spans="21:22" ht="26.1" customHeight="1">
      <c r="U39229" s="54"/>
      <c r="V39229" s="53"/>
    </row>
    <row r="39230" spans="21:22" ht="26.1" customHeight="1">
      <c r="U39230" s="54"/>
      <c r="V39230" s="53"/>
    </row>
    <row r="39231" spans="21:22" ht="26.1" customHeight="1">
      <c r="U39231" s="54"/>
      <c r="V39231" s="53"/>
    </row>
    <row r="39232" spans="21:22" ht="26.1" customHeight="1">
      <c r="U39232" s="54"/>
      <c r="V39232" s="53"/>
    </row>
    <row r="39233" spans="21:22" ht="26.1" customHeight="1">
      <c r="U39233" s="54"/>
      <c r="V39233" s="53"/>
    </row>
    <row r="39234" spans="21:22" ht="26.1" customHeight="1">
      <c r="U39234" s="54"/>
      <c r="V39234" s="53"/>
    </row>
    <row r="39235" spans="21:22" ht="26.1" customHeight="1">
      <c r="U39235" s="54"/>
      <c r="V39235" s="53"/>
    </row>
    <row r="39236" spans="21:22" ht="26.1" customHeight="1">
      <c r="U39236" s="54"/>
      <c r="V39236" s="53"/>
    </row>
    <row r="39237" spans="21:22" ht="26.1" customHeight="1">
      <c r="U39237" s="54"/>
      <c r="V39237" s="53"/>
    </row>
    <row r="39238" spans="21:22" ht="26.1" customHeight="1">
      <c r="U39238" s="54"/>
      <c r="V39238" s="53"/>
    </row>
    <row r="39239" spans="21:22" ht="26.1" customHeight="1">
      <c r="U39239" s="54"/>
      <c r="V39239" s="53"/>
    </row>
    <row r="39240" spans="21:22" ht="26.1" customHeight="1">
      <c r="U39240" s="54"/>
      <c r="V39240" s="53"/>
    </row>
    <row r="39241" spans="21:22" ht="26.1" customHeight="1">
      <c r="U39241" s="54"/>
      <c r="V39241" s="53"/>
    </row>
    <row r="39242" spans="21:22" ht="26.1" customHeight="1">
      <c r="U39242" s="54"/>
      <c r="V39242" s="53"/>
    </row>
    <row r="39243" spans="21:22" ht="26.1" customHeight="1">
      <c r="U39243" s="54"/>
      <c r="V39243" s="53"/>
    </row>
    <row r="39244" spans="21:22" ht="26.1" customHeight="1">
      <c r="U39244" s="54"/>
      <c r="V39244" s="53"/>
    </row>
    <row r="39245" spans="21:22" ht="26.1" customHeight="1">
      <c r="U39245" s="54"/>
      <c r="V39245" s="53"/>
    </row>
    <row r="39246" spans="21:22" ht="26.1" customHeight="1">
      <c r="U39246" s="54"/>
      <c r="V39246" s="53"/>
    </row>
    <row r="39247" spans="21:22" ht="26.1" customHeight="1">
      <c r="U39247" s="54"/>
      <c r="V39247" s="53"/>
    </row>
    <row r="39248" spans="21:22" ht="26.1" customHeight="1">
      <c r="U39248" s="54"/>
      <c r="V39248" s="53"/>
    </row>
    <row r="39249" spans="21:22" ht="26.1" customHeight="1">
      <c r="U39249" s="54"/>
      <c r="V39249" s="53"/>
    </row>
    <row r="39250" spans="21:22" ht="26.1" customHeight="1">
      <c r="U39250" s="54"/>
      <c r="V39250" s="53"/>
    </row>
    <row r="39251" spans="21:22" ht="26.1" customHeight="1">
      <c r="U39251" s="54"/>
      <c r="V39251" s="53"/>
    </row>
    <row r="39252" spans="21:22" ht="26.1" customHeight="1">
      <c r="U39252" s="54"/>
      <c r="V39252" s="53"/>
    </row>
    <row r="39253" spans="21:22" ht="26.1" customHeight="1">
      <c r="U39253" s="54"/>
      <c r="V39253" s="53"/>
    </row>
    <row r="39254" spans="21:22" ht="26.1" customHeight="1">
      <c r="U39254" s="54"/>
      <c r="V39254" s="53"/>
    </row>
    <row r="39255" spans="21:22" ht="26.1" customHeight="1">
      <c r="U39255" s="54"/>
      <c r="V39255" s="53"/>
    </row>
    <row r="39256" spans="21:22" ht="26.1" customHeight="1">
      <c r="U39256" s="54"/>
      <c r="V39256" s="53"/>
    </row>
    <row r="39257" spans="21:22" ht="26.1" customHeight="1">
      <c r="U39257" s="54"/>
      <c r="V39257" s="53"/>
    </row>
    <row r="39258" spans="21:22" ht="26.1" customHeight="1">
      <c r="U39258" s="54"/>
      <c r="V39258" s="53"/>
    </row>
    <row r="39259" spans="21:22" ht="26.1" customHeight="1">
      <c r="U39259" s="54"/>
      <c r="V39259" s="53"/>
    </row>
    <row r="39260" spans="21:22" ht="26.1" customHeight="1">
      <c r="U39260" s="54"/>
      <c r="V39260" s="53"/>
    </row>
    <row r="39261" spans="21:22" ht="26.1" customHeight="1">
      <c r="U39261" s="54"/>
      <c r="V39261" s="53"/>
    </row>
    <row r="39262" spans="21:22" ht="26.1" customHeight="1">
      <c r="U39262" s="54"/>
      <c r="V39262" s="53"/>
    </row>
    <row r="39263" spans="21:22" ht="26.1" customHeight="1">
      <c r="U39263" s="54"/>
      <c r="V39263" s="53"/>
    </row>
    <row r="39264" spans="21:22" ht="26.1" customHeight="1">
      <c r="U39264" s="54"/>
      <c r="V39264" s="53"/>
    </row>
    <row r="39265" spans="21:22" ht="26.1" customHeight="1">
      <c r="U39265" s="54"/>
      <c r="V39265" s="53"/>
    </row>
    <row r="39266" spans="21:22" ht="26.1" customHeight="1">
      <c r="U39266" s="54"/>
      <c r="V39266" s="53"/>
    </row>
    <row r="39267" spans="21:22" ht="26.1" customHeight="1">
      <c r="U39267" s="54"/>
      <c r="V39267" s="53"/>
    </row>
    <row r="39268" spans="21:22" ht="26.1" customHeight="1">
      <c r="U39268" s="54"/>
      <c r="V39268" s="53"/>
    </row>
    <row r="39269" spans="21:22" ht="26.1" customHeight="1">
      <c r="U39269" s="54"/>
      <c r="V39269" s="53"/>
    </row>
    <row r="39270" spans="21:22" ht="26.1" customHeight="1">
      <c r="U39270" s="54"/>
      <c r="V39270" s="53"/>
    </row>
    <row r="39271" spans="21:22" ht="26.1" customHeight="1">
      <c r="U39271" s="54"/>
      <c r="V39271" s="53"/>
    </row>
    <row r="39272" spans="21:22" ht="26.1" customHeight="1">
      <c r="U39272" s="54"/>
      <c r="V39272" s="53"/>
    </row>
    <row r="39273" spans="21:22" ht="26.1" customHeight="1">
      <c r="U39273" s="54"/>
      <c r="V39273" s="53"/>
    </row>
    <row r="39274" spans="21:22" ht="26.1" customHeight="1">
      <c r="U39274" s="54"/>
      <c r="V39274" s="53"/>
    </row>
    <row r="39275" spans="21:22" ht="26.1" customHeight="1">
      <c r="U39275" s="54"/>
      <c r="V39275" s="53"/>
    </row>
    <row r="39276" spans="21:22" ht="26.1" customHeight="1">
      <c r="U39276" s="54"/>
      <c r="V39276" s="53"/>
    </row>
    <row r="39277" spans="21:22" ht="26.1" customHeight="1">
      <c r="U39277" s="54"/>
      <c r="V39277" s="53"/>
    </row>
    <row r="39278" spans="21:22" ht="26.1" customHeight="1">
      <c r="U39278" s="54"/>
      <c r="V39278" s="53"/>
    </row>
    <row r="39279" spans="21:22" ht="26.1" customHeight="1">
      <c r="U39279" s="54"/>
      <c r="V39279" s="53"/>
    </row>
    <row r="39280" spans="21:22" ht="26.1" customHeight="1">
      <c r="U39280" s="54"/>
      <c r="V39280" s="53"/>
    </row>
    <row r="39281" spans="21:22" ht="26.1" customHeight="1">
      <c r="U39281" s="54"/>
      <c r="V39281" s="53"/>
    </row>
    <row r="39282" spans="21:22" ht="26.1" customHeight="1">
      <c r="U39282" s="54"/>
      <c r="V39282" s="53"/>
    </row>
    <row r="39283" spans="21:22" ht="26.1" customHeight="1">
      <c r="U39283" s="54"/>
      <c r="V39283" s="53"/>
    </row>
    <row r="39284" spans="21:22" ht="26.1" customHeight="1">
      <c r="U39284" s="54"/>
      <c r="V39284" s="53"/>
    </row>
    <row r="39285" spans="21:22" ht="26.1" customHeight="1">
      <c r="U39285" s="54"/>
      <c r="V39285" s="53"/>
    </row>
    <row r="39286" spans="21:22" ht="26.1" customHeight="1">
      <c r="U39286" s="54"/>
      <c r="V39286" s="53"/>
    </row>
    <row r="39287" spans="21:22" ht="26.1" customHeight="1">
      <c r="U39287" s="54"/>
      <c r="V39287" s="53"/>
    </row>
    <row r="39288" spans="21:22" ht="26.1" customHeight="1">
      <c r="U39288" s="54"/>
      <c r="V39288" s="53"/>
    </row>
    <row r="39289" spans="21:22" ht="26.1" customHeight="1">
      <c r="U39289" s="54"/>
      <c r="V39289" s="53"/>
    </row>
    <row r="39290" spans="21:22" ht="26.1" customHeight="1">
      <c r="U39290" s="54"/>
      <c r="V39290" s="53"/>
    </row>
    <row r="39291" spans="21:22" ht="26.1" customHeight="1">
      <c r="U39291" s="54"/>
      <c r="V39291" s="53"/>
    </row>
    <row r="39292" spans="21:22" ht="26.1" customHeight="1">
      <c r="U39292" s="54"/>
      <c r="V39292" s="53"/>
    </row>
    <row r="39293" spans="21:22" ht="26.1" customHeight="1">
      <c r="U39293" s="54"/>
      <c r="V39293" s="53"/>
    </row>
    <row r="39294" spans="21:22" ht="26.1" customHeight="1">
      <c r="U39294" s="54"/>
      <c r="V39294" s="53"/>
    </row>
    <row r="39295" spans="21:22" ht="26.1" customHeight="1">
      <c r="U39295" s="54"/>
      <c r="V39295" s="53"/>
    </row>
    <row r="39296" spans="21:22" ht="26.1" customHeight="1">
      <c r="U39296" s="54"/>
      <c r="V39296" s="53"/>
    </row>
    <row r="39297" spans="21:22" ht="26.1" customHeight="1">
      <c r="U39297" s="54"/>
      <c r="V39297" s="53"/>
    </row>
    <row r="39298" spans="21:22" ht="26.1" customHeight="1">
      <c r="U39298" s="54"/>
      <c r="V39298" s="53"/>
    </row>
    <row r="39299" spans="21:22" ht="26.1" customHeight="1">
      <c r="U39299" s="54"/>
      <c r="V39299" s="53"/>
    </row>
    <row r="39300" spans="21:22" ht="26.1" customHeight="1">
      <c r="U39300" s="54"/>
      <c r="V39300" s="53"/>
    </row>
    <row r="39301" spans="21:22" ht="26.1" customHeight="1">
      <c r="U39301" s="54"/>
      <c r="V39301" s="53"/>
    </row>
    <row r="39302" spans="21:22" ht="26.1" customHeight="1">
      <c r="U39302" s="54"/>
      <c r="V39302" s="53"/>
    </row>
    <row r="39303" spans="21:22" ht="26.1" customHeight="1">
      <c r="U39303" s="54"/>
      <c r="V39303" s="53"/>
    </row>
    <row r="39304" spans="21:22" ht="26.1" customHeight="1">
      <c r="U39304" s="54"/>
      <c r="V39304" s="53"/>
    </row>
    <row r="39305" spans="21:22" ht="26.1" customHeight="1">
      <c r="U39305" s="54"/>
      <c r="V39305" s="53"/>
    </row>
    <row r="39306" spans="21:22" ht="26.1" customHeight="1">
      <c r="U39306" s="54"/>
      <c r="V39306" s="53"/>
    </row>
    <row r="39307" spans="21:22" ht="26.1" customHeight="1">
      <c r="U39307" s="54"/>
      <c r="V39307" s="53"/>
    </row>
    <row r="39308" spans="21:22" ht="26.1" customHeight="1">
      <c r="U39308" s="54"/>
      <c r="V39308" s="53"/>
    </row>
    <row r="39309" spans="21:22" ht="26.1" customHeight="1">
      <c r="U39309" s="54"/>
      <c r="V39309" s="53"/>
    </row>
    <row r="39310" spans="21:22" ht="26.1" customHeight="1">
      <c r="U39310" s="54"/>
      <c r="V39310" s="53"/>
    </row>
    <row r="39311" spans="21:22" ht="26.1" customHeight="1">
      <c r="U39311" s="54"/>
      <c r="V39311" s="53"/>
    </row>
    <row r="39312" spans="21:22" ht="26.1" customHeight="1">
      <c r="U39312" s="54"/>
      <c r="V39312" s="53"/>
    </row>
    <row r="39313" spans="21:22" ht="26.1" customHeight="1">
      <c r="U39313" s="54"/>
      <c r="V39313" s="53"/>
    </row>
    <row r="39314" spans="21:22" ht="26.1" customHeight="1">
      <c r="U39314" s="54"/>
      <c r="V39314" s="53"/>
    </row>
    <row r="39315" spans="21:22" ht="26.1" customHeight="1">
      <c r="U39315" s="54"/>
      <c r="V39315" s="53"/>
    </row>
    <row r="39316" spans="21:22" ht="26.1" customHeight="1">
      <c r="U39316" s="54"/>
      <c r="V39316" s="53"/>
    </row>
    <row r="39317" spans="21:22" ht="26.1" customHeight="1">
      <c r="U39317" s="54"/>
      <c r="V39317" s="53"/>
    </row>
    <row r="39318" spans="21:22" ht="26.1" customHeight="1">
      <c r="U39318" s="54"/>
      <c r="V39318" s="53"/>
    </row>
    <row r="39319" spans="21:22" ht="26.1" customHeight="1">
      <c r="U39319" s="54"/>
      <c r="V39319" s="53"/>
    </row>
    <row r="39320" spans="21:22" ht="26.1" customHeight="1">
      <c r="U39320" s="54"/>
      <c r="V39320" s="53"/>
    </row>
    <row r="39321" spans="21:22" ht="26.1" customHeight="1">
      <c r="U39321" s="54"/>
      <c r="V39321" s="53"/>
    </row>
    <row r="39322" spans="21:22" ht="26.1" customHeight="1">
      <c r="U39322" s="54"/>
      <c r="V39322" s="53"/>
    </row>
    <row r="39323" spans="21:22" ht="26.1" customHeight="1">
      <c r="U39323" s="54"/>
      <c r="V39323" s="53"/>
    </row>
    <row r="39324" spans="21:22" ht="26.1" customHeight="1">
      <c r="U39324" s="54"/>
      <c r="V39324" s="53"/>
    </row>
    <row r="39325" spans="21:22" ht="26.1" customHeight="1">
      <c r="U39325" s="54"/>
      <c r="V39325" s="53"/>
    </row>
    <row r="39326" spans="21:22" ht="26.1" customHeight="1">
      <c r="U39326" s="54"/>
      <c r="V39326" s="53"/>
    </row>
    <row r="39327" spans="21:22" ht="26.1" customHeight="1">
      <c r="U39327" s="54"/>
      <c r="V39327" s="53"/>
    </row>
    <row r="39328" spans="21:22" ht="26.1" customHeight="1">
      <c r="U39328" s="54"/>
      <c r="V39328" s="53"/>
    </row>
    <row r="39329" spans="21:22" ht="26.1" customHeight="1">
      <c r="U39329" s="54"/>
      <c r="V39329" s="53"/>
    </row>
    <row r="39330" spans="21:22" ht="26.1" customHeight="1">
      <c r="U39330" s="54"/>
      <c r="V39330" s="53"/>
    </row>
    <row r="39331" spans="21:22" ht="26.1" customHeight="1">
      <c r="U39331" s="54"/>
      <c r="V39331" s="53"/>
    </row>
    <row r="39332" spans="21:22" ht="26.1" customHeight="1">
      <c r="U39332" s="54"/>
      <c r="V39332" s="53"/>
    </row>
    <row r="39333" spans="21:22" ht="26.1" customHeight="1">
      <c r="U39333" s="54"/>
      <c r="V39333" s="53"/>
    </row>
    <row r="39334" spans="21:22" ht="26.1" customHeight="1">
      <c r="U39334" s="54"/>
      <c r="V39334" s="53"/>
    </row>
    <row r="39335" spans="21:22" ht="26.1" customHeight="1">
      <c r="U39335" s="54"/>
      <c r="V39335" s="53"/>
    </row>
    <row r="39336" spans="21:22" ht="26.1" customHeight="1">
      <c r="U39336" s="54"/>
      <c r="V39336" s="53"/>
    </row>
    <row r="39337" spans="21:22" ht="26.1" customHeight="1">
      <c r="U39337" s="54"/>
      <c r="V39337" s="53"/>
    </row>
    <row r="39338" spans="21:22" ht="26.1" customHeight="1">
      <c r="U39338" s="54"/>
      <c r="V39338" s="53"/>
    </row>
    <row r="39339" spans="21:22" ht="26.1" customHeight="1">
      <c r="U39339" s="54"/>
      <c r="V39339" s="53"/>
    </row>
    <row r="39340" spans="21:22" ht="26.1" customHeight="1">
      <c r="U39340" s="54"/>
      <c r="V39340" s="53"/>
    </row>
    <row r="39341" spans="21:22" ht="26.1" customHeight="1">
      <c r="U39341" s="54"/>
      <c r="V39341" s="53"/>
    </row>
    <row r="39342" spans="21:22" ht="26.1" customHeight="1">
      <c r="U39342" s="54"/>
      <c r="V39342" s="53"/>
    </row>
    <row r="39343" spans="21:22" ht="26.1" customHeight="1">
      <c r="U39343" s="54"/>
      <c r="V39343" s="53"/>
    </row>
    <row r="39344" spans="21:22" ht="26.1" customHeight="1">
      <c r="U39344" s="54"/>
      <c r="V39344" s="53"/>
    </row>
    <row r="39345" spans="21:22" ht="26.1" customHeight="1">
      <c r="U39345" s="54"/>
      <c r="V39345" s="53"/>
    </row>
    <row r="39346" spans="21:22" ht="26.1" customHeight="1">
      <c r="U39346" s="54"/>
      <c r="V39346" s="53"/>
    </row>
    <row r="39347" spans="21:22" ht="26.1" customHeight="1">
      <c r="U39347" s="54"/>
      <c r="V39347" s="53"/>
    </row>
    <row r="39348" spans="21:22" ht="26.1" customHeight="1">
      <c r="U39348" s="54"/>
      <c r="V39348" s="53"/>
    </row>
    <row r="39349" spans="21:22" ht="26.1" customHeight="1">
      <c r="U39349" s="54"/>
      <c r="V39349" s="53"/>
    </row>
    <row r="39350" spans="21:22" ht="26.1" customHeight="1">
      <c r="U39350" s="54"/>
      <c r="V39350" s="53"/>
    </row>
    <row r="39351" spans="21:22" ht="26.1" customHeight="1">
      <c r="U39351" s="54"/>
      <c r="V39351" s="53"/>
    </row>
    <row r="39352" spans="21:22" ht="26.1" customHeight="1">
      <c r="U39352" s="54"/>
      <c r="V39352" s="53"/>
    </row>
    <row r="39353" spans="21:22" ht="26.1" customHeight="1">
      <c r="U39353" s="54"/>
      <c r="V39353" s="53"/>
    </row>
    <row r="39354" spans="21:22" ht="26.1" customHeight="1">
      <c r="U39354" s="54"/>
      <c r="V39354" s="53"/>
    </row>
    <row r="39355" spans="21:22" ht="26.1" customHeight="1">
      <c r="U39355" s="54"/>
      <c r="V39355" s="53"/>
    </row>
    <row r="39356" spans="21:22" ht="26.1" customHeight="1">
      <c r="U39356" s="54"/>
      <c r="V39356" s="53"/>
    </row>
    <row r="39357" spans="21:22" ht="26.1" customHeight="1">
      <c r="U39357" s="54"/>
      <c r="V39357" s="53"/>
    </row>
    <row r="39358" spans="21:22" ht="26.1" customHeight="1">
      <c r="U39358" s="54"/>
      <c r="V39358" s="53"/>
    </row>
    <row r="39359" spans="21:22" ht="26.1" customHeight="1">
      <c r="U39359" s="54"/>
      <c r="V39359" s="53"/>
    </row>
    <row r="39360" spans="21:22" ht="26.1" customHeight="1">
      <c r="U39360" s="54"/>
      <c r="V39360" s="53"/>
    </row>
    <row r="39361" spans="21:22" ht="26.1" customHeight="1">
      <c r="U39361" s="54"/>
      <c r="V39361" s="53"/>
    </row>
    <row r="39362" spans="21:22" ht="26.1" customHeight="1">
      <c r="U39362" s="54"/>
      <c r="V39362" s="53"/>
    </row>
    <row r="39363" spans="21:22" ht="26.1" customHeight="1">
      <c r="U39363" s="54"/>
      <c r="V39363" s="53"/>
    </row>
    <row r="39364" spans="21:22" ht="26.1" customHeight="1">
      <c r="U39364" s="54"/>
      <c r="V39364" s="53"/>
    </row>
    <row r="39365" spans="21:22" ht="26.1" customHeight="1">
      <c r="U39365" s="54"/>
      <c r="V39365" s="53"/>
    </row>
    <row r="39366" spans="21:22" ht="26.1" customHeight="1">
      <c r="U39366" s="54"/>
      <c r="V39366" s="53"/>
    </row>
    <row r="39367" spans="21:22" ht="26.1" customHeight="1">
      <c r="U39367" s="54"/>
      <c r="V39367" s="53"/>
    </row>
    <row r="39368" spans="21:22" ht="26.1" customHeight="1">
      <c r="U39368" s="54"/>
      <c r="V39368" s="53"/>
    </row>
    <row r="39369" spans="21:22" ht="26.1" customHeight="1">
      <c r="U39369" s="54"/>
      <c r="V39369" s="53"/>
    </row>
    <row r="39370" spans="21:22" ht="26.1" customHeight="1">
      <c r="U39370" s="54"/>
      <c r="V39370" s="53"/>
    </row>
    <row r="39371" spans="21:22" ht="26.1" customHeight="1">
      <c r="U39371" s="54"/>
      <c r="V39371" s="53"/>
    </row>
    <row r="39372" spans="21:22" ht="26.1" customHeight="1">
      <c r="U39372" s="54"/>
      <c r="V39372" s="53"/>
    </row>
    <row r="39373" spans="21:22" ht="26.1" customHeight="1">
      <c r="U39373" s="54"/>
      <c r="V39373" s="53"/>
    </row>
    <row r="39374" spans="21:22" ht="26.1" customHeight="1">
      <c r="U39374" s="54"/>
      <c r="V39374" s="53"/>
    </row>
    <row r="39375" spans="21:22" ht="26.1" customHeight="1">
      <c r="U39375" s="54"/>
      <c r="V39375" s="53"/>
    </row>
    <row r="39376" spans="21:22" ht="26.1" customHeight="1">
      <c r="U39376" s="54"/>
      <c r="V39376" s="53"/>
    </row>
    <row r="39377" spans="21:22" ht="26.1" customHeight="1">
      <c r="U39377" s="54"/>
      <c r="V39377" s="53"/>
    </row>
    <row r="39378" spans="21:22" ht="26.1" customHeight="1">
      <c r="U39378" s="54"/>
      <c r="V39378" s="53"/>
    </row>
    <row r="39379" spans="21:22" ht="26.1" customHeight="1">
      <c r="U39379" s="54"/>
      <c r="V39379" s="53"/>
    </row>
    <row r="39380" spans="21:22" ht="26.1" customHeight="1">
      <c r="U39380" s="54"/>
      <c r="V39380" s="53"/>
    </row>
    <row r="39381" spans="21:22" ht="26.1" customHeight="1">
      <c r="U39381" s="54"/>
      <c r="V39381" s="53"/>
    </row>
    <row r="39382" spans="21:22" ht="26.1" customHeight="1">
      <c r="U39382" s="54"/>
      <c r="V39382" s="53"/>
    </row>
    <row r="39383" spans="21:22" ht="26.1" customHeight="1">
      <c r="U39383" s="54"/>
      <c r="V39383" s="53"/>
    </row>
    <row r="39384" spans="21:22" ht="26.1" customHeight="1">
      <c r="U39384" s="54"/>
      <c r="V39384" s="53"/>
    </row>
    <row r="39385" spans="21:22" ht="26.1" customHeight="1">
      <c r="U39385" s="54"/>
      <c r="V39385" s="53"/>
    </row>
    <row r="39386" spans="21:22" ht="26.1" customHeight="1">
      <c r="U39386" s="54"/>
      <c r="V39386" s="53"/>
    </row>
    <row r="39387" spans="21:22" ht="26.1" customHeight="1">
      <c r="U39387" s="54"/>
      <c r="V39387" s="53"/>
    </row>
    <row r="39388" spans="21:22" ht="26.1" customHeight="1">
      <c r="U39388" s="54"/>
      <c r="V39388" s="53"/>
    </row>
    <row r="39389" spans="21:22" ht="26.1" customHeight="1">
      <c r="U39389" s="54"/>
      <c r="V39389" s="53"/>
    </row>
    <row r="39390" spans="21:22" ht="26.1" customHeight="1">
      <c r="U39390" s="54"/>
      <c r="V39390" s="53"/>
    </row>
    <row r="39391" spans="21:22" ht="26.1" customHeight="1">
      <c r="U39391" s="54"/>
      <c r="V39391" s="53"/>
    </row>
    <row r="39392" spans="21:22" ht="26.1" customHeight="1">
      <c r="U39392" s="54"/>
      <c r="V39392" s="53"/>
    </row>
    <row r="39393" spans="21:22" ht="26.1" customHeight="1">
      <c r="U39393" s="54"/>
      <c r="V39393" s="53"/>
    </row>
    <row r="39394" spans="21:22" ht="26.1" customHeight="1">
      <c r="U39394" s="54"/>
      <c r="V39394" s="53"/>
    </row>
    <row r="39395" spans="21:22" ht="26.1" customHeight="1">
      <c r="U39395" s="54"/>
      <c r="V39395" s="53"/>
    </row>
    <row r="39396" spans="21:22" ht="26.1" customHeight="1">
      <c r="U39396" s="54"/>
      <c r="V39396" s="53"/>
    </row>
    <row r="39397" spans="21:22" ht="26.1" customHeight="1">
      <c r="U39397" s="54"/>
      <c r="V39397" s="53"/>
    </row>
    <row r="39398" spans="21:22" ht="26.1" customHeight="1">
      <c r="U39398" s="54"/>
      <c r="V39398" s="53"/>
    </row>
    <row r="39399" spans="21:22" ht="26.1" customHeight="1">
      <c r="U39399" s="54"/>
      <c r="V39399" s="53"/>
    </row>
    <row r="39400" spans="21:22" ht="26.1" customHeight="1">
      <c r="U39400" s="54"/>
      <c r="V39400" s="53"/>
    </row>
    <row r="39401" spans="21:22" ht="26.1" customHeight="1">
      <c r="U39401" s="54"/>
      <c r="V39401" s="53"/>
    </row>
    <row r="39402" spans="21:22" ht="26.1" customHeight="1">
      <c r="U39402" s="54"/>
      <c r="V39402" s="53"/>
    </row>
    <row r="39403" spans="21:22" ht="26.1" customHeight="1">
      <c r="U39403" s="54"/>
      <c r="V39403" s="53"/>
    </row>
    <row r="39404" spans="21:22" ht="26.1" customHeight="1">
      <c r="U39404" s="54"/>
      <c r="V39404" s="53"/>
    </row>
    <row r="39405" spans="21:22" ht="26.1" customHeight="1">
      <c r="U39405" s="54"/>
      <c r="V39405" s="53"/>
    </row>
    <row r="39406" spans="21:22" ht="26.1" customHeight="1">
      <c r="U39406" s="54"/>
      <c r="V39406" s="53"/>
    </row>
    <row r="39407" spans="21:22" ht="26.1" customHeight="1">
      <c r="U39407" s="54"/>
      <c r="V39407" s="53"/>
    </row>
    <row r="39408" spans="21:22" ht="26.1" customHeight="1">
      <c r="U39408" s="54"/>
      <c r="V39408" s="53"/>
    </row>
    <row r="39409" spans="21:22" ht="26.1" customHeight="1">
      <c r="U39409" s="54"/>
      <c r="V39409" s="53"/>
    </row>
    <row r="39410" spans="21:22" ht="26.1" customHeight="1">
      <c r="U39410" s="54"/>
      <c r="V39410" s="53"/>
    </row>
    <row r="39411" spans="21:22" ht="26.1" customHeight="1">
      <c r="U39411" s="54"/>
      <c r="V39411" s="53"/>
    </row>
    <row r="39412" spans="21:22" ht="26.1" customHeight="1">
      <c r="U39412" s="54"/>
      <c r="V39412" s="53"/>
    </row>
    <row r="39413" spans="21:22" ht="26.1" customHeight="1">
      <c r="U39413" s="54"/>
      <c r="V39413" s="53"/>
    </row>
    <row r="39414" spans="21:22" ht="26.1" customHeight="1">
      <c r="U39414" s="54"/>
      <c r="V39414" s="53"/>
    </row>
    <row r="39415" spans="21:22" ht="26.1" customHeight="1">
      <c r="U39415" s="54"/>
      <c r="V39415" s="53"/>
    </row>
    <row r="39416" spans="21:22" ht="26.1" customHeight="1">
      <c r="U39416" s="54"/>
      <c r="V39416" s="53"/>
    </row>
    <row r="39417" spans="21:22" ht="26.1" customHeight="1">
      <c r="U39417" s="54"/>
      <c r="V39417" s="53"/>
    </row>
    <row r="39418" spans="21:22" ht="26.1" customHeight="1">
      <c r="U39418" s="54"/>
      <c r="V39418" s="53"/>
    </row>
    <row r="39419" spans="21:22" ht="26.1" customHeight="1">
      <c r="U39419" s="54"/>
      <c r="V39419" s="53"/>
    </row>
    <row r="39420" spans="21:22" ht="26.1" customHeight="1">
      <c r="U39420" s="54"/>
      <c r="V39420" s="53"/>
    </row>
    <row r="39421" spans="21:22" ht="26.1" customHeight="1">
      <c r="U39421" s="54"/>
      <c r="V39421" s="53"/>
    </row>
    <row r="39422" spans="21:22" ht="26.1" customHeight="1">
      <c r="U39422" s="54"/>
      <c r="V39422" s="53"/>
    </row>
    <row r="39423" spans="21:22" ht="26.1" customHeight="1">
      <c r="U39423" s="54"/>
      <c r="V39423" s="53"/>
    </row>
    <row r="39424" spans="21:22" ht="26.1" customHeight="1">
      <c r="U39424" s="54"/>
      <c r="V39424" s="53"/>
    </row>
    <row r="39425" spans="21:22" ht="26.1" customHeight="1">
      <c r="U39425" s="54"/>
      <c r="V39425" s="53"/>
    </row>
    <row r="39426" spans="21:22" ht="26.1" customHeight="1">
      <c r="U39426" s="54"/>
      <c r="V39426" s="53"/>
    </row>
    <row r="39427" spans="21:22" ht="26.1" customHeight="1">
      <c r="U39427" s="54"/>
      <c r="V39427" s="53"/>
    </row>
    <row r="39428" spans="21:22" ht="26.1" customHeight="1">
      <c r="U39428" s="54"/>
      <c r="V39428" s="53"/>
    </row>
    <row r="39429" spans="21:22" ht="26.1" customHeight="1">
      <c r="U39429" s="54"/>
      <c r="V39429" s="53"/>
    </row>
    <row r="39430" spans="21:22" ht="26.1" customHeight="1">
      <c r="U39430" s="54"/>
      <c r="V39430" s="53"/>
    </row>
    <row r="39431" spans="21:22" ht="26.1" customHeight="1">
      <c r="U39431" s="54"/>
      <c r="V39431" s="53"/>
    </row>
    <row r="39432" spans="21:22" ht="26.1" customHeight="1">
      <c r="U39432" s="54"/>
      <c r="V39432" s="53"/>
    </row>
    <row r="39433" spans="21:22" ht="26.1" customHeight="1">
      <c r="U39433" s="54"/>
      <c r="V39433" s="53"/>
    </row>
    <row r="39434" spans="21:22" ht="26.1" customHeight="1">
      <c r="U39434" s="54"/>
      <c r="V39434" s="53"/>
    </row>
    <row r="39435" spans="21:22" ht="26.1" customHeight="1">
      <c r="U39435" s="54"/>
      <c r="V39435" s="53"/>
    </row>
    <row r="39436" spans="21:22" ht="26.1" customHeight="1">
      <c r="U39436" s="54"/>
      <c r="V39436" s="53"/>
    </row>
    <row r="39437" spans="21:22" ht="26.1" customHeight="1">
      <c r="U39437" s="54"/>
      <c r="V39437" s="53"/>
    </row>
    <row r="39438" spans="21:22" ht="26.1" customHeight="1">
      <c r="U39438" s="54"/>
      <c r="V39438" s="53"/>
    </row>
    <row r="39439" spans="21:22" ht="26.1" customHeight="1">
      <c r="U39439" s="54"/>
      <c r="V39439" s="53"/>
    </row>
    <row r="39440" spans="21:22" ht="26.1" customHeight="1">
      <c r="U39440" s="54"/>
      <c r="V39440" s="53"/>
    </row>
    <row r="39441" spans="21:22" ht="26.1" customHeight="1">
      <c r="U39441" s="54"/>
      <c r="V39441" s="53"/>
    </row>
    <row r="39442" spans="21:22" ht="26.1" customHeight="1">
      <c r="U39442" s="54"/>
      <c r="V39442" s="53"/>
    </row>
    <row r="39443" spans="21:22" ht="26.1" customHeight="1">
      <c r="U39443" s="54"/>
      <c r="V39443" s="53"/>
    </row>
    <row r="39444" spans="21:22" ht="26.1" customHeight="1">
      <c r="U39444" s="54"/>
      <c r="V39444" s="53"/>
    </row>
    <row r="39445" spans="21:22" ht="26.1" customHeight="1">
      <c r="U39445" s="54"/>
      <c r="V39445" s="53"/>
    </row>
    <row r="39446" spans="21:22" ht="26.1" customHeight="1">
      <c r="U39446" s="54"/>
      <c r="V39446" s="53"/>
    </row>
    <row r="39447" spans="21:22" ht="26.1" customHeight="1">
      <c r="U39447" s="54"/>
      <c r="V39447" s="53"/>
    </row>
    <row r="39448" spans="21:22" ht="26.1" customHeight="1">
      <c r="U39448" s="54"/>
      <c r="V39448" s="53"/>
    </row>
    <row r="39449" spans="21:22" ht="26.1" customHeight="1">
      <c r="U39449" s="54"/>
      <c r="V39449" s="53"/>
    </row>
    <row r="39450" spans="21:22" ht="26.1" customHeight="1">
      <c r="U39450" s="54"/>
      <c r="V39450" s="53"/>
    </row>
    <row r="39451" spans="21:22" ht="26.1" customHeight="1">
      <c r="U39451" s="54"/>
      <c r="V39451" s="53"/>
    </row>
    <row r="39452" spans="21:22" ht="26.1" customHeight="1">
      <c r="U39452" s="54"/>
      <c r="V39452" s="53"/>
    </row>
    <row r="39453" spans="21:22" ht="26.1" customHeight="1">
      <c r="U39453" s="54"/>
      <c r="V39453" s="53"/>
    </row>
    <row r="39454" spans="21:22" ht="26.1" customHeight="1">
      <c r="U39454" s="54"/>
      <c r="V39454" s="53"/>
    </row>
    <row r="39455" spans="21:22" ht="26.1" customHeight="1">
      <c r="U39455" s="54"/>
      <c r="V39455" s="53"/>
    </row>
    <row r="39456" spans="21:22" ht="26.1" customHeight="1">
      <c r="U39456" s="54"/>
      <c r="V39456" s="53"/>
    </row>
    <row r="39457" spans="21:22" ht="26.1" customHeight="1">
      <c r="U39457" s="54"/>
      <c r="V39457" s="53"/>
    </row>
    <row r="39458" spans="21:22" ht="26.1" customHeight="1">
      <c r="U39458" s="54"/>
      <c r="V39458" s="53"/>
    </row>
    <row r="39459" spans="21:22" ht="26.1" customHeight="1">
      <c r="U39459" s="54"/>
      <c r="V39459" s="53"/>
    </row>
    <row r="39460" spans="21:22" ht="26.1" customHeight="1">
      <c r="U39460" s="54"/>
      <c r="V39460" s="53"/>
    </row>
    <row r="39461" spans="21:22" ht="26.1" customHeight="1">
      <c r="U39461" s="54"/>
      <c r="V39461" s="53"/>
    </row>
    <row r="39462" spans="21:22" ht="26.1" customHeight="1">
      <c r="U39462" s="54"/>
      <c r="V39462" s="53"/>
    </row>
    <row r="39463" spans="21:22" ht="26.1" customHeight="1">
      <c r="U39463" s="54"/>
      <c r="V39463" s="53"/>
    </row>
    <row r="39464" spans="21:22" ht="26.1" customHeight="1">
      <c r="U39464" s="54"/>
      <c r="V39464" s="53"/>
    </row>
    <row r="39465" spans="21:22" ht="26.1" customHeight="1">
      <c r="U39465" s="54"/>
      <c r="V39465" s="53"/>
    </row>
    <row r="39466" spans="21:22" ht="26.1" customHeight="1">
      <c r="U39466" s="54"/>
      <c r="V39466" s="53"/>
    </row>
    <row r="39467" spans="21:22" ht="26.1" customHeight="1">
      <c r="U39467" s="54"/>
      <c r="V39467" s="53"/>
    </row>
    <row r="39468" spans="21:22" ht="26.1" customHeight="1">
      <c r="U39468" s="54"/>
      <c r="V39468" s="53"/>
    </row>
    <row r="39469" spans="21:22" ht="26.1" customHeight="1">
      <c r="U39469" s="54"/>
      <c r="V39469" s="53"/>
    </row>
    <row r="39470" spans="21:22" ht="26.1" customHeight="1">
      <c r="U39470" s="54"/>
      <c r="V39470" s="53"/>
    </row>
    <row r="39471" spans="21:22" ht="26.1" customHeight="1">
      <c r="U39471" s="54"/>
      <c r="V39471" s="53"/>
    </row>
    <row r="39472" spans="21:22" ht="26.1" customHeight="1">
      <c r="U39472" s="54"/>
      <c r="V39472" s="53"/>
    </row>
    <row r="39473" spans="21:22" ht="26.1" customHeight="1">
      <c r="U39473" s="54"/>
      <c r="V39473" s="53"/>
    </row>
    <row r="39474" spans="21:22" ht="26.1" customHeight="1">
      <c r="U39474" s="54"/>
      <c r="V39474" s="53"/>
    </row>
    <row r="39475" spans="21:22" ht="26.1" customHeight="1">
      <c r="U39475" s="54"/>
      <c r="V39475" s="53"/>
    </row>
    <row r="39476" spans="21:22" ht="26.1" customHeight="1">
      <c r="U39476" s="54"/>
      <c r="V39476" s="53"/>
    </row>
    <row r="39477" spans="21:22" ht="26.1" customHeight="1">
      <c r="U39477" s="54"/>
      <c r="V39477" s="53"/>
    </row>
    <row r="39478" spans="21:22" ht="26.1" customHeight="1">
      <c r="U39478" s="54"/>
      <c r="V39478" s="53"/>
    </row>
    <row r="39479" spans="21:22" ht="26.1" customHeight="1">
      <c r="U39479" s="54"/>
      <c r="V39479" s="53"/>
    </row>
    <row r="39480" spans="21:22" ht="26.1" customHeight="1">
      <c r="U39480" s="54"/>
      <c r="V39480" s="53"/>
    </row>
    <row r="39481" spans="21:22" ht="26.1" customHeight="1">
      <c r="U39481" s="54"/>
      <c r="V39481" s="53"/>
    </row>
    <row r="39482" spans="21:22" ht="26.1" customHeight="1">
      <c r="U39482" s="54"/>
      <c r="V39482" s="53"/>
    </row>
    <row r="39483" spans="21:22" ht="26.1" customHeight="1">
      <c r="U39483" s="54"/>
      <c r="V39483" s="53"/>
    </row>
    <row r="39484" spans="21:22" ht="26.1" customHeight="1">
      <c r="U39484" s="54"/>
      <c r="V39484" s="53"/>
    </row>
    <row r="39485" spans="21:22" ht="26.1" customHeight="1">
      <c r="U39485" s="54"/>
      <c r="V39485" s="53"/>
    </row>
    <row r="39486" spans="21:22" ht="26.1" customHeight="1">
      <c r="U39486" s="54"/>
      <c r="V39486" s="53"/>
    </row>
    <row r="39487" spans="21:22" ht="26.1" customHeight="1">
      <c r="U39487" s="54"/>
      <c r="V39487" s="53"/>
    </row>
    <row r="39488" spans="21:22" ht="26.1" customHeight="1">
      <c r="U39488" s="54"/>
      <c r="V39488" s="53"/>
    </row>
    <row r="39489" spans="21:22" ht="26.1" customHeight="1">
      <c r="U39489" s="54"/>
      <c r="V39489" s="53"/>
    </row>
    <row r="39490" spans="21:22" ht="26.1" customHeight="1">
      <c r="U39490" s="54"/>
      <c r="V39490" s="53"/>
    </row>
    <row r="39491" spans="21:22" ht="26.1" customHeight="1">
      <c r="U39491" s="54"/>
      <c r="V39491" s="53"/>
    </row>
    <row r="39492" spans="21:22" ht="26.1" customHeight="1">
      <c r="U39492" s="54"/>
      <c r="V39492" s="53"/>
    </row>
    <row r="39493" spans="21:22" ht="26.1" customHeight="1">
      <c r="U39493" s="54"/>
      <c r="V39493" s="53"/>
    </row>
    <row r="39494" spans="21:22" ht="26.1" customHeight="1">
      <c r="U39494" s="54"/>
      <c r="V39494" s="53"/>
    </row>
    <row r="39495" spans="21:22" ht="26.1" customHeight="1">
      <c r="U39495" s="54"/>
      <c r="V39495" s="53"/>
    </row>
    <row r="39496" spans="21:22" ht="26.1" customHeight="1">
      <c r="U39496" s="54"/>
      <c r="V39496" s="53"/>
    </row>
    <row r="39497" spans="21:22" ht="26.1" customHeight="1">
      <c r="U39497" s="54"/>
      <c r="V39497" s="53"/>
    </row>
    <row r="39498" spans="21:22" ht="26.1" customHeight="1">
      <c r="U39498" s="54"/>
      <c r="V39498" s="53"/>
    </row>
    <row r="39499" spans="21:22" ht="26.1" customHeight="1">
      <c r="U39499" s="54"/>
      <c r="V39499" s="53"/>
    </row>
    <row r="39500" spans="21:22" ht="26.1" customHeight="1">
      <c r="U39500" s="54"/>
      <c r="V39500" s="53"/>
    </row>
    <row r="39501" spans="21:22" ht="26.1" customHeight="1">
      <c r="U39501" s="54"/>
      <c r="V39501" s="53"/>
    </row>
    <row r="39502" spans="21:22" ht="26.1" customHeight="1">
      <c r="U39502" s="54"/>
      <c r="V39502" s="53"/>
    </row>
    <row r="39503" spans="21:22" ht="26.1" customHeight="1">
      <c r="U39503" s="54"/>
      <c r="V39503" s="53"/>
    </row>
    <row r="39504" spans="21:22" ht="26.1" customHeight="1">
      <c r="U39504" s="54"/>
      <c r="V39504" s="53"/>
    </row>
    <row r="39505" spans="21:22" ht="26.1" customHeight="1">
      <c r="U39505" s="54"/>
      <c r="V39505" s="53"/>
    </row>
    <row r="39506" spans="21:22" ht="26.1" customHeight="1">
      <c r="U39506" s="54"/>
      <c r="V39506" s="53"/>
    </row>
    <row r="39507" spans="21:22" ht="26.1" customHeight="1">
      <c r="U39507" s="54"/>
      <c r="V39507" s="53"/>
    </row>
    <row r="39508" spans="21:22" ht="26.1" customHeight="1">
      <c r="U39508" s="54"/>
      <c r="V39508" s="53"/>
    </row>
    <row r="39509" spans="21:22" ht="26.1" customHeight="1">
      <c r="U39509" s="54"/>
      <c r="V39509" s="53"/>
    </row>
    <row r="39510" spans="21:22" ht="26.1" customHeight="1">
      <c r="U39510" s="54"/>
      <c r="V39510" s="53"/>
    </row>
    <row r="39511" spans="21:22" ht="26.1" customHeight="1">
      <c r="U39511" s="54"/>
      <c r="V39511" s="53"/>
    </row>
    <row r="39512" spans="21:22" ht="26.1" customHeight="1">
      <c r="U39512" s="54"/>
      <c r="V39512" s="53"/>
    </row>
    <row r="39513" spans="21:22" ht="26.1" customHeight="1">
      <c r="U39513" s="54"/>
      <c r="V39513" s="53"/>
    </row>
    <row r="39514" spans="21:22" ht="26.1" customHeight="1">
      <c r="U39514" s="54"/>
      <c r="V39514" s="53"/>
    </row>
    <row r="39515" spans="21:22" ht="26.1" customHeight="1">
      <c r="U39515" s="54"/>
      <c r="V39515" s="53"/>
    </row>
    <row r="39516" spans="21:22" ht="26.1" customHeight="1">
      <c r="U39516" s="54"/>
      <c r="V39516" s="53"/>
    </row>
    <row r="39517" spans="21:22" ht="26.1" customHeight="1">
      <c r="U39517" s="54"/>
      <c r="V39517" s="53"/>
    </row>
    <row r="39518" spans="21:22" ht="26.1" customHeight="1">
      <c r="U39518" s="54"/>
      <c r="V39518" s="53"/>
    </row>
    <row r="39519" spans="21:22" ht="26.1" customHeight="1">
      <c r="U39519" s="54"/>
      <c r="V39519" s="53"/>
    </row>
    <row r="39520" spans="21:22" ht="26.1" customHeight="1">
      <c r="U39520" s="54"/>
      <c r="V39520" s="53"/>
    </row>
    <row r="39521" spans="21:22" ht="26.1" customHeight="1">
      <c r="U39521" s="54"/>
      <c r="V39521" s="53"/>
    </row>
    <row r="39522" spans="21:22" ht="26.1" customHeight="1">
      <c r="U39522" s="54"/>
      <c r="V39522" s="53"/>
    </row>
    <row r="39523" spans="21:22" ht="26.1" customHeight="1">
      <c r="U39523" s="54"/>
      <c r="V39523" s="53"/>
    </row>
    <row r="39524" spans="21:22" ht="26.1" customHeight="1">
      <c r="U39524" s="54"/>
      <c r="V39524" s="53"/>
    </row>
    <row r="39525" spans="21:22" ht="26.1" customHeight="1">
      <c r="U39525" s="54"/>
      <c r="V39525" s="53"/>
    </row>
    <row r="39526" spans="21:22" ht="26.1" customHeight="1">
      <c r="U39526" s="54"/>
      <c r="V39526" s="53"/>
    </row>
    <row r="39527" spans="21:22" ht="26.1" customHeight="1">
      <c r="U39527" s="54"/>
      <c r="V39527" s="53"/>
    </row>
    <row r="39528" spans="21:22" ht="26.1" customHeight="1">
      <c r="U39528" s="54"/>
      <c r="V39528" s="53"/>
    </row>
    <row r="39529" spans="21:22" ht="26.1" customHeight="1">
      <c r="U39529" s="54"/>
      <c r="V39529" s="53"/>
    </row>
    <row r="39530" spans="21:22" ht="26.1" customHeight="1">
      <c r="U39530" s="54"/>
      <c r="V39530" s="53"/>
    </row>
    <row r="39531" spans="21:22" ht="26.1" customHeight="1">
      <c r="U39531" s="54"/>
      <c r="V39531" s="53"/>
    </row>
    <row r="39532" spans="21:22" ht="26.1" customHeight="1">
      <c r="U39532" s="54"/>
      <c r="V39532" s="53"/>
    </row>
    <row r="39533" spans="21:22" ht="26.1" customHeight="1">
      <c r="U39533" s="54"/>
      <c r="V39533" s="53"/>
    </row>
    <row r="39534" spans="21:22" ht="26.1" customHeight="1">
      <c r="U39534" s="54"/>
      <c r="V39534" s="53"/>
    </row>
    <row r="39535" spans="21:22" ht="26.1" customHeight="1">
      <c r="U39535" s="54"/>
      <c r="V39535" s="53"/>
    </row>
    <row r="39536" spans="21:22" ht="26.1" customHeight="1">
      <c r="U39536" s="54"/>
      <c r="V39536" s="53"/>
    </row>
    <row r="39537" spans="21:22" ht="26.1" customHeight="1">
      <c r="U39537" s="54"/>
      <c r="V39537" s="53"/>
    </row>
    <row r="39538" spans="21:22" ht="26.1" customHeight="1">
      <c r="U39538" s="54"/>
      <c r="V39538" s="53"/>
    </row>
    <row r="39539" spans="21:22" ht="26.1" customHeight="1">
      <c r="U39539" s="54"/>
      <c r="V39539" s="53"/>
    </row>
    <row r="39540" spans="21:22" ht="26.1" customHeight="1">
      <c r="U39540" s="54"/>
      <c r="V39540" s="53"/>
    </row>
    <row r="39541" spans="21:22" ht="26.1" customHeight="1">
      <c r="U39541" s="54"/>
      <c r="V39541" s="53"/>
    </row>
    <row r="39542" spans="21:22" ht="26.1" customHeight="1">
      <c r="U39542" s="54"/>
      <c r="V39542" s="53"/>
    </row>
    <row r="39543" spans="21:22" ht="26.1" customHeight="1">
      <c r="U39543" s="54"/>
      <c r="V39543" s="53"/>
    </row>
    <row r="39544" spans="21:22" ht="26.1" customHeight="1">
      <c r="U39544" s="54"/>
      <c r="V39544" s="53"/>
    </row>
    <row r="39545" spans="21:22" ht="26.1" customHeight="1">
      <c r="U39545" s="54"/>
      <c r="V39545" s="53"/>
    </row>
    <row r="39546" spans="21:22" ht="26.1" customHeight="1">
      <c r="U39546" s="54"/>
      <c r="V39546" s="53"/>
    </row>
    <row r="39547" spans="21:22" ht="26.1" customHeight="1">
      <c r="U39547" s="54"/>
      <c r="V39547" s="53"/>
    </row>
    <row r="39548" spans="21:22" ht="26.1" customHeight="1">
      <c r="U39548" s="54"/>
      <c r="V39548" s="53"/>
    </row>
    <row r="39549" spans="21:22" ht="26.1" customHeight="1">
      <c r="U39549" s="54"/>
      <c r="V39549" s="53"/>
    </row>
    <row r="39550" spans="21:22" ht="26.1" customHeight="1">
      <c r="U39550" s="54"/>
      <c r="V39550" s="53"/>
    </row>
    <row r="39551" spans="21:22" ht="26.1" customHeight="1">
      <c r="U39551" s="54"/>
      <c r="V39551" s="53"/>
    </row>
    <row r="39552" spans="21:22" ht="26.1" customHeight="1">
      <c r="U39552" s="54"/>
      <c r="V39552" s="53"/>
    </row>
    <row r="39553" spans="21:22" ht="26.1" customHeight="1">
      <c r="U39553" s="54"/>
      <c r="V39553" s="53"/>
    </row>
    <row r="39554" spans="21:22" ht="26.1" customHeight="1">
      <c r="U39554" s="54"/>
      <c r="V39554" s="53"/>
    </row>
    <row r="39555" spans="21:22" ht="26.1" customHeight="1">
      <c r="U39555" s="54"/>
      <c r="V39555" s="53"/>
    </row>
    <row r="39556" spans="21:22" ht="26.1" customHeight="1">
      <c r="U39556" s="54"/>
      <c r="V39556" s="53"/>
    </row>
    <row r="39557" spans="21:22" ht="26.1" customHeight="1">
      <c r="U39557" s="54"/>
      <c r="V39557" s="53"/>
    </row>
    <row r="39558" spans="21:22" ht="26.1" customHeight="1">
      <c r="U39558" s="54"/>
      <c r="V39558" s="53"/>
    </row>
    <row r="39559" spans="21:22" ht="26.1" customHeight="1">
      <c r="U39559" s="54"/>
      <c r="V39559" s="53"/>
    </row>
    <row r="39560" spans="21:22" ht="26.1" customHeight="1">
      <c r="U39560" s="54"/>
      <c r="V39560" s="53"/>
    </row>
    <row r="39561" spans="21:22" ht="26.1" customHeight="1">
      <c r="U39561" s="54"/>
      <c r="V39561" s="53"/>
    </row>
    <row r="39562" spans="21:22" ht="26.1" customHeight="1">
      <c r="U39562" s="54"/>
      <c r="V39562" s="53"/>
    </row>
    <row r="39563" spans="21:22" ht="26.1" customHeight="1">
      <c r="U39563" s="54"/>
      <c r="V39563" s="53"/>
    </row>
    <row r="39564" spans="21:22" ht="26.1" customHeight="1">
      <c r="U39564" s="54"/>
      <c r="V39564" s="53"/>
    </row>
    <row r="39565" spans="21:22" ht="26.1" customHeight="1">
      <c r="U39565" s="54"/>
      <c r="V39565" s="53"/>
    </row>
    <row r="39566" spans="21:22" ht="26.1" customHeight="1">
      <c r="U39566" s="54"/>
      <c r="V39566" s="53"/>
    </row>
    <row r="39567" spans="21:22" ht="26.1" customHeight="1">
      <c r="U39567" s="54"/>
      <c r="V39567" s="53"/>
    </row>
    <row r="39568" spans="21:22" ht="26.1" customHeight="1">
      <c r="U39568" s="54"/>
      <c r="V39568" s="53"/>
    </row>
    <row r="39569" spans="21:22" ht="26.1" customHeight="1">
      <c r="U39569" s="54"/>
      <c r="V39569" s="53"/>
    </row>
    <row r="39570" spans="21:22" ht="26.1" customHeight="1">
      <c r="U39570" s="54"/>
      <c r="V39570" s="53"/>
    </row>
    <row r="39571" spans="21:22" ht="26.1" customHeight="1">
      <c r="U39571" s="54"/>
      <c r="V39571" s="53"/>
    </row>
    <row r="39572" spans="21:22" ht="26.1" customHeight="1">
      <c r="U39572" s="54"/>
      <c r="V39572" s="53"/>
    </row>
    <row r="39573" spans="21:22" ht="26.1" customHeight="1">
      <c r="U39573" s="54"/>
      <c r="V39573" s="53"/>
    </row>
    <row r="39574" spans="21:22" ht="26.1" customHeight="1">
      <c r="U39574" s="54"/>
      <c r="V39574" s="53"/>
    </row>
    <row r="39575" spans="21:22" ht="26.1" customHeight="1">
      <c r="U39575" s="54"/>
      <c r="V39575" s="53"/>
    </row>
    <row r="39576" spans="21:22" ht="26.1" customHeight="1">
      <c r="U39576" s="54"/>
      <c r="V39576" s="53"/>
    </row>
    <row r="39577" spans="21:22" ht="26.1" customHeight="1">
      <c r="U39577" s="54"/>
      <c r="V39577" s="53"/>
    </row>
    <row r="39578" spans="21:22" ht="26.1" customHeight="1">
      <c r="U39578" s="54"/>
      <c r="V39578" s="53"/>
    </row>
    <row r="39579" spans="21:22" ht="26.1" customHeight="1">
      <c r="U39579" s="54"/>
      <c r="V39579" s="53"/>
    </row>
    <row r="39580" spans="21:22" ht="26.1" customHeight="1">
      <c r="U39580" s="54"/>
      <c r="V39580" s="53"/>
    </row>
    <row r="39581" spans="21:22" ht="26.1" customHeight="1">
      <c r="U39581" s="54"/>
      <c r="V39581" s="53"/>
    </row>
    <row r="39582" spans="21:22" ht="26.1" customHeight="1">
      <c r="U39582" s="54"/>
      <c r="V39582" s="53"/>
    </row>
    <row r="39583" spans="21:22" ht="26.1" customHeight="1">
      <c r="U39583" s="54"/>
      <c r="V39583" s="53"/>
    </row>
    <row r="39584" spans="21:22" ht="26.1" customHeight="1">
      <c r="U39584" s="54"/>
      <c r="V39584" s="53"/>
    </row>
    <row r="39585" spans="21:22" ht="26.1" customHeight="1">
      <c r="U39585" s="54"/>
      <c r="V39585" s="53"/>
    </row>
    <row r="39586" spans="21:22" ht="26.1" customHeight="1">
      <c r="U39586" s="54"/>
      <c r="V39586" s="53"/>
    </row>
    <row r="39587" spans="21:22" ht="26.1" customHeight="1">
      <c r="U39587" s="54"/>
      <c r="V39587" s="53"/>
    </row>
    <row r="39588" spans="21:22" ht="26.1" customHeight="1">
      <c r="U39588" s="54"/>
      <c r="V39588" s="53"/>
    </row>
    <row r="39589" spans="21:22" ht="26.1" customHeight="1">
      <c r="U39589" s="54"/>
      <c r="V39589" s="53"/>
    </row>
    <row r="39590" spans="21:22" ht="26.1" customHeight="1">
      <c r="U39590" s="54"/>
      <c r="V39590" s="53"/>
    </row>
    <row r="39591" spans="21:22" ht="26.1" customHeight="1">
      <c r="U39591" s="54"/>
      <c r="V39591" s="53"/>
    </row>
    <row r="39592" spans="21:22" ht="26.1" customHeight="1">
      <c r="U39592" s="54"/>
      <c r="V39592" s="53"/>
    </row>
    <row r="39593" spans="21:22" ht="26.1" customHeight="1">
      <c r="U39593" s="54"/>
      <c r="V39593" s="53"/>
    </row>
    <row r="39594" spans="21:22" ht="26.1" customHeight="1">
      <c r="U39594" s="54"/>
      <c r="V39594" s="53"/>
    </row>
    <row r="39595" spans="21:22" ht="26.1" customHeight="1">
      <c r="U39595" s="54"/>
      <c r="V39595" s="53"/>
    </row>
    <row r="39596" spans="21:22" ht="26.1" customHeight="1">
      <c r="U39596" s="54"/>
      <c r="V39596" s="53"/>
    </row>
    <row r="39597" spans="21:22" ht="26.1" customHeight="1">
      <c r="U39597" s="54"/>
      <c r="V39597" s="53"/>
    </row>
    <row r="39598" spans="21:22" ht="26.1" customHeight="1">
      <c r="U39598" s="54"/>
      <c r="V39598" s="53"/>
    </row>
    <row r="39599" spans="21:22" ht="26.1" customHeight="1">
      <c r="U39599" s="54"/>
      <c r="V39599" s="53"/>
    </row>
    <row r="39600" spans="21:22" ht="26.1" customHeight="1">
      <c r="U39600" s="54"/>
      <c r="V39600" s="53"/>
    </row>
    <row r="39601" spans="21:22" ht="26.1" customHeight="1">
      <c r="U39601" s="54"/>
      <c r="V39601" s="53"/>
    </row>
    <row r="39602" spans="21:22" ht="26.1" customHeight="1">
      <c r="U39602" s="54"/>
      <c r="V39602" s="53"/>
    </row>
    <row r="39603" spans="21:22" ht="26.1" customHeight="1">
      <c r="U39603" s="54"/>
      <c r="V39603" s="53"/>
    </row>
    <row r="39604" spans="21:22" ht="26.1" customHeight="1">
      <c r="U39604" s="54"/>
      <c r="V39604" s="53"/>
    </row>
    <row r="39605" spans="21:22" ht="26.1" customHeight="1">
      <c r="U39605" s="54"/>
      <c r="V39605" s="53"/>
    </row>
    <row r="39606" spans="21:22" ht="26.1" customHeight="1">
      <c r="U39606" s="54"/>
      <c r="V39606" s="53"/>
    </row>
    <row r="39607" spans="21:22" ht="26.1" customHeight="1">
      <c r="U39607" s="54"/>
      <c r="V39607" s="53"/>
    </row>
    <row r="39608" spans="21:22" ht="26.1" customHeight="1">
      <c r="U39608" s="54"/>
      <c r="V39608" s="53"/>
    </row>
    <row r="39609" spans="21:22" ht="26.1" customHeight="1">
      <c r="U39609" s="54"/>
      <c r="V39609" s="53"/>
    </row>
    <row r="39610" spans="21:22" ht="26.1" customHeight="1">
      <c r="U39610" s="54"/>
      <c r="V39610" s="53"/>
    </row>
    <row r="39611" spans="21:22" ht="26.1" customHeight="1">
      <c r="U39611" s="54"/>
      <c r="V39611" s="53"/>
    </row>
    <row r="39612" spans="21:22" ht="26.1" customHeight="1">
      <c r="U39612" s="54"/>
      <c r="V39612" s="53"/>
    </row>
    <row r="39613" spans="21:22" ht="26.1" customHeight="1">
      <c r="U39613" s="54"/>
      <c r="V39613" s="53"/>
    </row>
    <row r="39614" spans="21:22" ht="26.1" customHeight="1">
      <c r="U39614" s="54"/>
      <c r="V39614" s="53"/>
    </row>
    <row r="39615" spans="21:22" ht="26.1" customHeight="1">
      <c r="U39615" s="54"/>
      <c r="V39615" s="53"/>
    </row>
    <row r="39616" spans="21:22" ht="26.1" customHeight="1">
      <c r="U39616" s="54"/>
      <c r="V39616" s="53"/>
    </row>
    <row r="39617" spans="21:22" ht="26.1" customHeight="1">
      <c r="U39617" s="54"/>
      <c r="V39617" s="53"/>
    </row>
    <row r="39618" spans="21:22" ht="26.1" customHeight="1">
      <c r="U39618" s="54"/>
      <c r="V39618" s="53"/>
    </row>
    <row r="39619" spans="21:22" ht="26.1" customHeight="1">
      <c r="U39619" s="54"/>
      <c r="V39619" s="53"/>
    </row>
    <row r="39620" spans="21:22" ht="26.1" customHeight="1">
      <c r="U39620" s="54"/>
      <c r="V39620" s="53"/>
    </row>
    <row r="39621" spans="21:22" ht="26.1" customHeight="1">
      <c r="U39621" s="54"/>
      <c r="V39621" s="53"/>
    </row>
    <row r="39622" spans="21:22" ht="26.1" customHeight="1">
      <c r="U39622" s="54"/>
      <c r="V39622" s="53"/>
    </row>
    <row r="39623" spans="21:22" ht="26.1" customHeight="1">
      <c r="U39623" s="54"/>
      <c r="V39623" s="53"/>
    </row>
    <row r="39624" spans="21:22" ht="26.1" customHeight="1">
      <c r="U39624" s="54"/>
      <c r="V39624" s="53"/>
    </row>
    <row r="39625" spans="21:22" ht="26.1" customHeight="1">
      <c r="U39625" s="54"/>
      <c r="V39625" s="53"/>
    </row>
    <row r="39626" spans="21:22" ht="26.1" customHeight="1">
      <c r="U39626" s="54"/>
      <c r="V39626" s="53"/>
    </row>
    <row r="39627" spans="21:22" ht="26.1" customHeight="1">
      <c r="U39627" s="54"/>
      <c r="V39627" s="53"/>
    </row>
    <row r="39628" spans="21:22" ht="26.1" customHeight="1">
      <c r="U39628" s="54"/>
      <c r="V39628" s="53"/>
    </row>
    <row r="39629" spans="21:22" ht="26.1" customHeight="1">
      <c r="U39629" s="54"/>
      <c r="V39629" s="53"/>
    </row>
    <row r="39630" spans="21:22" ht="26.1" customHeight="1">
      <c r="U39630" s="54"/>
      <c r="V39630" s="53"/>
    </row>
    <row r="39631" spans="21:22" ht="26.1" customHeight="1">
      <c r="U39631" s="54"/>
      <c r="V39631" s="53"/>
    </row>
    <row r="39632" spans="21:22" ht="26.1" customHeight="1">
      <c r="U39632" s="54"/>
      <c r="V39632" s="53"/>
    </row>
    <row r="39633" spans="21:22" ht="26.1" customHeight="1">
      <c r="U39633" s="54"/>
      <c r="V39633" s="53"/>
    </row>
    <row r="39634" spans="21:22" ht="26.1" customHeight="1">
      <c r="U39634" s="54"/>
      <c r="V39634" s="53"/>
    </row>
    <row r="39635" spans="21:22" ht="26.1" customHeight="1">
      <c r="U39635" s="54"/>
      <c r="V39635" s="53"/>
    </row>
    <row r="39636" spans="21:22" ht="26.1" customHeight="1">
      <c r="U39636" s="54"/>
      <c r="V39636" s="53"/>
    </row>
    <row r="39637" spans="21:22" ht="26.1" customHeight="1">
      <c r="U39637" s="54"/>
      <c r="V39637" s="53"/>
    </row>
    <row r="39638" spans="21:22" ht="26.1" customHeight="1">
      <c r="U39638" s="54"/>
      <c r="V39638" s="53"/>
    </row>
    <row r="39639" spans="21:22" ht="26.1" customHeight="1">
      <c r="U39639" s="54"/>
      <c r="V39639" s="53"/>
    </row>
    <row r="39640" spans="21:22" ht="26.1" customHeight="1">
      <c r="U39640" s="54"/>
      <c r="V39640" s="53"/>
    </row>
    <row r="39641" spans="21:22" ht="26.1" customHeight="1">
      <c r="U39641" s="54"/>
      <c r="V39641" s="53"/>
    </row>
    <row r="39642" spans="21:22" ht="26.1" customHeight="1">
      <c r="U39642" s="54"/>
      <c r="V39642" s="53"/>
    </row>
    <row r="39643" spans="21:22" ht="26.1" customHeight="1">
      <c r="U39643" s="54"/>
      <c r="V39643" s="53"/>
    </row>
    <row r="39644" spans="21:22" ht="26.1" customHeight="1">
      <c r="U39644" s="54"/>
      <c r="V39644" s="53"/>
    </row>
    <row r="39645" spans="21:22" ht="26.1" customHeight="1">
      <c r="U39645" s="54"/>
      <c r="V39645" s="53"/>
    </row>
    <row r="39646" spans="21:22" ht="26.1" customHeight="1">
      <c r="U39646" s="54"/>
      <c r="V39646" s="53"/>
    </row>
    <row r="39647" spans="21:22" ht="26.1" customHeight="1">
      <c r="U39647" s="54"/>
      <c r="V39647" s="53"/>
    </row>
    <row r="39648" spans="21:22" ht="26.1" customHeight="1">
      <c r="U39648" s="54"/>
      <c r="V39648" s="53"/>
    </row>
    <row r="39649" spans="21:22" ht="26.1" customHeight="1">
      <c r="U39649" s="54"/>
      <c r="V39649" s="53"/>
    </row>
    <row r="39650" spans="21:22" ht="26.1" customHeight="1">
      <c r="U39650" s="54"/>
      <c r="V39650" s="53"/>
    </row>
    <row r="39651" spans="21:22" ht="26.1" customHeight="1">
      <c r="U39651" s="54"/>
      <c r="V39651" s="53"/>
    </row>
    <row r="39652" spans="21:22" ht="26.1" customHeight="1">
      <c r="U39652" s="54"/>
      <c r="V39652" s="53"/>
    </row>
    <row r="39653" spans="21:22" ht="26.1" customHeight="1">
      <c r="U39653" s="54"/>
      <c r="V39653" s="53"/>
    </row>
    <row r="39654" spans="21:22" ht="26.1" customHeight="1">
      <c r="U39654" s="54"/>
      <c r="V39654" s="53"/>
    </row>
    <row r="39655" spans="21:22" ht="26.1" customHeight="1">
      <c r="U39655" s="54"/>
      <c r="V39655" s="53"/>
    </row>
    <row r="39656" spans="21:22" ht="26.1" customHeight="1">
      <c r="U39656" s="54"/>
      <c r="V39656" s="53"/>
    </row>
    <row r="39657" spans="21:22" ht="26.1" customHeight="1">
      <c r="U39657" s="54"/>
      <c r="V39657" s="53"/>
    </row>
    <row r="39658" spans="21:22" ht="26.1" customHeight="1">
      <c r="U39658" s="54"/>
      <c r="V39658" s="53"/>
    </row>
    <row r="39659" spans="21:22" ht="26.1" customHeight="1">
      <c r="U39659" s="54"/>
      <c r="V39659" s="53"/>
    </row>
    <row r="39660" spans="21:22" ht="26.1" customHeight="1">
      <c r="U39660" s="54"/>
      <c r="V39660" s="53"/>
    </row>
    <row r="39661" spans="21:22" ht="26.1" customHeight="1">
      <c r="U39661" s="54"/>
      <c r="V39661" s="53"/>
    </row>
    <row r="39662" spans="21:22" ht="26.1" customHeight="1">
      <c r="U39662" s="54"/>
      <c r="V39662" s="53"/>
    </row>
    <row r="39663" spans="21:22" ht="26.1" customHeight="1">
      <c r="U39663" s="54"/>
      <c r="V39663" s="53"/>
    </row>
    <row r="39664" spans="21:22" ht="26.1" customHeight="1">
      <c r="U39664" s="54"/>
      <c r="V39664" s="53"/>
    </row>
    <row r="39665" spans="21:22" ht="26.1" customHeight="1">
      <c r="U39665" s="54"/>
      <c r="V39665" s="53"/>
    </row>
    <row r="39666" spans="21:22" ht="26.1" customHeight="1">
      <c r="U39666" s="54"/>
      <c r="V39666" s="53"/>
    </row>
    <row r="39667" spans="21:22" ht="26.1" customHeight="1">
      <c r="U39667" s="54"/>
      <c r="V39667" s="53"/>
    </row>
    <row r="39668" spans="21:22" ht="26.1" customHeight="1">
      <c r="U39668" s="54"/>
      <c r="V39668" s="53"/>
    </row>
    <row r="39669" spans="21:22" ht="26.1" customHeight="1">
      <c r="U39669" s="54"/>
      <c r="V39669" s="53"/>
    </row>
    <row r="39670" spans="21:22" ht="26.1" customHeight="1">
      <c r="U39670" s="54"/>
      <c r="V39670" s="53"/>
    </row>
    <row r="39671" spans="21:22" ht="26.1" customHeight="1">
      <c r="U39671" s="54"/>
      <c r="V39671" s="53"/>
    </row>
    <row r="39672" spans="21:22" ht="26.1" customHeight="1">
      <c r="U39672" s="54"/>
      <c r="V39672" s="53"/>
    </row>
    <row r="39673" spans="21:22" ht="26.1" customHeight="1">
      <c r="U39673" s="54"/>
      <c r="V39673" s="53"/>
    </row>
    <row r="39674" spans="21:22" ht="26.1" customHeight="1">
      <c r="U39674" s="54"/>
      <c r="V39674" s="53"/>
    </row>
    <row r="39675" spans="21:22" ht="26.1" customHeight="1">
      <c r="U39675" s="54"/>
      <c r="V39675" s="53"/>
    </row>
    <row r="39676" spans="21:22" ht="26.1" customHeight="1">
      <c r="U39676" s="54"/>
      <c r="V39676" s="53"/>
    </row>
    <row r="39677" spans="21:22" ht="26.1" customHeight="1">
      <c r="U39677" s="54"/>
      <c r="V39677" s="53"/>
    </row>
    <row r="39678" spans="21:22" ht="26.1" customHeight="1">
      <c r="U39678" s="54"/>
      <c r="V39678" s="53"/>
    </row>
    <row r="39679" spans="21:22" ht="26.1" customHeight="1">
      <c r="U39679" s="54"/>
      <c r="V39679" s="53"/>
    </row>
    <row r="39680" spans="21:22" ht="26.1" customHeight="1">
      <c r="U39680" s="54"/>
      <c r="V39680" s="53"/>
    </row>
    <row r="39681" spans="21:22" ht="26.1" customHeight="1">
      <c r="U39681" s="54"/>
      <c r="V39681" s="53"/>
    </row>
    <row r="39682" spans="21:22" ht="26.1" customHeight="1">
      <c r="U39682" s="54"/>
      <c r="V39682" s="53"/>
    </row>
    <row r="39683" spans="21:22" ht="26.1" customHeight="1">
      <c r="U39683" s="54"/>
      <c r="V39683" s="53"/>
    </row>
    <row r="39684" spans="21:22" ht="26.1" customHeight="1">
      <c r="U39684" s="54"/>
      <c r="V39684" s="53"/>
    </row>
    <row r="39685" spans="21:22" ht="26.1" customHeight="1">
      <c r="U39685" s="54"/>
      <c r="V39685" s="53"/>
    </row>
    <row r="39686" spans="21:22" ht="26.1" customHeight="1">
      <c r="U39686" s="54"/>
      <c r="V39686" s="53"/>
    </row>
    <row r="39687" spans="21:22" ht="26.1" customHeight="1">
      <c r="U39687" s="54"/>
      <c r="V39687" s="53"/>
    </row>
    <row r="39688" spans="21:22" ht="26.1" customHeight="1">
      <c r="U39688" s="54"/>
      <c r="V39688" s="53"/>
    </row>
    <row r="39689" spans="21:22" ht="26.1" customHeight="1">
      <c r="U39689" s="54"/>
      <c r="V39689" s="53"/>
    </row>
    <row r="39690" spans="21:22" ht="26.1" customHeight="1">
      <c r="U39690" s="54"/>
      <c r="V39690" s="53"/>
    </row>
    <row r="39691" spans="21:22" ht="26.1" customHeight="1">
      <c r="U39691" s="54"/>
      <c r="V39691" s="53"/>
    </row>
    <row r="39692" spans="21:22" ht="26.1" customHeight="1">
      <c r="U39692" s="54"/>
      <c r="V39692" s="53"/>
    </row>
    <row r="39693" spans="21:22" ht="26.1" customHeight="1">
      <c r="U39693" s="54"/>
      <c r="V39693" s="53"/>
    </row>
    <row r="39694" spans="21:22" ht="26.1" customHeight="1">
      <c r="U39694" s="54"/>
      <c r="V39694" s="53"/>
    </row>
    <row r="39695" spans="21:22" ht="26.1" customHeight="1">
      <c r="U39695" s="54"/>
      <c r="V39695" s="53"/>
    </row>
    <row r="39696" spans="21:22" ht="26.1" customHeight="1">
      <c r="U39696" s="54"/>
      <c r="V39696" s="53"/>
    </row>
    <row r="39697" spans="21:22" ht="26.1" customHeight="1">
      <c r="U39697" s="54"/>
      <c r="V39697" s="53"/>
    </row>
    <row r="39698" spans="21:22" ht="26.1" customHeight="1">
      <c r="U39698" s="54"/>
      <c r="V39698" s="53"/>
    </row>
    <row r="39699" spans="21:22" ht="26.1" customHeight="1">
      <c r="U39699" s="54"/>
      <c r="V39699" s="53"/>
    </row>
    <row r="39700" spans="21:22" ht="26.1" customHeight="1">
      <c r="U39700" s="54"/>
      <c r="V39700" s="53"/>
    </row>
    <row r="39701" spans="21:22" ht="26.1" customHeight="1">
      <c r="U39701" s="54"/>
      <c r="V39701" s="53"/>
    </row>
    <row r="39702" spans="21:22" ht="26.1" customHeight="1">
      <c r="U39702" s="54"/>
      <c r="V39702" s="53"/>
    </row>
    <row r="39703" spans="21:22" ht="26.1" customHeight="1">
      <c r="U39703" s="54"/>
      <c r="V39703" s="53"/>
    </row>
    <row r="39704" spans="21:22" ht="26.1" customHeight="1">
      <c r="U39704" s="54"/>
      <c r="V39704" s="53"/>
    </row>
    <row r="39705" spans="21:22" ht="26.1" customHeight="1">
      <c r="U39705" s="54"/>
      <c r="V39705" s="53"/>
    </row>
    <row r="39706" spans="21:22" ht="26.1" customHeight="1">
      <c r="U39706" s="54"/>
      <c r="V39706" s="53"/>
    </row>
    <row r="39707" spans="21:22" ht="26.1" customHeight="1">
      <c r="U39707" s="54"/>
      <c r="V39707" s="53"/>
    </row>
    <row r="39708" spans="21:22" ht="26.1" customHeight="1">
      <c r="U39708" s="54"/>
      <c r="V39708" s="53"/>
    </row>
    <row r="39709" spans="21:22" ht="26.1" customHeight="1">
      <c r="U39709" s="54"/>
      <c r="V39709" s="53"/>
    </row>
    <row r="39710" spans="21:22" ht="26.1" customHeight="1">
      <c r="U39710" s="54"/>
      <c r="V39710" s="53"/>
    </row>
    <row r="39711" spans="21:22" ht="26.1" customHeight="1">
      <c r="U39711" s="54"/>
      <c r="V39711" s="53"/>
    </row>
    <row r="39712" spans="21:22" ht="26.1" customHeight="1">
      <c r="U39712" s="54"/>
      <c r="V39712" s="53"/>
    </row>
    <row r="39713" spans="21:22" ht="26.1" customHeight="1">
      <c r="U39713" s="54"/>
      <c r="V39713" s="53"/>
    </row>
    <row r="39714" spans="21:22" ht="26.1" customHeight="1">
      <c r="U39714" s="54"/>
      <c r="V39714" s="53"/>
    </row>
    <row r="39715" spans="21:22" ht="26.1" customHeight="1">
      <c r="U39715" s="54"/>
      <c r="V39715" s="53"/>
    </row>
    <row r="39716" spans="21:22" ht="26.1" customHeight="1">
      <c r="U39716" s="54"/>
      <c r="V39716" s="53"/>
    </row>
    <row r="39717" spans="21:22" ht="26.1" customHeight="1">
      <c r="U39717" s="54"/>
      <c r="V39717" s="53"/>
    </row>
    <row r="39718" spans="21:22" ht="26.1" customHeight="1">
      <c r="U39718" s="54"/>
      <c r="V39718" s="53"/>
    </row>
    <row r="39719" spans="21:22" ht="26.1" customHeight="1">
      <c r="U39719" s="54"/>
      <c r="V39719" s="53"/>
    </row>
    <row r="39720" spans="21:22" ht="26.1" customHeight="1">
      <c r="U39720" s="54"/>
      <c r="V39720" s="53"/>
    </row>
    <row r="39721" spans="21:22" ht="26.1" customHeight="1">
      <c r="U39721" s="54"/>
      <c r="V39721" s="53"/>
    </row>
    <row r="39722" spans="21:22" ht="26.1" customHeight="1">
      <c r="U39722" s="54"/>
      <c r="V39722" s="53"/>
    </row>
    <row r="39723" spans="21:22" ht="26.1" customHeight="1">
      <c r="U39723" s="54"/>
      <c r="V39723" s="53"/>
    </row>
    <row r="39724" spans="21:22" ht="26.1" customHeight="1">
      <c r="U39724" s="54"/>
      <c r="V39724" s="53"/>
    </row>
    <row r="39725" spans="21:22" ht="26.1" customHeight="1">
      <c r="U39725" s="54"/>
      <c r="V39725" s="53"/>
    </row>
    <row r="39726" spans="21:22" ht="26.1" customHeight="1">
      <c r="U39726" s="54"/>
      <c r="V39726" s="53"/>
    </row>
    <row r="39727" spans="21:22" ht="26.1" customHeight="1">
      <c r="U39727" s="54"/>
      <c r="V39727" s="53"/>
    </row>
    <row r="39728" spans="21:22" ht="26.1" customHeight="1">
      <c r="U39728" s="54"/>
      <c r="V39728" s="53"/>
    </row>
    <row r="39729" spans="21:22" ht="26.1" customHeight="1">
      <c r="U39729" s="54"/>
      <c r="V39729" s="53"/>
    </row>
    <row r="39730" spans="21:22" ht="26.1" customHeight="1">
      <c r="U39730" s="54"/>
      <c r="V39730" s="53"/>
    </row>
    <row r="39731" spans="21:22" ht="26.1" customHeight="1">
      <c r="U39731" s="54"/>
      <c r="V39731" s="53"/>
    </row>
    <row r="39732" spans="21:22" ht="26.1" customHeight="1">
      <c r="U39732" s="54"/>
      <c r="V39732" s="53"/>
    </row>
    <row r="39733" spans="21:22" ht="26.1" customHeight="1">
      <c r="U39733" s="54"/>
      <c r="V39733" s="53"/>
    </row>
    <row r="39734" spans="21:22" ht="26.1" customHeight="1">
      <c r="U39734" s="54"/>
      <c r="V39734" s="53"/>
    </row>
    <row r="39735" spans="21:22" ht="26.1" customHeight="1">
      <c r="U39735" s="54"/>
      <c r="V39735" s="53"/>
    </row>
    <row r="39736" spans="21:22" ht="26.1" customHeight="1">
      <c r="U39736" s="54"/>
      <c r="V39736" s="53"/>
    </row>
    <row r="39737" spans="21:22" ht="26.1" customHeight="1">
      <c r="U39737" s="54"/>
      <c r="V39737" s="53"/>
    </row>
    <row r="39738" spans="21:22" ht="26.1" customHeight="1">
      <c r="U39738" s="54"/>
      <c r="V39738" s="53"/>
    </row>
    <row r="39739" spans="21:22" ht="26.1" customHeight="1">
      <c r="U39739" s="54"/>
      <c r="V39739" s="53"/>
    </row>
    <row r="39740" spans="21:22" ht="26.1" customHeight="1">
      <c r="U39740" s="54"/>
      <c r="V39740" s="53"/>
    </row>
    <row r="39741" spans="21:22" ht="26.1" customHeight="1">
      <c r="U39741" s="54"/>
      <c r="V39741" s="53"/>
    </row>
    <row r="39742" spans="21:22" ht="26.1" customHeight="1">
      <c r="U39742" s="54"/>
      <c r="V39742" s="53"/>
    </row>
    <row r="39743" spans="21:22" ht="26.1" customHeight="1">
      <c r="U39743" s="54"/>
      <c r="V39743" s="53"/>
    </row>
    <row r="39744" spans="21:22" ht="26.1" customHeight="1">
      <c r="U39744" s="54"/>
      <c r="V39744" s="53"/>
    </row>
    <row r="39745" spans="21:22" ht="26.1" customHeight="1">
      <c r="U39745" s="54"/>
      <c r="V39745" s="53"/>
    </row>
    <row r="39746" spans="21:22" ht="26.1" customHeight="1">
      <c r="U39746" s="54"/>
      <c r="V39746" s="53"/>
    </row>
    <row r="39747" spans="21:22" ht="26.1" customHeight="1">
      <c r="U39747" s="54"/>
      <c r="V39747" s="53"/>
    </row>
    <row r="39748" spans="21:22" ht="26.1" customHeight="1">
      <c r="U39748" s="54"/>
      <c r="V39748" s="53"/>
    </row>
    <row r="39749" spans="21:22" ht="26.1" customHeight="1">
      <c r="U39749" s="54"/>
      <c r="V39749" s="53"/>
    </row>
    <row r="39750" spans="21:22" ht="26.1" customHeight="1">
      <c r="U39750" s="54"/>
      <c r="V39750" s="53"/>
    </row>
    <row r="39751" spans="21:22" ht="26.1" customHeight="1">
      <c r="U39751" s="54"/>
      <c r="V39751" s="53"/>
    </row>
    <row r="39752" spans="21:22" ht="26.1" customHeight="1">
      <c r="U39752" s="54"/>
      <c r="V39752" s="53"/>
    </row>
    <row r="39753" spans="21:22" ht="26.1" customHeight="1">
      <c r="U39753" s="54"/>
      <c r="V39753" s="53"/>
    </row>
    <row r="39754" spans="21:22" ht="26.1" customHeight="1">
      <c r="U39754" s="54"/>
      <c r="V39754" s="53"/>
    </row>
    <row r="39755" spans="21:22" ht="26.1" customHeight="1">
      <c r="U39755" s="54"/>
      <c r="V39755" s="53"/>
    </row>
    <row r="39756" spans="21:22" ht="26.1" customHeight="1">
      <c r="U39756" s="54"/>
      <c r="V39756" s="53"/>
    </row>
    <row r="39757" spans="21:22" ht="26.1" customHeight="1">
      <c r="U39757" s="54"/>
      <c r="V39757" s="53"/>
    </row>
    <row r="39758" spans="21:22" ht="26.1" customHeight="1">
      <c r="U39758" s="54"/>
      <c r="V39758" s="53"/>
    </row>
    <row r="39759" spans="21:22" ht="26.1" customHeight="1">
      <c r="U39759" s="54"/>
      <c r="V39759" s="53"/>
    </row>
    <row r="39760" spans="21:22" ht="26.1" customHeight="1">
      <c r="U39760" s="54"/>
      <c r="V39760" s="53"/>
    </row>
    <row r="39761" spans="21:22" ht="26.1" customHeight="1">
      <c r="U39761" s="54"/>
      <c r="V39761" s="53"/>
    </row>
    <row r="39762" spans="21:22" ht="26.1" customHeight="1">
      <c r="U39762" s="54"/>
      <c r="V39762" s="53"/>
    </row>
    <row r="39763" spans="21:22" ht="26.1" customHeight="1">
      <c r="U39763" s="54"/>
      <c r="V39763" s="53"/>
    </row>
    <row r="39764" spans="21:22" ht="26.1" customHeight="1">
      <c r="U39764" s="54"/>
      <c r="V39764" s="53"/>
    </row>
    <row r="39765" spans="21:22" ht="26.1" customHeight="1">
      <c r="U39765" s="54"/>
      <c r="V39765" s="53"/>
    </row>
    <row r="39766" spans="21:22" ht="26.1" customHeight="1">
      <c r="U39766" s="54"/>
      <c r="V39766" s="53"/>
    </row>
    <row r="39767" spans="21:22" ht="26.1" customHeight="1">
      <c r="U39767" s="54"/>
      <c r="V39767" s="53"/>
    </row>
    <row r="39768" spans="21:22" ht="26.1" customHeight="1">
      <c r="U39768" s="54"/>
      <c r="V39768" s="53"/>
    </row>
    <row r="39769" spans="21:22" ht="26.1" customHeight="1">
      <c r="U39769" s="54"/>
      <c r="V39769" s="53"/>
    </row>
    <row r="39770" spans="21:22" ht="26.1" customHeight="1">
      <c r="U39770" s="54"/>
      <c r="V39770" s="53"/>
    </row>
    <row r="39771" spans="21:22" ht="26.1" customHeight="1">
      <c r="U39771" s="54"/>
      <c r="V39771" s="53"/>
    </row>
    <row r="39772" spans="21:22" ht="26.1" customHeight="1">
      <c r="U39772" s="54"/>
      <c r="V39772" s="53"/>
    </row>
    <row r="39773" spans="21:22" ht="26.1" customHeight="1">
      <c r="U39773" s="54"/>
      <c r="V39773" s="53"/>
    </row>
    <row r="39774" spans="21:22" ht="26.1" customHeight="1">
      <c r="U39774" s="54"/>
      <c r="V39774" s="53"/>
    </row>
    <row r="39775" spans="21:22" ht="26.1" customHeight="1">
      <c r="U39775" s="54"/>
      <c r="V39775" s="53"/>
    </row>
    <row r="39776" spans="21:22" ht="26.1" customHeight="1">
      <c r="U39776" s="54"/>
      <c r="V39776" s="53"/>
    </row>
    <row r="39777" spans="21:22" ht="26.1" customHeight="1">
      <c r="U39777" s="54"/>
      <c r="V39777" s="53"/>
    </row>
    <row r="39778" spans="21:22" ht="26.1" customHeight="1">
      <c r="U39778" s="54"/>
      <c r="V39778" s="53"/>
    </row>
    <row r="39779" spans="21:22" ht="26.1" customHeight="1">
      <c r="U39779" s="54"/>
      <c r="V39779" s="53"/>
    </row>
    <row r="39780" spans="21:22" ht="26.1" customHeight="1">
      <c r="U39780" s="54"/>
      <c r="V39780" s="53"/>
    </row>
    <row r="39781" spans="21:22" ht="26.1" customHeight="1">
      <c r="U39781" s="54"/>
      <c r="V39781" s="53"/>
    </row>
    <row r="39782" spans="21:22" ht="26.1" customHeight="1">
      <c r="U39782" s="54"/>
      <c r="V39782" s="53"/>
    </row>
    <row r="39783" spans="21:22" ht="26.1" customHeight="1">
      <c r="U39783" s="54"/>
      <c r="V39783" s="53"/>
    </row>
    <row r="39784" spans="21:22" ht="26.1" customHeight="1">
      <c r="U39784" s="54"/>
      <c r="V39784" s="53"/>
    </row>
    <row r="39785" spans="21:22" ht="26.1" customHeight="1">
      <c r="U39785" s="54"/>
      <c r="V39785" s="53"/>
    </row>
    <row r="39786" spans="21:22" ht="26.1" customHeight="1">
      <c r="U39786" s="54"/>
      <c r="V39786" s="53"/>
    </row>
    <row r="39787" spans="21:22" ht="26.1" customHeight="1">
      <c r="U39787" s="54"/>
      <c r="V39787" s="53"/>
    </row>
    <row r="39788" spans="21:22" ht="26.1" customHeight="1">
      <c r="U39788" s="54"/>
      <c r="V39788" s="53"/>
    </row>
    <row r="39789" spans="21:22" ht="26.1" customHeight="1">
      <c r="U39789" s="54"/>
      <c r="V39789" s="53"/>
    </row>
    <row r="39790" spans="21:22" ht="26.1" customHeight="1">
      <c r="U39790" s="54"/>
      <c r="V39790" s="53"/>
    </row>
    <row r="39791" spans="21:22" ht="26.1" customHeight="1">
      <c r="U39791" s="54"/>
      <c r="V39791" s="53"/>
    </row>
    <row r="39792" spans="21:22" ht="26.1" customHeight="1">
      <c r="U39792" s="54"/>
      <c r="V39792" s="53"/>
    </row>
    <row r="39793" spans="21:22" ht="26.1" customHeight="1">
      <c r="U39793" s="54"/>
      <c r="V39793" s="53"/>
    </row>
    <row r="39794" spans="21:22" ht="26.1" customHeight="1">
      <c r="U39794" s="54"/>
      <c r="V39794" s="53"/>
    </row>
    <row r="39795" spans="21:22" ht="26.1" customHeight="1">
      <c r="U39795" s="54"/>
      <c r="V39795" s="53"/>
    </row>
    <row r="39796" spans="21:22" ht="26.1" customHeight="1">
      <c r="U39796" s="54"/>
      <c r="V39796" s="53"/>
    </row>
    <row r="39797" spans="21:22" ht="26.1" customHeight="1">
      <c r="U39797" s="54"/>
      <c r="V39797" s="53"/>
    </row>
    <row r="39798" spans="21:22" ht="26.1" customHeight="1">
      <c r="U39798" s="54"/>
      <c r="V39798" s="53"/>
    </row>
    <row r="39799" spans="21:22" ht="26.1" customHeight="1">
      <c r="U39799" s="54"/>
      <c r="V39799" s="53"/>
    </row>
    <row r="39800" spans="21:22" ht="26.1" customHeight="1">
      <c r="U39800" s="54"/>
      <c r="V39800" s="53"/>
    </row>
    <row r="39801" spans="21:22" ht="26.1" customHeight="1">
      <c r="U39801" s="54"/>
      <c r="V39801" s="53"/>
    </row>
    <row r="39802" spans="21:22" ht="26.1" customHeight="1">
      <c r="U39802" s="54"/>
      <c r="V39802" s="53"/>
    </row>
    <row r="39803" spans="21:22" ht="26.1" customHeight="1">
      <c r="U39803" s="54"/>
      <c r="V39803" s="53"/>
    </row>
    <row r="39804" spans="21:22" ht="26.1" customHeight="1">
      <c r="U39804" s="54"/>
      <c r="V39804" s="53"/>
    </row>
    <row r="39805" spans="21:22" ht="26.1" customHeight="1">
      <c r="U39805" s="54"/>
      <c r="V39805" s="53"/>
    </row>
    <row r="39806" spans="21:22" ht="26.1" customHeight="1">
      <c r="U39806" s="54"/>
      <c r="V39806" s="53"/>
    </row>
    <row r="39807" spans="21:22" ht="26.1" customHeight="1">
      <c r="U39807" s="54"/>
      <c r="V39807" s="53"/>
    </row>
    <row r="39808" spans="21:22" ht="26.1" customHeight="1">
      <c r="U39808" s="54"/>
      <c r="V39808" s="53"/>
    </row>
    <row r="39809" spans="21:22" ht="26.1" customHeight="1">
      <c r="U39809" s="54"/>
      <c r="V39809" s="53"/>
    </row>
    <row r="39810" spans="21:22" ht="26.1" customHeight="1">
      <c r="U39810" s="54"/>
      <c r="V39810" s="53"/>
    </row>
    <row r="39811" spans="21:22" ht="26.1" customHeight="1">
      <c r="U39811" s="54"/>
      <c r="V39811" s="53"/>
    </row>
    <row r="39812" spans="21:22" ht="26.1" customHeight="1">
      <c r="U39812" s="54"/>
      <c r="V39812" s="53"/>
    </row>
    <row r="39813" spans="21:22" ht="26.1" customHeight="1">
      <c r="U39813" s="54"/>
      <c r="V39813" s="53"/>
    </row>
    <row r="39814" spans="21:22" ht="26.1" customHeight="1">
      <c r="U39814" s="54"/>
      <c r="V39814" s="53"/>
    </row>
    <row r="39815" spans="21:22" ht="26.1" customHeight="1">
      <c r="U39815" s="54"/>
      <c r="V39815" s="53"/>
    </row>
    <row r="39816" spans="21:22" ht="26.1" customHeight="1">
      <c r="U39816" s="54"/>
      <c r="V39816" s="53"/>
    </row>
    <row r="39817" spans="21:22" ht="26.1" customHeight="1">
      <c r="U39817" s="54"/>
      <c r="V39817" s="53"/>
    </row>
    <row r="39818" spans="21:22" ht="26.1" customHeight="1">
      <c r="U39818" s="54"/>
      <c r="V39818" s="53"/>
    </row>
    <row r="39819" spans="21:22" ht="26.1" customHeight="1">
      <c r="U39819" s="54"/>
      <c r="V39819" s="53"/>
    </row>
    <row r="39820" spans="21:22" ht="26.1" customHeight="1">
      <c r="U39820" s="54"/>
      <c r="V39820" s="53"/>
    </row>
    <row r="39821" spans="21:22" ht="26.1" customHeight="1">
      <c r="U39821" s="54"/>
      <c r="V39821" s="53"/>
    </row>
    <row r="39822" spans="21:22" ht="26.1" customHeight="1">
      <c r="U39822" s="54"/>
      <c r="V39822" s="53"/>
    </row>
    <row r="39823" spans="21:22" ht="26.1" customHeight="1">
      <c r="U39823" s="54"/>
      <c r="V39823" s="53"/>
    </row>
    <row r="39824" spans="21:22" ht="26.1" customHeight="1">
      <c r="U39824" s="54"/>
      <c r="V39824" s="53"/>
    </row>
    <row r="39825" spans="21:22" ht="26.1" customHeight="1">
      <c r="U39825" s="54"/>
      <c r="V39825" s="53"/>
    </row>
    <row r="39826" spans="21:22" ht="26.1" customHeight="1">
      <c r="U39826" s="54"/>
      <c r="V39826" s="53"/>
    </row>
    <row r="39827" spans="21:22" ht="26.1" customHeight="1">
      <c r="U39827" s="54"/>
      <c r="V39827" s="53"/>
    </row>
    <row r="39828" spans="21:22" ht="26.1" customHeight="1">
      <c r="U39828" s="54"/>
      <c r="V39828" s="53"/>
    </row>
    <row r="39829" spans="21:22" ht="26.1" customHeight="1">
      <c r="U39829" s="54"/>
      <c r="V39829" s="53"/>
    </row>
    <row r="39830" spans="21:22" ht="26.1" customHeight="1">
      <c r="U39830" s="54"/>
      <c r="V39830" s="53"/>
    </row>
    <row r="39831" spans="21:22" ht="26.1" customHeight="1">
      <c r="U39831" s="54"/>
      <c r="V39831" s="53"/>
    </row>
    <row r="39832" spans="21:22" ht="26.1" customHeight="1">
      <c r="U39832" s="54"/>
      <c r="V39832" s="53"/>
    </row>
    <row r="39833" spans="21:22" ht="26.1" customHeight="1">
      <c r="U39833" s="54"/>
      <c r="V39833" s="53"/>
    </row>
    <row r="39834" spans="21:22" ht="26.1" customHeight="1">
      <c r="U39834" s="54"/>
      <c r="V39834" s="53"/>
    </row>
    <row r="39835" spans="21:22" ht="26.1" customHeight="1">
      <c r="U39835" s="54"/>
      <c r="V39835" s="53"/>
    </row>
    <row r="39836" spans="21:22" ht="26.1" customHeight="1">
      <c r="U39836" s="54"/>
      <c r="V39836" s="53"/>
    </row>
    <row r="39837" spans="21:22" ht="26.1" customHeight="1">
      <c r="U39837" s="54"/>
      <c r="V39837" s="53"/>
    </row>
    <row r="39838" spans="21:22" ht="26.1" customHeight="1">
      <c r="U39838" s="54"/>
      <c r="V39838" s="53"/>
    </row>
    <row r="39839" spans="21:22" ht="26.1" customHeight="1">
      <c r="U39839" s="54"/>
      <c r="V39839" s="53"/>
    </row>
    <row r="39840" spans="21:22" ht="26.1" customHeight="1">
      <c r="U39840" s="54"/>
      <c r="V39840" s="53"/>
    </row>
    <row r="39841" spans="21:22" ht="26.1" customHeight="1">
      <c r="U39841" s="54"/>
      <c r="V39841" s="53"/>
    </row>
    <row r="39842" spans="21:22" ht="26.1" customHeight="1">
      <c r="U39842" s="54"/>
      <c r="V39842" s="53"/>
    </row>
    <row r="39843" spans="21:22" ht="26.1" customHeight="1">
      <c r="U39843" s="54"/>
      <c r="V39843" s="53"/>
    </row>
    <row r="39844" spans="21:22" ht="26.1" customHeight="1">
      <c r="U39844" s="54"/>
      <c r="V39844" s="53"/>
    </row>
    <row r="39845" spans="21:22" ht="26.1" customHeight="1">
      <c r="U39845" s="54"/>
      <c r="V39845" s="53"/>
    </row>
    <row r="39846" spans="21:22" ht="26.1" customHeight="1">
      <c r="U39846" s="54"/>
      <c r="V39846" s="53"/>
    </row>
    <row r="39847" spans="21:22" ht="26.1" customHeight="1">
      <c r="U39847" s="54"/>
      <c r="V39847" s="53"/>
    </row>
    <row r="39848" spans="21:22" ht="26.1" customHeight="1">
      <c r="U39848" s="54"/>
      <c r="V39848" s="53"/>
    </row>
    <row r="39849" spans="21:22" ht="26.1" customHeight="1">
      <c r="U39849" s="54"/>
      <c r="V39849" s="53"/>
    </row>
    <row r="39850" spans="21:22" ht="26.1" customHeight="1">
      <c r="U39850" s="54"/>
      <c r="V39850" s="53"/>
    </row>
    <row r="39851" spans="21:22" ht="26.1" customHeight="1">
      <c r="U39851" s="54"/>
      <c r="V39851" s="53"/>
    </row>
    <row r="39852" spans="21:22" ht="26.1" customHeight="1">
      <c r="U39852" s="54"/>
      <c r="V39852" s="53"/>
    </row>
    <row r="39853" spans="21:22" ht="26.1" customHeight="1">
      <c r="U39853" s="54"/>
      <c r="V39853" s="53"/>
    </row>
    <row r="39854" spans="21:22" ht="26.1" customHeight="1">
      <c r="U39854" s="54"/>
      <c r="V39854" s="53"/>
    </row>
    <row r="39855" spans="21:22" ht="26.1" customHeight="1">
      <c r="U39855" s="54"/>
      <c r="V39855" s="53"/>
    </row>
    <row r="39856" spans="21:22" ht="26.1" customHeight="1">
      <c r="U39856" s="54"/>
      <c r="V39856" s="53"/>
    </row>
    <row r="39857" spans="21:22" ht="26.1" customHeight="1">
      <c r="U39857" s="54"/>
      <c r="V39857" s="53"/>
    </row>
    <row r="39858" spans="21:22" ht="26.1" customHeight="1">
      <c r="U39858" s="54"/>
      <c r="V39858" s="53"/>
    </row>
    <row r="39859" spans="21:22" ht="26.1" customHeight="1">
      <c r="U39859" s="54"/>
      <c r="V39859" s="53"/>
    </row>
    <row r="39860" spans="21:22" ht="26.1" customHeight="1">
      <c r="U39860" s="54"/>
      <c r="V39860" s="53"/>
    </row>
    <row r="39861" spans="21:22" ht="26.1" customHeight="1">
      <c r="U39861" s="54"/>
      <c r="V39861" s="53"/>
    </row>
    <row r="39862" spans="21:22" ht="26.1" customHeight="1">
      <c r="U39862" s="54"/>
      <c r="V39862" s="53"/>
    </row>
    <row r="39863" spans="21:22" ht="26.1" customHeight="1">
      <c r="U39863" s="54"/>
      <c r="V39863" s="53"/>
    </row>
    <row r="39864" spans="21:22" ht="26.1" customHeight="1">
      <c r="U39864" s="54"/>
      <c r="V39864" s="53"/>
    </row>
    <row r="39865" spans="21:22" ht="26.1" customHeight="1">
      <c r="U39865" s="54"/>
      <c r="V39865" s="53"/>
    </row>
    <row r="39866" spans="21:22" ht="26.1" customHeight="1">
      <c r="U39866" s="54"/>
      <c r="V39866" s="53"/>
    </row>
    <row r="39867" spans="21:22" ht="26.1" customHeight="1">
      <c r="U39867" s="54"/>
      <c r="V39867" s="53"/>
    </row>
    <row r="39868" spans="21:22" ht="26.1" customHeight="1">
      <c r="U39868" s="54"/>
      <c r="V39868" s="53"/>
    </row>
    <row r="39869" spans="21:22" ht="26.1" customHeight="1">
      <c r="U39869" s="54"/>
      <c r="V39869" s="53"/>
    </row>
    <row r="39870" spans="21:22" ht="26.1" customHeight="1">
      <c r="U39870" s="54"/>
      <c r="V39870" s="53"/>
    </row>
    <row r="39871" spans="21:22" ht="26.1" customHeight="1">
      <c r="U39871" s="54"/>
      <c r="V39871" s="53"/>
    </row>
    <row r="39872" spans="21:22" ht="26.1" customHeight="1">
      <c r="U39872" s="54"/>
      <c r="V39872" s="53"/>
    </row>
    <row r="39873" spans="21:22" ht="26.1" customHeight="1">
      <c r="U39873" s="54"/>
      <c r="V39873" s="53"/>
    </row>
    <row r="39874" spans="21:22" ht="26.1" customHeight="1">
      <c r="U39874" s="54"/>
      <c r="V39874" s="53"/>
    </row>
    <row r="39875" spans="21:22" ht="26.1" customHeight="1">
      <c r="U39875" s="54"/>
      <c r="V39875" s="53"/>
    </row>
    <row r="39876" spans="21:22" ht="26.1" customHeight="1">
      <c r="U39876" s="54"/>
      <c r="V39876" s="53"/>
    </row>
    <row r="39877" spans="21:22" ht="26.1" customHeight="1">
      <c r="U39877" s="54"/>
      <c r="V39877" s="53"/>
    </row>
    <row r="39878" spans="21:22" ht="26.1" customHeight="1">
      <c r="U39878" s="54"/>
      <c r="V39878" s="53"/>
    </row>
    <row r="39879" spans="21:22" ht="26.1" customHeight="1">
      <c r="U39879" s="54"/>
      <c r="V39879" s="53"/>
    </row>
    <row r="39880" spans="21:22" ht="26.1" customHeight="1">
      <c r="U39880" s="54"/>
      <c r="V39880" s="53"/>
    </row>
    <row r="39881" spans="21:22" ht="26.1" customHeight="1">
      <c r="U39881" s="54"/>
      <c r="V39881" s="53"/>
    </row>
    <row r="39882" spans="21:22" ht="26.1" customHeight="1">
      <c r="U39882" s="54"/>
      <c r="V39882" s="53"/>
    </row>
    <row r="39883" spans="21:22" ht="26.1" customHeight="1">
      <c r="U39883" s="54"/>
      <c r="V39883" s="53"/>
    </row>
    <row r="39884" spans="21:22" ht="26.1" customHeight="1">
      <c r="U39884" s="54"/>
      <c r="V39884" s="53"/>
    </row>
    <row r="39885" spans="21:22" ht="26.1" customHeight="1">
      <c r="U39885" s="54"/>
      <c r="V39885" s="53"/>
    </row>
    <row r="39886" spans="21:22" ht="26.1" customHeight="1">
      <c r="U39886" s="54"/>
      <c r="V39886" s="53"/>
    </row>
    <row r="39887" spans="21:22" ht="26.1" customHeight="1">
      <c r="U39887" s="54"/>
      <c r="V39887" s="53"/>
    </row>
    <row r="39888" spans="21:22" ht="26.1" customHeight="1">
      <c r="U39888" s="54"/>
      <c r="V39888" s="53"/>
    </row>
    <row r="39889" spans="21:22" ht="26.1" customHeight="1">
      <c r="U39889" s="54"/>
      <c r="V39889" s="53"/>
    </row>
    <row r="39890" spans="21:22" ht="26.1" customHeight="1">
      <c r="U39890" s="54"/>
      <c r="V39890" s="53"/>
    </row>
    <row r="39891" spans="21:22" ht="26.1" customHeight="1">
      <c r="U39891" s="54"/>
      <c r="V39891" s="53"/>
    </row>
    <row r="39892" spans="21:22" ht="26.1" customHeight="1">
      <c r="U39892" s="54"/>
      <c r="V39892" s="53"/>
    </row>
    <row r="39893" spans="21:22" ht="26.1" customHeight="1">
      <c r="U39893" s="54"/>
      <c r="V39893" s="53"/>
    </row>
    <row r="39894" spans="21:22" ht="26.1" customHeight="1">
      <c r="U39894" s="54"/>
      <c r="V39894" s="53"/>
    </row>
    <row r="39895" spans="21:22" ht="26.1" customHeight="1">
      <c r="U39895" s="54"/>
      <c r="V39895" s="53"/>
    </row>
    <row r="39896" spans="21:22" ht="26.1" customHeight="1">
      <c r="U39896" s="54"/>
      <c r="V39896" s="53"/>
    </row>
    <row r="39897" spans="21:22" ht="26.1" customHeight="1">
      <c r="U39897" s="54"/>
      <c r="V39897" s="53"/>
    </row>
    <row r="39898" spans="21:22" ht="26.1" customHeight="1">
      <c r="U39898" s="54"/>
      <c r="V39898" s="53"/>
    </row>
    <row r="39899" spans="21:22" ht="26.1" customHeight="1">
      <c r="U39899" s="54"/>
      <c r="V39899" s="53"/>
    </row>
    <row r="39900" spans="21:22" ht="26.1" customHeight="1">
      <c r="U39900" s="54"/>
      <c r="V39900" s="53"/>
    </row>
    <row r="39901" spans="21:22" ht="26.1" customHeight="1">
      <c r="U39901" s="54"/>
      <c r="V39901" s="53"/>
    </row>
    <row r="39902" spans="21:22" ht="26.1" customHeight="1">
      <c r="U39902" s="54"/>
      <c r="V39902" s="53"/>
    </row>
    <row r="39903" spans="21:22" ht="26.1" customHeight="1">
      <c r="U39903" s="54"/>
      <c r="V39903" s="53"/>
    </row>
    <row r="39904" spans="21:22" ht="26.1" customHeight="1">
      <c r="U39904" s="54"/>
      <c r="V39904" s="53"/>
    </row>
    <row r="39905" spans="21:22" ht="26.1" customHeight="1">
      <c r="U39905" s="54"/>
      <c r="V39905" s="53"/>
    </row>
    <row r="39906" spans="21:22" ht="26.1" customHeight="1">
      <c r="U39906" s="54"/>
      <c r="V39906" s="53"/>
    </row>
    <row r="39907" spans="21:22" ht="26.1" customHeight="1">
      <c r="U39907" s="54"/>
      <c r="V39907" s="53"/>
    </row>
    <row r="39908" spans="21:22" ht="26.1" customHeight="1">
      <c r="U39908" s="54"/>
      <c r="V39908" s="53"/>
    </row>
    <row r="39909" spans="21:22" ht="26.1" customHeight="1">
      <c r="U39909" s="54"/>
      <c r="V39909" s="53"/>
    </row>
    <row r="39910" spans="21:22" ht="26.1" customHeight="1">
      <c r="U39910" s="54"/>
      <c r="V39910" s="53"/>
    </row>
    <row r="39911" spans="21:22" ht="26.1" customHeight="1">
      <c r="U39911" s="54"/>
      <c r="V39911" s="53"/>
    </row>
    <row r="39912" spans="21:22" ht="26.1" customHeight="1">
      <c r="U39912" s="54"/>
      <c r="V39912" s="53"/>
    </row>
    <row r="39913" spans="21:22" ht="26.1" customHeight="1">
      <c r="U39913" s="54"/>
      <c r="V39913" s="53"/>
    </row>
    <row r="39914" spans="21:22" ht="26.1" customHeight="1">
      <c r="U39914" s="54"/>
      <c r="V39914" s="53"/>
    </row>
    <row r="39915" spans="21:22" ht="26.1" customHeight="1">
      <c r="U39915" s="54"/>
      <c r="V39915" s="53"/>
    </row>
    <row r="39916" spans="21:22" ht="26.1" customHeight="1">
      <c r="U39916" s="54"/>
      <c r="V39916" s="53"/>
    </row>
    <row r="39917" spans="21:22" ht="26.1" customHeight="1">
      <c r="U39917" s="54"/>
      <c r="V39917" s="53"/>
    </row>
    <row r="39918" spans="21:22" ht="26.1" customHeight="1">
      <c r="U39918" s="54"/>
      <c r="V39918" s="53"/>
    </row>
    <row r="39919" spans="21:22" ht="26.1" customHeight="1">
      <c r="U39919" s="54"/>
      <c r="V39919" s="53"/>
    </row>
    <row r="39920" spans="21:22" ht="26.1" customHeight="1">
      <c r="U39920" s="54"/>
      <c r="V39920" s="53"/>
    </row>
    <row r="39921" spans="21:22" ht="26.1" customHeight="1">
      <c r="U39921" s="54"/>
      <c r="V39921" s="53"/>
    </row>
    <row r="39922" spans="21:22" ht="26.1" customHeight="1">
      <c r="U39922" s="54"/>
      <c r="V39922" s="53"/>
    </row>
    <row r="39923" spans="21:22" ht="26.1" customHeight="1">
      <c r="U39923" s="54"/>
      <c r="V39923" s="53"/>
    </row>
    <row r="39924" spans="21:22" ht="26.1" customHeight="1">
      <c r="U39924" s="54"/>
      <c r="V39924" s="53"/>
    </row>
    <row r="39925" spans="21:22" ht="26.1" customHeight="1">
      <c r="U39925" s="54"/>
      <c r="V39925" s="53"/>
    </row>
    <row r="39926" spans="21:22" ht="26.1" customHeight="1">
      <c r="U39926" s="54"/>
      <c r="V39926" s="53"/>
    </row>
    <row r="39927" spans="21:22" ht="26.1" customHeight="1">
      <c r="U39927" s="54"/>
      <c r="V39927" s="53"/>
    </row>
    <row r="39928" spans="21:22" ht="26.1" customHeight="1">
      <c r="U39928" s="54"/>
      <c r="V39928" s="53"/>
    </row>
    <row r="39929" spans="21:22" ht="26.1" customHeight="1">
      <c r="U39929" s="54"/>
      <c r="V39929" s="53"/>
    </row>
    <row r="39930" spans="21:22" ht="26.1" customHeight="1">
      <c r="U39930" s="54"/>
      <c r="V39930" s="53"/>
    </row>
    <row r="39931" spans="21:22" ht="26.1" customHeight="1">
      <c r="U39931" s="54"/>
      <c r="V39931" s="53"/>
    </row>
    <row r="39932" spans="21:22" ht="26.1" customHeight="1">
      <c r="U39932" s="54"/>
      <c r="V39932" s="53"/>
    </row>
    <row r="39933" spans="21:22" ht="26.1" customHeight="1">
      <c r="U39933" s="54"/>
      <c r="V39933" s="53"/>
    </row>
    <row r="39934" spans="21:22" ht="26.1" customHeight="1">
      <c r="U39934" s="54"/>
      <c r="V39934" s="53"/>
    </row>
    <row r="39935" spans="21:22" ht="26.1" customHeight="1">
      <c r="U39935" s="54"/>
      <c r="V39935" s="53"/>
    </row>
    <row r="39936" spans="21:22" ht="26.1" customHeight="1">
      <c r="U39936" s="54"/>
      <c r="V39936" s="53"/>
    </row>
    <row r="39937" spans="21:22" ht="26.1" customHeight="1">
      <c r="U39937" s="54"/>
      <c r="V39937" s="53"/>
    </row>
    <row r="39938" spans="21:22" ht="26.1" customHeight="1">
      <c r="U39938" s="54"/>
      <c r="V39938" s="53"/>
    </row>
    <row r="39939" spans="21:22" ht="26.1" customHeight="1">
      <c r="U39939" s="54"/>
      <c r="V39939" s="53"/>
    </row>
    <row r="39940" spans="21:22" ht="26.1" customHeight="1">
      <c r="U39940" s="54"/>
      <c r="V39940" s="53"/>
    </row>
    <row r="39941" spans="21:22" ht="26.1" customHeight="1">
      <c r="U39941" s="54"/>
      <c r="V39941" s="53"/>
    </row>
    <row r="39942" spans="21:22" ht="26.1" customHeight="1">
      <c r="U39942" s="54"/>
      <c r="V39942" s="53"/>
    </row>
    <row r="39943" spans="21:22" ht="26.1" customHeight="1">
      <c r="U39943" s="54"/>
      <c r="V39943" s="53"/>
    </row>
    <row r="39944" spans="21:22" ht="26.1" customHeight="1">
      <c r="U39944" s="54"/>
      <c r="V39944" s="53"/>
    </row>
    <row r="39945" spans="21:22" ht="26.1" customHeight="1">
      <c r="U39945" s="54"/>
      <c r="V39945" s="53"/>
    </row>
    <row r="39946" spans="21:22" ht="26.1" customHeight="1">
      <c r="U39946" s="54"/>
      <c r="V39946" s="53"/>
    </row>
    <row r="39947" spans="21:22" ht="26.1" customHeight="1">
      <c r="U39947" s="54"/>
      <c r="V39947" s="53"/>
    </row>
    <row r="39948" spans="21:22" ht="26.1" customHeight="1">
      <c r="U39948" s="54"/>
      <c r="V39948" s="53"/>
    </row>
    <row r="39949" spans="21:22" ht="26.1" customHeight="1">
      <c r="U39949" s="54"/>
      <c r="V39949" s="53"/>
    </row>
    <row r="39950" spans="21:22" ht="26.1" customHeight="1">
      <c r="U39950" s="54"/>
      <c r="V39950" s="53"/>
    </row>
    <row r="39951" spans="21:22" ht="26.1" customHeight="1">
      <c r="U39951" s="54"/>
      <c r="V39951" s="53"/>
    </row>
    <row r="39952" spans="21:22" ht="26.1" customHeight="1">
      <c r="U39952" s="54"/>
      <c r="V39952" s="53"/>
    </row>
    <row r="39953" spans="21:22" ht="26.1" customHeight="1">
      <c r="U39953" s="54"/>
      <c r="V39953" s="53"/>
    </row>
    <row r="39954" spans="21:22" ht="26.1" customHeight="1">
      <c r="U39954" s="54"/>
      <c r="V39954" s="53"/>
    </row>
    <row r="39955" spans="21:22" ht="26.1" customHeight="1">
      <c r="U39955" s="54"/>
      <c r="V39955" s="53"/>
    </row>
    <row r="39956" spans="21:22" ht="26.1" customHeight="1">
      <c r="U39956" s="54"/>
      <c r="V39956" s="53"/>
    </row>
    <row r="39957" spans="21:22" ht="26.1" customHeight="1">
      <c r="U39957" s="54"/>
      <c r="V39957" s="53"/>
    </row>
    <row r="39958" spans="21:22" ht="26.1" customHeight="1">
      <c r="U39958" s="54"/>
      <c r="V39958" s="53"/>
    </row>
    <row r="39959" spans="21:22" ht="26.1" customHeight="1">
      <c r="U39959" s="54"/>
      <c r="V39959" s="53"/>
    </row>
    <row r="39960" spans="21:22" ht="26.1" customHeight="1">
      <c r="U39960" s="54"/>
      <c r="V39960" s="53"/>
    </row>
    <row r="39961" spans="21:22" ht="26.1" customHeight="1">
      <c r="U39961" s="54"/>
      <c r="V39961" s="53"/>
    </row>
    <row r="39962" spans="21:22" ht="26.1" customHeight="1">
      <c r="U39962" s="54"/>
      <c r="V39962" s="53"/>
    </row>
    <row r="39963" spans="21:22" ht="26.1" customHeight="1">
      <c r="U39963" s="54"/>
      <c r="V39963" s="53"/>
    </row>
    <row r="39964" spans="21:22" ht="26.1" customHeight="1">
      <c r="U39964" s="54"/>
      <c r="V39964" s="53"/>
    </row>
    <row r="39965" spans="21:22" ht="26.1" customHeight="1">
      <c r="U39965" s="54"/>
      <c r="V39965" s="53"/>
    </row>
    <row r="39966" spans="21:22" ht="26.1" customHeight="1">
      <c r="U39966" s="54"/>
      <c r="V39966" s="53"/>
    </row>
    <row r="39967" spans="21:22" ht="26.1" customHeight="1">
      <c r="U39967" s="54"/>
      <c r="V39967" s="53"/>
    </row>
    <row r="39968" spans="21:22" ht="26.1" customHeight="1">
      <c r="U39968" s="54"/>
      <c r="V39968" s="53"/>
    </row>
    <row r="39969" spans="21:22" ht="26.1" customHeight="1">
      <c r="U39969" s="54"/>
      <c r="V39969" s="53"/>
    </row>
    <row r="39970" spans="21:22" ht="26.1" customHeight="1">
      <c r="U39970" s="54"/>
      <c r="V39970" s="53"/>
    </row>
    <row r="39971" spans="21:22" ht="26.1" customHeight="1">
      <c r="U39971" s="54"/>
      <c r="V39971" s="53"/>
    </row>
    <row r="39972" spans="21:22" ht="26.1" customHeight="1">
      <c r="U39972" s="54"/>
      <c r="V39972" s="53"/>
    </row>
    <row r="39973" spans="21:22" ht="26.1" customHeight="1">
      <c r="U39973" s="54"/>
      <c r="V39973" s="53"/>
    </row>
    <row r="39974" spans="21:22" ht="26.1" customHeight="1">
      <c r="U39974" s="54"/>
      <c r="V39974" s="53"/>
    </row>
    <row r="39975" spans="21:22" ht="26.1" customHeight="1">
      <c r="U39975" s="54"/>
      <c r="V39975" s="53"/>
    </row>
    <row r="39976" spans="21:22" ht="26.1" customHeight="1">
      <c r="U39976" s="54"/>
      <c r="V39976" s="53"/>
    </row>
    <row r="39977" spans="21:22" ht="26.1" customHeight="1">
      <c r="U39977" s="54"/>
      <c r="V39977" s="53"/>
    </row>
    <row r="39978" spans="21:22" ht="26.1" customHeight="1">
      <c r="U39978" s="54"/>
      <c r="V39978" s="53"/>
    </row>
    <row r="39979" spans="21:22" ht="26.1" customHeight="1">
      <c r="U39979" s="54"/>
      <c r="V39979" s="53"/>
    </row>
    <row r="39980" spans="21:22" ht="26.1" customHeight="1">
      <c r="U39980" s="54"/>
      <c r="V39980" s="53"/>
    </row>
    <row r="39981" spans="21:22" ht="26.1" customHeight="1">
      <c r="U39981" s="54"/>
      <c r="V39981" s="53"/>
    </row>
    <row r="39982" spans="21:22" ht="26.1" customHeight="1">
      <c r="U39982" s="54"/>
      <c r="V39982" s="53"/>
    </row>
    <row r="39983" spans="21:22" ht="26.1" customHeight="1">
      <c r="U39983" s="54"/>
      <c r="V39983" s="53"/>
    </row>
    <row r="39984" spans="21:22" ht="26.1" customHeight="1">
      <c r="U39984" s="54"/>
      <c r="V39984" s="53"/>
    </row>
    <row r="39985" spans="21:22" ht="26.1" customHeight="1">
      <c r="U39985" s="54"/>
      <c r="V39985" s="53"/>
    </row>
    <row r="39986" spans="21:22" ht="26.1" customHeight="1">
      <c r="U39986" s="54"/>
      <c r="V39986" s="53"/>
    </row>
    <row r="39987" spans="21:22" ht="26.1" customHeight="1">
      <c r="U39987" s="54"/>
      <c r="V39987" s="53"/>
    </row>
    <row r="39988" spans="21:22" ht="26.1" customHeight="1">
      <c r="U39988" s="54"/>
      <c r="V39988" s="53"/>
    </row>
    <row r="39989" spans="21:22" ht="26.1" customHeight="1">
      <c r="U39989" s="54"/>
      <c r="V39989" s="53"/>
    </row>
    <row r="39990" spans="21:22" ht="26.1" customHeight="1">
      <c r="U39990" s="54"/>
      <c r="V39990" s="53"/>
    </row>
    <row r="39991" spans="21:22" ht="26.1" customHeight="1">
      <c r="U39991" s="54"/>
      <c r="V39991" s="53"/>
    </row>
    <row r="39992" spans="21:22" ht="26.1" customHeight="1">
      <c r="U39992" s="54"/>
      <c r="V39992" s="53"/>
    </row>
    <row r="39993" spans="21:22" ht="26.1" customHeight="1">
      <c r="U39993" s="54"/>
      <c r="V39993" s="53"/>
    </row>
    <row r="39994" spans="21:22" ht="26.1" customHeight="1">
      <c r="U39994" s="54"/>
      <c r="V39994" s="53"/>
    </row>
    <row r="39995" spans="21:22" ht="26.1" customHeight="1">
      <c r="U39995" s="54"/>
      <c r="V39995" s="53"/>
    </row>
    <row r="39996" spans="21:22" ht="26.1" customHeight="1">
      <c r="U39996" s="54"/>
      <c r="V39996" s="53"/>
    </row>
    <row r="39997" spans="21:22" ht="26.1" customHeight="1">
      <c r="U39997" s="54"/>
      <c r="V39997" s="53"/>
    </row>
    <row r="39998" spans="21:22" ht="26.1" customHeight="1">
      <c r="U39998" s="54"/>
      <c r="V39998" s="53"/>
    </row>
    <row r="39999" spans="21:22" ht="26.1" customHeight="1">
      <c r="U39999" s="54"/>
      <c r="V39999" s="53"/>
    </row>
    <row r="40000" spans="21:22" ht="26.1" customHeight="1">
      <c r="U40000" s="54"/>
      <c r="V40000" s="53"/>
    </row>
    <row r="40001" spans="21:22" ht="26.1" customHeight="1">
      <c r="U40001" s="54"/>
      <c r="V40001" s="53"/>
    </row>
    <row r="40002" spans="21:22" ht="26.1" customHeight="1">
      <c r="U40002" s="54"/>
      <c r="V40002" s="53"/>
    </row>
    <row r="40003" spans="21:22" ht="26.1" customHeight="1">
      <c r="U40003" s="54"/>
      <c r="V40003" s="53"/>
    </row>
    <row r="40004" spans="21:22" ht="26.1" customHeight="1">
      <c r="U40004" s="54"/>
      <c r="V40004" s="53"/>
    </row>
    <row r="40005" spans="21:22" ht="26.1" customHeight="1">
      <c r="U40005" s="54"/>
      <c r="V40005" s="53"/>
    </row>
    <row r="40006" spans="21:22" ht="26.1" customHeight="1">
      <c r="U40006" s="54"/>
      <c r="V40006" s="53"/>
    </row>
    <row r="40007" spans="21:22" ht="26.1" customHeight="1">
      <c r="U40007" s="54"/>
      <c r="V40007" s="53"/>
    </row>
    <row r="40008" spans="21:22" ht="26.1" customHeight="1">
      <c r="U40008" s="54"/>
      <c r="V40008" s="53"/>
    </row>
    <row r="40009" spans="21:22" ht="26.1" customHeight="1">
      <c r="U40009" s="54"/>
      <c r="V40009" s="53"/>
    </row>
    <row r="40010" spans="21:22" ht="26.1" customHeight="1">
      <c r="U40010" s="54"/>
      <c r="V40010" s="53"/>
    </row>
    <row r="40011" spans="21:22" ht="26.1" customHeight="1">
      <c r="U40011" s="54"/>
      <c r="V40011" s="53"/>
    </row>
    <row r="40012" spans="21:22" ht="26.1" customHeight="1">
      <c r="U40012" s="54"/>
      <c r="V40012" s="53"/>
    </row>
    <row r="40013" spans="21:22" ht="26.1" customHeight="1">
      <c r="U40013" s="54"/>
      <c r="V40013" s="53"/>
    </row>
    <row r="40014" spans="21:22" ht="26.1" customHeight="1">
      <c r="U40014" s="54"/>
      <c r="V40014" s="53"/>
    </row>
    <row r="40015" spans="21:22" ht="26.1" customHeight="1">
      <c r="U40015" s="54"/>
      <c r="V40015" s="53"/>
    </row>
    <row r="40016" spans="21:22" ht="26.1" customHeight="1">
      <c r="U40016" s="54"/>
      <c r="V40016" s="53"/>
    </row>
    <row r="40017" spans="21:22" ht="26.1" customHeight="1">
      <c r="U40017" s="54"/>
      <c r="V40017" s="53"/>
    </row>
    <row r="40018" spans="21:22" ht="26.1" customHeight="1">
      <c r="U40018" s="54"/>
      <c r="V40018" s="53"/>
    </row>
    <row r="40019" spans="21:22" ht="26.1" customHeight="1">
      <c r="U40019" s="54"/>
      <c r="V40019" s="53"/>
    </row>
    <row r="40020" spans="21:22" ht="26.1" customHeight="1">
      <c r="U40020" s="54"/>
      <c r="V40020" s="53"/>
    </row>
    <row r="40021" spans="21:22" ht="26.1" customHeight="1">
      <c r="U40021" s="54"/>
      <c r="V40021" s="53"/>
    </row>
    <row r="40022" spans="21:22" ht="26.1" customHeight="1">
      <c r="U40022" s="54"/>
      <c r="V40022" s="53"/>
    </row>
    <row r="40023" spans="21:22" ht="26.1" customHeight="1">
      <c r="U40023" s="54"/>
      <c r="V40023" s="53"/>
    </row>
    <row r="40024" spans="21:22" ht="26.1" customHeight="1">
      <c r="U40024" s="54"/>
      <c r="V40024" s="53"/>
    </row>
    <row r="40025" spans="21:22" ht="26.1" customHeight="1">
      <c r="U40025" s="54"/>
      <c r="V40025" s="53"/>
    </row>
    <row r="40026" spans="21:22" ht="26.1" customHeight="1">
      <c r="U40026" s="54"/>
      <c r="V40026" s="53"/>
    </row>
    <row r="40027" spans="21:22" ht="26.1" customHeight="1">
      <c r="U40027" s="54"/>
      <c r="V40027" s="53"/>
    </row>
    <row r="40028" spans="21:22" ht="26.1" customHeight="1">
      <c r="U40028" s="54"/>
      <c r="V40028" s="53"/>
    </row>
    <row r="40029" spans="21:22" ht="26.1" customHeight="1">
      <c r="U40029" s="54"/>
      <c r="V40029" s="53"/>
    </row>
    <row r="40030" spans="21:22" ht="26.1" customHeight="1">
      <c r="U40030" s="54"/>
      <c r="V40030" s="53"/>
    </row>
    <row r="40031" spans="21:22" ht="26.1" customHeight="1">
      <c r="U40031" s="54"/>
      <c r="V40031" s="53"/>
    </row>
    <row r="40032" spans="21:22" ht="26.1" customHeight="1">
      <c r="U40032" s="54"/>
      <c r="V40032" s="53"/>
    </row>
    <row r="40033" spans="21:22" ht="26.1" customHeight="1">
      <c r="U40033" s="54"/>
      <c r="V40033" s="53"/>
    </row>
    <row r="40034" spans="21:22" ht="26.1" customHeight="1">
      <c r="U40034" s="54"/>
      <c r="V40034" s="53"/>
    </row>
    <row r="40035" spans="21:22" ht="26.1" customHeight="1">
      <c r="U40035" s="54"/>
      <c r="V40035" s="53"/>
    </row>
    <row r="40036" spans="21:22" ht="26.1" customHeight="1">
      <c r="U40036" s="54"/>
      <c r="V40036" s="53"/>
    </row>
    <row r="40037" spans="21:22" ht="26.1" customHeight="1">
      <c r="U40037" s="54"/>
      <c r="V40037" s="53"/>
    </row>
    <row r="40038" spans="21:22" ht="26.1" customHeight="1">
      <c r="U40038" s="54"/>
      <c r="V40038" s="53"/>
    </row>
    <row r="40039" spans="21:22" ht="26.1" customHeight="1">
      <c r="U40039" s="54"/>
      <c r="V40039" s="53"/>
    </row>
    <row r="40040" spans="21:22" ht="26.1" customHeight="1">
      <c r="U40040" s="54"/>
      <c r="V40040" s="53"/>
    </row>
    <row r="40041" spans="21:22" ht="26.1" customHeight="1">
      <c r="U40041" s="54"/>
      <c r="V40041" s="53"/>
    </row>
    <row r="40042" spans="21:22" ht="26.1" customHeight="1">
      <c r="U40042" s="54"/>
      <c r="V40042" s="53"/>
    </row>
    <row r="40043" spans="21:22" ht="26.1" customHeight="1">
      <c r="U40043" s="54"/>
      <c r="V40043" s="53"/>
    </row>
    <row r="40044" spans="21:22" ht="26.1" customHeight="1">
      <c r="U40044" s="54"/>
      <c r="V40044" s="53"/>
    </row>
    <row r="40045" spans="21:22" ht="26.1" customHeight="1">
      <c r="U40045" s="54"/>
      <c r="V40045" s="53"/>
    </row>
    <row r="40046" spans="21:22" ht="26.1" customHeight="1">
      <c r="U40046" s="54"/>
      <c r="V40046" s="53"/>
    </row>
    <row r="40047" spans="21:22" ht="26.1" customHeight="1">
      <c r="U40047" s="54"/>
      <c r="V40047" s="53"/>
    </row>
    <row r="40048" spans="21:22" ht="26.1" customHeight="1">
      <c r="U40048" s="54"/>
      <c r="V40048" s="53"/>
    </row>
    <row r="40049" spans="21:22" ht="26.1" customHeight="1">
      <c r="U40049" s="54"/>
      <c r="V40049" s="53"/>
    </row>
    <row r="40050" spans="21:22" ht="26.1" customHeight="1">
      <c r="U40050" s="54"/>
      <c r="V40050" s="53"/>
    </row>
    <row r="40051" spans="21:22" ht="26.1" customHeight="1">
      <c r="U40051" s="54"/>
      <c r="V40051" s="53"/>
    </row>
    <row r="40052" spans="21:22" ht="26.1" customHeight="1">
      <c r="U40052" s="54"/>
      <c r="V40052" s="53"/>
    </row>
    <row r="40053" spans="21:22" ht="26.1" customHeight="1">
      <c r="U40053" s="54"/>
      <c r="V40053" s="53"/>
    </row>
    <row r="40054" spans="21:22" ht="26.1" customHeight="1">
      <c r="U40054" s="54"/>
      <c r="V40054" s="53"/>
    </row>
    <row r="40055" spans="21:22" ht="26.1" customHeight="1">
      <c r="U40055" s="54"/>
      <c r="V40055" s="53"/>
    </row>
    <row r="40056" spans="21:22" ht="26.1" customHeight="1">
      <c r="U40056" s="54"/>
      <c r="V40056" s="53"/>
    </row>
    <row r="40057" spans="21:22" ht="26.1" customHeight="1">
      <c r="U40057" s="54"/>
      <c r="V40057" s="53"/>
    </row>
    <row r="40058" spans="21:22" ht="26.1" customHeight="1">
      <c r="U40058" s="54"/>
      <c r="V40058" s="53"/>
    </row>
    <row r="40059" spans="21:22" ht="26.1" customHeight="1">
      <c r="U40059" s="54"/>
      <c r="V40059" s="53"/>
    </row>
    <row r="40060" spans="21:22" ht="26.1" customHeight="1">
      <c r="U40060" s="54"/>
      <c r="V40060" s="53"/>
    </row>
    <row r="40061" spans="21:22" ht="26.1" customHeight="1">
      <c r="U40061" s="54"/>
      <c r="V40061" s="53"/>
    </row>
    <row r="40062" spans="21:22" ht="26.1" customHeight="1">
      <c r="U40062" s="54"/>
      <c r="V40062" s="53"/>
    </row>
    <row r="40063" spans="21:22" ht="26.1" customHeight="1">
      <c r="U40063" s="54"/>
      <c r="V40063" s="53"/>
    </row>
    <row r="40064" spans="21:22" ht="26.1" customHeight="1">
      <c r="U40064" s="54"/>
      <c r="V40064" s="53"/>
    </row>
    <row r="40065" spans="21:22" ht="26.1" customHeight="1">
      <c r="U40065" s="54"/>
      <c r="V40065" s="53"/>
    </row>
    <row r="40066" spans="21:22" ht="26.1" customHeight="1">
      <c r="U40066" s="54"/>
      <c r="V40066" s="53"/>
    </row>
    <row r="40067" spans="21:22" ht="26.1" customHeight="1">
      <c r="U40067" s="54"/>
      <c r="V40067" s="53"/>
    </row>
    <row r="40068" spans="21:22" ht="26.1" customHeight="1">
      <c r="U40068" s="54"/>
      <c r="V40068" s="53"/>
    </row>
    <row r="40069" spans="21:22" ht="26.1" customHeight="1">
      <c r="U40069" s="54"/>
      <c r="V40069" s="53"/>
    </row>
    <row r="40070" spans="21:22" ht="26.1" customHeight="1">
      <c r="U40070" s="54"/>
      <c r="V40070" s="53"/>
    </row>
    <row r="40071" spans="21:22" ht="26.1" customHeight="1">
      <c r="U40071" s="54"/>
      <c r="V40071" s="53"/>
    </row>
    <row r="40072" spans="21:22" ht="26.1" customHeight="1">
      <c r="U40072" s="54"/>
      <c r="V40072" s="53"/>
    </row>
    <row r="40073" spans="21:22" ht="26.1" customHeight="1">
      <c r="U40073" s="54"/>
      <c r="V40073" s="53"/>
    </row>
    <row r="40074" spans="21:22" ht="26.1" customHeight="1">
      <c r="U40074" s="54"/>
      <c r="V40074" s="53"/>
    </row>
    <row r="40075" spans="21:22" ht="26.1" customHeight="1">
      <c r="U40075" s="54"/>
      <c r="V40075" s="53"/>
    </row>
    <row r="40076" spans="21:22" ht="26.1" customHeight="1">
      <c r="U40076" s="54"/>
      <c r="V40076" s="53"/>
    </row>
    <row r="40077" spans="21:22" ht="26.1" customHeight="1">
      <c r="U40077" s="54"/>
      <c r="V40077" s="53"/>
    </row>
    <row r="40078" spans="21:22" ht="26.1" customHeight="1">
      <c r="U40078" s="54"/>
      <c r="V40078" s="53"/>
    </row>
    <row r="40079" spans="21:22" ht="26.1" customHeight="1">
      <c r="U40079" s="54"/>
      <c r="V40079" s="53"/>
    </row>
    <row r="40080" spans="21:22" ht="26.1" customHeight="1">
      <c r="U40080" s="54"/>
      <c r="V40080" s="53"/>
    </row>
    <row r="40081" spans="21:22" ht="26.1" customHeight="1">
      <c r="U40081" s="54"/>
      <c r="V40081" s="53"/>
    </row>
    <row r="40082" spans="21:22" ht="26.1" customHeight="1">
      <c r="U40082" s="54"/>
      <c r="V40082" s="53"/>
    </row>
    <row r="40083" spans="21:22" ht="26.1" customHeight="1">
      <c r="U40083" s="54"/>
      <c r="V40083" s="53"/>
    </row>
    <row r="40084" spans="21:22" ht="26.1" customHeight="1">
      <c r="U40084" s="54"/>
      <c r="V40084" s="53"/>
    </row>
    <row r="40085" spans="21:22" ht="26.1" customHeight="1">
      <c r="U40085" s="54"/>
      <c r="V40085" s="53"/>
    </row>
    <row r="40086" spans="21:22" ht="26.1" customHeight="1">
      <c r="U40086" s="54"/>
      <c r="V40086" s="53"/>
    </row>
    <row r="40087" spans="21:22" ht="26.1" customHeight="1">
      <c r="U40087" s="54"/>
      <c r="V40087" s="53"/>
    </row>
    <row r="40088" spans="21:22" ht="26.1" customHeight="1">
      <c r="U40088" s="54"/>
      <c r="V40088" s="53"/>
    </row>
    <row r="40089" spans="21:22" ht="26.1" customHeight="1">
      <c r="U40089" s="54"/>
      <c r="V40089" s="53"/>
    </row>
    <row r="40090" spans="21:22" ht="26.1" customHeight="1">
      <c r="U40090" s="54"/>
      <c r="V40090" s="53"/>
    </row>
    <row r="40091" spans="21:22" ht="26.1" customHeight="1">
      <c r="U40091" s="54"/>
      <c r="V40091" s="53"/>
    </row>
    <row r="40092" spans="21:22" ht="26.1" customHeight="1">
      <c r="U40092" s="54"/>
      <c r="V40092" s="53"/>
    </row>
    <row r="40093" spans="21:22" ht="26.1" customHeight="1">
      <c r="U40093" s="54"/>
      <c r="V40093" s="53"/>
    </row>
    <row r="40094" spans="21:22" ht="26.1" customHeight="1">
      <c r="U40094" s="54"/>
      <c r="V40094" s="53"/>
    </row>
    <row r="40095" spans="21:22" ht="26.1" customHeight="1">
      <c r="U40095" s="54"/>
      <c r="V40095" s="53"/>
    </row>
    <row r="40096" spans="21:22" ht="26.1" customHeight="1">
      <c r="U40096" s="54"/>
      <c r="V40096" s="53"/>
    </row>
    <row r="40097" spans="21:22" ht="26.1" customHeight="1">
      <c r="U40097" s="54"/>
      <c r="V40097" s="53"/>
    </row>
    <row r="40098" spans="21:22" ht="26.1" customHeight="1">
      <c r="U40098" s="54"/>
      <c r="V40098" s="53"/>
    </row>
    <row r="40099" spans="21:22" ht="26.1" customHeight="1">
      <c r="U40099" s="54"/>
      <c r="V40099" s="53"/>
    </row>
    <row r="40100" spans="21:22" ht="26.1" customHeight="1">
      <c r="U40100" s="54"/>
      <c r="V40100" s="53"/>
    </row>
    <row r="40101" spans="21:22" ht="26.1" customHeight="1">
      <c r="U40101" s="54"/>
      <c r="V40101" s="53"/>
    </row>
    <row r="40102" spans="21:22" ht="26.1" customHeight="1">
      <c r="U40102" s="54"/>
      <c r="V40102" s="53"/>
    </row>
    <row r="40103" spans="21:22" ht="26.1" customHeight="1">
      <c r="U40103" s="54"/>
      <c r="V40103" s="53"/>
    </row>
    <row r="40104" spans="21:22" ht="26.1" customHeight="1">
      <c r="U40104" s="54"/>
      <c r="V40104" s="53"/>
    </row>
    <row r="40105" spans="21:22" ht="26.1" customHeight="1">
      <c r="U40105" s="54"/>
      <c r="V40105" s="53"/>
    </row>
    <row r="40106" spans="21:22" ht="26.1" customHeight="1">
      <c r="U40106" s="54"/>
      <c r="V40106" s="53"/>
    </row>
    <row r="40107" spans="21:22" ht="26.1" customHeight="1">
      <c r="U40107" s="54"/>
      <c r="V40107" s="53"/>
    </row>
    <row r="40108" spans="21:22" ht="26.1" customHeight="1">
      <c r="U40108" s="54"/>
      <c r="V40108" s="53"/>
    </row>
    <row r="40109" spans="21:22" ht="26.1" customHeight="1">
      <c r="U40109" s="54"/>
      <c r="V40109" s="53"/>
    </row>
    <row r="40110" spans="21:22" ht="26.1" customHeight="1">
      <c r="U40110" s="54"/>
      <c r="V40110" s="53"/>
    </row>
    <row r="40111" spans="21:22" ht="26.1" customHeight="1">
      <c r="U40111" s="54"/>
      <c r="V40111" s="53"/>
    </row>
    <row r="40112" spans="21:22" ht="26.1" customHeight="1">
      <c r="U40112" s="54"/>
      <c r="V40112" s="53"/>
    </row>
    <row r="40113" spans="21:22" ht="26.1" customHeight="1">
      <c r="U40113" s="54"/>
      <c r="V40113" s="53"/>
    </row>
    <row r="40114" spans="21:22" ht="26.1" customHeight="1">
      <c r="U40114" s="54"/>
      <c r="V40114" s="53"/>
    </row>
    <row r="40115" spans="21:22" ht="26.1" customHeight="1">
      <c r="U40115" s="54"/>
      <c r="V40115" s="53"/>
    </row>
    <row r="40116" spans="21:22" ht="26.1" customHeight="1">
      <c r="U40116" s="54"/>
      <c r="V40116" s="53"/>
    </row>
    <row r="40117" spans="21:22" ht="26.1" customHeight="1">
      <c r="U40117" s="54"/>
      <c r="V40117" s="53"/>
    </row>
    <row r="40118" spans="21:22" ht="26.1" customHeight="1">
      <c r="U40118" s="54"/>
      <c r="V40118" s="53"/>
    </row>
    <row r="40119" spans="21:22" ht="26.1" customHeight="1">
      <c r="U40119" s="54"/>
      <c r="V40119" s="53"/>
    </row>
    <row r="40120" spans="21:22" ht="26.1" customHeight="1">
      <c r="U40120" s="54"/>
      <c r="V40120" s="53"/>
    </row>
    <row r="40121" spans="21:22" ht="26.1" customHeight="1">
      <c r="U40121" s="54"/>
      <c r="V40121" s="53"/>
    </row>
    <row r="40122" spans="21:22" ht="26.1" customHeight="1">
      <c r="U40122" s="54"/>
      <c r="V40122" s="53"/>
    </row>
    <row r="40123" spans="21:22" ht="26.1" customHeight="1">
      <c r="U40123" s="54"/>
      <c r="V40123" s="53"/>
    </row>
    <row r="40124" spans="21:22" ht="26.1" customHeight="1">
      <c r="U40124" s="54"/>
      <c r="V40124" s="53"/>
    </row>
    <row r="40125" spans="21:22" ht="26.1" customHeight="1">
      <c r="U40125" s="54"/>
      <c r="V40125" s="53"/>
    </row>
    <row r="40126" spans="21:22" ht="26.1" customHeight="1">
      <c r="U40126" s="54"/>
      <c r="V40126" s="53"/>
    </row>
    <row r="40127" spans="21:22" ht="26.1" customHeight="1">
      <c r="U40127" s="54"/>
      <c r="V40127" s="53"/>
    </row>
    <row r="40128" spans="21:22" ht="26.1" customHeight="1">
      <c r="U40128" s="54"/>
      <c r="V40128" s="53"/>
    </row>
    <row r="40129" spans="21:22" ht="26.1" customHeight="1">
      <c r="U40129" s="54"/>
      <c r="V40129" s="53"/>
    </row>
    <row r="40130" spans="21:22" ht="26.1" customHeight="1">
      <c r="U40130" s="54"/>
      <c r="V40130" s="53"/>
    </row>
    <row r="40131" spans="21:22" ht="26.1" customHeight="1">
      <c r="U40131" s="54"/>
      <c r="V40131" s="53"/>
    </row>
    <row r="40132" spans="21:22" ht="26.1" customHeight="1">
      <c r="U40132" s="54"/>
      <c r="V40132" s="53"/>
    </row>
    <row r="40133" spans="21:22" ht="26.1" customHeight="1">
      <c r="U40133" s="54"/>
      <c r="V40133" s="53"/>
    </row>
    <row r="40134" spans="21:22" ht="26.1" customHeight="1">
      <c r="U40134" s="54"/>
      <c r="V40134" s="53"/>
    </row>
    <row r="40135" spans="21:22" ht="26.1" customHeight="1">
      <c r="U40135" s="54"/>
      <c r="V40135" s="53"/>
    </row>
    <row r="40136" spans="21:22" ht="26.1" customHeight="1">
      <c r="U40136" s="54"/>
      <c r="V40136" s="53"/>
    </row>
    <row r="40137" spans="21:22" ht="26.1" customHeight="1">
      <c r="U40137" s="54"/>
      <c r="V40137" s="53"/>
    </row>
    <row r="40138" spans="21:22" ht="26.1" customHeight="1">
      <c r="U40138" s="54"/>
      <c r="V40138" s="53"/>
    </row>
    <row r="40139" spans="21:22" ht="26.1" customHeight="1">
      <c r="U40139" s="54"/>
      <c r="V40139" s="53"/>
    </row>
    <row r="40140" spans="21:22" ht="26.1" customHeight="1">
      <c r="U40140" s="54"/>
      <c r="V40140" s="53"/>
    </row>
    <row r="40141" spans="21:22" ht="26.1" customHeight="1">
      <c r="U40141" s="54"/>
      <c r="V40141" s="53"/>
    </row>
    <row r="40142" spans="21:22" ht="26.1" customHeight="1">
      <c r="U40142" s="54"/>
      <c r="V40142" s="53"/>
    </row>
    <row r="40143" spans="21:22" ht="26.1" customHeight="1">
      <c r="U40143" s="54"/>
      <c r="V40143" s="53"/>
    </row>
    <row r="40144" spans="21:22" ht="26.1" customHeight="1">
      <c r="U40144" s="54"/>
      <c r="V40144" s="53"/>
    </row>
    <row r="40145" spans="21:22" ht="26.1" customHeight="1">
      <c r="U40145" s="54"/>
      <c r="V40145" s="53"/>
    </row>
    <row r="40146" spans="21:22" ht="26.1" customHeight="1">
      <c r="U40146" s="54"/>
      <c r="V40146" s="53"/>
    </row>
    <row r="40147" spans="21:22" ht="26.1" customHeight="1">
      <c r="U40147" s="54"/>
      <c r="V40147" s="53"/>
    </row>
    <row r="40148" spans="21:22" ht="26.1" customHeight="1">
      <c r="U40148" s="54"/>
      <c r="V40148" s="53"/>
    </row>
    <row r="40149" spans="21:22" ht="26.1" customHeight="1">
      <c r="U40149" s="54"/>
      <c r="V40149" s="53"/>
    </row>
    <row r="40150" spans="21:22" ht="26.1" customHeight="1">
      <c r="U40150" s="54"/>
      <c r="V40150" s="53"/>
    </row>
    <row r="40151" spans="21:22" ht="26.1" customHeight="1">
      <c r="U40151" s="54"/>
      <c r="V40151" s="53"/>
    </row>
    <row r="40152" spans="21:22" ht="26.1" customHeight="1">
      <c r="U40152" s="54"/>
      <c r="V40152" s="53"/>
    </row>
    <row r="40153" spans="21:22" ht="26.1" customHeight="1">
      <c r="U40153" s="54"/>
      <c r="V40153" s="53"/>
    </row>
    <row r="40154" spans="21:22" ht="26.1" customHeight="1">
      <c r="U40154" s="54"/>
      <c r="V40154" s="53"/>
    </row>
    <row r="40155" spans="21:22" ht="26.1" customHeight="1">
      <c r="U40155" s="54"/>
      <c r="V40155" s="53"/>
    </row>
    <row r="40156" spans="21:22" ht="26.1" customHeight="1">
      <c r="U40156" s="54"/>
      <c r="V40156" s="53"/>
    </row>
    <row r="40157" spans="21:22" ht="26.1" customHeight="1">
      <c r="U40157" s="54"/>
      <c r="V40157" s="53"/>
    </row>
    <row r="40158" spans="21:22" ht="26.1" customHeight="1">
      <c r="U40158" s="54"/>
      <c r="V40158" s="53"/>
    </row>
    <row r="40159" spans="21:22" ht="26.1" customHeight="1">
      <c r="U40159" s="54"/>
      <c r="V40159" s="53"/>
    </row>
    <row r="40160" spans="21:22" ht="26.1" customHeight="1">
      <c r="U40160" s="54"/>
      <c r="V40160" s="53"/>
    </row>
    <row r="40161" spans="21:22" ht="26.1" customHeight="1">
      <c r="U40161" s="54"/>
      <c r="V40161" s="53"/>
    </row>
    <row r="40162" spans="21:22" ht="26.1" customHeight="1">
      <c r="U40162" s="54"/>
      <c r="V40162" s="53"/>
    </row>
    <row r="40163" spans="21:22" ht="26.1" customHeight="1">
      <c r="U40163" s="54"/>
      <c r="V40163" s="53"/>
    </row>
    <row r="40164" spans="21:22" ht="26.1" customHeight="1">
      <c r="U40164" s="54"/>
      <c r="V40164" s="53"/>
    </row>
    <row r="40165" spans="21:22" ht="26.1" customHeight="1">
      <c r="U40165" s="54"/>
      <c r="V40165" s="53"/>
    </row>
    <row r="40166" spans="21:22" ht="26.1" customHeight="1">
      <c r="U40166" s="54"/>
      <c r="V40166" s="53"/>
    </row>
    <row r="40167" spans="21:22" ht="26.1" customHeight="1">
      <c r="U40167" s="54"/>
      <c r="V40167" s="53"/>
    </row>
    <row r="40168" spans="21:22" ht="26.1" customHeight="1">
      <c r="U40168" s="54"/>
      <c r="V40168" s="53"/>
    </row>
    <row r="40169" spans="21:22" ht="26.1" customHeight="1">
      <c r="U40169" s="54"/>
      <c r="V40169" s="53"/>
    </row>
    <row r="40170" spans="21:22" ht="26.1" customHeight="1">
      <c r="U40170" s="54"/>
      <c r="V40170" s="53"/>
    </row>
    <row r="40171" spans="21:22" ht="26.1" customHeight="1">
      <c r="U40171" s="54"/>
      <c r="V40171" s="53"/>
    </row>
    <row r="40172" spans="21:22" ht="26.1" customHeight="1">
      <c r="U40172" s="54"/>
      <c r="V40172" s="53"/>
    </row>
    <row r="40173" spans="21:22" ht="26.1" customHeight="1">
      <c r="U40173" s="54"/>
      <c r="V40173" s="53"/>
    </row>
    <row r="40174" spans="21:22" ht="26.1" customHeight="1">
      <c r="U40174" s="54"/>
      <c r="V40174" s="53"/>
    </row>
    <row r="40175" spans="21:22" ht="26.1" customHeight="1">
      <c r="U40175" s="54"/>
      <c r="V40175" s="53"/>
    </row>
    <row r="40176" spans="21:22" ht="26.1" customHeight="1">
      <c r="U40176" s="54"/>
      <c r="V40176" s="53"/>
    </row>
    <row r="40177" spans="21:22" ht="26.1" customHeight="1">
      <c r="U40177" s="54"/>
      <c r="V40177" s="53"/>
    </row>
    <row r="40178" spans="21:22" ht="26.1" customHeight="1">
      <c r="U40178" s="54"/>
      <c r="V40178" s="53"/>
    </row>
    <row r="40179" spans="21:22" ht="26.1" customHeight="1">
      <c r="U40179" s="54"/>
      <c r="V40179" s="53"/>
    </row>
    <row r="40180" spans="21:22" ht="26.1" customHeight="1">
      <c r="U40180" s="54"/>
      <c r="V40180" s="53"/>
    </row>
    <row r="40181" spans="21:22" ht="26.1" customHeight="1">
      <c r="U40181" s="54"/>
      <c r="V40181" s="53"/>
    </row>
    <row r="40182" spans="21:22" ht="26.1" customHeight="1">
      <c r="U40182" s="54"/>
      <c r="V40182" s="53"/>
    </row>
    <row r="40183" spans="21:22" ht="26.1" customHeight="1">
      <c r="U40183" s="54"/>
      <c r="V40183" s="53"/>
    </row>
    <row r="40184" spans="21:22" ht="26.1" customHeight="1">
      <c r="U40184" s="54"/>
      <c r="V40184" s="53"/>
    </row>
    <row r="40185" spans="21:22" ht="26.1" customHeight="1">
      <c r="U40185" s="54"/>
      <c r="V40185" s="53"/>
    </row>
    <row r="40186" spans="21:22" ht="26.1" customHeight="1">
      <c r="U40186" s="54"/>
      <c r="V40186" s="53"/>
    </row>
    <row r="40187" spans="21:22" ht="26.1" customHeight="1">
      <c r="U40187" s="54"/>
      <c r="V40187" s="53"/>
    </row>
    <row r="40188" spans="21:22" ht="26.1" customHeight="1">
      <c r="U40188" s="54"/>
      <c r="V40188" s="53"/>
    </row>
    <row r="40189" spans="21:22" ht="26.1" customHeight="1">
      <c r="U40189" s="54"/>
      <c r="V40189" s="53"/>
    </row>
    <row r="40190" spans="21:22" ht="26.1" customHeight="1">
      <c r="U40190" s="54"/>
      <c r="V40190" s="53"/>
    </row>
    <row r="40191" spans="21:22" ht="26.1" customHeight="1">
      <c r="U40191" s="54"/>
      <c r="V40191" s="53"/>
    </row>
    <row r="40192" spans="21:22" ht="26.1" customHeight="1">
      <c r="U40192" s="54"/>
      <c r="V40192" s="53"/>
    </row>
    <row r="40193" spans="21:22" ht="26.1" customHeight="1">
      <c r="U40193" s="54"/>
      <c r="V40193" s="53"/>
    </row>
    <row r="40194" spans="21:22" ht="26.1" customHeight="1">
      <c r="U40194" s="54"/>
      <c r="V40194" s="53"/>
    </row>
    <row r="40195" spans="21:22" ht="26.1" customHeight="1">
      <c r="U40195" s="54"/>
      <c r="V40195" s="53"/>
    </row>
    <row r="40196" spans="21:22" ht="26.1" customHeight="1">
      <c r="U40196" s="54"/>
      <c r="V40196" s="53"/>
    </row>
    <row r="40197" spans="21:22" ht="26.1" customHeight="1">
      <c r="U40197" s="54"/>
      <c r="V40197" s="53"/>
    </row>
    <row r="40198" spans="21:22" ht="26.1" customHeight="1">
      <c r="U40198" s="54"/>
      <c r="V40198" s="53"/>
    </row>
    <row r="40199" spans="21:22" ht="26.1" customHeight="1">
      <c r="U40199" s="54"/>
      <c r="V40199" s="53"/>
    </row>
    <row r="40200" spans="21:22" ht="26.1" customHeight="1">
      <c r="U40200" s="54"/>
      <c r="V40200" s="53"/>
    </row>
    <row r="40201" spans="21:22" ht="26.1" customHeight="1">
      <c r="U40201" s="54"/>
      <c r="V40201" s="53"/>
    </row>
    <row r="40202" spans="21:22" ht="26.1" customHeight="1">
      <c r="U40202" s="54"/>
      <c r="V40202" s="53"/>
    </row>
    <row r="40203" spans="21:22" ht="26.1" customHeight="1">
      <c r="U40203" s="54"/>
      <c r="V40203" s="53"/>
    </row>
    <row r="40204" spans="21:22" ht="26.1" customHeight="1">
      <c r="U40204" s="54"/>
      <c r="V40204" s="53"/>
    </row>
    <row r="40205" spans="21:22" ht="26.1" customHeight="1">
      <c r="U40205" s="54"/>
      <c r="V40205" s="53"/>
    </row>
    <row r="40206" spans="21:22" ht="26.1" customHeight="1">
      <c r="U40206" s="54"/>
      <c r="V40206" s="53"/>
    </row>
    <row r="40207" spans="21:22" ht="26.1" customHeight="1">
      <c r="U40207" s="54"/>
      <c r="V40207" s="53"/>
    </row>
    <row r="40208" spans="21:22" ht="26.1" customHeight="1">
      <c r="U40208" s="54"/>
      <c r="V40208" s="53"/>
    </row>
    <row r="40209" spans="21:22" ht="26.1" customHeight="1">
      <c r="U40209" s="54"/>
      <c r="V40209" s="53"/>
    </row>
    <row r="40210" spans="21:22" ht="26.1" customHeight="1">
      <c r="U40210" s="54"/>
      <c r="V40210" s="53"/>
    </row>
    <row r="40211" spans="21:22" ht="26.1" customHeight="1">
      <c r="U40211" s="54"/>
      <c r="V40211" s="53"/>
    </row>
    <row r="40212" spans="21:22" ht="26.1" customHeight="1">
      <c r="U40212" s="54"/>
      <c r="V40212" s="53"/>
    </row>
    <row r="40213" spans="21:22" ht="26.1" customHeight="1">
      <c r="U40213" s="54"/>
      <c r="V40213" s="53"/>
    </row>
    <row r="40214" spans="21:22" ht="26.1" customHeight="1">
      <c r="U40214" s="54"/>
      <c r="V40214" s="53"/>
    </row>
    <row r="40215" spans="21:22" ht="26.1" customHeight="1">
      <c r="U40215" s="54"/>
      <c r="V40215" s="53"/>
    </row>
    <row r="40216" spans="21:22" ht="26.1" customHeight="1">
      <c r="U40216" s="54"/>
      <c r="V40216" s="53"/>
    </row>
    <row r="40217" spans="21:22" ht="26.1" customHeight="1">
      <c r="U40217" s="54"/>
      <c r="V40217" s="53"/>
    </row>
    <row r="40218" spans="21:22" ht="26.1" customHeight="1">
      <c r="U40218" s="54"/>
      <c r="V40218" s="53"/>
    </row>
    <row r="40219" spans="21:22" ht="26.1" customHeight="1">
      <c r="U40219" s="54"/>
      <c r="V40219" s="53"/>
    </row>
    <row r="40220" spans="21:22" ht="26.1" customHeight="1">
      <c r="U40220" s="54"/>
      <c r="V40220" s="53"/>
    </row>
    <row r="40221" spans="21:22" ht="26.1" customHeight="1">
      <c r="U40221" s="54"/>
      <c r="V40221" s="53"/>
    </row>
    <row r="40222" spans="21:22" ht="26.1" customHeight="1">
      <c r="U40222" s="54"/>
      <c r="V40222" s="53"/>
    </row>
    <row r="40223" spans="21:22" ht="26.1" customHeight="1">
      <c r="U40223" s="54"/>
      <c r="V40223" s="53"/>
    </row>
    <row r="40224" spans="21:22" ht="26.1" customHeight="1">
      <c r="U40224" s="54"/>
      <c r="V40224" s="53"/>
    </row>
    <row r="40225" spans="21:22" ht="26.1" customHeight="1">
      <c r="U40225" s="54"/>
      <c r="V40225" s="53"/>
    </row>
    <row r="40226" spans="21:22" ht="26.1" customHeight="1">
      <c r="U40226" s="54"/>
      <c r="V40226" s="53"/>
    </row>
    <row r="40227" spans="21:22" ht="26.1" customHeight="1">
      <c r="U40227" s="54"/>
      <c r="V40227" s="53"/>
    </row>
    <row r="40228" spans="21:22" ht="26.1" customHeight="1">
      <c r="U40228" s="54"/>
      <c r="V40228" s="53"/>
    </row>
    <row r="40229" spans="21:22" ht="26.1" customHeight="1">
      <c r="U40229" s="54"/>
      <c r="V40229" s="53"/>
    </row>
    <row r="40230" spans="21:22" ht="26.1" customHeight="1">
      <c r="U40230" s="54"/>
      <c r="V40230" s="53"/>
    </row>
    <row r="40231" spans="21:22" ht="26.1" customHeight="1">
      <c r="U40231" s="54"/>
      <c r="V40231" s="53"/>
    </row>
    <row r="40232" spans="21:22" ht="26.1" customHeight="1">
      <c r="U40232" s="54"/>
      <c r="V40232" s="53"/>
    </row>
    <row r="40233" spans="21:22" ht="26.1" customHeight="1">
      <c r="U40233" s="54"/>
      <c r="V40233" s="53"/>
    </row>
    <row r="40234" spans="21:22" ht="26.1" customHeight="1">
      <c r="U40234" s="54"/>
      <c r="V40234" s="53"/>
    </row>
    <row r="40235" spans="21:22" ht="26.1" customHeight="1">
      <c r="U40235" s="54"/>
      <c r="V40235" s="53"/>
    </row>
    <row r="40236" spans="21:22" ht="26.1" customHeight="1">
      <c r="U40236" s="54"/>
      <c r="V40236" s="53"/>
    </row>
    <row r="40237" spans="21:22" ht="26.1" customHeight="1">
      <c r="U40237" s="54"/>
      <c r="V40237" s="53"/>
    </row>
    <row r="40238" spans="21:22" ht="26.1" customHeight="1">
      <c r="U40238" s="54"/>
      <c r="V40238" s="53"/>
    </row>
    <row r="40239" spans="21:22" ht="26.1" customHeight="1">
      <c r="U40239" s="54"/>
      <c r="V40239" s="53"/>
    </row>
    <row r="40240" spans="21:22" ht="26.1" customHeight="1">
      <c r="U40240" s="54"/>
      <c r="V40240" s="53"/>
    </row>
    <row r="40241" spans="21:22" ht="26.1" customHeight="1">
      <c r="U40241" s="54"/>
      <c r="V40241" s="53"/>
    </row>
    <row r="40242" spans="21:22" ht="26.1" customHeight="1">
      <c r="U40242" s="54"/>
      <c r="V40242" s="53"/>
    </row>
    <row r="40243" spans="21:22" ht="26.1" customHeight="1">
      <c r="U40243" s="54"/>
      <c r="V40243" s="53"/>
    </row>
    <row r="40244" spans="21:22" ht="26.1" customHeight="1">
      <c r="U40244" s="54"/>
      <c r="V40244" s="53"/>
    </row>
    <row r="40245" spans="21:22" ht="26.1" customHeight="1">
      <c r="U40245" s="54"/>
      <c r="V40245" s="53"/>
    </row>
    <row r="40246" spans="21:22" ht="26.1" customHeight="1">
      <c r="U40246" s="54"/>
      <c r="V40246" s="53"/>
    </row>
    <row r="40247" spans="21:22" ht="26.1" customHeight="1">
      <c r="U40247" s="54"/>
      <c r="V40247" s="53"/>
    </row>
    <row r="40248" spans="21:22" ht="26.1" customHeight="1">
      <c r="U40248" s="54"/>
      <c r="V40248" s="53"/>
    </row>
    <row r="40249" spans="21:22" ht="26.1" customHeight="1">
      <c r="U40249" s="54"/>
      <c r="V40249" s="53"/>
    </row>
    <row r="40250" spans="21:22" ht="26.1" customHeight="1">
      <c r="U40250" s="54"/>
      <c r="V40250" s="53"/>
    </row>
    <row r="40251" spans="21:22" ht="26.1" customHeight="1">
      <c r="U40251" s="54"/>
      <c r="V40251" s="53"/>
    </row>
    <row r="40252" spans="21:22" ht="26.1" customHeight="1">
      <c r="U40252" s="54"/>
      <c r="V40252" s="53"/>
    </row>
    <row r="40253" spans="21:22" ht="26.1" customHeight="1">
      <c r="U40253" s="54"/>
      <c r="V40253" s="53"/>
    </row>
    <row r="40254" spans="21:22" ht="26.1" customHeight="1">
      <c r="U40254" s="54"/>
      <c r="V40254" s="53"/>
    </row>
    <row r="40255" spans="21:22" ht="26.1" customHeight="1">
      <c r="U40255" s="54"/>
      <c r="V40255" s="53"/>
    </row>
    <row r="40256" spans="21:22" ht="26.1" customHeight="1">
      <c r="U40256" s="54"/>
      <c r="V40256" s="53"/>
    </row>
    <row r="40257" spans="21:22" ht="26.1" customHeight="1">
      <c r="U40257" s="54"/>
      <c r="V40257" s="53"/>
    </row>
    <row r="40258" spans="21:22" ht="26.1" customHeight="1">
      <c r="U40258" s="54"/>
      <c r="V40258" s="53"/>
    </row>
    <row r="40259" spans="21:22" ht="26.1" customHeight="1">
      <c r="U40259" s="54"/>
      <c r="V40259" s="53"/>
    </row>
    <row r="40260" spans="21:22" ht="26.1" customHeight="1">
      <c r="U40260" s="54"/>
      <c r="V40260" s="53"/>
    </row>
    <row r="40261" spans="21:22" ht="26.1" customHeight="1">
      <c r="U40261" s="54"/>
      <c r="V40261" s="53"/>
    </row>
    <row r="40262" spans="21:22" ht="26.1" customHeight="1">
      <c r="U40262" s="54"/>
      <c r="V40262" s="53"/>
    </row>
    <row r="40263" spans="21:22" ht="26.1" customHeight="1">
      <c r="U40263" s="54"/>
      <c r="V40263" s="53"/>
    </row>
    <row r="40264" spans="21:22" ht="26.1" customHeight="1">
      <c r="U40264" s="54"/>
      <c r="V40264" s="53"/>
    </row>
    <row r="40265" spans="21:22" ht="26.1" customHeight="1">
      <c r="U40265" s="54"/>
      <c r="V40265" s="53"/>
    </row>
    <row r="40266" spans="21:22" ht="26.1" customHeight="1">
      <c r="U40266" s="54"/>
      <c r="V40266" s="53"/>
    </row>
    <row r="40267" spans="21:22" ht="26.1" customHeight="1">
      <c r="U40267" s="54"/>
      <c r="V40267" s="53"/>
    </row>
    <row r="40268" spans="21:22" ht="26.1" customHeight="1">
      <c r="U40268" s="54"/>
      <c r="V40268" s="53"/>
    </row>
    <row r="40269" spans="21:22" ht="26.1" customHeight="1">
      <c r="U40269" s="54"/>
      <c r="V40269" s="53"/>
    </row>
    <row r="40270" spans="21:22" ht="26.1" customHeight="1">
      <c r="U40270" s="54"/>
      <c r="V40270" s="53"/>
    </row>
    <row r="40271" spans="21:22" ht="26.1" customHeight="1">
      <c r="U40271" s="54"/>
      <c r="V40271" s="53"/>
    </row>
    <row r="40272" spans="21:22" ht="26.1" customHeight="1">
      <c r="U40272" s="54"/>
      <c r="V40272" s="53"/>
    </row>
    <row r="40273" spans="21:22" ht="26.1" customHeight="1">
      <c r="U40273" s="54"/>
      <c r="V40273" s="53"/>
    </row>
    <row r="40274" spans="21:22" ht="26.1" customHeight="1">
      <c r="U40274" s="54"/>
      <c r="V40274" s="53"/>
    </row>
    <row r="40275" spans="21:22" ht="26.1" customHeight="1">
      <c r="U40275" s="54"/>
      <c r="V40275" s="53"/>
    </row>
    <row r="40276" spans="21:22" ht="26.1" customHeight="1">
      <c r="U40276" s="54"/>
      <c r="V40276" s="53"/>
    </row>
    <row r="40277" spans="21:22" ht="26.1" customHeight="1">
      <c r="U40277" s="54"/>
      <c r="V40277" s="53"/>
    </row>
    <row r="40278" spans="21:22" ht="26.1" customHeight="1">
      <c r="U40278" s="54"/>
      <c r="V40278" s="53"/>
    </row>
    <row r="40279" spans="21:22" ht="26.1" customHeight="1">
      <c r="U40279" s="54"/>
      <c r="V40279" s="53"/>
    </row>
    <row r="40280" spans="21:22" ht="26.1" customHeight="1">
      <c r="U40280" s="54"/>
      <c r="V40280" s="53"/>
    </row>
    <row r="40281" spans="21:22" ht="26.1" customHeight="1">
      <c r="U40281" s="54"/>
      <c r="V40281" s="53"/>
    </row>
    <row r="40282" spans="21:22" ht="26.1" customHeight="1">
      <c r="U40282" s="54"/>
      <c r="V40282" s="53"/>
    </row>
    <row r="40283" spans="21:22" ht="26.1" customHeight="1">
      <c r="U40283" s="54"/>
      <c r="V40283" s="53"/>
    </row>
    <row r="40284" spans="21:22" ht="26.1" customHeight="1">
      <c r="U40284" s="54"/>
      <c r="V40284" s="53"/>
    </row>
    <row r="40285" spans="21:22" ht="26.1" customHeight="1">
      <c r="U40285" s="54"/>
      <c r="V40285" s="53"/>
    </row>
    <row r="40286" spans="21:22" ht="26.1" customHeight="1">
      <c r="U40286" s="54"/>
      <c r="V40286" s="53"/>
    </row>
    <row r="40287" spans="21:22" ht="26.1" customHeight="1">
      <c r="U40287" s="54"/>
      <c r="V40287" s="53"/>
    </row>
    <row r="40288" spans="21:22" ht="26.1" customHeight="1">
      <c r="U40288" s="54"/>
      <c r="V40288" s="53"/>
    </row>
    <row r="40289" spans="21:22" ht="26.1" customHeight="1">
      <c r="U40289" s="54"/>
      <c r="V40289" s="53"/>
    </row>
    <row r="40290" spans="21:22" ht="26.1" customHeight="1">
      <c r="U40290" s="54"/>
      <c r="V40290" s="53"/>
    </row>
    <row r="40291" spans="21:22" ht="26.1" customHeight="1">
      <c r="U40291" s="54"/>
      <c r="V40291" s="53"/>
    </row>
    <row r="40292" spans="21:22" ht="26.1" customHeight="1">
      <c r="U40292" s="54"/>
      <c r="V40292" s="53"/>
    </row>
    <row r="40293" spans="21:22" ht="26.1" customHeight="1">
      <c r="U40293" s="54"/>
      <c r="V40293" s="53"/>
    </row>
    <row r="40294" spans="21:22" ht="26.1" customHeight="1">
      <c r="U40294" s="54"/>
      <c r="V40294" s="53"/>
    </row>
    <row r="40295" spans="21:22" ht="26.1" customHeight="1">
      <c r="U40295" s="54"/>
      <c r="V40295" s="53"/>
    </row>
    <row r="40296" spans="21:22" ht="26.1" customHeight="1">
      <c r="U40296" s="54"/>
      <c r="V40296" s="53"/>
    </row>
    <row r="40297" spans="21:22" ht="26.1" customHeight="1">
      <c r="U40297" s="54"/>
      <c r="V40297" s="53"/>
    </row>
    <row r="40298" spans="21:22" ht="26.1" customHeight="1">
      <c r="U40298" s="54"/>
      <c r="V40298" s="53"/>
    </row>
    <row r="40299" spans="21:22" ht="26.1" customHeight="1">
      <c r="U40299" s="54"/>
      <c r="V40299" s="53"/>
    </row>
    <row r="40300" spans="21:22" ht="26.1" customHeight="1">
      <c r="U40300" s="54"/>
      <c r="V40300" s="53"/>
    </row>
    <row r="40301" spans="21:22" ht="26.1" customHeight="1">
      <c r="U40301" s="54"/>
      <c r="V40301" s="53"/>
    </row>
    <row r="40302" spans="21:22" ht="26.1" customHeight="1">
      <c r="U40302" s="54"/>
      <c r="V40302" s="53"/>
    </row>
    <row r="40303" spans="21:22" ht="26.1" customHeight="1">
      <c r="U40303" s="54"/>
      <c r="V40303" s="53"/>
    </row>
    <row r="40304" spans="21:22" ht="26.1" customHeight="1">
      <c r="U40304" s="54"/>
      <c r="V40304" s="53"/>
    </row>
    <row r="40305" spans="21:22" ht="26.1" customHeight="1">
      <c r="U40305" s="54"/>
      <c r="V40305" s="53"/>
    </row>
    <row r="40306" spans="21:22" ht="26.1" customHeight="1">
      <c r="U40306" s="54"/>
      <c r="V40306" s="53"/>
    </row>
    <row r="40307" spans="21:22" ht="26.1" customHeight="1">
      <c r="U40307" s="54"/>
      <c r="V40307" s="53"/>
    </row>
    <row r="40308" spans="21:22" ht="26.1" customHeight="1">
      <c r="U40308" s="54"/>
      <c r="V40308" s="53"/>
    </row>
    <row r="40309" spans="21:22" ht="26.1" customHeight="1">
      <c r="U40309" s="54"/>
      <c r="V40309" s="53"/>
    </row>
    <row r="40310" spans="21:22" ht="26.1" customHeight="1">
      <c r="U40310" s="54"/>
      <c r="V40310" s="53"/>
    </row>
    <row r="40311" spans="21:22" ht="26.1" customHeight="1">
      <c r="U40311" s="54"/>
      <c r="V40311" s="53"/>
    </row>
    <row r="40312" spans="21:22" ht="26.1" customHeight="1">
      <c r="U40312" s="54"/>
      <c r="V40312" s="53"/>
    </row>
    <row r="40313" spans="21:22" ht="26.1" customHeight="1">
      <c r="U40313" s="54"/>
      <c r="V40313" s="53"/>
    </row>
    <row r="40314" spans="21:22" ht="26.1" customHeight="1">
      <c r="U40314" s="54"/>
      <c r="V40314" s="53"/>
    </row>
    <row r="40315" spans="21:22" ht="26.1" customHeight="1">
      <c r="U40315" s="54"/>
      <c r="V40315" s="53"/>
    </row>
    <row r="40316" spans="21:22" ht="26.1" customHeight="1">
      <c r="U40316" s="54"/>
      <c r="V40316" s="53"/>
    </row>
    <row r="40317" spans="21:22" ht="26.1" customHeight="1">
      <c r="U40317" s="54"/>
      <c r="V40317" s="53"/>
    </row>
    <row r="40318" spans="21:22" ht="26.1" customHeight="1">
      <c r="U40318" s="54"/>
      <c r="V40318" s="53"/>
    </row>
    <row r="40319" spans="21:22" ht="26.1" customHeight="1">
      <c r="U40319" s="54"/>
      <c r="V40319" s="53"/>
    </row>
    <row r="40320" spans="21:22" ht="26.1" customHeight="1">
      <c r="U40320" s="54"/>
      <c r="V40320" s="53"/>
    </row>
    <row r="40321" spans="21:22" ht="26.1" customHeight="1">
      <c r="U40321" s="54"/>
      <c r="V40321" s="53"/>
    </row>
    <row r="40322" spans="21:22" ht="26.1" customHeight="1">
      <c r="U40322" s="54"/>
      <c r="V40322" s="53"/>
    </row>
    <row r="40323" spans="21:22" ht="26.1" customHeight="1">
      <c r="U40323" s="54"/>
      <c r="V40323" s="53"/>
    </row>
    <row r="40324" spans="21:22" ht="26.1" customHeight="1">
      <c r="U40324" s="54"/>
      <c r="V40324" s="53"/>
    </row>
    <row r="40325" spans="21:22" ht="26.1" customHeight="1">
      <c r="U40325" s="54"/>
      <c r="V40325" s="53"/>
    </row>
    <row r="40326" spans="21:22" ht="26.1" customHeight="1">
      <c r="U40326" s="54"/>
      <c r="V40326" s="53"/>
    </row>
    <row r="40327" spans="21:22" ht="26.1" customHeight="1">
      <c r="U40327" s="54"/>
      <c r="V40327" s="53"/>
    </row>
    <row r="40328" spans="21:22" ht="26.1" customHeight="1">
      <c r="U40328" s="54"/>
      <c r="V40328" s="53"/>
    </row>
    <row r="40329" spans="21:22" ht="26.1" customHeight="1">
      <c r="U40329" s="54"/>
      <c r="V40329" s="53"/>
    </row>
    <row r="40330" spans="21:22" ht="26.1" customHeight="1">
      <c r="U40330" s="54"/>
      <c r="V40330" s="53"/>
    </row>
    <row r="40331" spans="21:22" ht="26.1" customHeight="1">
      <c r="U40331" s="54"/>
      <c r="V40331" s="53"/>
    </row>
    <row r="40332" spans="21:22" ht="26.1" customHeight="1">
      <c r="U40332" s="54"/>
      <c r="V40332" s="53"/>
    </row>
    <row r="40333" spans="21:22" ht="26.1" customHeight="1">
      <c r="U40333" s="54"/>
      <c r="V40333" s="53"/>
    </row>
    <row r="40334" spans="21:22" ht="26.1" customHeight="1">
      <c r="U40334" s="54"/>
      <c r="V40334" s="53"/>
    </row>
    <row r="40335" spans="21:22" ht="26.1" customHeight="1">
      <c r="U40335" s="54"/>
      <c r="V40335" s="53"/>
    </row>
    <row r="40336" spans="21:22" ht="26.1" customHeight="1">
      <c r="U40336" s="54"/>
      <c r="V40336" s="53"/>
    </row>
    <row r="40337" spans="21:22" ht="26.1" customHeight="1">
      <c r="U40337" s="54"/>
      <c r="V40337" s="53"/>
    </row>
    <row r="40338" spans="21:22" ht="26.1" customHeight="1">
      <c r="U40338" s="54"/>
      <c r="V40338" s="53"/>
    </row>
    <row r="40339" spans="21:22" ht="26.1" customHeight="1">
      <c r="U40339" s="54"/>
      <c r="V40339" s="53"/>
    </row>
    <row r="40340" spans="21:22" ht="26.1" customHeight="1">
      <c r="U40340" s="54"/>
      <c r="V40340" s="53"/>
    </row>
    <row r="40341" spans="21:22" ht="26.1" customHeight="1">
      <c r="U40341" s="54"/>
      <c r="V40341" s="53"/>
    </row>
    <row r="40342" spans="21:22" ht="26.1" customHeight="1">
      <c r="U40342" s="54"/>
      <c r="V40342" s="53"/>
    </row>
    <row r="40343" spans="21:22" ht="26.1" customHeight="1">
      <c r="U40343" s="54"/>
      <c r="V40343" s="53"/>
    </row>
    <row r="40344" spans="21:22" ht="26.1" customHeight="1">
      <c r="U40344" s="54"/>
      <c r="V40344" s="53"/>
    </row>
    <row r="40345" spans="21:22" ht="26.1" customHeight="1">
      <c r="U40345" s="54"/>
      <c r="V40345" s="53"/>
    </row>
    <row r="40346" spans="21:22" ht="26.1" customHeight="1">
      <c r="U40346" s="54"/>
      <c r="V40346" s="53"/>
    </row>
    <row r="40347" spans="21:22" ht="26.1" customHeight="1">
      <c r="U40347" s="54"/>
      <c r="V40347" s="53"/>
    </row>
    <row r="40348" spans="21:22" ht="26.1" customHeight="1">
      <c r="U40348" s="54"/>
      <c r="V40348" s="53"/>
    </row>
    <row r="40349" spans="21:22" ht="26.1" customHeight="1">
      <c r="U40349" s="54"/>
      <c r="V40349" s="53"/>
    </row>
    <row r="40350" spans="21:22" ht="26.1" customHeight="1">
      <c r="U40350" s="54"/>
      <c r="V40350" s="53"/>
    </row>
    <row r="40351" spans="21:22" ht="26.1" customHeight="1">
      <c r="U40351" s="54"/>
      <c r="V40351" s="53"/>
    </row>
    <row r="40352" spans="21:22" ht="26.1" customHeight="1">
      <c r="U40352" s="54"/>
      <c r="V40352" s="53"/>
    </row>
    <row r="40353" spans="21:22" ht="26.1" customHeight="1">
      <c r="U40353" s="54"/>
      <c r="V40353" s="53"/>
    </row>
    <row r="40354" spans="21:22" ht="26.1" customHeight="1">
      <c r="U40354" s="54"/>
      <c r="V40354" s="53"/>
    </row>
    <row r="40355" spans="21:22" ht="26.1" customHeight="1">
      <c r="U40355" s="54"/>
      <c r="V40355" s="53"/>
    </row>
    <row r="40356" spans="21:22" ht="26.1" customHeight="1">
      <c r="U40356" s="54"/>
      <c r="V40356" s="53"/>
    </row>
    <row r="40357" spans="21:22" ht="26.1" customHeight="1">
      <c r="U40357" s="54"/>
      <c r="V40357" s="53"/>
    </row>
    <row r="40358" spans="21:22" ht="26.1" customHeight="1">
      <c r="U40358" s="54"/>
      <c r="V40358" s="53"/>
    </row>
    <row r="40359" spans="21:22" ht="26.1" customHeight="1">
      <c r="U40359" s="54"/>
      <c r="V40359" s="53"/>
    </row>
    <row r="40360" spans="21:22" ht="26.1" customHeight="1">
      <c r="U40360" s="54"/>
      <c r="V40360" s="53"/>
    </row>
    <row r="40361" spans="21:22" ht="26.1" customHeight="1">
      <c r="U40361" s="54"/>
      <c r="V40361" s="53"/>
    </row>
    <row r="40362" spans="21:22" ht="26.1" customHeight="1">
      <c r="U40362" s="54"/>
      <c r="V40362" s="53"/>
    </row>
    <row r="40363" spans="21:22" ht="26.1" customHeight="1">
      <c r="U40363" s="54"/>
      <c r="V40363" s="53"/>
    </row>
    <row r="40364" spans="21:22" ht="26.1" customHeight="1">
      <c r="U40364" s="54"/>
      <c r="V40364" s="53"/>
    </row>
    <row r="40365" spans="21:22" ht="26.1" customHeight="1">
      <c r="U40365" s="54"/>
      <c r="V40365" s="53"/>
    </row>
    <row r="40366" spans="21:22" ht="26.1" customHeight="1">
      <c r="U40366" s="54"/>
      <c r="V40366" s="53"/>
    </row>
    <row r="40367" spans="21:22" ht="26.1" customHeight="1">
      <c r="U40367" s="54"/>
      <c r="V40367" s="53"/>
    </row>
    <row r="40368" spans="21:22" ht="26.1" customHeight="1">
      <c r="U40368" s="54"/>
      <c r="V40368" s="53"/>
    </row>
    <row r="40369" spans="21:22" ht="26.1" customHeight="1">
      <c r="U40369" s="54"/>
      <c r="V40369" s="53"/>
    </row>
    <row r="40370" spans="21:22" ht="26.1" customHeight="1">
      <c r="U40370" s="54"/>
      <c r="V40370" s="53"/>
    </row>
    <row r="40371" spans="21:22" ht="26.1" customHeight="1">
      <c r="U40371" s="54"/>
      <c r="V40371" s="53"/>
    </row>
    <row r="40372" spans="21:22" ht="26.1" customHeight="1">
      <c r="U40372" s="54"/>
      <c r="V40372" s="53"/>
    </row>
    <row r="40373" spans="21:22" ht="26.1" customHeight="1">
      <c r="U40373" s="54"/>
      <c r="V40373" s="53"/>
    </row>
    <row r="40374" spans="21:22" ht="26.1" customHeight="1">
      <c r="U40374" s="54"/>
      <c r="V40374" s="53"/>
    </row>
    <row r="40375" spans="21:22" ht="26.1" customHeight="1">
      <c r="U40375" s="54"/>
      <c r="V40375" s="53"/>
    </row>
    <row r="40376" spans="21:22" ht="26.1" customHeight="1">
      <c r="U40376" s="54"/>
      <c r="V40376" s="53"/>
    </row>
    <row r="40377" spans="21:22" ht="26.1" customHeight="1">
      <c r="U40377" s="54"/>
      <c r="V40377" s="53"/>
    </row>
    <row r="40378" spans="21:22" ht="26.1" customHeight="1">
      <c r="U40378" s="54"/>
      <c r="V40378" s="53"/>
    </row>
    <row r="40379" spans="21:22" ht="26.1" customHeight="1">
      <c r="U40379" s="54"/>
      <c r="V40379" s="53"/>
    </row>
    <row r="40380" spans="21:22" ht="26.1" customHeight="1">
      <c r="U40380" s="54"/>
      <c r="V40380" s="53"/>
    </row>
    <row r="40381" spans="21:22" ht="26.1" customHeight="1">
      <c r="U40381" s="54"/>
      <c r="V40381" s="53"/>
    </row>
    <row r="40382" spans="21:22" ht="26.1" customHeight="1">
      <c r="U40382" s="54"/>
      <c r="V40382" s="53"/>
    </row>
    <row r="40383" spans="21:22" ht="26.1" customHeight="1">
      <c r="U40383" s="54"/>
      <c r="V40383" s="53"/>
    </row>
    <row r="40384" spans="21:22" ht="26.1" customHeight="1">
      <c r="U40384" s="54"/>
      <c r="V40384" s="53"/>
    </row>
    <row r="40385" spans="21:22" ht="26.1" customHeight="1">
      <c r="U40385" s="54"/>
      <c r="V40385" s="53"/>
    </row>
    <row r="40386" spans="21:22" ht="26.1" customHeight="1">
      <c r="U40386" s="54"/>
      <c r="V40386" s="53"/>
    </row>
    <row r="40387" spans="21:22" ht="26.1" customHeight="1">
      <c r="U40387" s="54"/>
      <c r="V40387" s="53"/>
    </row>
    <row r="40388" spans="21:22" ht="26.1" customHeight="1">
      <c r="U40388" s="54"/>
      <c r="V40388" s="53"/>
    </row>
    <row r="40389" spans="21:22" ht="26.1" customHeight="1">
      <c r="U40389" s="54"/>
      <c r="V40389" s="53"/>
    </row>
    <row r="40390" spans="21:22" ht="26.1" customHeight="1">
      <c r="U40390" s="54"/>
      <c r="V40390" s="53"/>
    </row>
    <row r="40391" spans="21:22" ht="26.1" customHeight="1">
      <c r="U40391" s="54"/>
      <c r="V40391" s="53"/>
    </row>
    <row r="40392" spans="21:22" ht="26.1" customHeight="1">
      <c r="U40392" s="54"/>
      <c r="V40392" s="53"/>
    </row>
    <row r="40393" spans="21:22" ht="26.1" customHeight="1">
      <c r="U40393" s="54"/>
      <c r="V40393" s="53"/>
    </row>
    <row r="40394" spans="21:22" ht="26.1" customHeight="1">
      <c r="U40394" s="54"/>
      <c r="V40394" s="53"/>
    </row>
    <row r="40395" spans="21:22" ht="26.1" customHeight="1">
      <c r="U40395" s="54"/>
      <c r="V40395" s="53"/>
    </row>
    <row r="40396" spans="21:22" ht="26.1" customHeight="1">
      <c r="U40396" s="54"/>
      <c r="V40396" s="53"/>
    </row>
    <row r="40397" spans="21:22" ht="26.1" customHeight="1">
      <c r="U40397" s="54"/>
      <c r="V40397" s="53"/>
    </row>
    <row r="40398" spans="21:22" ht="26.1" customHeight="1">
      <c r="U40398" s="54"/>
      <c r="V40398" s="53"/>
    </row>
    <row r="40399" spans="21:22" ht="26.1" customHeight="1">
      <c r="U40399" s="54"/>
      <c r="V40399" s="53"/>
    </row>
    <row r="40400" spans="21:22" ht="26.1" customHeight="1">
      <c r="U40400" s="54"/>
      <c r="V40400" s="53"/>
    </row>
    <row r="40401" spans="21:22" ht="26.1" customHeight="1">
      <c r="U40401" s="54"/>
      <c r="V40401" s="53"/>
    </row>
    <row r="40402" spans="21:22" ht="26.1" customHeight="1">
      <c r="U40402" s="54"/>
      <c r="V40402" s="53"/>
    </row>
    <row r="40403" spans="21:22" ht="26.1" customHeight="1">
      <c r="U40403" s="54"/>
      <c r="V40403" s="53"/>
    </row>
    <row r="40404" spans="21:22" ht="26.1" customHeight="1">
      <c r="U40404" s="54"/>
      <c r="V40404" s="53"/>
    </row>
    <row r="40405" spans="21:22" ht="26.1" customHeight="1">
      <c r="U40405" s="54"/>
      <c r="V40405" s="53"/>
    </row>
    <row r="40406" spans="21:22" ht="26.1" customHeight="1">
      <c r="U40406" s="54"/>
      <c r="V40406" s="53"/>
    </row>
    <row r="40407" spans="21:22" ht="26.1" customHeight="1">
      <c r="U40407" s="54"/>
      <c r="V40407" s="53"/>
    </row>
    <row r="40408" spans="21:22" ht="26.1" customHeight="1">
      <c r="U40408" s="54"/>
      <c r="V40408" s="53"/>
    </row>
    <row r="40409" spans="21:22" ht="26.1" customHeight="1">
      <c r="U40409" s="54"/>
      <c r="V40409" s="53"/>
    </row>
    <row r="40410" spans="21:22" ht="26.1" customHeight="1">
      <c r="U40410" s="54"/>
      <c r="V40410" s="53"/>
    </row>
    <row r="40411" spans="21:22" ht="26.1" customHeight="1">
      <c r="U40411" s="54"/>
      <c r="V40411" s="53"/>
    </row>
    <row r="40412" spans="21:22" ht="26.1" customHeight="1">
      <c r="U40412" s="54"/>
      <c r="V40412" s="53"/>
    </row>
    <row r="40413" spans="21:22" ht="26.1" customHeight="1">
      <c r="U40413" s="54"/>
      <c r="V40413" s="53"/>
    </row>
    <row r="40414" spans="21:22" ht="26.1" customHeight="1">
      <c r="U40414" s="54"/>
      <c r="V40414" s="53"/>
    </row>
    <row r="40415" spans="21:22" ht="26.1" customHeight="1">
      <c r="U40415" s="54"/>
      <c r="V40415" s="53"/>
    </row>
    <row r="40416" spans="21:22" ht="26.1" customHeight="1">
      <c r="U40416" s="54"/>
      <c r="V40416" s="53"/>
    </row>
    <row r="40417" spans="21:22" ht="26.1" customHeight="1">
      <c r="U40417" s="54"/>
      <c r="V40417" s="53"/>
    </row>
    <row r="40418" spans="21:22" ht="26.1" customHeight="1">
      <c r="U40418" s="54"/>
      <c r="V40418" s="53"/>
    </row>
    <row r="40419" spans="21:22" ht="26.1" customHeight="1">
      <c r="U40419" s="54"/>
      <c r="V40419" s="53"/>
    </row>
    <row r="40420" spans="21:22" ht="26.1" customHeight="1">
      <c r="U40420" s="54"/>
      <c r="V40420" s="53"/>
    </row>
    <row r="40421" spans="21:22" ht="26.1" customHeight="1">
      <c r="U40421" s="54"/>
      <c r="V40421" s="53"/>
    </row>
    <row r="40422" spans="21:22" ht="26.1" customHeight="1">
      <c r="U40422" s="54"/>
      <c r="V40422" s="53"/>
    </row>
    <row r="40423" spans="21:22" ht="26.1" customHeight="1">
      <c r="U40423" s="54"/>
      <c r="V40423" s="53"/>
    </row>
    <row r="40424" spans="21:22" ht="26.1" customHeight="1">
      <c r="U40424" s="54"/>
      <c r="V40424" s="53"/>
    </row>
    <row r="40425" spans="21:22" ht="26.1" customHeight="1">
      <c r="U40425" s="54"/>
      <c r="V40425" s="53"/>
    </row>
    <row r="40426" spans="21:22" ht="26.1" customHeight="1">
      <c r="U40426" s="54"/>
      <c r="V40426" s="53"/>
    </row>
    <row r="40427" spans="21:22" ht="26.1" customHeight="1">
      <c r="U40427" s="54"/>
      <c r="V40427" s="53"/>
    </row>
    <row r="40428" spans="21:22" ht="26.1" customHeight="1">
      <c r="U40428" s="54"/>
      <c r="V40428" s="53"/>
    </row>
    <row r="40429" spans="21:22" ht="26.1" customHeight="1">
      <c r="U40429" s="54"/>
      <c r="V40429" s="53"/>
    </row>
    <row r="40430" spans="21:22" ht="26.1" customHeight="1">
      <c r="U40430" s="54"/>
      <c r="V40430" s="53"/>
    </row>
    <row r="40431" spans="21:22" ht="26.1" customHeight="1">
      <c r="U40431" s="54"/>
      <c r="V40431" s="53"/>
    </row>
    <row r="40432" spans="21:22" ht="26.1" customHeight="1">
      <c r="U40432" s="54"/>
      <c r="V40432" s="53"/>
    </row>
    <row r="40433" spans="21:22" ht="26.1" customHeight="1">
      <c r="U40433" s="54"/>
      <c r="V40433" s="53"/>
    </row>
    <row r="40434" spans="21:22" ht="26.1" customHeight="1">
      <c r="U40434" s="54"/>
      <c r="V40434" s="53"/>
    </row>
    <row r="40435" spans="21:22" ht="26.1" customHeight="1">
      <c r="U40435" s="54"/>
      <c r="V40435" s="53"/>
    </row>
    <row r="40436" spans="21:22" ht="26.1" customHeight="1">
      <c r="U40436" s="54"/>
      <c r="V40436" s="53"/>
    </row>
    <row r="40437" spans="21:22" ht="26.1" customHeight="1">
      <c r="U40437" s="54"/>
      <c r="V40437" s="53"/>
    </row>
    <row r="40438" spans="21:22" ht="26.1" customHeight="1">
      <c r="U40438" s="54"/>
      <c r="V40438" s="53"/>
    </row>
    <row r="40439" spans="21:22" ht="26.1" customHeight="1">
      <c r="U40439" s="54"/>
      <c r="V40439" s="53"/>
    </row>
    <row r="40440" spans="21:22" ht="26.1" customHeight="1">
      <c r="U40440" s="54"/>
      <c r="V40440" s="53"/>
    </row>
    <row r="40441" spans="21:22" ht="26.1" customHeight="1">
      <c r="U40441" s="54"/>
      <c r="V40441" s="53"/>
    </row>
    <row r="40442" spans="21:22" ht="26.1" customHeight="1">
      <c r="U40442" s="54"/>
      <c r="V40442" s="53"/>
    </row>
    <row r="40443" spans="21:22" ht="26.1" customHeight="1">
      <c r="U40443" s="54"/>
      <c r="V40443" s="53"/>
    </row>
    <row r="40444" spans="21:22" ht="26.1" customHeight="1">
      <c r="U40444" s="54"/>
      <c r="V40444" s="53"/>
    </row>
    <row r="40445" spans="21:22" ht="26.1" customHeight="1">
      <c r="U40445" s="54"/>
      <c r="V40445" s="53"/>
    </row>
    <row r="40446" spans="21:22" ht="26.1" customHeight="1">
      <c r="U40446" s="54"/>
      <c r="V40446" s="53"/>
    </row>
    <row r="40447" spans="21:22" ht="26.1" customHeight="1">
      <c r="U40447" s="54"/>
      <c r="V40447" s="53"/>
    </row>
    <row r="40448" spans="21:22" ht="26.1" customHeight="1">
      <c r="U40448" s="54"/>
      <c r="V40448" s="53"/>
    </row>
    <row r="40449" spans="21:22" ht="26.1" customHeight="1">
      <c r="U40449" s="54"/>
      <c r="V40449" s="53"/>
    </row>
    <row r="40450" spans="21:22" ht="26.1" customHeight="1">
      <c r="U40450" s="54"/>
      <c r="V40450" s="53"/>
    </row>
    <row r="40451" spans="21:22" ht="26.1" customHeight="1">
      <c r="U40451" s="54"/>
      <c r="V40451" s="53"/>
    </row>
    <row r="40452" spans="21:22" ht="26.1" customHeight="1">
      <c r="U40452" s="54"/>
      <c r="V40452" s="53"/>
    </row>
    <row r="40453" spans="21:22" ht="26.1" customHeight="1">
      <c r="U40453" s="54"/>
      <c r="V40453" s="53"/>
    </row>
    <row r="40454" spans="21:22" ht="26.1" customHeight="1">
      <c r="U40454" s="54"/>
      <c r="V40454" s="53"/>
    </row>
    <row r="40455" spans="21:22" ht="26.1" customHeight="1">
      <c r="U40455" s="54"/>
      <c r="V40455" s="53"/>
    </row>
    <row r="40456" spans="21:22" ht="26.1" customHeight="1">
      <c r="U40456" s="54"/>
      <c r="V40456" s="53"/>
    </row>
    <row r="40457" spans="21:22" ht="26.1" customHeight="1">
      <c r="U40457" s="54"/>
      <c r="V40457" s="53"/>
    </row>
    <row r="40458" spans="21:22" ht="26.1" customHeight="1">
      <c r="U40458" s="54"/>
      <c r="V40458" s="53"/>
    </row>
    <row r="40459" spans="21:22" ht="26.1" customHeight="1">
      <c r="U40459" s="54"/>
      <c r="V40459" s="53"/>
    </row>
    <row r="40460" spans="21:22" ht="26.1" customHeight="1">
      <c r="U40460" s="54"/>
      <c r="V40460" s="53"/>
    </row>
    <row r="40461" spans="21:22" ht="26.1" customHeight="1">
      <c r="U40461" s="54"/>
      <c r="V40461" s="53"/>
    </row>
    <row r="40462" spans="21:22" ht="26.1" customHeight="1">
      <c r="U40462" s="54"/>
      <c r="V40462" s="53"/>
    </row>
    <row r="40463" spans="21:22" ht="26.1" customHeight="1">
      <c r="U40463" s="54"/>
      <c r="V40463" s="53"/>
    </row>
    <row r="40464" spans="21:22" ht="26.1" customHeight="1">
      <c r="U40464" s="54"/>
      <c r="V40464" s="53"/>
    </row>
    <row r="40465" spans="21:22" ht="26.1" customHeight="1">
      <c r="U40465" s="54"/>
      <c r="V40465" s="53"/>
    </row>
    <row r="40466" spans="21:22" ht="26.1" customHeight="1">
      <c r="U40466" s="54"/>
      <c r="V40466" s="53"/>
    </row>
    <row r="40467" spans="21:22" ht="26.1" customHeight="1">
      <c r="U40467" s="54"/>
      <c r="V40467" s="53"/>
    </row>
    <row r="40468" spans="21:22" ht="26.1" customHeight="1">
      <c r="U40468" s="54"/>
      <c r="V40468" s="53"/>
    </row>
    <row r="40469" spans="21:22" ht="26.1" customHeight="1">
      <c r="U40469" s="54"/>
      <c r="V40469" s="53"/>
    </row>
    <row r="40470" spans="21:22" ht="26.1" customHeight="1">
      <c r="U40470" s="54"/>
      <c r="V40470" s="53"/>
    </row>
    <row r="40471" spans="21:22" ht="26.1" customHeight="1">
      <c r="U40471" s="54"/>
      <c r="V40471" s="53"/>
    </row>
    <row r="40472" spans="21:22" ht="26.1" customHeight="1">
      <c r="U40472" s="54"/>
      <c r="V40472" s="53"/>
    </row>
    <row r="40473" spans="21:22" ht="26.1" customHeight="1">
      <c r="U40473" s="54"/>
      <c r="V40473" s="53"/>
    </row>
    <row r="40474" spans="21:22" ht="26.1" customHeight="1">
      <c r="U40474" s="54"/>
      <c r="V40474" s="53"/>
    </row>
    <row r="40475" spans="21:22" ht="26.1" customHeight="1">
      <c r="U40475" s="54"/>
      <c r="V40475" s="53"/>
    </row>
    <row r="40476" spans="21:22" ht="26.1" customHeight="1">
      <c r="U40476" s="54"/>
      <c r="V40476" s="53"/>
    </row>
    <row r="40477" spans="21:22" ht="26.1" customHeight="1">
      <c r="U40477" s="54"/>
      <c r="V40477" s="53"/>
    </row>
    <row r="40478" spans="21:22" ht="26.1" customHeight="1">
      <c r="U40478" s="54"/>
      <c r="V40478" s="53"/>
    </row>
    <row r="40479" spans="21:22" ht="26.1" customHeight="1">
      <c r="U40479" s="54"/>
      <c r="V40479" s="53"/>
    </row>
    <row r="40480" spans="21:22" ht="26.1" customHeight="1">
      <c r="U40480" s="54"/>
      <c r="V40480" s="53"/>
    </row>
    <row r="40481" spans="21:22" ht="26.1" customHeight="1">
      <c r="U40481" s="54"/>
      <c r="V40481" s="53"/>
    </row>
    <row r="40482" spans="21:22" ht="26.1" customHeight="1">
      <c r="U40482" s="54"/>
      <c r="V40482" s="53"/>
    </row>
    <row r="40483" spans="21:22" ht="26.1" customHeight="1">
      <c r="U40483" s="54"/>
      <c r="V40483" s="53"/>
    </row>
    <row r="40484" spans="21:22" ht="26.1" customHeight="1">
      <c r="U40484" s="54"/>
      <c r="V40484" s="53"/>
    </row>
    <row r="40485" spans="21:22" ht="26.1" customHeight="1">
      <c r="U40485" s="54"/>
      <c r="V40485" s="53"/>
    </row>
    <row r="40486" spans="21:22" ht="26.1" customHeight="1">
      <c r="U40486" s="54"/>
      <c r="V40486" s="53"/>
    </row>
    <row r="40487" spans="21:22" ht="26.1" customHeight="1">
      <c r="U40487" s="54"/>
      <c r="V40487" s="53"/>
    </row>
    <row r="40488" spans="21:22" ht="26.1" customHeight="1">
      <c r="U40488" s="54"/>
      <c r="V40488" s="53"/>
    </row>
    <row r="40489" spans="21:22" ht="26.1" customHeight="1">
      <c r="U40489" s="54"/>
      <c r="V40489" s="53"/>
    </row>
    <row r="40490" spans="21:22" ht="26.1" customHeight="1">
      <c r="U40490" s="54"/>
      <c r="V40490" s="53"/>
    </row>
    <row r="40491" spans="21:22" ht="26.1" customHeight="1">
      <c r="U40491" s="54"/>
      <c r="V40491" s="53"/>
    </row>
    <row r="40492" spans="21:22" ht="26.1" customHeight="1">
      <c r="U40492" s="54"/>
      <c r="V40492" s="53"/>
    </row>
    <row r="40493" spans="21:22" ht="26.1" customHeight="1">
      <c r="U40493" s="54"/>
      <c r="V40493" s="53"/>
    </row>
    <row r="40494" spans="21:22" ht="26.1" customHeight="1">
      <c r="U40494" s="54"/>
      <c r="V40494" s="53"/>
    </row>
    <row r="40495" spans="21:22" ht="26.1" customHeight="1">
      <c r="U40495" s="54"/>
      <c r="V40495" s="53"/>
    </row>
    <row r="40496" spans="21:22" ht="26.1" customHeight="1">
      <c r="U40496" s="54"/>
      <c r="V40496" s="53"/>
    </row>
    <row r="40497" spans="21:22" ht="26.1" customHeight="1">
      <c r="U40497" s="54"/>
      <c r="V40497" s="53"/>
    </row>
    <row r="40498" spans="21:22" ht="26.1" customHeight="1">
      <c r="U40498" s="54"/>
      <c r="V40498" s="53"/>
    </row>
    <row r="40499" spans="21:22" ht="26.1" customHeight="1">
      <c r="U40499" s="54"/>
      <c r="V40499" s="53"/>
    </row>
    <row r="40500" spans="21:22" ht="26.1" customHeight="1">
      <c r="U40500" s="54"/>
      <c r="V40500" s="53"/>
    </row>
    <row r="40501" spans="21:22" ht="26.1" customHeight="1">
      <c r="U40501" s="54"/>
      <c r="V40501" s="53"/>
    </row>
    <row r="40502" spans="21:22" ht="26.1" customHeight="1">
      <c r="U40502" s="54"/>
      <c r="V40502" s="53"/>
    </row>
    <row r="40503" spans="21:22" ht="26.1" customHeight="1">
      <c r="U40503" s="54"/>
      <c r="V40503" s="53"/>
    </row>
    <row r="40504" spans="21:22" ht="26.1" customHeight="1">
      <c r="U40504" s="54"/>
      <c r="V40504" s="53"/>
    </row>
    <row r="40505" spans="21:22" ht="26.1" customHeight="1">
      <c r="U40505" s="54"/>
      <c r="V40505" s="53"/>
    </row>
    <row r="40506" spans="21:22" ht="26.1" customHeight="1">
      <c r="U40506" s="54"/>
      <c r="V40506" s="53"/>
    </row>
    <row r="40507" spans="21:22" ht="26.1" customHeight="1">
      <c r="U40507" s="54"/>
      <c r="V40507" s="53"/>
    </row>
    <row r="40508" spans="21:22" ht="26.1" customHeight="1">
      <c r="U40508" s="54"/>
      <c r="V40508" s="53"/>
    </row>
    <row r="40509" spans="21:22" ht="26.1" customHeight="1">
      <c r="U40509" s="54"/>
      <c r="V40509" s="53"/>
    </row>
    <row r="40510" spans="21:22" ht="26.1" customHeight="1">
      <c r="U40510" s="54"/>
      <c r="V40510" s="53"/>
    </row>
    <row r="40511" spans="21:22" ht="26.1" customHeight="1">
      <c r="U40511" s="54"/>
      <c r="V40511" s="53"/>
    </row>
    <row r="40512" spans="21:22" ht="26.1" customHeight="1">
      <c r="U40512" s="54"/>
      <c r="V40512" s="53"/>
    </row>
    <row r="40513" spans="21:22" ht="26.1" customHeight="1">
      <c r="U40513" s="54"/>
      <c r="V40513" s="53"/>
    </row>
    <row r="40514" spans="21:22" ht="26.1" customHeight="1">
      <c r="U40514" s="54"/>
      <c r="V40514" s="53"/>
    </row>
    <row r="40515" spans="21:22" ht="26.1" customHeight="1">
      <c r="U40515" s="54"/>
      <c r="V40515" s="53"/>
    </row>
    <row r="40516" spans="21:22" ht="26.1" customHeight="1">
      <c r="U40516" s="54"/>
      <c r="V40516" s="53"/>
    </row>
    <row r="40517" spans="21:22" ht="26.1" customHeight="1">
      <c r="U40517" s="54"/>
      <c r="V40517" s="53"/>
    </row>
    <row r="40518" spans="21:22" ht="26.1" customHeight="1">
      <c r="U40518" s="54"/>
      <c r="V40518" s="53"/>
    </row>
    <row r="40519" spans="21:22" ht="26.1" customHeight="1">
      <c r="U40519" s="54"/>
      <c r="V40519" s="53"/>
    </row>
    <row r="40520" spans="21:22" ht="26.1" customHeight="1">
      <c r="U40520" s="54"/>
      <c r="V40520" s="53"/>
    </row>
    <row r="40521" spans="21:22" ht="26.1" customHeight="1">
      <c r="U40521" s="54"/>
      <c r="V40521" s="53"/>
    </row>
    <row r="40522" spans="21:22" ht="26.1" customHeight="1">
      <c r="U40522" s="54"/>
      <c r="V40522" s="53"/>
    </row>
    <row r="40523" spans="21:22" ht="26.1" customHeight="1">
      <c r="U40523" s="54"/>
      <c r="V40523" s="53"/>
    </row>
    <row r="40524" spans="21:22" ht="26.1" customHeight="1">
      <c r="U40524" s="54"/>
      <c r="V40524" s="53"/>
    </row>
    <row r="40525" spans="21:22" ht="26.1" customHeight="1">
      <c r="U40525" s="54"/>
      <c r="V40525" s="53"/>
    </row>
    <row r="40526" spans="21:22" ht="26.1" customHeight="1">
      <c r="U40526" s="54"/>
      <c r="V40526" s="53"/>
    </row>
    <row r="40527" spans="21:22" ht="26.1" customHeight="1">
      <c r="U40527" s="54"/>
      <c r="V40527" s="53"/>
    </row>
    <row r="40528" spans="21:22" ht="26.1" customHeight="1">
      <c r="U40528" s="54"/>
      <c r="V40528" s="53"/>
    </row>
    <row r="40529" spans="21:22" ht="26.1" customHeight="1">
      <c r="U40529" s="54"/>
      <c r="V40529" s="53"/>
    </row>
    <row r="40530" spans="21:22" ht="26.1" customHeight="1">
      <c r="U40530" s="54"/>
      <c r="V40530" s="53"/>
    </row>
    <row r="40531" spans="21:22" ht="26.1" customHeight="1">
      <c r="U40531" s="54"/>
      <c r="V40531" s="53"/>
    </row>
    <row r="40532" spans="21:22" ht="26.1" customHeight="1">
      <c r="U40532" s="54"/>
      <c r="V40532" s="53"/>
    </row>
    <row r="40533" spans="21:22" ht="26.1" customHeight="1">
      <c r="U40533" s="54"/>
      <c r="V40533" s="53"/>
    </row>
    <row r="40534" spans="21:22" ht="26.1" customHeight="1">
      <c r="U40534" s="54"/>
      <c r="V40534" s="53"/>
    </row>
    <row r="40535" spans="21:22" ht="26.1" customHeight="1">
      <c r="U40535" s="54"/>
      <c r="V40535" s="53"/>
    </row>
    <row r="40536" spans="21:22" ht="26.1" customHeight="1">
      <c r="U40536" s="54"/>
      <c r="V40536" s="53"/>
    </row>
    <row r="40537" spans="21:22" ht="26.1" customHeight="1">
      <c r="U40537" s="54"/>
      <c r="V40537" s="53"/>
    </row>
    <row r="40538" spans="21:22" ht="26.1" customHeight="1">
      <c r="U40538" s="54"/>
      <c r="V40538" s="53"/>
    </row>
    <row r="40539" spans="21:22" ht="26.1" customHeight="1">
      <c r="U40539" s="54"/>
      <c r="V40539" s="53"/>
    </row>
    <row r="40540" spans="21:22" ht="26.1" customHeight="1">
      <c r="U40540" s="54"/>
      <c r="V40540" s="53"/>
    </row>
    <row r="40541" spans="21:22" ht="26.1" customHeight="1">
      <c r="U40541" s="54"/>
      <c r="V40541" s="53"/>
    </row>
    <row r="40542" spans="21:22" ht="26.1" customHeight="1">
      <c r="U40542" s="54"/>
      <c r="V40542" s="53"/>
    </row>
    <row r="40543" spans="21:22" ht="26.1" customHeight="1">
      <c r="U40543" s="54"/>
      <c r="V40543" s="53"/>
    </row>
    <row r="40544" spans="21:22" ht="26.1" customHeight="1">
      <c r="U40544" s="54"/>
      <c r="V40544" s="53"/>
    </row>
    <row r="40545" spans="21:22" ht="26.1" customHeight="1">
      <c r="U40545" s="54"/>
      <c r="V40545" s="53"/>
    </row>
    <row r="40546" spans="21:22" ht="26.1" customHeight="1">
      <c r="U40546" s="54"/>
      <c r="V40546" s="53"/>
    </row>
    <row r="40547" spans="21:22" ht="26.1" customHeight="1">
      <c r="U40547" s="54"/>
      <c r="V40547" s="53"/>
    </row>
    <row r="40548" spans="21:22" ht="26.1" customHeight="1">
      <c r="U40548" s="54"/>
      <c r="V40548" s="53"/>
    </row>
    <row r="40549" spans="21:22" ht="26.1" customHeight="1">
      <c r="U40549" s="54"/>
      <c r="V40549" s="53"/>
    </row>
    <row r="40550" spans="21:22" ht="26.1" customHeight="1">
      <c r="U40550" s="54"/>
      <c r="V40550" s="53"/>
    </row>
    <row r="40551" spans="21:22" ht="26.1" customHeight="1">
      <c r="U40551" s="54"/>
      <c r="V40551" s="53"/>
    </row>
    <row r="40552" spans="21:22" ht="26.1" customHeight="1">
      <c r="U40552" s="54"/>
      <c r="V40552" s="53"/>
    </row>
    <row r="40553" spans="21:22" ht="26.1" customHeight="1">
      <c r="U40553" s="54"/>
      <c r="V40553" s="53"/>
    </row>
    <row r="40554" spans="21:22" ht="26.1" customHeight="1">
      <c r="U40554" s="54"/>
      <c r="V40554" s="53"/>
    </row>
    <row r="40555" spans="21:22" ht="26.1" customHeight="1">
      <c r="U40555" s="54"/>
      <c r="V40555" s="53"/>
    </row>
    <row r="40556" spans="21:22" ht="26.1" customHeight="1">
      <c r="U40556" s="54"/>
      <c r="V40556" s="53"/>
    </row>
    <row r="40557" spans="21:22" ht="26.1" customHeight="1">
      <c r="U40557" s="54"/>
      <c r="V40557" s="53"/>
    </row>
    <row r="40558" spans="21:22" ht="26.1" customHeight="1">
      <c r="U40558" s="54"/>
      <c r="V40558" s="53"/>
    </row>
    <row r="40559" spans="21:22" ht="26.1" customHeight="1">
      <c r="U40559" s="54"/>
      <c r="V40559" s="53"/>
    </row>
    <row r="40560" spans="21:22" ht="26.1" customHeight="1">
      <c r="U40560" s="54"/>
      <c r="V40560" s="53"/>
    </row>
    <row r="40561" spans="21:22" ht="26.1" customHeight="1">
      <c r="U40561" s="54"/>
      <c r="V40561" s="53"/>
    </row>
    <row r="40562" spans="21:22" ht="26.1" customHeight="1">
      <c r="U40562" s="54"/>
      <c r="V40562" s="53"/>
    </row>
    <row r="40563" spans="21:22" ht="26.1" customHeight="1">
      <c r="U40563" s="54"/>
      <c r="V40563" s="53"/>
    </row>
    <row r="40564" spans="21:22" ht="26.1" customHeight="1">
      <c r="U40564" s="54"/>
      <c r="V40564" s="53"/>
    </row>
    <row r="40565" spans="21:22" ht="26.1" customHeight="1">
      <c r="U40565" s="54"/>
      <c r="V40565" s="53"/>
    </row>
    <row r="40566" spans="21:22" ht="26.1" customHeight="1">
      <c r="U40566" s="54"/>
      <c r="V40566" s="53"/>
    </row>
    <row r="40567" spans="21:22" ht="26.1" customHeight="1">
      <c r="U40567" s="54"/>
      <c r="V40567" s="53"/>
    </row>
    <row r="40568" spans="21:22" ht="26.1" customHeight="1">
      <c r="U40568" s="54"/>
      <c r="V40568" s="53"/>
    </row>
    <row r="40569" spans="21:22" ht="26.1" customHeight="1">
      <c r="U40569" s="54"/>
      <c r="V40569" s="53"/>
    </row>
    <row r="40570" spans="21:22" ht="26.1" customHeight="1">
      <c r="U40570" s="54"/>
      <c r="V40570" s="53"/>
    </row>
    <row r="40571" spans="21:22" ht="26.1" customHeight="1">
      <c r="U40571" s="54"/>
      <c r="V40571" s="53"/>
    </row>
    <row r="40572" spans="21:22" ht="26.1" customHeight="1">
      <c r="U40572" s="54"/>
      <c r="V40572" s="53"/>
    </row>
    <row r="40573" spans="21:22" ht="26.1" customHeight="1">
      <c r="U40573" s="54"/>
      <c r="V40573" s="53"/>
    </row>
    <row r="40574" spans="21:22" ht="26.1" customHeight="1">
      <c r="U40574" s="54"/>
      <c r="V40574" s="53"/>
    </row>
    <row r="40575" spans="21:22" ht="26.1" customHeight="1">
      <c r="U40575" s="54"/>
      <c r="V40575" s="53"/>
    </row>
    <row r="40576" spans="21:22" ht="26.1" customHeight="1">
      <c r="U40576" s="54"/>
      <c r="V40576" s="53"/>
    </row>
    <row r="40577" spans="21:22" ht="26.1" customHeight="1">
      <c r="U40577" s="54"/>
      <c r="V40577" s="53"/>
    </row>
    <row r="40578" spans="21:22" ht="26.1" customHeight="1">
      <c r="U40578" s="54"/>
      <c r="V40578" s="53"/>
    </row>
    <row r="40579" spans="21:22" ht="26.1" customHeight="1">
      <c r="U40579" s="54"/>
      <c r="V40579" s="53"/>
    </row>
    <row r="40580" spans="21:22" ht="26.1" customHeight="1">
      <c r="U40580" s="54"/>
      <c r="V40580" s="53"/>
    </row>
    <row r="40581" spans="21:22" ht="26.1" customHeight="1">
      <c r="U40581" s="54"/>
      <c r="V40581" s="53"/>
    </row>
    <row r="40582" spans="21:22" ht="26.1" customHeight="1">
      <c r="U40582" s="54"/>
      <c r="V40582" s="53"/>
    </row>
    <row r="40583" spans="21:22" ht="26.1" customHeight="1">
      <c r="U40583" s="54"/>
      <c r="V40583" s="53"/>
    </row>
    <row r="40584" spans="21:22" ht="26.1" customHeight="1">
      <c r="U40584" s="54"/>
      <c r="V40584" s="53"/>
    </row>
    <row r="40585" spans="21:22" ht="26.1" customHeight="1">
      <c r="U40585" s="54"/>
      <c r="V40585" s="53"/>
    </row>
    <row r="40586" spans="21:22" ht="26.1" customHeight="1">
      <c r="U40586" s="54"/>
      <c r="V40586" s="53"/>
    </row>
    <row r="40587" spans="21:22" ht="26.1" customHeight="1">
      <c r="U40587" s="54"/>
      <c r="V40587" s="53"/>
    </row>
    <row r="40588" spans="21:22" ht="26.1" customHeight="1">
      <c r="U40588" s="54"/>
      <c r="V40588" s="53"/>
    </row>
    <row r="40589" spans="21:22" ht="26.1" customHeight="1">
      <c r="U40589" s="54"/>
      <c r="V40589" s="53"/>
    </row>
    <row r="40590" spans="21:22" ht="26.1" customHeight="1">
      <c r="U40590" s="54"/>
      <c r="V40590" s="53"/>
    </row>
    <row r="40591" spans="21:22" ht="26.1" customHeight="1">
      <c r="U40591" s="54"/>
      <c r="V40591" s="53"/>
    </row>
    <row r="40592" spans="21:22" ht="26.1" customHeight="1">
      <c r="U40592" s="54"/>
      <c r="V40592" s="53"/>
    </row>
    <row r="40593" spans="21:22" ht="26.1" customHeight="1">
      <c r="U40593" s="54"/>
      <c r="V40593" s="53"/>
    </row>
    <row r="40594" spans="21:22" ht="26.1" customHeight="1">
      <c r="U40594" s="54"/>
      <c r="V40594" s="53"/>
    </row>
    <row r="40595" spans="21:22" ht="26.1" customHeight="1">
      <c r="U40595" s="54"/>
      <c r="V40595" s="53"/>
    </row>
    <row r="40596" spans="21:22" ht="26.1" customHeight="1">
      <c r="U40596" s="54"/>
      <c r="V40596" s="53"/>
    </row>
    <row r="40597" spans="21:22" ht="26.1" customHeight="1">
      <c r="U40597" s="54"/>
      <c r="V40597" s="53"/>
    </row>
    <row r="40598" spans="21:22" ht="26.1" customHeight="1">
      <c r="U40598" s="54"/>
      <c r="V40598" s="53"/>
    </row>
    <row r="40599" spans="21:22" ht="26.1" customHeight="1">
      <c r="U40599" s="54"/>
      <c r="V40599" s="53"/>
    </row>
    <row r="40600" spans="21:22" ht="26.1" customHeight="1">
      <c r="U40600" s="54"/>
      <c r="V40600" s="53"/>
    </row>
    <row r="40601" spans="21:22" ht="26.1" customHeight="1">
      <c r="U40601" s="54"/>
      <c r="V40601" s="53"/>
    </row>
    <row r="40602" spans="21:22" ht="26.1" customHeight="1">
      <c r="U40602" s="54"/>
      <c r="V40602" s="53"/>
    </row>
    <row r="40603" spans="21:22" ht="26.1" customHeight="1">
      <c r="U40603" s="54"/>
      <c r="V40603" s="53"/>
    </row>
    <row r="40604" spans="21:22" ht="26.1" customHeight="1">
      <c r="U40604" s="54"/>
      <c r="V40604" s="53"/>
    </row>
    <row r="40605" spans="21:22" ht="26.1" customHeight="1">
      <c r="U40605" s="54"/>
      <c r="V40605" s="53"/>
    </row>
    <row r="40606" spans="21:22" ht="26.1" customHeight="1">
      <c r="U40606" s="54"/>
      <c r="V40606" s="53"/>
    </row>
    <row r="40607" spans="21:22" ht="26.1" customHeight="1">
      <c r="U40607" s="54"/>
      <c r="V40607" s="53"/>
    </row>
    <row r="40608" spans="21:22" ht="26.1" customHeight="1">
      <c r="U40608" s="54"/>
      <c r="V40608" s="53"/>
    </row>
    <row r="40609" spans="21:22" ht="26.1" customHeight="1">
      <c r="U40609" s="54"/>
      <c r="V40609" s="53"/>
    </row>
    <row r="40610" spans="21:22" ht="26.1" customHeight="1">
      <c r="U40610" s="54"/>
      <c r="V40610" s="53"/>
    </row>
    <row r="40611" spans="21:22" ht="26.1" customHeight="1">
      <c r="U40611" s="54"/>
      <c r="V40611" s="53"/>
    </row>
    <row r="40612" spans="21:22" ht="26.1" customHeight="1">
      <c r="U40612" s="54"/>
      <c r="V40612" s="53"/>
    </row>
    <row r="40613" spans="21:22" ht="26.1" customHeight="1">
      <c r="U40613" s="54"/>
      <c r="V40613" s="53"/>
    </row>
    <row r="40614" spans="21:22" ht="26.1" customHeight="1">
      <c r="U40614" s="54"/>
      <c r="V40614" s="53"/>
    </row>
    <row r="40615" spans="21:22" ht="26.1" customHeight="1">
      <c r="U40615" s="54"/>
      <c r="V40615" s="53"/>
    </row>
    <row r="40616" spans="21:22" ht="26.1" customHeight="1">
      <c r="U40616" s="54"/>
      <c r="V40616" s="53"/>
    </row>
    <row r="40617" spans="21:22" ht="26.1" customHeight="1">
      <c r="U40617" s="54"/>
      <c r="V40617" s="53"/>
    </row>
    <row r="40618" spans="21:22" ht="26.1" customHeight="1">
      <c r="U40618" s="54"/>
      <c r="V40618" s="53"/>
    </row>
    <row r="40619" spans="21:22" ht="26.1" customHeight="1">
      <c r="U40619" s="54"/>
      <c r="V40619" s="53"/>
    </row>
    <row r="40620" spans="21:22" ht="26.1" customHeight="1">
      <c r="U40620" s="54"/>
      <c r="V40620" s="53"/>
    </row>
    <row r="40621" spans="21:22" ht="26.1" customHeight="1">
      <c r="U40621" s="54"/>
      <c r="V40621" s="53"/>
    </row>
    <row r="40622" spans="21:22" ht="26.1" customHeight="1">
      <c r="U40622" s="54"/>
      <c r="V40622" s="53"/>
    </row>
    <row r="40623" spans="21:22" ht="26.1" customHeight="1">
      <c r="U40623" s="54"/>
      <c r="V40623" s="53"/>
    </row>
    <row r="40624" spans="21:22" ht="26.1" customHeight="1">
      <c r="U40624" s="54"/>
      <c r="V40624" s="53"/>
    </row>
    <row r="40625" spans="21:22" ht="26.1" customHeight="1">
      <c r="U40625" s="54"/>
      <c r="V40625" s="53"/>
    </row>
    <row r="40626" spans="21:22" ht="26.1" customHeight="1">
      <c r="U40626" s="54"/>
      <c r="V40626" s="53"/>
    </row>
    <row r="40627" spans="21:22" ht="26.1" customHeight="1">
      <c r="U40627" s="54"/>
      <c r="V40627" s="53"/>
    </row>
    <row r="40628" spans="21:22" ht="26.1" customHeight="1">
      <c r="U40628" s="54"/>
      <c r="V40628" s="53"/>
    </row>
    <row r="40629" spans="21:22" ht="26.1" customHeight="1">
      <c r="U40629" s="54"/>
      <c r="V40629" s="53"/>
    </row>
    <row r="40630" spans="21:22" ht="26.1" customHeight="1">
      <c r="U40630" s="54"/>
      <c r="V40630" s="53"/>
    </row>
    <row r="40631" spans="21:22" ht="26.1" customHeight="1">
      <c r="U40631" s="54"/>
      <c r="V40631" s="53"/>
    </row>
    <row r="40632" spans="21:22" ht="26.1" customHeight="1">
      <c r="U40632" s="54"/>
      <c r="V40632" s="53"/>
    </row>
    <row r="40633" spans="21:22" ht="26.1" customHeight="1">
      <c r="U40633" s="54"/>
      <c r="V40633" s="53"/>
    </row>
    <row r="40634" spans="21:22" ht="26.1" customHeight="1">
      <c r="U40634" s="54"/>
      <c r="V40634" s="53"/>
    </row>
    <row r="40635" spans="21:22" ht="26.1" customHeight="1">
      <c r="U40635" s="54"/>
      <c r="V40635" s="53"/>
    </row>
    <row r="40636" spans="21:22" ht="26.1" customHeight="1">
      <c r="U40636" s="54"/>
      <c r="V40636" s="53"/>
    </row>
    <row r="40637" spans="21:22" ht="26.1" customHeight="1">
      <c r="U40637" s="54"/>
      <c r="V40637" s="53"/>
    </row>
    <row r="40638" spans="21:22" ht="26.1" customHeight="1">
      <c r="U40638" s="54"/>
      <c r="V40638" s="53"/>
    </row>
    <row r="40639" spans="21:22" ht="26.1" customHeight="1">
      <c r="U40639" s="54"/>
      <c r="V40639" s="53"/>
    </row>
    <row r="40640" spans="21:22" ht="26.1" customHeight="1">
      <c r="U40640" s="54"/>
      <c r="V40640" s="53"/>
    </row>
    <row r="40641" spans="21:22" ht="26.1" customHeight="1">
      <c r="U40641" s="54"/>
      <c r="V40641" s="53"/>
    </row>
    <row r="40642" spans="21:22" ht="26.1" customHeight="1">
      <c r="U40642" s="54"/>
      <c r="V40642" s="53"/>
    </row>
    <row r="40643" spans="21:22" ht="26.1" customHeight="1">
      <c r="U40643" s="54"/>
      <c r="V40643" s="53"/>
    </row>
    <row r="40644" spans="21:22" ht="26.1" customHeight="1">
      <c r="U40644" s="54"/>
      <c r="V40644" s="53"/>
    </row>
    <row r="40645" spans="21:22" ht="26.1" customHeight="1">
      <c r="U40645" s="54"/>
      <c r="V40645" s="53"/>
    </row>
    <row r="40646" spans="21:22" ht="26.1" customHeight="1">
      <c r="U40646" s="54"/>
      <c r="V40646" s="53"/>
    </row>
    <row r="40647" spans="21:22" ht="26.1" customHeight="1">
      <c r="U40647" s="54"/>
      <c r="V40647" s="53"/>
    </row>
    <row r="40648" spans="21:22" ht="26.1" customHeight="1">
      <c r="U40648" s="54"/>
      <c r="V40648" s="53"/>
    </row>
    <row r="40649" spans="21:22" ht="26.1" customHeight="1">
      <c r="U40649" s="54"/>
      <c r="V40649" s="53"/>
    </row>
    <row r="40650" spans="21:22" ht="26.1" customHeight="1">
      <c r="U40650" s="54"/>
      <c r="V40650" s="53"/>
    </row>
    <row r="40651" spans="21:22" ht="26.1" customHeight="1">
      <c r="U40651" s="54"/>
      <c r="V40651" s="53"/>
    </row>
    <row r="40652" spans="21:22" ht="26.1" customHeight="1">
      <c r="U40652" s="54"/>
      <c r="V40652" s="53"/>
    </row>
    <row r="40653" spans="21:22" ht="26.1" customHeight="1">
      <c r="U40653" s="54"/>
      <c r="V40653" s="53"/>
    </row>
    <row r="40654" spans="21:22" ht="26.1" customHeight="1">
      <c r="U40654" s="54"/>
      <c r="V40654" s="53"/>
    </row>
    <row r="40655" spans="21:22" ht="26.1" customHeight="1">
      <c r="U40655" s="54"/>
      <c r="V40655" s="53"/>
    </row>
    <row r="40656" spans="21:22" ht="26.1" customHeight="1">
      <c r="U40656" s="54"/>
      <c r="V40656" s="53"/>
    </row>
    <row r="40657" spans="21:22" ht="26.1" customHeight="1">
      <c r="U40657" s="54"/>
      <c r="V40657" s="53"/>
    </row>
    <row r="40658" spans="21:22" ht="26.1" customHeight="1">
      <c r="U40658" s="54"/>
      <c r="V40658" s="53"/>
    </row>
    <row r="40659" spans="21:22" ht="26.1" customHeight="1">
      <c r="U40659" s="54"/>
      <c r="V40659" s="53"/>
    </row>
    <row r="40660" spans="21:22" ht="26.1" customHeight="1">
      <c r="U40660" s="54"/>
      <c r="V40660" s="53"/>
    </row>
    <row r="40661" spans="21:22" ht="26.1" customHeight="1">
      <c r="U40661" s="54"/>
      <c r="V40661" s="53"/>
    </row>
    <row r="40662" spans="21:22" ht="26.1" customHeight="1">
      <c r="U40662" s="54"/>
      <c r="V40662" s="53"/>
    </row>
    <row r="40663" spans="21:22" ht="26.1" customHeight="1">
      <c r="U40663" s="54"/>
      <c r="V40663" s="53"/>
    </row>
    <row r="40664" spans="21:22" ht="26.1" customHeight="1">
      <c r="U40664" s="54"/>
      <c r="V40664" s="53"/>
    </row>
    <row r="40665" spans="21:22" ht="26.1" customHeight="1">
      <c r="U40665" s="54"/>
      <c r="V40665" s="53"/>
    </row>
    <row r="40666" spans="21:22" ht="26.1" customHeight="1">
      <c r="U40666" s="54"/>
      <c r="V40666" s="53"/>
    </row>
    <row r="40667" spans="21:22" ht="26.1" customHeight="1">
      <c r="U40667" s="54"/>
      <c r="V40667" s="53"/>
    </row>
    <row r="40668" spans="21:22" ht="26.1" customHeight="1">
      <c r="U40668" s="54"/>
      <c r="V40668" s="53"/>
    </row>
    <row r="40669" spans="21:22" ht="26.1" customHeight="1">
      <c r="U40669" s="54"/>
      <c r="V40669" s="53"/>
    </row>
    <row r="40670" spans="21:22" ht="26.1" customHeight="1">
      <c r="U40670" s="54"/>
      <c r="V40670" s="53"/>
    </row>
    <row r="40671" spans="21:22" ht="26.1" customHeight="1">
      <c r="U40671" s="54"/>
      <c r="V40671" s="53"/>
    </row>
    <row r="40672" spans="21:22" ht="26.1" customHeight="1">
      <c r="U40672" s="54"/>
      <c r="V40672" s="53"/>
    </row>
    <row r="40673" spans="21:22" ht="26.1" customHeight="1">
      <c r="U40673" s="54"/>
      <c r="V40673" s="53"/>
    </row>
    <row r="40674" spans="21:22" ht="26.1" customHeight="1">
      <c r="U40674" s="54"/>
      <c r="V40674" s="53"/>
    </row>
    <row r="40675" spans="21:22" ht="26.1" customHeight="1">
      <c r="U40675" s="54"/>
      <c r="V40675" s="53"/>
    </row>
    <row r="40676" spans="21:22" ht="26.1" customHeight="1">
      <c r="U40676" s="54"/>
      <c r="V40676" s="53"/>
    </row>
    <row r="40677" spans="21:22" ht="26.1" customHeight="1">
      <c r="U40677" s="54"/>
      <c r="V40677" s="53"/>
    </row>
    <row r="40678" spans="21:22" ht="26.1" customHeight="1">
      <c r="U40678" s="54"/>
      <c r="V40678" s="53"/>
    </row>
    <row r="40679" spans="21:22" ht="26.1" customHeight="1">
      <c r="U40679" s="54"/>
      <c r="V40679" s="53"/>
    </row>
    <row r="40680" spans="21:22" ht="26.1" customHeight="1">
      <c r="U40680" s="54"/>
      <c r="V40680" s="53"/>
    </row>
    <row r="40681" spans="21:22" ht="26.1" customHeight="1">
      <c r="U40681" s="54"/>
      <c r="V40681" s="53"/>
    </row>
    <row r="40682" spans="21:22" ht="26.1" customHeight="1">
      <c r="U40682" s="54"/>
      <c r="V40682" s="53"/>
    </row>
    <row r="40683" spans="21:22" ht="26.1" customHeight="1">
      <c r="U40683" s="54"/>
      <c r="V40683" s="53"/>
    </row>
    <row r="40684" spans="21:22" ht="26.1" customHeight="1">
      <c r="U40684" s="54"/>
      <c r="V40684" s="53"/>
    </row>
    <row r="40685" spans="21:22" ht="26.1" customHeight="1">
      <c r="U40685" s="54"/>
      <c r="V40685" s="53"/>
    </row>
    <row r="40686" spans="21:22" ht="26.1" customHeight="1">
      <c r="U40686" s="54"/>
      <c r="V40686" s="53"/>
    </row>
    <row r="40687" spans="21:22" ht="26.1" customHeight="1">
      <c r="U40687" s="54"/>
      <c r="V40687" s="53"/>
    </row>
    <row r="40688" spans="21:22" ht="26.1" customHeight="1">
      <c r="U40688" s="54"/>
      <c r="V40688" s="53"/>
    </row>
    <row r="40689" spans="21:22" ht="26.1" customHeight="1">
      <c r="U40689" s="54"/>
      <c r="V40689" s="53"/>
    </row>
    <row r="40690" spans="21:22" ht="26.1" customHeight="1">
      <c r="U40690" s="54"/>
      <c r="V40690" s="53"/>
    </row>
    <row r="40691" spans="21:22" ht="26.1" customHeight="1">
      <c r="U40691" s="54"/>
      <c r="V40691" s="53"/>
    </row>
    <row r="40692" spans="21:22" ht="26.1" customHeight="1">
      <c r="U40692" s="54"/>
      <c r="V40692" s="53"/>
    </row>
    <row r="40693" spans="21:22" ht="26.1" customHeight="1">
      <c r="U40693" s="54"/>
      <c r="V40693" s="53"/>
    </row>
    <row r="40694" spans="21:22" ht="26.1" customHeight="1">
      <c r="U40694" s="54"/>
      <c r="V40694" s="53"/>
    </row>
    <row r="40695" spans="21:22" ht="26.1" customHeight="1">
      <c r="U40695" s="54"/>
      <c r="V40695" s="53"/>
    </row>
    <row r="40696" spans="21:22" ht="26.1" customHeight="1">
      <c r="U40696" s="54"/>
      <c r="V40696" s="53"/>
    </row>
    <row r="40697" spans="21:22" ht="26.1" customHeight="1">
      <c r="U40697" s="54"/>
      <c r="V40697" s="53"/>
    </row>
    <row r="40698" spans="21:22" ht="26.1" customHeight="1">
      <c r="U40698" s="54"/>
      <c r="V40698" s="53"/>
    </row>
    <row r="40699" spans="21:22" ht="26.1" customHeight="1">
      <c r="U40699" s="54"/>
      <c r="V40699" s="53"/>
    </row>
    <row r="40700" spans="21:22" ht="26.1" customHeight="1">
      <c r="U40700" s="54"/>
      <c r="V40700" s="53"/>
    </row>
    <row r="40701" spans="21:22" ht="26.1" customHeight="1">
      <c r="U40701" s="54"/>
      <c r="V40701" s="53"/>
    </row>
    <row r="40702" spans="21:22" ht="26.1" customHeight="1">
      <c r="U40702" s="54"/>
      <c r="V40702" s="53"/>
    </row>
    <row r="40703" spans="21:22" ht="26.1" customHeight="1">
      <c r="U40703" s="54"/>
      <c r="V40703" s="53"/>
    </row>
    <row r="40704" spans="21:22" ht="26.1" customHeight="1">
      <c r="U40704" s="54"/>
      <c r="V40704" s="53"/>
    </row>
    <row r="40705" spans="21:22" ht="26.1" customHeight="1">
      <c r="U40705" s="54"/>
      <c r="V40705" s="53"/>
    </row>
    <row r="40706" spans="21:22" ht="26.1" customHeight="1">
      <c r="U40706" s="54"/>
      <c r="V40706" s="53"/>
    </row>
    <row r="40707" spans="21:22" ht="26.1" customHeight="1">
      <c r="U40707" s="54"/>
      <c r="V40707" s="53"/>
    </row>
    <row r="40708" spans="21:22" ht="26.1" customHeight="1">
      <c r="U40708" s="54"/>
      <c r="V40708" s="53"/>
    </row>
    <row r="40709" spans="21:22" ht="26.1" customHeight="1">
      <c r="U40709" s="54"/>
      <c r="V40709" s="53"/>
    </row>
    <row r="40710" spans="21:22" ht="26.1" customHeight="1">
      <c r="U40710" s="54"/>
      <c r="V40710" s="53"/>
    </row>
    <row r="40711" spans="21:22" ht="26.1" customHeight="1">
      <c r="U40711" s="54"/>
      <c r="V40711" s="53"/>
    </row>
    <row r="40712" spans="21:22" ht="26.1" customHeight="1">
      <c r="U40712" s="54"/>
      <c r="V40712" s="53"/>
    </row>
    <row r="40713" spans="21:22" ht="26.1" customHeight="1">
      <c r="U40713" s="54"/>
      <c r="V40713" s="53"/>
    </row>
    <row r="40714" spans="21:22" ht="26.1" customHeight="1">
      <c r="U40714" s="54"/>
      <c r="V40714" s="53"/>
    </row>
    <row r="40715" spans="21:22" ht="26.1" customHeight="1">
      <c r="U40715" s="54"/>
      <c r="V40715" s="53"/>
    </row>
    <row r="40716" spans="21:22" ht="26.1" customHeight="1">
      <c r="U40716" s="54"/>
      <c r="V40716" s="53"/>
    </row>
    <row r="40717" spans="21:22" ht="26.1" customHeight="1">
      <c r="U40717" s="54"/>
      <c r="V40717" s="53"/>
    </row>
    <row r="40718" spans="21:22" ht="26.1" customHeight="1">
      <c r="U40718" s="54"/>
      <c r="V40718" s="53"/>
    </row>
    <row r="40719" spans="21:22" ht="26.1" customHeight="1">
      <c r="U40719" s="54"/>
      <c r="V40719" s="53"/>
    </row>
    <row r="40720" spans="21:22" ht="26.1" customHeight="1">
      <c r="U40720" s="54"/>
      <c r="V40720" s="53"/>
    </row>
    <row r="40721" spans="21:22" ht="26.1" customHeight="1">
      <c r="U40721" s="54"/>
      <c r="V40721" s="53"/>
    </row>
    <row r="40722" spans="21:22" ht="26.1" customHeight="1">
      <c r="U40722" s="54"/>
      <c r="V40722" s="53"/>
    </row>
    <row r="40723" spans="21:22" ht="26.1" customHeight="1">
      <c r="U40723" s="54"/>
      <c r="V40723" s="53"/>
    </row>
    <row r="40724" spans="21:22" ht="26.1" customHeight="1">
      <c r="U40724" s="54"/>
      <c r="V40724" s="53"/>
    </row>
    <row r="40725" spans="21:22" ht="26.1" customHeight="1">
      <c r="U40725" s="54"/>
      <c r="V40725" s="53"/>
    </row>
    <row r="40726" spans="21:22" ht="26.1" customHeight="1">
      <c r="U40726" s="54"/>
      <c r="V40726" s="53"/>
    </row>
    <row r="40727" spans="21:22" ht="26.1" customHeight="1">
      <c r="U40727" s="54"/>
      <c r="V40727" s="53"/>
    </row>
    <row r="40728" spans="21:22" ht="26.1" customHeight="1">
      <c r="U40728" s="54"/>
      <c r="V40728" s="53"/>
    </row>
    <row r="40729" spans="21:22" ht="26.1" customHeight="1">
      <c r="U40729" s="54"/>
      <c r="V40729" s="53"/>
    </row>
    <row r="40730" spans="21:22" ht="26.1" customHeight="1">
      <c r="U40730" s="54"/>
      <c r="V40730" s="53"/>
    </row>
    <row r="40731" spans="21:22" ht="26.1" customHeight="1">
      <c r="U40731" s="54"/>
      <c r="V40731" s="53"/>
    </row>
    <row r="40732" spans="21:22" ht="26.1" customHeight="1">
      <c r="U40732" s="54"/>
      <c r="V40732" s="53"/>
    </row>
    <row r="40733" spans="21:22" ht="26.1" customHeight="1">
      <c r="U40733" s="54"/>
      <c r="V40733" s="53"/>
    </row>
    <row r="40734" spans="21:22" ht="26.1" customHeight="1">
      <c r="U40734" s="54"/>
      <c r="V40734" s="53"/>
    </row>
    <row r="40735" spans="21:22" ht="26.1" customHeight="1">
      <c r="U40735" s="54"/>
      <c r="V40735" s="53"/>
    </row>
    <row r="40736" spans="21:22" ht="26.1" customHeight="1">
      <c r="U40736" s="54"/>
      <c r="V40736" s="53"/>
    </row>
    <row r="40737" spans="21:22" ht="26.1" customHeight="1">
      <c r="U40737" s="54"/>
      <c r="V40737" s="53"/>
    </row>
    <row r="40738" spans="21:22" ht="26.1" customHeight="1">
      <c r="U40738" s="54"/>
      <c r="V40738" s="53"/>
    </row>
    <row r="40739" spans="21:22" ht="26.1" customHeight="1">
      <c r="U40739" s="54"/>
      <c r="V40739" s="53"/>
    </row>
    <row r="40740" spans="21:22" ht="26.1" customHeight="1">
      <c r="U40740" s="54"/>
      <c r="V40740" s="53"/>
    </row>
    <row r="40741" spans="21:22" ht="26.1" customHeight="1">
      <c r="U40741" s="54"/>
      <c r="V40741" s="53"/>
    </row>
    <row r="40742" spans="21:22" ht="26.1" customHeight="1">
      <c r="U40742" s="54"/>
      <c r="V40742" s="53"/>
    </row>
    <row r="40743" spans="21:22" ht="26.1" customHeight="1">
      <c r="U40743" s="54"/>
      <c r="V40743" s="53"/>
    </row>
    <row r="40744" spans="21:22" ht="26.1" customHeight="1">
      <c r="U40744" s="54"/>
      <c r="V40744" s="53"/>
    </row>
    <row r="40745" spans="21:22" ht="26.1" customHeight="1">
      <c r="U40745" s="54"/>
      <c r="V40745" s="53"/>
    </row>
    <row r="40746" spans="21:22" ht="26.1" customHeight="1">
      <c r="U40746" s="54"/>
      <c r="V40746" s="53"/>
    </row>
    <row r="40747" spans="21:22" ht="26.1" customHeight="1">
      <c r="U40747" s="54"/>
      <c r="V40747" s="53"/>
    </row>
    <row r="40748" spans="21:22" ht="26.1" customHeight="1">
      <c r="U40748" s="54"/>
      <c r="V40748" s="53"/>
    </row>
    <row r="40749" spans="21:22" ht="26.1" customHeight="1">
      <c r="U40749" s="54"/>
      <c r="V40749" s="53"/>
    </row>
    <row r="40750" spans="21:22" ht="26.1" customHeight="1">
      <c r="U40750" s="54"/>
      <c r="V40750" s="53"/>
    </row>
    <row r="40751" spans="21:22" ht="26.1" customHeight="1">
      <c r="U40751" s="54"/>
      <c r="V40751" s="53"/>
    </row>
    <row r="40752" spans="21:22" ht="26.1" customHeight="1">
      <c r="U40752" s="54"/>
      <c r="V40752" s="53"/>
    </row>
    <row r="40753" spans="21:22" ht="26.1" customHeight="1">
      <c r="U40753" s="54"/>
      <c r="V40753" s="53"/>
    </row>
    <row r="40754" spans="21:22" ht="26.1" customHeight="1">
      <c r="U40754" s="54"/>
      <c r="V40754" s="53"/>
    </row>
    <row r="40755" spans="21:22" ht="26.1" customHeight="1">
      <c r="U40755" s="54"/>
      <c r="V40755" s="53"/>
    </row>
    <row r="40756" spans="21:22" ht="26.1" customHeight="1">
      <c r="U40756" s="54"/>
      <c r="V40756" s="53"/>
    </row>
    <row r="40757" spans="21:22" ht="26.1" customHeight="1">
      <c r="U40757" s="54"/>
      <c r="V40757" s="53"/>
    </row>
    <row r="40758" spans="21:22" ht="26.1" customHeight="1">
      <c r="U40758" s="54"/>
      <c r="V40758" s="53"/>
    </row>
    <row r="40759" spans="21:22" ht="26.1" customHeight="1">
      <c r="U40759" s="54"/>
      <c r="V40759" s="53"/>
    </row>
    <row r="40760" spans="21:22" ht="26.1" customHeight="1">
      <c r="U40760" s="54"/>
      <c r="V40760" s="53"/>
    </row>
    <row r="40761" spans="21:22" ht="26.1" customHeight="1">
      <c r="U40761" s="54"/>
      <c r="V40761" s="53"/>
    </row>
    <row r="40762" spans="21:22" ht="26.1" customHeight="1">
      <c r="U40762" s="54"/>
      <c r="V40762" s="53"/>
    </row>
    <row r="40763" spans="21:22" ht="26.1" customHeight="1">
      <c r="U40763" s="54"/>
      <c r="V40763" s="53"/>
    </row>
    <row r="40764" spans="21:22" ht="26.1" customHeight="1">
      <c r="U40764" s="54"/>
      <c r="V40764" s="53"/>
    </row>
    <row r="40765" spans="21:22" ht="26.1" customHeight="1">
      <c r="U40765" s="54"/>
      <c r="V40765" s="53"/>
    </row>
    <row r="40766" spans="21:22" ht="26.1" customHeight="1">
      <c r="U40766" s="54"/>
      <c r="V40766" s="53"/>
    </row>
    <row r="40767" spans="21:22" ht="26.1" customHeight="1">
      <c r="U40767" s="54"/>
      <c r="V40767" s="53"/>
    </row>
    <row r="40768" spans="21:22" ht="26.1" customHeight="1">
      <c r="U40768" s="54"/>
      <c r="V40768" s="53"/>
    </row>
    <row r="40769" spans="21:22" ht="26.1" customHeight="1">
      <c r="U40769" s="54"/>
      <c r="V40769" s="53"/>
    </row>
    <row r="40770" spans="21:22" ht="26.1" customHeight="1">
      <c r="U40770" s="54"/>
      <c r="V40770" s="53"/>
    </row>
    <row r="40771" spans="21:22" ht="26.1" customHeight="1">
      <c r="U40771" s="54"/>
      <c r="V40771" s="53"/>
    </row>
    <row r="40772" spans="21:22" ht="26.1" customHeight="1">
      <c r="U40772" s="54"/>
      <c r="V40772" s="53"/>
    </row>
    <row r="40773" spans="21:22" ht="26.1" customHeight="1">
      <c r="U40773" s="54"/>
      <c r="V40773" s="53"/>
    </row>
    <row r="40774" spans="21:22" ht="26.1" customHeight="1">
      <c r="U40774" s="54"/>
      <c r="V40774" s="53"/>
    </row>
    <row r="40775" spans="21:22" ht="26.1" customHeight="1">
      <c r="U40775" s="54"/>
      <c r="V40775" s="53"/>
    </row>
    <row r="40776" spans="21:22" ht="26.1" customHeight="1">
      <c r="U40776" s="54"/>
      <c r="V40776" s="53"/>
    </row>
    <row r="40777" spans="21:22" ht="26.1" customHeight="1">
      <c r="U40777" s="54"/>
      <c r="V40777" s="53"/>
    </row>
    <row r="40778" spans="21:22" ht="26.1" customHeight="1">
      <c r="U40778" s="54"/>
      <c r="V40778" s="53"/>
    </row>
    <row r="40779" spans="21:22" ht="26.1" customHeight="1">
      <c r="U40779" s="54"/>
      <c r="V40779" s="53"/>
    </row>
    <row r="40780" spans="21:22" ht="26.1" customHeight="1">
      <c r="U40780" s="54"/>
      <c r="V40780" s="53"/>
    </row>
    <row r="40781" spans="21:22" ht="26.1" customHeight="1">
      <c r="U40781" s="54"/>
      <c r="V40781" s="53"/>
    </row>
    <row r="40782" spans="21:22" ht="26.1" customHeight="1">
      <c r="U40782" s="54"/>
      <c r="V40782" s="53"/>
    </row>
    <row r="40783" spans="21:22" ht="26.1" customHeight="1">
      <c r="U40783" s="54"/>
      <c r="V40783" s="53"/>
    </row>
    <row r="40784" spans="21:22" ht="26.1" customHeight="1">
      <c r="U40784" s="54"/>
      <c r="V40784" s="53"/>
    </row>
    <row r="40785" spans="21:22" ht="26.1" customHeight="1">
      <c r="U40785" s="54"/>
      <c r="V40785" s="53"/>
    </row>
    <row r="40786" spans="21:22" ht="26.1" customHeight="1">
      <c r="U40786" s="54"/>
      <c r="V40786" s="53"/>
    </row>
    <row r="40787" spans="21:22" ht="26.1" customHeight="1">
      <c r="U40787" s="54"/>
      <c r="V40787" s="53"/>
    </row>
    <row r="40788" spans="21:22" ht="26.1" customHeight="1">
      <c r="U40788" s="54"/>
      <c r="V40788" s="53"/>
    </row>
    <row r="40789" spans="21:22" ht="26.1" customHeight="1">
      <c r="U40789" s="54"/>
      <c r="V40789" s="53"/>
    </row>
    <row r="40790" spans="21:22" ht="26.1" customHeight="1">
      <c r="U40790" s="54"/>
      <c r="V40790" s="53"/>
    </row>
    <row r="40791" spans="21:22" ht="26.1" customHeight="1">
      <c r="U40791" s="54"/>
      <c r="V40791" s="53"/>
    </row>
    <row r="40792" spans="21:22" ht="26.1" customHeight="1">
      <c r="U40792" s="54"/>
      <c r="V40792" s="53"/>
    </row>
    <row r="40793" spans="21:22" ht="26.1" customHeight="1">
      <c r="U40793" s="54"/>
      <c r="V40793" s="53"/>
    </row>
    <row r="40794" spans="21:22" ht="26.1" customHeight="1">
      <c r="U40794" s="54"/>
      <c r="V40794" s="53"/>
    </row>
    <row r="40795" spans="21:22" ht="26.1" customHeight="1">
      <c r="U40795" s="54"/>
      <c r="V40795" s="53"/>
    </row>
    <row r="40796" spans="21:22" ht="26.1" customHeight="1">
      <c r="U40796" s="54"/>
      <c r="V40796" s="53"/>
    </row>
    <row r="40797" spans="21:22" ht="26.1" customHeight="1">
      <c r="U40797" s="54"/>
      <c r="V40797" s="53"/>
    </row>
    <row r="40798" spans="21:22" ht="26.1" customHeight="1">
      <c r="U40798" s="54"/>
      <c r="V40798" s="53"/>
    </row>
    <row r="40799" spans="21:22" ht="26.1" customHeight="1">
      <c r="U40799" s="54"/>
      <c r="V40799" s="53"/>
    </row>
    <row r="40800" spans="21:22" ht="26.1" customHeight="1">
      <c r="U40800" s="54"/>
      <c r="V40800" s="53"/>
    </row>
    <row r="40801" spans="21:22" ht="26.1" customHeight="1">
      <c r="U40801" s="54"/>
      <c r="V40801" s="53"/>
    </row>
    <row r="40802" spans="21:22" ht="26.1" customHeight="1">
      <c r="U40802" s="54"/>
      <c r="V40802" s="53"/>
    </row>
    <row r="40803" spans="21:22" ht="26.1" customHeight="1">
      <c r="U40803" s="54"/>
      <c r="V40803" s="53"/>
    </row>
    <row r="40804" spans="21:22" ht="26.1" customHeight="1">
      <c r="U40804" s="54"/>
      <c r="V40804" s="53"/>
    </row>
    <row r="40805" spans="21:22" ht="26.1" customHeight="1">
      <c r="U40805" s="54"/>
      <c r="V40805" s="53"/>
    </row>
    <row r="40806" spans="21:22" ht="26.1" customHeight="1">
      <c r="U40806" s="54"/>
      <c r="V40806" s="53"/>
    </row>
    <row r="40807" spans="21:22" ht="26.1" customHeight="1">
      <c r="U40807" s="54"/>
      <c r="V40807" s="53"/>
    </row>
    <row r="40808" spans="21:22" ht="26.1" customHeight="1">
      <c r="U40808" s="54"/>
      <c r="V40808" s="53"/>
    </row>
    <row r="40809" spans="21:22" ht="26.1" customHeight="1">
      <c r="U40809" s="54"/>
      <c r="V40809" s="53"/>
    </row>
    <row r="40810" spans="21:22" ht="26.1" customHeight="1">
      <c r="U40810" s="54"/>
      <c r="V40810" s="53"/>
    </row>
    <row r="40811" spans="21:22" ht="26.1" customHeight="1">
      <c r="U40811" s="54"/>
      <c r="V40811" s="53"/>
    </row>
    <row r="40812" spans="21:22" ht="26.1" customHeight="1">
      <c r="U40812" s="54"/>
      <c r="V40812" s="53"/>
    </row>
    <row r="40813" spans="21:22" ht="26.1" customHeight="1">
      <c r="U40813" s="54"/>
      <c r="V40813" s="53"/>
    </row>
    <row r="40814" spans="21:22" ht="26.1" customHeight="1">
      <c r="U40814" s="54"/>
      <c r="V40814" s="53"/>
    </row>
    <row r="40815" spans="21:22" ht="26.1" customHeight="1">
      <c r="U40815" s="54"/>
      <c r="V40815" s="53"/>
    </row>
    <row r="40816" spans="21:22" ht="26.1" customHeight="1">
      <c r="U40816" s="54"/>
      <c r="V40816" s="53"/>
    </row>
    <row r="40817" spans="21:22" ht="26.1" customHeight="1">
      <c r="U40817" s="54"/>
      <c r="V40817" s="53"/>
    </row>
    <row r="40818" spans="21:22" ht="26.1" customHeight="1">
      <c r="U40818" s="54"/>
      <c r="V40818" s="53"/>
    </row>
    <row r="40819" spans="21:22" ht="26.1" customHeight="1">
      <c r="U40819" s="54"/>
      <c r="V40819" s="53"/>
    </row>
    <row r="40820" spans="21:22" ht="26.1" customHeight="1">
      <c r="U40820" s="54"/>
      <c r="V40820" s="53"/>
    </row>
    <row r="40821" spans="21:22" ht="26.1" customHeight="1">
      <c r="U40821" s="54"/>
      <c r="V40821" s="53"/>
    </row>
    <row r="40822" spans="21:22" ht="26.1" customHeight="1">
      <c r="U40822" s="54"/>
      <c r="V40822" s="53"/>
    </row>
    <row r="40823" spans="21:22" ht="26.1" customHeight="1">
      <c r="U40823" s="54"/>
      <c r="V40823" s="53"/>
    </row>
    <row r="40824" spans="21:22" ht="26.1" customHeight="1">
      <c r="U40824" s="54"/>
      <c r="V40824" s="53"/>
    </row>
    <row r="40825" spans="21:22" ht="26.1" customHeight="1">
      <c r="U40825" s="54"/>
      <c r="V40825" s="53"/>
    </row>
    <row r="40826" spans="21:22" ht="26.1" customHeight="1">
      <c r="U40826" s="54"/>
      <c r="V40826" s="53"/>
    </row>
    <row r="40827" spans="21:22" ht="26.1" customHeight="1">
      <c r="U40827" s="54"/>
      <c r="V40827" s="53"/>
    </row>
    <row r="40828" spans="21:22" ht="26.1" customHeight="1">
      <c r="U40828" s="54"/>
      <c r="V40828" s="53"/>
    </row>
    <row r="40829" spans="21:22" ht="26.1" customHeight="1">
      <c r="U40829" s="54"/>
      <c r="V40829" s="53"/>
    </row>
    <row r="40830" spans="21:22" ht="26.1" customHeight="1">
      <c r="U40830" s="54"/>
      <c r="V40830" s="53"/>
    </row>
    <row r="40831" spans="21:22" ht="26.1" customHeight="1">
      <c r="U40831" s="54"/>
      <c r="V40831" s="53"/>
    </row>
    <row r="40832" spans="21:22" ht="26.1" customHeight="1">
      <c r="U40832" s="54"/>
      <c r="V40832" s="53"/>
    </row>
    <row r="40833" spans="21:22" ht="26.1" customHeight="1">
      <c r="U40833" s="54"/>
      <c r="V40833" s="53"/>
    </row>
    <row r="40834" spans="21:22" ht="26.1" customHeight="1">
      <c r="U40834" s="54"/>
      <c r="V40834" s="53"/>
    </row>
    <row r="40835" spans="21:22" ht="26.1" customHeight="1">
      <c r="U40835" s="54"/>
      <c r="V40835" s="53"/>
    </row>
    <row r="40836" spans="21:22" ht="26.1" customHeight="1">
      <c r="U40836" s="54"/>
      <c r="V40836" s="53"/>
    </row>
    <row r="40837" spans="21:22" ht="26.1" customHeight="1">
      <c r="U40837" s="54"/>
      <c r="V40837" s="53"/>
    </row>
    <row r="40838" spans="21:22" ht="26.1" customHeight="1">
      <c r="U40838" s="54"/>
      <c r="V40838" s="53"/>
    </row>
    <row r="40839" spans="21:22" ht="26.1" customHeight="1">
      <c r="U40839" s="54"/>
      <c r="V40839" s="53"/>
    </row>
    <row r="40840" spans="21:22" ht="26.1" customHeight="1">
      <c r="U40840" s="54"/>
      <c r="V40840" s="53"/>
    </row>
    <row r="40841" spans="21:22" ht="26.1" customHeight="1">
      <c r="U40841" s="54"/>
      <c r="V40841" s="53"/>
    </row>
    <row r="40842" spans="21:22" ht="26.1" customHeight="1">
      <c r="U40842" s="54"/>
      <c r="V40842" s="53"/>
    </row>
    <row r="40843" spans="21:22" ht="26.1" customHeight="1">
      <c r="U40843" s="54"/>
      <c r="V40843" s="53"/>
    </row>
    <row r="40844" spans="21:22" ht="26.1" customHeight="1">
      <c r="U40844" s="54"/>
      <c r="V40844" s="53"/>
    </row>
    <row r="40845" spans="21:22" ht="26.1" customHeight="1">
      <c r="U40845" s="54"/>
      <c r="V40845" s="53"/>
    </row>
    <row r="40846" spans="21:22" ht="26.1" customHeight="1">
      <c r="U40846" s="54"/>
      <c r="V40846" s="53"/>
    </row>
    <row r="40847" spans="21:22" ht="26.1" customHeight="1">
      <c r="U40847" s="54"/>
      <c r="V40847" s="53"/>
    </row>
    <row r="40848" spans="21:22" ht="26.1" customHeight="1">
      <c r="U40848" s="54"/>
      <c r="V40848" s="53"/>
    </row>
    <row r="40849" spans="21:22" ht="26.1" customHeight="1">
      <c r="U40849" s="54"/>
      <c r="V40849" s="53"/>
    </row>
    <row r="40850" spans="21:22" ht="26.1" customHeight="1">
      <c r="U40850" s="54"/>
      <c r="V40850" s="53"/>
    </row>
    <row r="40851" spans="21:22" ht="26.1" customHeight="1">
      <c r="U40851" s="54"/>
      <c r="V40851" s="53"/>
    </row>
    <row r="40852" spans="21:22" ht="26.1" customHeight="1">
      <c r="U40852" s="54"/>
      <c r="V40852" s="53"/>
    </row>
    <row r="40853" spans="21:22" ht="26.1" customHeight="1">
      <c r="U40853" s="54"/>
      <c r="V40853" s="53"/>
    </row>
    <row r="40854" spans="21:22" ht="26.1" customHeight="1">
      <c r="U40854" s="54"/>
      <c r="V40854" s="53"/>
    </row>
    <row r="40855" spans="21:22" ht="26.1" customHeight="1">
      <c r="U40855" s="54"/>
      <c r="V40855" s="53"/>
    </row>
    <row r="40856" spans="21:22" ht="26.1" customHeight="1">
      <c r="U40856" s="54"/>
      <c r="V40856" s="53"/>
    </row>
    <row r="40857" spans="21:22" ht="26.1" customHeight="1">
      <c r="U40857" s="54"/>
      <c r="V40857" s="53"/>
    </row>
    <row r="40858" spans="21:22" ht="26.1" customHeight="1">
      <c r="U40858" s="54"/>
      <c r="V40858" s="53"/>
    </row>
    <row r="40859" spans="21:22" ht="26.1" customHeight="1">
      <c r="U40859" s="54"/>
      <c r="V40859" s="53"/>
    </row>
    <row r="40860" spans="21:22" ht="26.1" customHeight="1">
      <c r="U40860" s="54"/>
      <c r="V40860" s="53"/>
    </row>
    <row r="40861" spans="21:22" ht="26.1" customHeight="1">
      <c r="U40861" s="54"/>
      <c r="V40861" s="53"/>
    </row>
    <row r="40862" spans="21:22" ht="26.1" customHeight="1">
      <c r="U40862" s="54"/>
      <c r="V40862" s="53"/>
    </row>
    <row r="40863" spans="21:22" ht="26.1" customHeight="1">
      <c r="U40863" s="54"/>
      <c r="V40863" s="53"/>
    </row>
    <row r="40864" spans="21:22" ht="26.1" customHeight="1">
      <c r="U40864" s="54"/>
      <c r="V40864" s="53"/>
    </row>
    <row r="40865" spans="21:22" ht="26.1" customHeight="1">
      <c r="U40865" s="54"/>
      <c r="V40865" s="53"/>
    </row>
    <row r="40866" spans="21:22" ht="26.1" customHeight="1">
      <c r="U40866" s="54"/>
      <c r="V40866" s="53"/>
    </row>
    <row r="40867" spans="21:22" ht="26.1" customHeight="1">
      <c r="U40867" s="54"/>
      <c r="V40867" s="53"/>
    </row>
    <row r="40868" spans="21:22" ht="26.1" customHeight="1">
      <c r="U40868" s="54"/>
      <c r="V40868" s="53"/>
    </row>
    <row r="40869" spans="21:22" ht="26.1" customHeight="1">
      <c r="U40869" s="54"/>
      <c r="V40869" s="53"/>
    </row>
    <row r="40870" spans="21:22" ht="26.1" customHeight="1">
      <c r="U40870" s="54"/>
      <c r="V40870" s="53"/>
    </row>
    <row r="40871" spans="21:22" ht="26.1" customHeight="1">
      <c r="U40871" s="54"/>
      <c r="V40871" s="53"/>
    </row>
    <row r="40872" spans="21:22" ht="26.1" customHeight="1">
      <c r="U40872" s="54"/>
      <c r="V40872" s="53"/>
    </row>
    <row r="40873" spans="21:22" ht="26.1" customHeight="1">
      <c r="U40873" s="54"/>
      <c r="V40873" s="53"/>
    </row>
    <row r="40874" spans="21:22" ht="26.1" customHeight="1">
      <c r="U40874" s="54"/>
      <c r="V40874" s="53"/>
    </row>
    <row r="40875" spans="21:22" ht="26.1" customHeight="1">
      <c r="U40875" s="54"/>
      <c r="V40875" s="53"/>
    </row>
    <row r="40876" spans="21:22" ht="26.1" customHeight="1">
      <c r="U40876" s="54"/>
      <c r="V40876" s="53"/>
    </row>
    <row r="40877" spans="21:22" ht="26.1" customHeight="1">
      <c r="U40877" s="54"/>
      <c r="V40877" s="53"/>
    </row>
    <row r="40878" spans="21:22" ht="26.1" customHeight="1">
      <c r="U40878" s="54"/>
      <c r="V40878" s="53"/>
    </row>
    <row r="40879" spans="21:22" ht="26.1" customHeight="1">
      <c r="U40879" s="54"/>
      <c r="V40879" s="53"/>
    </row>
    <row r="40880" spans="21:22" ht="26.1" customHeight="1">
      <c r="U40880" s="54"/>
      <c r="V40880" s="53"/>
    </row>
    <row r="40881" spans="21:22" ht="26.1" customHeight="1">
      <c r="U40881" s="54"/>
      <c r="V40881" s="53"/>
    </row>
    <row r="40882" spans="21:22" ht="26.1" customHeight="1">
      <c r="U40882" s="54"/>
      <c r="V40882" s="53"/>
    </row>
    <row r="40883" spans="21:22" ht="26.1" customHeight="1">
      <c r="U40883" s="54"/>
      <c r="V40883" s="53"/>
    </row>
    <row r="40884" spans="21:22" ht="26.1" customHeight="1">
      <c r="U40884" s="54"/>
      <c r="V40884" s="53"/>
    </row>
    <row r="40885" spans="21:22" ht="26.1" customHeight="1">
      <c r="U40885" s="54"/>
      <c r="V40885" s="53"/>
    </row>
    <row r="40886" spans="21:22" ht="26.1" customHeight="1">
      <c r="U40886" s="54"/>
      <c r="V40886" s="53"/>
    </row>
    <row r="40887" spans="21:22" ht="26.1" customHeight="1">
      <c r="U40887" s="54"/>
      <c r="V40887" s="53"/>
    </row>
    <row r="40888" spans="21:22" ht="26.1" customHeight="1">
      <c r="U40888" s="54"/>
      <c r="V40888" s="53"/>
    </row>
    <row r="40889" spans="21:22" ht="26.1" customHeight="1">
      <c r="U40889" s="54"/>
      <c r="V40889" s="53"/>
    </row>
    <row r="40890" spans="21:22" ht="26.1" customHeight="1">
      <c r="U40890" s="54"/>
      <c r="V40890" s="53"/>
    </row>
    <row r="40891" spans="21:22" ht="26.1" customHeight="1">
      <c r="U40891" s="54"/>
      <c r="V40891" s="53"/>
    </row>
    <row r="40892" spans="21:22" ht="26.1" customHeight="1">
      <c r="U40892" s="54"/>
      <c r="V40892" s="53"/>
    </row>
    <row r="40893" spans="21:22" ht="26.1" customHeight="1">
      <c r="U40893" s="54"/>
      <c r="V40893" s="53"/>
    </row>
    <row r="40894" spans="21:22" ht="26.1" customHeight="1">
      <c r="U40894" s="54"/>
      <c r="V40894" s="53"/>
    </row>
    <row r="40895" spans="21:22" ht="26.1" customHeight="1">
      <c r="U40895" s="54"/>
      <c r="V40895" s="53"/>
    </row>
    <row r="40896" spans="21:22" ht="26.1" customHeight="1">
      <c r="U40896" s="54"/>
      <c r="V40896" s="53"/>
    </row>
    <row r="40897" spans="21:22" ht="26.1" customHeight="1">
      <c r="U40897" s="54"/>
      <c r="V40897" s="53"/>
    </row>
    <row r="40898" spans="21:22" ht="26.1" customHeight="1">
      <c r="U40898" s="54"/>
      <c r="V40898" s="53"/>
    </row>
    <row r="40899" spans="21:22" ht="26.1" customHeight="1">
      <c r="U40899" s="54"/>
      <c r="V40899" s="53"/>
    </row>
    <row r="40900" spans="21:22" ht="26.1" customHeight="1">
      <c r="U40900" s="54"/>
      <c r="V40900" s="53"/>
    </row>
    <row r="40901" spans="21:22" ht="26.1" customHeight="1">
      <c r="U40901" s="54"/>
      <c r="V40901" s="53"/>
    </row>
    <row r="40902" spans="21:22" ht="26.1" customHeight="1">
      <c r="U40902" s="54"/>
      <c r="V40902" s="53"/>
    </row>
    <row r="40903" spans="21:22" ht="26.1" customHeight="1">
      <c r="U40903" s="54"/>
      <c r="V40903" s="53"/>
    </row>
    <row r="40904" spans="21:22" ht="26.1" customHeight="1">
      <c r="U40904" s="54"/>
      <c r="V40904" s="53"/>
    </row>
    <row r="40905" spans="21:22" ht="26.1" customHeight="1">
      <c r="U40905" s="54"/>
      <c r="V40905" s="53"/>
    </row>
    <row r="40906" spans="21:22" ht="26.1" customHeight="1">
      <c r="U40906" s="54"/>
      <c r="V40906" s="53"/>
    </row>
    <row r="40907" spans="21:22" ht="26.1" customHeight="1">
      <c r="U40907" s="54"/>
      <c r="V40907" s="53"/>
    </row>
    <row r="40908" spans="21:22" ht="26.1" customHeight="1">
      <c r="U40908" s="54"/>
      <c r="V40908" s="53"/>
    </row>
    <row r="40909" spans="21:22" ht="26.1" customHeight="1">
      <c r="U40909" s="54"/>
      <c r="V40909" s="53"/>
    </row>
    <row r="40910" spans="21:22" ht="26.1" customHeight="1">
      <c r="U40910" s="54"/>
      <c r="V40910" s="53"/>
    </row>
    <row r="40911" spans="21:22" ht="26.1" customHeight="1">
      <c r="U40911" s="54"/>
      <c r="V40911" s="53"/>
    </row>
    <row r="40912" spans="21:22" ht="26.1" customHeight="1">
      <c r="U40912" s="54"/>
      <c r="V40912" s="53"/>
    </row>
    <row r="40913" spans="21:22" ht="26.1" customHeight="1">
      <c r="U40913" s="54"/>
      <c r="V40913" s="53"/>
    </row>
    <row r="40914" spans="21:22" ht="26.1" customHeight="1">
      <c r="U40914" s="54"/>
      <c r="V40914" s="53"/>
    </row>
    <row r="40915" spans="21:22" ht="26.1" customHeight="1">
      <c r="U40915" s="54"/>
      <c r="V40915" s="53"/>
    </row>
    <row r="40916" spans="21:22" ht="26.1" customHeight="1">
      <c r="U40916" s="54"/>
      <c r="V40916" s="53"/>
    </row>
    <row r="40917" spans="21:22" ht="26.1" customHeight="1">
      <c r="U40917" s="54"/>
      <c r="V40917" s="53"/>
    </row>
    <row r="40918" spans="21:22" ht="26.1" customHeight="1">
      <c r="U40918" s="54"/>
      <c r="V40918" s="53"/>
    </row>
    <row r="40919" spans="21:22" ht="26.1" customHeight="1">
      <c r="U40919" s="54"/>
      <c r="V40919" s="53"/>
    </row>
    <row r="40920" spans="21:22" ht="26.1" customHeight="1">
      <c r="U40920" s="54"/>
      <c r="V40920" s="53"/>
    </row>
    <row r="40921" spans="21:22" ht="26.1" customHeight="1">
      <c r="U40921" s="54"/>
      <c r="V40921" s="53"/>
    </row>
    <row r="40922" spans="21:22" ht="26.1" customHeight="1">
      <c r="U40922" s="54"/>
      <c r="V40922" s="53"/>
    </row>
    <row r="40923" spans="21:22" ht="26.1" customHeight="1">
      <c r="U40923" s="54"/>
      <c r="V40923" s="53"/>
    </row>
    <row r="40924" spans="21:22" ht="26.1" customHeight="1">
      <c r="U40924" s="54"/>
      <c r="V40924" s="53"/>
    </row>
    <row r="40925" spans="21:22" ht="26.1" customHeight="1">
      <c r="U40925" s="54"/>
      <c r="V40925" s="53"/>
    </row>
    <row r="40926" spans="21:22" ht="26.1" customHeight="1">
      <c r="U40926" s="54"/>
      <c r="V40926" s="53"/>
    </row>
    <row r="40927" spans="21:22" ht="26.1" customHeight="1">
      <c r="U40927" s="54"/>
      <c r="V40927" s="53"/>
    </row>
    <row r="40928" spans="21:22" ht="26.1" customHeight="1">
      <c r="U40928" s="54"/>
      <c r="V40928" s="53"/>
    </row>
    <row r="40929" spans="21:22" ht="26.1" customHeight="1">
      <c r="U40929" s="54"/>
      <c r="V40929" s="53"/>
    </row>
    <row r="40930" spans="21:22" ht="26.1" customHeight="1">
      <c r="U40930" s="54"/>
      <c r="V40930" s="53"/>
    </row>
    <row r="40931" spans="21:22" ht="26.1" customHeight="1">
      <c r="U40931" s="54"/>
      <c r="V40931" s="53"/>
    </row>
    <row r="40932" spans="21:22" ht="26.1" customHeight="1">
      <c r="U40932" s="54"/>
      <c r="V40932" s="53"/>
    </row>
    <row r="40933" spans="21:22" ht="26.1" customHeight="1">
      <c r="U40933" s="54"/>
      <c r="V40933" s="53"/>
    </row>
    <row r="40934" spans="21:22" ht="26.1" customHeight="1">
      <c r="U40934" s="54"/>
      <c r="V40934" s="53"/>
    </row>
    <row r="40935" spans="21:22" ht="26.1" customHeight="1">
      <c r="U40935" s="54"/>
      <c r="V40935" s="53"/>
    </row>
    <row r="40936" spans="21:22" ht="26.1" customHeight="1">
      <c r="U40936" s="54"/>
      <c r="V40936" s="53"/>
    </row>
    <row r="40937" spans="21:22" ht="26.1" customHeight="1">
      <c r="U40937" s="54"/>
      <c r="V40937" s="53"/>
    </row>
    <row r="40938" spans="21:22" ht="26.1" customHeight="1">
      <c r="U40938" s="54"/>
      <c r="V40938" s="53"/>
    </row>
    <row r="40939" spans="21:22" ht="26.1" customHeight="1">
      <c r="U40939" s="54"/>
      <c r="V40939" s="53"/>
    </row>
    <row r="40940" spans="21:22" ht="26.1" customHeight="1">
      <c r="U40940" s="54"/>
      <c r="V40940" s="53"/>
    </row>
    <row r="40941" spans="21:22" ht="26.1" customHeight="1">
      <c r="U40941" s="54"/>
      <c r="V40941" s="53"/>
    </row>
    <row r="40942" spans="21:22" ht="26.1" customHeight="1">
      <c r="U40942" s="54"/>
      <c r="V40942" s="53"/>
    </row>
    <row r="40943" spans="21:22" ht="26.1" customHeight="1">
      <c r="U40943" s="54"/>
      <c r="V40943" s="53"/>
    </row>
    <row r="40944" spans="21:22" ht="26.1" customHeight="1">
      <c r="U40944" s="54"/>
      <c r="V40944" s="53"/>
    </row>
    <row r="40945" spans="21:22" ht="26.1" customHeight="1">
      <c r="U40945" s="54"/>
      <c r="V40945" s="53"/>
    </row>
    <row r="40946" spans="21:22" ht="26.1" customHeight="1">
      <c r="U40946" s="54"/>
      <c r="V40946" s="53"/>
    </row>
    <row r="40947" spans="21:22" ht="26.1" customHeight="1">
      <c r="U40947" s="54"/>
      <c r="V40947" s="53"/>
    </row>
    <row r="40948" spans="21:22" ht="26.1" customHeight="1">
      <c r="U40948" s="54"/>
      <c r="V40948" s="53"/>
    </row>
    <row r="40949" spans="21:22" ht="26.1" customHeight="1">
      <c r="U40949" s="54"/>
      <c r="V40949" s="53"/>
    </row>
    <row r="40950" spans="21:22" ht="26.1" customHeight="1">
      <c r="U40950" s="54"/>
      <c r="V40950" s="53"/>
    </row>
    <row r="40951" spans="21:22" ht="26.1" customHeight="1">
      <c r="U40951" s="54"/>
      <c r="V40951" s="53"/>
    </row>
    <row r="40952" spans="21:22" ht="26.1" customHeight="1">
      <c r="U40952" s="54"/>
      <c r="V40952" s="53"/>
    </row>
    <row r="40953" spans="21:22" ht="26.1" customHeight="1">
      <c r="U40953" s="54"/>
      <c r="V40953" s="53"/>
    </row>
    <row r="40954" spans="21:22" ht="26.1" customHeight="1">
      <c r="U40954" s="54"/>
      <c r="V40954" s="53"/>
    </row>
    <row r="40955" spans="21:22" ht="26.1" customHeight="1">
      <c r="U40955" s="54"/>
      <c r="V40955" s="53"/>
    </row>
    <row r="40956" spans="21:22" ht="26.1" customHeight="1">
      <c r="U40956" s="54"/>
      <c r="V40956" s="53"/>
    </row>
    <row r="40957" spans="21:22" ht="26.1" customHeight="1">
      <c r="U40957" s="54"/>
      <c r="V40957" s="53"/>
    </row>
    <row r="40958" spans="21:22" ht="26.1" customHeight="1">
      <c r="U40958" s="54"/>
      <c r="V40958" s="53"/>
    </row>
    <row r="40959" spans="21:22" ht="26.1" customHeight="1">
      <c r="U40959" s="54"/>
      <c r="V40959" s="53"/>
    </row>
    <row r="40960" spans="21:22" ht="26.1" customHeight="1">
      <c r="U40960" s="54"/>
      <c r="V40960" s="53"/>
    </row>
    <row r="40961" spans="21:22" ht="26.1" customHeight="1">
      <c r="U40961" s="54"/>
      <c r="V40961" s="53"/>
    </row>
    <row r="40962" spans="21:22" ht="26.1" customHeight="1">
      <c r="U40962" s="54"/>
      <c r="V40962" s="53"/>
    </row>
    <row r="40963" spans="21:22" ht="26.1" customHeight="1">
      <c r="U40963" s="54"/>
      <c r="V40963" s="53"/>
    </row>
    <row r="40964" spans="21:22" ht="26.1" customHeight="1">
      <c r="U40964" s="54"/>
      <c r="V40964" s="53"/>
    </row>
    <row r="40965" spans="21:22" ht="26.1" customHeight="1">
      <c r="U40965" s="54"/>
      <c r="V40965" s="53"/>
    </row>
    <row r="40966" spans="21:22" ht="26.1" customHeight="1">
      <c r="U40966" s="54"/>
      <c r="V40966" s="53"/>
    </row>
    <row r="40967" spans="21:22" ht="26.1" customHeight="1">
      <c r="U40967" s="54"/>
      <c r="V40967" s="53"/>
    </row>
    <row r="40968" spans="21:22" ht="26.1" customHeight="1">
      <c r="U40968" s="54"/>
      <c r="V40968" s="53"/>
    </row>
    <row r="40969" spans="21:22" ht="26.1" customHeight="1">
      <c r="U40969" s="54"/>
      <c r="V40969" s="53"/>
    </row>
    <row r="40970" spans="21:22" ht="26.1" customHeight="1">
      <c r="U40970" s="54"/>
      <c r="V40970" s="53"/>
    </row>
    <row r="40971" spans="21:22" ht="26.1" customHeight="1">
      <c r="U40971" s="54"/>
      <c r="V40971" s="53"/>
    </row>
    <row r="40972" spans="21:22" ht="26.1" customHeight="1">
      <c r="U40972" s="54"/>
      <c r="V40972" s="53"/>
    </row>
    <row r="40973" spans="21:22" ht="26.1" customHeight="1">
      <c r="U40973" s="54"/>
      <c r="V40973" s="53"/>
    </row>
    <row r="40974" spans="21:22" ht="26.1" customHeight="1">
      <c r="U40974" s="54"/>
      <c r="V40974" s="53"/>
    </row>
    <row r="40975" spans="21:22" ht="26.1" customHeight="1">
      <c r="U40975" s="54"/>
      <c r="V40975" s="53"/>
    </row>
    <row r="40976" spans="21:22" ht="26.1" customHeight="1">
      <c r="U40976" s="54"/>
      <c r="V40976" s="53"/>
    </row>
    <row r="40977" spans="21:22" ht="26.1" customHeight="1">
      <c r="U40977" s="54"/>
      <c r="V40977" s="53"/>
    </row>
    <row r="40978" spans="21:22" ht="26.1" customHeight="1">
      <c r="U40978" s="54"/>
      <c r="V40978" s="53"/>
    </row>
    <row r="40979" spans="21:22" ht="26.1" customHeight="1">
      <c r="U40979" s="54"/>
      <c r="V40979" s="53"/>
    </row>
    <row r="40980" spans="21:22" ht="26.1" customHeight="1">
      <c r="U40980" s="54"/>
      <c r="V40980" s="53"/>
    </row>
    <row r="40981" spans="21:22" ht="26.1" customHeight="1">
      <c r="U40981" s="54"/>
      <c r="V40981" s="53"/>
    </row>
    <row r="40982" spans="21:22" ht="26.1" customHeight="1">
      <c r="U40982" s="54"/>
      <c r="V40982" s="53"/>
    </row>
    <row r="40983" spans="21:22" ht="26.1" customHeight="1">
      <c r="U40983" s="54"/>
      <c r="V40983" s="53"/>
    </row>
    <row r="40984" spans="21:22" ht="26.1" customHeight="1">
      <c r="U40984" s="54"/>
      <c r="V40984" s="53"/>
    </row>
    <row r="40985" spans="21:22" ht="26.1" customHeight="1">
      <c r="U40985" s="54"/>
      <c r="V40985" s="53"/>
    </row>
    <row r="40986" spans="21:22" ht="26.1" customHeight="1">
      <c r="U40986" s="54"/>
      <c r="V40986" s="53"/>
    </row>
    <row r="40987" spans="21:22" ht="26.1" customHeight="1">
      <c r="U40987" s="54"/>
      <c r="V40987" s="53"/>
    </row>
    <row r="40988" spans="21:22" ht="26.1" customHeight="1">
      <c r="U40988" s="54"/>
      <c r="V40988" s="53"/>
    </row>
    <row r="40989" spans="21:22" ht="26.1" customHeight="1">
      <c r="U40989" s="54"/>
      <c r="V40989" s="53"/>
    </row>
    <row r="40990" spans="21:22" ht="26.1" customHeight="1">
      <c r="U40990" s="54"/>
      <c r="V40990" s="53"/>
    </row>
    <row r="40991" spans="21:22" ht="26.1" customHeight="1">
      <c r="U40991" s="54"/>
      <c r="V40991" s="53"/>
    </row>
    <row r="40992" spans="21:22" ht="26.1" customHeight="1">
      <c r="U40992" s="54"/>
      <c r="V40992" s="53"/>
    </row>
    <row r="40993" spans="21:22" ht="26.1" customHeight="1">
      <c r="U40993" s="54"/>
      <c r="V40993" s="53"/>
    </row>
    <row r="40994" spans="21:22" ht="26.1" customHeight="1">
      <c r="U40994" s="54"/>
      <c r="V40994" s="53"/>
    </row>
    <row r="40995" spans="21:22" ht="26.1" customHeight="1">
      <c r="U40995" s="54"/>
      <c r="V40995" s="53"/>
    </row>
    <row r="40996" spans="21:22" ht="26.1" customHeight="1">
      <c r="U40996" s="54"/>
      <c r="V40996" s="53"/>
    </row>
    <row r="40997" spans="21:22" ht="26.1" customHeight="1">
      <c r="U40997" s="54"/>
      <c r="V40997" s="53"/>
    </row>
    <row r="40998" spans="21:22" ht="26.1" customHeight="1">
      <c r="U40998" s="54"/>
      <c r="V40998" s="53"/>
    </row>
    <row r="40999" spans="21:22" ht="26.1" customHeight="1">
      <c r="U40999" s="54"/>
      <c r="V40999" s="53"/>
    </row>
    <row r="41000" spans="21:22" ht="26.1" customHeight="1">
      <c r="U41000" s="54"/>
      <c r="V41000" s="53"/>
    </row>
    <row r="41001" spans="21:22" ht="26.1" customHeight="1">
      <c r="U41001" s="54"/>
      <c r="V41001" s="53"/>
    </row>
    <row r="41002" spans="21:22" ht="26.1" customHeight="1">
      <c r="U41002" s="54"/>
      <c r="V41002" s="53"/>
    </row>
    <row r="41003" spans="21:22" ht="26.1" customHeight="1">
      <c r="U41003" s="54"/>
      <c r="V41003" s="53"/>
    </row>
    <row r="41004" spans="21:22" ht="26.1" customHeight="1">
      <c r="U41004" s="54"/>
      <c r="V41004" s="53"/>
    </row>
    <row r="41005" spans="21:22" ht="26.1" customHeight="1">
      <c r="U41005" s="54"/>
      <c r="V41005" s="53"/>
    </row>
    <row r="41006" spans="21:22" ht="26.1" customHeight="1">
      <c r="U41006" s="54"/>
      <c r="V41006" s="53"/>
    </row>
    <row r="41007" spans="21:22" ht="26.1" customHeight="1">
      <c r="U41007" s="54"/>
      <c r="V41007" s="53"/>
    </row>
    <row r="41008" spans="21:22" ht="26.1" customHeight="1">
      <c r="U41008" s="54"/>
      <c r="V41008" s="53"/>
    </row>
    <row r="41009" spans="21:22" ht="26.1" customHeight="1">
      <c r="U41009" s="54"/>
      <c r="V41009" s="53"/>
    </row>
    <row r="41010" spans="21:22" ht="26.1" customHeight="1">
      <c r="U41010" s="54"/>
      <c r="V41010" s="53"/>
    </row>
    <row r="41011" spans="21:22" ht="26.1" customHeight="1">
      <c r="U41011" s="54"/>
      <c r="V41011" s="53"/>
    </row>
    <row r="41012" spans="21:22" ht="26.1" customHeight="1">
      <c r="U41012" s="54"/>
      <c r="V41012" s="53"/>
    </row>
    <row r="41013" spans="21:22" ht="26.1" customHeight="1">
      <c r="U41013" s="54"/>
      <c r="V41013" s="53"/>
    </row>
    <row r="41014" spans="21:22" ht="26.1" customHeight="1">
      <c r="U41014" s="54"/>
      <c r="V41014" s="53"/>
    </row>
    <row r="41015" spans="21:22" ht="26.1" customHeight="1">
      <c r="U41015" s="54"/>
      <c r="V41015" s="53"/>
    </row>
    <row r="41016" spans="21:22" ht="26.1" customHeight="1">
      <c r="U41016" s="54"/>
      <c r="V41016" s="53"/>
    </row>
    <row r="41017" spans="21:22" ht="26.1" customHeight="1">
      <c r="U41017" s="54"/>
      <c r="V41017" s="53"/>
    </row>
    <row r="41018" spans="21:22" ht="26.1" customHeight="1">
      <c r="U41018" s="54"/>
      <c r="V41018" s="53"/>
    </row>
    <row r="41019" spans="21:22" ht="26.1" customHeight="1">
      <c r="U41019" s="54"/>
      <c r="V41019" s="53"/>
    </row>
    <row r="41020" spans="21:22" ht="26.1" customHeight="1">
      <c r="U41020" s="54"/>
      <c r="V41020" s="53"/>
    </row>
    <row r="41021" spans="21:22" ht="26.1" customHeight="1">
      <c r="U41021" s="54"/>
      <c r="V41021" s="53"/>
    </row>
    <row r="41022" spans="21:22" ht="26.1" customHeight="1">
      <c r="U41022" s="54"/>
      <c r="V41022" s="53"/>
    </row>
    <row r="41023" spans="21:22" ht="26.1" customHeight="1">
      <c r="U41023" s="54"/>
      <c r="V41023" s="53"/>
    </row>
    <row r="41024" spans="21:22" ht="26.1" customHeight="1">
      <c r="U41024" s="54"/>
      <c r="V41024" s="53"/>
    </row>
    <row r="41025" spans="21:22" ht="26.1" customHeight="1">
      <c r="U41025" s="54"/>
      <c r="V41025" s="53"/>
    </row>
    <row r="41026" spans="21:22" ht="26.1" customHeight="1">
      <c r="U41026" s="54"/>
      <c r="V41026" s="53"/>
    </row>
    <row r="41027" spans="21:22" ht="26.1" customHeight="1">
      <c r="U41027" s="54"/>
      <c r="V41027" s="53"/>
    </row>
    <row r="41028" spans="21:22" ht="26.1" customHeight="1">
      <c r="U41028" s="54"/>
      <c r="V41028" s="53"/>
    </row>
    <row r="41029" spans="21:22" ht="26.1" customHeight="1">
      <c r="U41029" s="54"/>
      <c r="V41029" s="53"/>
    </row>
    <row r="41030" spans="21:22" ht="26.1" customHeight="1">
      <c r="U41030" s="54"/>
      <c r="V41030" s="53"/>
    </row>
    <row r="41031" spans="21:22" ht="26.1" customHeight="1">
      <c r="U41031" s="54"/>
      <c r="V41031" s="53"/>
    </row>
    <row r="41032" spans="21:22" ht="26.1" customHeight="1">
      <c r="U41032" s="54"/>
      <c r="V41032" s="53"/>
    </row>
    <row r="41033" spans="21:22" ht="26.1" customHeight="1">
      <c r="U41033" s="54"/>
      <c r="V41033" s="53"/>
    </row>
    <row r="41034" spans="21:22" ht="26.1" customHeight="1">
      <c r="U41034" s="54"/>
      <c r="V41034" s="53"/>
    </row>
    <row r="41035" spans="21:22" ht="26.1" customHeight="1">
      <c r="U41035" s="54"/>
      <c r="V41035" s="53"/>
    </row>
    <row r="41036" spans="21:22" ht="26.1" customHeight="1">
      <c r="U41036" s="54"/>
      <c r="V41036" s="53"/>
    </row>
    <row r="41037" spans="21:22" ht="26.1" customHeight="1">
      <c r="U41037" s="54"/>
      <c r="V41037" s="53"/>
    </row>
    <row r="41038" spans="21:22" ht="26.1" customHeight="1">
      <c r="U41038" s="54"/>
      <c r="V41038" s="53"/>
    </row>
    <row r="41039" spans="21:22" ht="26.1" customHeight="1">
      <c r="U41039" s="54"/>
      <c r="V41039" s="53"/>
    </row>
    <row r="41040" spans="21:22" ht="26.1" customHeight="1">
      <c r="U41040" s="54"/>
      <c r="V41040" s="53"/>
    </row>
    <row r="41041" spans="21:22" ht="26.1" customHeight="1">
      <c r="U41041" s="54"/>
      <c r="V41041" s="53"/>
    </row>
    <row r="41042" spans="21:22" ht="26.1" customHeight="1">
      <c r="U41042" s="54"/>
      <c r="V41042" s="53"/>
    </row>
    <row r="41043" spans="21:22" ht="26.1" customHeight="1">
      <c r="U41043" s="54"/>
      <c r="V41043" s="53"/>
    </row>
    <row r="41044" spans="21:22" ht="26.1" customHeight="1">
      <c r="U41044" s="54"/>
      <c r="V41044" s="53"/>
    </row>
    <row r="41045" spans="21:22" ht="26.1" customHeight="1">
      <c r="U41045" s="54"/>
      <c r="V41045" s="53"/>
    </row>
    <row r="41046" spans="21:22" ht="26.1" customHeight="1">
      <c r="U41046" s="54"/>
      <c r="V41046" s="53"/>
    </row>
    <row r="41047" spans="21:22" ht="26.1" customHeight="1">
      <c r="U41047" s="54"/>
      <c r="V41047" s="53"/>
    </row>
    <row r="41048" spans="21:22" ht="26.1" customHeight="1">
      <c r="U41048" s="54"/>
      <c r="V41048" s="53"/>
    </row>
    <row r="41049" spans="21:22" ht="26.1" customHeight="1">
      <c r="U41049" s="54"/>
      <c r="V41049" s="53"/>
    </row>
    <row r="41050" spans="21:22" ht="26.1" customHeight="1">
      <c r="U41050" s="54"/>
      <c r="V41050" s="53"/>
    </row>
    <row r="41051" spans="21:22" ht="26.1" customHeight="1">
      <c r="U41051" s="54"/>
      <c r="V41051" s="53"/>
    </row>
    <row r="41052" spans="21:22" ht="26.1" customHeight="1">
      <c r="U41052" s="54"/>
      <c r="V41052" s="53"/>
    </row>
    <row r="41053" spans="21:22" ht="26.1" customHeight="1">
      <c r="U41053" s="54"/>
      <c r="V41053" s="53"/>
    </row>
    <row r="41054" spans="21:22" ht="26.1" customHeight="1">
      <c r="U41054" s="54"/>
      <c r="V41054" s="53"/>
    </row>
    <row r="41055" spans="21:22" ht="26.1" customHeight="1">
      <c r="U41055" s="54"/>
      <c r="V41055" s="53"/>
    </row>
    <row r="41056" spans="21:22" ht="26.1" customHeight="1">
      <c r="U41056" s="54"/>
      <c r="V41056" s="53"/>
    </row>
    <row r="41057" spans="21:22" ht="26.1" customHeight="1">
      <c r="U41057" s="54"/>
      <c r="V41057" s="53"/>
    </row>
    <row r="41058" spans="21:22" ht="26.1" customHeight="1">
      <c r="U41058" s="54"/>
      <c r="V41058" s="53"/>
    </row>
    <row r="41059" spans="21:22" ht="26.1" customHeight="1">
      <c r="U41059" s="54"/>
      <c r="V41059" s="53"/>
    </row>
    <row r="41060" spans="21:22" ht="26.1" customHeight="1">
      <c r="U41060" s="54"/>
      <c r="V41060" s="53"/>
    </row>
    <row r="41061" spans="21:22" ht="26.1" customHeight="1">
      <c r="U41061" s="54"/>
      <c r="V41061" s="53"/>
    </row>
    <row r="41062" spans="21:22" ht="26.1" customHeight="1">
      <c r="U41062" s="54"/>
      <c r="V41062" s="53"/>
    </row>
    <row r="41063" spans="21:22" ht="26.1" customHeight="1">
      <c r="U41063" s="54"/>
      <c r="V41063" s="53"/>
    </row>
    <row r="41064" spans="21:22" ht="26.1" customHeight="1">
      <c r="U41064" s="54"/>
      <c r="V41064" s="53"/>
    </row>
    <row r="41065" spans="21:22" ht="26.1" customHeight="1">
      <c r="U41065" s="54"/>
      <c r="V41065" s="53"/>
    </row>
    <row r="41066" spans="21:22" ht="26.1" customHeight="1">
      <c r="U41066" s="54"/>
      <c r="V41066" s="53"/>
    </row>
    <row r="41067" spans="21:22" ht="26.1" customHeight="1">
      <c r="U41067" s="54"/>
      <c r="V41067" s="53"/>
    </row>
    <row r="41068" spans="21:22" ht="26.1" customHeight="1">
      <c r="U41068" s="54"/>
      <c r="V41068" s="53"/>
    </row>
    <row r="41069" spans="21:22" ht="26.1" customHeight="1">
      <c r="U41069" s="54"/>
      <c r="V41069" s="53"/>
    </row>
    <row r="41070" spans="21:22" ht="26.1" customHeight="1">
      <c r="U41070" s="54"/>
      <c r="V41070" s="53"/>
    </row>
    <row r="41071" spans="21:22" ht="26.1" customHeight="1">
      <c r="U41071" s="54"/>
      <c r="V41071" s="53"/>
    </row>
    <row r="41072" spans="21:22" ht="26.1" customHeight="1">
      <c r="U41072" s="54"/>
      <c r="V41072" s="53"/>
    </row>
    <row r="41073" spans="21:22" ht="26.1" customHeight="1">
      <c r="U41073" s="54"/>
      <c r="V41073" s="53"/>
    </row>
    <row r="41074" spans="21:22" ht="26.1" customHeight="1">
      <c r="U41074" s="54"/>
      <c r="V41074" s="53"/>
    </row>
    <row r="41075" spans="21:22" ht="26.1" customHeight="1">
      <c r="U41075" s="54"/>
      <c r="V41075" s="53"/>
    </row>
    <row r="41076" spans="21:22" ht="26.1" customHeight="1">
      <c r="U41076" s="54"/>
      <c r="V41076" s="53"/>
    </row>
    <row r="41077" spans="21:22" ht="26.1" customHeight="1">
      <c r="U41077" s="54"/>
      <c r="V41077" s="53"/>
    </row>
    <row r="41078" spans="21:22" ht="26.1" customHeight="1">
      <c r="U41078" s="54"/>
      <c r="V41078" s="53"/>
    </row>
    <row r="41079" spans="21:22" ht="26.1" customHeight="1">
      <c r="U41079" s="54"/>
      <c r="V41079" s="53"/>
    </row>
    <row r="41080" spans="21:22" ht="26.1" customHeight="1">
      <c r="U41080" s="54"/>
      <c r="V41080" s="53"/>
    </row>
    <row r="41081" spans="21:22" ht="26.1" customHeight="1">
      <c r="U41081" s="54"/>
      <c r="V41081" s="53"/>
    </row>
    <row r="41082" spans="21:22" ht="26.1" customHeight="1">
      <c r="U41082" s="54"/>
      <c r="V41082" s="53"/>
    </row>
    <row r="41083" spans="21:22" ht="26.1" customHeight="1">
      <c r="U41083" s="54"/>
      <c r="V41083" s="53"/>
    </row>
    <row r="41084" spans="21:22" ht="26.1" customHeight="1">
      <c r="U41084" s="54"/>
      <c r="V41084" s="53"/>
    </row>
    <row r="41085" spans="21:22" ht="26.1" customHeight="1">
      <c r="U41085" s="54"/>
      <c r="V41085" s="53"/>
    </row>
    <row r="41086" spans="21:22" ht="26.1" customHeight="1">
      <c r="U41086" s="54"/>
      <c r="V41086" s="53"/>
    </row>
    <row r="41087" spans="21:22" ht="26.1" customHeight="1">
      <c r="U41087" s="54"/>
      <c r="V41087" s="53"/>
    </row>
    <row r="41088" spans="21:22" ht="26.1" customHeight="1">
      <c r="U41088" s="54"/>
      <c r="V41088" s="53"/>
    </row>
    <row r="41089" spans="21:22" ht="26.1" customHeight="1">
      <c r="U41089" s="54"/>
      <c r="V41089" s="53"/>
    </row>
    <row r="41090" spans="21:22" ht="26.1" customHeight="1">
      <c r="U41090" s="54"/>
      <c r="V41090" s="53"/>
    </row>
    <row r="41091" spans="21:22" ht="26.1" customHeight="1">
      <c r="U41091" s="54"/>
      <c r="V41091" s="53"/>
    </row>
    <row r="41092" spans="21:22" ht="26.1" customHeight="1">
      <c r="U41092" s="54"/>
      <c r="V41092" s="53"/>
    </row>
    <row r="41093" spans="21:22" ht="26.1" customHeight="1">
      <c r="U41093" s="54"/>
      <c r="V41093" s="53"/>
    </row>
    <row r="41094" spans="21:22" ht="26.1" customHeight="1">
      <c r="U41094" s="54"/>
      <c r="V41094" s="53"/>
    </row>
    <row r="41095" spans="21:22" ht="26.1" customHeight="1">
      <c r="U41095" s="54"/>
      <c r="V41095" s="53"/>
    </row>
    <row r="41096" spans="21:22" ht="26.1" customHeight="1">
      <c r="U41096" s="54"/>
      <c r="V41096" s="53"/>
    </row>
    <row r="41097" spans="21:22" ht="26.1" customHeight="1">
      <c r="U41097" s="54"/>
      <c r="V41097" s="53"/>
    </row>
    <row r="41098" spans="21:22" ht="26.1" customHeight="1">
      <c r="U41098" s="54"/>
      <c r="V41098" s="53"/>
    </row>
    <row r="41099" spans="21:22" ht="26.1" customHeight="1">
      <c r="U41099" s="54"/>
      <c r="V41099" s="53"/>
    </row>
    <row r="41100" spans="21:22" ht="26.1" customHeight="1">
      <c r="U41100" s="54"/>
      <c r="V41100" s="53"/>
    </row>
    <row r="41101" spans="21:22" ht="26.1" customHeight="1">
      <c r="U41101" s="54"/>
      <c r="V41101" s="53"/>
    </row>
    <row r="41102" spans="21:22" ht="26.1" customHeight="1">
      <c r="U41102" s="54"/>
      <c r="V41102" s="53"/>
    </row>
    <row r="41103" spans="21:22" ht="26.1" customHeight="1">
      <c r="U41103" s="54"/>
      <c r="V41103" s="53"/>
    </row>
    <row r="41104" spans="21:22" ht="26.1" customHeight="1">
      <c r="U41104" s="54"/>
      <c r="V41104" s="53"/>
    </row>
    <row r="41105" spans="21:22" ht="26.1" customHeight="1">
      <c r="U41105" s="54"/>
      <c r="V41105" s="53"/>
    </row>
    <row r="41106" spans="21:22" ht="26.1" customHeight="1">
      <c r="U41106" s="54"/>
      <c r="V41106" s="53"/>
    </row>
    <row r="41107" spans="21:22" ht="26.1" customHeight="1">
      <c r="U41107" s="54"/>
      <c r="V41107" s="53"/>
    </row>
    <row r="41108" spans="21:22" ht="26.1" customHeight="1">
      <c r="U41108" s="54"/>
      <c r="V41108" s="53"/>
    </row>
    <row r="41109" spans="21:22" ht="26.1" customHeight="1">
      <c r="U41109" s="54"/>
      <c r="V41109" s="53"/>
    </row>
    <row r="41110" spans="21:22" ht="26.1" customHeight="1">
      <c r="U41110" s="54"/>
      <c r="V41110" s="53"/>
    </row>
    <row r="41111" spans="21:22" ht="26.1" customHeight="1">
      <c r="U41111" s="54"/>
      <c r="V41111" s="53"/>
    </row>
    <row r="41112" spans="21:22" ht="26.1" customHeight="1">
      <c r="U41112" s="54"/>
      <c r="V41112" s="53"/>
    </row>
    <row r="41113" spans="21:22" ht="26.1" customHeight="1">
      <c r="U41113" s="54"/>
      <c r="V41113" s="53"/>
    </row>
    <row r="41114" spans="21:22" ht="26.1" customHeight="1">
      <c r="U41114" s="54"/>
      <c r="V41114" s="53"/>
    </row>
    <row r="41115" spans="21:22" ht="26.1" customHeight="1">
      <c r="U41115" s="54"/>
      <c r="V41115" s="53"/>
    </row>
    <row r="41116" spans="21:22" ht="26.1" customHeight="1">
      <c r="U41116" s="54"/>
      <c r="V41116" s="53"/>
    </row>
    <row r="41117" spans="21:22" ht="26.1" customHeight="1">
      <c r="U41117" s="54"/>
      <c r="V41117" s="53"/>
    </row>
    <row r="41118" spans="21:22" ht="26.1" customHeight="1">
      <c r="U41118" s="54"/>
      <c r="V41118" s="53"/>
    </row>
    <row r="41119" spans="21:22" ht="26.1" customHeight="1">
      <c r="U41119" s="54"/>
      <c r="V41119" s="53"/>
    </row>
    <row r="41120" spans="21:22" ht="26.1" customHeight="1">
      <c r="U41120" s="54"/>
      <c r="V41120" s="53"/>
    </row>
    <row r="41121" spans="21:22" ht="26.1" customHeight="1">
      <c r="U41121" s="54"/>
      <c r="V41121" s="53"/>
    </row>
    <row r="41122" spans="21:22" ht="26.1" customHeight="1">
      <c r="U41122" s="54"/>
      <c r="V41122" s="53"/>
    </row>
    <row r="41123" spans="21:22" ht="26.1" customHeight="1">
      <c r="U41123" s="54"/>
      <c r="V41123" s="53"/>
    </row>
    <row r="41124" spans="21:22" ht="26.1" customHeight="1">
      <c r="U41124" s="54"/>
      <c r="V41124" s="53"/>
    </row>
    <row r="41125" spans="21:22" ht="26.1" customHeight="1">
      <c r="U41125" s="54"/>
      <c r="V41125" s="53"/>
    </row>
    <row r="41126" spans="21:22" ht="26.1" customHeight="1">
      <c r="U41126" s="54"/>
      <c r="V41126" s="53"/>
    </row>
    <row r="41127" spans="21:22" ht="26.1" customHeight="1">
      <c r="U41127" s="54"/>
      <c r="V41127" s="53"/>
    </row>
    <row r="41128" spans="21:22" ht="26.1" customHeight="1">
      <c r="U41128" s="54"/>
      <c r="V41128" s="53"/>
    </row>
    <row r="41129" spans="21:22" ht="26.1" customHeight="1">
      <c r="U41129" s="54"/>
      <c r="V41129" s="53"/>
    </row>
    <row r="41130" spans="21:22" ht="26.1" customHeight="1">
      <c r="U41130" s="54"/>
      <c r="V41130" s="53"/>
    </row>
    <row r="41131" spans="21:22" ht="26.1" customHeight="1">
      <c r="U41131" s="54"/>
      <c r="V41131" s="53"/>
    </row>
    <row r="41132" spans="21:22" ht="26.1" customHeight="1">
      <c r="U41132" s="54"/>
      <c r="V41132" s="53"/>
    </row>
    <row r="41133" spans="21:22" ht="26.1" customHeight="1">
      <c r="U41133" s="54"/>
      <c r="V41133" s="53"/>
    </row>
    <row r="41134" spans="21:22" ht="26.1" customHeight="1">
      <c r="U41134" s="54"/>
      <c r="V41134" s="53"/>
    </row>
    <row r="41135" spans="21:22" ht="26.1" customHeight="1">
      <c r="U41135" s="54"/>
      <c r="V41135" s="53"/>
    </row>
    <row r="41136" spans="21:22" ht="26.1" customHeight="1">
      <c r="U41136" s="54"/>
      <c r="V41136" s="53"/>
    </row>
    <row r="41137" spans="21:22" ht="26.1" customHeight="1">
      <c r="U41137" s="54"/>
      <c r="V41137" s="53"/>
    </row>
    <row r="41138" spans="21:22" ht="26.1" customHeight="1">
      <c r="U41138" s="54"/>
      <c r="V41138" s="53"/>
    </row>
    <row r="41139" spans="21:22" ht="26.1" customHeight="1">
      <c r="U41139" s="54"/>
      <c r="V41139" s="53"/>
    </row>
    <row r="41140" spans="21:22" ht="26.1" customHeight="1">
      <c r="U41140" s="54"/>
      <c r="V41140" s="53"/>
    </row>
    <row r="41141" spans="21:22" ht="26.1" customHeight="1">
      <c r="U41141" s="54"/>
      <c r="V41141" s="53"/>
    </row>
    <row r="41142" spans="21:22" ht="26.1" customHeight="1">
      <c r="U41142" s="54"/>
      <c r="V41142" s="53"/>
    </row>
    <row r="41143" spans="21:22" ht="26.1" customHeight="1">
      <c r="U41143" s="54"/>
      <c r="V41143" s="53"/>
    </row>
    <row r="41144" spans="21:22" ht="26.1" customHeight="1">
      <c r="U41144" s="54"/>
      <c r="V41144" s="53"/>
    </row>
    <row r="41145" spans="21:22" ht="26.1" customHeight="1">
      <c r="U41145" s="54"/>
      <c r="V41145" s="53"/>
    </row>
    <row r="41146" spans="21:22" ht="26.1" customHeight="1">
      <c r="U41146" s="54"/>
      <c r="V41146" s="53"/>
    </row>
    <row r="41147" spans="21:22" ht="26.1" customHeight="1">
      <c r="U41147" s="54"/>
      <c r="V41147" s="53"/>
    </row>
    <row r="41148" spans="21:22" ht="26.1" customHeight="1">
      <c r="U41148" s="54"/>
      <c r="V41148" s="53"/>
    </row>
    <row r="41149" spans="21:22" ht="26.1" customHeight="1">
      <c r="U41149" s="54"/>
      <c r="V41149" s="53"/>
    </row>
    <row r="41150" spans="21:22" ht="26.1" customHeight="1">
      <c r="U41150" s="54"/>
      <c r="V41150" s="53"/>
    </row>
    <row r="41151" spans="21:22" ht="26.1" customHeight="1">
      <c r="U41151" s="54"/>
      <c r="V41151" s="53"/>
    </row>
    <row r="41152" spans="21:22" ht="26.1" customHeight="1">
      <c r="U41152" s="54"/>
      <c r="V41152" s="53"/>
    </row>
    <row r="41153" spans="21:22" ht="26.1" customHeight="1">
      <c r="U41153" s="54"/>
      <c r="V41153" s="53"/>
    </row>
    <row r="41154" spans="21:22" ht="26.1" customHeight="1">
      <c r="U41154" s="54"/>
      <c r="V41154" s="53"/>
    </row>
    <row r="41155" spans="21:22" ht="26.1" customHeight="1">
      <c r="U41155" s="54"/>
      <c r="V41155" s="53"/>
    </row>
    <row r="41156" spans="21:22" ht="26.1" customHeight="1">
      <c r="U41156" s="54"/>
      <c r="V41156" s="53"/>
    </row>
    <row r="41157" spans="21:22" ht="26.1" customHeight="1">
      <c r="U41157" s="54"/>
      <c r="V41157" s="53"/>
    </row>
    <row r="41158" spans="21:22" ht="26.1" customHeight="1">
      <c r="U41158" s="54"/>
      <c r="V41158" s="53"/>
    </row>
    <row r="41159" spans="21:22" ht="26.1" customHeight="1">
      <c r="U41159" s="54"/>
      <c r="V41159" s="53"/>
    </row>
    <row r="41160" spans="21:22" ht="26.1" customHeight="1">
      <c r="U41160" s="54"/>
      <c r="V41160" s="53"/>
    </row>
    <row r="41161" spans="21:22" ht="26.1" customHeight="1">
      <c r="U41161" s="54"/>
      <c r="V41161" s="53"/>
    </row>
    <row r="41162" spans="21:22" ht="26.1" customHeight="1">
      <c r="U41162" s="54"/>
      <c r="V41162" s="53"/>
    </row>
    <row r="41163" spans="21:22" ht="26.1" customHeight="1">
      <c r="U41163" s="54"/>
      <c r="V41163" s="53"/>
    </row>
    <row r="41164" spans="21:22" ht="26.1" customHeight="1">
      <c r="U41164" s="54"/>
      <c r="V41164" s="53"/>
    </row>
    <row r="41165" spans="21:22" ht="26.1" customHeight="1">
      <c r="U41165" s="54"/>
      <c r="V41165" s="53"/>
    </row>
    <row r="41166" spans="21:22" ht="26.1" customHeight="1">
      <c r="U41166" s="54"/>
      <c r="V41166" s="53"/>
    </row>
    <row r="41167" spans="21:22" ht="26.1" customHeight="1">
      <c r="U41167" s="54"/>
      <c r="V41167" s="53"/>
    </row>
    <row r="41168" spans="21:22" ht="26.1" customHeight="1">
      <c r="U41168" s="54"/>
      <c r="V41168" s="53"/>
    </row>
    <row r="41169" spans="21:22" ht="26.1" customHeight="1">
      <c r="U41169" s="54"/>
      <c r="V41169" s="53"/>
    </row>
    <row r="41170" spans="21:22" ht="26.1" customHeight="1">
      <c r="U41170" s="54"/>
      <c r="V41170" s="53"/>
    </row>
    <row r="41171" spans="21:22" ht="26.1" customHeight="1">
      <c r="U41171" s="54"/>
      <c r="V41171" s="53"/>
    </row>
    <row r="41172" spans="21:22" ht="26.1" customHeight="1">
      <c r="U41172" s="54"/>
      <c r="V41172" s="53"/>
    </row>
    <row r="41173" spans="21:22" ht="26.1" customHeight="1">
      <c r="U41173" s="54"/>
      <c r="V41173" s="53"/>
    </row>
    <row r="41174" spans="21:22" ht="26.1" customHeight="1">
      <c r="U41174" s="54"/>
      <c r="V41174" s="53"/>
    </row>
    <row r="41175" spans="21:22" ht="26.1" customHeight="1">
      <c r="U41175" s="54"/>
      <c r="V41175" s="53"/>
    </row>
    <row r="41176" spans="21:22" ht="26.1" customHeight="1">
      <c r="U41176" s="54"/>
      <c r="V41176" s="53"/>
    </row>
    <row r="41177" spans="21:22" ht="26.1" customHeight="1">
      <c r="U41177" s="54"/>
      <c r="V41177" s="53"/>
    </row>
    <row r="41178" spans="21:22" ht="26.1" customHeight="1">
      <c r="U41178" s="54"/>
      <c r="V41178" s="53"/>
    </row>
    <row r="41179" spans="21:22" ht="26.1" customHeight="1">
      <c r="U41179" s="54"/>
      <c r="V41179" s="53"/>
    </row>
    <row r="41180" spans="21:22" ht="26.1" customHeight="1">
      <c r="U41180" s="54"/>
      <c r="V41180" s="53"/>
    </row>
    <row r="41181" spans="21:22" ht="26.1" customHeight="1">
      <c r="U41181" s="54"/>
      <c r="V41181" s="53"/>
    </row>
    <row r="41182" spans="21:22" ht="26.1" customHeight="1">
      <c r="U41182" s="54"/>
      <c r="V41182" s="53"/>
    </row>
    <row r="41183" spans="21:22" ht="26.1" customHeight="1">
      <c r="U41183" s="54"/>
      <c r="V41183" s="53"/>
    </row>
    <row r="41184" spans="21:22" ht="26.1" customHeight="1">
      <c r="U41184" s="54"/>
      <c r="V41184" s="53"/>
    </row>
    <row r="41185" spans="21:22" ht="26.1" customHeight="1">
      <c r="U41185" s="54"/>
      <c r="V41185" s="53"/>
    </row>
    <row r="41186" spans="21:22" ht="26.1" customHeight="1">
      <c r="U41186" s="54"/>
      <c r="V41186" s="53"/>
    </row>
    <row r="41187" spans="21:22" ht="26.1" customHeight="1">
      <c r="U41187" s="54"/>
      <c r="V41187" s="53"/>
    </row>
    <row r="41188" spans="21:22" ht="26.1" customHeight="1">
      <c r="U41188" s="54"/>
      <c r="V41188" s="53"/>
    </row>
    <row r="41189" spans="21:22" ht="26.1" customHeight="1">
      <c r="U41189" s="54"/>
      <c r="V41189" s="53"/>
    </row>
    <row r="41190" spans="21:22" ht="26.1" customHeight="1">
      <c r="U41190" s="54"/>
      <c r="V41190" s="53"/>
    </row>
    <row r="41191" spans="21:22" ht="26.1" customHeight="1">
      <c r="U41191" s="54"/>
      <c r="V41191" s="53"/>
    </row>
    <row r="41192" spans="21:22" ht="26.1" customHeight="1">
      <c r="U41192" s="54"/>
      <c r="V41192" s="53"/>
    </row>
    <row r="41193" spans="21:22" ht="26.1" customHeight="1">
      <c r="U41193" s="54"/>
      <c r="V41193" s="53"/>
    </row>
    <row r="41194" spans="21:22" ht="26.1" customHeight="1">
      <c r="U41194" s="54"/>
      <c r="V41194" s="53"/>
    </row>
    <row r="41195" spans="21:22" ht="26.1" customHeight="1">
      <c r="U41195" s="54"/>
      <c r="V41195" s="53"/>
    </row>
    <row r="41196" spans="21:22" ht="26.1" customHeight="1">
      <c r="U41196" s="54"/>
      <c r="V41196" s="53"/>
    </row>
    <row r="41197" spans="21:22" ht="26.1" customHeight="1">
      <c r="U41197" s="54"/>
      <c r="V41197" s="53"/>
    </row>
    <row r="41198" spans="21:22" ht="26.1" customHeight="1">
      <c r="U41198" s="54"/>
      <c r="V41198" s="53"/>
    </row>
    <row r="41199" spans="21:22" ht="26.1" customHeight="1">
      <c r="U41199" s="54"/>
      <c r="V41199" s="53"/>
    </row>
    <row r="41200" spans="21:22" ht="26.1" customHeight="1">
      <c r="U41200" s="54"/>
      <c r="V41200" s="53"/>
    </row>
    <row r="41201" spans="21:22" ht="26.1" customHeight="1">
      <c r="U41201" s="54"/>
      <c r="V41201" s="53"/>
    </row>
    <row r="41202" spans="21:22" ht="26.1" customHeight="1">
      <c r="U41202" s="54"/>
      <c r="V41202" s="53"/>
    </row>
    <row r="41203" spans="21:22" ht="26.1" customHeight="1">
      <c r="U41203" s="54"/>
      <c r="V41203" s="53"/>
    </row>
    <row r="41204" spans="21:22" ht="26.1" customHeight="1">
      <c r="U41204" s="54"/>
      <c r="V41204" s="53"/>
    </row>
    <row r="41205" spans="21:22" ht="26.1" customHeight="1">
      <c r="U41205" s="54"/>
      <c r="V41205" s="53"/>
    </row>
    <row r="41206" spans="21:22" ht="26.1" customHeight="1">
      <c r="U41206" s="54"/>
      <c r="V41206" s="53"/>
    </row>
    <row r="41207" spans="21:22" ht="26.1" customHeight="1">
      <c r="U41207" s="54"/>
      <c r="V41207" s="53"/>
    </row>
    <row r="41208" spans="21:22" ht="26.1" customHeight="1">
      <c r="U41208" s="54"/>
      <c r="V41208" s="53"/>
    </row>
    <row r="41209" spans="21:22" ht="26.1" customHeight="1">
      <c r="U41209" s="54"/>
      <c r="V41209" s="53"/>
    </row>
    <row r="41210" spans="21:22" ht="26.1" customHeight="1">
      <c r="U41210" s="54"/>
      <c r="V41210" s="53"/>
    </row>
    <row r="41211" spans="21:22" ht="26.1" customHeight="1">
      <c r="U41211" s="54"/>
      <c r="V41211" s="53"/>
    </row>
    <row r="41212" spans="21:22" ht="26.1" customHeight="1">
      <c r="U41212" s="54"/>
      <c r="V41212" s="53"/>
    </row>
    <row r="41213" spans="21:22" ht="26.1" customHeight="1">
      <c r="U41213" s="54"/>
      <c r="V41213" s="53"/>
    </row>
    <row r="41214" spans="21:22" ht="26.1" customHeight="1">
      <c r="U41214" s="54"/>
      <c r="V41214" s="53"/>
    </row>
    <row r="41215" spans="21:22" ht="26.1" customHeight="1">
      <c r="U41215" s="54"/>
      <c r="V41215" s="53"/>
    </row>
    <row r="41216" spans="21:22" ht="26.1" customHeight="1">
      <c r="U41216" s="54"/>
      <c r="V41216" s="53"/>
    </row>
    <row r="41217" spans="21:22" ht="26.1" customHeight="1">
      <c r="U41217" s="54"/>
      <c r="V41217" s="53"/>
    </row>
    <row r="41218" spans="21:22" ht="26.1" customHeight="1">
      <c r="U41218" s="54"/>
      <c r="V41218" s="53"/>
    </row>
    <row r="41219" spans="21:22" ht="26.1" customHeight="1">
      <c r="U41219" s="54"/>
      <c r="V41219" s="53"/>
    </row>
    <row r="41220" spans="21:22" ht="26.1" customHeight="1">
      <c r="U41220" s="54"/>
      <c r="V41220" s="53"/>
    </row>
    <row r="41221" spans="21:22" ht="26.1" customHeight="1">
      <c r="U41221" s="54"/>
      <c r="V41221" s="53"/>
    </row>
    <row r="41222" spans="21:22" ht="26.1" customHeight="1">
      <c r="U41222" s="54"/>
      <c r="V41222" s="53"/>
    </row>
    <row r="41223" spans="21:22" ht="26.1" customHeight="1">
      <c r="U41223" s="54"/>
      <c r="V41223" s="53"/>
    </row>
    <row r="41224" spans="21:22" ht="26.1" customHeight="1">
      <c r="U41224" s="54"/>
      <c r="V41224" s="53"/>
    </row>
    <row r="41225" spans="21:22" ht="26.1" customHeight="1">
      <c r="U41225" s="54"/>
      <c r="V41225" s="53"/>
    </row>
    <row r="41226" spans="21:22" ht="26.1" customHeight="1">
      <c r="U41226" s="54"/>
      <c r="V41226" s="53"/>
    </row>
    <row r="41227" spans="21:22" ht="26.1" customHeight="1">
      <c r="U41227" s="54"/>
      <c r="V41227" s="53"/>
    </row>
    <row r="41228" spans="21:22" ht="26.1" customHeight="1">
      <c r="U41228" s="54"/>
      <c r="V41228" s="53"/>
    </row>
    <row r="41229" spans="21:22" ht="26.1" customHeight="1">
      <c r="U41229" s="54"/>
      <c r="V41229" s="53"/>
    </row>
    <row r="41230" spans="21:22" ht="26.1" customHeight="1">
      <c r="U41230" s="54"/>
      <c r="V41230" s="53"/>
    </row>
    <row r="41231" spans="21:22" ht="26.1" customHeight="1">
      <c r="U41231" s="54"/>
      <c r="V41231" s="53"/>
    </row>
    <row r="41232" spans="21:22" ht="26.1" customHeight="1">
      <c r="U41232" s="54"/>
      <c r="V41232" s="53"/>
    </row>
    <row r="41233" spans="21:22" ht="26.1" customHeight="1">
      <c r="U41233" s="54"/>
      <c r="V41233" s="53"/>
    </row>
    <row r="41234" spans="21:22" ht="26.1" customHeight="1">
      <c r="U41234" s="54"/>
      <c r="V41234" s="53"/>
    </row>
    <row r="41235" spans="21:22" ht="26.1" customHeight="1">
      <c r="U41235" s="54"/>
      <c r="V41235" s="53"/>
    </row>
    <row r="41236" spans="21:22" ht="26.1" customHeight="1">
      <c r="U41236" s="54"/>
      <c r="V41236" s="53"/>
    </row>
    <row r="41237" spans="21:22" ht="26.1" customHeight="1">
      <c r="U41237" s="54"/>
      <c r="V41237" s="53"/>
    </row>
    <row r="41238" spans="21:22" ht="26.1" customHeight="1">
      <c r="U41238" s="54"/>
      <c r="V41238" s="53"/>
    </row>
    <row r="41239" spans="21:22" ht="26.1" customHeight="1">
      <c r="U41239" s="54"/>
      <c r="V41239" s="53"/>
    </row>
    <row r="41240" spans="21:22" ht="26.1" customHeight="1">
      <c r="U41240" s="54"/>
      <c r="V41240" s="53"/>
    </row>
    <row r="41241" spans="21:22" ht="26.1" customHeight="1">
      <c r="U41241" s="54"/>
      <c r="V41241" s="53"/>
    </row>
    <row r="41242" spans="21:22" ht="26.1" customHeight="1">
      <c r="U41242" s="54"/>
      <c r="V41242" s="53"/>
    </row>
    <row r="41243" spans="21:22" ht="26.1" customHeight="1">
      <c r="U41243" s="54"/>
      <c r="V41243" s="53"/>
    </row>
    <row r="41244" spans="21:22" ht="26.1" customHeight="1">
      <c r="U41244" s="54"/>
      <c r="V41244" s="53"/>
    </row>
    <row r="41245" spans="21:22" ht="26.1" customHeight="1">
      <c r="U41245" s="54"/>
      <c r="V41245" s="53"/>
    </row>
    <row r="41246" spans="21:22" ht="26.1" customHeight="1">
      <c r="U41246" s="54"/>
      <c r="V41246" s="53"/>
    </row>
    <row r="41247" spans="21:22" ht="26.1" customHeight="1">
      <c r="U41247" s="54"/>
      <c r="V41247" s="53"/>
    </row>
    <row r="41248" spans="21:22" ht="26.1" customHeight="1">
      <c r="U41248" s="54"/>
      <c r="V41248" s="53"/>
    </row>
    <row r="41249" spans="21:22" ht="26.1" customHeight="1">
      <c r="U41249" s="54"/>
      <c r="V41249" s="53"/>
    </row>
    <row r="41250" spans="21:22" ht="26.1" customHeight="1">
      <c r="U41250" s="54"/>
      <c r="V41250" s="53"/>
    </row>
    <row r="41251" spans="21:22" ht="26.1" customHeight="1">
      <c r="U41251" s="54"/>
      <c r="V41251" s="53"/>
    </row>
    <row r="41252" spans="21:22" ht="26.1" customHeight="1">
      <c r="U41252" s="54"/>
      <c r="V41252" s="53"/>
    </row>
    <row r="41253" spans="21:22" ht="26.1" customHeight="1">
      <c r="U41253" s="54"/>
      <c r="V41253" s="53"/>
    </row>
    <row r="41254" spans="21:22" ht="26.1" customHeight="1">
      <c r="U41254" s="54"/>
      <c r="V41254" s="53"/>
    </row>
    <row r="41255" spans="21:22" ht="26.1" customHeight="1">
      <c r="U41255" s="54"/>
      <c r="V41255" s="53"/>
    </row>
    <row r="41256" spans="21:22" ht="26.1" customHeight="1">
      <c r="U41256" s="54"/>
      <c r="V41256" s="53"/>
    </row>
    <row r="41257" spans="21:22" ht="26.1" customHeight="1">
      <c r="U41257" s="54"/>
      <c r="V41257" s="53"/>
    </row>
    <row r="41258" spans="21:22" ht="26.1" customHeight="1">
      <c r="U41258" s="54"/>
      <c r="V41258" s="53"/>
    </row>
    <row r="41259" spans="21:22" ht="26.1" customHeight="1">
      <c r="U41259" s="54"/>
      <c r="V41259" s="53"/>
    </row>
    <row r="41260" spans="21:22" ht="26.1" customHeight="1">
      <c r="U41260" s="54"/>
      <c r="V41260" s="53"/>
    </row>
    <row r="41261" spans="21:22" ht="26.1" customHeight="1">
      <c r="U41261" s="54"/>
      <c r="V41261" s="53"/>
    </row>
    <row r="41262" spans="21:22" ht="26.1" customHeight="1">
      <c r="U41262" s="54"/>
      <c r="V41262" s="53"/>
    </row>
    <row r="41263" spans="21:22" ht="26.1" customHeight="1">
      <c r="U41263" s="54"/>
      <c r="V41263" s="53"/>
    </row>
    <row r="41264" spans="21:22" ht="26.1" customHeight="1">
      <c r="U41264" s="54"/>
      <c r="V41264" s="53"/>
    </row>
    <row r="41265" spans="21:22" ht="26.1" customHeight="1">
      <c r="U41265" s="54"/>
      <c r="V41265" s="53"/>
    </row>
    <row r="41266" spans="21:22" ht="26.1" customHeight="1">
      <c r="U41266" s="54"/>
      <c r="V41266" s="53"/>
    </row>
    <row r="41267" spans="21:22" ht="26.1" customHeight="1">
      <c r="U41267" s="54"/>
      <c r="V41267" s="53"/>
    </row>
    <row r="41268" spans="21:22" ht="26.1" customHeight="1">
      <c r="U41268" s="54"/>
      <c r="V41268" s="53"/>
    </row>
    <row r="41269" spans="21:22" ht="26.1" customHeight="1">
      <c r="U41269" s="54"/>
      <c r="V41269" s="53"/>
    </row>
    <row r="41270" spans="21:22" ht="26.1" customHeight="1">
      <c r="U41270" s="54"/>
      <c r="V41270" s="53"/>
    </row>
    <row r="41271" spans="21:22" ht="26.1" customHeight="1">
      <c r="U41271" s="54"/>
      <c r="V41271" s="53"/>
    </row>
    <row r="41272" spans="21:22" ht="26.1" customHeight="1">
      <c r="U41272" s="54"/>
      <c r="V41272" s="53"/>
    </row>
    <row r="41273" spans="21:22" ht="26.1" customHeight="1">
      <c r="U41273" s="54"/>
      <c r="V41273" s="53"/>
    </row>
    <row r="41274" spans="21:22" ht="26.1" customHeight="1">
      <c r="U41274" s="54"/>
      <c r="V41274" s="53"/>
    </row>
    <row r="41275" spans="21:22" ht="26.1" customHeight="1">
      <c r="U41275" s="54"/>
      <c r="V41275" s="53"/>
    </row>
    <row r="41276" spans="21:22" ht="26.1" customHeight="1">
      <c r="U41276" s="54"/>
      <c r="V41276" s="53"/>
    </row>
    <row r="41277" spans="21:22" ht="26.1" customHeight="1">
      <c r="U41277" s="54"/>
      <c r="V41277" s="53"/>
    </row>
    <row r="41278" spans="21:22" ht="26.1" customHeight="1">
      <c r="U41278" s="54"/>
      <c r="V41278" s="53"/>
    </row>
    <row r="41279" spans="21:22" ht="26.1" customHeight="1">
      <c r="U41279" s="54"/>
      <c r="V41279" s="53"/>
    </row>
    <row r="41280" spans="21:22" ht="26.1" customHeight="1">
      <c r="U41280" s="54"/>
      <c r="V41280" s="53"/>
    </row>
    <row r="41281" spans="21:22" ht="26.1" customHeight="1">
      <c r="U41281" s="54"/>
      <c r="V41281" s="53"/>
    </row>
    <row r="41282" spans="21:22" ht="26.1" customHeight="1">
      <c r="U41282" s="54"/>
      <c r="V41282" s="53"/>
    </row>
    <row r="41283" spans="21:22" ht="26.1" customHeight="1">
      <c r="U41283" s="54"/>
      <c r="V41283" s="53"/>
    </row>
    <row r="41284" spans="21:22" ht="26.1" customHeight="1">
      <c r="U41284" s="54"/>
      <c r="V41284" s="53"/>
    </row>
    <row r="41285" spans="21:22" ht="26.1" customHeight="1">
      <c r="U41285" s="54"/>
      <c r="V41285" s="53"/>
    </row>
    <row r="41286" spans="21:22" ht="26.1" customHeight="1">
      <c r="U41286" s="54"/>
      <c r="V41286" s="53"/>
    </row>
    <row r="41287" spans="21:22" ht="26.1" customHeight="1">
      <c r="U41287" s="54"/>
      <c r="V41287" s="53"/>
    </row>
    <row r="41288" spans="21:22" ht="26.1" customHeight="1">
      <c r="U41288" s="54"/>
      <c r="V41288" s="53"/>
    </row>
    <row r="41289" spans="21:22" ht="26.1" customHeight="1">
      <c r="U41289" s="54"/>
      <c r="V41289" s="53"/>
    </row>
    <row r="41290" spans="21:22" ht="26.1" customHeight="1">
      <c r="U41290" s="54"/>
      <c r="V41290" s="53"/>
    </row>
    <row r="41291" spans="21:22" ht="26.1" customHeight="1">
      <c r="U41291" s="54"/>
      <c r="V41291" s="53"/>
    </row>
    <row r="41292" spans="21:22" ht="26.1" customHeight="1">
      <c r="U41292" s="54"/>
      <c r="V41292" s="53"/>
    </row>
    <row r="41293" spans="21:22" ht="26.1" customHeight="1">
      <c r="U41293" s="54"/>
      <c r="V41293" s="53"/>
    </row>
    <row r="41294" spans="21:22" ht="26.1" customHeight="1">
      <c r="U41294" s="54"/>
      <c r="V41294" s="53"/>
    </row>
    <row r="41295" spans="21:22" ht="26.1" customHeight="1">
      <c r="U41295" s="54"/>
      <c r="V41295" s="53"/>
    </row>
    <row r="41296" spans="21:22" ht="26.1" customHeight="1">
      <c r="U41296" s="54"/>
      <c r="V41296" s="53"/>
    </row>
    <row r="41297" spans="21:22" ht="26.1" customHeight="1">
      <c r="U41297" s="54"/>
      <c r="V41297" s="53"/>
    </row>
    <row r="41298" spans="21:22" ht="26.1" customHeight="1">
      <c r="U41298" s="54"/>
      <c r="V41298" s="53"/>
    </row>
    <row r="41299" spans="21:22" ht="26.1" customHeight="1">
      <c r="U41299" s="54"/>
      <c r="V41299" s="53"/>
    </row>
    <row r="41300" spans="21:22" ht="26.1" customHeight="1">
      <c r="U41300" s="54"/>
      <c r="V41300" s="53"/>
    </row>
    <row r="41301" spans="21:22" ht="26.1" customHeight="1">
      <c r="U41301" s="54"/>
      <c r="V41301" s="53"/>
    </row>
    <row r="41302" spans="21:22" ht="26.1" customHeight="1">
      <c r="U41302" s="54"/>
      <c r="V41302" s="53"/>
    </row>
    <row r="41303" spans="21:22" ht="26.1" customHeight="1">
      <c r="U41303" s="54"/>
      <c r="V41303" s="53"/>
    </row>
    <row r="41304" spans="21:22" ht="26.1" customHeight="1">
      <c r="U41304" s="54"/>
      <c r="V41304" s="53"/>
    </row>
    <row r="41305" spans="21:22" ht="26.1" customHeight="1">
      <c r="U41305" s="54"/>
      <c r="V41305" s="53"/>
    </row>
    <row r="41306" spans="21:22" ht="26.1" customHeight="1">
      <c r="U41306" s="54"/>
      <c r="V41306" s="53"/>
    </row>
    <row r="41307" spans="21:22" ht="26.1" customHeight="1">
      <c r="U41307" s="54"/>
      <c r="V41307" s="53"/>
    </row>
    <row r="41308" spans="21:22" ht="26.1" customHeight="1">
      <c r="U41308" s="54"/>
      <c r="V41308" s="53"/>
    </row>
    <row r="41309" spans="21:22" ht="26.1" customHeight="1">
      <c r="U41309" s="54"/>
      <c r="V41309" s="53"/>
    </row>
    <row r="41310" spans="21:22" ht="26.1" customHeight="1">
      <c r="U41310" s="54"/>
      <c r="V41310" s="53"/>
    </row>
    <row r="41311" spans="21:22" ht="26.1" customHeight="1">
      <c r="U41311" s="54"/>
      <c r="V41311" s="53"/>
    </row>
    <row r="41312" spans="21:22" ht="26.1" customHeight="1">
      <c r="U41312" s="54"/>
      <c r="V41312" s="53"/>
    </row>
    <row r="41313" spans="21:22" ht="26.1" customHeight="1">
      <c r="U41313" s="54"/>
      <c r="V41313" s="53"/>
    </row>
    <row r="41314" spans="21:22" ht="26.1" customHeight="1">
      <c r="U41314" s="54"/>
      <c r="V41314" s="53"/>
    </row>
    <row r="41315" spans="21:22" ht="26.1" customHeight="1">
      <c r="U41315" s="54"/>
      <c r="V41315" s="53"/>
    </row>
    <row r="41316" spans="21:22" ht="26.1" customHeight="1">
      <c r="U41316" s="54"/>
      <c r="V41316" s="53"/>
    </row>
    <row r="41317" spans="21:22" ht="26.1" customHeight="1">
      <c r="U41317" s="54"/>
      <c r="V41317" s="53"/>
    </row>
    <row r="41318" spans="21:22" ht="26.1" customHeight="1">
      <c r="U41318" s="54"/>
      <c r="V41318" s="53"/>
    </row>
    <row r="41319" spans="21:22" ht="26.1" customHeight="1">
      <c r="U41319" s="54"/>
      <c r="V41319" s="53"/>
    </row>
    <row r="41320" spans="21:22" ht="26.1" customHeight="1">
      <c r="U41320" s="54"/>
      <c r="V41320" s="53"/>
    </row>
    <row r="41321" spans="21:22" ht="26.1" customHeight="1">
      <c r="U41321" s="54"/>
      <c r="V41321" s="53"/>
    </row>
    <row r="41322" spans="21:22" ht="26.1" customHeight="1">
      <c r="U41322" s="54"/>
      <c r="V41322" s="53"/>
    </row>
    <row r="41323" spans="21:22" ht="26.1" customHeight="1">
      <c r="U41323" s="54"/>
      <c r="V41323" s="53"/>
    </row>
    <row r="41324" spans="21:22" ht="26.1" customHeight="1">
      <c r="U41324" s="54"/>
      <c r="V41324" s="53"/>
    </row>
    <row r="41325" spans="21:22" ht="26.1" customHeight="1">
      <c r="U41325" s="54"/>
      <c r="V41325" s="53"/>
    </row>
    <row r="41326" spans="21:22" ht="26.1" customHeight="1">
      <c r="U41326" s="54"/>
      <c r="V41326" s="53"/>
    </row>
    <row r="41327" spans="21:22" ht="26.1" customHeight="1">
      <c r="U41327" s="54"/>
      <c r="V41327" s="53"/>
    </row>
    <row r="41328" spans="21:22" ht="26.1" customHeight="1">
      <c r="U41328" s="54"/>
      <c r="V41328" s="53"/>
    </row>
    <row r="41329" spans="21:22" ht="26.1" customHeight="1">
      <c r="U41329" s="54"/>
      <c r="V41329" s="53"/>
    </row>
    <row r="41330" spans="21:22" ht="26.1" customHeight="1">
      <c r="U41330" s="54"/>
      <c r="V41330" s="53"/>
    </row>
    <row r="41331" spans="21:22" ht="26.1" customHeight="1">
      <c r="U41331" s="54"/>
      <c r="V41331" s="53"/>
    </row>
    <row r="41332" spans="21:22" ht="26.1" customHeight="1">
      <c r="U41332" s="54"/>
      <c r="V41332" s="53"/>
    </row>
    <row r="41333" spans="21:22" ht="26.1" customHeight="1">
      <c r="U41333" s="54"/>
      <c r="V41333" s="53"/>
    </row>
    <row r="41334" spans="21:22" ht="26.1" customHeight="1">
      <c r="U41334" s="54"/>
      <c r="V41334" s="53"/>
    </row>
    <row r="41335" spans="21:22" ht="26.1" customHeight="1">
      <c r="U41335" s="54"/>
      <c r="V41335" s="53"/>
    </row>
    <row r="41336" spans="21:22" ht="26.1" customHeight="1">
      <c r="U41336" s="54"/>
      <c r="V41336" s="53"/>
    </row>
    <row r="41337" spans="21:22" ht="26.1" customHeight="1">
      <c r="U41337" s="54"/>
      <c r="V41337" s="53"/>
    </row>
    <row r="41338" spans="21:22" ht="26.1" customHeight="1">
      <c r="U41338" s="54"/>
      <c r="V41338" s="53"/>
    </row>
    <row r="41339" spans="21:22" ht="26.1" customHeight="1">
      <c r="U41339" s="54"/>
      <c r="V41339" s="53"/>
    </row>
    <row r="41340" spans="21:22" ht="26.1" customHeight="1">
      <c r="U41340" s="54"/>
      <c r="V41340" s="53"/>
    </row>
    <row r="41341" spans="21:22" ht="26.1" customHeight="1">
      <c r="U41341" s="54"/>
      <c r="V41341" s="53"/>
    </row>
    <row r="41342" spans="21:22" ht="26.1" customHeight="1">
      <c r="U41342" s="54"/>
      <c r="V41342" s="53"/>
    </row>
    <row r="41343" spans="21:22" ht="26.1" customHeight="1">
      <c r="U41343" s="54"/>
      <c r="V41343" s="53"/>
    </row>
    <row r="41344" spans="21:22" ht="26.1" customHeight="1">
      <c r="U41344" s="54"/>
      <c r="V41344" s="53"/>
    </row>
    <row r="41345" spans="21:22" ht="26.1" customHeight="1">
      <c r="U41345" s="54"/>
      <c r="V41345" s="53"/>
    </row>
    <row r="41346" spans="21:22" ht="26.1" customHeight="1">
      <c r="U41346" s="54"/>
      <c r="V41346" s="53"/>
    </row>
    <row r="41347" spans="21:22" ht="26.1" customHeight="1">
      <c r="U41347" s="54"/>
      <c r="V41347" s="53"/>
    </row>
    <row r="41348" spans="21:22" ht="26.1" customHeight="1">
      <c r="U41348" s="54"/>
      <c r="V41348" s="53"/>
    </row>
    <row r="41349" spans="21:22" ht="26.1" customHeight="1">
      <c r="U41349" s="54"/>
      <c r="V41349" s="53"/>
    </row>
    <row r="41350" spans="21:22" ht="26.1" customHeight="1">
      <c r="U41350" s="54"/>
      <c r="V41350" s="53"/>
    </row>
    <row r="41351" spans="21:22" ht="26.1" customHeight="1">
      <c r="U41351" s="54"/>
      <c r="V41351" s="53"/>
    </row>
    <row r="41352" spans="21:22" ht="26.1" customHeight="1">
      <c r="U41352" s="54"/>
      <c r="V41352" s="53"/>
    </row>
    <row r="41353" spans="21:22" ht="26.1" customHeight="1">
      <c r="U41353" s="54"/>
      <c r="V41353" s="53"/>
    </row>
    <row r="41354" spans="21:22" ht="26.1" customHeight="1">
      <c r="U41354" s="54"/>
      <c r="V41354" s="53"/>
    </row>
    <row r="41355" spans="21:22" ht="26.1" customHeight="1">
      <c r="U41355" s="54"/>
      <c r="V41355" s="53"/>
    </row>
    <row r="41356" spans="21:22" ht="26.1" customHeight="1">
      <c r="U41356" s="54"/>
      <c r="V41356" s="53"/>
    </row>
    <row r="41357" spans="21:22" ht="26.1" customHeight="1">
      <c r="U41357" s="54"/>
      <c r="V41357" s="53"/>
    </row>
    <row r="41358" spans="21:22" ht="26.1" customHeight="1">
      <c r="U41358" s="54"/>
      <c r="V41358" s="53"/>
    </row>
    <row r="41359" spans="21:22" ht="26.1" customHeight="1">
      <c r="U41359" s="54"/>
      <c r="V41359" s="53"/>
    </row>
    <row r="41360" spans="21:22" ht="26.1" customHeight="1">
      <c r="U41360" s="54"/>
      <c r="V41360" s="53"/>
    </row>
    <row r="41361" spans="21:22" ht="26.1" customHeight="1">
      <c r="U41361" s="54"/>
      <c r="V41361" s="53"/>
    </row>
    <row r="41362" spans="21:22" ht="26.1" customHeight="1">
      <c r="U41362" s="54"/>
      <c r="V41362" s="53"/>
    </row>
    <row r="41363" spans="21:22" ht="26.1" customHeight="1">
      <c r="U41363" s="54"/>
      <c r="V41363" s="53"/>
    </row>
    <row r="41364" spans="21:22" ht="26.1" customHeight="1">
      <c r="U41364" s="54"/>
      <c r="V41364" s="53"/>
    </row>
    <row r="41365" spans="21:22" ht="26.1" customHeight="1">
      <c r="U41365" s="54"/>
      <c r="V41365" s="53"/>
    </row>
    <row r="41366" spans="21:22" ht="26.1" customHeight="1">
      <c r="U41366" s="54"/>
      <c r="V41366" s="53"/>
    </row>
    <row r="41367" spans="21:22" ht="26.1" customHeight="1">
      <c r="U41367" s="54"/>
      <c r="V41367" s="53"/>
    </row>
    <row r="41368" spans="21:22" ht="26.1" customHeight="1">
      <c r="U41368" s="54"/>
      <c r="V41368" s="53"/>
    </row>
    <row r="41369" spans="21:22" ht="26.1" customHeight="1">
      <c r="U41369" s="54"/>
      <c r="V41369" s="53"/>
    </row>
    <row r="41370" spans="21:22" ht="26.1" customHeight="1">
      <c r="U41370" s="54"/>
      <c r="V41370" s="53"/>
    </row>
    <row r="41371" spans="21:22" ht="26.1" customHeight="1">
      <c r="U41371" s="54"/>
      <c r="V41371" s="53"/>
    </row>
    <row r="41372" spans="21:22" ht="26.1" customHeight="1">
      <c r="U41372" s="54"/>
      <c r="V41372" s="53"/>
    </row>
    <row r="41373" spans="21:22" ht="26.1" customHeight="1">
      <c r="U41373" s="54"/>
      <c r="V41373" s="53"/>
    </row>
    <row r="41374" spans="21:22" ht="26.1" customHeight="1">
      <c r="U41374" s="54"/>
      <c r="V41374" s="53"/>
    </row>
    <row r="41375" spans="21:22" ht="26.1" customHeight="1">
      <c r="U41375" s="54"/>
      <c r="V41375" s="53"/>
    </row>
    <row r="41376" spans="21:22" ht="26.1" customHeight="1">
      <c r="U41376" s="54"/>
      <c r="V41376" s="53"/>
    </row>
    <row r="41377" spans="21:22" ht="26.1" customHeight="1">
      <c r="U41377" s="54"/>
      <c r="V41377" s="53"/>
    </row>
    <row r="41378" spans="21:22" ht="26.1" customHeight="1">
      <c r="U41378" s="54"/>
      <c r="V41378" s="53"/>
    </row>
    <row r="41379" spans="21:22" ht="26.1" customHeight="1">
      <c r="U41379" s="54"/>
      <c r="V41379" s="53"/>
    </row>
    <row r="41380" spans="21:22" ht="26.1" customHeight="1">
      <c r="U41380" s="54"/>
      <c r="V41380" s="53"/>
    </row>
    <row r="41381" spans="21:22" ht="26.1" customHeight="1">
      <c r="U41381" s="54"/>
      <c r="V41381" s="53"/>
    </row>
    <row r="41382" spans="21:22" ht="26.1" customHeight="1">
      <c r="U41382" s="54"/>
      <c r="V41382" s="53"/>
    </row>
    <row r="41383" spans="21:22" ht="26.1" customHeight="1">
      <c r="U41383" s="54"/>
      <c r="V41383" s="53"/>
    </row>
    <row r="41384" spans="21:22" ht="26.1" customHeight="1">
      <c r="U41384" s="54"/>
      <c r="V41384" s="53"/>
    </row>
    <row r="41385" spans="21:22" ht="26.1" customHeight="1">
      <c r="U41385" s="54"/>
      <c r="V41385" s="53"/>
    </row>
    <row r="41386" spans="21:22" ht="26.1" customHeight="1">
      <c r="U41386" s="54"/>
      <c r="V41386" s="53"/>
    </row>
    <row r="41387" spans="21:22" ht="26.1" customHeight="1">
      <c r="U41387" s="54"/>
      <c r="V41387" s="53"/>
    </row>
    <row r="41388" spans="21:22" ht="26.1" customHeight="1">
      <c r="U41388" s="54"/>
      <c r="V41388" s="53"/>
    </row>
    <row r="41389" spans="21:22" ht="26.1" customHeight="1">
      <c r="U41389" s="54"/>
      <c r="V41389" s="53"/>
    </row>
    <row r="41390" spans="21:22" ht="26.1" customHeight="1">
      <c r="U41390" s="54"/>
      <c r="V41390" s="53"/>
    </row>
    <row r="41391" spans="21:22" ht="26.1" customHeight="1">
      <c r="U41391" s="54"/>
      <c r="V41391" s="53"/>
    </row>
    <row r="41392" spans="21:22" ht="26.1" customHeight="1">
      <c r="U41392" s="54"/>
      <c r="V41392" s="53"/>
    </row>
    <row r="41393" spans="21:22" ht="26.1" customHeight="1">
      <c r="U41393" s="54"/>
      <c r="V41393" s="53"/>
    </row>
    <row r="41394" spans="21:22" ht="26.1" customHeight="1">
      <c r="U41394" s="54"/>
      <c r="V41394" s="53"/>
    </row>
    <row r="41395" spans="21:22" ht="26.1" customHeight="1">
      <c r="U41395" s="54"/>
      <c r="V41395" s="53"/>
    </row>
    <row r="41396" spans="21:22" ht="26.1" customHeight="1">
      <c r="U41396" s="54"/>
      <c r="V41396" s="53"/>
    </row>
    <row r="41397" spans="21:22" ht="26.1" customHeight="1">
      <c r="U41397" s="54"/>
      <c r="V41397" s="53"/>
    </row>
    <row r="41398" spans="21:22" ht="26.1" customHeight="1">
      <c r="U41398" s="54"/>
      <c r="V41398" s="53"/>
    </row>
    <row r="41399" spans="21:22" ht="26.1" customHeight="1">
      <c r="U41399" s="54"/>
      <c r="V41399" s="53"/>
    </row>
    <row r="41400" spans="21:22" ht="26.1" customHeight="1">
      <c r="U41400" s="54"/>
      <c r="V41400" s="53"/>
    </row>
    <row r="41401" spans="21:22" ht="26.1" customHeight="1">
      <c r="U41401" s="54"/>
      <c r="V41401" s="53"/>
    </row>
    <row r="41402" spans="21:22" ht="26.1" customHeight="1">
      <c r="U41402" s="54"/>
      <c r="V41402" s="53"/>
    </row>
    <row r="41403" spans="21:22" ht="26.1" customHeight="1">
      <c r="U41403" s="54"/>
      <c r="V41403" s="53"/>
    </row>
    <row r="41404" spans="21:22" ht="26.1" customHeight="1">
      <c r="U41404" s="54"/>
      <c r="V41404" s="53"/>
    </row>
    <row r="41405" spans="21:22" ht="26.1" customHeight="1">
      <c r="U41405" s="54"/>
      <c r="V41405" s="53"/>
    </row>
    <row r="41406" spans="21:22" ht="26.1" customHeight="1">
      <c r="U41406" s="54"/>
      <c r="V41406" s="53"/>
    </row>
    <row r="41407" spans="21:22" ht="26.1" customHeight="1">
      <c r="U41407" s="54"/>
      <c r="V41407" s="53"/>
    </row>
    <row r="41408" spans="21:22" ht="26.1" customHeight="1">
      <c r="U41408" s="54"/>
      <c r="V41408" s="53"/>
    </row>
    <row r="41409" spans="21:22" ht="26.1" customHeight="1">
      <c r="U41409" s="54"/>
      <c r="V41409" s="53"/>
    </row>
    <row r="41410" spans="21:22" ht="26.1" customHeight="1">
      <c r="U41410" s="54"/>
      <c r="V41410" s="53"/>
    </row>
    <row r="41411" spans="21:22" ht="26.1" customHeight="1">
      <c r="U41411" s="54"/>
      <c r="V41411" s="53"/>
    </row>
    <row r="41412" spans="21:22" ht="26.1" customHeight="1">
      <c r="U41412" s="54"/>
      <c r="V41412" s="53"/>
    </row>
    <row r="41413" spans="21:22" ht="26.1" customHeight="1">
      <c r="U41413" s="54"/>
      <c r="V41413" s="53"/>
    </row>
    <row r="41414" spans="21:22" ht="26.1" customHeight="1">
      <c r="U41414" s="54"/>
      <c r="V41414" s="53"/>
    </row>
    <row r="41415" spans="21:22" ht="26.1" customHeight="1">
      <c r="U41415" s="54"/>
      <c r="V41415" s="53"/>
    </row>
    <row r="41416" spans="21:22" ht="26.1" customHeight="1">
      <c r="U41416" s="54"/>
      <c r="V41416" s="53"/>
    </row>
    <row r="41417" spans="21:22" ht="26.1" customHeight="1">
      <c r="U41417" s="54"/>
      <c r="V41417" s="53"/>
    </row>
    <row r="41418" spans="21:22" ht="26.1" customHeight="1">
      <c r="U41418" s="54"/>
      <c r="V41418" s="53"/>
    </row>
    <row r="41419" spans="21:22" ht="26.1" customHeight="1">
      <c r="U41419" s="54"/>
      <c r="V41419" s="53"/>
    </row>
    <row r="41420" spans="21:22" ht="26.1" customHeight="1">
      <c r="U41420" s="54"/>
      <c r="V41420" s="53"/>
    </row>
    <row r="41421" spans="21:22" ht="26.1" customHeight="1">
      <c r="U41421" s="54"/>
      <c r="V41421" s="53"/>
    </row>
    <row r="41422" spans="21:22" ht="26.1" customHeight="1">
      <c r="U41422" s="54"/>
      <c r="V41422" s="53"/>
    </row>
    <row r="41423" spans="21:22" ht="26.1" customHeight="1">
      <c r="U41423" s="54"/>
      <c r="V41423" s="53"/>
    </row>
    <row r="41424" spans="21:22" ht="26.1" customHeight="1">
      <c r="U41424" s="54"/>
      <c r="V41424" s="53"/>
    </row>
    <row r="41425" spans="21:22" ht="26.1" customHeight="1">
      <c r="U41425" s="54"/>
      <c r="V41425" s="53"/>
    </row>
    <row r="41426" spans="21:22" ht="26.1" customHeight="1">
      <c r="U41426" s="54"/>
      <c r="V41426" s="53"/>
    </row>
    <row r="41427" spans="21:22" ht="26.1" customHeight="1">
      <c r="U41427" s="54"/>
      <c r="V41427" s="53"/>
    </row>
    <row r="41428" spans="21:22" ht="26.1" customHeight="1">
      <c r="U41428" s="54"/>
      <c r="V41428" s="53"/>
    </row>
    <row r="41429" spans="21:22" ht="26.1" customHeight="1">
      <c r="U41429" s="54"/>
      <c r="V41429" s="53"/>
    </row>
    <row r="41430" spans="21:22" ht="26.1" customHeight="1">
      <c r="U41430" s="54"/>
      <c r="V41430" s="53"/>
    </row>
    <row r="41431" spans="21:22" ht="26.1" customHeight="1">
      <c r="U41431" s="54"/>
      <c r="V41431" s="53"/>
    </row>
    <row r="41432" spans="21:22" ht="26.1" customHeight="1">
      <c r="U41432" s="54"/>
      <c r="V41432" s="53"/>
    </row>
    <row r="41433" spans="21:22" ht="26.1" customHeight="1">
      <c r="U41433" s="54"/>
      <c r="V41433" s="53"/>
    </row>
    <row r="41434" spans="21:22" ht="26.1" customHeight="1">
      <c r="U41434" s="54"/>
      <c r="V41434" s="53"/>
    </row>
    <row r="41435" spans="21:22" ht="26.1" customHeight="1">
      <c r="U41435" s="54"/>
      <c r="V41435" s="53"/>
    </row>
    <row r="41436" spans="21:22" ht="26.1" customHeight="1">
      <c r="U41436" s="54"/>
      <c r="V41436" s="53"/>
    </row>
    <row r="41437" spans="21:22" ht="26.1" customHeight="1">
      <c r="U41437" s="54"/>
      <c r="V41437" s="53"/>
    </row>
    <row r="41438" spans="21:22" ht="26.1" customHeight="1">
      <c r="U41438" s="54"/>
      <c r="V41438" s="53"/>
    </row>
    <row r="41439" spans="21:22" ht="26.1" customHeight="1">
      <c r="U41439" s="54"/>
      <c r="V41439" s="53"/>
    </row>
    <row r="41440" spans="21:22" ht="26.1" customHeight="1">
      <c r="U41440" s="54"/>
      <c r="V41440" s="53"/>
    </row>
    <row r="41441" spans="21:22" ht="26.1" customHeight="1">
      <c r="U41441" s="54"/>
      <c r="V41441" s="53"/>
    </row>
    <row r="41442" spans="21:22" ht="26.1" customHeight="1">
      <c r="U41442" s="54"/>
      <c r="V41442" s="53"/>
    </row>
    <row r="41443" spans="21:22" ht="26.1" customHeight="1">
      <c r="U41443" s="54"/>
      <c r="V41443" s="53"/>
    </row>
    <row r="41444" spans="21:22" ht="26.1" customHeight="1">
      <c r="U41444" s="54"/>
      <c r="V41444" s="53"/>
    </row>
    <row r="41445" spans="21:22" ht="26.1" customHeight="1">
      <c r="U41445" s="54"/>
      <c r="V41445" s="53"/>
    </row>
    <row r="41446" spans="21:22" ht="26.1" customHeight="1">
      <c r="U41446" s="54"/>
      <c r="V41446" s="53"/>
    </row>
    <row r="41447" spans="21:22" ht="26.1" customHeight="1">
      <c r="U41447" s="54"/>
      <c r="V41447" s="53"/>
    </row>
    <row r="41448" spans="21:22" ht="26.1" customHeight="1">
      <c r="U41448" s="54"/>
      <c r="V41448" s="53"/>
    </row>
    <row r="41449" spans="21:22" ht="26.1" customHeight="1">
      <c r="U41449" s="54"/>
      <c r="V41449" s="53"/>
    </row>
    <row r="41450" spans="21:22" ht="26.1" customHeight="1">
      <c r="U41450" s="54"/>
      <c r="V41450" s="53"/>
    </row>
    <row r="41451" spans="21:22" ht="26.1" customHeight="1">
      <c r="U41451" s="54"/>
      <c r="V41451" s="53"/>
    </row>
    <row r="41452" spans="21:22" ht="26.1" customHeight="1">
      <c r="U41452" s="54"/>
      <c r="V41452" s="53"/>
    </row>
    <row r="41453" spans="21:22" ht="26.1" customHeight="1">
      <c r="U41453" s="54"/>
      <c r="V41453" s="53"/>
    </row>
    <row r="41454" spans="21:22" ht="26.1" customHeight="1">
      <c r="U41454" s="54"/>
      <c r="V41454" s="53"/>
    </row>
    <row r="41455" spans="21:22" ht="26.1" customHeight="1">
      <c r="U41455" s="54"/>
      <c r="V41455" s="53"/>
    </row>
    <row r="41456" spans="21:22" ht="26.1" customHeight="1">
      <c r="U41456" s="54"/>
      <c r="V41456" s="53"/>
    </row>
    <row r="41457" spans="21:22" ht="26.1" customHeight="1">
      <c r="U41457" s="54"/>
      <c r="V41457" s="53"/>
    </row>
    <row r="41458" spans="21:22" ht="26.1" customHeight="1">
      <c r="U41458" s="54"/>
      <c r="V41458" s="53"/>
    </row>
    <row r="41459" spans="21:22" ht="26.1" customHeight="1">
      <c r="U41459" s="54"/>
      <c r="V41459" s="53"/>
    </row>
    <row r="41460" spans="21:22" ht="26.1" customHeight="1">
      <c r="U41460" s="54"/>
      <c r="V41460" s="53"/>
    </row>
    <row r="41461" spans="21:22" ht="26.1" customHeight="1">
      <c r="U41461" s="54"/>
      <c r="V41461" s="53"/>
    </row>
    <row r="41462" spans="21:22" ht="26.1" customHeight="1">
      <c r="U41462" s="54"/>
      <c r="V41462" s="53"/>
    </row>
    <row r="41463" spans="21:22" ht="26.1" customHeight="1">
      <c r="U41463" s="54"/>
      <c r="V41463" s="53"/>
    </row>
    <row r="41464" spans="21:22" ht="26.1" customHeight="1">
      <c r="U41464" s="54"/>
      <c r="V41464" s="53"/>
    </row>
    <row r="41465" spans="21:22" ht="26.1" customHeight="1">
      <c r="U41465" s="54"/>
      <c r="V41465" s="53"/>
    </row>
    <row r="41466" spans="21:22" ht="26.1" customHeight="1">
      <c r="U41466" s="54"/>
      <c r="V41466" s="53"/>
    </row>
    <row r="41467" spans="21:22" ht="26.1" customHeight="1">
      <c r="U41467" s="54"/>
      <c r="V41467" s="53"/>
    </row>
    <row r="41468" spans="21:22" ht="26.1" customHeight="1">
      <c r="U41468" s="54"/>
      <c r="V41468" s="53"/>
    </row>
    <row r="41469" spans="21:22" ht="26.1" customHeight="1">
      <c r="U41469" s="54"/>
      <c r="V41469" s="53"/>
    </row>
    <row r="41470" spans="21:22" ht="26.1" customHeight="1">
      <c r="U41470" s="54"/>
      <c r="V41470" s="53"/>
    </row>
    <row r="41471" spans="21:22" ht="26.1" customHeight="1">
      <c r="U41471" s="54"/>
      <c r="V41471" s="53"/>
    </row>
    <row r="41472" spans="21:22" ht="26.1" customHeight="1">
      <c r="U41472" s="54"/>
      <c r="V41472" s="53"/>
    </row>
    <row r="41473" spans="21:22" ht="26.1" customHeight="1">
      <c r="U41473" s="54"/>
      <c r="V41473" s="53"/>
    </row>
    <row r="41474" spans="21:22" ht="26.1" customHeight="1">
      <c r="U41474" s="54"/>
      <c r="V41474" s="53"/>
    </row>
    <row r="41475" spans="21:22" ht="26.1" customHeight="1">
      <c r="U41475" s="54"/>
      <c r="V41475" s="53"/>
    </row>
    <row r="41476" spans="21:22" ht="26.1" customHeight="1">
      <c r="U41476" s="54"/>
      <c r="V41476" s="53"/>
    </row>
    <row r="41477" spans="21:22" ht="26.1" customHeight="1">
      <c r="U41477" s="54"/>
      <c r="V41477" s="53"/>
    </row>
    <row r="41478" spans="21:22" ht="26.1" customHeight="1">
      <c r="U41478" s="54"/>
      <c r="V41478" s="53"/>
    </row>
    <row r="41479" spans="21:22" ht="26.1" customHeight="1">
      <c r="U41479" s="54"/>
      <c r="V41479" s="53"/>
    </row>
    <row r="41480" spans="21:22" ht="26.1" customHeight="1">
      <c r="U41480" s="54"/>
      <c r="V41480" s="53"/>
    </row>
    <row r="41481" spans="21:22" ht="26.1" customHeight="1">
      <c r="U41481" s="54"/>
      <c r="V41481" s="53"/>
    </row>
    <row r="41482" spans="21:22" ht="26.1" customHeight="1">
      <c r="U41482" s="54"/>
      <c r="V41482" s="53"/>
    </row>
    <row r="41483" spans="21:22" ht="26.1" customHeight="1">
      <c r="U41483" s="54"/>
      <c r="V41483" s="53"/>
    </row>
    <row r="41484" spans="21:22" ht="26.1" customHeight="1">
      <c r="U41484" s="54"/>
      <c r="V41484" s="53"/>
    </row>
    <row r="41485" spans="21:22" ht="26.1" customHeight="1">
      <c r="U41485" s="54"/>
      <c r="V41485" s="53"/>
    </row>
    <row r="41486" spans="21:22" ht="26.1" customHeight="1">
      <c r="U41486" s="54"/>
      <c r="V41486" s="53"/>
    </row>
    <row r="41487" spans="21:22" ht="26.1" customHeight="1">
      <c r="U41487" s="54"/>
      <c r="V41487" s="53"/>
    </row>
    <row r="41488" spans="21:22" ht="26.1" customHeight="1">
      <c r="U41488" s="54"/>
      <c r="V41488" s="53"/>
    </row>
    <row r="41489" spans="21:22" ht="26.1" customHeight="1">
      <c r="U41489" s="54"/>
      <c r="V41489" s="53"/>
    </row>
    <row r="41490" spans="21:22" ht="26.1" customHeight="1">
      <c r="U41490" s="54"/>
      <c r="V41490" s="53"/>
    </row>
    <row r="41491" spans="21:22" ht="26.1" customHeight="1">
      <c r="U41491" s="54"/>
      <c r="V41491" s="53"/>
    </row>
    <row r="41492" spans="21:22" ht="26.1" customHeight="1">
      <c r="U41492" s="54"/>
      <c r="V41492" s="53"/>
    </row>
    <row r="41493" spans="21:22" ht="26.1" customHeight="1">
      <c r="U41493" s="54"/>
      <c r="V41493" s="53"/>
    </row>
    <row r="41494" spans="21:22" ht="26.1" customHeight="1">
      <c r="U41494" s="54"/>
      <c r="V41494" s="53"/>
    </row>
    <row r="41495" spans="21:22" ht="26.1" customHeight="1">
      <c r="U41495" s="54"/>
      <c r="V41495" s="53"/>
    </row>
    <row r="41496" spans="21:22" ht="26.1" customHeight="1">
      <c r="U41496" s="54"/>
      <c r="V41496" s="53"/>
    </row>
    <row r="41497" spans="21:22" ht="26.1" customHeight="1">
      <c r="U41497" s="54"/>
      <c r="V41497" s="53"/>
    </row>
    <row r="41498" spans="21:22" ht="26.1" customHeight="1">
      <c r="U41498" s="54"/>
      <c r="V41498" s="53"/>
    </row>
    <row r="41499" spans="21:22" ht="26.1" customHeight="1">
      <c r="U41499" s="54"/>
      <c r="V41499" s="53"/>
    </row>
    <row r="41500" spans="21:22" ht="26.1" customHeight="1">
      <c r="U41500" s="54"/>
      <c r="V41500" s="53"/>
    </row>
    <row r="41501" spans="21:22" ht="26.1" customHeight="1">
      <c r="U41501" s="54"/>
      <c r="V41501" s="53"/>
    </row>
    <row r="41502" spans="21:22" ht="26.1" customHeight="1">
      <c r="U41502" s="54"/>
      <c r="V41502" s="53"/>
    </row>
    <row r="41503" spans="21:22" ht="26.1" customHeight="1">
      <c r="U41503" s="54"/>
      <c r="V41503" s="53"/>
    </row>
    <row r="41504" spans="21:22" ht="26.1" customHeight="1">
      <c r="U41504" s="54"/>
      <c r="V41504" s="53"/>
    </row>
    <row r="41505" spans="21:22" ht="26.1" customHeight="1">
      <c r="U41505" s="54"/>
      <c r="V41505" s="53"/>
    </row>
    <row r="41506" spans="21:22" ht="26.1" customHeight="1">
      <c r="U41506" s="54"/>
      <c r="V41506" s="53"/>
    </row>
    <row r="41507" spans="21:22" ht="26.1" customHeight="1">
      <c r="U41507" s="54"/>
      <c r="V41507" s="53"/>
    </row>
    <row r="41508" spans="21:22" ht="26.1" customHeight="1">
      <c r="U41508" s="54"/>
      <c r="V41508" s="53"/>
    </row>
    <row r="41509" spans="21:22" ht="26.1" customHeight="1">
      <c r="U41509" s="54"/>
      <c r="V41509" s="53"/>
    </row>
    <row r="41510" spans="21:22" ht="26.1" customHeight="1">
      <c r="U41510" s="54"/>
      <c r="V41510" s="53"/>
    </row>
    <row r="41511" spans="21:22" ht="26.1" customHeight="1">
      <c r="U41511" s="54"/>
      <c r="V41511" s="53"/>
    </row>
    <row r="41512" spans="21:22" ht="26.1" customHeight="1">
      <c r="U41512" s="54"/>
      <c r="V41512" s="53"/>
    </row>
    <row r="41513" spans="21:22" ht="26.1" customHeight="1">
      <c r="U41513" s="54"/>
      <c r="V41513" s="53"/>
    </row>
    <row r="41514" spans="21:22" ht="26.1" customHeight="1">
      <c r="U41514" s="54"/>
      <c r="V41514" s="53"/>
    </row>
    <row r="41515" spans="21:22" ht="26.1" customHeight="1">
      <c r="U41515" s="54"/>
      <c r="V41515" s="53"/>
    </row>
    <row r="41516" spans="21:22" ht="26.1" customHeight="1">
      <c r="U41516" s="54"/>
      <c r="V41516" s="53"/>
    </row>
    <row r="41517" spans="21:22" ht="26.1" customHeight="1">
      <c r="U41517" s="54"/>
      <c r="V41517" s="53"/>
    </row>
    <row r="41518" spans="21:22" ht="26.1" customHeight="1">
      <c r="U41518" s="54"/>
      <c r="V41518" s="53"/>
    </row>
    <row r="41519" spans="21:22" ht="26.1" customHeight="1">
      <c r="U41519" s="54"/>
      <c r="V41519" s="53"/>
    </row>
    <row r="41520" spans="21:22" ht="26.1" customHeight="1">
      <c r="U41520" s="54"/>
      <c r="V41520" s="53"/>
    </row>
    <row r="41521" spans="21:22" ht="26.1" customHeight="1">
      <c r="U41521" s="54"/>
      <c r="V41521" s="53"/>
    </row>
    <row r="41522" spans="21:22" ht="26.1" customHeight="1">
      <c r="U41522" s="54"/>
      <c r="V41522" s="53"/>
    </row>
    <row r="41523" spans="21:22" ht="26.1" customHeight="1">
      <c r="U41523" s="54"/>
      <c r="V41523" s="53"/>
    </row>
    <row r="41524" spans="21:22" ht="26.1" customHeight="1">
      <c r="U41524" s="54"/>
      <c r="V41524" s="53"/>
    </row>
    <row r="41525" spans="21:22" ht="26.1" customHeight="1">
      <c r="U41525" s="54"/>
      <c r="V41525" s="53"/>
    </row>
    <row r="41526" spans="21:22" ht="26.1" customHeight="1">
      <c r="U41526" s="54"/>
      <c r="V41526" s="53"/>
    </row>
    <row r="41527" spans="21:22" ht="26.1" customHeight="1">
      <c r="U41527" s="54"/>
      <c r="V41527" s="53"/>
    </row>
    <row r="41528" spans="21:22" ht="26.1" customHeight="1">
      <c r="U41528" s="54"/>
      <c r="V41528" s="53"/>
    </row>
    <row r="41529" spans="21:22" ht="26.1" customHeight="1">
      <c r="U41529" s="54"/>
      <c r="V41529" s="53"/>
    </row>
    <row r="41530" spans="21:22" ht="26.1" customHeight="1">
      <c r="U41530" s="54"/>
      <c r="V41530" s="53"/>
    </row>
    <row r="41531" spans="21:22" ht="26.1" customHeight="1">
      <c r="U41531" s="54"/>
      <c r="V41531" s="53"/>
    </row>
    <row r="41532" spans="21:22" ht="26.1" customHeight="1">
      <c r="U41532" s="54"/>
      <c r="V41532" s="53"/>
    </row>
    <row r="41533" spans="21:22" ht="26.1" customHeight="1">
      <c r="U41533" s="54"/>
      <c r="V41533" s="53"/>
    </row>
    <row r="41534" spans="21:22" ht="26.1" customHeight="1">
      <c r="U41534" s="54"/>
      <c r="V41534" s="53"/>
    </row>
    <row r="41535" spans="21:22" ht="26.1" customHeight="1">
      <c r="U41535" s="54"/>
      <c r="V41535" s="53"/>
    </row>
    <row r="41536" spans="21:22" ht="26.1" customHeight="1">
      <c r="U41536" s="54"/>
      <c r="V41536" s="53"/>
    </row>
    <row r="41537" spans="21:22" ht="26.1" customHeight="1">
      <c r="U41537" s="54"/>
      <c r="V41537" s="53"/>
    </row>
    <row r="41538" spans="21:22" ht="26.1" customHeight="1">
      <c r="U41538" s="54"/>
      <c r="V41538" s="53"/>
    </row>
    <row r="41539" spans="21:22" ht="26.1" customHeight="1">
      <c r="U41539" s="54"/>
      <c r="V41539" s="53"/>
    </row>
    <row r="41540" spans="21:22" ht="26.1" customHeight="1">
      <c r="U41540" s="54"/>
      <c r="V41540" s="53"/>
    </row>
    <row r="41541" spans="21:22" ht="26.1" customHeight="1">
      <c r="U41541" s="54"/>
      <c r="V41541" s="53"/>
    </row>
    <row r="41542" spans="21:22" ht="26.1" customHeight="1">
      <c r="U41542" s="54"/>
      <c r="V41542" s="53"/>
    </row>
    <row r="41543" spans="21:22" ht="26.1" customHeight="1">
      <c r="U41543" s="54"/>
      <c r="V41543" s="53"/>
    </row>
    <row r="41544" spans="21:22" ht="26.1" customHeight="1">
      <c r="U41544" s="54"/>
      <c r="V41544" s="53"/>
    </row>
    <row r="41545" spans="21:22" ht="26.1" customHeight="1">
      <c r="U41545" s="54"/>
      <c r="V41545" s="53"/>
    </row>
    <row r="41546" spans="21:22" ht="26.1" customHeight="1">
      <c r="U41546" s="54"/>
      <c r="V41546" s="53"/>
    </row>
    <row r="41547" spans="21:22" ht="26.1" customHeight="1">
      <c r="U41547" s="54"/>
      <c r="V41547" s="53"/>
    </row>
    <row r="41548" spans="21:22" ht="26.1" customHeight="1">
      <c r="U41548" s="54"/>
      <c r="V41548" s="53"/>
    </row>
    <row r="41549" spans="21:22" ht="26.1" customHeight="1">
      <c r="U41549" s="54"/>
      <c r="V41549" s="53"/>
    </row>
    <row r="41550" spans="21:22" ht="26.1" customHeight="1">
      <c r="U41550" s="54"/>
      <c r="V41550" s="53"/>
    </row>
    <row r="41551" spans="21:22" ht="26.1" customHeight="1">
      <c r="U41551" s="54"/>
      <c r="V41551" s="53"/>
    </row>
    <row r="41552" spans="21:22" ht="26.1" customHeight="1">
      <c r="U41552" s="54"/>
      <c r="V41552" s="53"/>
    </row>
    <row r="41553" spans="21:22" ht="26.1" customHeight="1">
      <c r="U41553" s="54"/>
      <c r="V41553" s="53"/>
    </row>
    <row r="41554" spans="21:22" ht="26.1" customHeight="1">
      <c r="U41554" s="54"/>
      <c r="V41554" s="53"/>
    </row>
    <row r="41555" spans="21:22" ht="26.1" customHeight="1">
      <c r="U41555" s="54"/>
      <c r="V41555" s="53"/>
    </row>
    <row r="41556" spans="21:22" ht="26.1" customHeight="1">
      <c r="U41556" s="54"/>
      <c r="V41556" s="53"/>
    </row>
    <row r="41557" spans="21:22" ht="26.1" customHeight="1">
      <c r="U41557" s="54"/>
      <c r="V41557" s="53"/>
    </row>
    <row r="41558" spans="21:22" ht="26.1" customHeight="1">
      <c r="U41558" s="54"/>
      <c r="V41558" s="53"/>
    </row>
    <row r="41559" spans="21:22" ht="26.1" customHeight="1">
      <c r="U41559" s="54"/>
      <c r="V41559" s="53"/>
    </row>
    <row r="41560" spans="21:22" ht="26.1" customHeight="1">
      <c r="U41560" s="54"/>
      <c r="V41560" s="53"/>
    </row>
    <row r="41561" spans="21:22" ht="26.1" customHeight="1">
      <c r="U41561" s="54"/>
      <c r="V41561" s="53"/>
    </row>
    <row r="41562" spans="21:22" ht="26.1" customHeight="1">
      <c r="U41562" s="54"/>
      <c r="V41562" s="53"/>
    </row>
    <row r="41563" spans="21:22" ht="26.1" customHeight="1">
      <c r="U41563" s="54"/>
      <c r="V41563" s="53"/>
    </row>
    <row r="41564" spans="21:22" ht="26.1" customHeight="1">
      <c r="U41564" s="54"/>
      <c r="V41564" s="53"/>
    </row>
    <row r="41565" spans="21:22" ht="26.1" customHeight="1">
      <c r="U41565" s="54"/>
      <c r="V41565" s="53"/>
    </row>
    <row r="41566" spans="21:22" ht="26.1" customHeight="1">
      <c r="U41566" s="54"/>
      <c r="V41566" s="53"/>
    </row>
    <row r="41567" spans="21:22" ht="26.1" customHeight="1">
      <c r="U41567" s="54"/>
      <c r="V41567" s="53"/>
    </row>
    <row r="41568" spans="21:22" ht="26.1" customHeight="1">
      <c r="U41568" s="54"/>
      <c r="V41568" s="53"/>
    </row>
    <row r="41569" spans="21:22" ht="26.1" customHeight="1">
      <c r="U41569" s="54"/>
      <c r="V41569" s="53"/>
    </row>
    <row r="41570" spans="21:22" ht="26.1" customHeight="1">
      <c r="U41570" s="54"/>
      <c r="V41570" s="53"/>
    </row>
    <row r="41571" spans="21:22" ht="26.1" customHeight="1">
      <c r="U41571" s="54"/>
      <c r="V41571" s="53"/>
    </row>
    <row r="41572" spans="21:22" ht="26.1" customHeight="1">
      <c r="U41572" s="54"/>
      <c r="V41572" s="53"/>
    </row>
    <row r="41573" spans="21:22" ht="26.1" customHeight="1">
      <c r="U41573" s="54"/>
      <c r="V41573" s="53"/>
    </row>
    <row r="41574" spans="21:22" ht="26.1" customHeight="1">
      <c r="U41574" s="54"/>
      <c r="V41574" s="53"/>
    </row>
    <row r="41575" spans="21:22" ht="26.1" customHeight="1">
      <c r="U41575" s="54"/>
      <c r="V41575" s="53"/>
    </row>
    <row r="41576" spans="21:22" ht="26.1" customHeight="1">
      <c r="U41576" s="54"/>
      <c r="V41576" s="53"/>
    </row>
    <row r="41577" spans="21:22" ht="26.1" customHeight="1">
      <c r="U41577" s="54"/>
      <c r="V41577" s="53"/>
    </row>
    <row r="41578" spans="21:22" ht="26.1" customHeight="1">
      <c r="U41578" s="54"/>
      <c r="V41578" s="53"/>
    </row>
    <row r="41579" spans="21:22" ht="26.1" customHeight="1">
      <c r="U41579" s="54"/>
      <c r="V41579" s="53"/>
    </row>
    <row r="41580" spans="21:22" ht="26.1" customHeight="1">
      <c r="U41580" s="54"/>
      <c r="V41580" s="53"/>
    </row>
    <row r="41581" spans="21:22" ht="26.1" customHeight="1">
      <c r="U41581" s="54"/>
      <c r="V41581" s="53"/>
    </row>
    <row r="41582" spans="21:22" ht="26.1" customHeight="1">
      <c r="U41582" s="54"/>
      <c r="V41582" s="53"/>
    </row>
    <row r="41583" spans="21:22" ht="26.1" customHeight="1">
      <c r="U41583" s="54"/>
      <c r="V41583" s="53"/>
    </row>
    <row r="41584" spans="21:22" ht="26.1" customHeight="1">
      <c r="U41584" s="54"/>
      <c r="V41584" s="53"/>
    </row>
    <row r="41585" spans="21:22" ht="26.1" customHeight="1">
      <c r="U41585" s="54"/>
      <c r="V41585" s="53"/>
    </row>
    <row r="41586" spans="21:22" ht="26.1" customHeight="1">
      <c r="U41586" s="54"/>
      <c r="V41586" s="53"/>
    </row>
    <row r="41587" spans="21:22" ht="26.1" customHeight="1">
      <c r="U41587" s="54"/>
      <c r="V41587" s="53"/>
    </row>
    <row r="41588" spans="21:22" ht="26.1" customHeight="1">
      <c r="U41588" s="54"/>
      <c r="V41588" s="53"/>
    </row>
    <row r="41589" spans="21:22" ht="26.1" customHeight="1">
      <c r="U41589" s="54"/>
      <c r="V41589" s="53"/>
    </row>
    <row r="41590" spans="21:22" ht="26.1" customHeight="1">
      <c r="U41590" s="54"/>
      <c r="V41590" s="53"/>
    </row>
    <row r="41591" spans="21:22" ht="26.1" customHeight="1">
      <c r="U41591" s="54"/>
      <c r="V41591" s="53"/>
    </row>
    <row r="41592" spans="21:22" ht="26.1" customHeight="1">
      <c r="U41592" s="54"/>
      <c r="V41592" s="53"/>
    </row>
    <row r="41593" spans="21:22" ht="26.1" customHeight="1">
      <c r="U41593" s="54"/>
      <c r="V41593" s="53"/>
    </row>
    <row r="41594" spans="21:22" ht="26.1" customHeight="1">
      <c r="U41594" s="54"/>
      <c r="V41594" s="53"/>
    </row>
    <row r="41595" spans="21:22" ht="26.1" customHeight="1">
      <c r="U41595" s="54"/>
      <c r="V41595" s="53"/>
    </row>
    <row r="41596" spans="21:22" ht="26.1" customHeight="1">
      <c r="U41596" s="54"/>
      <c r="V41596" s="53"/>
    </row>
    <row r="41597" spans="21:22" ht="26.1" customHeight="1">
      <c r="U41597" s="54"/>
      <c r="V41597" s="53"/>
    </row>
    <row r="41598" spans="21:22" ht="26.1" customHeight="1">
      <c r="U41598" s="54"/>
      <c r="V41598" s="53"/>
    </row>
    <row r="41599" spans="21:22" ht="26.1" customHeight="1">
      <c r="U41599" s="54"/>
      <c r="V41599" s="53"/>
    </row>
    <row r="41600" spans="21:22" ht="26.1" customHeight="1">
      <c r="U41600" s="54"/>
      <c r="V41600" s="53"/>
    </row>
    <row r="41601" spans="21:22" ht="26.1" customHeight="1">
      <c r="U41601" s="54"/>
      <c r="V41601" s="53"/>
    </row>
    <row r="41602" spans="21:22" ht="26.1" customHeight="1">
      <c r="U41602" s="54"/>
      <c r="V41602" s="53"/>
    </row>
    <row r="41603" spans="21:22" ht="26.1" customHeight="1">
      <c r="U41603" s="54"/>
      <c r="V41603" s="53"/>
    </row>
    <row r="41604" spans="21:22" ht="26.1" customHeight="1">
      <c r="U41604" s="54"/>
      <c r="V41604" s="53"/>
    </row>
    <row r="41605" spans="21:22" ht="26.1" customHeight="1">
      <c r="U41605" s="54"/>
      <c r="V41605" s="53"/>
    </row>
    <row r="41606" spans="21:22" ht="26.1" customHeight="1">
      <c r="U41606" s="54"/>
      <c r="V41606" s="53"/>
    </row>
    <row r="41607" spans="21:22" ht="26.1" customHeight="1">
      <c r="U41607" s="54"/>
      <c r="V41607" s="53"/>
    </row>
    <row r="41608" spans="21:22" ht="26.1" customHeight="1">
      <c r="U41608" s="54"/>
      <c r="V41608" s="53"/>
    </row>
    <row r="41609" spans="21:22" ht="26.1" customHeight="1">
      <c r="U41609" s="54"/>
      <c r="V41609" s="53"/>
    </row>
    <row r="41610" spans="21:22" ht="26.1" customHeight="1">
      <c r="U41610" s="54"/>
      <c r="V41610" s="53"/>
    </row>
    <row r="41611" spans="21:22" ht="26.1" customHeight="1">
      <c r="U41611" s="54"/>
      <c r="V41611" s="53"/>
    </row>
    <row r="41612" spans="21:22" ht="26.1" customHeight="1">
      <c r="U41612" s="54"/>
      <c r="V41612" s="53"/>
    </row>
    <row r="41613" spans="21:22" ht="26.1" customHeight="1">
      <c r="U41613" s="54"/>
      <c r="V41613" s="53"/>
    </row>
    <row r="41614" spans="21:22" ht="26.1" customHeight="1">
      <c r="U41614" s="54"/>
      <c r="V41614" s="53"/>
    </row>
    <row r="41615" spans="21:22" ht="26.1" customHeight="1">
      <c r="U41615" s="54"/>
      <c r="V41615" s="53"/>
    </row>
    <row r="41616" spans="21:22" ht="26.1" customHeight="1">
      <c r="U41616" s="54"/>
      <c r="V41616" s="53"/>
    </row>
    <row r="41617" spans="21:22" ht="26.1" customHeight="1">
      <c r="U41617" s="54"/>
      <c r="V41617" s="53"/>
    </row>
    <row r="41618" spans="21:22" ht="26.1" customHeight="1">
      <c r="U41618" s="54"/>
      <c r="V41618" s="53"/>
    </row>
    <row r="41619" spans="21:22" ht="26.1" customHeight="1">
      <c r="U41619" s="54"/>
      <c r="V41619" s="53"/>
    </row>
    <row r="41620" spans="21:22" ht="26.1" customHeight="1">
      <c r="U41620" s="54"/>
      <c r="V41620" s="53"/>
    </row>
    <row r="41621" spans="21:22" ht="26.1" customHeight="1">
      <c r="U41621" s="54"/>
      <c r="V41621" s="53"/>
    </row>
    <row r="41622" spans="21:22" ht="26.1" customHeight="1">
      <c r="U41622" s="54"/>
      <c r="V41622" s="53"/>
    </row>
    <row r="41623" spans="21:22" ht="26.1" customHeight="1">
      <c r="U41623" s="54"/>
      <c r="V41623" s="53"/>
    </row>
    <row r="41624" spans="21:22" ht="26.1" customHeight="1">
      <c r="U41624" s="54"/>
      <c r="V41624" s="53"/>
    </row>
    <row r="41625" spans="21:22" ht="26.1" customHeight="1">
      <c r="U41625" s="54"/>
      <c r="V41625" s="53"/>
    </row>
    <row r="41626" spans="21:22" ht="26.1" customHeight="1">
      <c r="U41626" s="54"/>
      <c r="V41626" s="53"/>
    </row>
    <row r="41627" spans="21:22" ht="26.1" customHeight="1">
      <c r="U41627" s="54"/>
      <c r="V41627" s="53"/>
    </row>
    <row r="41628" spans="21:22" ht="26.1" customHeight="1">
      <c r="U41628" s="54"/>
      <c r="V41628" s="53"/>
    </row>
    <row r="41629" spans="21:22" ht="26.1" customHeight="1">
      <c r="U41629" s="54"/>
      <c r="V41629" s="53"/>
    </row>
    <row r="41630" spans="21:22" ht="26.1" customHeight="1">
      <c r="U41630" s="54"/>
      <c r="V41630" s="53"/>
    </row>
    <row r="41631" spans="21:22" ht="26.1" customHeight="1">
      <c r="U41631" s="54"/>
      <c r="V41631" s="53"/>
    </row>
    <row r="41632" spans="21:22" ht="26.1" customHeight="1">
      <c r="U41632" s="54"/>
      <c r="V41632" s="53"/>
    </row>
    <row r="41633" spans="21:22" ht="26.1" customHeight="1">
      <c r="U41633" s="54"/>
      <c r="V41633" s="53"/>
    </row>
    <row r="41634" spans="21:22" ht="26.1" customHeight="1">
      <c r="U41634" s="54"/>
      <c r="V41634" s="53"/>
    </row>
    <row r="41635" spans="21:22" ht="26.1" customHeight="1">
      <c r="U41635" s="54"/>
      <c r="V41635" s="53"/>
    </row>
    <row r="41636" spans="21:22" ht="26.1" customHeight="1">
      <c r="U41636" s="54"/>
      <c r="V41636" s="53"/>
    </row>
    <row r="41637" spans="21:22" ht="26.1" customHeight="1">
      <c r="U41637" s="54"/>
      <c r="V41637" s="53"/>
    </row>
    <row r="41638" spans="21:22" ht="26.1" customHeight="1">
      <c r="U41638" s="54"/>
      <c r="V41638" s="53"/>
    </row>
    <row r="41639" spans="21:22" ht="26.1" customHeight="1">
      <c r="U41639" s="54"/>
      <c r="V41639" s="53"/>
    </row>
    <row r="41640" spans="21:22" ht="26.1" customHeight="1">
      <c r="U41640" s="54"/>
      <c r="V41640" s="53"/>
    </row>
    <row r="41641" spans="21:22" ht="26.1" customHeight="1">
      <c r="U41641" s="54"/>
      <c r="V41641" s="53"/>
    </row>
    <row r="41642" spans="21:22" ht="26.1" customHeight="1">
      <c r="U41642" s="54"/>
      <c r="V41642" s="53"/>
    </row>
    <row r="41643" spans="21:22" ht="26.1" customHeight="1">
      <c r="U41643" s="54"/>
      <c r="V41643" s="53"/>
    </row>
    <row r="41644" spans="21:22" ht="26.1" customHeight="1">
      <c r="U41644" s="54"/>
      <c r="V41644" s="53"/>
    </row>
    <row r="41645" spans="21:22" ht="26.1" customHeight="1">
      <c r="U41645" s="54"/>
      <c r="V41645" s="53"/>
    </row>
    <row r="41646" spans="21:22" ht="26.1" customHeight="1">
      <c r="U41646" s="54"/>
      <c r="V41646" s="53"/>
    </row>
    <row r="41647" spans="21:22" ht="26.1" customHeight="1">
      <c r="U41647" s="54"/>
      <c r="V41647" s="53"/>
    </row>
    <row r="41648" spans="21:22" ht="26.1" customHeight="1">
      <c r="U41648" s="54"/>
      <c r="V41648" s="53"/>
    </row>
    <row r="41649" spans="21:22" ht="26.1" customHeight="1">
      <c r="U41649" s="54"/>
      <c r="V41649" s="53"/>
    </row>
    <row r="41650" spans="21:22" ht="26.1" customHeight="1">
      <c r="U41650" s="54"/>
      <c r="V41650" s="53"/>
    </row>
    <row r="41651" spans="21:22" ht="26.1" customHeight="1">
      <c r="U41651" s="54"/>
      <c r="V41651" s="53"/>
    </row>
    <row r="41652" spans="21:22" ht="26.1" customHeight="1">
      <c r="U41652" s="54"/>
      <c r="V41652" s="53"/>
    </row>
    <row r="41653" spans="21:22" ht="26.1" customHeight="1">
      <c r="U41653" s="54"/>
      <c r="V41653" s="53"/>
    </row>
    <row r="41654" spans="21:22" ht="26.1" customHeight="1">
      <c r="U41654" s="54"/>
      <c r="V41654" s="53"/>
    </row>
    <row r="41655" spans="21:22" ht="26.1" customHeight="1">
      <c r="U41655" s="54"/>
      <c r="V41655" s="53"/>
    </row>
    <row r="41656" spans="21:22" ht="26.1" customHeight="1">
      <c r="U41656" s="54"/>
      <c r="V41656" s="53"/>
    </row>
    <row r="41657" spans="21:22" ht="26.1" customHeight="1">
      <c r="U41657" s="54"/>
      <c r="V41657" s="53"/>
    </row>
    <row r="41658" spans="21:22" ht="26.1" customHeight="1">
      <c r="U41658" s="54"/>
      <c r="V41658" s="53"/>
    </row>
    <row r="41659" spans="21:22" ht="26.1" customHeight="1">
      <c r="U41659" s="54"/>
      <c r="V41659" s="53"/>
    </row>
    <row r="41660" spans="21:22" ht="26.1" customHeight="1">
      <c r="U41660" s="54"/>
      <c r="V41660" s="53"/>
    </row>
    <row r="41661" spans="21:22" ht="26.1" customHeight="1">
      <c r="U41661" s="54"/>
      <c r="V41661" s="53"/>
    </row>
    <row r="41662" spans="21:22" ht="26.1" customHeight="1">
      <c r="U41662" s="54"/>
      <c r="V41662" s="53"/>
    </row>
    <row r="41663" spans="21:22" ht="26.1" customHeight="1">
      <c r="U41663" s="54"/>
      <c r="V41663" s="53"/>
    </row>
    <row r="41664" spans="21:22" ht="26.1" customHeight="1">
      <c r="U41664" s="54"/>
      <c r="V41664" s="53"/>
    </row>
    <row r="41665" spans="21:22" ht="26.1" customHeight="1">
      <c r="U41665" s="54"/>
      <c r="V41665" s="53"/>
    </row>
    <row r="41666" spans="21:22" ht="26.1" customHeight="1">
      <c r="U41666" s="54"/>
      <c r="V41666" s="53"/>
    </row>
    <row r="41667" spans="21:22" ht="26.1" customHeight="1">
      <c r="U41667" s="54"/>
      <c r="V41667" s="53"/>
    </row>
    <row r="41668" spans="21:22" ht="26.1" customHeight="1">
      <c r="U41668" s="54"/>
      <c r="V41668" s="53"/>
    </row>
    <row r="41669" spans="21:22" ht="26.1" customHeight="1">
      <c r="U41669" s="54"/>
      <c r="V41669" s="53"/>
    </row>
    <row r="41670" spans="21:22" ht="26.1" customHeight="1">
      <c r="U41670" s="54"/>
      <c r="V41670" s="53"/>
    </row>
    <row r="41671" spans="21:22" ht="26.1" customHeight="1">
      <c r="U41671" s="54"/>
      <c r="V41671" s="53"/>
    </row>
    <row r="41672" spans="21:22" ht="26.1" customHeight="1">
      <c r="U41672" s="54"/>
      <c r="V41672" s="53"/>
    </row>
    <row r="41673" spans="21:22" ht="26.1" customHeight="1">
      <c r="U41673" s="54"/>
      <c r="V41673" s="53"/>
    </row>
    <row r="41674" spans="21:22" ht="26.1" customHeight="1">
      <c r="U41674" s="54"/>
      <c r="V41674" s="53"/>
    </row>
    <row r="41675" spans="21:22" ht="26.1" customHeight="1">
      <c r="U41675" s="54"/>
      <c r="V41675" s="53"/>
    </row>
    <row r="41676" spans="21:22" ht="26.1" customHeight="1">
      <c r="U41676" s="54"/>
      <c r="V41676" s="53"/>
    </row>
    <row r="41677" spans="21:22" ht="26.1" customHeight="1">
      <c r="U41677" s="54"/>
      <c r="V41677" s="53"/>
    </row>
    <row r="41678" spans="21:22" ht="26.1" customHeight="1">
      <c r="U41678" s="54"/>
      <c r="V41678" s="53"/>
    </row>
    <row r="41679" spans="21:22" ht="26.1" customHeight="1">
      <c r="U41679" s="54"/>
      <c r="V41679" s="53"/>
    </row>
    <row r="41680" spans="21:22" ht="26.1" customHeight="1">
      <c r="U41680" s="54"/>
      <c r="V41680" s="53"/>
    </row>
    <row r="41681" spans="21:22" ht="26.1" customHeight="1">
      <c r="U41681" s="54"/>
      <c r="V41681" s="53"/>
    </row>
    <row r="41682" spans="21:22" ht="26.1" customHeight="1">
      <c r="U41682" s="54"/>
      <c r="V41682" s="53"/>
    </row>
    <row r="41683" spans="21:22" ht="26.1" customHeight="1">
      <c r="U41683" s="54"/>
      <c r="V41683" s="53"/>
    </row>
    <row r="41684" spans="21:22" ht="26.1" customHeight="1">
      <c r="U41684" s="54"/>
      <c r="V41684" s="53"/>
    </row>
    <row r="41685" spans="21:22" ht="26.1" customHeight="1">
      <c r="U41685" s="54"/>
      <c r="V41685" s="53"/>
    </row>
    <row r="41686" spans="21:22" ht="26.1" customHeight="1">
      <c r="U41686" s="54"/>
      <c r="V41686" s="53"/>
    </row>
    <row r="41687" spans="21:22" ht="26.1" customHeight="1">
      <c r="U41687" s="54"/>
      <c r="V41687" s="53"/>
    </row>
    <row r="41688" spans="21:22" ht="26.1" customHeight="1">
      <c r="U41688" s="54"/>
      <c r="V41688" s="53"/>
    </row>
    <row r="41689" spans="21:22" ht="26.1" customHeight="1">
      <c r="U41689" s="54"/>
      <c r="V41689" s="53"/>
    </row>
    <row r="41690" spans="21:22" ht="26.1" customHeight="1">
      <c r="U41690" s="54"/>
      <c r="V41690" s="53"/>
    </row>
    <row r="41691" spans="21:22" ht="26.1" customHeight="1">
      <c r="U41691" s="54"/>
      <c r="V41691" s="53"/>
    </row>
    <row r="41692" spans="21:22" ht="26.1" customHeight="1">
      <c r="U41692" s="54"/>
      <c r="V41692" s="53"/>
    </row>
    <row r="41693" spans="21:22" ht="26.1" customHeight="1">
      <c r="U41693" s="54"/>
      <c r="V41693" s="53"/>
    </row>
    <row r="41694" spans="21:22" ht="26.1" customHeight="1">
      <c r="U41694" s="54"/>
      <c r="V41694" s="53"/>
    </row>
    <row r="41695" spans="21:22" ht="26.1" customHeight="1">
      <c r="U41695" s="54"/>
      <c r="V41695" s="53"/>
    </row>
    <row r="41696" spans="21:22" ht="26.1" customHeight="1">
      <c r="U41696" s="54"/>
      <c r="V41696" s="53"/>
    </row>
    <row r="41697" spans="21:22" ht="26.1" customHeight="1">
      <c r="U41697" s="54"/>
      <c r="V41697" s="53"/>
    </row>
    <row r="41698" spans="21:22" ht="26.1" customHeight="1">
      <c r="U41698" s="54"/>
      <c r="V41698" s="53"/>
    </row>
    <row r="41699" spans="21:22" ht="26.1" customHeight="1">
      <c r="U41699" s="54"/>
      <c r="V41699" s="53"/>
    </row>
    <row r="41700" spans="21:22" ht="26.1" customHeight="1">
      <c r="U41700" s="54"/>
      <c r="V41700" s="53"/>
    </row>
    <row r="41701" spans="21:22" ht="26.1" customHeight="1">
      <c r="U41701" s="54"/>
      <c r="V41701" s="53"/>
    </row>
    <row r="41702" spans="21:22" ht="26.1" customHeight="1">
      <c r="U41702" s="54"/>
      <c r="V41702" s="53"/>
    </row>
    <row r="41703" spans="21:22" ht="26.1" customHeight="1">
      <c r="U41703" s="54"/>
      <c r="V41703" s="53"/>
    </row>
    <row r="41704" spans="21:22" ht="26.1" customHeight="1">
      <c r="U41704" s="54"/>
      <c r="V41704" s="53"/>
    </row>
    <row r="41705" spans="21:22" ht="26.1" customHeight="1">
      <c r="U41705" s="54"/>
      <c r="V41705" s="53"/>
    </row>
    <row r="41706" spans="21:22" ht="26.1" customHeight="1">
      <c r="U41706" s="54"/>
      <c r="V41706" s="53"/>
    </row>
    <row r="41707" spans="21:22" ht="26.1" customHeight="1">
      <c r="U41707" s="54"/>
      <c r="V41707" s="53"/>
    </row>
    <row r="41708" spans="21:22" ht="26.1" customHeight="1">
      <c r="U41708" s="54"/>
      <c r="V41708" s="53"/>
    </row>
    <row r="41709" spans="21:22" ht="26.1" customHeight="1">
      <c r="U41709" s="54"/>
      <c r="V41709" s="53"/>
    </row>
    <row r="41710" spans="21:22" ht="26.1" customHeight="1">
      <c r="U41710" s="54"/>
      <c r="V41710" s="53"/>
    </row>
    <row r="41711" spans="21:22" ht="26.1" customHeight="1">
      <c r="U41711" s="54"/>
      <c r="V41711" s="53"/>
    </row>
    <row r="41712" spans="21:22" ht="26.1" customHeight="1">
      <c r="U41712" s="54"/>
      <c r="V41712" s="53"/>
    </row>
    <row r="41713" spans="21:22" ht="26.1" customHeight="1">
      <c r="U41713" s="54"/>
      <c r="V41713" s="53"/>
    </row>
    <row r="41714" spans="21:22" ht="26.1" customHeight="1">
      <c r="U41714" s="54"/>
      <c r="V41714" s="53"/>
    </row>
    <row r="41715" spans="21:22" ht="26.1" customHeight="1">
      <c r="U41715" s="54"/>
      <c r="V41715" s="53"/>
    </row>
    <row r="41716" spans="21:22" ht="26.1" customHeight="1">
      <c r="U41716" s="54"/>
      <c r="V41716" s="53"/>
    </row>
    <row r="41717" spans="21:22" ht="26.1" customHeight="1">
      <c r="U41717" s="54"/>
      <c r="V41717" s="53"/>
    </row>
    <row r="41718" spans="21:22" ht="26.1" customHeight="1">
      <c r="U41718" s="54"/>
      <c r="V41718" s="53"/>
    </row>
    <row r="41719" spans="21:22" ht="26.1" customHeight="1">
      <c r="U41719" s="54"/>
      <c r="V41719" s="53"/>
    </row>
    <row r="41720" spans="21:22" ht="26.1" customHeight="1">
      <c r="U41720" s="54"/>
      <c r="V41720" s="53"/>
    </row>
    <row r="41721" spans="21:22" ht="26.1" customHeight="1">
      <c r="U41721" s="54"/>
      <c r="V41721" s="53"/>
    </row>
    <row r="41722" spans="21:22" ht="26.1" customHeight="1">
      <c r="U41722" s="54"/>
      <c r="V41722" s="53"/>
    </row>
    <row r="41723" spans="21:22" ht="26.1" customHeight="1">
      <c r="U41723" s="54"/>
      <c r="V41723" s="53"/>
    </row>
    <row r="41724" spans="21:22" ht="26.1" customHeight="1">
      <c r="U41724" s="54"/>
      <c r="V41724" s="53"/>
    </row>
    <row r="41725" spans="21:22" ht="26.1" customHeight="1">
      <c r="U41725" s="54"/>
      <c r="V41725" s="53"/>
    </row>
    <row r="41726" spans="21:22" ht="26.1" customHeight="1">
      <c r="U41726" s="54"/>
      <c r="V41726" s="53"/>
    </row>
    <row r="41727" spans="21:22" ht="26.1" customHeight="1">
      <c r="U41727" s="54"/>
      <c r="V41727" s="53"/>
    </row>
    <row r="41728" spans="21:22" ht="26.1" customHeight="1">
      <c r="U41728" s="54"/>
      <c r="V41728" s="53"/>
    </row>
    <row r="41729" spans="21:22" ht="26.1" customHeight="1">
      <c r="U41729" s="54"/>
      <c r="V41729" s="53"/>
    </row>
    <row r="41730" spans="21:22" ht="26.1" customHeight="1">
      <c r="U41730" s="54"/>
      <c r="V41730" s="53"/>
    </row>
    <row r="41731" spans="21:22" ht="26.1" customHeight="1">
      <c r="U41731" s="54"/>
      <c r="V41731" s="53"/>
    </row>
    <row r="41732" spans="21:22" ht="26.1" customHeight="1">
      <c r="U41732" s="54"/>
      <c r="V41732" s="53"/>
    </row>
    <row r="41733" spans="21:22" ht="26.1" customHeight="1">
      <c r="U41733" s="54"/>
      <c r="V41733" s="53"/>
    </row>
    <row r="41734" spans="21:22" ht="26.1" customHeight="1">
      <c r="U41734" s="54"/>
      <c r="V41734" s="53"/>
    </row>
    <row r="41735" spans="21:22" ht="26.1" customHeight="1">
      <c r="U41735" s="54"/>
      <c r="V41735" s="53"/>
    </row>
    <row r="41736" spans="21:22" ht="26.1" customHeight="1">
      <c r="U41736" s="54"/>
      <c r="V41736" s="53"/>
    </row>
    <row r="41737" spans="21:22" ht="26.1" customHeight="1">
      <c r="U41737" s="54"/>
      <c r="V41737" s="53"/>
    </row>
    <row r="41738" spans="21:22" ht="26.1" customHeight="1">
      <c r="U41738" s="54"/>
      <c r="V41738" s="53"/>
    </row>
    <row r="41739" spans="21:22" ht="26.1" customHeight="1">
      <c r="U41739" s="54"/>
      <c r="V41739" s="53"/>
    </row>
    <row r="41740" spans="21:22" ht="26.1" customHeight="1">
      <c r="U41740" s="54"/>
      <c r="V41740" s="53"/>
    </row>
    <row r="41741" spans="21:22" ht="26.1" customHeight="1">
      <c r="U41741" s="54"/>
      <c r="V41741" s="53"/>
    </row>
    <row r="41742" spans="21:22" ht="26.1" customHeight="1">
      <c r="U41742" s="54"/>
      <c r="V41742" s="53"/>
    </row>
    <row r="41743" spans="21:22" ht="26.1" customHeight="1">
      <c r="U41743" s="54"/>
      <c r="V41743" s="53"/>
    </row>
    <row r="41744" spans="21:22" ht="26.1" customHeight="1">
      <c r="U41744" s="54"/>
      <c r="V41744" s="53"/>
    </row>
    <row r="41745" spans="21:22" ht="26.1" customHeight="1">
      <c r="U41745" s="54"/>
      <c r="V41745" s="53"/>
    </row>
    <row r="41746" spans="21:22" ht="26.1" customHeight="1">
      <c r="U41746" s="54"/>
      <c r="V41746" s="53"/>
    </row>
    <row r="41747" spans="21:22" ht="26.1" customHeight="1">
      <c r="U41747" s="54"/>
      <c r="V41747" s="53"/>
    </row>
    <row r="41748" spans="21:22" ht="26.1" customHeight="1">
      <c r="U41748" s="54"/>
      <c r="V41748" s="53"/>
    </row>
    <row r="41749" spans="21:22" ht="26.1" customHeight="1">
      <c r="U41749" s="54"/>
      <c r="V41749" s="53"/>
    </row>
    <row r="41750" spans="21:22" ht="26.1" customHeight="1">
      <c r="U41750" s="54"/>
      <c r="V41750" s="53"/>
    </row>
    <row r="41751" spans="21:22" ht="26.1" customHeight="1">
      <c r="U41751" s="54"/>
      <c r="V41751" s="53"/>
    </row>
    <row r="41752" spans="21:22" ht="26.1" customHeight="1">
      <c r="U41752" s="54"/>
      <c r="V41752" s="53"/>
    </row>
    <row r="41753" spans="21:22" ht="26.1" customHeight="1">
      <c r="U41753" s="54"/>
      <c r="V41753" s="53"/>
    </row>
    <row r="41754" spans="21:22" ht="26.1" customHeight="1">
      <c r="U41754" s="54"/>
      <c r="V41754" s="53"/>
    </row>
    <row r="41755" spans="21:22" ht="26.1" customHeight="1">
      <c r="U41755" s="54"/>
      <c r="V41755" s="53"/>
    </row>
    <row r="41756" spans="21:22" ht="26.1" customHeight="1">
      <c r="U41756" s="54"/>
      <c r="V41756" s="53"/>
    </row>
    <row r="41757" spans="21:22" ht="26.1" customHeight="1">
      <c r="U41757" s="54"/>
      <c r="V41757" s="53"/>
    </row>
    <row r="41758" spans="21:22" ht="26.1" customHeight="1">
      <c r="U41758" s="54"/>
      <c r="V41758" s="53"/>
    </row>
    <row r="41759" spans="21:22" ht="26.1" customHeight="1">
      <c r="U41759" s="54"/>
      <c r="V41759" s="53"/>
    </row>
    <row r="41760" spans="21:22" ht="26.1" customHeight="1">
      <c r="U41760" s="54"/>
      <c r="V41760" s="53"/>
    </row>
    <row r="41761" spans="21:22" ht="26.1" customHeight="1">
      <c r="U41761" s="54"/>
      <c r="V41761" s="53"/>
    </row>
    <row r="41762" spans="21:22" ht="26.1" customHeight="1">
      <c r="U41762" s="54"/>
      <c r="V41762" s="53"/>
    </row>
    <row r="41763" spans="21:22" ht="26.1" customHeight="1">
      <c r="U41763" s="54"/>
      <c r="V41763" s="53"/>
    </row>
    <row r="41764" spans="21:22" ht="26.1" customHeight="1">
      <c r="U41764" s="54"/>
      <c r="V41764" s="53"/>
    </row>
    <row r="41765" spans="21:22" ht="26.1" customHeight="1">
      <c r="U41765" s="54"/>
      <c r="V41765" s="53"/>
    </row>
    <row r="41766" spans="21:22" ht="26.1" customHeight="1">
      <c r="U41766" s="54"/>
      <c r="V41766" s="53"/>
    </row>
    <row r="41767" spans="21:22" ht="26.1" customHeight="1">
      <c r="U41767" s="54"/>
      <c r="V41767" s="53"/>
    </row>
    <row r="41768" spans="21:22" ht="26.1" customHeight="1">
      <c r="U41768" s="54"/>
      <c r="V41768" s="53"/>
    </row>
    <row r="41769" spans="21:22" ht="26.1" customHeight="1">
      <c r="U41769" s="54"/>
      <c r="V41769" s="53"/>
    </row>
    <row r="41770" spans="21:22" ht="26.1" customHeight="1">
      <c r="U41770" s="54"/>
      <c r="V41770" s="53"/>
    </row>
    <row r="41771" spans="21:22" ht="26.1" customHeight="1">
      <c r="U41771" s="54"/>
      <c r="V41771" s="53"/>
    </row>
    <row r="41772" spans="21:22" ht="26.1" customHeight="1">
      <c r="U41772" s="54"/>
      <c r="V41772" s="53"/>
    </row>
    <row r="41773" spans="21:22" ht="26.1" customHeight="1">
      <c r="U41773" s="54"/>
      <c r="V41773" s="53"/>
    </row>
    <row r="41774" spans="21:22" ht="26.1" customHeight="1">
      <c r="U41774" s="54"/>
      <c r="V41774" s="53"/>
    </row>
    <row r="41775" spans="21:22" ht="26.1" customHeight="1">
      <c r="U41775" s="54"/>
      <c r="V41775" s="53"/>
    </row>
    <row r="41776" spans="21:22" ht="26.1" customHeight="1">
      <c r="U41776" s="54"/>
      <c r="V41776" s="53"/>
    </row>
    <row r="41777" spans="21:22" ht="26.1" customHeight="1">
      <c r="U41777" s="54"/>
      <c r="V41777" s="53"/>
    </row>
    <row r="41778" spans="21:22" ht="26.1" customHeight="1">
      <c r="U41778" s="54"/>
      <c r="V41778" s="53"/>
    </row>
    <row r="41779" spans="21:22" ht="26.1" customHeight="1">
      <c r="U41779" s="54"/>
      <c r="V41779" s="53"/>
    </row>
    <row r="41780" spans="21:22" ht="26.1" customHeight="1">
      <c r="U41780" s="54"/>
      <c r="V41780" s="53"/>
    </row>
    <row r="41781" spans="21:22" ht="26.1" customHeight="1">
      <c r="U41781" s="54"/>
      <c r="V41781" s="53"/>
    </row>
    <row r="41782" spans="21:22" ht="26.1" customHeight="1">
      <c r="U41782" s="54"/>
      <c r="V41782" s="53"/>
    </row>
    <row r="41783" spans="21:22" ht="26.1" customHeight="1">
      <c r="U41783" s="54"/>
      <c r="V41783" s="53"/>
    </row>
    <row r="41784" spans="21:22" ht="26.1" customHeight="1">
      <c r="U41784" s="54"/>
      <c r="V41784" s="53"/>
    </row>
    <row r="41785" spans="21:22" ht="26.1" customHeight="1">
      <c r="U41785" s="54"/>
      <c r="V41785" s="53"/>
    </row>
    <row r="41786" spans="21:22" ht="26.1" customHeight="1">
      <c r="U41786" s="54"/>
      <c r="V41786" s="53"/>
    </row>
    <row r="41787" spans="21:22" ht="26.1" customHeight="1">
      <c r="U41787" s="54"/>
      <c r="V41787" s="53"/>
    </row>
    <row r="41788" spans="21:22" ht="26.1" customHeight="1">
      <c r="U41788" s="54"/>
      <c r="V41788" s="53"/>
    </row>
    <row r="41789" spans="21:22" ht="26.1" customHeight="1">
      <c r="U41789" s="54"/>
      <c r="V41789" s="53"/>
    </row>
    <row r="41790" spans="21:22" ht="26.1" customHeight="1">
      <c r="U41790" s="54"/>
      <c r="V41790" s="53"/>
    </row>
    <row r="41791" spans="21:22" ht="26.1" customHeight="1">
      <c r="U41791" s="54"/>
      <c r="V41791" s="53"/>
    </row>
    <row r="41792" spans="21:22" ht="26.1" customHeight="1">
      <c r="U41792" s="54"/>
      <c r="V41792" s="53"/>
    </row>
    <row r="41793" spans="21:22" ht="26.1" customHeight="1">
      <c r="U41793" s="54"/>
      <c r="V41793" s="53"/>
    </row>
    <row r="41794" spans="21:22" ht="26.1" customHeight="1">
      <c r="U41794" s="54"/>
      <c r="V41794" s="53"/>
    </row>
    <row r="41795" spans="21:22" ht="26.1" customHeight="1">
      <c r="U41795" s="54"/>
      <c r="V41795" s="53"/>
    </row>
    <row r="41796" spans="21:22" ht="26.1" customHeight="1">
      <c r="U41796" s="54"/>
      <c r="V41796" s="53"/>
    </row>
    <row r="41797" spans="21:22" ht="26.1" customHeight="1">
      <c r="U41797" s="54"/>
      <c r="V41797" s="53"/>
    </row>
    <row r="41798" spans="21:22" ht="26.1" customHeight="1">
      <c r="U41798" s="54"/>
      <c r="V41798" s="53"/>
    </row>
    <row r="41799" spans="21:22" ht="26.1" customHeight="1">
      <c r="U41799" s="54"/>
      <c r="V41799" s="53"/>
    </row>
    <row r="41800" spans="21:22" ht="26.1" customHeight="1">
      <c r="U41800" s="54"/>
      <c r="V41800" s="53"/>
    </row>
    <row r="41801" spans="21:22" ht="26.1" customHeight="1">
      <c r="U41801" s="54"/>
      <c r="V41801" s="53"/>
    </row>
    <row r="41802" spans="21:22" ht="26.1" customHeight="1">
      <c r="U41802" s="54"/>
      <c r="V41802" s="53"/>
    </row>
    <row r="41803" spans="21:22" ht="26.1" customHeight="1">
      <c r="U41803" s="54"/>
      <c r="V41803" s="53"/>
    </row>
    <row r="41804" spans="21:22" ht="26.1" customHeight="1">
      <c r="U41804" s="54"/>
      <c r="V41804" s="53"/>
    </row>
    <row r="41805" spans="21:22" ht="26.1" customHeight="1">
      <c r="U41805" s="54"/>
      <c r="V41805" s="53"/>
    </row>
    <row r="41806" spans="21:22" ht="26.1" customHeight="1">
      <c r="U41806" s="54"/>
      <c r="V41806" s="53"/>
    </row>
    <row r="41807" spans="21:22" ht="26.1" customHeight="1">
      <c r="U41807" s="54"/>
      <c r="V41807" s="53"/>
    </row>
    <row r="41808" spans="21:22" ht="26.1" customHeight="1">
      <c r="U41808" s="54"/>
      <c r="V41808" s="53"/>
    </row>
    <row r="41809" spans="21:22" ht="26.1" customHeight="1">
      <c r="U41809" s="54"/>
      <c r="V41809" s="53"/>
    </row>
    <row r="41810" spans="21:22" ht="26.1" customHeight="1">
      <c r="U41810" s="54"/>
      <c r="V41810" s="53"/>
    </row>
    <row r="41811" spans="21:22" ht="26.1" customHeight="1">
      <c r="U41811" s="54"/>
      <c r="V41811" s="53"/>
    </row>
    <row r="41812" spans="21:22" ht="26.1" customHeight="1">
      <c r="U41812" s="54"/>
      <c r="V41812" s="53"/>
    </row>
    <row r="41813" spans="21:22" ht="26.1" customHeight="1">
      <c r="U41813" s="54"/>
      <c r="V41813" s="53"/>
    </row>
    <row r="41814" spans="21:22" ht="26.1" customHeight="1">
      <c r="U41814" s="54"/>
      <c r="V41814" s="53"/>
    </row>
    <row r="41815" spans="21:22" ht="26.1" customHeight="1">
      <c r="U41815" s="54"/>
      <c r="V41815" s="53"/>
    </row>
    <row r="41816" spans="21:22" ht="26.1" customHeight="1">
      <c r="U41816" s="54"/>
      <c r="V41816" s="53"/>
    </row>
    <row r="41817" spans="21:22" ht="26.1" customHeight="1">
      <c r="U41817" s="54"/>
      <c r="V41817" s="53"/>
    </row>
    <row r="41818" spans="21:22" ht="26.1" customHeight="1">
      <c r="U41818" s="54"/>
      <c r="V41818" s="53"/>
    </row>
    <row r="41819" spans="21:22" ht="26.1" customHeight="1">
      <c r="U41819" s="54"/>
      <c r="V41819" s="53"/>
    </row>
    <row r="41820" spans="21:22" ht="26.1" customHeight="1">
      <c r="U41820" s="54"/>
      <c r="V41820" s="53"/>
    </row>
    <row r="41821" spans="21:22" ht="26.1" customHeight="1">
      <c r="U41821" s="54"/>
      <c r="V41821" s="53"/>
    </row>
    <row r="41822" spans="21:22" ht="26.1" customHeight="1">
      <c r="U41822" s="54"/>
      <c r="V41822" s="53"/>
    </row>
    <row r="41823" spans="21:22" ht="26.1" customHeight="1">
      <c r="U41823" s="54"/>
      <c r="V41823" s="53"/>
    </row>
    <row r="41824" spans="21:22" ht="26.1" customHeight="1">
      <c r="U41824" s="54"/>
      <c r="V41824" s="53"/>
    </row>
    <row r="41825" spans="21:22" ht="26.1" customHeight="1">
      <c r="U41825" s="54"/>
      <c r="V41825" s="53"/>
    </row>
    <row r="41826" spans="21:22" ht="26.1" customHeight="1">
      <c r="U41826" s="54"/>
      <c r="V41826" s="53"/>
    </row>
    <row r="41827" spans="21:22" ht="26.1" customHeight="1">
      <c r="U41827" s="54"/>
      <c r="V41827" s="53"/>
    </row>
    <row r="41828" spans="21:22" ht="26.1" customHeight="1">
      <c r="U41828" s="54"/>
      <c r="V41828" s="53"/>
    </row>
    <row r="41829" spans="21:22" ht="26.1" customHeight="1">
      <c r="U41829" s="54"/>
      <c r="V41829" s="53"/>
    </row>
    <row r="41830" spans="21:22" ht="26.1" customHeight="1">
      <c r="U41830" s="54"/>
      <c r="V41830" s="53"/>
    </row>
    <row r="41831" spans="21:22" ht="26.1" customHeight="1">
      <c r="U41831" s="54"/>
      <c r="V41831" s="53"/>
    </row>
    <row r="41832" spans="21:22" ht="26.1" customHeight="1">
      <c r="U41832" s="54"/>
      <c r="V41832" s="53"/>
    </row>
    <row r="41833" spans="21:22" ht="26.1" customHeight="1">
      <c r="U41833" s="54"/>
      <c r="V41833" s="53"/>
    </row>
    <row r="41834" spans="21:22" ht="26.1" customHeight="1">
      <c r="U41834" s="54"/>
      <c r="V41834" s="53"/>
    </row>
    <row r="41835" spans="21:22" ht="26.1" customHeight="1">
      <c r="U41835" s="54"/>
      <c r="V41835" s="53"/>
    </row>
    <row r="41836" spans="21:22" ht="26.1" customHeight="1">
      <c r="U41836" s="54"/>
      <c r="V41836" s="53"/>
    </row>
    <row r="41837" spans="21:22" ht="26.1" customHeight="1">
      <c r="U41837" s="54"/>
      <c r="V41837" s="53"/>
    </row>
    <row r="41838" spans="21:22" ht="26.1" customHeight="1">
      <c r="U41838" s="54"/>
      <c r="V41838" s="53"/>
    </row>
    <row r="41839" spans="21:22" ht="26.1" customHeight="1">
      <c r="U41839" s="54"/>
      <c r="V41839" s="53"/>
    </row>
    <row r="41840" spans="21:22" ht="26.1" customHeight="1">
      <c r="U41840" s="54"/>
      <c r="V41840" s="53"/>
    </row>
    <row r="41841" spans="21:22" ht="26.1" customHeight="1">
      <c r="U41841" s="54"/>
      <c r="V41841" s="53"/>
    </row>
    <row r="41842" spans="21:22" ht="26.1" customHeight="1">
      <c r="U41842" s="54"/>
      <c r="V41842" s="53"/>
    </row>
    <row r="41843" spans="21:22" ht="26.1" customHeight="1">
      <c r="U41843" s="54"/>
      <c r="V41843" s="53"/>
    </row>
    <row r="41844" spans="21:22" ht="26.1" customHeight="1">
      <c r="U41844" s="54"/>
      <c r="V41844" s="53"/>
    </row>
    <row r="41845" spans="21:22" ht="26.1" customHeight="1">
      <c r="U41845" s="54"/>
      <c r="V41845" s="53"/>
    </row>
    <row r="41846" spans="21:22" ht="26.1" customHeight="1">
      <c r="U41846" s="54"/>
      <c r="V41846" s="53"/>
    </row>
    <row r="41847" spans="21:22" ht="26.1" customHeight="1">
      <c r="U41847" s="54"/>
      <c r="V41847" s="53"/>
    </row>
    <row r="41848" spans="21:22" ht="26.1" customHeight="1">
      <c r="U41848" s="54"/>
      <c r="V41848" s="53"/>
    </row>
    <row r="41849" spans="21:22" ht="26.1" customHeight="1">
      <c r="U41849" s="54"/>
      <c r="V41849" s="53"/>
    </row>
    <row r="41850" spans="21:22" ht="26.1" customHeight="1">
      <c r="U41850" s="54"/>
      <c r="V41850" s="53"/>
    </row>
    <row r="41851" spans="21:22" ht="26.1" customHeight="1">
      <c r="U41851" s="54"/>
      <c r="V41851" s="53"/>
    </row>
    <row r="41852" spans="21:22" ht="26.1" customHeight="1">
      <c r="U41852" s="54"/>
      <c r="V41852" s="53"/>
    </row>
    <row r="41853" spans="21:22" ht="26.1" customHeight="1">
      <c r="U41853" s="54"/>
      <c r="V41853" s="53"/>
    </row>
    <row r="41854" spans="21:22" ht="26.1" customHeight="1">
      <c r="U41854" s="54"/>
      <c r="V41854" s="53"/>
    </row>
    <row r="41855" spans="21:22" ht="26.1" customHeight="1">
      <c r="U41855" s="54"/>
      <c r="V41855" s="53"/>
    </row>
    <row r="41856" spans="21:22" ht="26.1" customHeight="1">
      <c r="U41856" s="54"/>
      <c r="V41856" s="53"/>
    </row>
    <row r="41857" spans="21:22" ht="26.1" customHeight="1">
      <c r="U41857" s="54"/>
      <c r="V41857" s="53"/>
    </row>
    <row r="41858" spans="21:22" ht="26.1" customHeight="1">
      <c r="U41858" s="54"/>
      <c r="V41858" s="53"/>
    </row>
    <row r="41859" spans="21:22" ht="26.1" customHeight="1">
      <c r="U41859" s="54"/>
      <c r="V41859" s="53"/>
    </row>
    <row r="41860" spans="21:22" ht="26.1" customHeight="1">
      <c r="U41860" s="54"/>
      <c r="V41860" s="53"/>
    </row>
    <row r="41861" spans="21:22" ht="26.1" customHeight="1">
      <c r="U41861" s="54"/>
      <c r="V41861" s="53"/>
    </row>
    <row r="41862" spans="21:22" ht="26.1" customHeight="1">
      <c r="U41862" s="54"/>
      <c r="V41862" s="53"/>
    </row>
    <row r="41863" spans="21:22" ht="26.1" customHeight="1">
      <c r="U41863" s="54"/>
      <c r="V41863" s="53"/>
    </row>
    <row r="41864" spans="21:22" ht="26.1" customHeight="1">
      <c r="U41864" s="54"/>
      <c r="V41864" s="53"/>
    </row>
    <row r="41865" spans="21:22" ht="26.1" customHeight="1">
      <c r="U41865" s="54"/>
      <c r="V41865" s="53"/>
    </row>
    <row r="41866" spans="21:22" ht="26.1" customHeight="1">
      <c r="U41866" s="54"/>
      <c r="V41866" s="53"/>
    </row>
    <row r="41867" spans="21:22" ht="26.1" customHeight="1">
      <c r="U41867" s="54"/>
      <c r="V41867" s="53"/>
    </row>
    <row r="41868" spans="21:22" ht="26.1" customHeight="1">
      <c r="U41868" s="54"/>
      <c r="V41868" s="53"/>
    </row>
    <row r="41869" spans="21:22" ht="26.1" customHeight="1">
      <c r="U41869" s="54"/>
      <c r="V41869" s="53"/>
    </row>
    <row r="41870" spans="21:22" ht="26.1" customHeight="1">
      <c r="U41870" s="54"/>
      <c r="V41870" s="53"/>
    </row>
    <row r="41871" spans="21:22" ht="26.1" customHeight="1">
      <c r="U41871" s="54"/>
      <c r="V41871" s="53"/>
    </row>
    <row r="41872" spans="21:22" ht="26.1" customHeight="1">
      <c r="U41872" s="54"/>
      <c r="V41872" s="53"/>
    </row>
    <row r="41873" spans="21:22" ht="26.1" customHeight="1">
      <c r="U41873" s="54"/>
      <c r="V41873" s="53"/>
    </row>
    <row r="41874" spans="21:22" ht="26.1" customHeight="1">
      <c r="U41874" s="54"/>
      <c r="V41874" s="53"/>
    </row>
    <row r="41875" spans="21:22" ht="26.1" customHeight="1">
      <c r="U41875" s="54"/>
      <c r="V41875" s="53"/>
    </row>
    <row r="41876" spans="21:22" ht="26.1" customHeight="1">
      <c r="U41876" s="54"/>
      <c r="V41876" s="53"/>
    </row>
    <row r="41877" spans="21:22" ht="26.1" customHeight="1">
      <c r="U41877" s="54"/>
      <c r="V41877" s="53"/>
    </row>
    <row r="41878" spans="21:22" ht="26.1" customHeight="1">
      <c r="U41878" s="54"/>
      <c r="V41878" s="53"/>
    </row>
    <row r="41879" spans="21:22" ht="26.1" customHeight="1">
      <c r="U41879" s="54"/>
      <c r="V41879" s="53"/>
    </row>
    <row r="41880" spans="21:22" ht="26.1" customHeight="1">
      <c r="U41880" s="54"/>
      <c r="V41880" s="53"/>
    </row>
    <row r="41881" spans="21:22" ht="26.1" customHeight="1">
      <c r="U41881" s="54"/>
      <c r="V41881" s="53"/>
    </row>
    <row r="41882" spans="21:22" ht="26.1" customHeight="1">
      <c r="U41882" s="54"/>
      <c r="V41882" s="53"/>
    </row>
    <row r="41883" spans="21:22" ht="26.1" customHeight="1">
      <c r="U41883" s="54"/>
      <c r="V41883" s="53"/>
    </row>
    <row r="41884" spans="21:22" ht="26.1" customHeight="1">
      <c r="U41884" s="54"/>
      <c r="V41884" s="53"/>
    </row>
    <row r="41885" spans="21:22" ht="26.1" customHeight="1">
      <c r="U41885" s="54"/>
      <c r="V41885" s="53"/>
    </row>
    <row r="41886" spans="21:22" ht="26.1" customHeight="1">
      <c r="U41886" s="54"/>
      <c r="V41886" s="53"/>
    </row>
    <row r="41887" spans="21:22" ht="26.1" customHeight="1">
      <c r="U41887" s="54"/>
      <c r="V41887" s="53"/>
    </row>
    <row r="41888" spans="21:22" ht="26.1" customHeight="1">
      <c r="U41888" s="54"/>
      <c r="V41888" s="53"/>
    </row>
    <row r="41889" spans="21:22" ht="26.1" customHeight="1">
      <c r="U41889" s="54"/>
      <c r="V41889" s="53"/>
    </row>
    <row r="41890" spans="21:22" ht="26.1" customHeight="1">
      <c r="U41890" s="54"/>
      <c r="V41890" s="53"/>
    </row>
    <row r="41891" spans="21:22" ht="26.1" customHeight="1">
      <c r="U41891" s="54"/>
      <c r="V41891" s="53"/>
    </row>
    <row r="41892" spans="21:22" ht="26.1" customHeight="1">
      <c r="U41892" s="54"/>
      <c r="V41892" s="53"/>
    </row>
    <row r="41893" spans="21:22" ht="26.1" customHeight="1">
      <c r="U41893" s="54"/>
      <c r="V41893" s="53"/>
    </row>
    <row r="41894" spans="21:22" ht="26.1" customHeight="1">
      <c r="U41894" s="54"/>
      <c r="V41894" s="53"/>
    </row>
    <row r="41895" spans="21:22" ht="26.1" customHeight="1">
      <c r="U41895" s="54"/>
      <c r="V41895" s="53"/>
    </row>
    <row r="41896" spans="21:22" ht="26.1" customHeight="1">
      <c r="U41896" s="54"/>
      <c r="V41896" s="53"/>
    </row>
    <row r="41897" spans="21:22" ht="26.1" customHeight="1">
      <c r="U41897" s="54"/>
      <c r="V41897" s="53"/>
    </row>
    <row r="41898" spans="21:22" ht="26.1" customHeight="1">
      <c r="U41898" s="54"/>
      <c r="V41898" s="53"/>
    </row>
    <row r="41899" spans="21:22" ht="26.1" customHeight="1">
      <c r="U41899" s="54"/>
      <c r="V41899" s="53"/>
    </row>
    <row r="41900" spans="21:22" ht="26.1" customHeight="1">
      <c r="U41900" s="54"/>
      <c r="V41900" s="53"/>
    </row>
    <row r="41901" spans="21:22" ht="26.1" customHeight="1">
      <c r="U41901" s="54"/>
      <c r="V41901" s="53"/>
    </row>
    <row r="41902" spans="21:22" ht="26.1" customHeight="1">
      <c r="U41902" s="54"/>
      <c r="V41902" s="53"/>
    </row>
    <row r="41903" spans="21:22" ht="26.1" customHeight="1">
      <c r="U41903" s="54"/>
      <c r="V41903" s="53"/>
    </row>
    <row r="41904" spans="21:22" ht="26.1" customHeight="1">
      <c r="U41904" s="54"/>
      <c r="V41904" s="53"/>
    </row>
    <row r="41905" spans="21:22" ht="26.1" customHeight="1">
      <c r="U41905" s="54"/>
      <c r="V41905" s="53"/>
    </row>
    <row r="41906" spans="21:22" ht="26.1" customHeight="1">
      <c r="U41906" s="54"/>
      <c r="V41906" s="53"/>
    </row>
    <row r="41907" spans="21:22" ht="26.1" customHeight="1">
      <c r="U41907" s="54"/>
      <c r="V41907" s="53"/>
    </row>
    <row r="41908" spans="21:22" ht="26.1" customHeight="1">
      <c r="U41908" s="54"/>
      <c r="V41908" s="53"/>
    </row>
    <row r="41909" spans="21:22" ht="26.1" customHeight="1">
      <c r="U41909" s="54"/>
      <c r="V41909" s="53"/>
    </row>
    <row r="41910" spans="21:22" ht="26.1" customHeight="1">
      <c r="U41910" s="54"/>
      <c r="V41910" s="53"/>
    </row>
    <row r="41911" spans="21:22" ht="26.1" customHeight="1">
      <c r="U41911" s="54"/>
      <c r="V41911" s="53"/>
    </row>
    <row r="41912" spans="21:22" ht="26.1" customHeight="1">
      <c r="U41912" s="54"/>
      <c r="V41912" s="53"/>
    </row>
    <row r="41913" spans="21:22" ht="26.1" customHeight="1">
      <c r="U41913" s="54"/>
      <c r="V41913" s="53"/>
    </row>
    <row r="41914" spans="21:22" ht="26.1" customHeight="1">
      <c r="U41914" s="54"/>
      <c r="V41914" s="53"/>
    </row>
    <row r="41915" spans="21:22" ht="26.1" customHeight="1">
      <c r="U41915" s="54"/>
      <c r="V41915" s="53"/>
    </row>
    <row r="41916" spans="21:22" ht="26.1" customHeight="1">
      <c r="U41916" s="54"/>
      <c r="V41916" s="53"/>
    </row>
    <row r="41917" spans="21:22" ht="26.1" customHeight="1">
      <c r="U41917" s="54"/>
      <c r="V41917" s="53"/>
    </row>
    <row r="41918" spans="21:22" ht="26.1" customHeight="1">
      <c r="U41918" s="54"/>
      <c r="V41918" s="53"/>
    </row>
    <row r="41919" spans="21:22" ht="26.1" customHeight="1">
      <c r="U41919" s="54"/>
      <c r="V41919" s="53"/>
    </row>
    <row r="41920" spans="21:22" ht="26.1" customHeight="1">
      <c r="U41920" s="54"/>
      <c r="V41920" s="53"/>
    </row>
    <row r="41921" spans="21:22" ht="26.1" customHeight="1">
      <c r="U41921" s="54"/>
      <c r="V41921" s="53"/>
    </row>
    <row r="41922" spans="21:22" ht="26.1" customHeight="1">
      <c r="U41922" s="54"/>
      <c r="V41922" s="53"/>
    </row>
    <row r="41923" spans="21:22" ht="26.1" customHeight="1">
      <c r="U41923" s="54"/>
      <c r="V41923" s="53"/>
    </row>
    <row r="41924" spans="21:22" ht="26.1" customHeight="1">
      <c r="U41924" s="54"/>
      <c r="V41924" s="53"/>
    </row>
    <row r="41925" spans="21:22" ht="26.1" customHeight="1">
      <c r="U41925" s="54"/>
      <c r="V41925" s="53"/>
    </row>
    <row r="41926" spans="21:22" ht="26.1" customHeight="1">
      <c r="U41926" s="54"/>
      <c r="V41926" s="53"/>
    </row>
    <row r="41927" spans="21:22" ht="26.1" customHeight="1">
      <c r="U41927" s="54"/>
      <c r="V41927" s="53"/>
    </row>
    <row r="41928" spans="21:22" ht="26.1" customHeight="1">
      <c r="U41928" s="54"/>
      <c r="V41928" s="53"/>
    </row>
    <row r="41929" spans="21:22" ht="26.1" customHeight="1">
      <c r="U41929" s="54"/>
      <c r="V41929" s="53"/>
    </row>
    <row r="41930" spans="21:22" ht="26.1" customHeight="1">
      <c r="U41930" s="54"/>
      <c r="V41930" s="53"/>
    </row>
    <row r="41931" spans="21:22" ht="26.1" customHeight="1">
      <c r="U41931" s="54"/>
      <c r="V41931" s="53"/>
    </row>
    <row r="41932" spans="21:22" ht="26.1" customHeight="1">
      <c r="U41932" s="54"/>
      <c r="V41932" s="53"/>
    </row>
    <row r="41933" spans="21:22" ht="26.1" customHeight="1">
      <c r="U41933" s="54"/>
      <c r="V41933" s="53"/>
    </row>
    <row r="41934" spans="21:22" ht="26.1" customHeight="1">
      <c r="U41934" s="54"/>
      <c r="V41934" s="53"/>
    </row>
    <row r="41935" spans="21:22" ht="26.1" customHeight="1">
      <c r="U41935" s="54"/>
      <c r="V41935" s="53"/>
    </row>
    <row r="41936" spans="21:22" ht="26.1" customHeight="1">
      <c r="U41936" s="54"/>
      <c r="V41936" s="53"/>
    </row>
    <row r="41937" spans="21:22" ht="26.1" customHeight="1">
      <c r="U41937" s="54"/>
      <c r="V41937" s="53"/>
    </row>
    <row r="41938" spans="21:22" ht="26.1" customHeight="1">
      <c r="U41938" s="54"/>
      <c r="V41938" s="53"/>
    </row>
    <row r="41939" spans="21:22" ht="26.1" customHeight="1">
      <c r="U41939" s="54"/>
      <c r="V41939" s="53"/>
    </row>
    <row r="41940" spans="21:22" ht="26.1" customHeight="1">
      <c r="U41940" s="54"/>
      <c r="V41940" s="53"/>
    </row>
    <row r="41941" spans="21:22" ht="26.1" customHeight="1">
      <c r="U41941" s="54"/>
      <c r="V41941" s="53"/>
    </row>
    <row r="41942" spans="21:22" ht="26.1" customHeight="1">
      <c r="U41942" s="54"/>
      <c r="V41942" s="53"/>
    </row>
    <row r="41943" spans="21:22" ht="26.1" customHeight="1">
      <c r="U41943" s="54"/>
      <c r="V41943" s="53"/>
    </row>
    <row r="41944" spans="21:22" ht="26.1" customHeight="1">
      <c r="U41944" s="54"/>
      <c r="V41944" s="53"/>
    </row>
    <row r="41945" spans="21:22" ht="26.1" customHeight="1">
      <c r="U41945" s="54"/>
      <c r="V41945" s="53"/>
    </row>
    <row r="41946" spans="21:22" ht="26.1" customHeight="1">
      <c r="U41946" s="54"/>
      <c r="V41946" s="53"/>
    </row>
    <row r="41947" spans="21:22" ht="26.1" customHeight="1">
      <c r="U41947" s="54"/>
      <c r="V41947" s="53"/>
    </row>
    <row r="41948" spans="21:22" ht="26.1" customHeight="1">
      <c r="U41948" s="54"/>
      <c r="V41948" s="53"/>
    </row>
    <row r="41949" spans="21:22" ht="26.1" customHeight="1">
      <c r="U41949" s="54"/>
      <c r="V41949" s="53"/>
    </row>
    <row r="41950" spans="21:22" ht="26.1" customHeight="1">
      <c r="U41950" s="54"/>
      <c r="V41950" s="53"/>
    </row>
    <row r="41951" spans="21:22" ht="26.1" customHeight="1">
      <c r="U41951" s="54"/>
      <c r="V41951" s="53"/>
    </row>
    <row r="41952" spans="21:22" ht="26.1" customHeight="1">
      <c r="U41952" s="54"/>
      <c r="V41952" s="53"/>
    </row>
    <row r="41953" spans="21:22" ht="26.1" customHeight="1">
      <c r="U41953" s="54"/>
      <c r="V41953" s="53"/>
    </row>
    <row r="41954" spans="21:22" ht="26.1" customHeight="1">
      <c r="U41954" s="54"/>
      <c r="V41954" s="53"/>
    </row>
    <row r="41955" spans="21:22" ht="26.1" customHeight="1">
      <c r="U41955" s="54"/>
      <c r="V41955" s="53"/>
    </row>
    <row r="41956" spans="21:22" ht="26.1" customHeight="1">
      <c r="U41956" s="54"/>
      <c r="V41956" s="53"/>
    </row>
    <row r="41957" spans="21:22" ht="26.1" customHeight="1">
      <c r="U41957" s="54"/>
      <c r="V41957" s="53"/>
    </row>
    <row r="41958" spans="21:22" ht="26.1" customHeight="1">
      <c r="U41958" s="54"/>
      <c r="V41958" s="53"/>
    </row>
    <row r="41959" spans="21:22" ht="26.1" customHeight="1">
      <c r="U41959" s="54"/>
      <c r="V41959" s="53"/>
    </row>
    <row r="41960" spans="21:22" ht="26.1" customHeight="1">
      <c r="U41960" s="54"/>
      <c r="V41960" s="53"/>
    </row>
    <row r="41961" spans="21:22" ht="26.1" customHeight="1">
      <c r="U41961" s="54"/>
      <c r="V41961" s="53"/>
    </row>
    <row r="41962" spans="21:22" ht="26.1" customHeight="1">
      <c r="U41962" s="54"/>
      <c r="V41962" s="53"/>
    </row>
    <row r="41963" spans="21:22" ht="26.1" customHeight="1">
      <c r="U41963" s="54"/>
      <c r="V41963" s="53"/>
    </row>
    <row r="41964" spans="21:22" ht="26.1" customHeight="1">
      <c r="U41964" s="54"/>
      <c r="V41964" s="53"/>
    </row>
    <row r="41965" spans="21:22" ht="26.1" customHeight="1">
      <c r="U41965" s="54"/>
      <c r="V41965" s="53"/>
    </row>
    <row r="41966" spans="21:22" ht="26.1" customHeight="1">
      <c r="U41966" s="54"/>
      <c r="V41966" s="53"/>
    </row>
    <row r="41967" spans="21:22" ht="26.1" customHeight="1">
      <c r="U41967" s="54"/>
      <c r="V41967" s="53"/>
    </row>
    <row r="41968" spans="21:22" ht="26.1" customHeight="1">
      <c r="U41968" s="54"/>
      <c r="V41968" s="53"/>
    </row>
    <row r="41969" spans="21:22" ht="26.1" customHeight="1">
      <c r="U41969" s="54"/>
      <c r="V41969" s="53"/>
    </row>
    <row r="41970" spans="21:22" ht="26.1" customHeight="1">
      <c r="U41970" s="54"/>
      <c r="V41970" s="53"/>
    </row>
    <row r="41971" spans="21:22" ht="26.1" customHeight="1">
      <c r="U41971" s="54"/>
      <c r="V41971" s="53"/>
    </row>
    <row r="41972" spans="21:22" ht="26.1" customHeight="1">
      <c r="U41972" s="54"/>
      <c r="V41972" s="53"/>
    </row>
    <row r="41973" spans="21:22" ht="26.1" customHeight="1">
      <c r="U41973" s="54"/>
      <c r="V41973" s="53"/>
    </row>
    <row r="41974" spans="21:22" ht="26.1" customHeight="1">
      <c r="U41974" s="54"/>
      <c r="V41974" s="53"/>
    </row>
    <row r="41975" spans="21:22" ht="26.1" customHeight="1">
      <c r="U41975" s="54"/>
      <c r="V41975" s="53"/>
    </row>
    <row r="41976" spans="21:22" ht="26.1" customHeight="1">
      <c r="U41976" s="54"/>
      <c r="V41976" s="53"/>
    </row>
    <row r="41977" spans="21:22" ht="26.1" customHeight="1">
      <c r="U41977" s="54"/>
      <c r="V41977" s="53"/>
    </row>
    <row r="41978" spans="21:22" ht="26.1" customHeight="1">
      <c r="U41978" s="54"/>
      <c r="V41978" s="53"/>
    </row>
    <row r="41979" spans="21:22" ht="26.1" customHeight="1">
      <c r="U41979" s="54"/>
      <c r="V41979" s="53"/>
    </row>
    <row r="41980" spans="21:22" ht="26.1" customHeight="1">
      <c r="U41980" s="54"/>
      <c r="V41980" s="53"/>
    </row>
    <row r="41981" spans="21:22" ht="26.1" customHeight="1">
      <c r="U41981" s="54"/>
      <c r="V41981" s="53"/>
    </row>
    <row r="41982" spans="21:22" ht="26.1" customHeight="1">
      <c r="U41982" s="54"/>
      <c r="V41982" s="53"/>
    </row>
    <row r="41983" spans="21:22" ht="26.1" customHeight="1">
      <c r="U41983" s="54"/>
      <c r="V41983" s="53"/>
    </row>
    <row r="41984" spans="21:22" ht="26.1" customHeight="1">
      <c r="U41984" s="54"/>
      <c r="V41984" s="53"/>
    </row>
    <row r="41985" spans="21:22" ht="26.1" customHeight="1">
      <c r="U41985" s="54"/>
      <c r="V41985" s="53"/>
    </row>
    <row r="41986" spans="21:22" ht="26.1" customHeight="1">
      <c r="U41986" s="54"/>
      <c r="V41986" s="53"/>
    </row>
    <row r="41987" spans="21:22" ht="26.1" customHeight="1">
      <c r="U41987" s="54"/>
      <c r="V41987" s="53"/>
    </row>
    <row r="41988" spans="21:22" ht="26.1" customHeight="1">
      <c r="U41988" s="54"/>
      <c r="V41988" s="53"/>
    </row>
    <row r="41989" spans="21:22" ht="26.1" customHeight="1">
      <c r="U41989" s="54"/>
      <c r="V41989" s="53"/>
    </row>
    <row r="41990" spans="21:22" ht="26.1" customHeight="1">
      <c r="U41990" s="54"/>
      <c r="V41990" s="53"/>
    </row>
    <row r="41991" spans="21:22" ht="26.1" customHeight="1">
      <c r="U41991" s="54"/>
      <c r="V41991" s="53"/>
    </row>
    <row r="41992" spans="21:22" ht="26.1" customHeight="1">
      <c r="U41992" s="54"/>
      <c r="V41992" s="53"/>
    </row>
    <row r="41993" spans="21:22" ht="26.1" customHeight="1">
      <c r="U41993" s="54"/>
      <c r="V41993" s="53"/>
    </row>
    <row r="41994" spans="21:22" ht="26.1" customHeight="1">
      <c r="U41994" s="54"/>
      <c r="V41994" s="53"/>
    </row>
    <row r="41995" spans="21:22" ht="26.1" customHeight="1">
      <c r="U41995" s="54"/>
      <c r="V41995" s="53"/>
    </row>
    <row r="41996" spans="21:22" ht="26.1" customHeight="1">
      <c r="U41996" s="54"/>
      <c r="V41996" s="53"/>
    </row>
    <row r="41997" spans="21:22" ht="26.1" customHeight="1">
      <c r="U41997" s="54"/>
      <c r="V41997" s="53"/>
    </row>
    <row r="41998" spans="21:22" ht="26.1" customHeight="1">
      <c r="U41998" s="54"/>
      <c r="V41998" s="53"/>
    </row>
    <row r="41999" spans="21:22" ht="26.1" customHeight="1">
      <c r="U41999" s="54"/>
      <c r="V41999" s="53"/>
    </row>
    <row r="42000" spans="21:22" ht="26.1" customHeight="1">
      <c r="U42000" s="54"/>
      <c r="V42000" s="53"/>
    </row>
    <row r="42001" spans="21:22" ht="26.1" customHeight="1">
      <c r="U42001" s="54"/>
      <c r="V42001" s="53"/>
    </row>
    <row r="42002" spans="21:22" ht="26.1" customHeight="1">
      <c r="U42002" s="54"/>
      <c r="V42002" s="53"/>
    </row>
    <row r="42003" spans="21:22" ht="26.1" customHeight="1">
      <c r="U42003" s="54"/>
      <c r="V42003" s="53"/>
    </row>
    <row r="42004" spans="21:22" ht="26.1" customHeight="1">
      <c r="U42004" s="54"/>
      <c r="V42004" s="53"/>
    </row>
    <row r="42005" spans="21:22" ht="26.1" customHeight="1">
      <c r="U42005" s="54"/>
      <c r="V42005" s="53"/>
    </row>
    <row r="42006" spans="21:22" ht="26.1" customHeight="1">
      <c r="U42006" s="54"/>
      <c r="V42006" s="53"/>
    </row>
    <row r="42007" spans="21:22" ht="26.1" customHeight="1">
      <c r="U42007" s="54"/>
      <c r="V42007" s="53"/>
    </row>
    <row r="42008" spans="21:22" ht="26.1" customHeight="1">
      <c r="U42008" s="54"/>
      <c r="V42008" s="53"/>
    </row>
    <row r="42009" spans="21:22" ht="26.1" customHeight="1">
      <c r="U42009" s="54"/>
      <c r="V42009" s="53"/>
    </row>
    <row r="42010" spans="21:22" ht="26.1" customHeight="1">
      <c r="U42010" s="54"/>
      <c r="V42010" s="53"/>
    </row>
    <row r="42011" spans="21:22" ht="26.1" customHeight="1">
      <c r="U42011" s="54"/>
      <c r="V42011" s="53"/>
    </row>
    <row r="42012" spans="21:22" ht="26.1" customHeight="1">
      <c r="U42012" s="54"/>
      <c r="V42012" s="53"/>
    </row>
    <row r="42013" spans="21:22" ht="26.1" customHeight="1">
      <c r="U42013" s="54"/>
      <c r="V42013" s="53"/>
    </row>
    <row r="42014" spans="21:22" ht="26.1" customHeight="1">
      <c r="U42014" s="54"/>
      <c r="V42014" s="53"/>
    </row>
    <row r="42015" spans="21:22" ht="26.1" customHeight="1">
      <c r="U42015" s="54"/>
      <c r="V42015" s="53"/>
    </row>
    <row r="42016" spans="21:22" ht="26.1" customHeight="1">
      <c r="U42016" s="54"/>
      <c r="V42016" s="53"/>
    </row>
    <row r="42017" spans="21:22" ht="26.1" customHeight="1">
      <c r="U42017" s="54"/>
      <c r="V42017" s="53"/>
    </row>
    <row r="42018" spans="21:22" ht="26.1" customHeight="1">
      <c r="U42018" s="54"/>
      <c r="V42018" s="53"/>
    </row>
    <row r="42019" spans="21:22" ht="26.1" customHeight="1">
      <c r="U42019" s="54"/>
      <c r="V42019" s="53"/>
    </row>
    <row r="42020" spans="21:22" ht="26.1" customHeight="1">
      <c r="U42020" s="54"/>
      <c r="V42020" s="53"/>
    </row>
    <row r="42021" spans="21:22" ht="26.1" customHeight="1">
      <c r="U42021" s="54"/>
      <c r="V42021" s="53"/>
    </row>
    <row r="42022" spans="21:22" ht="26.1" customHeight="1">
      <c r="U42022" s="54"/>
      <c r="V42022" s="53"/>
    </row>
    <row r="42023" spans="21:22" ht="26.1" customHeight="1">
      <c r="U42023" s="54"/>
      <c r="V42023" s="53"/>
    </row>
    <row r="42024" spans="21:22" ht="26.1" customHeight="1">
      <c r="U42024" s="54"/>
      <c r="V42024" s="53"/>
    </row>
    <row r="42025" spans="21:22" ht="26.1" customHeight="1">
      <c r="U42025" s="54"/>
      <c r="V42025" s="53"/>
    </row>
    <row r="42026" spans="21:22" ht="26.1" customHeight="1">
      <c r="U42026" s="54"/>
      <c r="V42026" s="53"/>
    </row>
    <row r="42027" spans="21:22" ht="26.1" customHeight="1">
      <c r="U42027" s="54"/>
      <c r="V42027" s="53"/>
    </row>
    <row r="42028" spans="21:22" ht="26.1" customHeight="1">
      <c r="U42028" s="54"/>
      <c r="V42028" s="53"/>
    </row>
    <row r="42029" spans="21:22" ht="26.1" customHeight="1">
      <c r="U42029" s="54"/>
      <c r="V42029" s="53"/>
    </row>
    <row r="42030" spans="21:22" ht="26.1" customHeight="1">
      <c r="U42030" s="54"/>
      <c r="V42030" s="53"/>
    </row>
    <row r="42031" spans="21:22" ht="26.1" customHeight="1">
      <c r="U42031" s="54"/>
      <c r="V42031" s="53"/>
    </row>
    <row r="42032" spans="21:22" ht="26.1" customHeight="1">
      <c r="U42032" s="54"/>
      <c r="V42032" s="53"/>
    </row>
    <row r="42033" spans="21:22" ht="26.1" customHeight="1">
      <c r="U42033" s="54"/>
      <c r="V42033" s="53"/>
    </row>
    <row r="42034" spans="21:22" ht="26.1" customHeight="1">
      <c r="U42034" s="54"/>
      <c r="V42034" s="53"/>
    </row>
    <row r="42035" spans="21:22" ht="26.1" customHeight="1">
      <c r="U42035" s="54"/>
      <c r="V42035" s="53"/>
    </row>
    <row r="42036" spans="21:22" ht="26.1" customHeight="1">
      <c r="U42036" s="54"/>
      <c r="V42036" s="53"/>
    </row>
    <row r="42037" spans="21:22" ht="26.1" customHeight="1">
      <c r="U42037" s="54"/>
      <c r="V42037" s="53"/>
    </row>
    <row r="42038" spans="21:22" ht="26.1" customHeight="1">
      <c r="U42038" s="54"/>
      <c r="V42038" s="53"/>
    </row>
    <row r="42039" spans="21:22" ht="26.1" customHeight="1">
      <c r="U42039" s="54"/>
      <c r="V42039" s="53"/>
    </row>
    <row r="42040" spans="21:22" ht="26.1" customHeight="1">
      <c r="U42040" s="54"/>
      <c r="V42040" s="53"/>
    </row>
    <row r="42041" spans="21:22" ht="26.1" customHeight="1">
      <c r="U42041" s="54"/>
      <c r="V42041" s="53"/>
    </row>
    <row r="42042" spans="21:22" ht="26.1" customHeight="1">
      <c r="U42042" s="54"/>
      <c r="V42042" s="53"/>
    </row>
    <row r="42043" spans="21:22" ht="26.1" customHeight="1">
      <c r="U42043" s="54"/>
      <c r="V42043" s="53"/>
    </row>
    <row r="42044" spans="21:22" ht="26.1" customHeight="1">
      <c r="U42044" s="54"/>
      <c r="V42044" s="53"/>
    </row>
    <row r="42045" spans="21:22" ht="26.1" customHeight="1">
      <c r="U42045" s="54"/>
      <c r="V42045" s="53"/>
    </row>
    <row r="42046" spans="21:22" ht="26.1" customHeight="1">
      <c r="U42046" s="54"/>
      <c r="V42046" s="53"/>
    </row>
    <row r="42047" spans="21:22" ht="26.1" customHeight="1">
      <c r="U42047" s="54"/>
      <c r="V42047" s="53"/>
    </row>
    <row r="42048" spans="21:22" ht="26.1" customHeight="1">
      <c r="U42048" s="54"/>
      <c r="V42048" s="53"/>
    </row>
    <row r="42049" spans="21:22" ht="26.1" customHeight="1">
      <c r="U42049" s="54"/>
      <c r="V42049" s="53"/>
    </row>
    <row r="42050" spans="21:22" ht="26.1" customHeight="1">
      <c r="U42050" s="54"/>
      <c r="V42050" s="53"/>
    </row>
    <row r="42051" spans="21:22" ht="26.1" customHeight="1">
      <c r="U42051" s="54"/>
      <c r="V42051" s="53"/>
    </row>
    <row r="42052" spans="21:22" ht="26.1" customHeight="1">
      <c r="U42052" s="54"/>
      <c r="V42052" s="53"/>
    </row>
    <row r="42053" spans="21:22" ht="26.1" customHeight="1">
      <c r="U42053" s="54"/>
      <c r="V42053" s="53"/>
    </row>
    <row r="42054" spans="21:22" ht="26.1" customHeight="1">
      <c r="U42054" s="54"/>
      <c r="V42054" s="53"/>
    </row>
    <row r="42055" spans="21:22" ht="26.1" customHeight="1">
      <c r="U42055" s="54"/>
      <c r="V42055" s="53"/>
    </row>
    <row r="42056" spans="21:22" ht="26.1" customHeight="1">
      <c r="U42056" s="54"/>
      <c r="V42056" s="53"/>
    </row>
    <row r="42057" spans="21:22" ht="26.1" customHeight="1">
      <c r="U42057" s="54"/>
      <c r="V42057" s="53"/>
    </row>
    <row r="42058" spans="21:22" ht="26.1" customHeight="1">
      <c r="U42058" s="54"/>
      <c r="V42058" s="53"/>
    </row>
    <row r="42059" spans="21:22" ht="26.1" customHeight="1">
      <c r="U42059" s="54"/>
      <c r="V42059" s="53"/>
    </row>
    <row r="42060" spans="21:22" ht="26.1" customHeight="1">
      <c r="U42060" s="54"/>
      <c r="V42060" s="53"/>
    </row>
    <row r="42061" spans="21:22" ht="26.1" customHeight="1">
      <c r="U42061" s="54"/>
      <c r="V42061" s="53"/>
    </row>
    <row r="42062" spans="21:22" ht="26.1" customHeight="1">
      <c r="U42062" s="54"/>
      <c r="V42062" s="53"/>
    </row>
    <row r="42063" spans="21:22" ht="26.1" customHeight="1">
      <c r="U42063" s="54"/>
      <c r="V42063" s="53"/>
    </row>
    <row r="42064" spans="21:22" ht="26.1" customHeight="1">
      <c r="U42064" s="54"/>
      <c r="V42064" s="53"/>
    </row>
    <row r="42065" spans="21:22" ht="26.1" customHeight="1">
      <c r="U42065" s="54"/>
      <c r="V42065" s="53"/>
    </row>
    <row r="42066" spans="21:22" ht="26.1" customHeight="1">
      <c r="U42066" s="54"/>
      <c r="V42066" s="53"/>
    </row>
    <row r="42067" spans="21:22" ht="26.1" customHeight="1">
      <c r="U42067" s="54"/>
      <c r="V42067" s="53"/>
    </row>
    <row r="42068" spans="21:22" ht="26.1" customHeight="1">
      <c r="U42068" s="54"/>
      <c r="V42068" s="53"/>
    </row>
    <row r="42069" spans="21:22" ht="26.1" customHeight="1">
      <c r="U42069" s="54"/>
      <c r="V42069" s="53"/>
    </row>
    <row r="42070" spans="21:22" ht="26.1" customHeight="1">
      <c r="U42070" s="54"/>
      <c r="V42070" s="53"/>
    </row>
    <row r="42071" spans="21:22" ht="26.1" customHeight="1">
      <c r="U42071" s="54"/>
      <c r="V42071" s="53"/>
    </row>
    <row r="42072" spans="21:22" ht="26.1" customHeight="1">
      <c r="U42072" s="54"/>
      <c r="V42072" s="53"/>
    </row>
    <row r="42073" spans="21:22" ht="26.1" customHeight="1">
      <c r="U42073" s="54"/>
      <c r="V42073" s="53"/>
    </row>
    <row r="42074" spans="21:22" ht="26.1" customHeight="1">
      <c r="U42074" s="54"/>
      <c r="V42074" s="53"/>
    </row>
    <row r="42075" spans="21:22" ht="26.1" customHeight="1">
      <c r="U42075" s="54"/>
      <c r="V42075" s="53"/>
    </row>
    <row r="42076" spans="21:22" ht="26.1" customHeight="1">
      <c r="U42076" s="54"/>
      <c r="V42076" s="53"/>
    </row>
    <row r="42077" spans="21:22" ht="26.1" customHeight="1">
      <c r="U42077" s="54"/>
      <c r="V42077" s="53"/>
    </row>
    <row r="42078" spans="21:22" ht="26.1" customHeight="1">
      <c r="U42078" s="54"/>
      <c r="V42078" s="53"/>
    </row>
    <row r="42079" spans="21:22" ht="26.1" customHeight="1">
      <c r="U42079" s="54"/>
      <c r="V42079" s="53"/>
    </row>
    <row r="42080" spans="21:22" ht="26.1" customHeight="1">
      <c r="U42080" s="54"/>
      <c r="V42080" s="53"/>
    </row>
    <row r="42081" spans="21:22" ht="26.1" customHeight="1">
      <c r="U42081" s="54"/>
      <c r="V42081" s="53"/>
    </row>
    <row r="42082" spans="21:22" ht="26.1" customHeight="1">
      <c r="U42082" s="54"/>
      <c r="V42082" s="53"/>
    </row>
    <row r="42083" spans="21:22" ht="26.1" customHeight="1">
      <c r="U42083" s="54"/>
      <c r="V42083" s="53"/>
    </row>
    <row r="42084" spans="21:22" ht="26.1" customHeight="1">
      <c r="U42084" s="54"/>
      <c r="V42084" s="53"/>
    </row>
    <row r="42085" spans="21:22" ht="26.1" customHeight="1">
      <c r="U42085" s="54"/>
      <c r="V42085" s="53"/>
    </row>
    <row r="42086" spans="21:22" ht="26.1" customHeight="1">
      <c r="U42086" s="54"/>
      <c r="V42086" s="53"/>
    </row>
    <row r="42087" spans="21:22" ht="26.1" customHeight="1">
      <c r="U42087" s="54"/>
      <c r="V42087" s="53"/>
    </row>
    <row r="42088" spans="21:22" ht="26.1" customHeight="1">
      <c r="U42088" s="54"/>
      <c r="V42088" s="53"/>
    </row>
    <row r="42089" spans="21:22" ht="26.1" customHeight="1">
      <c r="U42089" s="54"/>
      <c r="V42089" s="53"/>
    </row>
    <row r="42090" spans="21:22" ht="26.1" customHeight="1">
      <c r="U42090" s="54"/>
      <c r="V42090" s="53"/>
    </row>
    <row r="42091" spans="21:22" ht="26.1" customHeight="1">
      <c r="U42091" s="54"/>
      <c r="V42091" s="53"/>
    </row>
    <row r="42092" spans="21:22" ht="26.1" customHeight="1">
      <c r="U42092" s="54"/>
      <c r="V42092" s="53"/>
    </row>
    <row r="42093" spans="21:22" ht="26.1" customHeight="1">
      <c r="U42093" s="54"/>
      <c r="V42093" s="53"/>
    </row>
    <row r="42094" spans="21:22" ht="26.1" customHeight="1">
      <c r="U42094" s="54"/>
      <c r="V42094" s="53"/>
    </row>
    <row r="42095" spans="21:22" ht="26.1" customHeight="1">
      <c r="U42095" s="54"/>
      <c r="V42095" s="53"/>
    </row>
    <row r="42096" spans="21:22" ht="26.1" customHeight="1">
      <c r="U42096" s="54"/>
      <c r="V42096" s="53"/>
    </row>
    <row r="42097" spans="21:22" ht="26.1" customHeight="1">
      <c r="U42097" s="54"/>
      <c r="V42097" s="53"/>
    </row>
    <row r="42098" spans="21:22" ht="26.1" customHeight="1">
      <c r="U42098" s="54"/>
      <c r="V42098" s="53"/>
    </row>
    <row r="42099" spans="21:22" ht="26.1" customHeight="1">
      <c r="U42099" s="54"/>
      <c r="V42099" s="53"/>
    </row>
    <row r="42100" spans="21:22" ht="26.1" customHeight="1">
      <c r="U42100" s="54"/>
      <c r="V42100" s="53"/>
    </row>
    <row r="42101" spans="21:22" ht="26.1" customHeight="1">
      <c r="U42101" s="54"/>
      <c r="V42101" s="53"/>
    </row>
    <row r="42102" spans="21:22" ht="26.1" customHeight="1">
      <c r="U42102" s="54"/>
      <c r="V42102" s="53"/>
    </row>
    <row r="42103" spans="21:22" ht="26.1" customHeight="1">
      <c r="U42103" s="54"/>
      <c r="V42103" s="53"/>
    </row>
    <row r="42104" spans="21:22" ht="26.1" customHeight="1">
      <c r="U42104" s="54"/>
      <c r="V42104" s="53"/>
    </row>
    <row r="42105" spans="21:22" ht="26.1" customHeight="1">
      <c r="U42105" s="54"/>
      <c r="V42105" s="53"/>
    </row>
    <row r="42106" spans="21:22" ht="26.1" customHeight="1">
      <c r="U42106" s="54"/>
      <c r="V42106" s="53"/>
    </row>
    <row r="42107" spans="21:22" ht="26.1" customHeight="1">
      <c r="U42107" s="54"/>
      <c r="V42107" s="53"/>
    </row>
    <row r="42108" spans="21:22" ht="26.1" customHeight="1">
      <c r="U42108" s="54"/>
      <c r="V42108" s="53"/>
    </row>
    <row r="42109" spans="21:22" ht="26.1" customHeight="1">
      <c r="U42109" s="54"/>
      <c r="V42109" s="53"/>
    </row>
    <row r="42110" spans="21:22" ht="26.1" customHeight="1">
      <c r="U42110" s="54"/>
      <c r="V42110" s="53"/>
    </row>
    <row r="42111" spans="21:22" ht="26.1" customHeight="1">
      <c r="U42111" s="54"/>
      <c r="V42111" s="53"/>
    </row>
    <row r="42112" spans="21:22" ht="26.1" customHeight="1">
      <c r="U42112" s="54"/>
      <c r="V42112" s="53"/>
    </row>
    <row r="42113" spans="21:22" ht="26.1" customHeight="1">
      <c r="U42113" s="54"/>
      <c r="V42113" s="53"/>
    </row>
    <row r="42114" spans="21:22" ht="26.1" customHeight="1">
      <c r="U42114" s="54"/>
      <c r="V42114" s="53"/>
    </row>
    <row r="42115" spans="21:22" ht="26.1" customHeight="1">
      <c r="U42115" s="54"/>
      <c r="V42115" s="53"/>
    </row>
    <row r="42116" spans="21:22" ht="26.1" customHeight="1">
      <c r="U42116" s="54"/>
      <c r="V42116" s="53"/>
    </row>
    <row r="42117" spans="21:22" ht="26.1" customHeight="1">
      <c r="U42117" s="54"/>
      <c r="V42117" s="53"/>
    </row>
    <row r="42118" spans="21:22" ht="26.1" customHeight="1">
      <c r="U42118" s="54"/>
      <c r="V42118" s="53"/>
    </row>
    <row r="42119" spans="21:22" ht="26.1" customHeight="1">
      <c r="U42119" s="54"/>
      <c r="V42119" s="53"/>
    </row>
    <row r="42120" spans="21:22" ht="26.1" customHeight="1">
      <c r="U42120" s="54"/>
      <c r="V42120" s="53"/>
    </row>
    <row r="42121" spans="21:22" ht="26.1" customHeight="1">
      <c r="U42121" s="54"/>
      <c r="V42121" s="53"/>
    </row>
    <row r="42122" spans="21:22" ht="26.1" customHeight="1">
      <c r="U42122" s="54"/>
      <c r="V42122" s="53"/>
    </row>
    <row r="42123" spans="21:22" ht="26.1" customHeight="1">
      <c r="U42123" s="54"/>
      <c r="V42123" s="53"/>
    </row>
    <row r="42124" spans="21:22" ht="26.1" customHeight="1">
      <c r="U42124" s="54"/>
      <c r="V42124" s="53"/>
    </row>
    <row r="42125" spans="21:22" ht="26.1" customHeight="1">
      <c r="U42125" s="54"/>
      <c r="V42125" s="53"/>
    </row>
    <row r="42126" spans="21:22" ht="26.1" customHeight="1">
      <c r="U42126" s="54"/>
      <c r="V42126" s="53"/>
    </row>
    <row r="42127" spans="21:22" ht="26.1" customHeight="1">
      <c r="U42127" s="54"/>
      <c r="V42127" s="53"/>
    </row>
    <row r="42128" spans="21:22" ht="26.1" customHeight="1">
      <c r="U42128" s="54"/>
      <c r="V42128" s="53"/>
    </row>
    <row r="42129" spans="21:22" ht="26.1" customHeight="1">
      <c r="U42129" s="54"/>
      <c r="V42129" s="53"/>
    </row>
    <row r="42130" spans="21:22" ht="26.1" customHeight="1">
      <c r="U42130" s="54"/>
      <c r="V42130" s="53"/>
    </row>
    <row r="42131" spans="21:22" ht="26.1" customHeight="1">
      <c r="U42131" s="54"/>
      <c r="V42131" s="53"/>
    </row>
    <row r="42132" spans="21:22" ht="26.1" customHeight="1">
      <c r="U42132" s="54"/>
      <c r="V42132" s="53"/>
    </row>
    <row r="42133" spans="21:22" ht="26.1" customHeight="1">
      <c r="U42133" s="54"/>
      <c r="V42133" s="53"/>
    </row>
    <row r="42134" spans="21:22" ht="26.1" customHeight="1">
      <c r="U42134" s="54"/>
      <c r="V42134" s="53"/>
    </row>
    <row r="42135" spans="21:22" ht="26.1" customHeight="1">
      <c r="U42135" s="54"/>
      <c r="V42135" s="53"/>
    </row>
    <row r="42136" spans="21:22" ht="26.1" customHeight="1">
      <c r="U42136" s="54"/>
      <c r="V42136" s="53"/>
    </row>
    <row r="42137" spans="21:22" ht="26.1" customHeight="1">
      <c r="U42137" s="54"/>
      <c r="V42137" s="53"/>
    </row>
    <row r="42138" spans="21:22" ht="26.1" customHeight="1">
      <c r="U42138" s="54"/>
      <c r="V42138" s="53"/>
    </row>
    <row r="42139" spans="21:22" ht="26.1" customHeight="1">
      <c r="U42139" s="54"/>
      <c r="V42139" s="53"/>
    </row>
    <row r="42140" spans="21:22" ht="26.1" customHeight="1">
      <c r="U42140" s="54"/>
      <c r="V42140" s="53"/>
    </row>
    <row r="42141" spans="21:22" ht="26.1" customHeight="1">
      <c r="U42141" s="54"/>
      <c r="V42141" s="53"/>
    </row>
    <row r="42142" spans="21:22" ht="26.1" customHeight="1">
      <c r="U42142" s="54"/>
      <c r="V42142" s="53"/>
    </row>
    <row r="42143" spans="21:22" ht="26.1" customHeight="1">
      <c r="U42143" s="54"/>
      <c r="V42143" s="53"/>
    </row>
    <row r="42144" spans="21:22" ht="26.1" customHeight="1">
      <c r="U42144" s="54"/>
      <c r="V42144" s="53"/>
    </row>
    <row r="42145" spans="21:22" ht="26.1" customHeight="1">
      <c r="U42145" s="54"/>
      <c r="V42145" s="53"/>
    </row>
    <row r="42146" spans="21:22" ht="26.1" customHeight="1">
      <c r="U42146" s="54"/>
      <c r="V42146" s="53"/>
    </row>
    <row r="42147" spans="21:22" ht="26.1" customHeight="1">
      <c r="U42147" s="54"/>
      <c r="V42147" s="53"/>
    </row>
    <row r="42148" spans="21:22" ht="26.1" customHeight="1">
      <c r="U42148" s="54"/>
      <c r="V42148" s="53"/>
    </row>
    <row r="42149" spans="21:22" ht="26.1" customHeight="1">
      <c r="U42149" s="54"/>
      <c r="V42149" s="53"/>
    </row>
    <row r="42150" spans="21:22" ht="26.1" customHeight="1">
      <c r="U42150" s="54"/>
      <c r="V42150" s="53"/>
    </row>
    <row r="42151" spans="21:22" ht="26.1" customHeight="1">
      <c r="U42151" s="54"/>
      <c r="V42151" s="53"/>
    </row>
    <row r="42152" spans="21:22" ht="26.1" customHeight="1">
      <c r="U42152" s="54"/>
      <c r="V42152" s="53"/>
    </row>
    <row r="42153" spans="21:22" ht="26.1" customHeight="1">
      <c r="U42153" s="54"/>
      <c r="V42153" s="53"/>
    </row>
    <row r="42154" spans="21:22" ht="26.1" customHeight="1">
      <c r="U42154" s="54"/>
      <c r="V42154" s="53"/>
    </row>
    <row r="42155" spans="21:22" ht="26.1" customHeight="1">
      <c r="U42155" s="54"/>
      <c r="V42155" s="53"/>
    </row>
    <row r="42156" spans="21:22" ht="26.1" customHeight="1">
      <c r="U42156" s="54"/>
      <c r="V42156" s="53"/>
    </row>
    <row r="42157" spans="21:22" ht="26.1" customHeight="1">
      <c r="U42157" s="54"/>
      <c r="V42157" s="53"/>
    </row>
    <row r="42158" spans="21:22" ht="26.1" customHeight="1">
      <c r="U42158" s="54"/>
      <c r="V42158" s="53"/>
    </row>
    <row r="42159" spans="21:22" ht="26.1" customHeight="1">
      <c r="U42159" s="54"/>
      <c r="V42159" s="53"/>
    </row>
    <row r="42160" spans="21:22" ht="26.1" customHeight="1">
      <c r="U42160" s="54"/>
      <c r="V42160" s="53"/>
    </row>
    <row r="42161" spans="21:22" ht="26.1" customHeight="1">
      <c r="U42161" s="54"/>
      <c r="V42161" s="53"/>
    </row>
    <row r="42162" spans="21:22" ht="26.1" customHeight="1">
      <c r="U42162" s="54"/>
      <c r="V42162" s="53"/>
    </row>
    <row r="42163" spans="21:22" ht="26.1" customHeight="1">
      <c r="U42163" s="54"/>
      <c r="V42163" s="53"/>
    </row>
    <row r="42164" spans="21:22" ht="26.1" customHeight="1">
      <c r="U42164" s="54"/>
      <c r="V42164" s="53"/>
    </row>
    <row r="42165" spans="21:22" ht="26.1" customHeight="1">
      <c r="U42165" s="54"/>
      <c r="V42165" s="53"/>
    </row>
    <row r="42166" spans="21:22" ht="26.1" customHeight="1">
      <c r="U42166" s="54"/>
      <c r="V42166" s="53"/>
    </row>
    <row r="42167" spans="21:22" ht="26.1" customHeight="1">
      <c r="U42167" s="54"/>
      <c r="V42167" s="53"/>
    </row>
    <row r="42168" spans="21:22" ht="26.1" customHeight="1">
      <c r="U42168" s="54"/>
      <c r="V42168" s="53"/>
    </row>
    <row r="42169" spans="21:22" ht="26.1" customHeight="1">
      <c r="U42169" s="54"/>
      <c r="V42169" s="53"/>
    </row>
    <row r="42170" spans="21:22" ht="26.1" customHeight="1">
      <c r="U42170" s="54"/>
      <c r="V42170" s="53"/>
    </row>
    <row r="42171" spans="21:22" ht="26.1" customHeight="1">
      <c r="U42171" s="54"/>
      <c r="V42171" s="53"/>
    </row>
    <row r="42172" spans="21:22" ht="26.1" customHeight="1">
      <c r="U42172" s="54"/>
      <c r="V42172" s="53"/>
    </row>
    <row r="42173" spans="21:22" ht="26.1" customHeight="1">
      <c r="U42173" s="54"/>
      <c r="V42173" s="53"/>
    </row>
    <row r="42174" spans="21:22" ht="26.1" customHeight="1">
      <c r="U42174" s="54"/>
      <c r="V42174" s="53"/>
    </row>
    <row r="42175" spans="21:22" ht="26.1" customHeight="1">
      <c r="U42175" s="54"/>
      <c r="V42175" s="53"/>
    </row>
    <row r="42176" spans="21:22" ht="26.1" customHeight="1">
      <c r="U42176" s="54"/>
      <c r="V42176" s="53"/>
    </row>
    <row r="42177" spans="21:22" ht="26.1" customHeight="1">
      <c r="U42177" s="54"/>
      <c r="V42177" s="53"/>
    </row>
    <row r="42178" spans="21:22" ht="26.1" customHeight="1">
      <c r="U42178" s="54"/>
      <c r="V42178" s="53"/>
    </row>
    <row r="42179" spans="21:22" ht="26.1" customHeight="1">
      <c r="U42179" s="54"/>
      <c r="V42179" s="53"/>
    </row>
    <row r="42180" spans="21:22" ht="26.1" customHeight="1">
      <c r="U42180" s="54"/>
      <c r="V42180" s="53"/>
    </row>
    <row r="42181" spans="21:22" ht="26.1" customHeight="1">
      <c r="U42181" s="54"/>
      <c r="V42181" s="53"/>
    </row>
    <row r="42182" spans="21:22" ht="26.1" customHeight="1">
      <c r="U42182" s="54"/>
      <c r="V42182" s="53"/>
    </row>
    <row r="42183" spans="21:22" ht="26.1" customHeight="1">
      <c r="U42183" s="54"/>
      <c r="V42183" s="53"/>
    </row>
    <row r="42184" spans="21:22" ht="26.1" customHeight="1">
      <c r="U42184" s="54"/>
      <c r="V42184" s="53"/>
    </row>
    <row r="42185" spans="21:22" ht="26.1" customHeight="1">
      <c r="U42185" s="54"/>
      <c r="V42185" s="53"/>
    </row>
    <row r="42186" spans="21:22" ht="26.1" customHeight="1">
      <c r="U42186" s="54"/>
      <c r="V42186" s="53"/>
    </row>
    <row r="42187" spans="21:22" ht="26.1" customHeight="1">
      <c r="U42187" s="54"/>
      <c r="V42187" s="53"/>
    </row>
    <row r="42188" spans="21:22" ht="26.1" customHeight="1">
      <c r="U42188" s="54"/>
      <c r="V42188" s="53"/>
    </row>
    <row r="42189" spans="21:22" ht="26.1" customHeight="1">
      <c r="U42189" s="54"/>
      <c r="V42189" s="53"/>
    </row>
    <row r="42190" spans="21:22" ht="26.1" customHeight="1">
      <c r="U42190" s="54"/>
      <c r="V42190" s="53"/>
    </row>
    <row r="42191" spans="21:22" ht="26.1" customHeight="1">
      <c r="U42191" s="54"/>
      <c r="V42191" s="53"/>
    </row>
    <row r="42192" spans="21:22" ht="26.1" customHeight="1">
      <c r="U42192" s="54"/>
      <c r="V42192" s="53"/>
    </row>
    <row r="42193" spans="21:22" ht="26.1" customHeight="1">
      <c r="U42193" s="54"/>
      <c r="V42193" s="53"/>
    </row>
    <row r="42194" spans="21:22" ht="26.1" customHeight="1">
      <c r="U42194" s="54"/>
      <c r="V42194" s="53"/>
    </row>
    <row r="42195" spans="21:22" ht="26.1" customHeight="1">
      <c r="U42195" s="54"/>
      <c r="V42195" s="53"/>
    </row>
    <row r="42196" spans="21:22" ht="26.1" customHeight="1">
      <c r="U42196" s="54"/>
      <c r="V42196" s="53"/>
    </row>
    <row r="42197" spans="21:22" ht="26.1" customHeight="1">
      <c r="U42197" s="54"/>
      <c r="V42197" s="53"/>
    </row>
    <row r="42198" spans="21:22" ht="26.1" customHeight="1">
      <c r="U42198" s="54"/>
      <c r="V42198" s="53"/>
    </row>
    <row r="42199" spans="21:22" ht="26.1" customHeight="1">
      <c r="U42199" s="54"/>
      <c r="V42199" s="53"/>
    </row>
    <row r="42200" spans="21:22" ht="26.1" customHeight="1">
      <c r="U42200" s="54"/>
      <c r="V42200" s="53"/>
    </row>
    <row r="42201" spans="21:22" ht="26.1" customHeight="1">
      <c r="U42201" s="54"/>
      <c r="V42201" s="53"/>
    </row>
    <row r="42202" spans="21:22" ht="26.1" customHeight="1">
      <c r="U42202" s="54"/>
      <c r="V42202" s="53"/>
    </row>
    <row r="42203" spans="21:22" ht="26.1" customHeight="1">
      <c r="U42203" s="54"/>
      <c r="V42203" s="53"/>
    </row>
    <row r="42204" spans="21:22" ht="26.1" customHeight="1">
      <c r="U42204" s="54"/>
      <c r="V42204" s="53"/>
    </row>
    <row r="42205" spans="21:22" ht="26.1" customHeight="1">
      <c r="U42205" s="54"/>
      <c r="V42205" s="53"/>
    </row>
    <row r="42206" spans="21:22" ht="26.1" customHeight="1">
      <c r="U42206" s="54"/>
      <c r="V42206" s="53"/>
    </row>
    <row r="42207" spans="21:22" ht="26.1" customHeight="1">
      <c r="U42207" s="54"/>
      <c r="V42207" s="53"/>
    </row>
    <row r="42208" spans="21:22" ht="26.1" customHeight="1">
      <c r="U42208" s="54"/>
      <c r="V42208" s="53"/>
    </row>
    <row r="42209" spans="21:22" ht="26.1" customHeight="1">
      <c r="U42209" s="54"/>
      <c r="V42209" s="53"/>
    </row>
    <row r="42210" spans="21:22" ht="26.1" customHeight="1">
      <c r="U42210" s="54"/>
      <c r="V42210" s="53"/>
    </row>
    <row r="42211" spans="21:22" ht="26.1" customHeight="1">
      <c r="U42211" s="54"/>
      <c r="V42211" s="53"/>
    </row>
    <row r="42212" spans="21:22" ht="26.1" customHeight="1">
      <c r="U42212" s="54"/>
      <c r="V42212" s="53"/>
    </row>
    <row r="42213" spans="21:22" ht="26.1" customHeight="1">
      <c r="U42213" s="54"/>
      <c r="V42213" s="53"/>
    </row>
    <row r="42214" spans="21:22" ht="26.1" customHeight="1">
      <c r="U42214" s="54"/>
      <c r="V42214" s="53"/>
    </row>
    <row r="42215" spans="21:22" ht="26.1" customHeight="1">
      <c r="U42215" s="54"/>
      <c r="V42215" s="53"/>
    </row>
    <row r="42216" spans="21:22" ht="26.1" customHeight="1">
      <c r="U42216" s="54"/>
      <c r="V42216" s="53"/>
    </row>
    <row r="42217" spans="21:22" ht="26.1" customHeight="1">
      <c r="U42217" s="54"/>
      <c r="V42217" s="53"/>
    </row>
    <row r="42218" spans="21:22" ht="26.1" customHeight="1">
      <c r="U42218" s="54"/>
      <c r="V42218" s="53"/>
    </row>
    <row r="42219" spans="21:22" ht="26.1" customHeight="1">
      <c r="U42219" s="54"/>
      <c r="V42219" s="53"/>
    </row>
    <row r="42220" spans="21:22" ht="26.1" customHeight="1">
      <c r="U42220" s="54"/>
      <c r="V42220" s="53"/>
    </row>
    <row r="42221" spans="21:22" ht="26.1" customHeight="1">
      <c r="U42221" s="54"/>
      <c r="V42221" s="53"/>
    </row>
    <row r="42222" spans="21:22" ht="26.1" customHeight="1">
      <c r="U42222" s="54"/>
      <c r="V42222" s="53"/>
    </row>
    <row r="42223" spans="21:22" ht="26.1" customHeight="1">
      <c r="U42223" s="54"/>
      <c r="V42223" s="53"/>
    </row>
    <row r="42224" spans="21:22" ht="26.1" customHeight="1">
      <c r="U42224" s="54"/>
      <c r="V42224" s="53"/>
    </row>
    <row r="42225" spans="21:22" ht="26.1" customHeight="1">
      <c r="U42225" s="54"/>
      <c r="V42225" s="53"/>
    </row>
    <row r="42226" spans="21:22" ht="26.1" customHeight="1">
      <c r="U42226" s="54"/>
      <c r="V42226" s="53"/>
    </row>
    <row r="42227" spans="21:22" ht="26.1" customHeight="1">
      <c r="U42227" s="54"/>
      <c r="V42227" s="53"/>
    </row>
    <row r="42228" spans="21:22" ht="26.1" customHeight="1">
      <c r="U42228" s="54"/>
      <c r="V42228" s="53"/>
    </row>
    <row r="42229" spans="21:22" ht="26.1" customHeight="1">
      <c r="U42229" s="54"/>
      <c r="V42229" s="53"/>
    </row>
    <row r="42230" spans="21:22" ht="26.1" customHeight="1">
      <c r="U42230" s="54"/>
      <c r="V42230" s="53"/>
    </row>
    <row r="42231" spans="21:22" ht="26.1" customHeight="1">
      <c r="U42231" s="54"/>
      <c r="V42231" s="53"/>
    </row>
    <row r="42232" spans="21:22" ht="26.1" customHeight="1">
      <c r="U42232" s="54"/>
      <c r="V42232" s="53"/>
    </row>
    <row r="42233" spans="21:22" ht="26.1" customHeight="1">
      <c r="U42233" s="54"/>
      <c r="V42233" s="53"/>
    </row>
    <row r="42234" spans="21:22" ht="26.1" customHeight="1">
      <c r="U42234" s="54"/>
      <c r="V42234" s="53"/>
    </row>
    <row r="42235" spans="21:22" ht="26.1" customHeight="1">
      <c r="U42235" s="54"/>
      <c r="V42235" s="53"/>
    </row>
    <row r="42236" spans="21:22" ht="26.1" customHeight="1">
      <c r="U42236" s="54"/>
      <c r="V42236" s="53"/>
    </row>
    <row r="42237" spans="21:22" ht="26.1" customHeight="1">
      <c r="U42237" s="54"/>
      <c r="V42237" s="53"/>
    </row>
    <row r="42238" spans="21:22" ht="26.1" customHeight="1">
      <c r="U42238" s="54"/>
      <c r="V42238" s="53"/>
    </row>
    <row r="42239" spans="21:22" ht="26.1" customHeight="1">
      <c r="U42239" s="54"/>
      <c r="V42239" s="53"/>
    </row>
    <row r="42240" spans="21:22" ht="26.1" customHeight="1">
      <c r="U42240" s="54"/>
      <c r="V42240" s="53"/>
    </row>
    <row r="42241" spans="21:22" ht="26.1" customHeight="1">
      <c r="U42241" s="54"/>
      <c r="V42241" s="53"/>
    </row>
    <row r="42242" spans="21:22" ht="26.1" customHeight="1">
      <c r="U42242" s="54"/>
      <c r="V42242" s="53"/>
    </row>
    <row r="42243" spans="21:22" ht="26.1" customHeight="1">
      <c r="U42243" s="54"/>
      <c r="V42243" s="53"/>
    </row>
    <row r="42244" spans="21:22" ht="26.1" customHeight="1">
      <c r="U42244" s="54"/>
      <c r="V42244" s="53"/>
    </row>
    <row r="42245" spans="21:22" ht="26.1" customHeight="1">
      <c r="U42245" s="54"/>
      <c r="V42245" s="53"/>
    </row>
    <row r="42246" spans="21:22" ht="26.1" customHeight="1">
      <c r="U42246" s="54"/>
      <c r="V42246" s="53"/>
    </row>
    <row r="42247" spans="21:22" ht="26.1" customHeight="1">
      <c r="U42247" s="54"/>
      <c r="V42247" s="53"/>
    </row>
    <row r="42248" spans="21:22" ht="26.1" customHeight="1">
      <c r="U42248" s="54"/>
      <c r="V42248" s="53"/>
    </row>
    <row r="42249" spans="21:22" ht="26.1" customHeight="1">
      <c r="U42249" s="54"/>
      <c r="V42249" s="53"/>
    </row>
    <row r="42250" spans="21:22" ht="26.1" customHeight="1">
      <c r="U42250" s="54"/>
      <c r="V42250" s="53"/>
    </row>
    <row r="42251" spans="21:22" ht="26.1" customHeight="1">
      <c r="U42251" s="54"/>
      <c r="V42251" s="53"/>
    </row>
    <row r="42252" spans="21:22" ht="26.1" customHeight="1">
      <c r="U42252" s="54"/>
      <c r="V42252" s="53"/>
    </row>
    <row r="42253" spans="21:22" ht="26.1" customHeight="1">
      <c r="U42253" s="54"/>
      <c r="V42253" s="53"/>
    </row>
    <row r="42254" spans="21:22" ht="26.1" customHeight="1">
      <c r="U42254" s="54"/>
      <c r="V42254" s="53"/>
    </row>
    <row r="42255" spans="21:22" ht="26.1" customHeight="1">
      <c r="U42255" s="54"/>
      <c r="V42255" s="53"/>
    </row>
    <row r="42256" spans="21:22" ht="26.1" customHeight="1">
      <c r="U42256" s="54"/>
      <c r="V42256" s="53"/>
    </row>
    <row r="42257" spans="21:22" ht="26.1" customHeight="1">
      <c r="U42257" s="54"/>
      <c r="V42257" s="53"/>
    </row>
    <row r="42258" spans="21:22" ht="26.1" customHeight="1">
      <c r="U42258" s="54"/>
      <c r="V42258" s="53"/>
    </row>
    <row r="42259" spans="21:22" ht="26.1" customHeight="1">
      <c r="U42259" s="54"/>
      <c r="V42259" s="53"/>
    </row>
    <row r="42260" spans="21:22" ht="26.1" customHeight="1">
      <c r="U42260" s="54"/>
      <c r="V42260" s="53"/>
    </row>
    <row r="42261" spans="21:22" ht="26.1" customHeight="1">
      <c r="U42261" s="54"/>
      <c r="V42261" s="53"/>
    </row>
    <row r="42262" spans="21:22" ht="26.1" customHeight="1">
      <c r="U42262" s="54"/>
      <c r="V42262" s="53"/>
    </row>
    <row r="42263" spans="21:22" ht="26.1" customHeight="1">
      <c r="U42263" s="54"/>
      <c r="V42263" s="53"/>
    </row>
    <row r="42264" spans="21:22" ht="26.1" customHeight="1">
      <c r="U42264" s="54"/>
      <c r="V42264" s="53"/>
    </row>
    <row r="42265" spans="21:22" ht="26.1" customHeight="1">
      <c r="U42265" s="54"/>
      <c r="V42265" s="53"/>
    </row>
    <row r="42266" spans="21:22" ht="26.1" customHeight="1">
      <c r="U42266" s="54"/>
      <c r="V42266" s="53"/>
    </row>
    <row r="42267" spans="21:22" ht="26.1" customHeight="1">
      <c r="U42267" s="54"/>
      <c r="V42267" s="53"/>
    </row>
    <row r="42268" spans="21:22" ht="26.1" customHeight="1">
      <c r="U42268" s="54"/>
      <c r="V42268" s="53"/>
    </row>
    <row r="42269" spans="21:22" ht="26.1" customHeight="1">
      <c r="U42269" s="54"/>
      <c r="V42269" s="53"/>
    </row>
    <row r="42270" spans="21:22" ht="26.1" customHeight="1">
      <c r="U42270" s="54"/>
      <c r="V42270" s="53"/>
    </row>
    <row r="42271" spans="21:22" ht="26.1" customHeight="1">
      <c r="U42271" s="54"/>
      <c r="V42271" s="53"/>
    </row>
    <row r="42272" spans="21:22" ht="26.1" customHeight="1">
      <c r="U42272" s="54"/>
      <c r="V42272" s="53"/>
    </row>
    <row r="42273" spans="21:22" ht="26.1" customHeight="1">
      <c r="U42273" s="54"/>
      <c r="V42273" s="53"/>
    </row>
    <row r="42274" spans="21:22" ht="26.1" customHeight="1">
      <c r="U42274" s="54"/>
      <c r="V42274" s="53"/>
    </row>
    <row r="42275" spans="21:22" ht="26.1" customHeight="1">
      <c r="U42275" s="54"/>
      <c r="V42275" s="53"/>
    </row>
    <row r="42276" spans="21:22" ht="26.1" customHeight="1">
      <c r="U42276" s="54"/>
      <c r="V42276" s="53"/>
    </row>
    <row r="42277" spans="21:22" ht="26.1" customHeight="1">
      <c r="U42277" s="54"/>
      <c r="V42277" s="53"/>
    </row>
    <row r="42278" spans="21:22" ht="26.1" customHeight="1">
      <c r="U42278" s="54"/>
      <c r="V42278" s="53"/>
    </row>
    <row r="42279" spans="21:22" ht="26.1" customHeight="1">
      <c r="U42279" s="54"/>
      <c r="V42279" s="53"/>
    </row>
    <row r="42280" spans="21:22" ht="26.1" customHeight="1">
      <c r="U42280" s="54"/>
      <c r="V42280" s="53"/>
    </row>
    <row r="42281" spans="21:22" ht="26.1" customHeight="1">
      <c r="U42281" s="54"/>
      <c r="V42281" s="53"/>
    </row>
    <row r="42282" spans="21:22" ht="26.1" customHeight="1">
      <c r="U42282" s="54"/>
      <c r="V42282" s="53"/>
    </row>
    <row r="42283" spans="21:22" ht="26.1" customHeight="1">
      <c r="U42283" s="54"/>
      <c r="V42283" s="53"/>
    </row>
    <row r="42284" spans="21:22" ht="26.1" customHeight="1">
      <c r="U42284" s="54"/>
      <c r="V42284" s="53"/>
    </row>
    <row r="42285" spans="21:22" ht="26.1" customHeight="1">
      <c r="U42285" s="54"/>
      <c r="V42285" s="53"/>
    </row>
    <row r="42286" spans="21:22" ht="26.1" customHeight="1">
      <c r="U42286" s="54"/>
      <c r="V42286" s="53"/>
    </row>
    <row r="42287" spans="21:22" ht="26.1" customHeight="1">
      <c r="U42287" s="54"/>
      <c r="V42287" s="53"/>
    </row>
    <row r="42288" spans="21:22" ht="26.1" customHeight="1">
      <c r="U42288" s="54"/>
      <c r="V42288" s="53"/>
    </row>
    <row r="42289" spans="21:22" ht="26.1" customHeight="1">
      <c r="U42289" s="54"/>
      <c r="V42289" s="53"/>
    </row>
    <row r="42290" spans="21:22" ht="26.1" customHeight="1">
      <c r="U42290" s="54"/>
      <c r="V42290" s="53"/>
    </row>
    <row r="42291" spans="21:22" ht="26.1" customHeight="1">
      <c r="U42291" s="54"/>
      <c r="V42291" s="53"/>
    </row>
    <row r="42292" spans="21:22" ht="26.1" customHeight="1">
      <c r="U42292" s="54"/>
      <c r="V42292" s="53"/>
    </row>
    <row r="42293" spans="21:22" ht="26.1" customHeight="1">
      <c r="U42293" s="54"/>
      <c r="V42293" s="53"/>
    </row>
    <row r="42294" spans="21:22" ht="26.1" customHeight="1">
      <c r="U42294" s="54"/>
      <c r="V42294" s="53"/>
    </row>
    <row r="42295" spans="21:22" ht="26.1" customHeight="1">
      <c r="U42295" s="54"/>
      <c r="V42295" s="53"/>
    </row>
    <row r="42296" spans="21:22" ht="26.1" customHeight="1">
      <c r="U42296" s="54"/>
      <c r="V42296" s="53"/>
    </row>
    <row r="42297" spans="21:22" ht="26.1" customHeight="1">
      <c r="U42297" s="54"/>
      <c r="V42297" s="53"/>
    </row>
    <row r="42298" spans="21:22" ht="26.1" customHeight="1">
      <c r="U42298" s="54"/>
      <c r="V42298" s="53"/>
    </row>
    <row r="42299" spans="21:22" ht="26.1" customHeight="1">
      <c r="U42299" s="54"/>
      <c r="V42299" s="53"/>
    </row>
    <row r="42300" spans="21:22" ht="26.1" customHeight="1">
      <c r="U42300" s="54"/>
      <c r="V42300" s="53"/>
    </row>
    <row r="42301" spans="21:22" ht="26.1" customHeight="1">
      <c r="U42301" s="54"/>
      <c r="V42301" s="53"/>
    </row>
    <row r="42302" spans="21:22" ht="26.1" customHeight="1">
      <c r="U42302" s="54"/>
      <c r="V42302" s="53"/>
    </row>
    <row r="42303" spans="21:22" ht="26.1" customHeight="1">
      <c r="U42303" s="54"/>
      <c r="V42303" s="53"/>
    </row>
    <row r="42304" spans="21:22" ht="26.1" customHeight="1">
      <c r="U42304" s="54"/>
      <c r="V42304" s="53"/>
    </row>
    <row r="42305" spans="21:22" ht="26.1" customHeight="1">
      <c r="U42305" s="54"/>
      <c r="V42305" s="53"/>
    </row>
    <row r="42306" spans="21:22" ht="26.1" customHeight="1">
      <c r="U42306" s="54"/>
      <c r="V42306" s="53"/>
    </row>
    <row r="42307" spans="21:22" ht="26.1" customHeight="1">
      <c r="U42307" s="54"/>
      <c r="V42307" s="53"/>
    </row>
    <row r="42308" spans="21:22" ht="26.1" customHeight="1">
      <c r="U42308" s="54"/>
      <c r="V42308" s="53"/>
    </row>
    <row r="42309" spans="21:22" ht="26.1" customHeight="1">
      <c r="U42309" s="54"/>
      <c r="V42309" s="53"/>
    </row>
    <row r="42310" spans="21:22" ht="26.1" customHeight="1">
      <c r="U42310" s="54"/>
      <c r="V42310" s="53"/>
    </row>
    <row r="42311" spans="21:22" ht="26.1" customHeight="1">
      <c r="U42311" s="54"/>
      <c r="V42311" s="53"/>
    </row>
    <row r="42312" spans="21:22" ht="26.1" customHeight="1">
      <c r="U42312" s="54"/>
      <c r="V42312" s="53"/>
    </row>
    <row r="42313" spans="21:22" ht="26.1" customHeight="1">
      <c r="U42313" s="54"/>
      <c r="V42313" s="53"/>
    </row>
    <row r="42314" spans="21:22" ht="26.1" customHeight="1">
      <c r="U42314" s="54"/>
      <c r="V42314" s="53"/>
    </row>
    <row r="42315" spans="21:22" ht="26.1" customHeight="1">
      <c r="U42315" s="54"/>
      <c r="V42315" s="53"/>
    </row>
    <row r="42316" spans="21:22" ht="26.1" customHeight="1">
      <c r="U42316" s="54"/>
      <c r="V42316" s="53"/>
    </row>
    <row r="42317" spans="21:22" ht="26.1" customHeight="1">
      <c r="U42317" s="54"/>
      <c r="V42317" s="53"/>
    </row>
    <row r="42318" spans="21:22" ht="26.1" customHeight="1">
      <c r="U42318" s="54"/>
      <c r="V42318" s="53"/>
    </row>
    <row r="42319" spans="21:22" ht="26.1" customHeight="1">
      <c r="U42319" s="54"/>
      <c r="V42319" s="53"/>
    </row>
    <row r="42320" spans="21:22" ht="26.1" customHeight="1">
      <c r="U42320" s="54"/>
      <c r="V42320" s="53"/>
    </row>
    <row r="42321" spans="21:22" ht="26.1" customHeight="1">
      <c r="U42321" s="54"/>
      <c r="V42321" s="53"/>
    </row>
    <row r="42322" spans="21:22" ht="26.1" customHeight="1">
      <c r="U42322" s="54"/>
      <c r="V42322" s="53"/>
    </row>
    <row r="42323" spans="21:22" ht="26.1" customHeight="1">
      <c r="U42323" s="54"/>
      <c r="V42323" s="53"/>
    </row>
    <row r="42324" spans="21:22" ht="26.1" customHeight="1">
      <c r="U42324" s="54"/>
      <c r="V42324" s="53"/>
    </row>
    <row r="42325" spans="21:22" ht="26.1" customHeight="1">
      <c r="U42325" s="54"/>
      <c r="V42325" s="53"/>
    </row>
    <row r="42326" spans="21:22" ht="26.1" customHeight="1">
      <c r="U42326" s="54"/>
      <c r="V42326" s="53"/>
    </row>
    <row r="42327" spans="21:22" ht="26.1" customHeight="1">
      <c r="U42327" s="54"/>
      <c r="V42327" s="53"/>
    </row>
    <row r="42328" spans="21:22" ht="26.1" customHeight="1">
      <c r="U42328" s="54"/>
      <c r="V42328" s="53"/>
    </row>
    <row r="42329" spans="21:22" ht="26.1" customHeight="1">
      <c r="U42329" s="54"/>
      <c r="V42329" s="53"/>
    </row>
    <row r="42330" spans="21:22" ht="26.1" customHeight="1">
      <c r="U42330" s="54"/>
      <c r="V42330" s="53"/>
    </row>
    <row r="42331" spans="21:22" ht="26.1" customHeight="1">
      <c r="U42331" s="54"/>
      <c r="V42331" s="53"/>
    </row>
    <row r="42332" spans="21:22" ht="26.1" customHeight="1">
      <c r="U42332" s="54"/>
      <c r="V42332" s="53"/>
    </row>
    <row r="42333" spans="21:22" ht="26.1" customHeight="1">
      <c r="U42333" s="54"/>
      <c r="V42333" s="53"/>
    </row>
    <row r="42334" spans="21:22" ht="26.1" customHeight="1">
      <c r="U42334" s="54"/>
      <c r="V42334" s="53"/>
    </row>
    <row r="42335" spans="21:22" ht="26.1" customHeight="1">
      <c r="U42335" s="54"/>
      <c r="V42335" s="53"/>
    </row>
    <row r="42336" spans="21:22" ht="26.1" customHeight="1">
      <c r="U42336" s="54"/>
      <c r="V42336" s="53"/>
    </row>
    <row r="42337" spans="21:22" ht="26.1" customHeight="1">
      <c r="U42337" s="54"/>
      <c r="V42337" s="53"/>
    </row>
    <row r="42338" spans="21:22" ht="26.1" customHeight="1">
      <c r="U42338" s="54"/>
      <c r="V42338" s="53"/>
    </row>
    <row r="42339" spans="21:22" ht="26.1" customHeight="1">
      <c r="U42339" s="54"/>
      <c r="V42339" s="53"/>
    </row>
    <row r="42340" spans="21:22" ht="26.1" customHeight="1">
      <c r="U42340" s="54"/>
      <c r="V42340" s="53"/>
    </row>
    <row r="42341" spans="21:22" ht="26.1" customHeight="1">
      <c r="U42341" s="54"/>
      <c r="V42341" s="53"/>
    </row>
    <row r="42342" spans="21:22" ht="26.1" customHeight="1">
      <c r="U42342" s="54"/>
      <c r="V42342" s="53"/>
    </row>
    <row r="42343" spans="21:22" ht="26.1" customHeight="1">
      <c r="U42343" s="54"/>
      <c r="V42343" s="53"/>
    </row>
    <row r="42344" spans="21:22" ht="26.1" customHeight="1">
      <c r="U42344" s="54"/>
      <c r="V42344" s="53"/>
    </row>
    <row r="42345" spans="21:22" ht="26.1" customHeight="1">
      <c r="U42345" s="54"/>
      <c r="V42345" s="53"/>
    </row>
    <row r="42346" spans="21:22" ht="26.1" customHeight="1">
      <c r="U42346" s="54"/>
      <c r="V42346" s="53"/>
    </row>
    <row r="42347" spans="21:22" ht="26.1" customHeight="1">
      <c r="U42347" s="54"/>
      <c r="V42347" s="53"/>
    </row>
    <row r="42348" spans="21:22" ht="26.1" customHeight="1">
      <c r="U42348" s="54"/>
      <c r="V42348" s="53"/>
    </row>
    <row r="42349" spans="21:22" ht="26.1" customHeight="1">
      <c r="U42349" s="54"/>
      <c r="V42349" s="53"/>
    </row>
    <row r="42350" spans="21:22" ht="26.1" customHeight="1">
      <c r="U42350" s="54"/>
      <c r="V42350" s="53"/>
    </row>
    <row r="42351" spans="21:22" ht="26.1" customHeight="1">
      <c r="U42351" s="54"/>
      <c r="V42351" s="53"/>
    </row>
    <row r="42352" spans="21:22" ht="26.1" customHeight="1">
      <c r="U42352" s="54"/>
      <c r="V42352" s="53"/>
    </row>
    <row r="42353" spans="21:22" ht="26.1" customHeight="1">
      <c r="U42353" s="54"/>
      <c r="V42353" s="53"/>
    </row>
    <row r="42354" spans="21:22" ht="26.1" customHeight="1">
      <c r="U42354" s="54"/>
      <c r="V42354" s="53"/>
    </row>
    <row r="42355" spans="21:22" ht="26.1" customHeight="1">
      <c r="U42355" s="54"/>
      <c r="V42355" s="53"/>
    </row>
    <row r="42356" spans="21:22" ht="26.1" customHeight="1">
      <c r="U42356" s="54"/>
      <c r="V42356" s="53"/>
    </row>
    <row r="42357" spans="21:22" ht="26.1" customHeight="1">
      <c r="U42357" s="54"/>
      <c r="V42357" s="53"/>
    </row>
    <row r="42358" spans="21:22" ht="26.1" customHeight="1">
      <c r="U42358" s="54"/>
      <c r="V42358" s="53"/>
    </row>
    <row r="42359" spans="21:22" ht="26.1" customHeight="1">
      <c r="U42359" s="54"/>
      <c r="V42359" s="53"/>
    </row>
    <row r="42360" spans="21:22" ht="26.1" customHeight="1">
      <c r="U42360" s="54"/>
      <c r="V42360" s="53"/>
    </row>
    <row r="42361" spans="21:22" ht="26.1" customHeight="1">
      <c r="U42361" s="54"/>
      <c r="V42361" s="53"/>
    </row>
    <row r="42362" spans="21:22" ht="26.1" customHeight="1">
      <c r="U42362" s="54"/>
      <c r="V42362" s="53"/>
    </row>
    <row r="42363" spans="21:22" ht="26.1" customHeight="1">
      <c r="U42363" s="54"/>
      <c r="V42363" s="53"/>
    </row>
    <row r="42364" spans="21:22" ht="26.1" customHeight="1">
      <c r="U42364" s="54"/>
      <c r="V42364" s="53"/>
    </row>
    <row r="42365" spans="21:22" ht="26.1" customHeight="1">
      <c r="U42365" s="54"/>
      <c r="V42365" s="53"/>
    </row>
    <row r="42366" spans="21:22" ht="26.1" customHeight="1">
      <c r="U42366" s="54"/>
      <c r="V42366" s="53"/>
    </row>
    <row r="42367" spans="21:22" ht="26.1" customHeight="1">
      <c r="U42367" s="54"/>
      <c r="V42367" s="53"/>
    </row>
    <row r="42368" spans="21:22" ht="26.1" customHeight="1">
      <c r="U42368" s="54"/>
      <c r="V42368" s="53"/>
    </row>
    <row r="42369" spans="21:22" ht="26.1" customHeight="1">
      <c r="U42369" s="54"/>
      <c r="V42369" s="53"/>
    </row>
    <row r="42370" spans="21:22" ht="26.1" customHeight="1">
      <c r="U42370" s="54"/>
      <c r="V42370" s="53"/>
    </row>
    <row r="42371" spans="21:22" ht="26.1" customHeight="1">
      <c r="U42371" s="54"/>
      <c r="V42371" s="53"/>
    </row>
    <row r="42372" spans="21:22" ht="26.1" customHeight="1">
      <c r="U42372" s="54"/>
      <c r="V42372" s="53"/>
    </row>
    <row r="42373" spans="21:22" ht="26.1" customHeight="1">
      <c r="U42373" s="54"/>
      <c r="V42373" s="53"/>
    </row>
    <row r="42374" spans="21:22" ht="26.1" customHeight="1">
      <c r="U42374" s="54"/>
      <c r="V42374" s="53"/>
    </row>
    <row r="42375" spans="21:22" ht="26.1" customHeight="1">
      <c r="U42375" s="54"/>
      <c r="V42375" s="53"/>
    </row>
    <row r="42376" spans="21:22" ht="26.1" customHeight="1">
      <c r="U42376" s="54"/>
      <c r="V42376" s="53"/>
    </row>
    <row r="42377" spans="21:22" ht="26.1" customHeight="1">
      <c r="U42377" s="54"/>
      <c r="V42377" s="53"/>
    </row>
    <row r="42378" spans="21:22" ht="26.1" customHeight="1">
      <c r="U42378" s="54"/>
      <c r="V42378" s="53"/>
    </row>
    <row r="42379" spans="21:22" ht="26.1" customHeight="1">
      <c r="U42379" s="54"/>
      <c r="V42379" s="53"/>
    </row>
    <row r="42380" spans="21:22" ht="26.1" customHeight="1">
      <c r="U42380" s="54"/>
      <c r="V42380" s="53"/>
    </row>
    <row r="42381" spans="21:22" ht="26.1" customHeight="1">
      <c r="U42381" s="54"/>
      <c r="V42381" s="53"/>
    </row>
    <row r="42382" spans="21:22" ht="26.1" customHeight="1">
      <c r="U42382" s="54"/>
      <c r="V42382" s="53"/>
    </row>
    <row r="42383" spans="21:22" ht="26.1" customHeight="1">
      <c r="U42383" s="54"/>
      <c r="V42383" s="53"/>
    </row>
    <row r="42384" spans="21:22" ht="26.1" customHeight="1">
      <c r="U42384" s="54"/>
      <c r="V42384" s="53"/>
    </row>
    <row r="42385" spans="21:22" ht="26.1" customHeight="1">
      <c r="U42385" s="54"/>
      <c r="V42385" s="53"/>
    </row>
    <row r="42386" spans="21:22" ht="26.1" customHeight="1">
      <c r="U42386" s="54"/>
      <c r="V42386" s="53"/>
    </row>
    <row r="42387" spans="21:22" ht="26.1" customHeight="1">
      <c r="U42387" s="54"/>
      <c r="V42387" s="53"/>
    </row>
    <row r="42388" spans="21:22" ht="26.1" customHeight="1">
      <c r="U42388" s="54"/>
      <c r="V42388" s="53"/>
    </row>
    <row r="42389" spans="21:22" ht="26.1" customHeight="1">
      <c r="U42389" s="54"/>
      <c r="V42389" s="53"/>
    </row>
    <row r="42390" spans="21:22" ht="26.1" customHeight="1">
      <c r="U42390" s="54"/>
      <c r="V42390" s="53"/>
    </row>
    <row r="42391" spans="21:22" ht="26.1" customHeight="1">
      <c r="U42391" s="54"/>
      <c r="V42391" s="53"/>
    </row>
    <row r="42392" spans="21:22" ht="26.1" customHeight="1">
      <c r="U42392" s="54"/>
      <c r="V42392" s="53"/>
    </row>
    <row r="42393" spans="21:22" ht="26.1" customHeight="1">
      <c r="U42393" s="54"/>
      <c r="V42393" s="53"/>
    </row>
    <row r="42394" spans="21:22" ht="26.1" customHeight="1">
      <c r="U42394" s="54"/>
      <c r="V42394" s="53"/>
    </row>
    <row r="42395" spans="21:22" ht="26.1" customHeight="1">
      <c r="U42395" s="54"/>
      <c r="V42395" s="53"/>
    </row>
    <row r="42396" spans="21:22" ht="26.1" customHeight="1">
      <c r="U42396" s="54"/>
      <c r="V42396" s="53"/>
    </row>
    <row r="42397" spans="21:22" ht="26.1" customHeight="1">
      <c r="U42397" s="54"/>
      <c r="V42397" s="53"/>
    </row>
    <row r="42398" spans="21:22" ht="26.1" customHeight="1">
      <c r="U42398" s="54"/>
      <c r="V42398" s="53"/>
    </row>
    <row r="42399" spans="21:22" ht="26.1" customHeight="1">
      <c r="U42399" s="54"/>
      <c r="V42399" s="53"/>
    </row>
    <row r="42400" spans="21:22" ht="26.1" customHeight="1">
      <c r="U42400" s="54"/>
      <c r="V42400" s="53"/>
    </row>
    <row r="42401" spans="21:22" ht="26.1" customHeight="1">
      <c r="U42401" s="54"/>
      <c r="V42401" s="53"/>
    </row>
    <row r="42402" spans="21:22" ht="26.1" customHeight="1">
      <c r="U42402" s="54"/>
      <c r="V42402" s="53"/>
    </row>
    <row r="42403" spans="21:22" ht="26.1" customHeight="1">
      <c r="U42403" s="54"/>
      <c r="V42403" s="53"/>
    </row>
    <row r="42404" spans="21:22" ht="26.1" customHeight="1">
      <c r="U42404" s="54"/>
      <c r="V42404" s="53"/>
    </row>
    <row r="42405" spans="21:22" ht="26.1" customHeight="1">
      <c r="U42405" s="54"/>
      <c r="V42405" s="53"/>
    </row>
    <row r="42406" spans="21:22" ht="26.1" customHeight="1">
      <c r="U42406" s="54"/>
      <c r="V42406" s="53"/>
    </row>
    <row r="42407" spans="21:22" ht="26.1" customHeight="1">
      <c r="U42407" s="54"/>
      <c r="V42407" s="53"/>
    </row>
    <row r="42408" spans="21:22" ht="26.1" customHeight="1">
      <c r="U42408" s="54"/>
      <c r="V42408" s="53"/>
    </row>
    <row r="42409" spans="21:22" ht="26.1" customHeight="1">
      <c r="U42409" s="54"/>
      <c r="V42409" s="53"/>
    </row>
    <row r="42410" spans="21:22" ht="26.1" customHeight="1">
      <c r="U42410" s="54"/>
      <c r="V42410" s="53"/>
    </row>
    <row r="42411" spans="21:22" ht="26.1" customHeight="1">
      <c r="U42411" s="54"/>
      <c r="V42411" s="53"/>
    </row>
    <row r="42412" spans="21:22" ht="26.1" customHeight="1">
      <c r="U42412" s="54"/>
      <c r="V42412" s="53"/>
    </row>
    <row r="42413" spans="21:22" ht="26.1" customHeight="1">
      <c r="U42413" s="54"/>
      <c r="V42413" s="53"/>
    </row>
    <row r="42414" spans="21:22" ht="26.1" customHeight="1">
      <c r="U42414" s="54"/>
      <c r="V42414" s="53"/>
    </row>
    <row r="42415" spans="21:22" ht="26.1" customHeight="1">
      <c r="U42415" s="54"/>
      <c r="V42415" s="53"/>
    </row>
    <row r="42416" spans="21:22" ht="26.1" customHeight="1">
      <c r="U42416" s="54"/>
      <c r="V42416" s="53"/>
    </row>
    <row r="42417" spans="21:22" ht="26.1" customHeight="1">
      <c r="U42417" s="54"/>
      <c r="V42417" s="53"/>
    </row>
    <row r="42418" spans="21:22" ht="26.1" customHeight="1">
      <c r="U42418" s="54"/>
      <c r="V42418" s="53"/>
    </row>
    <row r="42419" spans="21:22" ht="26.1" customHeight="1">
      <c r="U42419" s="54"/>
      <c r="V42419" s="53"/>
    </row>
    <row r="42420" spans="21:22" ht="26.1" customHeight="1">
      <c r="U42420" s="54"/>
      <c r="V42420" s="53"/>
    </row>
    <row r="42421" spans="21:22" ht="26.1" customHeight="1">
      <c r="U42421" s="54"/>
      <c r="V42421" s="53"/>
    </row>
    <row r="42422" spans="21:22" ht="26.1" customHeight="1">
      <c r="U42422" s="54"/>
      <c r="V42422" s="53"/>
    </row>
    <row r="42423" spans="21:22" ht="26.1" customHeight="1">
      <c r="U42423" s="54"/>
      <c r="V42423" s="53"/>
    </row>
    <row r="42424" spans="21:22" ht="26.1" customHeight="1">
      <c r="U42424" s="54"/>
      <c r="V42424" s="53"/>
    </row>
    <row r="42425" spans="21:22" ht="26.1" customHeight="1">
      <c r="U42425" s="54"/>
      <c r="V42425" s="53"/>
    </row>
    <row r="42426" spans="21:22" ht="26.1" customHeight="1">
      <c r="U42426" s="54"/>
      <c r="V42426" s="53"/>
    </row>
    <row r="42427" spans="21:22" ht="26.1" customHeight="1">
      <c r="U42427" s="54"/>
      <c r="V42427" s="53"/>
    </row>
    <row r="42428" spans="21:22" ht="26.1" customHeight="1">
      <c r="U42428" s="54"/>
      <c r="V42428" s="53"/>
    </row>
    <row r="42429" spans="21:22" ht="26.1" customHeight="1">
      <c r="U42429" s="54"/>
      <c r="V42429" s="53"/>
    </row>
    <row r="42430" spans="21:22" ht="26.1" customHeight="1">
      <c r="U42430" s="54"/>
      <c r="V42430" s="53"/>
    </row>
    <row r="42431" spans="21:22" ht="26.1" customHeight="1">
      <c r="U42431" s="54"/>
      <c r="V42431" s="53"/>
    </row>
    <row r="42432" spans="21:22" ht="26.1" customHeight="1">
      <c r="U42432" s="54"/>
      <c r="V42432" s="53"/>
    </row>
    <row r="42433" spans="21:22" ht="26.1" customHeight="1">
      <c r="U42433" s="54"/>
      <c r="V42433" s="53"/>
    </row>
    <row r="42434" spans="21:22" ht="26.1" customHeight="1">
      <c r="U42434" s="54"/>
      <c r="V42434" s="53"/>
    </row>
    <row r="42435" spans="21:22" ht="26.1" customHeight="1">
      <c r="U42435" s="54"/>
      <c r="V42435" s="53"/>
    </row>
    <row r="42436" spans="21:22" ht="26.1" customHeight="1">
      <c r="U42436" s="54"/>
      <c r="V42436" s="53"/>
    </row>
    <row r="42437" spans="21:22" ht="26.1" customHeight="1">
      <c r="U42437" s="54"/>
      <c r="V42437" s="53"/>
    </row>
    <row r="42438" spans="21:22" ht="26.1" customHeight="1">
      <c r="U42438" s="54"/>
      <c r="V42438" s="53"/>
    </row>
    <row r="42439" spans="21:22" ht="26.1" customHeight="1">
      <c r="U42439" s="54"/>
      <c r="V42439" s="53"/>
    </row>
    <row r="42440" spans="21:22" ht="26.1" customHeight="1">
      <c r="U42440" s="54"/>
      <c r="V42440" s="53"/>
    </row>
    <row r="42441" spans="21:22" ht="26.1" customHeight="1">
      <c r="U42441" s="54"/>
      <c r="V42441" s="53"/>
    </row>
    <row r="42442" spans="21:22" ht="26.1" customHeight="1">
      <c r="U42442" s="54"/>
      <c r="V42442" s="53"/>
    </row>
    <row r="42443" spans="21:22" ht="26.1" customHeight="1">
      <c r="U42443" s="54"/>
      <c r="V42443" s="53"/>
    </row>
    <row r="42444" spans="21:22" ht="26.1" customHeight="1">
      <c r="U42444" s="54"/>
      <c r="V42444" s="53"/>
    </row>
    <row r="42445" spans="21:22" ht="26.1" customHeight="1">
      <c r="U42445" s="54"/>
      <c r="V42445" s="53"/>
    </row>
    <row r="42446" spans="21:22" ht="26.1" customHeight="1">
      <c r="U42446" s="54"/>
      <c r="V42446" s="53"/>
    </row>
    <row r="42447" spans="21:22" ht="26.1" customHeight="1">
      <c r="U42447" s="54"/>
      <c r="V42447" s="53"/>
    </row>
    <row r="42448" spans="21:22" ht="26.1" customHeight="1">
      <c r="U42448" s="54"/>
      <c r="V42448" s="53"/>
    </row>
    <row r="42449" spans="21:22" ht="26.1" customHeight="1">
      <c r="U42449" s="54"/>
      <c r="V42449" s="53"/>
    </row>
    <row r="42450" spans="21:22" ht="26.1" customHeight="1">
      <c r="U42450" s="54"/>
      <c r="V42450" s="53"/>
    </row>
    <row r="42451" spans="21:22" ht="26.1" customHeight="1">
      <c r="U42451" s="54"/>
      <c r="V42451" s="53"/>
    </row>
    <row r="42452" spans="21:22" ht="26.1" customHeight="1">
      <c r="U42452" s="54"/>
      <c r="V42452" s="53"/>
    </row>
    <row r="42453" spans="21:22" ht="26.1" customHeight="1">
      <c r="U42453" s="54"/>
      <c r="V42453" s="53"/>
    </row>
    <row r="42454" spans="21:22" ht="26.1" customHeight="1">
      <c r="U42454" s="54"/>
      <c r="V42454" s="53"/>
    </row>
    <row r="42455" spans="21:22" ht="26.1" customHeight="1">
      <c r="U42455" s="54"/>
      <c r="V42455" s="53"/>
    </row>
    <row r="42456" spans="21:22" ht="26.1" customHeight="1">
      <c r="U42456" s="54"/>
      <c r="V42456" s="53"/>
    </row>
    <row r="42457" spans="21:22" ht="26.1" customHeight="1">
      <c r="U42457" s="54"/>
      <c r="V42457" s="53"/>
    </row>
    <row r="42458" spans="21:22" ht="26.1" customHeight="1">
      <c r="U42458" s="54"/>
      <c r="V42458" s="53"/>
    </row>
    <row r="42459" spans="21:22" ht="26.1" customHeight="1">
      <c r="U42459" s="54"/>
      <c r="V42459" s="53"/>
    </row>
    <row r="42460" spans="21:22" ht="26.1" customHeight="1">
      <c r="U42460" s="54"/>
      <c r="V42460" s="53"/>
    </row>
    <row r="42461" spans="21:22" ht="26.1" customHeight="1">
      <c r="U42461" s="54"/>
      <c r="V42461" s="53"/>
    </row>
    <row r="42462" spans="21:22" ht="26.1" customHeight="1">
      <c r="U42462" s="54"/>
      <c r="V42462" s="53"/>
    </row>
    <row r="42463" spans="21:22" ht="26.1" customHeight="1">
      <c r="U42463" s="54"/>
      <c r="V42463" s="53"/>
    </row>
    <row r="42464" spans="21:22" ht="26.1" customHeight="1">
      <c r="U42464" s="54"/>
      <c r="V42464" s="53"/>
    </row>
    <row r="42465" spans="21:22" ht="26.1" customHeight="1">
      <c r="U42465" s="54"/>
      <c r="V42465" s="53"/>
    </row>
    <row r="42466" spans="21:22" ht="26.1" customHeight="1">
      <c r="U42466" s="54"/>
      <c r="V42466" s="53"/>
    </row>
    <row r="42467" spans="21:22" ht="26.1" customHeight="1">
      <c r="U42467" s="54"/>
      <c r="V42467" s="53"/>
    </row>
    <row r="42468" spans="21:22" ht="26.1" customHeight="1">
      <c r="U42468" s="54"/>
      <c r="V42468" s="53"/>
    </row>
    <row r="42469" spans="21:22" ht="26.1" customHeight="1">
      <c r="U42469" s="54"/>
      <c r="V42469" s="53"/>
    </row>
    <row r="42470" spans="21:22" ht="26.1" customHeight="1">
      <c r="U42470" s="54"/>
      <c r="V42470" s="53"/>
    </row>
    <row r="42471" spans="21:22" ht="26.1" customHeight="1">
      <c r="U42471" s="54"/>
      <c r="V42471" s="53"/>
    </row>
    <row r="42472" spans="21:22" ht="26.1" customHeight="1">
      <c r="U42472" s="54"/>
      <c r="V42472" s="53"/>
    </row>
    <row r="42473" spans="21:22" ht="26.1" customHeight="1">
      <c r="U42473" s="54"/>
      <c r="V42473" s="53"/>
    </row>
    <row r="42474" spans="21:22" ht="26.1" customHeight="1">
      <c r="U42474" s="54"/>
      <c r="V42474" s="53"/>
    </row>
    <row r="42475" spans="21:22" ht="26.1" customHeight="1">
      <c r="U42475" s="54"/>
      <c r="V42475" s="53"/>
    </row>
    <row r="42476" spans="21:22" ht="26.1" customHeight="1">
      <c r="U42476" s="54"/>
      <c r="V42476" s="53"/>
    </row>
    <row r="42477" spans="21:22" ht="26.1" customHeight="1">
      <c r="U42477" s="54"/>
      <c r="V42477" s="53"/>
    </row>
    <row r="42478" spans="21:22" ht="26.1" customHeight="1">
      <c r="U42478" s="54"/>
      <c r="V42478" s="53"/>
    </row>
    <row r="42479" spans="21:22" ht="26.1" customHeight="1">
      <c r="U42479" s="54"/>
      <c r="V42479" s="53"/>
    </row>
    <row r="42480" spans="21:22" ht="26.1" customHeight="1">
      <c r="U42480" s="54"/>
      <c r="V42480" s="53"/>
    </row>
    <row r="42481" spans="21:22" ht="26.1" customHeight="1">
      <c r="U42481" s="54"/>
      <c r="V42481" s="53"/>
    </row>
    <row r="42482" spans="21:22" ht="26.1" customHeight="1">
      <c r="U42482" s="54"/>
      <c r="V42482" s="53"/>
    </row>
    <row r="42483" spans="21:22" ht="26.1" customHeight="1">
      <c r="U42483" s="54"/>
      <c r="V42483" s="53"/>
    </row>
    <row r="42484" spans="21:22" ht="26.1" customHeight="1">
      <c r="U42484" s="54"/>
      <c r="V42484" s="53"/>
    </row>
    <row r="42485" spans="21:22" ht="26.1" customHeight="1">
      <c r="U42485" s="54"/>
      <c r="V42485" s="53"/>
    </row>
    <row r="42486" spans="21:22" ht="26.1" customHeight="1">
      <c r="U42486" s="54"/>
      <c r="V42486" s="53"/>
    </row>
    <row r="42487" spans="21:22" ht="26.1" customHeight="1">
      <c r="U42487" s="54"/>
      <c r="V42487" s="53"/>
    </row>
    <row r="42488" spans="21:22" ht="26.1" customHeight="1">
      <c r="U42488" s="54"/>
      <c r="V42488" s="53"/>
    </row>
    <row r="42489" spans="21:22" ht="26.1" customHeight="1">
      <c r="U42489" s="54"/>
      <c r="V42489" s="53"/>
    </row>
    <row r="42490" spans="21:22" ht="26.1" customHeight="1">
      <c r="U42490" s="54"/>
      <c r="V42490" s="53"/>
    </row>
    <row r="42491" spans="21:22" ht="26.1" customHeight="1">
      <c r="U42491" s="54"/>
      <c r="V42491" s="53"/>
    </row>
    <row r="42492" spans="21:22" ht="26.1" customHeight="1">
      <c r="U42492" s="54"/>
      <c r="V42492" s="53"/>
    </row>
    <row r="42493" spans="21:22" ht="26.1" customHeight="1">
      <c r="U42493" s="54"/>
      <c r="V42493" s="53"/>
    </row>
    <row r="42494" spans="21:22" ht="26.1" customHeight="1">
      <c r="U42494" s="54"/>
      <c r="V42494" s="53"/>
    </row>
    <row r="42495" spans="21:22" ht="26.1" customHeight="1">
      <c r="U42495" s="54"/>
      <c r="V42495" s="53"/>
    </row>
    <row r="42496" spans="21:22" ht="26.1" customHeight="1">
      <c r="U42496" s="54"/>
      <c r="V42496" s="53"/>
    </row>
    <row r="42497" spans="21:22" ht="26.1" customHeight="1">
      <c r="U42497" s="54"/>
      <c r="V42497" s="53"/>
    </row>
    <row r="42498" spans="21:22" ht="26.1" customHeight="1">
      <c r="U42498" s="54"/>
      <c r="V42498" s="53"/>
    </row>
    <row r="42499" spans="21:22" ht="26.1" customHeight="1">
      <c r="U42499" s="54"/>
      <c r="V42499" s="53"/>
    </row>
    <row r="42500" spans="21:22" ht="26.1" customHeight="1">
      <c r="U42500" s="54"/>
      <c r="V42500" s="53"/>
    </row>
    <row r="42501" spans="21:22" ht="26.1" customHeight="1">
      <c r="U42501" s="54"/>
      <c r="V42501" s="53"/>
    </row>
    <row r="42502" spans="21:22" ht="26.1" customHeight="1">
      <c r="U42502" s="54"/>
      <c r="V42502" s="53"/>
    </row>
    <row r="42503" spans="21:22" ht="26.1" customHeight="1">
      <c r="U42503" s="54"/>
      <c r="V42503" s="53"/>
    </row>
    <row r="42504" spans="21:22" ht="26.1" customHeight="1">
      <c r="U42504" s="54"/>
      <c r="V42504" s="53"/>
    </row>
    <row r="42505" spans="21:22" ht="26.1" customHeight="1">
      <c r="U42505" s="54"/>
      <c r="V42505" s="53"/>
    </row>
    <row r="42506" spans="21:22" ht="26.1" customHeight="1">
      <c r="U42506" s="54"/>
      <c r="V42506" s="53"/>
    </row>
    <row r="42507" spans="21:22" ht="26.1" customHeight="1">
      <c r="U42507" s="54"/>
      <c r="V42507" s="53"/>
    </row>
    <row r="42508" spans="21:22" ht="26.1" customHeight="1">
      <c r="U42508" s="54"/>
      <c r="V42508" s="53"/>
    </row>
    <row r="42509" spans="21:22" ht="26.1" customHeight="1">
      <c r="U42509" s="54"/>
      <c r="V42509" s="53"/>
    </row>
    <row r="42510" spans="21:22" ht="26.1" customHeight="1">
      <c r="U42510" s="54"/>
      <c r="V42510" s="53"/>
    </row>
    <row r="42511" spans="21:22" ht="26.1" customHeight="1">
      <c r="U42511" s="54"/>
      <c r="V42511" s="53"/>
    </row>
    <row r="42512" spans="21:22" ht="26.1" customHeight="1">
      <c r="U42512" s="54"/>
      <c r="V42512" s="53"/>
    </row>
    <row r="42513" spans="21:22" ht="26.1" customHeight="1">
      <c r="U42513" s="54"/>
      <c r="V42513" s="53"/>
    </row>
    <row r="42514" spans="21:22" ht="26.1" customHeight="1">
      <c r="U42514" s="54"/>
      <c r="V42514" s="53"/>
    </row>
    <row r="42515" spans="21:22" ht="26.1" customHeight="1">
      <c r="U42515" s="54"/>
      <c r="V42515" s="53"/>
    </row>
    <row r="42516" spans="21:22" ht="26.1" customHeight="1">
      <c r="U42516" s="54"/>
      <c r="V42516" s="53"/>
    </row>
    <row r="42517" spans="21:22" ht="26.1" customHeight="1">
      <c r="U42517" s="54"/>
      <c r="V42517" s="53"/>
    </row>
    <row r="42518" spans="21:22" ht="26.1" customHeight="1">
      <c r="U42518" s="54"/>
      <c r="V42518" s="53"/>
    </row>
    <row r="42519" spans="21:22" ht="26.1" customHeight="1">
      <c r="U42519" s="54"/>
      <c r="V42519" s="53"/>
    </row>
    <row r="42520" spans="21:22" ht="26.1" customHeight="1">
      <c r="U42520" s="54"/>
      <c r="V42520" s="53"/>
    </row>
    <row r="42521" spans="21:22" ht="26.1" customHeight="1">
      <c r="U42521" s="54"/>
      <c r="V42521" s="53"/>
    </row>
    <row r="42522" spans="21:22" ht="26.1" customHeight="1">
      <c r="U42522" s="54"/>
      <c r="V42522" s="53"/>
    </row>
    <row r="42523" spans="21:22" ht="26.1" customHeight="1">
      <c r="U42523" s="54"/>
      <c r="V42523" s="53"/>
    </row>
    <row r="42524" spans="21:22" ht="26.1" customHeight="1">
      <c r="U42524" s="54"/>
      <c r="V42524" s="53"/>
    </row>
    <row r="42525" spans="21:22" ht="26.1" customHeight="1">
      <c r="U42525" s="54"/>
      <c r="V42525" s="53"/>
    </row>
    <row r="42526" spans="21:22" ht="26.1" customHeight="1">
      <c r="U42526" s="54"/>
      <c r="V42526" s="53"/>
    </row>
    <row r="42527" spans="21:22" ht="26.1" customHeight="1">
      <c r="U42527" s="54"/>
      <c r="V42527" s="53"/>
    </row>
    <row r="42528" spans="21:22" ht="26.1" customHeight="1">
      <c r="U42528" s="54"/>
      <c r="V42528" s="53"/>
    </row>
    <row r="42529" spans="21:22" ht="26.1" customHeight="1">
      <c r="U42529" s="54"/>
      <c r="V42529" s="53"/>
    </row>
    <row r="42530" spans="21:22" ht="26.1" customHeight="1">
      <c r="U42530" s="54"/>
      <c r="V42530" s="53"/>
    </row>
    <row r="42531" spans="21:22" ht="26.1" customHeight="1">
      <c r="U42531" s="54"/>
      <c r="V42531" s="53"/>
    </row>
    <row r="42532" spans="21:22" ht="26.1" customHeight="1">
      <c r="U42532" s="54"/>
      <c r="V42532" s="53"/>
    </row>
    <row r="42533" spans="21:22" ht="26.1" customHeight="1">
      <c r="U42533" s="54"/>
      <c r="V42533" s="53"/>
    </row>
    <row r="42534" spans="21:22" ht="26.1" customHeight="1">
      <c r="U42534" s="54"/>
      <c r="V42534" s="53"/>
    </row>
    <row r="42535" spans="21:22" ht="26.1" customHeight="1">
      <c r="U42535" s="54"/>
      <c r="V42535" s="53"/>
    </row>
    <row r="42536" spans="21:22" ht="26.1" customHeight="1">
      <c r="U42536" s="54"/>
      <c r="V42536" s="53"/>
    </row>
    <row r="42537" spans="21:22" ht="26.1" customHeight="1">
      <c r="U42537" s="54"/>
      <c r="V42537" s="53"/>
    </row>
    <row r="42538" spans="21:22" ht="26.1" customHeight="1">
      <c r="U42538" s="54"/>
      <c r="V42538" s="53"/>
    </row>
    <row r="42539" spans="21:22" ht="26.1" customHeight="1">
      <c r="U42539" s="54"/>
      <c r="V42539" s="53"/>
    </row>
    <row r="42540" spans="21:22" ht="26.1" customHeight="1">
      <c r="U42540" s="54"/>
      <c r="V42540" s="53"/>
    </row>
    <row r="42541" spans="21:22" ht="26.1" customHeight="1">
      <c r="U42541" s="54"/>
      <c r="V42541" s="53"/>
    </row>
    <row r="42542" spans="21:22" ht="26.1" customHeight="1">
      <c r="U42542" s="54"/>
      <c r="V42542" s="53"/>
    </row>
    <row r="42543" spans="21:22" ht="26.1" customHeight="1">
      <c r="U42543" s="54"/>
      <c r="V42543" s="53"/>
    </row>
    <row r="42544" spans="21:22" ht="26.1" customHeight="1">
      <c r="U42544" s="54"/>
      <c r="V42544" s="53"/>
    </row>
    <row r="42545" spans="21:22" ht="26.1" customHeight="1">
      <c r="U42545" s="54"/>
      <c r="V42545" s="53"/>
    </row>
    <row r="42546" spans="21:22" ht="26.1" customHeight="1">
      <c r="U42546" s="54"/>
      <c r="V42546" s="53"/>
    </row>
    <row r="42547" spans="21:22" ht="26.1" customHeight="1">
      <c r="U42547" s="54"/>
      <c r="V42547" s="53"/>
    </row>
    <row r="42548" spans="21:22" ht="26.1" customHeight="1">
      <c r="U42548" s="54"/>
      <c r="V42548" s="53"/>
    </row>
    <row r="42549" spans="21:22" ht="26.1" customHeight="1">
      <c r="U42549" s="54"/>
      <c r="V42549" s="53"/>
    </row>
    <row r="42550" spans="21:22" ht="26.1" customHeight="1">
      <c r="U42550" s="54"/>
      <c r="V42550" s="53"/>
    </row>
    <row r="42551" spans="21:22" ht="26.1" customHeight="1">
      <c r="U42551" s="54"/>
      <c r="V42551" s="53"/>
    </row>
    <row r="42552" spans="21:22" ht="26.1" customHeight="1">
      <c r="U42552" s="54"/>
      <c r="V42552" s="53"/>
    </row>
    <row r="42553" spans="21:22" ht="26.1" customHeight="1">
      <c r="U42553" s="54"/>
      <c r="V42553" s="53"/>
    </row>
    <row r="42554" spans="21:22" ht="26.1" customHeight="1">
      <c r="U42554" s="54"/>
      <c r="V42554" s="53"/>
    </row>
    <row r="42555" spans="21:22" ht="26.1" customHeight="1">
      <c r="U42555" s="54"/>
      <c r="V42555" s="53"/>
    </row>
    <row r="42556" spans="21:22" ht="26.1" customHeight="1">
      <c r="U42556" s="54"/>
      <c r="V42556" s="53"/>
    </row>
    <row r="42557" spans="21:22" ht="26.1" customHeight="1">
      <c r="U42557" s="54"/>
      <c r="V42557" s="53"/>
    </row>
    <row r="42558" spans="21:22" ht="26.1" customHeight="1">
      <c r="U42558" s="54"/>
      <c r="V42558" s="53"/>
    </row>
    <row r="42559" spans="21:22" ht="26.1" customHeight="1">
      <c r="U42559" s="54"/>
      <c r="V42559" s="53"/>
    </row>
    <row r="42560" spans="21:22" ht="26.1" customHeight="1">
      <c r="U42560" s="54"/>
      <c r="V42560" s="53"/>
    </row>
    <row r="42561" spans="21:22" ht="26.1" customHeight="1">
      <c r="U42561" s="54"/>
      <c r="V42561" s="53"/>
    </row>
    <row r="42562" spans="21:22" ht="26.1" customHeight="1">
      <c r="U42562" s="54"/>
      <c r="V42562" s="53"/>
    </row>
    <row r="42563" spans="21:22" ht="26.1" customHeight="1">
      <c r="U42563" s="54"/>
      <c r="V42563" s="53"/>
    </row>
    <row r="42564" spans="21:22" ht="26.1" customHeight="1">
      <c r="U42564" s="54"/>
      <c r="V42564" s="53"/>
    </row>
    <row r="42565" spans="21:22" ht="26.1" customHeight="1">
      <c r="U42565" s="54"/>
      <c r="V42565" s="53"/>
    </row>
    <row r="42566" spans="21:22" ht="26.1" customHeight="1">
      <c r="U42566" s="54"/>
      <c r="V42566" s="53"/>
    </row>
    <row r="42567" spans="21:22" ht="26.1" customHeight="1">
      <c r="U42567" s="54"/>
      <c r="V42567" s="53"/>
    </row>
    <row r="42568" spans="21:22" ht="26.1" customHeight="1">
      <c r="U42568" s="54"/>
      <c r="V42568" s="53"/>
    </row>
    <row r="42569" spans="21:22" ht="26.1" customHeight="1">
      <c r="U42569" s="54"/>
      <c r="V42569" s="53"/>
    </row>
    <row r="42570" spans="21:22" ht="26.1" customHeight="1">
      <c r="U42570" s="54"/>
      <c r="V42570" s="53"/>
    </row>
    <row r="42571" spans="21:22" ht="26.1" customHeight="1">
      <c r="U42571" s="54"/>
      <c r="V42571" s="53"/>
    </row>
    <row r="42572" spans="21:22" ht="26.1" customHeight="1">
      <c r="U42572" s="54"/>
      <c r="V42572" s="53"/>
    </row>
    <row r="42573" spans="21:22" ht="26.1" customHeight="1">
      <c r="U42573" s="54"/>
      <c r="V42573" s="53"/>
    </row>
    <row r="42574" spans="21:22" ht="26.1" customHeight="1">
      <c r="U42574" s="54"/>
      <c r="V42574" s="53"/>
    </row>
    <row r="42575" spans="21:22" ht="26.1" customHeight="1">
      <c r="U42575" s="54"/>
      <c r="V42575" s="53"/>
    </row>
    <row r="42576" spans="21:22" ht="26.1" customHeight="1">
      <c r="U42576" s="54"/>
      <c r="V42576" s="53"/>
    </row>
    <row r="42577" spans="21:22" ht="26.1" customHeight="1">
      <c r="U42577" s="54"/>
      <c r="V42577" s="53"/>
    </row>
    <row r="42578" spans="21:22" ht="26.1" customHeight="1">
      <c r="U42578" s="54"/>
      <c r="V42578" s="53"/>
    </row>
    <row r="42579" spans="21:22" ht="26.1" customHeight="1">
      <c r="U42579" s="54"/>
      <c r="V42579" s="53"/>
    </row>
    <row r="42580" spans="21:22" ht="26.1" customHeight="1">
      <c r="U42580" s="54"/>
      <c r="V42580" s="53"/>
    </row>
    <row r="42581" spans="21:22" ht="26.1" customHeight="1">
      <c r="U42581" s="54"/>
      <c r="V42581" s="53"/>
    </row>
    <row r="42582" spans="21:22" ht="26.1" customHeight="1">
      <c r="U42582" s="54"/>
      <c r="V42582" s="53"/>
    </row>
    <row r="42583" spans="21:22" ht="26.1" customHeight="1">
      <c r="U42583" s="54"/>
      <c r="V42583" s="53"/>
    </row>
    <row r="42584" spans="21:22" ht="26.1" customHeight="1">
      <c r="U42584" s="54"/>
      <c r="V42584" s="53"/>
    </row>
    <row r="42585" spans="21:22" ht="26.1" customHeight="1">
      <c r="U42585" s="54"/>
      <c r="V42585" s="53"/>
    </row>
    <row r="42586" spans="21:22" ht="26.1" customHeight="1">
      <c r="U42586" s="54"/>
      <c r="V42586" s="53"/>
    </row>
    <row r="42587" spans="21:22" ht="26.1" customHeight="1">
      <c r="U42587" s="54"/>
      <c r="V42587" s="53"/>
    </row>
    <row r="42588" spans="21:22" ht="26.1" customHeight="1">
      <c r="U42588" s="54"/>
      <c r="V42588" s="53"/>
    </row>
    <row r="42589" spans="21:22" ht="26.1" customHeight="1">
      <c r="U42589" s="54"/>
      <c r="V42589" s="53"/>
    </row>
    <row r="42590" spans="21:22" ht="26.1" customHeight="1">
      <c r="U42590" s="54"/>
      <c r="V42590" s="53"/>
    </row>
    <row r="42591" spans="21:22" ht="26.1" customHeight="1">
      <c r="U42591" s="54"/>
      <c r="V42591" s="53"/>
    </row>
    <row r="42592" spans="21:22" ht="26.1" customHeight="1">
      <c r="U42592" s="54"/>
      <c r="V42592" s="53"/>
    </row>
    <row r="42593" spans="21:22" ht="26.1" customHeight="1">
      <c r="U42593" s="54"/>
      <c r="V42593" s="53"/>
    </row>
    <row r="42594" spans="21:22" ht="26.1" customHeight="1">
      <c r="U42594" s="54"/>
      <c r="V42594" s="53"/>
    </row>
    <row r="42595" spans="21:22" ht="26.1" customHeight="1">
      <c r="U42595" s="54"/>
      <c r="V42595" s="53"/>
    </row>
    <row r="42596" spans="21:22" ht="26.1" customHeight="1">
      <c r="U42596" s="54"/>
      <c r="V42596" s="53"/>
    </row>
    <row r="42597" spans="21:22" ht="26.1" customHeight="1">
      <c r="U42597" s="54"/>
      <c r="V42597" s="53"/>
    </row>
    <row r="42598" spans="21:22" ht="26.1" customHeight="1">
      <c r="U42598" s="54"/>
      <c r="V42598" s="53"/>
    </row>
    <row r="42599" spans="21:22" ht="26.1" customHeight="1">
      <c r="U42599" s="54"/>
      <c r="V42599" s="53"/>
    </row>
    <row r="42600" spans="21:22" ht="26.1" customHeight="1">
      <c r="U42600" s="54"/>
      <c r="V42600" s="53"/>
    </row>
    <row r="42601" spans="21:22" ht="26.1" customHeight="1">
      <c r="U42601" s="54"/>
      <c r="V42601" s="53"/>
    </row>
    <row r="42602" spans="21:22" ht="26.1" customHeight="1">
      <c r="U42602" s="54"/>
      <c r="V42602" s="53"/>
    </row>
    <row r="42603" spans="21:22" ht="26.1" customHeight="1">
      <c r="U42603" s="54"/>
      <c r="V42603" s="53"/>
    </row>
    <row r="42604" spans="21:22" ht="26.1" customHeight="1">
      <c r="U42604" s="54"/>
      <c r="V42604" s="53"/>
    </row>
    <row r="42605" spans="21:22" ht="26.1" customHeight="1">
      <c r="U42605" s="54"/>
      <c r="V42605" s="53"/>
    </row>
    <row r="42606" spans="21:22" ht="26.1" customHeight="1">
      <c r="U42606" s="54"/>
      <c r="V42606" s="53"/>
    </row>
    <row r="42607" spans="21:22" ht="26.1" customHeight="1">
      <c r="U42607" s="54"/>
      <c r="V42607" s="53"/>
    </row>
    <row r="42608" spans="21:22" ht="26.1" customHeight="1">
      <c r="U42608" s="54"/>
      <c r="V42608" s="53"/>
    </row>
    <row r="42609" spans="21:22" ht="26.1" customHeight="1">
      <c r="U42609" s="54"/>
      <c r="V42609" s="53"/>
    </row>
    <row r="42610" spans="21:22" ht="26.1" customHeight="1">
      <c r="U42610" s="54"/>
      <c r="V42610" s="53"/>
    </row>
    <row r="42611" spans="21:22" ht="26.1" customHeight="1">
      <c r="U42611" s="54"/>
      <c r="V42611" s="53"/>
    </row>
    <row r="42612" spans="21:22" ht="26.1" customHeight="1">
      <c r="U42612" s="54"/>
      <c r="V42612" s="53"/>
    </row>
    <row r="42613" spans="21:22" ht="26.1" customHeight="1">
      <c r="U42613" s="54"/>
      <c r="V42613" s="53"/>
    </row>
    <row r="42614" spans="21:22" ht="26.1" customHeight="1">
      <c r="U42614" s="54"/>
      <c r="V42614" s="53"/>
    </row>
    <row r="42615" spans="21:22" ht="26.1" customHeight="1">
      <c r="U42615" s="54"/>
      <c r="V42615" s="53"/>
    </row>
    <row r="42616" spans="21:22" ht="26.1" customHeight="1">
      <c r="U42616" s="54"/>
      <c r="V42616" s="53"/>
    </row>
    <row r="42617" spans="21:22" ht="26.1" customHeight="1">
      <c r="U42617" s="54"/>
      <c r="V42617" s="53"/>
    </row>
    <row r="42618" spans="21:22" ht="26.1" customHeight="1">
      <c r="U42618" s="54"/>
      <c r="V42618" s="53"/>
    </row>
    <row r="42619" spans="21:22" ht="26.1" customHeight="1">
      <c r="U42619" s="54"/>
      <c r="V42619" s="53"/>
    </row>
    <row r="42620" spans="21:22" ht="26.1" customHeight="1">
      <c r="U42620" s="54"/>
      <c r="V42620" s="53"/>
    </row>
    <row r="42621" spans="21:22" ht="26.1" customHeight="1">
      <c r="U42621" s="54"/>
      <c r="V42621" s="53"/>
    </row>
    <row r="42622" spans="21:22" ht="26.1" customHeight="1">
      <c r="U42622" s="54"/>
      <c r="V42622" s="53"/>
    </row>
    <row r="42623" spans="21:22" ht="26.1" customHeight="1">
      <c r="U42623" s="54"/>
      <c r="V42623" s="53"/>
    </row>
    <row r="42624" spans="21:22" ht="26.1" customHeight="1">
      <c r="U42624" s="54"/>
      <c r="V42624" s="53"/>
    </row>
    <row r="42625" spans="21:22" ht="26.1" customHeight="1">
      <c r="U42625" s="54"/>
      <c r="V42625" s="53"/>
    </row>
    <row r="42626" spans="21:22" ht="26.1" customHeight="1">
      <c r="U42626" s="54"/>
      <c r="V42626" s="53"/>
    </row>
    <row r="42627" spans="21:22" ht="26.1" customHeight="1">
      <c r="U42627" s="54"/>
      <c r="V42627" s="53"/>
    </row>
    <row r="42628" spans="21:22" ht="26.1" customHeight="1">
      <c r="U42628" s="54"/>
      <c r="V42628" s="53"/>
    </row>
    <row r="42629" spans="21:22" ht="26.1" customHeight="1">
      <c r="U42629" s="54"/>
      <c r="V42629" s="53"/>
    </row>
    <row r="42630" spans="21:22" ht="26.1" customHeight="1">
      <c r="U42630" s="54"/>
      <c r="V42630" s="53"/>
    </row>
    <row r="42631" spans="21:22" ht="26.1" customHeight="1">
      <c r="U42631" s="54"/>
      <c r="V42631" s="53"/>
    </row>
    <row r="42632" spans="21:22" ht="26.1" customHeight="1">
      <c r="U42632" s="54"/>
      <c r="V42632" s="53"/>
    </row>
    <row r="42633" spans="21:22" ht="26.1" customHeight="1">
      <c r="U42633" s="54"/>
      <c r="V42633" s="53"/>
    </row>
    <row r="42634" spans="21:22" ht="26.1" customHeight="1">
      <c r="U42634" s="54"/>
      <c r="V42634" s="53"/>
    </row>
    <row r="42635" spans="21:22" ht="26.1" customHeight="1">
      <c r="U42635" s="54"/>
      <c r="V42635" s="53"/>
    </row>
    <row r="42636" spans="21:22" ht="26.1" customHeight="1">
      <c r="U42636" s="54"/>
      <c r="V42636" s="53"/>
    </row>
    <row r="42637" spans="21:22" ht="26.1" customHeight="1">
      <c r="U42637" s="54"/>
      <c r="V42637" s="53"/>
    </row>
    <row r="42638" spans="21:22" ht="26.1" customHeight="1">
      <c r="U42638" s="54"/>
      <c r="V42638" s="53"/>
    </row>
    <row r="42639" spans="21:22" ht="26.1" customHeight="1">
      <c r="U42639" s="54"/>
      <c r="V42639" s="53"/>
    </row>
    <row r="42640" spans="21:22" ht="26.1" customHeight="1">
      <c r="U42640" s="54"/>
      <c r="V42640" s="53"/>
    </row>
    <row r="42641" spans="21:22" ht="26.1" customHeight="1">
      <c r="U42641" s="54"/>
      <c r="V42641" s="53"/>
    </row>
    <row r="42642" spans="21:22" ht="26.1" customHeight="1">
      <c r="U42642" s="54"/>
      <c r="V42642" s="53"/>
    </row>
    <row r="42643" spans="21:22" ht="26.1" customHeight="1">
      <c r="U42643" s="54"/>
      <c r="V42643" s="53"/>
    </row>
    <row r="42644" spans="21:22" ht="26.1" customHeight="1">
      <c r="U42644" s="54"/>
      <c r="V42644" s="53"/>
    </row>
    <row r="42645" spans="21:22" ht="26.1" customHeight="1">
      <c r="U42645" s="54"/>
      <c r="V42645" s="53"/>
    </row>
    <row r="42646" spans="21:22" ht="26.1" customHeight="1">
      <c r="U42646" s="54"/>
      <c r="V42646" s="53"/>
    </row>
    <row r="42647" spans="21:22" ht="26.1" customHeight="1">
      <c r="U42647" s="54"/>
      <c r="V42647" s="53"/>
    </row>
    <row r="42648" spans="21:22" ht="26.1" customHeight="1">
      <c r="U42648" s="54"/>
      <c r="V42648" s="53"/>
    </row>
    <row r="42649" spans="21:22" ht="26.1" customHeight="1">
      <c r="U42649" s="54"/>
      <c r="V42649" s="53"/>
    </row>
    <row r="42650" spans="21:22" ht="26.1" customHeight="1">
      <c r="U42650" s="54"/>
      <c r="V42650" s="53"/>
    </row>
    <row r="42651" spans="21:22" ht="26.1" customHeight="1">
      <c r="U42651" s="54"/>
      <c r="V42651" s="53"/>
    </row>
    <row r="42652" spans="21:22" ht="26.1" customHeight="1">
      <c r="U42652" s="54"/>
      <c r="V42652" s="53"/>
    </row>
    <row r="42653" spans="21:22" ht="26.1" customHeight="1">
      <c r="U42653" s="54"/>
      <c r="V42653" s="53"/>
    </row>
    <row r="42654" spans="21:22" ht="26.1" customHeight="1">
      <c r="U42654" s="54"/>
      <c r="V42654" s="53"/>
    </row>
    <row r="42655" spans="21:22" ht="26.1" customHeight="1">
      <c r="U42655" s="54"/>
      <c r="V42655" s="53"/>
    </row>
    <row r="42656" spans="21:22" ht="26.1" customHeight="1">
      <c r="U42656" s="54"/>
      <c r="V42656" s="53"/>
    </row>
    <row r="42657" spans="21:22" ht="26.1" customHeight="1">
      <c r="U42657" s="54"/>
      <c r="V42657" s="53"/>
    </row>
    <row r="42658" spans="21:22" ht="26.1" customHeight="1">
      <c r="U42658" s="54"/>
      <c r="V42658" s="53"/>
    </row>
    <row r="42659" spans="21:22" ht="26.1" customHeight="1">
      <c r="U42659" s="54"/>
      <c r="V42659" s="53"/>
    </row>
    <row r="42660" spans="21:22" ht="26.1" customHeight="1">
      <c r="U42660" s="54"/>
      <c r="V42660" s="53"/>
    </row>
    <row r="42661" spans="21:22" ht="26.1" customHeight="1">
      <c r="U42661" s="54"/>
      <c r="V42661" s="53"/>
    </row>
    <row r="42662" spans="21:22" ht="26.1" customHeight="1">
      <c r="U42662" s="54"/>
      <c r="V42662" s="53"/>
    </row>
    <row r="42663" spans="21:22" ht="26.1" customHeight="1">
      <c r="U42663" s="54"/>
      <c r="V42663" s="53"/>
    </row>
    <row r="42664" spans="21:22" ht="26.1" customHeight="1">
      <c r="U42664" s="54"/>
      <c r="V42664" s="53"/>
    </row>
    <row r="42665" spans="21:22" ht="26.1" customHeight="1">
      <c r="U42665" s="54"/>
      <c r="V42665" s="53"/>
    </row>
    <row r="42666" spans="21:22" ht="26.1" customHeight="1">
      <c r="U42666" s="54"/>
      <c r="V42666" s="53"/>
    </row>
    <row r="42667" spans="21:22" ht="26.1" customHeight="1">
      <c r="U42667" s="54"/>
      <c r="V42667" s="53"/>
    </row>
    <row r="42668" spans="21:22" ht="26.1" customHeight="1">
      <c r="U42668" s="54"/>
      <c r="V42668" s="53"/>
    </row>
    <row r="42669" spans="21:22" ht="26.1" customHeight="1">
      <c r="U42669" s="54"/>
      <c r="V42669" s="53"/>
    </row>
    <row r="42670" spans="21:22" ht="26.1" customHeight="1">
      <c r="U42670" s="54"/>
      <c r="V42670" s="53"/>
    </row>
    <row r="42671" spans="21:22" ht="26.1" customHeight="1">
      <c r="U42671" s="54"/>
      <c r="V42671" s="53"/>
    </row>
    <row r="42672" spans="21:22" ht="26.1" customHeight="1">
      <c r="U42672" s="54"/>
      <c r="V42672" s="53"/>
    </row>
    <row r="42673" spans="21:22" ht="26.1" customHeight="1">
      <c r="U42673" s="54"/>
      <c r="V42673" s="53"/>
    </row>
    <row r="42674" spans="21:22" ht="26.1" customHeight="1">
      <c r="U42674" s="54"/>
      <c r="V42674" s="53"/>
    </row>
    <row r="42675" spans="21:22" ht="26.1" customHeight="1">
      <c r="U42675" s="54"/>
      <c r="V42675" s="53"/>
    </row>
    <row r="42676" spans="21:22" ht="26.1" customHeight="1">
      <c r="U42676" s="54"/>
      <c r="V42676" s="53"/>
    </row>
    <row r="42677" spans="21:22" ht="26.1" customHeight="1">
      <c r="U42677" s="54"/>
      <c r="V42677" s="53"/>
    </row>
    <row r="42678" spans="21:22" ht="26.1" customHeight="1">
      <c r="U42678" s="54"/>
      <c r="V42678" s="53"/>
    </row>
    <row r="42679" spans="21:22" ht="26.1" customHeight="1">
      <c r="U42679" s="54"/>
      <c r="V42679" s="53"/>
    </row>
    <row r="42680" spans="21:22" ht="26.1" customHeight="1">
      <c r="U42680" s="54"/>
      <c r="V42680" s="53"/>
    </row>
    <row r="42681" spans="21:22" ht="26.1" customHeight="1">
      <c r="U42681" s="54"/>
      <c r="V42681" s="53"/>
    </row>
    <row r="42682" spans="21:22" ht="26.1" customHeight="1">
      <c r="U42682" s="54"/>
      <c r="V42682" s="53"/>
    </row>
    <row r="42683" spans="21:22" ht="26.1" customHeight="1">
      <c r="U42683" s="54"/>
      <c r="V42683" s="53"/>
    </row>
    <row r="42684" spans="21:22" ht="26.1" customHeight="1">
      <c r="U42684" s="54"/>
      <c r="V42684" s="53"/>
    </row>
    <row r="42685" spans="21:22" ht="26.1" customHeight="1">
      <c r="U42685" s="54"/>
      <c r="V42685" s="53"/>
    </row>
    <row r="42686" spans="21:22" ht="26.1" customHeight="1">
      <c r="U42686" s="54"/>
      <c r="V42686" s="53"/>
    </row>
    <row r="42687" spans="21:22" ht="26.1" customHeight="1">
      <c r="U42687" s="54"/>
      <c r="V42687" s="53"/>
    </row>
    <row r="42688" spans="21:22" ht="26.1" customHeight="1">
      <c r="U42688" s="54"/>
      <c r="V42688" s="53"/>
    </row>
    <row r="42689" spans="21:22" ht="26.1" customHeight="1">
      <c r="U42689" s="54"/>
      <c r="V42689" s="53"/>
    </row>
    <row r="42690" spans="21:22" ht="26.1" customHeight="1">
      <c r="U42690" s="54"/>
      <c r="V42690" s="53"/>
    </row>
    <row r="42691" spans="21:22" ht="26.1" customHeight="1">
      <c r="U42691" s="54"/>
      <c r="V42691" s="53"/>
    </row>
    <row r="42692" spans="21:22" ht="26.1" customHeight="1">
      <c r="U42692" s="54"/>
      <c r="V42692" s="53"/>
    </row>
    <row r="42693" spans="21:22" ht="26.1" customHeight="1">
      <c r="U42693" s="54"/>
      <c r="V42693" s="53"/>
    </row>
    <row r="42694" spans="21:22" ht="26.1" customHeight="1">
      <c r="U42694" s="54"/>
      <c r="V42694" s="53"/>
    </row>
    <row r="42695" spans="21:22" ht="26.1" customHeight="1">
      <c r="U42695" s="54"/>
      <c r="V42695" s="53"/>
    </row>
    <row r="42696" spans="21:22" ht="26.1" customHeight="1">
      <c r="U42696" s="54"/>
      <c r="V42696" s="53"/>
    </row>
    <row r="42697" spans="21:22" ht="26.1" customHeight="1">
      <c r="U42697" s="54"/>
      <c r="V42697" s="53"/>
    </row>
    <row r="42698" spans="21:22" ht="26.1" customHeight="1">
      <c r="U42698" s="54"/>
      <c r="V42698" s="53"/>
    </row>
    <row r="42699" spans="21:22" ht="26.1" customHeight="1">
      <c r="U42699" s="54"/>
      <c r="V42699" s="53"/>
    </row>
    <row r="42700" spans="21:22" ht="26.1" customHeight="1">
      <c r="U42700" s="54"/>
      <c r="V42700" s="53"/>
    </row>
    <row r="42701" spans="21:22" ht="26.1" customHeight="1">
      <c r="U42701" s="54"/>
      <c r="V42701" s="53"/>
    </row>
    <row r="42702" spans="21:22" ht="26.1" customHeight="1">
      <c r="U42702" s="54"/>
      <c r="V42702" s="53"/>
    </row>
    <row r="42703" spans="21:22" ht="26.1" customHeight="1">
      <c r="U42703" s="54"/>
      <c r="V42703" s="53"/>
    </row>
    <row r="42704" spans="21:22" ht="26.1" customHeight="1">
      <c r="U42704" s="54"/>
      <c r="V42704" s="53"/>
    </row>
    <row r="42705" spans="21:22" ht="26.1" customHeight="1">
      <c r="U42705" s="54"/>
      <c r="V42705" s="53"/>
    </row>
    <row r="42706" spans="21:22" ht="26.1" customHeight="1">
      <c r="U42706" s="54"/>
      <c r="V42706" s="53"/>
    </row>
    <row r="42707" spans="21:22" ht="26.1" customHeight="1">
      <c r="U42707" s="54"/>
      <c r="V42707" s="53"/>
    </row>
    <row r="42708" spans="21:22" ht="26.1" customHeight="1">
      <c r="U42708" s="54"/>
      <c r="V42708" s="53"/>
    </row>
    <row r="42709" spans="21:22" ht="26.1" customHeight="1">
      <c r="U42709" s="54"/>
      <c r="V42709" s="53"/>
    </row>
    <row r="42710" spans="21:22" ht="26.1" customHeight="1">
      <c r="U42710" s="54"/>
      <c r="V42710" s="53"/>
    </row>
    <row r="42711" spans="21:22" ht="26.1" customHeight="1">
      <c r="U42711" s="54"/>
      <c r="V42711" s="53"/>
    </row>
    <row r="42712" spans="21:22" ht="26.1" customHeight="1">
      <c r="U42712" s="54"/>
      <c r="V42712" s="53"/>
    </row>
    <row r="42713" spans="21:22" ht="26.1" customHeight="1">
      <c r="U42713" s="54"/>
      <c r="V42713" s="53"/>
    </row>
    <row r="42714" spans="21:22" ht="26.1" customHeight="1">
      <c r="U42714" s="54"/>
      <c r="V42714" s="53"/>
    </row>
    <row r="42715" spans="21:22" ht="26.1" customHeight="1">
      <c r="U42715" s="54"/>
      <c r="V42715" s="53"/>
    </row>
    <row r="42716" spans="21:22" ht="26.1" customHeight="1">
      <c r="U42716" s="54"/>
      <c r="V42716" s="53"/>
    </row>
    <row r="42717" spans="21:22" ht="26.1" customHeight="1">
      <c r="U42717" s="54"/>
      <c r="V42717" s="53"/>
    </row>
    <row r="42718" spans="21:22" ht="26.1" customHeight="1">
      <c r="U42718" s="54"/>
      <c r="V42718" s="53"/>
    </row>
    <row r="42719" spans="21:22" ht="26.1" customHeight="1">
      <c r="U42719" s="54"/>
      <c r="V42719" s="53"/>
    </row>
    <row r="42720" spans="21:22" ht="26.1" customHeight="1">
      <c r="U42720" s="54"/>
      <c r="V42720" s="53"/>
    </row>
    <row r="42721" spans="21:22" ht="26.1" customHeight="1">
      <c r="U42721" s="54"/>
      <c r="V42721" s="53"/>
    </row>
    <row r="42722" spans="21:22" ht="26.1" customHeight="1">
      <c r="U42722" s="54"/>
      <c r="V42722" s="53"/>
    </row>
    <row r="42723" spans="21:22" ht="26.1" customHeight="1">
      <c r="U42723" s="54"/>
      <c r="V42723" s="53"/>
    </row>
    <row r="42724" spans="21:22" ht="26.1" customHeight="1">
      <c r="U42724" s="54"/>
      <c r="V42724" s="53"/>
    </row>
    <row r="42725" spans="21:22" ht="26.1" customHeight="1">
      <c r="U42725" s="54"/>
      <c r="V42725" s="53"/>
    </row>
    <row r="42726" spans="21:22" ht="26.1" customHeight="1">
      <c r="U42726" s="54"/>
      <c r="V42726" s="53"/>
    </row>
    <row r="42727" spans="21:22" ht="26.1" customHeight="1">
      <c r="U42727" s="54"/>
      <c r="V42727" s="53"/>
    </row>
    <row r="42728" spans="21:22" ht="26.1" customHeight="1">
      <c r="U42728" s="54"/>
      <c r="V42728" s="53"/>
    </row>
    <row r="42729" spans="21:22" ht="26.1" customHeight="1">
      <c r="U42729" s="54"/>
      <c r="V42729" s="53"/>
    </row>
    <row r="42730" spans="21:22" ht="26.1" customHeight="1">
      <c r="U42730" s="54"/>
      <c r="V42730" s="53"/>
    </row>
    <row r="42731" spans="21:22" ht="26.1" customHeight="1">
      <c r="U42731" s="54"/>
      <c r="V42731" s="53"/>
    </row>
    <row r="42732" spans="21:22" ht="26.1" customHeight="1">
      <c r="U42732" s="54"/>
      <c r="V42732" s="53"/>
    </row>
    <row r="42733" spans="21:22" ht="26.1" customHeight="1">
      <c r="U42733" s="54"/>
      <c r="V42733" s="53"/>
    </row>
    <row r="42734" spans="21:22" ht="26.1" customHeight="1">
      <c r="U42734" s="54"/>
      <c r="V42734" s="53"/>
    </row>
    <row r="42735" spans="21:22" ht="26.1" customHeight="1">
      <c r="U42735" s="54"/>
      <c r="V42735" s="53"/>
    </row>
    <row r="42736" spans="21:22" ht="26.1" customHeight="1">
      <c r="U42736" s="54"/>
      <c r="V42736" s="53"/>
    </row>
    <row r="42737" spans="21:22" ht="26.1" customHeight="1">
      <c r="U42737" s="54"/>
      <c r="V42737" s="53"/>
    </row>
    <row r="42738" spans="21:22" ht="26.1" customHeight="1">
      <c r="U42738" s="54"/>
      <c r="V42738" s="53"/>
    </row>
    <row r="42739" spans="21:22" ht="26.1" customHeight="1">
      <c r="U42739" s="54"/>
      <c r="V42739" s="53"/>
    </row>
    <row r="42740" spans="21:22" ht="26.1" customHeight="1">
      <c r="U42740" s="54"/>
      <c r="V42740" s="53"/>
    </row>
    <row r="42741" spans="21:22" ht="26.1" customHeight="1">
      <c r="U42741" s="54"/>
      <c r="V42741" s="53"/>
    </row>
    <row r="42742" spans="21:22" ht="26.1" customHeight="1">
      <c r="U42742" s="54"/>
      <c r="V42742" s="53"/>
    </row>
    <row r="42743" spans="21:22" ht="26.1" customHeight="1">
      <c r="U42743" s="54"/>
      <c r="V42743" s="53"/>
    </row>
    <row r="42744" spans="21:22" ht="26.1" customHeight="1">
      <c r="U42744" s="54"/>
      <c r="V42744" s="53"/>
    </row>
    <row r="42745" spans="21:22" ht="26.1" customHeight="1">
      <c r="U42745" s="54"/>
      <c r="V42745" s="53"/>
    </row>
    <row r="42746" spans="21:22" ht="26.1" customHeight="1">
      <c r="U42746" s="54"/>
      <c r="V42746" s="53"/>
    </row>
    <row r="42747" spans="21:22" ht="26.1" customHeight="1">
      <c r="U42747" s="54"/>
      <c r="V42747" s="53"/>
    </row>
    <row r="42748" spans="21:22" ht="26.1" customHeight="1">
      <c r="U42748" s="54"/>
      <c r="V42748" s="53"/>
    </row>
    <row r="42749" spans="21:22" ht="26.1" customHeight="1">
      <c r="U42749" s="54"/>
      <c r="V42749" s="53"/>
    </row>
    <row r="42750" spans="21:22" ht="26.1" customHeight="1">
      <c r="U42750" s="54"/>
      <c r="V42750" s="53"/>
    </row>
    <row r="42751" spans="21:22" ht="26.1" customHeight="1">
      <c r="U42751" s="54"/>
      <c r="V42751" s="53"/>
    </row>
    <row r="42752" spans="21:22" ht="26.1" customHeight="1">
      <c r="U42752" s="54"/>
      <c r="V42752" s="53"/>
    </row>
    <row r="42753" spans="21:22" ht="26.1" customHeight="1">
      <c r="U42753" s="54"/>
      <c r="V42753" s="53"/>
    </row>
    <row r="42754" spans="21:22" ht="26.1" customHeight="1">
      <c r="U42754" s="54"/>
      <c r="V42754" s="53"/>
    </row>
    <row r="42755" spans="21:22" ht="26.1" customHeight="1">
      <c r="U42755" s="54"/>
      <c r="V42755" s="53"/>
    </row>
    <row r="42756" spans="21:22" ht="26.1" customHeight="1">
      <c r="U42756" s="54"/>
      <c r="V42756" s="53"/>
    </row>
    <row r="42757" spans="21:22" ht="26.1" customHeight="1">
      <c r="U42757" s="54"/>
      <c r="V42757" s="53"/>
    </row>
    <row r="42758" spans="21:22" ht="26.1" customHeight="1">
      <c r="U42758" s="54"/>
      <c r="V42758" s="53"/>
    </row>
    <row r="42759" spans="21:22" ht="26.1" customHeight="1">
      <c r="U42759" s="54"/>
      <c r="V42759" s="53"/>
    </row>
    <row r="42760" spans="21:22" ht="26.1" customHeight="1">
      <c r="U42760" s="54"/>
      <c r="V42760" s="53"/>
    </row>
    <row r="42761" spans="21:22" ht="26.1" customHeight="1">
      <c r="U42761" s="54"/>
      <c r="V42761" s="53"/>
    </row>
    <row r="42762" spans="21:22" ht="26.1" customHeight="1">
      <c r="U42762" s="54"/>
      <c r="V42762" s="53"/>
    </row>
    <row r="42763" spans="21:22" ht="26.1" customHeight="1">
      <c r="U42763" s="54"/>
      <c r="V42763" s="53"/>
    </row>
    <row r="42764" spans="21:22" ht="26.1" customHeight="1">
      <c r="U42764" s="54"/>
      <c r="V42764" s="53"/>
    </row>
    <row r="42765" spans="21:22" ht="26.1" customHeight="1">
      <c r="U42765" s="54"/>
      <c r="V42765" s="53"/>
    </row>
    <row r="42766" spans="21:22" ht="26.1" customHeight="1">
      <c r="U42766" s="54"/>
      <c r="V42766" s="53"/>
    </row>
    <row r="42767" spans="21:22" ht="26.1" customHeight="1">
      <c r="U42767" s="54"/>
      <c r="V42767" s="53"/>
    </row>
    <row r="42768" spans="21:22" ht="26.1" customHeight="1">
      <c r="U42768" s="54"/>
      <c r="V42768" s="53"/>
    </row>
    <row r="42769" spans="21:22" ht="26.1" customHeight="1">
      <c r="U42769" s="54"/>
      <c r="V42769" s="53"/>
    </row>
    <row r="42770" spans="21:22" ht="26.1" customHeight="1">
      <c r="U42770" s="54"/>
      <c r="V42770" s="53"/>
    </row>
    <row r="42771" spans="21:22" ht="26.1" customHeight="1">
      <c r="U42771" s="54"/>
      <c r="V42771" s="53"/>
    </row>
    <row r="42772" spans="21:22" ht="26.1" customHeight="1">
      <c r="U42772" s="54"/>
      <c r="V42772" s="53"/>
    </row>
    <row r="42773" spans="21:22" ht="26.1" customHeight="1">
      <c r="U42773" s="54"/>
      <c r="V42773" s="53"/>
    </row>
    <row r="42774" spans="21:22" ht="26.1" customHeight="1">
      <c r="U42774" s="54"/>
      <c r="V42774" s="53"/>
    </row>
    <row r="42775" spans="21:22" ht="26.1" customHeight="1">
      <c r="U42775" s="54"/>
      <c r="V42775" s="53"/>
    </row>
    <row r="42776" spans="21:22" ht="26.1" customHeight="1">
      <c r="U42776" s="54"/>
      <c r="V42776" s="53"/>
    </row>
    <row r="42777" spans="21:22" ht="26.1" customHeight="1">
      <c r="U42777" s="54"/>
      <c r="V42777" s="53"/>
    </row>
    <row r="42778" spans="21:22" ht="26.1" customHeight="1">
      <c r="U42778" s="54"/>
      <c r="V42778" s="53"/>
    </row>
    <row r="42779" spans="21:22" ht="26.1" customHeight="1">
      <c r="U42779" s="54"/>
      <c r="V42779" s="53"/>
    </row>
    <row r="42780" spans="21:22" ht="26.1" customHeight="1">
      <c r="U42780" s="54"/>
      <c r="V42780" s="53"/>
    </row>
    <row r="42781" spans="21:22" ht="26.1" customHeight="1">
      <c r="U42781" s="54"/>
      <c r="V42781" s="53"/>
    </row>
    <row r="42782" spans="21:22" ht="26.1" customHeight="1">
      <c r="U42782" s="54"/>
      <c r="V42782" s="53"/>
    </row>
    <row r="42783" spans="21:22" ht="26.1" customHeight="1">
      <c r="U42783" s="54"/>
      <c r="V42783" s="53"/>
    </row>
    <row r="42784" spans="21:22" ht="26.1" customHeight="1">
      <c r="U42784" s="54"/>
      <c r="V42784" s="53"/>
    </row>
    <row r="42785" spans="21:22" ht="26.1" customHeight="1">
      <c r="U42785" s="54"/>
      <c r="V42785" s="53"/>
    </row>
    <row r="42786" spans="21:22" ht="26.1" customHeight="1">
      <c r="U42786" s="54"/>
      <c r="V42786" s="53"/>
    </row>
    <row r="42787" spans="21:22" ht="26.1" customHeight="1">
      <c r="U42787" s="54"/>
      <c r="V42787" s="53"/>
    </row>
    <row r="42788" spans="21:22" ht="26.1" customHeight="1">
      <c r="U42788" s="54"/>
      <c r="V42788" s="53"/>
    </row>
    <row r="42789" spans="21:22" ht="26.1" customHeight="1">
      <c r="U42789" s="54"/>
      <c r="V42789" s="53"/>
    </row>
    <row r="42790" spans="21:22" ht="26.1" customHeight="1">
      <c r="U42790" s="54"/>
      <c r="V42790" s="53"/>
    </row>
    <row r="42791" spans="21:22" ht="26.1" customHeight="1">
      <c r="U42791" s="54"/>
      <c r="V42791" s="53"/>
    </row>
    <row r="42792" spans="21:22" ht="26.1" customHeight="1">
      <c r="U42792" s="54"/>
      <c r="V42792" s="53"/>
    </row>
    <row r="42793" spans="21:22" ht="26.1" customHeight="1">
      <c r="U42793" s="54"/>
      <c r="V42793" s="53"/>
    </row>
    <row r="42794" spans="21:22" ht="26.1" customHeight="1">
      <c r="U42794" s="54"/>
      <c r="V42794" s="53"/>
    </row>
    <row r="42795" spans="21:22" ht="26.1" customHeight="1">
      <c r="U42795" s="54"/>
      <c r="V42795" s="53"/>
    </row>
    <row r="42796" spans="21:22" ht="26.1" customHeight="1">
      <c r="U42796" s="54"/>
      <c r="V42796" s="53"/>
    </row>
    <row r="42797" spans="21:22" ht="26.1" customHeight="1">
      <c r="U42797" s="54"/>
      <c r="V42797" s="53"/>
    </row>
    <row r="42798" spans="21:22" ht="26.1" customHeight="1">
      <c r="U42798" s="54"/>
      <c r="V42798" s="53"/>
    </row>
    <row r="42799" spans="21:22" ht="26.1" customHeight="1">
      <c r="U42799" s="54"/>
      <c r="V42799" s="53"/>
    </row>
    <row r="42800" spans="21:22" ht="26.1" customHeight="1">
      <c r="U42800" s="54"/>
      <c r="V42800" s="53"/>
    </row>
    <row r="42801" spans="21:22" ht="26.1" customHeight="1">
      <c r="U42801" s="54"/>
      <c r="V42801" s="53"/>
    </row>
    <row r="42802" spans="21:22" ht="26.1" customHeight="1">
      <c r="U42802" s="54"/>
      <c r="V42802" s="53"/>
    </row>
    <row r="42803" spans="21:22" ht="26.1" customHeight="1">
      <c r="U42803" s="54"/>
      <c r="V42803" s="53"/>
    </row>
    <row r="42804" spans="21:22" ht="26.1" customHeight="1">
      <c r="U42804" s="54"/>
      <c r="V42804" s="53"/>
    </row>
    <row r="42805" spans="21:22" ht="26.1" customHeight="1">
      <c r="U42805" s="54"/>
      <c r="V42805" s="53"/>
    </row>
    <row r="42806" spans="21:22" ht="26.1" customHeight="1">
      <c r="U42806" s="54"/>
      <c r="V42806" s="53"/>
    </row>
    <row r="42807" spans="21:22" ht="26.1" customHeight="1">
      <c r="U42807" s="54"/>
      <c r="V42807" s="53"/>
    </row>
    <row r="42808" spans="21:22" ht="26.1" customHeight="1">
      <c r="U42808" s="54"/>
      <c r="V42808" s="53"/>
    </row>
    <row r="42809" spans="21:22" ht="26.1" customHeight="1">
      <c r="U42809" s="54"/>
      <c r="V42809" s="53"/>
    </row>
    <row r="42810" spans="21:22" ht="26.1" customHeight="1">
      <c r="U42810" s="54"/>
      <c r="V42810" s="53"/>
    </row>
    <row r="42811" spans="21:22" ht="26.1" customHeight="1">
      <c r="U42811" s="54"/>
      <c r="V42811" s="53"/>
    </row>
    <row r="42812" spans="21:22" ht="26.1" customHeight="1">
      <c r="U42812" s="54"/>
      <c r="V42812" s="53"/>
    </row>
    <row r="42813" spans="21:22" ht="26.1" customHeight="1">
      <c r="U42813" s="54"/>
      <c r="V42813" s="53"/>
    </row>
    <row r="42814" spans="21:22" ht="26.1" customHeight="1">
      <c r="U42814" s="54"/>
      <c r="V42814" s="53"/>
    </row>
    <row r="42815" spans="21:22" ht="26.1" customHeight="1">
      <c r="U42815" s="54"/>
      <c r="V42815" s="53"/>
    </row>
    <row r="42816" spans="21:22" ht="26.1" customHeight="1">
      <c r="U42816" s="54"/>
      <c r="V42816" s="53"/>
    </row>
    <row r="42817" spans="21:22" ht="26.1" customHeight="1">
      <c r="U42817" s="54"/>
      <c r="V42817" s="53"/>
    </row>
    <row r="42818" spans="21:22" ht="26.1" customHeight="1">
      <c r="U42818" s="54"/>
      <c r="V42818" s="53"/>
    </row>
    <row r="42819" spans="21:22" ht="26.1" customHeight="1">
      <c r="U42819" s="54"/>
      <c r="V42819" s="53"/>
    </row>
    <row r="42820" spans="21:22" ht="26.1" customHeight="1">
      <c r="U42820" s="54"/>
      <c r="V42820" s="53"/>
    </row>
    <row r="42821" spans="21:22" ht="26.1" customHeight="1">
      <c r="U42821" s="54"/>
      <c r="V42821" s="53"/>
    </row>
    <row r="42822" spans="21:22" ht="26.1" customHeight="1">
      <c r="U42822" s="54"/>
      <c r="V42822" s="53"/>
    </row>
    <row r="42823" spans="21:22" ht="26.1" customHeight="1">
      <c r="U42823" s="54"/>
      <c r="V42823" s="53"/>
    </row>
    <row r="42824" spans="21:22" ht="26.1" customHeight="1">
      <c r="U42824" s="54"/>
      <c r="V42824" s="53"/>
    </row>
    <row r="42825" spans="21:22" ht="26.1" customHeight="1">
      <c r="U42825" s="54"/>
      <c r="V42825" s="53"/>
    </row>
    <row r="42826" spans="21:22" ht="26.1" customHeight="1">
      <c r="U42826" s="54"/>
      <c r="V42826" s="53"/>
    </row>
    <row r="42827" spans="21:22" ht="26.1" customHeight="1">
      <c r="U42827" s="54"/>
      <c r="V42827" s="53"/>
    </row>
    <row r="42828" spans="21:22" ht="26.1" customHeight="1">
      <c r="U42828" s="54"/>
      <c r="V42828" s="53"/>
    </row>
    <row r="42829" spans="21:22" ht="26.1" customHeight="1">
      <c r="U42829" s="54"/>
      <c r="V42829" s="53"/>
    </row>
    <row r="42830" spans="21:22" ht="26.1" customHeight="1">
      <c r="U42830" s="54"/>
      <c r="V42830" s="53"/>
    </row>
    <row r="42831" spans="21:22" ht="26.1" customHeight="1">
      <c r="U42831" s="54"/>
      <c r="V42831" s="53"/>
    </row>
    <row r="42832" spans="21:22" ht="26.1" customHeight="1">
      <c r="U42832" s="54"/>
      <c r="V42832" s="53"/>
    </row>
    <row r="42833" spans="21:22" ht="26.1" customHeight="1">
      <c r="U42833" s="54"/>
      <c r="V42833" s="53"/>
    </row>
    <row r="42834" spans="21:22" ht="26.1" customHeight="1">
      <c r="U42834" s="54"/>
      <c r="V42834" s="53"/>
    </row>
    <row r="42835" spans="21:22" ht="26.1" customHeight="1">
      <c r="U42835" s="54"/>
      <c r="V42835" s="53"/>
    </row>
    <row r="42836" spans="21:22" ht="26.1" customHeight="1">
      <c r="U42836" s="54"/>
      <c r="V42836" s="53"/>
    </row>
    <row r="42837" spans="21:22" ht="26.1" customHeight="1">
      <c r="U42837" s="54"/>
      <c r="V42837" s="53"/>
    </row>
    <row r="42838" spans="21:22" ht="26.1" customHeight="1">
      <c r="U42838" s="54"/>
      <c r="V42838" s="53"/>
    </row>
    <row r="42839" spans="21:22" ht="26.1" customHeight="1">
      <c r="U42839" s="54"/>
      <c r="V42839" s="53"/>
    </row>
    <row r="42840" spans="21:22" ht="26.1" customHeight="1">
      <c r="U42840" s="54"/>
      <c r="V42840" s="53"/>
    </row>
    <row r="42841" spans="21:22" ht="26.1" customHeight="1">
      <c r="U42841" s="54"/>
      <c r="V42841" s="53"/>
    </row>
    <row r="42842" spans="21:22" ht="26.1" customHeight="1">
      <c r="U42842" s="54"/>
      <c r="V42842" s="53"/>
    </row>
    <row r="42843" spans="21:22" ht="26.1" customHeight="1">
      <c r="U42843" s="54"/>
      <c r="V42843" s="53"/>
    </row>
    <row r="42844" spans="21:22" ht="26.1" customHeight="1">
      <c r="U42844" s="54"/>
      <c r="V42844" s="53"/>
    </row>
    <row r="42845" spans="21:22" ht="26.1" customHeight="1">
      <c r="U42845" s="54"/>
      <c r="V42845" s="53"/>
    </row>
    <row r="42846" spans="21:22" ht="26.1" customHeight="1">
      <c r="U42846" s="54"/>
      <c r="V42846" s="53"/>
    </row>
    <row r="42847" spans="21:22" ht="26.1" customHeight="1">
      <c r="U42847" s="54"/>
      <c r="V42847" s="53"/>
    </row>
    <row r="42848" spans="21:22" ht="26.1" customHeight="1">
      <c r="U42848" s="54"/>
      <c r="V42848" s="53"/>
    </row>
    <row r="42849" spans="21:22" ht="26.1" customHeight="1">
      <c r="U42849" s="54"/>
      <c r="V42849" s="53"/>
    </row>
    <row r="42850" spans="21:22" ht="26.1" customHeight="1">
      <c r="U42850" s="54"/>
      <c r="V42850" s="53"/>
    </row>
    <row r="42851" spans="21:22" ht="26.1" customHeight="1">
      <c r="U42851" s="54"/>
      <c r="V42851" s="53"/>
    </row>
    <row r="42852" spans="21:22" ht="26.1" customHeight="1">
      <c r="U42852" s="54"/>
      <c r="V42852" s="53"/>
    </row>
    <row r="42853" spans="21:22" ht="26.1" customHeight="1">
      <c r="U42853" s="54"/>
      <c r="V42853" s="53"/>
    </row>
    <row r="42854" spans="21:22" ht="26.1" customHeight="1">
      <c r="U42854" s="54"/>
      <c r="V42854" s="53"/>
    </row>
    <row r="42855" spans="21:22" ht="26.1" customHeight="1">
      <c r="U42855" s="54"/>
      <c r="V42855" s="53"/>
    </row>
    <row r="42856" spans="21:22" ht="26.1" customHeight="1">
      <c r="U42856" s="54"/>
      <c r="V42856" s="53"/>
    </row>
    <row r="42857" spans="21:22" ht="26.1" customHeight="1">
      <c r="U42857" s="54"/>
      <c r="V42857" s="53"/>
    </row>
    <row r="42858" spans="21:22" ht="26.1" customHeight="1">
      <c r="U42858" s="54"/>
      <c r="V42858" s="53"/>
    </row>
    <row r="42859" spans="21:22" ht="26.1" customHeight="1">
      <c r="U42859" s="54"/>
      <c r="V42859" s="53"/>
    </row>
    <row r="42860" spans="21:22" ht="26.1" customHeight="1">
      <c r="U42860" s="54"/>
      <c r="V42860" s="53"/>
    </row>
    <row r="42861" spans="21:22" ht="26.1" customHeight="1">
      <c r="U42861" s="54"/>
      <c r="V42861" s="53"/>
    </row>
    <row r="42862" spans="21:22" ht="26.1" customHeight="1">
      <c r="U42862" s="54"/>
      <c r="V42862" s="53"/>
    </row>
    <row r="42863" spans="21:22" ht="26.1" customHeight="1">
      <c r="U42863" s="54"/>
      <c r="V42863" s="53"/>
    </row>
    <row r="42864" spans="21:22" ht="26.1" customHeight="1">
      <c r="U42864" s="54"/>
      <c r="V42864" s="53"/>
    </row>
    <row r="42865" spans="21:22" ht="26.1" customHeight="1">
      <c r="U42865" s="54"/>
      <c r="V42865" s="53"/>
    </row>
    <row r="42866" spans="21:22" ht="26.1" customHeight="1">
      <c r="U42866" s="54"/>
      <c r="V42866" s="53"/>
    </row>
    <row r="42867" spans="21:22" ht="26.1" customHeight="1">
      <c r="U42867" s="54"/>
      <c r="V42867" s="53"/>
    </row>
    <row r="42868" spans="21:22" ht="26.1" customHeight="1">
      <c r="U42868" s="54"/>
      <c r="V42868" s="53"/>
    </row>
    <row r="42869" spans="21:22" ht="26.1" customHeight="1">
      <c r="U42869" s="54"/>
      <c r="V42869" s="53"/>
    </row>
    <row r="42870" spans="21:22" ht="26.1" customHeight="1">
      <c r="U42870" s="54"/>
      <c r="V42870" s="53"/>
    </row>
    <row r="42871" spans="21:22" ht="26.1" customHeight="1">
      <c r="U42871" s="54"/>
      <c r="V42871" s="53"/>
    </row>
    <row r="42872" spans="21:22" ht="26.1" customHeight="1">
      <c r="U42872" s="54"/>
      <c r="V42872" s="53"/>
    </row>
    <row r="42873" spans="21:22" ht="26.1" customHeight="1">
      <c r="U42873" s="54"/>
      <c r="V42873" s="53"/>
    </row>
    <row r="42874" spans="21:22" ht="26.1" customHeight="1">
      <c r="U42874" s="54"/>
      <c r="V42874" s="53"/>
    </row>
    <row r="42875" spans="21:22" ht="26.1" customHeight="1">
      <c r="U42875" s="54"/>
      <c r="V42875" s="53"/>
    </row>
    <row r="42876" spans="21:22" ht="26.1" customHeight="1">
      <c r="U42876" s="54"/>
      <c r="V42876" s="53"/>
    </row>
    <row r="42877" spans="21:22" ht="26.1" customHeight="1">
      <c r="U42877" s="54"/>
      <c r="V42877" s="53"/>
    </row>
    <row r="42878" spans="21:22" ht="26.1" customHeight="1">
      <c r="U42878" s="54"/>
      <c r="V42878" s="53"/>
    </row>
    <row r="42879" spans="21:22" ht="26.1" customHeight="1">
      <c r="U42879" s="54"/>
      <c r="V42879" s="53"/>
    </row>
    <row r="42880" spans="21:22" ht="26.1" customHeight="1">
      <c r="U42880" s="54"/>
      <c r="V42880" s="53"/>
    </row>
    <row r="42881" spans="21:22" ht="26.1" customHeight="1">
      <c r="U42881" s="54"/>
      <c r="V42881" s="53"/>
    </row>
    <row r="42882" spans="21:22" ht="26.1" customHeight="1">
      <c r="U42882" s="54"/>
      <c r="V42882" s="53"/>
    </row>
    <row r="42883" spans="21:22" ht="26.1" customHeight="1">
      <c r="U42883" s="54"/>
      <c r="V42883" s="53"/>
    </row>
    <row r="42884" spans="21:22" ht="26.1" customHeight="1">
      <c r="U42884" s="54"/>
      <c r="V42884" s="53"/>
    </row>
    <row r="42885" spans="21:22" ht="26.1" customHeight="1">
      <c r="U42885" s="54"/>
      <c r="V42885" s="53"/>
    </row>
    <row r="42886" spans="21:22" ht="26.1" customHeight="1">
      <c r="U42886" s="54"/>
      <c r="V42886" s="53"/>
    </row>
    <row r="42887" spans="21:22" ht="26.1" customHeight="1">
      <c r="U42887" s="54"/>
      <c r="V42887" s="53"/>
    </row>
    <row r="42888" spans="21:22" ht="26.1" customHeight="1">
      <c r="U42888" s="54"/>
      <c r="V42888" s="53"/>
    </row>
    <row r="42889" spans="21:22" ht="26.1" customHeight="1">
      <c r="U42889" s="54"/>
      <c r="V42889" s="53"/>
    </row>
    <row r="42890" spans="21:22" ht="26.1" customHeight="1">
      <c r="U42890" s="54"/>
      <c r="V42890" s="53"/>
    </row>
    <row r="42891" spans="21:22" ht="26.1" customHeight="1">
      <c r="U42891" s="54"/>
      <c r="V42891" s="53"/>
    </row>
    <row r="42892" spans="21:22" ht="26.1" customHeight="1">
      <c r="U42892" s="54"/>
      <c r="V42892" s="53"/>
    </row>
    <row r="42893" spans="21:22" ht="26.1" customHeight="1">
      <c r="U42893" s="54"/>
      <c r="V42893" s="53"/>
    </row>
    <row r="42894" spans="21:22" ht="26.1" customHeight="1">
      <c r="U42894" s="54"/>
      <c r="V42894" s="53"/>
    </row>
    <row r="42895" spans="21:22" ht="26.1" customHeight="1">
      <c r="U42895" s="54"/>
      <c r="V42895" s="53"/>
    </row>
    <row r="42896" spans="21:22" ht="26.1" customHeight="1">
      <c r="U42896" s="54"/>
      <c r="V42896" s="53"/>
    </row>
    <row r="42897" spans="21:22" ht="26.1" customHeight="1">
      <c r="U42897" s="54"/>
      <c r="V42897" s="53"/>
    </row>
    <row r="42898" spans="21:22" ht="26.1" customHeight="1">
      <c r="U42898" s="54"/>
      <c r="V42898" s="53"/>
    </row>
    <row r="42899" spans="21:22" ht="26.1" customHeight="1">
      <c r="U42899" s="54"/>
      <c r="V42899" s="53"/>
    </row>
    <row r="42900" spans="21:22" ht="26.1" customHeight="1">
      <c r="U42900" s="54"/>
      <c r="V42900" s="53"/>
    </row>
    <row r="42901" spans="21:22" ht="26.1" customHeight="1">
      <c r="U42901" s="54"/>
      <c r="V42901" s="53"/>
    </row>
    <row r="42902" spans="21:22" ht="26.1" customHeight="1">
      <c r="U42902" s="54"/>
      <c r="V42902" s="53"/>
    </row>
    <row r="42903" spans="21:22" ht="26.1" customHeight="1">
      <c r="U42903" s="54"/>
      <c r="V42903" s="53"/>
    </row>
    <row r="42904" spans="21:22" ht="26.1" customHeight="1">
      <c r="U42904" s="54"/>
      <c r="V42904" s="53"/>
    </row>
    <row r="42905" spans="21:22" ht="26.1" customHeight="1">
      <c r="U42905" s="54"/>
      <c r="V42905" s="53"/>
    </row>
    <row r="42906" spans="21:22" ht="26.1" customHeight="1">
      <c r="U42906" s="54"/>
      <c r="V42906" s="53"/>
    </row>
    <row r="42907" spans="21:22" ht="26.1" customHeight="1">
      <c r="U42907" s="54"/>
      <c r="V42907" s="53"/>
    </row>
    <row r="42908" spans="21:22" ht="26.1" customHeight="1">
      <c r="U42908" s="54"/>
      <c r="V42908" s="53"/>
    </row>
    <row r="42909" spans="21:22" ht="26.1" customHeight="1">
      <c r="U42909" s="54"/>
      <c r="V42909" s="53"/>
    </row>
    <row r="42910" spans="21:22" ht="26.1" customHeight="1">
      <c r="U42910" s="54"/>
      <c r="V42910" s="53"/>
    </row>
    <row r="42911" spans="21:22" ht="26.1" customHeight="1">
      <c r="U42911" s="54"/>
      <c r="V42911" s="53"/>
    </row>
    <row r="42912" spans="21:22" ht="26.1" customHeight="1">
      <c r="U42912" s="54"/>
      <c r="V42912" s="53"/>
    </row>
    <row r="42913" spans="21:22" ht="26.1" customHeight="1">
      <c r="U42913" s="54"/>
      <c r="V42913" s="53"/>
    </row>
    <row r="42914" spans="21:22" ht="26.1" customHeight="1">
      <c r="U42914" s="54"/>
      <c r="V42914" s="53"/>
    </row>
    <row r="42915" spans="21:22" ht="26.1" customHeight="1">
      <c r="U42915" s="54"/>
      <c r="V42915" s="53"/>
    </row>
    <row r="42916" spans="21:22" ht="26.1" customHeight="1">
      <c r="U42916" s="54"/>
      <c r="V42916" s="53"/>
    </row>
    <row r="42917" spans="21:22" ht="26.1" customHeight="1">
      <c r="U42917" s="54"/>
      <c r="V42917" s="53"/>
    </row>
    <row r="42918" spans="21:22" ht="26.1" customHeight="1">
      <c r="U42918" s="54"/>
      <c r="V42918" s="53"/>
    </row>
    <row r="42919" spans="21:22" ht="26.1" customHeight="1">
      <c r="U42919" s="54"/>
      <c r="V42919" s="53"/>
    </row>
    <row r="42920" spans="21:22" ht="26.1" customHeight="1">
      <c r="U42920" s="54"/>
      <c r="V42920" s="53"/>
    </row>
    <row r="42921" spans="21:22" ht="26.1" customHeight="1">
      <c r="U42921" s="54"/>
      <c r="V42921" s="53"/>
    </row>
    <row r="42922" spans="21:22" ht="26.1" customHeight="1">
      <c r="U42922" s="54"/>
      <c r="V42922" s="53"/>
    </row>
    <row r="42923" spans="21:22" ht="26.1" customHeight="1">
      <c r="U42923" s="54"/>
      <c r="V42923" s="53"/>
    </row>
    <row r="42924" spans="21:22" ht="26.1" customHeight="1">
      <c r="U42924" s="54"/>
      <c r="V42924" s="53"/>
    </row>
    <row r="42925" spans="21:22" ht="26.1" customHeight="1">
      <c r="U42925" s="54"/>
      <c r="V42925" s="53"/>
    </row>
    <row r="42926" spans="21:22" ht="26.1" customHeight="1">
      <c r="U42926" s="54"/>
      <c r="V42926" s="53"/>
    </row>
    <row r="42927" spans="21:22" ht="26.1" customHeight="1">
      <c r="U42927" s="54"/>
      <c r="V42927" s="53"/>
    </row>
    <row r="42928" spans="21:22" ht="26.1" customHeight="1">
      <c r="U42928" s="54"/>
      <c r="V42928" s="53"/>
    </row>
    <row r="42929" spans="21:22" ht="26.1" customHeight="1">
      <c r="U42929" s="54"/>
      <c r="V42929" s="53"/>
    </row>
    <row r="42930" spans="21:22" ht="26.1" customHeight="1">
      <c r="U42930" s="54"/>
      <c r="V42930" s="53"/>
    </row>
    <row r="42931" spans="21:22" ht="26.1" customHeight="1">
      <c r="U42931" s="54"/>
      <c r="V42931" s="53"/>
    </row>
    <row r="42932" spans="21:22" ht="26.1" customHeight="1">
      <c r="U42932" s="54"/>
      <c r="V42932" s="53"/>
    </row>
    <row r="42933" spans="21:22" ht="26.1" customHeight="1">
      <c r="U42933" s="54"/>
      <c r="V42933" s="53"/>
    </row>
    <row r="42934" spans="21:22" ht="26.1" customHeight="1">
      <c r="U42934" s="54"/>
      <c r="V42934" s="53"/>
    </row>
    <row r="42935" spans="21:22" ht="26.1" customHeight="1">
      <c r="U42935" s="54"/>
      <c r="V42935" s="53"/>
    </row>
    <row r="42936" spans="21:22" ht="26.1" customHeight="1">
      <c r="U42936" s="54"/>
      <c r="V42936" s="53"/>
    </row>
    <row r="42937" spans="21:22" ht="26.1" customHeight="1">
      <c r="U42937" s="54"/>
      <c r="V42937" s="53"/>
    </row>
    <row r="42938" spans="21:22" ht="26.1" customHeight="1">
      <c r="U42938" s="54"/>
      <c r="V42938" s="53"/>
    </row>
    <row r="42939" spans="21:22" ht="26.1" customHeight="1">
      <c r="U42939" s="54"/>
      <c r="V42939" s="53"/>
    </row>
    <row r="42940" spans="21:22" ht="26.1" customHeight="1">
      <c r="U42940" s="54"/>
      <c r="V42940" s="53"/>
    </row>
    <row r="42941" spans="21:22" ht="26.1" customHeight="1">
      <c r="U42941" s="54"/>
      <c r="V42941" s="53"/>
    </row>
    <row r="42942" spans="21:22" ht="26.1" customHeight="1">
      <c r="U42942" s="54"/>
      <c r="V42942" s="53"/>
    </row>
    <row r="42943" spans="21:22" ht="26.1" customHeight="1">
      <c r="U42943" s="54"/>
      <c r="V42943" s="53"/>
    </row>
    <row r="42944" spans="21:22" ht="26.1" customHeight="1">
      <c r="U42944" s="54"/>
      <c r="V42944" s="53"/>
    </row>
    <row r="42945" spans="21:22" ht="26.1" customHeight="1">
      <c r="U42945" s="54"/>
      <c r="V42945" s="53"/>
    </row>
    <row r="42946" spans="21:22" ht="26.1" customHeight="1">
      <c r="U42946" s="54"/>
      <c r="V42946" s="53"/>
    </row>
    <row r="42947" spans="21:22" ht="26.1" customHeight="1">
      <c r="U42947" s="54"/>
      <c r="V42947" s="53"/>
    </row>
    <row r="42948" spans="21:22" ht="26.1" customHeight="1">
      <c r="U42948" s="54"/>
      <c r="V42948" s="53"/>
    </row>
    <row r="42949" spans="21:22" ht="26.1" customHeight="1">
      <c r="U42949" s="54"/>
      <c r="V42949" s="53"/>
    </row>
    <row r="42950" spans="21:22" ht="26.1" customHeight="1">
      <c r="U42950" s="54"/>
      <c r="V42950" s="53"/>
    </row>
    <row r="42951" spans="21:22" ht="26.1" customHeight="1">
      <c r="U42951" s="54"/>
      <c r="V42951" s="53"/>
    </row>
    <row r="42952" spans="21:22" ht="26.1" customHeight="1">
      <c r="U42952" s="54"/>
      <c r="V42952" s="53"/>
    </row>
    <row r="42953" spans="21:22" ht="26.1" customHeight="1">
      <c r="U42953" s="54"/>
      <c r="V42953" s="53"/>
    </row>
    <row r="42954" spans="21:22" ht="26.1" customHeight="1">
      <c r="U42954" s="54"/>
      <c r="V42954" s="53"/>
    </row>
    <row r="42955" spans="21:22" ht="26.1" customHeight="1">
      <c r="U42955" s="54"/>
      <c r="V42955" s="53"/>
    </row>
    <row r="42956" spans="21:22" ht="26.1" customHeight="1">
      <c r="U42956" s="54"/>
      <c r="V42956" s="53"/>
    </row>
    <row r="42957" spans="21:22" ht="26.1" customHeight="1">
      <c r="U42957" s="54"/>
      <c r="V42957" s="53"/>
    </row>
    <row r="42958" spans="21:22" ht="26.1" customHeight="1">
      <c r="U42958" s="54"/>
      <c r="V42958" s="53"/>
    </row>
    <row r="42959" spans="21:22" ht="26.1" customHeight="1">
      <c r="U42959" s="54"/>
      <c r="V42959" s="53"/>
    </row>
    <row r="42960" spans="21:22" ht="26.1" customHeight="1">
      <c r="U42960" s="54"/>
      <c r="V42960" s="53"/>
    </row>
    <row r="42961" spans="21:22" ht="26.1" customHeight="1">
      <c r="U42961" s="54"/>
      <c r="V42961" s="53"/>
    </row>
    <row r="42962" spans="21:22" ht="26.1" customHeight="1">
      <c r="U42962" s="54"/>
      <c r="V42962" s="53"/>
    </row>
    <row r="42963" spans="21:22" ht="26.1" customHeight="1">
      <c r="U42963" s="54"/>
      <c r="V42963" s="53"/>
    </row>
    <row r="42964" spans="21:22" ht="26.1" customHeight="1">
      <c r="U42964" s="54"/>
      <c r="V42964" s="53"/>
    </row>
    <row r="42965" spans="21:22" ht="26.1" customHeight="1">
      <c r="U42965" s="54"/>
      <c r="V42965" s="53"/>
    </row>
    <row r="42966" spans="21:22" ht="26.1" customHeight="1">
      <c r="U42966" s="54"/>
      <c r="V42966" s="53"/>
    </row>
    <row r="42967" spans="21:22" ht="26.1" customHeight="1">
      <c r="U42967" s="54"/>
      <c r="V42967" s="53"/>
    </row>
    <row r="42968" spans="21:22" ht="26.1" customHeight="1">
      <c r="U42968" s="54"/>
      <c r="V42968" s="53"/>
    </row>
    <row r="42969" spans="21:22" ht="26.1" customHeight="1">
      <c r="U42969" s="54"/>
      <c r="V42969" s="53"/>
    </row>
    <row r="42970" spans="21:22" ht="26.1" customHeight="1">
      <c r="U42970" s="54"/>
      <c r="V42970" s="53"/>
    </row>
    <row r="42971" spans="21:22" ht="26.1" customHeight="1">
      <c r="U42971" s="54"/>
      <c r="V42971" s="53"/>
    </row>
    <row r="42972" spans="21:22" ht="26.1" customHeight="1">
      <c r="U42972" s="54"/>
      <c r="V42972" s="53"/>
    </row>
    <row r="42973" spans="21:22" ht="26.1" customHeight="1">
      <c r="U42973" s="54"/>
      <c r="V42973" s="53"/>
    </row>
    <row r="42974" spans="21:22" ht="26.1" customHeight="1">
      <c r="U42974" s="54"/>
      <c r="V42974" s="53"/>
    </row>
    <row r="42975" spans="21:22" ht="26.1" customHeight="1">
      <c r="U42975" s="54"/>
      <c r="V42975" s="53"/>
    </row>
    <row r="42976" spans="21:22" ht="26.1" customHeight="1">
      <c r="U42976" s="54"/>
      <c r="V42976" s="53"/>
    </row>
    <row r="42977" spans="21:22" ht="26.1" customHeight="1">
      <c r="U42977" s="54"/>
      <c r="V42977" s="53"/>
    </row>
    <row r="42978" spans="21:22" ht="26.1" customHeight="1">
      <c r="U42978" s="54"/>
      <c r="V42978" s="53"/>
    </row>
    <row r="42979" spans="21:22" ht="26.1" customHeight="1">
      <c r="U42979" s="54"/>
      <c r="V42979" s="53"/>
    </row>
    <row r="42980" spans="21:22" ht="26.1" customHeight="1">
      <c r="U42980" s="54"/>
      <c r="V42980" s="53"/>
    </row>
    <row r="42981" spans="21:22" ht="26.1" customHeight="1">
      <c r="U42981" s="54"/>
      <c r="V42981" s="53"/>
    </row>
    <row r="42982" spans="21:22" ht="26.1" customHeight="1">
      <c r="U42982" s="54"/>
      <c r="V42982" s="53"/>
    </row>
    <row r="42983" spans="21:22" ht="26.1" customHeight="1">
      <c r="U42983" s="54"/>
      <c r="V42983" s="53"/>
    </row>
    <row r="42984" spans="21:22" ht="26.1" customHeight="1">
      <c r="U42984" s="54"/>
      <c r="V42984" s="53"/>
    </row>
    <row r="42985" spans="21:22" ht="26.1" customHeight="1">
      <c r="U42985" s="54"/>
      <c r="V42985" s="53"/>
    </row>
    <row r="42986" spans="21:22" ht="26.1" customHeight="1">
      <c r="U42986" s="54"/>
      <c r="V42986" s="53"/>
    </row>
    <row r="42987" spans="21:22" ht="26.1" customHeight="1">
      <c r="U42987" s="54"/>
      <c r="V42987" s="53"/>
    </row>
    <row r="42988" spans="21:22" ht="26.1" customHeight="1">
      <c r="U42988" s="54"/>
      <c r="V42988" s="53"/>
    </row>
    <row r="42989" spans="21:22" ht="26.1" customHeight="1">
      <c r="U42989" s="54"/>
      <c r="V42989" s="53"/>
    </row>
    <row r="42990" spans="21:22" ht="26.1" customHeight="1">
      <c r="U42990" s="54"/>
      <c r="V42990" s="53"/>
    </row>
    <row r="42991" spans="21:22" ht="26.1" customHeight="1">
      <c r="U42991" s="54"/>
      <c r="V42991" s="53"/>
    </row>
    <row r="42992" spans="21:22" ht="26.1" customHeight="1">
      <c r="U42992" s="54"/>
      <c r="V42992" s="53"/>
    </row>
    <row r="42993" spans="21:22" ht="26.1" customHeight="1">
      <c r="U42993" s="54"/>
      <c r="V42993" s="53"/>
    </row>
    <row r="42994" spans="21:22" ht="26.1" customHeight="1">
      <c r="U42994" s="54"/>
      <c r="V42994" s="53"/>
    </row>
    <row r="42995" spans="21:22" ht="26.1" customHeight="1">
      <c r="U42995" s="54"/>
      <c r="V42995" s="53"/>
    </row>
    <row r="42996" spans="21:22" ht="26.1" customHeight="1">
      <c r="U42996" s="54"/>
      <c r="V42996" s="53"/>
    </row>
    <row r="42997" spans="21:22" ht="26.1" customHeight="1">
      <c r="U42997" s="54"/>
      <c r="V42997" s="53"/>
    </row>
    <row r="42998" spans="21:22" ht="26.1" customHeight="1">
      <c r="U42998" s="54"/>
      <c r="V42998" s="53"/>
    </row>
    <row r="42999" spans="21:22" ht="26.1" customHeight="1">
      <c r="U42999" s="54"/>
      <c r="V42999" s="53"/>
    </row>
    <row r="43000" spans="21:22" ht="26.1" customHeight="1">
      <c r="U43000" s="54"/>
      <c r="V43000" s="53"/>
    </row>
    <row r="43001" spans="21:22" ht="26.1" customHeight="1">
      <c r="U43001" s="54"/>
      <c r="V43001" s="53"/>
    </row>
    <row r="43002" spans="21:22" ht="26.1" customHeight="1">
      <c r="U43002" s="54"/>
      <c r="V43002" s="53"/>
    </row>
    <row r="43003" spans="21:22" ht="26.1" customHeight="1">
      <c r="U43003" s="54"/>
      <c r="V43003" s="53"/>
    </row>
    <row r="43004" spans="21:22" ht="26.1" customHeight="1">
      <c r="U43004" s="54"/>
      <c r="V43004" s="53"/>
    </row>
    <row r="43005" spans="21:22" ht="26.1" customHeight="1">
      <c r="U43005" s="54"/>
      <c r="V43005" s="53"/>
    </row>
    <row r="43006" spans="21:22" ht="26.1" customHeight="1">
      <c r="U43006" s="54"/>
      <c r="V43006" s="53"/>
    </row>
    <row r="43007" spans="21:22" ht="26.1" customHeight="1">
      <c r="U43007" s="54"/>
      <c r="V43007" s="53"/>
    </row>
    <row r="43008" spans="21:22" ht="26.1" customHeight="1">
      <c r="U43008" s="54"/>
      <c r="V43008" s="53"/>
    </row>
    <row r="43009" spans="21:22" ht="26.1" customHeight="1">
      <c r="U43009" s="54"/>
      <c r="V43009" s="53"/>
    </row>
    <row r="43010" spans="21:22" ht="26.1" customHeight="1">
      <c r="U43010" s="54"/>
      <c r="V43010" s="53"/>
    </row>
    <row r="43011" spans="21:22" ht="26.1" customHeight="1">
      <c r="U43011" s="54"/>
      <c r="V43011" s="53"/>
    </row>
    <row r="43012" spans="21:22" ht="26.1" customHeight="1">
      <c r="U43012" s="54"/>
      <c r="V43012" s="53"/>
    </row>
    <row r="43013" spans="21:22" ht="26.1" customHeight="1">
      <c r="U43013" s="54"/>
      <c r="V43013" s="53"/>
    </row>
    <row r="43014" spans="21:22" ht="26.1" customHeight="1">
      <c r="U43014" s="54"/>
      <c r="V43014" s="53"/>
    </row>
    <row r="43015" spans="21:22" ht="26.1" customHeight="1">
      <c r="U43015" s="54"/>
      <c r="V43015" s="53"/>
    </row>
    <row r="43016" spans="21:22" ht="26.1" customHeight="1">
      <c r="U43016" s="54"/>
      <c r="V43016" s="53"/>
    </row>
    <row r="43017" spans="21:22" ht="26.1" customHeight="1">
      <c r="U43017" s="54"/>
      <c r="V43017" s="53"/>
    </row>
    <row r="43018" spans="21:22" ht="26.1" customHeight="1">
      <c r="U43018" s="54"/>
      <c r="V43018" s="53"/>
    </row>
    <row r="43019" spans="21:22" ht="26.1" customHeight="1">
      <c r="U43019" s="54"/>
      <c r="V43019" s="53"/>
    </row>
    <row r="43020" spans="21:22" ht="26.1" customHeight="1">
      <c r="U43020" s="54"/>
      <c r="V43020" s="53"/>
    </row>
    <row r="43021" spans="21:22" ht="26.1" customHeight="1">
      <c r="U43021" s="54"/>
      <c r="V43021" s="53"/>
    </row>
    <row r="43022" spans="21:22" ht="26.1" customHeight="1">
      <c r="U43022" s="54"/>
      <c r="V43022" s="53"/>
    </row>
    <row r="43023" spans="21:22" ht="26.1" customHeight="1">
      <c r="U43023" s="54"/>
      <c r="V43023" s="53"/>
    </row>
    <row r="43024" spans="21:22" ht="26.1" customHeight="1">
      <c r="U43024" s="54"/>
      <c r="V43024" s="53"/>
    </row>
    <row r="43025" spans="21:22" ht="26.1" customHeight="1">
      <c r="U43025" s="54"/>
      <c r="V43025" s="53"/>
    </row>
    <row r="43026" spans="21:22" ht="26.1" customHeight="1">
      <c r="U43026" s="54"/>
      <c r="V43026" s="53"/>
    </row>
    <row r="43027" spans="21:22" ht="26.1" customHeight="1">
      <c r="U43027" s="54"/>
      <c r="V43027" s="53"/>
    </row>
    <row r="43028" spans="21:22" ht="26.1" customHeight="1">
      <c r="U43028" s="54"/>
      <c r="V43028" s="53"/>
    </row>
    <row r="43029" spans="21:22" ht="26.1" customHeight="1">
      <c r="U43029" s="54"/>
      <c r="V43029" s="53"/>
    </row>
    <row r="43030" spans="21:22" ht="26.1" customHeight="1">
      <c r="U43030" s="54"/>
      <c r="V43030" s="53"/>
    </row>
    <row r="43031" spans="21:22" ht="26.1" customHeight="1">
      <c r="U43031" s="54"/>
      <c r="V43031" s="53"/>
    </row>
    <row r="43032" spans="21:22" ht="26.1" customHeight="1">
      <c r="U43032" s="54"/>
      <c r="V43032" s="53"/>
    </row>
    <row r="43033" spans="21:22" ht="26.1" customHeight="1">
      <c r="U43033" s="54"/>
      <c r="V43033" s="53"/>
    </row>
    <row r="43034" spans="21:22" ht="26.1" customHeight="1">
      <c r="U43034" s="54"/>
      <c r="V43034" s="53"/>
    </row>
    <row r="43035" spans="21:22" ht="26.1" customHeight="1">
      <c r="U43035" s="54"/>
      <c r="V43035" s="53"/>
    </row>
    <row r="43036" spans="21:22" ht="26.1" customHeight="1">
      <c r="U43036" s="54"/>
      <c r="V43036" s="53"/>
    </row>
    <row r="43037" spans="21:22" ht="26.1" customHeight="1">
      <c r="U43037" s="54"/>
      <c r="V43037" s="53"/>
    </row>
    <row r="43038" spans="21:22" ht="26.1" customHeight="1">
      <c r="U43038" s="54"/>
      <c r="V43038" s="53"/>
    </row>
    <row r="43039" spans="21:22" ht="26.1" customHeight="1">
      <c r="U43039" s="54"/>
      <c r="V43039" s="53"/>
    </row>
    <row r="43040" spans="21:22" ht="26.1" customHeight="1">
      <c r="U43040" s="54"/>
      <c r="V43040" s="53"/>
    </row>
    <row r="43041" spans="21:22" ht="26.1" customHeight="1">
      <c r="U43041" s="54"/>
      <c r="V43041" s="53"/>
    </row>
    <row r="43042" spans="21:22" ht="26.1" customHeight="1">
      <c r="U43042" s="54"/>
      <c r="V43042" s="53"/>
    </row>
    <row r="43043" spans="21:22" ht="26.1" customHeight="1">
      <c r="U43043" s="54"/>
      <c r="V43043" s="53"/>
    </row>
    <row r="43044" spans="21:22" ht="26.1" customHeight="1">
      <c r="U43044" s="54"/>
      <c r="V43044" s="53"/>
    </row>
    <row r="43045" spans="21:22" ht="26.1" customHeight="1">
      <c r="U43045" s="54"/>
      <c r="V43045" s="53"/>
    </row>
    <row r="43046" spans="21:22" ht="26.1" customHeight="1">
      <c r="U43046" s="54"/>
      <c r="V43046" s="53"/>
    </row>
    <row r="43047" spans="21:22" ht="26.1" customHeight="1">
      <c r="U43047" s="54"/>
      <c r="V43047" s="53"/>
    </row>
    <row r="43048" spans="21:22" ht="26.1" customHeight="1">
      <c r="U43048" s="54"/>
      <c r="V43048" s="53"/>
    </row>
    <row r="43049" spans="21:22" ht="26.1" customHeight="1">
      <c r="U43049" s="54"/>
      <c r="V43049" s="53"/>
    </row>
    <row r="43050" spans="21:22" ht="26.1" customHeight="1">
      <c r="U43050" s="54"/>
      <c r="V43050" s="53"/>
    </row>
    <row r="43051" spans="21:22" ht="26.1" customHeight="1">
      <c r="U43051" s="54"/>
      <c r="V43051" s="53"/>
    </row>
    <row r="43052" spans="21:22" ht="26.1" customHeight="1">
      <c r="U43052" s="54"/>
      <c r="V43052" s="53"/>
    </row>
    <row r="43053" spans="21:22" ht="26.1" customHeight="1">
      <c r="U43053" s="54"/>
      <c r="V43053" s="53"/>
    </row>
    <row r="43054" spans="21:22" ht="26.1" customHeight="1">
      <c r="U43054" s="54"/>
      <c r="V43054" s="53"/>
    </row>
    <row r="43055" spans="21:22" ht="26.1" customHeight="1">
      <c r="U43055" s="54"/>
      <c r="V43055" s="53"/>
    </row>
    <row r="43056" spans="21:22" ht="26.1" customHeight="1">
      <c r="U43056" s="54"/>
      <c r="V43056" s="53"/>
    </row>
    <row r="43057" spans="21:22" ht="26.1" customHeight="1">
      <c r="U43057" s="54"/>
      <c r="V43057" s="53"/>
    </row>
    <row r="43058" spans="21:22" ht="26.1" customHeight="1">
      <c r="U43058" s="54"/>
      <c r="V43058" s="53"/>
    </row>
    <row r="43059" spans="21:22" ht="26.1" customHeight="1">
      <c r="U43059" s="54"/>
      <c r="V43059" s="53"/>
    </row>
    <row r="43060" spans="21:22" ht="26.1" customHeight="1">
      <c r="U43060" s="54"/>
      <c r="V43060" s="53"/>
    </row>
    <row r="43061" spans="21:22" ht="26.1" customHeight="1">
      <c r="U43061" s="54"/>
      <c r="V43061" s="53"/>
    </row>
    <row r="43062" spans="21:22" ht="26.1" customHeight="1">
      <c r="U43062" s="54"/>
      <c r="V43062" s="53"/>
    </row>
    <row r="43063" spans="21:22" ht="26.1" customHeight="1">
      <c r="U43063" s="54"/>
      <c r="V43063" s="53"/>
    </row>
    <row r="43064" spans="21:22" ht="26.1" customHeight="1">
      <c r="U43064" s="54"/>
      <c r="V43064" s="53"/>
    </row>
    <row r="43065" spans="21:22" ht="26.1" customHeight="1">
      <c r="U43065" s="54"/>
      <c r="V43065" s="53"/>
    </row>
    <row r="43066" spans="21:22" ht="26.1" customHeight="1">
      <c r="U43066" s="54"/>
      <c r="V43066" s="53"/>
    </row>
    <row r="43067" spans="21:22" ht="26.1" customHeight="1">
      <c r="U43067" s="54"/>
      <c r="V43067" s="53"/>
    </row>
    <row r="43068" spans="21:22" ht="26.1" customHeight="1">
      <c r="U43068" s="54"/>
      <c r="V43068" s="53"/>
    </row>
    <row r="43069" spans="21:22" ht="26.1" customHeight="1">
      <c r="U43069" s="54"/>
      <c r="V43069" s="53"/>
    </row>
    <row r="43070" spans="21:22" ht="26.1" customHeight="1">
      <c r="U43070" s="54"/>
      <c r="V43070" s="53"/>
    </row>
    <row r="43071" spans="21:22" ht="26.1" customHeight="1">
      <c r="U43071" s="54"/>
      <c r="V43071" s="53"/>
    </row>
    <row r="43072" spans="21:22" ht="26.1" customHeight="1">
      <c r="U43072" s="54"/>
      <c r="V43072" s="53"/>
    </row>
    <row r="43073" spans="21:22" ht="26.1" customHeight="1">
      <c r="U43073" s="54"/>
      <c r="V43073" s="53"/>
    </row>
    <row r="43074" spans="21:22" ht="26.1" customHeight="1">
      <c r="U43074" s="54"/>
      <c r="V43074" s="53"/>
    </row>
    <row r="43075" spans="21:22" ht="26.1" customHeight="1">
      <c r="U43075" s="54"/>
      <c r="V43075" s="53"/>
    </row>
    <row r="43076" spans="21:22" ht="26.1" customHeight="1">
      <c r="U43076" s="54"/>
      <c r="V43076" s="53"/>
    </row>
    <row r="43077" spans="21:22" ht="26.1" customHeight="1">
      <c r="U43077" s="54"/>
      <c r="V43077" s="53"/>
    </row>
    <row r="43078" spans="21:22" ht="26.1" customHeight="1">
      <c r="U43078" s="54"/>
      <c r="V43078" s="53"/>
    </row>
    <row r="43079" spans="21:22" ht="26.1" customHeight="1">
      <c r="U43079" s="54"/>
      <c r="V43079" s="53"/>
    </row>
    <row r="43080" spans="21:22" ht="26.1" customHeight="1">
      <c r="U43080" s="54"/>
      <c r="V43080" s="53"/>
    </row>
    <row r="43081" spans="21:22" ht="26.1" customHeight="1">
      <c r="U43081" s="54"/>
      <c r="V43081" s="53"/>
    </row>
    <row r="43082" spans="21:22" ht="26.1" customHeight="1">
      <c r="U43082" s="54"/>
      <c r="V43082" s="53"/>
    </row>
    <row r="43083" spans="21:22" ht="26.1" customHeight="1">
      <c r="U43083" s="54"/>
      <c r="V43083" s="53"/>
    </row>
    <row r="43084" spans="21:22" ht="26.1" customHeight="1">
      <c r="U43084" s="54"/>
      <c r="V43084" s="53"/>
    </row>
    <row r="43085" spans="21:22" ht="26.1" customHeight="1">
      <c r="U43085" s="54"/>
      <c r="V43085" s="53"/>
    </row>
    <row r="43086" spans="21:22" ht="26.1" customHeight="1">
      <c r="U43086" s="54"/>
      <c r="V43086" s="53"/>
    </row>
    <row r="43087" spans="21:22" ht="26.1" customHeight="1">
      <c r="U43087" s="54"/>
      <c r="V43087" s="53"/>
    </row>
    <row r="43088" spans="21:22" ht="26.1" customHeight="1">
      <c r="U43088" s="54"/>
      <c r="V43088" s="53"/>
    </row>
    <row r="43089" spans="21:22" ht="26.1" customHeight="1">
      <c r="U43089" s="54"/>
      <c r="V43089" s="53"/>
    </row>
    <row r="43090" spans="21:22" ht="26.1" customHeight="1">
      <c r="U43090" s="54"/>
      <c r="V43090" s="53"/>
    </row>
    <row r="43091" spans="21:22" ht="26.1" customHeight="1">
      <c r="U43091" s="54"/>
      <c r="V43091" s="53"/>
    </row>
    <row r="43092" spans="21:22" ht="26.1" customHeight="1">
      <c r="U43092" s="54"/>
      <c r="V43092" s="53"/>
    </row>
    <row r="43093" spans="21:22" ht="26.1" customHeight="1">
      <c r="U43093" s="54"/>
      <c r="V43093" s="53"/>
    </row>
    <row r="43094" spans="21:22" ht="26.1" customHeight="1">
      <c r="U43094" s="54"/>
      <c r="V43094" s="53"/>
    </row>
    <row r="43095" spans="21:22" ht="26.1" customHeight="1">
      <c r="U43095" s="54"/>
      <c r="V43095" s="53"/>
    </row>
    <row r="43096" spans="21:22" ht="26.1" customHeight="1">
      <c r="U43096" s="54"/>
      <c r="V43096" s="53"/>
    </row>
    <row r="43097" spans="21:22" ht="26.1" customHeight="1">
      <c r="U43097" s="54"/>
      <c r="V43097" s="53"/>
    </row>
    <row r="43098" spans="21:22" ht="26.1" customHeight="1">
      <c r="U43098" s="54"/>
      <c r="V43098" s="53"/>
    </row>
    <row r="43099" spans="21:22" ht="26.1" customHeight="1">
      <c r="U43099" s="54"/>
      <c r="V43099" s="53"/>
    </row>
    <row r="43100" spans="21:22" ht="26.1" customHeight="1">
      <c r="U43100" s="54"/>
      <c r="V43100" s="53"/>
    </row>
    <row r="43101" spans="21:22" ht="26.1" customHeight="1">
      <c r="U43101" s="54"/>
      <c r="V43101" s="53"/>
    </row>
    <row r="43102" spans="21:22" ht="26.1" customHeight="1">
      <c r="U43102" s="54"/>
      <c r="V43102" s="53"/>
    </row>
    <row r="43103" spans="21:22" ht="26.1" customHeight="1">
      <c r="U43103" s="54"/>
      <c r="V43103" s="53"/>
    </row>
    <row r="43104" spans="21:22" ht="26.1" customHeight="1">
      <c r="U43104" s="54"/>
      <c r="V43104" s="53"/>
    </row>
    <row r="43105" spans="21:22" ht="26.1" customHeight="1">
      <c r="U43105" s="54"/>
      <c r="V43105" s="53"/>
    </row>
    <row r="43106" spans="21:22" ht="26.1" customHeight="1">
      <c r="U43106" s="54"/>
      <c r="V43106" s="53"/>
    </row>
    <row r="43107" spans="21:22" ht="26.1" customHeight="1">
      <c r="U43107" s="54"/>
      <c r="V43107" s="53"/>
    </row>
    <row r="43108" spans="21:22" ht="26.1" customHeight="1">
      <c r="U43108" s="54"/>
      <c r="V43108" s="53"/>
    </row>
    <row r="43109" spans="21:22" ht="26.1" customHeight="1">
      <c r="U43109" s="54"/>
      <c r="V43109" s="53"/>
    </row>
    <row r="43110" spans="21:22" ht="26.1" customHeight="1">
      <c r="U43110" s="54"/>
      <c r="V43110" s="53"/>
    </row>
    <row r="43111" spans="21:22" ht="26.1" customHeight="1">
      <c r="U43111" s="54"/>
      <c r="V43111" s="53"/>
    </row>
    <row r="43112" spans="21:22" ht="26.1" customHeight="1">
      <c r="U43112" s="54"/>
      <c r="V43112" s="53"/>
    </row>
    <row r="43113" spans="21:22" ht="26.1" customHeight="1">
      <c r="U43113" s="54"/>
      <c r="V43113" s="53"/>
    </row>
    <row r="43114" spans="21:22" ht="26.1" customHeight="1">
      <c r="U43114" s="54"/>
      <c r="V43114" s="53"/>
    </row>
    <row r="43115" spans="21:22" ht="26.1" customHeight="1">
      <c r="U43115" s="54"/>
      <c r="V43115" s="53"/>
    </row>
    <row r="43116" spans="21:22" ht="26.1" customHeight="1">
      <c r="U43116" s="54"/>
      <c r="V43116" s="53"/>
    </row>
    <row r="43117" spans="21:22" ht="26.1" customHeight="1">
      <c r="U43117" s="54"/>
      <c r="V43117" s="53"/>
    </row>
    <row r="43118" spans="21:22" ht="26.1" customHeight="1">
      <c r="U43118" s="54"/>
      <c r="V43118" s="53"/>
    </row>
    <row r="43119" spans="21:22" ht="26.1" customHeight="1">
      <c r="U43119" s="54"/>
      <c r="V43119" s="53"/>
    </row>
    <row r="43120" spans="21:22" ht="26.1" customHeight="1">
      <c r="U43120" s="54"/>
      <c r="V43120" s="53"/>
    </row>
    <row r="43121" spans="21:22" ht="26.1" customHeight="1">
      <c r="U43121" s="54"/>
      <c r="V43121" s="53"/>
    </row>
    <row r="43122" spans="21:22" ht="26.1" customHeight="1">
      <c r="U43122" s="54"/>
      <c r="V43122" s="53"/>
    </row>
    <row r="43123" spans="21:22" ht="26.1" customHeight="1">
      <c r="U43123" s="54"/>
      <c r="V43123" s="53"/>
    </row>
    <row r="43124" spans="21:22" ht="26.1" customHeight="1">
      <c r="U43124" s="54"/>
      <c r="V43124" s="53"/>
    </row>
    <row r="43125" spans="21:22" ht="26.1" customHeight="1">
      <c r="U43125" s="54"/>
      <c r="V43125" s="53"/>
    </row>
    <row r="43126" spans="21:22" ht="26.1" customHeight="1">
      <c r="U43126" s="54"/>
      <c r="V43126" s="53"/>
    </row>
    <row r="43127" spans="21:22" ht="26.1" customHeight="1">
      <c r="U43127" s="54"/>
      <c r="V43127" s="53"/>
    </row>
    <row r="43128" spans="21:22" ht="26.1" customHeight="1">
      <c r="U43128" s="54"/>
      <c r="V43128" s="53"/>
    </row>
    <row r="43129" spans="21:22" ht="26.1" customHeight="1">
      <c r="U43129" s="54"/>
      <c r="V43129" s="53"/>
    </row>
    <row r="43130" spans="21:22" ht="26.1" customHeight="1">
      <c r="U43130" s="54"/>
      <c r="V43130" s="53"/>
    </row>
    <row r="43131" spans="21:22" ht="26.1" customHeight="1">
      <c r="U43131" s="54"/>
      <c r="V43131" s="53"/>
    </row>
    <row r="43132" spans="21:22" ht="26.1" customHeight="1">
      <c r="U43132" s="54"/>
      <c r="V43132" s="53"/>
    </row>
    <row r="43133" spans="21:22" ht="26.1" customHeight="1">
      <c r="U43133" s="54"/>
      <c r="V43133" s="53"/>
    </row>
    <row r="43134" spans="21:22" ht="26.1" customHeight="1">
      <c r="U43134" s="54"/>
      <c r="V43134" s="53"/>
    </row>
    <row r="43135" spans="21:22" ht="26.1" customHeight="1">
      <c r="U43135" s="54"/>
      <c r="V43135" s="53"/>
    </row>
    <row r="43136" spans="21:22" ht="26.1" customHeight="1">
      <c r="U43136" s="54"/>
      <c r="V43136" s="53"/>
    </row>
    <row r="43137" spans="21:22" ht="26.1" customHeight="1">
      <c r="U43137" s="54"/>
      <c r="V43137" s="53"/>
    </row>
    <row r="43138" spans="21:22" ht="26.1" customHeight="1">
      <c r="U43138" s="54"/>
      <c r="V43138" s="53"/>
    </row>
    <row r="43139" spans="21:22" ht="26.1" customHeight="1">
      <c r="U43139" s="54"/>
      <c r="V43139" s="53"/>
    </row>
    <row r="43140" spans="21:22" ht="26.1" customHeight="1">
      <c r="U43140" s="54"/>
      <c r="V43140" s="53"/>
    </row>
    <row r="43141" spans="21:22" ht="26.1" customHeight="1">
      <c r="U43141" s="54"/>
      <c r="V43141" s="53"/>
    </row>
    <row r="43142" spans="21:22" ht="26.1" customHeight="1">
      <c r="U43142" s="54"/>
      <c r="V43142" s="53"/>
    </row>
    <row r="43143" spans="21:22" ht="26.1" customHeight="1">
      <c r="U43143" s="54"/>
      <c r="V43143" s="53"/>
    </row>
    <row r="43144" spans="21:22" ht="26.1" customHeight="1">
      <c r="U43144" s="54"/>
      <c r="V43144" s="53"/>
    </row>
    <row r="43145" spans="21:22" ht="26.1" customHeight="1">
      <c r="U43145" s="54"/>
      <c r="V43145" s="53"/>
    </row>
    <row r="43146" spans="21:22" ht="26.1" customHeight="1">
      <c r="U43146" s="54"/>
      <c r="V43146" s="53"/>
    </row>
    <row r="43147" spans="21:22" ht="26.1" customHeight="1">
      <c r="U43147" s="54"/>
      <c r="V43147" s="53"/>
    </row>
    <row r="43148" spans="21:22" ht="26.1" customHeight="1">
      <c r="U43148" s="54"/>
      <c r="V43148" s="53"/>
    </row>
    <row r="43149" spans="21:22" ht="26.1" customHeight="1">
      <c r="U43149" s="54"/>
      <c r="V43149" s="53"/>
    </row>
    <row r="43150" spans="21:22" ht="26.1" customHeight="1">
      <c r="U43150" s="54"/>
      <c r="V43150" s="53"/>
    </row>
    <row r="43151" spans="21:22" ht="26.1" customHeight="1">
      <c r="U43151" s="54"/>
      <c r="V43151" s="53"/>
    </row>
    <row r="43152" spans="21:22" ht="26.1" customHeight="1">
      <c r="U43152" s="54"/>
      <c r="V43152" s="53"/>
    </row>
    <row r="43153" spans="21:22" ht="26.1" customHeight="1">
      <c r="U43153" s="54"/>
      <c r="V43153" s="53"/>
    </row>
    <row r="43154" spans="21:22" ht="26.1" customHeight="1">
      <c r="U43154" s="54"/>
      <c r="V43154" s="53"/>
    </row>
    <row r="43155" spans="21:22" ht="26.1" customHeight="1">
      <c r="U43155" s="54"/>
      <c r="V43155" s="53"/>
    </row>
    <row r="43156" spans="21:22" ht="26.1" customHeight="1">
      <c r="U43156" s="54"/>
      <c r="V43156" s="53"/>
    </row>
    <row r="43157" spans="21:22" ht="26.1" customHeight="1">
      <c r="U43157" s="54"/>
      <c r="V43157" s="53"/>
    </row>
    <row r="43158" spans="21:22" ht="26.1" customHeight="1">
      <c r="U43158" s="54"/>
      <c r="V43158" s="53"/>
    </row>
    <row r="43159" spans="21:22" ht="26.1" customHeight="1">
      <c r="U43159" s="54"/>
      <c r="V43159" s="53"/>
    </row>
    <row r="43160" spans="21:22" ht="26.1" customHeight="1">
      <c r="U43160" s="54"/>
      <c r="V43160" s="53"/>
    </row>
    <row r="43161" spans="21:22" ht="26.1" customHeight="1">
      <c r="U43161" s="54"/>
      <c r="V43161" s="53"/>
    </row>
    <row r="43162" spans="21:22" ht="26.1" customHeight="1">
      <c r="U43162" s="54"/>
      <c r="V43162" s="53"/>
    </row>
    <row r="43163" spans="21:22" ht="26.1" customHeight="1">
      <c r="U43163" s="54"/>
      <c r="V43163" s="53"/>
    </row>
    <row r="43164" spans="21:22" ht="26.1" customHeight="1">
      <c r="U43164" s="54"/>
      <c r="V43164" s="53"/>
    </row>
    <row r="43165" spans="21:22" ht="26.1" customHeight="1">
      <c r="U43165" s="54"/>
      <c r="V43165" s="53"/>
    </row>
    <row r="43166" spans="21:22" ht="26.1" customHeight="1">
      <c r="U43166" s="54"/>
      <c r="V43166" s="53"/>
    </row>
    <row r="43167" spans="21:22" ht="26.1" customHeight="1">
      <c r="U43167" s="54"/>
      <c r="V43167" s="53"/>
    </row>
    <row r="43168" spans="21:22" ht="26.1" customHeight="1">
      <c r="U43168" s="54"/>
      <c r="V43168" s="53"/>
    </row>
    <row r="43169" spans="21:22" ht="26.1" customHeight="1">
      <c r="U43169" s="54"/>
      <c r="V43169" s="53"/>
    </row>
    <row r="43170" spans="21:22" ht="26.1" customHeight="1">
      <c r="U43170" s="54"/>
      <c r="V43170" s="53"/>
    </row>
    <row r="43171" spans="21:22" ht="26.1" customHeight="1">
      <c r="U43171" s="54"/>
      <c r="V43171" s="53"/>
    </row>
    <row r="43172" spans="21:22" ht="26.1" customHeight="1">
      <c r="U43172" s="54"/>
      <c r="V43172" s="53"/>
    </row>
    <row r="43173" spans="21:22" ht="26.1" customHeight="1">
      <c r="U43173" s="54"/>
      <c r="V43173" s="53"/>
    </row>
    <row r="43174" spans="21:22" ht="26.1" customHeight="1">
      <c r="U43174" s="54"/>
      <c r="V43174" s="53"/>
    </row>
    <row r="43175" spans="21:22" ht="26.1" customHeight="1">
      <c r="U43175" s="54"/>
      <c r="V43175" s="53"/>
    </row>
    <row r="43176" spans="21:22" ht="26.1" customHeight="1">
      <c r="U43176" s="54"/>
      <c r="V43176" s="53"/>
    </row>
    <row r="43177" spans="21:22" ht="26.1" customHeight="1">
      <c r="U43177" s="54"/>
      <c r="V43177" s="53"/>
    </row>
    <row r="43178" spans="21:22" ht="26.1" customHeight="1">
      <c r="U43178" s="54"/>
      <c r="V43178" s="53"/>
    </row>
    <row r="43179" spans="21:22" ht="26.1" customHeight="1">
      <c r="U43179" s="54"/>
      <c r="V43179" s="53"/>
    </row>
    <row r="43180" spans="21:22" ht="26.1" customHeight="1">
      <c r="U43180" s="54"/>
      <c r="V43180" s="53"/>
    </row>
    <row r="43181" spans="21:22" ht="26.1" customHeight="1">
      <c r="U43181" s="54"/>
      <c r="V43181" s="53"/>
    </row>
    <row r="43182" spans="21:22" ht="26.1" customHeight="1">
      <c r="U43182" s="54"/>
      <c r="V43182" s="53"/>
    </row>
    <row r="43183" spans="21:22" ht="26.1" customHeight="1">
      <c r="U43183" s="54"/>
      <c r="V43183" s="53"/>
    </row>
    <row r="43184" spans="21:22" ht="26.1" customHeight="1">
      <c r="U43184" s="54"/>
      <c r="V43184" s="53"/>
    </row>
    <row r="43185" spans="21:22" ht="26.1" customHeight="1">
      <c r="U43185" s="54"/>
      <c r="V43185" s="53"/>
    </row>
    <row r="43186" spans="21:22" ht="26.1" customHeight="1">
      <c r="U43186" s="54"/>
      <c r="V43186" s="53"/>
    </row>
    <row r="43187" spans="21:22" ht="26.1" customHeight="1">
      <c r="U43187" s="54"/>
      <c r="V43187" s="53"/>
    </row>
    <row r="43188" spans="21:22" ht="26.1" customHeight="1">
      <c r="U43188" s="54"/>
      <c r="V43188" s="53"/>
    </row>
    <row r="43189" spans="21:22" ht="26.1" customHeight="1">
      <c r="U43189" s="54"/>
      <c r="V43189" s="53"/>
    </row>
    <row r="43190" spans="21:22" ht="26.1" customHeight="1">
      <c r="U43190" s="54"/>
      <c r="V43190" s="53"/>
    </row>
    <row r="43191" spans="21:22" ht="26.1" customHeight="1">
      <c r="U43191" s="54"/>
      <c r="V43191" s="53"/>
    </row>
    <row r="43192" spans="21:22" ht="26.1" customHeight="1">
      <c r="U43192" s="54"/>
      <c r="V43192" s="53"/>
    </row>
    <row r="43193" spans="21:22" ht="26.1" customHeight="1">
      <c r="U43193" s="54"/>
      <c r="V43193" s="53"/>
    </row>
    <row r="43194" spans="21:22" ht="26.1" customHeight="1">
      <c r="U43194" s="54"/>
      <c r="V43194" s="53"/>
    </row>
    <row r="43195" spans="21:22" ht="26.1" customHeight="1">
      <c r="U43195" s="54"/>
      <c r="V43195" s="53"/>
    </row>
    <row r="43196" spans="21:22" ht="26.1" customHeight="1">
      <c r="U43196" s="54"/>
      <c r="V43196" s="53"/>
    </row>
    <row r="43197" spans="21:22" ht="26.1" customHeight="1">
      <c r="U43197" s="54"/>
      <c r="V43197" s="53"/>
    </row>
    <row r="43198" spans="21:22" ht="26.1" customHeight="1">
      <c r="U43198" s="54"/>
      <c r="V43198" s="53"/>
    </row>
    <row r="43199" spans="21:22" ht="26.1" customHeight="1">
      <c r="U43199" s="54"/>
      <c r="V43199" s="53"/>
    </row>
    <row r="43200" spans="21:22" ht="26.1" customHeight="1">
      <c r="U43200" s="54"/>
      <c r="V43200" s="53"/>
    </row>
    <row r="43201" spans="21:22" ht="26.1" customHeight="1">
      <c r="U43201" s="54"/>
      <c r="V43201" s="53"/>
    </row>
    <row r="43202" spans="21:22" ht="26.1" customHeight="1">
      <c r="U43202" s="54"/>
      <c r="V43202" s="53"/>
    </row>
    <row r="43203" spans="21:22" ht="26.1" customHeight="1">
      <c r="U43203" s="54"/>
      <c r="V43203" s="53"/>
    </row>
    <row r="43204" spans="21:22" ht="26.1" customHeight="1">
      <c r="U43204" s="54"/>
      <c r="V43204" s="53"/>
    </row>
    <row r="43205" spans="21:22" ht="26.1" customHeight="1">
      <c r="U43205" s="54"/>
      <c r="V43205" s="53"/>
    </row>
    <row r="43206" spans="21:22" ht="26.1" customHeight="1">
      <c r="U43206" s="54"/>
      <c r="V43206" s="53"/>
    </row>
    <row r="43207" spans="21:22" ht="26.1" customHeight="1">
      <c r="U43207" s="54"/>
      <c r="V43207" s="53"/>
    </row>
    <row r="43208" spans="21:22" ht="26.1" customHeight="1">
      <c r="U43208" s="54"/>
      <c r="V43208" s="53"/>
    </row>
    <row r="43209" spans="21:22" ht="26.1" customHeight="1">
      <c r="U43209" s="54"/>
      <c r="V43209" s="53"/>
    </row>
    <row r="43210" spans="21:22" ht="26.1" customHeight="1">
      <c r="U43210" s="54"/>
      <c r="V43210" s="53"/>
    </row>
    <row r="43211" spans="21:22" ht="26.1" customHeight="1">
      <c r="U43211" s="54"/>
      <c r="V43211" s="53"/>
    </row>
    <row r="43212" spans="21:22" ht="26.1" customHeight="1">
      <c r="U43212" s="54"/>
      <c r="V43212" s="53"/>
    </row>
    <row r="43213" spans="21:22" ht="26.1" customHeight="1">
      <c r="U43213" s="54"/>
      <c r="V43213" s="53"/>
    </row>
    <row r="43214" spans="21:22" ht="26.1" customHeight="1">
      <c r="U43214" s="54"/>
      <c r="V43214" s="53"/>
    </row>
    <row r="43215" spans="21:22" ht="26.1" customHeight="1">
      <c r="U43215" s="54"/>
      <c r="V43215" s="53"/>
    </row>
    <row r="43216" spans="21:22" ht="26.1" customHeight="1">
      <c r="U43216" s="54"/>
      <c r="V43216" s="53"/>
    </row>
    <row r="43217" spans="21:22" ht="26.1" customHeight="1">
      <c r="U43217" s="54"/>
      <c r="V43217" s="53"/>
    </row>
    <row r="43218" spans="21:22" ht="26.1" customHeight="1">
      <c r="U43218" s="54"/>
      <c r="V43218" s="53"/>
    </row>
    <row r="43219" spans="21:22" ht="26.1" customHeight="1">
      <c r="U43219" s="54"/>
      <c r="V43219" s="53"/>
    </row>
    <row r="43220" spans="21:22" ht="26.1" customHeight="1">
      <c r="U43220" s="54"/>
      <c r="V43220" s="53"/>
    </row>
    <row r="43221" spans="21:22" ht="26.1" customHeight="1">
      <c r="U43221" s="54"/>
      <c r="V43221" s="53"/>
    </row>
    <row r="43222" spans="21:22" ht="26.1" customHeight="1">
      <c r="U43222" s="54"/>
      <c r="V43222" s="53"/>
    </row>
    <row r="43223" spans="21:22" ht="26.1" customHeight="1">
      <c r="U43223" s="54"/>
      <c r="V43223" s="53"/>
    </row>
    <row r="43224" spans="21:22" ht="26.1" customHeight="1">
      <c r="U43224" s="54"/>
      <c r="V43224" s="53"/>
    </row>
    <row r="43225" spans="21:22" ht="26.1" customHeight="1">
      <c r="U43225" s="54"/>
      <c r="V43225" s="53"/>
    </row>
    <row r="43226" spans="21:22" ht="26.1" customHeight="1">
      <c r="U43226" s="54"/>
      <c r="V43226" s="53"/>
    </row>
    <row r="43227" spans="21:22" ht="26.1" customHeight="1">
      <c r="U43227" s="54"/>
      <c r="V43227" s="53"/>
    </row>
    <row r="43228" spans="21:22" ht="26.1" customHeight="1">
      <c r="U43228" s="54"/>
      <c r="V43228" s="53"/>
    </row>
    <row r="43229" spans="21:22" ht="26.1" customHeight="1">
      <c r="U43229" s="54"/>
      <c r="V43229" s="53"/>
    </row>
    <row r="43230" spans="21:22" ht="26.1" customHeight="1">
      <c r="U43230" s="54"/>
      <c r="V43230" s="53"/>
    </row>
    <row r="43231" spans="21:22" ht="26.1" customHeight="1">
      <c r="U43231" s="54"/>
      <c r="V43231" s="53"/>
    </row>
    <row r="43232" spans="21:22" ht="26.1" customHeight="1">
      <c r="U43232" s="54"/>
      <c r="V43232" s="53"/>
    </row>
    <row r="43233" spans="21:22" ht="26.1" customHeight="1">
      <c r="U43233" s="54"/>
      <c r="V43233" s="53"/>
    </row>
    <row r="43234" spans="21:22" ht="26.1" customHeight="1">
      <c r="U43234" s="54"/>
      <c r="V43234" s="53"/>
    </row>
    <row r="43235" spans="21:22" ht="26.1" customHeight="1">
      <c r="U43235" s="54"/>
      <c r="V43235" s="53"/>
    </row>
    <row r="43236" spans="21:22" ht="26.1" customHeight="1">
      <c r="U43236" s="54"/>
      <c r="V43236" s="53"/>
    </row>
    <row r="43237" spans="21:22" ht="26.1" customHeight="1">
      <c r="U43237" s="54"/>
      <c r="V43237" s="53"/>
    </row>
    <row r="43238" spans="21:22" ht="26.1" customHeight="1">
      <c r="U43238" s="54"/>
      <c r="V43238" s="53"/>
    </row>
    <row r="43239" spans="21:22" ht="26.1" customHeight="1">
      <c r="U43239" s="54"/>
      <c r="V43239" s="53"/>
    </row>
    <row r="43240" spans="21:22" ht="26.1" customHeight="1">
      <c r="U43240" s="54"/>
      <c r="V43240" s="53"/>
    </row>
    <row r="43241" spans="21:22" ht="26.1" customHeight="1">
      <c r="U43241" s="54"/>
      <c r="V43241" s="53"/>
    </row>
    <row r="43242" spans="21:22" ht="26.1" customHeight="1">
      <c r="U43242" s="54"/>
      <c r="V43242" s="53"/>
    </row>
    <row r="43243" spans="21:22" ht="26.1" customHeight="1">
      <c r="U43243" s="54"/>
      <c r="V43243" s="53"/>
    </row>
    <row r="43244" spans="21:22" ht="26.1" customHeight="1">
      <c r="U43244" s="54"/>
      <c r="V43244" s="53"/>
    </row>
    <row r="43245" spans="21:22" ht="26.1" customHeight="1">
      <c r="U43245" s="54"/>
      <c r="V43245" s="53"/>
    </row>
    <row r="43246" spans="21:22" ht="26.1" customHeight="1">
      <c r="U43246" s="54"/>
      <c r="V43246" s="53"/>
    </row>
    <row r="43247" spans="21:22" ht="26.1" customHeight="1">
      <c r="U43247" s="54"/>
      <c r="V43247" s="53"/>
    </row>
    <row r="43248" spans="21:22" ht="26.1" customHeight="1">
      <c r="U43248" s="54"/>
      <c r="V43248" s="53"/>
    </row>
    <row r="43249" spans="21:22" ht="26.1" customHeight="1">
      <c r="U43249" s="54"/>
      <c r="V43249" s="53"/>
    </row>
    <row r="43250" spans="21:22" ht="26.1" customHeight="1">
      <c r="U43250" s="54"/>
      <c r="V43250" s="53"/>
    </row>
    <row r="43251" spans="21:22" ht="26.1" customHeight="1">
      <c r="U43251" s="54"/>
      <c r="V43251" s="53"/>
    </row>
    <row r="43252" spans="21:22" ht="26.1" customHeight="1">
      <c r="U43252" s="54"/>
      <c r="V43252" s="53"/>
    </row>
    <row r="43253" spans="21:22" ht="26.1" customHeight="1">
      <c r="U43253" s="54"/>
      <c r="V43253" s="53"/>
    </row>
    <row r="43254" spans="21:22" ht="26.1" customHeight="1">
      <c r="U43254" s="54"/>
      <c r="V43254" s="53"/>
    </row>
    <row r="43255" spans="21:22" ht="26.1" customHeight="1">
      <c r="U43255" s="54"/>
      <c r="V43255" s="53"/>
    </row>
    <row r="43256" spans="21:22" ht="26.1" customHeight="1">
      <c r="U43256" s="54"/>
      <c r="V43256" s="53"/>
    </row>
    <row r="43257" spans="21:22" ht="26.1" customHeight="1">
      <c r="U43257" s="54"/>
      <c r="V43257" s="53"/>
    </row>
    <row r="43258" spans="21:22" ht="26.1" customHeight="1">
      <c r="U43258" s="54"/>
      <c r="V43258" s="53"/>
    </row>
    <row r="43259" spans="21:22" ht="26.1" customHeight="1">
      <c r="U43259" s="54"/>
      <c r="V43259" s="53"/>
    </row>
    <row r="43260" spans="21:22" ht="26.1" customHeight="1">
      <c r="U43260" s="54"/>
      <c r="V43260" s="53"/>
    </row>
    <row r="43261" spans="21:22" ht="26.1" customHeight="1">
      <c r="U43261" s="54"/>
      <c r="V43261" s="53"/>
    </row>
    <row r="43262" spans="21:22" ht="26.1" customHeight="1">
      <c r="U43262" s="54"/>
      <c r="V43262" s="53"/>
    </row>
    <row r="43263" spans="21:22" ht="26.1" customHeight="1">
      <c r="U43263" s="54"/>
      <c r="V43263" s="53"/>
    </row>
    <row r="43264" spans="21:22" ht="26.1" customHeight="1">
      <c r="U43264" s="54"/>
      <c r="V43264" s="53"/>
    </row>
    <row r="43265" spans="21:22" ht="26.1" customHeight="1">
      <c r="U43265" s="54"/>
      <c r="V43265" s="53"/>
    </row>
    <row r="43266" spans="21:22" ht="26.1" customHeight="1">
      <c r="U43266" s="54"/>
      <c r="V43266" s="53"/>
    </row>
    <row r="43267" spans="21:22" ht="26.1" customHeight="1">
      <c r="U43267" s="54"/>
      <c r="V43267" s="53"/>
    </row>
    <row r="43268" spans="21:22" ht="26.1" customHeight="1">
      <c r="U43268" s="54"/>
      <c r="V43268" s="53"/>
    </row>
    <row r="43269" spans="21:22" ht="26.1" customHeight="1">
      <c r="U43269" s="54"/>
      <c r="V43269" s="53"/>
    </row>
    <row r="43270" spans="21:22" ht="26.1" customHeight="1">
      <c r="U43270" s="54"/>
      <c r="V43270" s="53"/>
    </row>
    <row r="43271" spans="21:22" ht="26.1" customHeight="1">
      <c r="U43271" s="54"/>
      <c r="V43271" s="53"/>
    </row>
    <row r="43272" spans="21:22" ht="26.1" customHeight="1">
      <c r="U43272" s="54"/>
      <c r="V43272" s="53"/>
    </row>
    <row r="43273" spans="21:22" ht="26.1" customHeight="1">
      <c r="U43273" s="54"/>
      <c r="V43273" s="53"/>
    </row>
    <row r="43274" spans="21:22" ht="26.1" customHeight="1">
      <c r="U43274" s="54"/>
      <c r="V43274" s="53"/>
    </row>
    <row r="43275" spans="21:22" ht="26.1" customHeight="1">
      <c r="U43275" s="54"/>
      <c r="V43275" s="53"/>
    </row>
    <row r="43276" spans="21:22" ht="26.1" customHeight="1">
      <c r="U43276" s="54"/>
      <c r="V43276" s="53"/>
    </row>
    <row r="43277" spans="21:22" ht="26.1" customHeight="1">
      <c r="U43277" s="54"/>
      <c r="V43277" s="53"/>
    </row>
    <row r="43278" spans="21:22" ht="26.1" customHeight="1">
      <c r="U43278" s="54"/>
      <c r="V43278" s="53"/>
    </row>
    <row r="43279" spans="21:22" ht="26.1" customHeight="1">
      <c r="U43279" s="54"/>
      <c r="V43279" s="53"/>
    </row>
    <row r="43280" spans="21:22" ht="26.1" customHeight="1">
      <c r="U43280" s="54"/>
      <c r="V43280" s="53"/>
    </row>
    <row r="43281" spans="21:22" ht="26.1" customHeight="1">
      <c r="U43281" s="54"/>
      <c r="V43281" s="53"/>
    </row>
    <row r="43282" spans="21:22" ht="26.1" customHeight="1">
      <c r="U43282" s="54"/>
      <c r="V43282" s="53"/>
    </row>
    <row r="43283" spans="21:22" ht="26.1" customHeight="1">
      <c r="U43283" s="54"/>
      <c r="V43283" s="53"/>
    </row>
    <row r="43284" spans="21:22" ht="26.1" customHeight="1">
      <c r="U43284" s="54"/>
      <c r="V43284" s="53"/>
    </row>
    <row r="43285" spans="21:22" ht="26.1" customHeight="1">
      <c r="U43285" s="54"/>
      <c r="V43285" s="53"/>
    </row>
    <row r="43286" spans="21:22" ht="26.1" customHeight="1">
      <c r="U43286" s="54"/>
      <c r="V43286" s="53"/>
    </row>
    <row r="43287" spans="21:22" ht="26.1" customHeight="1">
      <c r="U43287" s="54"/>
      <c r="V43287" s="53"/>
    </row>
    <row r="43288" spans="21:22" ht="26.1" customHeight="1">
      <c r="U43288" s="54"/>
      <c r="V43288" s="53"/>
    </row>
    <row r="43289" spans="21:22" ht="26.1" customHeight="1">
      <c r="U43289" s="54"/>
      <c r="V43289" s="53"/>
    </row>
    <row r="43290" spans="21:22" ht="26.1" customHeight="1">
      <c r="U43290" s="54"/>
      <c r="V43290" s="53"/>
    </row>
    <row r="43291" spans="21:22" ht="26.1" customHeight="1">
      <c r="U43291" s="54"/>
      <c r="V43291" s="53"/>
    </row>
    <row r="43292" spans="21:22" ht="26.1" customHeight="1">
      <c r="U43292" s="54"/>
      <c r="V43292" s="53"/>
    </row>
    <row r="43293" spans="21:22" ht="26.1" customHeight="1">
      <c r="U43293" s="54"/>
      <c r="V43293" s="53"/>
    </row>
    <row r="43294" spans="21:22" ht="26.1" customHeight="1">
      <c r="U43294" s="54"/>
      <c r="V43294" s="53"/>
    </row>
    <row r="43295" spans="21:22" ht="26.1" customHeight="1">
      <c r="U43295" s="54"/>
      <c r="V43295" s="53"/>
    </row>
    <row r="43296" spans="21:22" ht="26.1" customHeight="1">
      <c r="U43296" s="54"/>
      <c r="V43296" s="53"/>
    </row>
    <row r="43297" spans="21:22" ht="26.1" customHeight="1">
      <c r="U43297" s="54"/>
      <c r="V43297" s="53"/>
    </row>
    <row r="43298" spans="21:22" ht="26.1" customHeight="1">
      <c r="U43298" s="54"/>
      <c r="V43298" s="53"/>
    </row>
    <row r="43299" spans="21:22" ht="26.1" customHeight="1">
      <c r="U43299" s="54"/>
      <c r="V43299" s="53"/>
    </row>
    <row r="43300" spans="21:22" ht="26.1" customHeight="1">
      <c r="U43300" s="54"/>
      <c r="V43300" s="53"/>
    </row>
    <row r="43301" spans="21:22" ht="26.1" customHeight="1">
      <c r="U43301" s="54"/>
      <c r="V43301" s="53"/>
    </row>
    <row r="43302" spans="21:22" ht="26.1" customHeight="1">
      <c r="U43302" s="54"/>
      <c r="V43302" s="53"/>
    </row>
    <row r="43303" spans="21:22" ht="26.1" customHeight="1">
      <c r="U43303" s="54"/>
      <c r="V43303" s="53"/>
    </row>
    <row r="43304" spans="21:22" ht="26.1" customHeight="1">
      <c r="U43304" s="54"/>
      <c r="V43304" s="53"/>
    </row>
    <row r="43305" spans="21:22" ht="26.1" customHeight="1">
      <c r="U43305" s="54"/>
      <c r="V43305" s="53"/>
    </row>
    <row r="43306" spans="21:22" ht="26.1" customHeight="1">
      <c r="U43306" s="54"/>
      <c r="V43306" s="53"/>
    </row>
    <row r="43307" spans="21:22" ht="26.1" customHeight="1">
      <c r="U43307" s="54"/>
      <c r="V43307" s="53"/>
    </row>
    <row r="43308" spans="21:22" ht="26.1" customHeight="1">
      <c r="U43308" s="54"/>
      <c r="V43308" s="53"/>
    </row>
    <row r="43309" spans="21:22" ht="26.1" customHeight="1">
      <c r="U43309" s="54"/>
      <c r="V43309" s="53"/>
    </row>
    <row r="43310" spans="21:22" ht="26.1" customHeight="1">
      <c r="U43310" s="54"/>
      <c r="V43310" s="53"/>
    </row>
    <row r="43311" spans="21:22" ht="26.1" customHeight="1">
      <c r="U43311" s="54"/>
      <c r="V43311" s="53"/>
    </row>
    <row r="43312" spans="21:22" ht="26.1" customHeight="1">
      <c r="U43312" s="54"/>
      <c r="V43312" s="53"/>
    </row>
    <row r="43313" spans="21:22" ht="26.1" customHeight="1">
      <c r="U43313" s="54"/>
      <c r="V43313" s="53"/>
    </row>
    <row r="43314" spans="21:22" ht="26.1" customHeight="1">
      <c r="U43314" s="54"/>
      <c r="V43314" s="53"/>
    </row>
    <row r="43315" spans="21:22" ht="26.1" customHeight="1">
      <c r="U43315" s="54"/>
      <c r="V43315" s="53"/>
    </row>
    <row r="43316" spans="21:22" ht="26.1" customHeight="1">
      <c r="U43316" s="54"/>
      <c r="V43316" s="53"/>
    </row>
    <row r="43317" spans="21:22" ht="26.1" customHeight="1">
      <c r="U43317" s="54"/>
      <c r="V43317" s="53"/>
    </row>
    <row r="43318" spans="21:22" ht="26.1" customHeight="1">
      <c r="U43318" s="54"/>
      <c r="V43318" s="53"/>
    </row>
    <row r="43319" spans="21:22" ht="26.1" customHeight="1">
      <c r="U43319" s="54"/>
      <c r="V43319" s="53"/>
    </row>
    <row r="43320" spans="21:22" ht="26.1" customHeight="1">
      <c r="U43320" s="54"/>
      <c r="V43320" s="53"/>
    </row>
    <row r="43321" spans="21:22" ht="26.1" customHeight="1">
      <c r="U43321" s="54"/>
      <c r="V43321" s="53"/>
    </row>
    <row r="43322" spans="21:22" ht="26.1" customHeight="1">
      <c r="U43322" s="54"/>
      <c r="V43322" s="53"/>
    </row>
    <row r="43323" spans="21:22" ht="26.1" customHeight="1">
      <c r="U43323" s="54"/>
      <c r="V43323" s="53"/>
    </row>
    <row r="43324" spans="21:22" ht="26.1" customHeight="1">
      <c r="U43324" s="54"/>
      <c r="V43324" s="53"/>
    </row>
    <row r="43325" spans="21:22" ht="26.1" customHeight="1">
      <c r="U43325" s="54"/>
      <c r="V43325" s="53"/>
    </row>
    <row r="43326" spans="21:22" ht="26.1" customHeight="1">
      <c r="U43326" s="54"/>
      <c r="V43326" s="53"/>
    </row>
    <row r="43327" spans="21:22" ht="26.1" customHeight="1">
      <c r="U43327" s="54"/>
      <c r="V43327" s="53"/>
    </row>
    <row r="43328" spans="21:22" ht="26.1" customHeight="1">
      <c r="U43328" s="54"/>
      <c r="V43328" s="53"/>
    </row>
    <row r="43329" spans="21:22" ht="26.1" customHeight="1">
      <c r="U43329" s="54"/>
      <c r="V43329" s="53"/>
    </row>
    <row r="43330" spans="21:22" ht="26.1" customHeight="1">
      <c r="U43330" s="54"/>
      <c r="V43330" s="53"/>
    </row>
    <row r="43331" spans="21:22" ht="26.1" customHeight="1">
      <c r="U43331" s="54"/>
      <c r="V43331" s="53"/>
    </row>
    <row r="43332" spans="21:22" ht="26.1" customHeight="1">
      <c r="U43332" s="54"/>
      <c r="V43332" s="53"/>
    </row>
    <row r="43333" spans="21:22" ht="26.1" customHeight="1">
      <c r="U43333" s="54"/>
      <c r="V43333" s="53"/>
    </row>
    <row r="43334" spans="21:22" ht="26.1" customHeight="1">
      <c r="U43334" s="54"/>
      <c r="V43334" s="53"/>
    </row>
    <row r="43335" spans="21:22" ht="26.1" customHeight="1">
      <c r="U43335" s="54"/>
      <c r="V43335" s="53"/>
    </row>
    <row r="43336" spans="21:22" ht="26.1" customHeight="1">
      <c r="U43336" s="54"/>
      <c r="V43336" s="53"/>
    </row>
    <row r="43337" spans="21:22" ht="26.1" customHeight="1">
      <c r="U43337" s="54"/>
      <c r="V43337" s="53"/>
    </row>
    <row r="43338" spans="21:22" ht="26.1" customHeight="1">
      <c r="U43338" s="54"/>
      <c r="V43338" s="53"/>
    </row>
    <row r="43339" spans="21:22" ht="26.1" customHeight="1">
      <c r="U43339" s="54"/>
      <c r="V43339" s="53"/>
    </row>
    <row r="43340" spans="21:22" ht="26.1" customHeight="1">
      <c r="U43340" s="54"/>
      <c r="V43340" s="53"/>
    </row>
    <row r="43341" spans="21:22" ht="26.1" customHeight="1">
      <c r="U43341" s="54"/>
      <c r="V43341" s="53"/>
    </row>
    <row r="43342" spans="21:22" ht="26.1" customHeight="1">
      <c r="U43342" s="54"/>
      <c r="V43342" s="53"/>
    </row>
    <row r="43343" spans="21:22" ht="26.1" customHeight="1">
      <c r="U43343" s="54"/>
      <c r="V43343" s="53"/>
    </row>
    <row r="43344" spans="21:22" ht="26.1" customHeight="1">
      <c r="U43344" s="54"/>
      <c r="V43344" s="53"/>
    </row>
    <row r="43345" spans="21:22" ht="26.1" customHeight="1">
      <c r="U43345" s="54"/>
      <c r="V43345" s="53"/>
    </row>
    <row r="43346" spans="21:22" ht="26.1" customHeight="1">
      <c r="U43346" s="54"/>
      <c r="V43346" s="53"/>
    </row>
    <row r="43347" spans="21:22" ht="26.1" customHeight="1">
      <c r="U43347" s="54"/>
      <c r="V43347" s="53"/>
    </row>
    <row r="43348" spans="21:22" ht="26.1" customHeight="1">
      <c r="U43348" s="54"/>
      <c r="V43348" s="53"/>
    </row>
    <row r="43349" spans="21:22" ht="26.1" customHeight="1">
      <c r="U43349" s="54"/>
      <c r="V43349" s="53"/>
    </row>
    <row r="43350" spans="21:22" ht="26.1" customHeight="1">
      <c r="U43350" s="54"/>
      <c r="V43350" s="53"/>
    </row>
    <row r="43351" spans="21:22" ht="26.1" customHeight="1">
      <c r="U43351" s="54"/>
      <c r="V43351" s="53"/>
    </row>
    <row r="43352" spans="21:22" ht="26.1" customHeight="1">
      <c r="U43352" s="54"/>
      <c r="V43352" s="53"/>
    </row>
    <row r="43353" spans="21:22" ht="26.1" customHeight="1">
      <c r="U43353" s="54"/>
      <c r="V43353" s="53"/>
    </row>
    <row r="43354" spans="21:22" ht="26.1" customHeight="1">
      <c r="U43354" s="54"/>
      <c r="V43354" s="53"/>
    </row>
    <row r="43355" spans="21:22" ht="26.1" customHeight="1">
      <c r="U43355" s="54"/>
      <c r="V43355" s="53"/>
    </row>
    <row r="43356" spans="21:22" ht="26.1" customHeight="1">
      <c r="U43356" s="54"/>
      <c r="V43356" s="53"/>
    </row>
    <row r="43357" spans="21:22" ht="26.1" customHeight="1">
      <c r="U43357" s="54"/>
      <c r="V43357" s="53"/>
    </row>
    <row r="43358" spans="21:22" ht="26.1" customHeight="1">
      <c r="U43358" s="54"/>
      <c r="V43358" s="53"/>
    </row>
    <row r="43359" spans="21:22" ht="26.1" customHeight="1">
      <c r="U43359" s="54"/>
      <c r="V43359" s="53"/>
    </row>
    <row r="43360" spans="21:22" ht="26.1" customHeight="1">
      <c r="U43360" s="54"/>
      <c r="V43360" s="53"/>
    </row>
    <row r="43361" spans="21:22" ht="26.1" customHeight="1">
      <c r="U43361" s="54"/>
      <c r="V43361" s="53"/>
    </row>
    <row r="43362" spans="21:22" ht="26.1" customHeight="1">
      <c r="U43362" s="54"/>
      <c r="V43362" s="53"/>
    </row>
    <row r="43363" spans="21:22" ht="26.1" customHeight="1">
      <c r="U43363" s="54"/>
      <c r="V43363" s="53"/>
    </row>
    <row r="43364" spans="21:22" ht="26.1" customHeight="1">
      <c r="U43364" s="54"/>
      <c r="V43364" s="53"/>
    </row>
    <row r="43365" spans="21:22" ht="26.1" customHeight="1">
      <c r="U43365" s="54"/>
      <c r="V43365" s="53"/>
    </row>
    <row r="43366" spans="21:22" ht="26.1" customHeight="1">
      <c r="U43366" s="54"/>
      <c r="V43366" s="53"/>
    </row>
    <row r="43367" spans="21:22" ht="26.1" customHeight="1">
      <c r="U43367" s="54"/>
      <c r="V43367" s="53"/>
    </row>
    <row r="43368" spans="21:22" ht="26.1" customHeight="1">
      <c r="U43368" s="54"/>
      <c r="V43368" s="53"/>
    </row>
    <row r="43369" spans="21:22" ht="26.1" customHeight="1">
      <c r="U43369" s="54"/>
      <c r="V43369" s="53"/>
    </row>
    <row r="43370" spans="21:22" ht="26.1" customHeight="1">
      <c r="U43370" s="54"/>
      <c r="V43370" s="53"/>
    </row>
    <row r="43371" spans="21:22" ht="26.1" customHeight="1">
      <c r="U43371" s="54"/>
      <c r="V43371" s="53"/>
    </row>
    <row r="43372" spans="21:22" ht="26.1" customHeight="1">
      <c r="U43372" s="54"/>
      <c r="V43372" s="53"/>
    </row>
    <row r="43373" spans="21:22" ht="26.1" customHeight="1">
      <c r="U43373" s="54"/>
      <c r="V43373" s="53"/>
    </row>
    <row r="43374" spans="21:22" ht="26.1" customHeight="1">
      <c r="U43374" s="54"/>
      <c r="V43374" s="53"/>
    </row>
    <row r="43375" spans="21:22" ht="26.1" customHeight="1">
      <c r="U43375" s="54"/>
      <c r="V43375" s="53"/>
    </row>
    <row r="43376" spans="21:22" ht="26.1" customHeight="1">
      <c r="U43376" s="54"/>
      <c r="V43376" s="53"/>
    </row>
    <row r="43377" spans="21:22" ht="26.1" customHeight="1">
      <c r="U43377" s="54"/>
      <c r="V43377" s="53"/>
    </row>
    <row r="43378" spans="21:22" ht="26.1" customHeight="1">
      <c r="U43378" s="54"/>
      <c r="V43378" s="53"/>
    </row>
    <row r="43379" spans="21:22" ht="26.1" customHeight="1">
      <c r="U43379" s="54"/>
      <c r="V43379" s="53"/>
    </row>
    <row r="43380" spans="21:22" ht="26.1" customHeight="1">
      <c r="U43380" s="54"/>
      <c r="V43380" s="53"/>
    </row>
    <row r="43381" spans="21:22" ht="26.1" customHeight="1">
      <c r="U43381" s="54"/>
      <c r="V43381" s="53"/>
    </row>
    <row r="43382" spans="21:22" ht="26.1" customHeight="1">
      <c r="U43382" s="54"/>
      <c r="V43382" s="53"/>
    </row>
    <row r="43383" spans="21:22" ht="26.1" customHeight="1">
      <c r="U43383" s="54"/>
      <c r="V43383" s="53"/>
    </row>
    <row r="43384" spans="21:22" ht="26.1" customHeight="1">
      <c r="U43384" s="54"/>
      <c r="V43384" s="53"/>
    </row>
    <row r="43385" spans="21:22" ht="26.1" customHeight="1">
      <c r="U43385" s="54"/>
      <c r="V43385" s="53"/>
    </row>
    <row r="43386" spans="21:22" ht="26.1" customHeight="1">
      <c r="U43386" s="54"/>
      <c r="V43386" s="53"/>
    </row>
    <row r="43387" spans="21:22" ht="26.1" customHeight="1">
      <c r="U43387" s="54"/>
      <c r="V43387" s="53"/>
    </row>
    <row r="43388" spans="21:22" ht="26.1" customHeight="1">
      <c r="U43388" s="54"/>
      <c r="V43388" s="53"/>
    </row>
    <row r="43389" spans="21:22" ht="26.1" customHeight="1">
      <c r="U43389" s="54"/>
      <c r="V43389" s="53"/>
    </row>
    <row r="43390" spans="21:22" ht="26.1" customHeight="1">
      <c r="U43390" s="54"/>
      <c r="V43390" s="53"/>
    </row>
    <row r="43391" spans="21:22" ht="26.1" customHeight="1">
      <c r="U43391" s="54"/>
      <c r="V43391" s="53"/>
    </row>
    <row r="43392" spans="21:22" ht="26.1" customHeight="1">
      <c r="U43392" s="54"/>
      <c r="V43392" s="53"/>
    </row>
    <row r="43393" spans="21:22" ht="26.1" customHeight="1">
      <c r="U43393" s="54"/>
      <c r="V43393" s="53"/>
    </row>
    <row r="43394" spans="21:22" ht="26.1" customHeight="1">
      <c r="U43394" s="54"/>
      <c r="V43394" s="53"/>
    </row>
    <row r="43395" spans="21:22" ht="26.1" customHeight="1">
      <c r="U43395" s="54"/>
      <c r="V43395" s="53"/>
    </row>
    <row r="43396" spans="21:22" ht="26.1" customHeight="1">
      <c r="U43396" s="54"/>
      <c r="V43396" s="53"/>
    </row>
    <row r="43397" spans="21:22" ht="26.1" customHeight="1">
      <c r="U43397" s="54"/>
      <c r="V43397" s="53"/>
    </row>
    <row r="43398" spans="21:22" ht="26.1" customHeight="1">
      <c r="U43398" s="54"/>
      <c r="V43398" s="53"/>
    </row>
    <row r="43399" spans="21:22" ht="26.1" customHeight="1">
      <c r="U43399" s="54"/>
      <c r="V43399" s="53"/>
    </row>
    <row r="43400" spans="21:22" ht="26.1" customHeight="1">
      <c r="U43400" s="54"/>
      <c r="V43400" s="53"/>
    </row>
    <row r="43401" spans="21:22" ht="26.1" customHeight="1">
      <c r="U43401" s="54"/>
      <c r="V43401" s="53"/>
    </row>
    <row r="43402" spans="21:22" ht="26.1" customHeight="1">
      <c r="U43402" s="54"/>
      <c r="V43402" s="53"/>
    </row>
    <row r="43403" spans="21:22" ht="26.1" customHeight="1">
      <c r="U43403" s="54"/>
      <c r="V43403" s="53"/>
    </row>
    <row r="43404" spans="21:22" ht="26.1" customHeight="1">
      <c r="U43404" s="54"/>
      <c r="V43404" s="53"/>
    </row>
    <row r="43405" spans="21:22" ht="26.1" customHeight="1">
      <c r="U43405" s="54"/>
      <c r="V43405" s="53"/>
    </row>
    <row r="43406" spans="21:22" ht="26.1" customHeight="1">
      <c r="U43406" s="54"/>
      <c r="V43406" s="53"/>
    </row>
    <row r="43407" spans="21:22" ht="26.1" customHeight="1">
      <c r="U43407" s="54"/>
      <c r="V43407" s="53"/>
    </row>
    <row r="43408" spans="21:22" ht="26.1" customHeight="1">
      <c r="U43408" s="54"/>
      <c r="V43408" s="53"/>
    </row>
    <row r="43409" spans="21:22" ht="26.1" customHeight="1">
      <c r="U43409" s="54"/>
      <c r="V43409" s="53"/>
    </row>
    <row r="43410" spans="21:22" ht="26.1" customHeight="1">
      <c r="U43410" s="54"/>
      <c r="V43410" s="53"/>
    </row>
    <row r="43411" spans="21:22" ht="26.1" customHeight="1">
      <c r="U43411" s="54"/>
      <c r="V43411" s="53"/>
    </row>
    <row r="43412" spans="21:22" ht="26.1" customHeight="1">
      <c r="U43412" s="54"/>
      <c r="V43412" s="53"/>
    </row>
    <row r="43413" spans="21:22" ht="26.1" customHeight="1">
      <c r="U43413" s="54"/>
      <c r="V43413" s="53"/>
    </row>
    <row r="43414" spans="21:22" ht="26.1" customHeight="1">
      <c r="U43414" s="54"/>
      <c r="V43414" s="53"/>
    </row>
    <row r="43415" spans="21:22" ht="26.1" customHeight="1">
      <c r="U43415" s="54"/>
      <c r="V43415" s="53"/>
    </row>
    <row r="43416" spans="21:22" ht="26.1" customHeight="1">
      <c r="U43416" s="54"/>
      <c r="V43416" s="53"/>
    </row>
    <row r="43417" spans="21:22" ht="26.1" customHeight="1">
      <c r="U43417" s="54"/>
      <c r="V43417" s="53"/>
    </row>
    <row r="43418" spans="21:22" ht="26.1" customHeight="1">
      <c r="U43418" s="54"/>
      <c r="V43418" s="53"/>
    </row>
    <row r="43419" spans="21:22" ht="26.1" customHeight="1">
      <c r="U43419" s="54"/>
      <c r="V43419" s="53"/>
    </row>
    <row r="43420" spans="21:22" ht="26.1" customHeight="1">
      <c r="U43420" s="54"/>
      <c r="V43420" s="53"/>
    </row>
    <row r="43421" spans="21:22" ht="26.1" customHeight="1">
      <c r="U43421" s="54"/>
      <c r="V43421" s="53"/>
    </row>
    <row r="43422" spans="21:22" ht="26.1" customHeight="1">
      <c r="U43422" s="54"/>
      <c r="V43422" s="53"/>
    </row>
    <row r="43423" spans="21:22" ht="26.1" customHeight="1">
      <c r="U43423" s="54"/>
      <c r="V43423" s="53"/>
    </row>
    <row r="43424" spans="21:22" ht="26.1" customHeight="1">
      <c r="U43424" s="54"/>
      <c r="V43424" s="53"/>
    </row>
    <row r="43425" spans="21:22" ht="26.1" customHeight="1">
      <c r="U43425" s="54"/>
      <c r="V43425" s="53"/>
    </row>
    <row r="43426" spans="21:22" ht="26.1" customHeight="1">
      <c r="U43426" s="54"/>
      <c r="V43426" s="53"/>
    </row>
    <row r="43427" spans="21:22" ht="26.1" customHeight="1">
      <c r="U43427" s="54"/>
      <c r="V43427" s="53"/>
    </row>
    <row r="43428" spans="21:22" ht="26.1" customHeight="1">
      <c r="U43428" s="54"/>
      <c r="V43428" s="53"/>
    </row>
    <row r="43429" spans="21:22" ht="26.1" customHeight="1">
      <c r="U43429" s="54"/>
      <c r="V43429" s="53"/>
    </row>
    <row r="43430" spans="21:22" ht="26.1" customHeight="1">
      <c r="U43430" s="54"/>
      <c r="V43430" s="53"/>
    </row>
    <row r="43431" spans="21:22" ht="26.1" customHeight="1">
      <c r="U43431" s="54"/>
      <c r="V43431" s="53"/>
    </row>
    <row r="43432" spans="21:22" ht="26.1" customHeight="1">
      <c r="U43432" s="54"/>
      <c r="V43432" s="53"/>
    </row>
    <row r="43433" spans="21:22" ht="26.1" customHeight="1">
      <c r="U43433" s="54"/>
      <c r="V43433" s="53"/>
    </row>
    <row r="43434" spans="21:22" ht="26.1" customHeight="1">
      <c r="U43434" s="54"/>
      <c r="V43434" s="53"/>
    </row>
    <row r="43435" spans="21:22" ht="26.1" customHeight="1">
      <c r="U43435" s="54"/>
      <c r="V43435" s="53"/>
    </row>
    <row r="43436" spans="21:22" ht="26.1" customHeight="1">
      <c r="U43436" s="54"/>
      <c r="V43436" s="53"/>
    </row>
    <row r="43437" spans="21:22" ht="26.1" customHeight="1">
      <c r="U43437" s="54"/>
      <c r="V43437" s="53"/>
    </row>
    <row r="43438" spans="21:22" ht="26.1" customHeight="1">
      <c r="U43438" s="54"/>
      <c r="V43438" s="53"/>
    </row>
    <row r="43439" spans="21:22" ht="26.1" customHeight="1">
      <c r="U43439" s="54"/>
      <c r="V43439" s="53"/>
    </row>
    <row r="43440" spans="21:22" ht="26.1" customHeight="1">
      <c r="U43440" s="54"/>
      <c r="V43440" s="53"/>
    </row>
    <row r="43441" spans="21:22" ht="26.1" customHeight="1">
      <c r="U43441" s="54"/>
      <c r="V43441" s="53"/>
    </row>
    <row r="43442" spans="21:22" ht="26.1" customHeight="1">
      <c r="U43442" s="54"/>
      <c r="V43442" s="53"/>
    </row>
    <row r="43443" spans="21:22" ht="26.1" customHeight="1">
      <c r="U43443" s="54"/>
      <c r="V43443" s="53"/>
    </row>
    <row r="43444" spans="21:22" ht="26.1" customHeight="1">
      <c r="U43444" s="54"/>
      <c r="V43444" s="53"/>
    </row>
    <row r="43445" spans="21:22" ht="26.1" customHeight="1">
      <c r="U43445" s="54"/>
      <c r="V43445" s="53"/>
    </row>
    <row r="43446" spans="21:22" ht="26.1" customHeight="1">
      <c r="U43446" s="54"/>
      <c r="V43446" s="53"/>
    </row>
    <row r="43447" spans="21:22" ht="26.1" customHeight="1">
      <c r="U43447" s="54"/>
      <c r="V43447" s="53"/>
    </row>
    <row r="43448" spans="21:22" ht="26.1" customHeight="1">
      <c r="U43448" s="54"/>
      <c r="V43448" s="53"/>
    </row>
    <row r="43449" spans="21:22" ht="26.1" customHeight="1">
      <c r="U43449" s="54"/>
      <c r="V43449" s="53"/>
    </row>
    <row r="43450" spans="21:22" ht="26.1" customHeight="1">
      <c r="U43450" s="54"/>
      <c r="V43450" s="53"/>
    </row>
    <row r="43451" spans="21:22" ht="26.1" customHeight="1">
      <c r="U43451" s="54"/>
      <c r="V43451" s="53"/>
    </row>
    <row r="43452" spans="21:22" ht="26.1" customHeight="1">
      <c r="U43452" s="54"/>
      <c r="V43452" s="53"/>
    </row>
    <row r="43453" spans="21:22" ht="26.1" customHeight="1">
      <c r="U43453" s="54"/>
      <c r="V43453" s="53"/>
    </row>
    <row r="43454" spans="21:22" ht="26.1" customHeight="1">
      <c r="U43454" s="54"/>
      <c r="V43454" s="53"/>
    </row>
    <row r="43455" spans="21:22" ht="26.1" customHeight="1">
      <c r="U43455" s="54"/>
      <c r="V43455" s="53"/>
    </row>
    <row r="43456" spans="21:22" ht="26.1" customHeight="1">
      <c r="U43456" s="54"/>
      <c r="V43456" s="53"/>
    </row>
    <row r="43457" spans="21:22" ht="26.1" customHeight="1">
      <c r="U43457" s="54"/>
      <c r="V43457" s="53"/>
    </row>
    <row r="43458" spans="21:22" ht="26.1" customHeight="1">
      <c r="U43458" s="54"/>
      <c r="V43458" s="53"/>
    </row>
    <row r="43459" spans="21:22" ht="26.1" customHeight="1">
      <c r="U43459" s="54"/>
      <c r="V43459" s="53"/>
    </row>
    <row r="43460" spans="21:22" ht="26.1" customHeight="1">
      <c r="U43460" s="54"/>
      <c r="V43460" s="53"/>
    </row>
    <row r="43461" spans="21:22" ht="26.1" customHeight="1">
      <c r="U43461" s="54"/>
      <c r="V43461" s="53"/>
    </row>
    <row r="43462" spans="21:22" ht="26.1" customHeight="1">
      <c r="U43462" s="54"/>
      <c r="V43462" s="53"/>
    </row>
    <row r="43463" spans="21:22" ht="26.1" customHeight="1">
      <c r="U43463" s="54"/>
      <c r="V43463" s="53"/>
    </row>
    <row r="43464" spans="21:22" ht="26.1" customHeight="1">
      <c r="U43464" s="54"/>
      <c r="V43464" s="53"/>
    </row>
    <row r="43465" spans="21:22" ht="26.1" customHeight="1">
      <c r="U43465" s="54"/>
      <c r="V43465" s="53"/>
    </row>
    <row r="43466" spans="21:22" ht="26.1" customHeight="1">
      <c r="U43466" s="54"/>
      <c r="V43466" s="53"/>
    </row>
    <row r="43467" spans="21:22" ht="26.1" customHeight="1">
      <c r="U43467" s="54"/>
      <c r="V43467" s="53"/>
    </row>
    <row r="43468" spans="21:22" ht="26.1" customHeight="1">
      <c r="U43468" s="54"/>
      <c r="V43468" s="53"/>
    </row>
    <row r="43469" spans="21:22" ht="26.1" customHeight="1">
      <c r="U43469" s="54"/>
      <c r="V43469" s="53"/>
    </row>
    <row r="43470" spans="21:22" ht="26.1" customHeight="1">
      <c r="U43470" s="54"/>
      <c r="V43470" s="53"/>
    </row>
    <row r="43471" spans="21:22" ht="26.1" customHeight="1">
      <c r="U43471" s="54"/>
      <c r="V43471" s="53"/>
    </row>
    <row r="43472" spans="21:22" ht="26.1" customHeight="1">
      <c r="U43472" s="54"/>
      <c r="V43472" s="53"/>
    </row>
    <row r="43473" spans="21:22" ht="26.1" customHeight="1">
      <c r="U43473" s="54"/>
      <c r="V43473" s="53"/>
    </row>
    <row r="43474" spans="21:22" ht="26.1" customHeight="1">
      <c r="U43474" s="54"/>
      <c r="V43474" s="53"/>
    </row>
    <row r="43475" spans="21:22" ht="26.1" customHeight="1">
      <c r="U43475" s="54"/>
      <c r="V43475" s="53"/>
    </row>
    <row r="43476" spans="21:22" ht="26.1" customHeight="1">
      <c r="U43476" s="54"/>
      <c r="V43476" s="53"/>
    </row>
    <row r="43477" spans="21:22" ht="26.1" customHeight="1">
      <c r="U43477" s="54"/>
      <c r="V43477" s="53"/>
    </row>
    <row r="43478" spans="21:22" ht="26.1" customHeight="1">
      <c r="U43478" s="54"/>
      <c r="V43478" s="53"/>
    </row>
    <row r="43479" spans="21:22" ht="26.1" customHeight="1">
      <c r="U43479" s="54"/>
      <c r="V43479" s="53"/>
    </row>
    <row r="43480" spans="21:22" ht="26.1" customHeight="1">
      <c r="U43480" s="54"/>
      <c r="V43480" s="53"/>
    </row>
    <row r="43481" spans="21:22" ht="26.1" customHeight="1">
      <c r="U43481" s="54"/>
      <c r="V43481" s="53"/>
    </row>
    <row r="43482" spans="21:22" ht="26.1" customHeight="1">
      <c r="U43482" s="54"/>
      <c r="V43482" s="53"/>
    </row>
    <row r="43483" spans="21:22" ht="26.1" customHeight="1">
      <c r="U43483" s="54"/>
      <c r="V43483" s="53"/>
    </row>
    <row r="43484" spans="21:22" ht="26.1" customHeight="1">
      <c r="U43484" s="54"/>
      <c r="V43484" s="53"/>
    </row>
    <row r="43485" spans="21:22" ht="26.1" customHeight="1">
      <c r="U43485" s="54"/>
      <c r="V43485" s="53"/>
    </row>
    <row r="43486" spans="21:22" ht="26.1" customHeight="1">
      <c r="U43486" s="54"/>
      <c r="V43486" s="53"/>
    </row>
    <row r="43487" spans="21:22" ht="26.1" customHeight="1">
      <c r="U43487" s="54"/>
      <c r="V43487" s="53"/>
    </row>
    <row r="43488" spans="21:22" ht="26.1" customHeight="1">
      <c r="U43488" s="54"/>
      <c r="V43488" s="53"/>
    </row>
    <row r="43489" spans="21:22" ht="26.1" customHeight="1">
      <c r="U43489" s="54"/>
      <c r="V43489" s="53"/>
    </row>
    <row r="43490" spans="21:22" ht="26.1" customHeight="1">
      <c r="U43490" s="54"/>
      <c r="V43490" s="53"/>
    </row>
    <row r="43491" spans="21:22" ht="26.1" customHeight="1">
      <c r="U43491" s="54"/>
      <c r="V43491" s="53"/>
    </row>
    <row r="43492" spans="21:22" ht="26.1" customHeight="1">
      <c r="U43492" s="54"/>
      <c r="V43492" s="53"/>
    </row>
    <row r="43493" spans="21:22" ht="26.1" customHeight="1">
      <c r="U43493" s="54"/>
      <c r="V43493" s="53"/>
    </row>
    <row r="43494" spans="21:22" ht="26.1" customHeight="1">
      <c r="U43494" s="54"/>
      <c r="V43494" s="53"/>
    </row>
    <row r="43495" spans="21:22" ht="26.1" customHeight="1">
      <c r="U43495" s="54"/>
      <c r="V43495" s="53"/>
    </row>
    <row r="43496" spans="21:22" ht="26.1" customHeight="1">
      <c r="U43496" s="54"/>
      <c r="V43496" s="53"/>
    </row>
    <row r="43497" spans="21:22" ht="26.1" customHeight="1">
      <c r="U43497" s="54"/>
      <c r="V43497" s="53"/>
    </row>
    <row r="43498" spans="21:22" ht="26.1" customHeight="1">
      <c r="U43498" s="54"/>
      <c r="V43498" s="53"/>
    </row>
    <row r="43499" spans="21:22" ht="26.1" customHeight="1">
      <c r="U43499" s="54"/>
      <c r="V43499" s="53"/>
    </row>
    <row r="43500" spans="21:22" ht="26.1" customHeight="1">
      <c r="U43500" s="54"/>
      <c r="V43500" s="53"/>
    </row>
    <row r="43501" spans="21:22" ht="26.1" customHeight="1">
      <c r="U43501" s="54"/>
      <c r="V43501" s="53"/>
    </row>
    <row r="43502" spans="21:22" ht="26.1" customHeight="1">
      <c r="U43502" s="54"/>
      <c r="V43502" s="53"/>
    </row>
    <row r="43503" spans="21:22" ht="26.1" customHeight="1">
      <c r="U43503" s="54"/>
      <c r="V43503" s="53"/>
    </row>
    <row r="43504" spans="21:22" ht="26.1" customHeight="1">
      <c r="U43504" s="54"/>
      <c r="V43504" s="53"/>
    </row>
    <row r="43505" spans="21:22" ht="26.1" customHeight="1">
      <c r="U43505" s="54"/>
      <c r="V43505" s="53"/>
    </row>
    <row r="43506" spans="21:22" ht="26.1" customHeight="1">
      <c r="U43506" s="54"/>
      <c r="V43506" s="53"/>
    </row>
    <row r="43507" spans="21:22" ht="26.1" customHeight="1">
      <c r="U43507" s="54"/>
      <c r="V43507" s="53"/>
    </row>
    <row r="43508" spans="21:22" ht="26.1" customHeight="1">
      <c r="U43508" s="54"/>
      <c r="V43508" s="53"/>
    </row>
    <row r="43509" spans="21:22" ht="26.1" customHeight="1">
      <c r="U43509" s="54"/>
      <c r="V43509" s="53"/>
    </row>
    <row r="43510" spans="21:22" ht="26.1" customHeight="1">
      <c r="U43510" s="54"/>
      <c r="V43510" s="53"/>
    </row>
    <row r="43511" spans="21:22" ht="26.1" customHeight="1">
      <c r="U43511" s="54"/>
      <c r="V43511" s="53"/>
    </row>
    <row r="43512" spans="21:22" ht="26.1" customHeight="1">
      <c r="U43512" s="54"/>
      <c r="V43512" s="53"/>
    </row>
    <row r="43513" spans="21:22" ht="26.1" customHeight="1">
      <c r="U43513" s="54"/>
      <c r="V43513" s="53"/>
    </row>
    <row r="43514" spans="21:22" ht="26.1" customHeight="1">
      <c r="U43514" s="54"/>
      <c r="V43514" s="53"/>
    </row>
    <row r="43515" spans="21:22" ht="26.1" customHeight="1">
      <c r="U43515" s="54"/>
      <c r="V43515" s="53"/>
    </row>
    <row r="43516" spans="21:22" ht="26.1" customHeight="1">
      <c r="U43516" s="54"/>
      <c r="V43516" s="53"/>
    </row>
    <row r="43517" spans="21:22" ht="26.1" customHeight="1">
      <c r="U43517" s="54"/>
      <c r="V43517" s="53"/>
    </row>
    <row r="43518" spans="21:22" ht="26.1" customHeight="1">
      <c r="U43518" s="54"/>
      <c r="V43518" s="53"/>
    </row>
    <row r="43519" spans="21:22" ht="26.1" customHeight="1">
      <c r="U43519" s="54"/>
      <c r="V43519" s="53"/>
    </row>
    <row r="43520" spans="21:22" ht="26.1" customHeight="1">
      <c r="U43520" s="54"/>
      <c r="V43520" s="53"/>
    </row>
    <row r="43521" spans="21:22" ht="26.1" customHeight="1">
      <c r="U43521" s="54"/>
      <c r="V43521" s="53"/>
    </row>
    <row r="43522" spans="21:22" ht="26.1" customHeight="1">
      <c r="U43522" s="54"/>
      <c r="V43522" s="53"/>
    </row>
    <row r="43523" spans="21:22" ht="26.1" customHeight="1">
      <c r="U43523" s="54"/>
      <c r="V43523" s="53"/>
    </row>
    <row r="43524" spans="21:22" ht="26.1" customHeight="1">
      <c r="U43524" s="54"/>
      <c r="V43524" s="53"/>
    </row>
    <row r="43525" spans="21:22" ht="26.1" customHeight="1">
      <c r="U43525" s="54"/>
      <c r="V43525" s="53"/>
    </row>
    <row r="43526" spans="21:22" ht="26.1" customHeight="1">
      <c r="U43526" s="54"/>
      <c r="V43526" s="53"/>
    </row>
    <row r="43527" spans="21:22" ht="26.1" customHeight="1">
      <c r="U43527" s="54"/>
      <c r="V43527" s="53"/>
    </row>
    <row r="43528" spans="21:22" ht="26.1" customHeight="1">
      <c r="U43528" s="54"/>
      <c r="V43528" s="53"/>
    </row>
    <row r="43529" spans="21:22" ht="26.1" customHeight="1">
      <c r="U43529" s="54"/>
      <c r="V43529" s="53"/>
    </row>
    <row r="43530" spans="21:22" ht="26.1" customHeight="1">
      <c r="U43530" s="54"/>
      <c r="V43530" s="53"/>
    </row>
    <row r="43531" spans="21:22" ht="26.1" customHeight="1">
      <c r="U43531" s="54"/>
      <c r="V43531" s="53"/>
    </row>
    <row r="43532" spans="21:22" ht="26.1" customHeight="1">
      <c r="U43532" s="54"/>
      <c r="V43532" s="53"/>
    </row>
    <row r="43533" spans="21:22" ht="26.1" customHeight="1">
      <c r="U43533" s="54"/>
      <c r="V43533" s="53"/>
    </row>
    <row r="43534" spans="21:22" ht="26.1" customHeight="1">
      <c r="U43534" s="54"/>
      <c r="V43534" s="53"/>
    </row>
    <row r="43535" spans="21:22" ht="26.1" customHeight="1">
      <c r="U43535" s="54"/>
      <c r="V43535" s="53"/>
    </row>
    <row r="43536" spans="21:22" ht="26.1" customHeight="1">
      <c r="U43536" s="54"/>
      <c r="V43536" s="53"/>
    </row>
    <row r="43537" spans="21:22" ht="26.1" customHeight="1">
      <c r="U43537" s="54"/>
      <c r="V43537" s="53"/>
    </row>
    <row r="43538" spans="21:22" ht="26.1" customHeight="1">
      <c r="U43538" s="54"/>
      <c r="V43538" s="53"/>
    </row>
    <row r="43539" spans="21:22" ht="26.1" customHeight="1">
      <c r="U43539" s="54"/>
      <c r="V43539" s="53"/>
    </row>
    <row r="43540" spans="21:22" ht="26.1" customHeight="1">
      <c r="U43540" s="54"/>
      <c r="V43540" s="53"/>
    </row>
    <row r="43541" spans="21:22" ht="26.1" customHeight="1">
      <c r="U43541" s="54"/>
      <c r="V43541" s="53"/>
    </row>
    <row r="43542" spans="21:22" ht="26.1" customHeight="1">
      <c r="U43542" s="54"/>
      <c r="V43542" s="53"/>
    </row>
    <row r="43543" spans="21:22" ht="26.1" customHeight="1">
      <c r="U43543" s="54"/>
      <c r="V43543" s="53"/>
    </row>
    <row r="43544" spans="21:22" ht="26.1" customHeight="1">
      <c r="U43544" s="54"/>
      <c r="V43544" s="53"/>
    </row>
    <row r="43545" spans="21:22" ht="26.1" customHeight="1">
      <c r="U43545" s="54"/>
      <c r="V43545" s="53"/>
    </row>
    <row r="43546" spans="21:22" ht="26.1" customHeight="1">
      <c r="U43546" s="54"/>
      <c r="V43546" s="53"/>
    </row>
    <row r="43547" spans="21:22" ht="26.1" customHeight="1">
      <c r="U43547" s="54"/>
      <c r="V43547" s="53"/>
    </row>
    <row r="43548" spans="21:22" ht="26.1" customHeight="1">
      <c r="U43548" s="54"/>
      <c r="V43548" s="53"/>
    </row>
    <row r="43549" spans="21:22" ht="26.1" customHeight="1">
      <c r="U43549" s="54"/>
      <c r="V43549" s="53"/>
    </row>
    <row r="43550" spans="21:22" ht="26.1" customHeight="1">
      <c r="U43550" s="54"/>
      <c r="V43550" s="53"/>
    </row>
    <row r="43551" spans="21:22" ht="26.1" customHeight="1">
      <c r="U43551" s="54"/>
      <c r="V43551" s="53"/>
    </row>
    <row r="43552" spans="21:22" ht="26.1" customHeight="1">
      <c r="U43552" s="54"/>
      <c r="V43552" s="53"/>
    </row>
    <row r="43553" spans="21:22" ht="26.1" customHeight="1">
      <c r="U43553" s="54"/>
      <c r="V43553" s="53"/>
    </row>
    <row r="43554" spans="21:22" ht="26.1" customHeight="1">
      <c r="U43554" s="54"/>
      <c r="V43554" s="53"/>
    </row>
    <row r="43555" spans="21:22" ht="26.1" customHeight="1">
      <c r="U43555" s="54"/>
      <c r="V43555" s="53"/>
    </row>
    <row r="43556" spans="21:22" ht="26.1" customHeight="1">
      <c r="U43556" s="54"/>
      <c r="V43556" s="53"/>
    </row>
    <row r="43557" spans="21:22" ht="26.1" customHeight="1">
      <c r="U43557" s="54"/>
      <c r="V43557" s="53"/>
    </row>
    <row r="43558" spans="21:22" ht="26.1" customHeight="1">
      <c r="U43558" s="54"/>
      <c r="V43558" s="53"/>
    </row>
    <row r="43559" spans="21:22" ht="26.1" customHeight="1">
      <c r="U43559" s="54"/>
      <c r="V43559" s="53"/>
    </row>
    <row r="43560" spans="21:22" ht="26.1" customHeight="1">
      <c r="U43560" s="54"/>
      <c r="V43560" s="53"/>
    </row>
    <row r="43561" spans="21:22" ht="26.1" customHeight="1">
      <c r="U43561" s="54"/>
      <c r="V43561" s="53"/>
    </row>
    <row r="43562" spans="21:22" ht="26.1" customHeight="1">
      <c r="U43562" s="54"/>
      <c r="V43562" s="53"/>
    </row>
    <row r="43563" spans="21:22" ht="26.1" customHeight="1">
      <c r="U43563" s="54"/>
      <c r="V43563" s="53"/>
    </row>
    <row r="43564" spans="21:22" ht="26.1" customHeight="1">
      <c r="U43564" s="54"/>
      <c r="V43564" s="53"/>
    </row>
    <row r="43565" spans="21:22" ht="26.1" customHeight="1">
      <c r="U43565" s="54"/>
      <c r="V43565" s="53"/>
    </row>
    <row r="43566" spans="21:22" ht="26.1" customHeight="1">
      <c r="U43566" s="54"/>
      <c r="V43566" s="53"/>
    </row>
    <row r="43567" spans="21:22" ht="26.1" customHeight="1">
      <c r="U43567" s="54"/>
      <c r="V43567" s="53"/>
    </row>
    <row r="43568" spans="21:22" ht="26.1" customHeight="1">
      <c r="U43568" s="54"/>
      <c r="V43568" s="53"/>
    </row>
    <row r="43569" spans="21:22" ht="26.1" customHeight="1">
      <c r="U43569" s="54"/>
      <c r="V43569" s="53"/>
    </row>
    <row r="43570" spans="21:22" ht="26.1" customHeight="1">
      <c r="U43570" s="54"/>
      <c r="V43570" s="53"/>
    </row>
    <row r="43571" spans="21:22" ht="26.1" customHeight="1">
      <c r="U43571" s="54"/>
      <c r="V43571" s="53"/>
    </row>
    <row r="43572" spans="21:22" ht="26.1" customHeight="1">
      <c r="U43572" s="54"/>
      <c r="V43572" s="53"/>
    </row>
    <row r="43573" spans="21:22" ht="26.1" customHeight="1">
      <c r="U43573" s="54"/>
      <c r="V43573" s="53"/>
    </row>
    <row r="43574" spans="21:22" ht="26.1" customHeight="1">
      <c r="U43574" s="54"/>
      <c r="V43574" s="53"/>
    </row>
    <row r="43575" spans="21:22" ht="26.1" customHeight="1">
      <c r="U43575" s="54"/>
      <c r="V43575" s="53"/>
    </row>
    <row r="43576" spans="21:22" ht="26.1" customHeight="1">
      <c r="U43576" s="54"/>
      <c r="V43576" s="53"/>
    </row>
    <row r="43577" spans="21:22" ht="26.1" customHeight="1">
      <c r="U43577" s="54"/>
      <c r="V43577" s="53"/>
    </row>
    <row r="43578" spans="21:22" ht="26.1" customHeight="1">
      <c r="U43578" s="54"/>
      <c r="V43578" s="53"/>
    </row>
    <row r="43579" spans="21:22" ht="26.1" customHeight="1">
      <c r="U43579" s="54"/>
      <c r="V43579" s="53"/>
    </row>
    <row r="43580" spans="21:22" ht="26.1" customHeight="1">
      <c r="U43580" s="54"/>
      <c r="V43580" s="53"/>
    </row>
    <row r="43581" spans="21:22" ht="26.1" customHeight="1">
      <c r="U43581" s="54"/>
      <c r="V43581" s="53"/>
    </row>
    <row r="43582" spans="21:22" ht="26.1" customHeight="1">
      <c r="U43582" s="54"/>
      <c r="V43582" s="53"/>
    </row>
    <row r="43583" spans="21:22" ht="26.1" customHeight="1">
      <c r="U43583" s="54"/>
      <c r="V43583" s="53"/>
    </row>
    <row r="43584" spans="21:22" ht="26.1" customHeight="1">
      <c r="U43584" s="54"/>
      <c r="V43584" s="53"/>
    </row>
    <row r="43585" spans="21:22" ht="26.1" customHeight="1">
      <c r="U43585" s="54"/>
      <c r="V43585" s="53"/>
    </row>
    <row r="43586" spans="21:22" ht="26.1" customHeight="1">
      <c r="U43586" s="54"/>
      <c r="V43586" s="53"/>
    </row>
    <row r="43587" spans="21:22" ht="26.1" customHeight="1">
      <c r="U43587" s="54"/>
      <c r="V43587" s="53"/>
    </row>
    <row r="43588" spans="21:22" ht="26.1" customHeight="1">
      <c r="U43588" s="54"/>
      <c r="V43588" s="53"/>
    </row>
    <row r="43589" spans="21:22" ht="26.1" customHeight="1">
      <c r="U43589" s="54"/>
      <c r="V43589" s="53"/>
    </row>
    <row r="43590" spans="21:22" ht="26.1" customHeight="1">
      <c r="U43590" s="54"/>
      <c r="V43590" s="53"/>
    </row>
    <row r="43591" spans="21:22" ht="26.1" customHeight="1">
      <c r="U43591" s="54"/>
      <c r="V43591" s="53"/>
    </row>
    <row r="43592" spans="21:22" ht="26.1" customHeight="1">
      <c r="U43592" s="54"/>
      <c r="V43592" s="53"/>
    </row>
    <row r="43593" spans="21:22" ht="26.1" customHeight="1">
      <c r="U43593" s="54"/>
      <c r="V43593" s="53"/>
    </row>
    <row r="43594" spans="21:22" ht="26.1" customHeight="1">
      <c r="U43594" s="54"/>
      <c r="V43594" s="53"/>
    </row>
    <row r="43595" spans="21:22" ht="26.1" customHeight="1">
      <c r="U43595" s="54"/>
      <c r="V43595" s="53"/>
    </row>
    <row r="43596" spans="21:22" ht="26.1" customHeight="1">
      <c r="U43596" s="54"/>
      <c r="V43596" s="53"/>
    </row>
    <row r="43597" spans="21:22" ht="26.1" customHeight="1">
      <c r="U43597" s="54"/>
      <c r="V43597" s="53"/>
    </row>
    <row r="43598" spans="21:22" ht="26.1" customHeight="1">
      <c r="U43598" s="54"/>
      <c r="V43598" s="53"/>
    </row>
    <row r="43599" spans="21:22" ht="26.1" customHeight="1">
      <c r="U43599" s="54"/>
      <c r="V43599" s="53"/>
    </row>
    <row r="43600" spans="21:22" ht="26.1" customHeight="1">
      <c r="U43600" s="54"/>
      <c r="V43600" s="53"/>
    </row>
    <row r="43601" spans="21:22" ht="26.1" customHeight="1">
      <c r="U43601" s="54"/>
      <c r="V43601" s="53"/>
    </row>
    <row r="43602" spans="21:22" ht="26.1" customHeight="1">
      <c r="U43602" s="54"/>
      <c r="V43602" s="53"/>
    </row>
    <row r="43603" spans="21:22" ht="26.1" customHeight="1">
      <c r="U43603" s="54"/>
      <c r="V43603" s="53"/>
    </row>
    <row r="43604" spans="21:22" ht="26.1" customHeight="1">
      <c r="U43604" s="54"/>
      <c r="V43604" s="53"/>
    </row>
    <row r="43605" spans="21:22" ht="26.1" customHeight="1">
      <c r="U43605" s="54"/>
      <c r="V43605" s="53"/>
    </row>
    <row r="43606" spans="21:22" ht="26.1" customHeight="1">
      <c r="U43606" s="54"/>
      <c r="V43606" s="53"/>
    </row>
    <row r="43607" spans="21:22" ht="26.1" customHeight="1">
      <c r="U43607" s="54"/>
      <c r="V43607" s="53"/>
    </row>
    <row r="43608" spans="21:22" ht="26.1" customHeight="1">
      <c r="U43608" s="54"/>
      <c r="V43608" s="53"/>
    </row>
    <row r="43609" spans="21:22" ht="26.1" customHeight="1">
      <c r="U43609" s="54"/>
      <c r="V43609" s="53"/>
    </row>
    <row r="43610" spans="21:22" ht="26.1" customHeight="1">
      <c r="U43610" s="54"/>
      <c r="V43610" s="53"/>
    </row>
    <row r="43611" spans="21:22" ht="26.1" customHeight="1">
      <c r="U43611" s="54"/>
      <c r="V43611" s="53"/>
    </row>
    <row r="43612" spans="21:22" ht="26.1" customHeight="1">
      <c r="U43612" s="54"/>
      <c r="V43612" s="53"/>
    </row>
    <row r="43613" spans="21:22" ht="26.1" customHeight="1">
      <c r="U43613" s="54"/>
      <c r="V43613" s="53"/>
    </row>
    <row r="43614" spans="21:22" ht="26.1" customHeight="1">
      <c r="U43614" s="54"/>
      <c r="V43614" s="53"/>
    </row>
    <row r="43615" spans="21:22" ht="26.1" customHeight="1">
      <c r="U43615" s="54"/>
      <c r="V43615" s="53"/>
    </row>
    <row r="43616" spans="21:22" ht="26.1" customHeight="1">
      <c r="U43616" s="54"/>
      <c r="V43616" s="53"/>
    </row>
    <row r="43617" spans="21:22" ht="26.1" customHeight="1">
      <c r="U43617" s="54"/>
      <c r="V43617" s="53"/>
    </row>
    <row r="43618" spans="21:22" ht="26.1" customHeight="1">
      <c r="U43618" s="54"/>
      <c r="V43618" s="53"/>
    </row>
    <row r="43619" spans="21:22" ht="26.1" customHeight="1">
      <c r="U43619" s="54"/>
      <c r="V43619" s="53"/>
    </row>
    <row r="43620" spans="21:22" ht="26.1" customHeight="1">
      <c r="U43620" s="54"/>
      <c r="V43620" s="53"/>
    </row>
    <row r="43621" spans="21:22" ht="26.1" customHeight="1">
      <c r="U43621" s="54"/>
      <c r="V43621" s="53"/>
    </row>
    <row r="43622" spans="21:22" ht="26.1" customHeight="1">
      <c r="U43622" s="54"/>
      <c r="V43622" s="53"/>
    </row>
    <row r="43623" spans="21:22" ht="26.1" customHeight="1">
      <c r="U43623" s="54"/>
      <c r="V43623" s="53"/>
    </row>
    <row r="43624" spans="21:22" ht="26.1" customHeight="1">
      <c r="U43624" s="54"/>
      <c r="V43624" s="53"/>
    </row>
    <row r="43625" spans="21:22" ht="26.1" customHeight="1">
      <c r="U43625" s="54"/>
      <c r="V43625" s="53"/>
    </row>
    <row r="43626" spans="21:22" ht="26.1" customHeight="1">
      <c r="U43626" s="54"/>
      <c r="V43626" s="53"/>
    </row>
    <row r="43627" spans="21:22" ht="26.1" customHeight="1">
      <c r="U43627" s="54"/>
      <c r="V43627" s="53"/>
    </row>
    <row r="43628" spans="21:22" ht="26.1" customHeight="1">
      <c r="U43628" s="54"/>
      <c r="V43628" s="53"/>
    </row>
    <row r="43629" spans="21:22" ht="26.1" customHeight="1">
      <c r="U43629" s="54"/>
      <c r="V43629" s="53"/>
    </row>
    <row r="43630" spans="21:22" ht="26.1" customHeight="1">
      <c r="U43630" s="54"/>
      <c r="V43630" s="53"/>
    </row>
    <row r="43631" spans="21:22" ht="26.1" customHeight="1">
      <c r="U43631" s="54"/>
      <c r="V43631" s="53"/>
    </row>
    <row r="43632" spans="21:22" ht="26.1" customHeight="1">
      <c r="U43632" s="54"/>
      <c r="V43632" s="53"/>
    </row>
    <row r="43633" spans="21:22" ht="26.1" customHeight="1">
      <c r="U43633" s="54"/>
      <c r="V43633" s="53"/>
    </row>
    <row r="43634" spans="21:22" ht="26.1" customHeight="1">
      <c r="U43634" s="54"/>
      <c r="V43634" s="53"/>
    </row>
    <row r="43635" spans="21:22" ht="26.1" customHeight="1">
      <c r="U43635" s="54"/>
      <c r="V43635" s="53"/>
    </row>
    <row r="43636" spans="21:22" ht="26.1" customHeight="1">
      <c r="U43636" s="54"/>
      <c r="V43636" s="53"/>
    </row>
    <row r="43637" spans="21:22" ht="26.1" customHeight="1">
      <c r="U43637" s="54"/>
      <c r="V43637" s="53"/>
    </row>
    <row r="43638" spans="21:22" ht="26.1" customHeight="1">
      <c r="U43638" s="54"/>
      <c r="V43638" s="53"/>
    </row>
    <row r="43639" spans="21:22" ht="26.1" customHeight="1">
      <c r="U43639" s="54"/>
      <c r="V43639" s="53"/>
    </row>
    <row r="43640" spans="21:22" ht="26.1" customHeight="1">
      <c r="U43640" s="54"/>
      <c r="V43640" s="53"/>
    </row>
    <row r="43641" spans="21:22" ht="26.1" customHeight="1">
      <c r="U43641" s="54"/>
      <c r="V43641" s="53"/>
    </row>
    <row r="43642" spans="21:22" ht="26.1" customHeight="1">
      <c r="U43642" s="54"/>
      <c r="V43642" s="53"/>
    </row>
    <row r="43643" spans="21:22" ht="26.1" customHeight="1">
      <c r="U43643" s="54"/>
      <c r="V43643" s="53"/>
    </row>
    <row r="43644" spans="21:22" ht="26.1" customHeight="1">
      <c r="U43644" s="54"/>
      <c r="V43644" s="53"/>
    </row>
    <row r="43645" spans="21:22" ht="26.1" customHeight="1">
      <c r="U43645" s="54"/>
      <c r="V43645" s="53"/>
    </row>
    <row r="43646" spans="21:22" ht="26.1" customHeight="1">
      <c r="U43646" s="54"/>
      <c r="V43646" s="53"/>
    </row>
    <row r="43647" spans="21:22" ht="26.1" customHeight="1">
      <c r="U43647" s="54"/>
      <c r="V43647" s="53"/>
    </row>
    <row r="43648" spans="21:22" ht="26.1" customHeight="1">
      <c r="U43648" s="54"/>
      <c r="V43648" s="53"/>
    </row>
    <row r="43649" spans="21:22" ht="26.1" customHeight="1">
      <c r="U43649" s="54"/>
      <c r="V43649" s="53"/>
    </row>
    <row r="43650" spans="21:22" ht="26.1" customHeight="1">
      <c r="U43650" s="54"/>
      <c r="V43650" s="53"/>
    </row>
    <row r="43651" spans="21:22" ht="26.1" customHeight="1">
      <c r="U43651" s="54"/>
      <c r="V43651" s="53"/>
    </row>
    <row r="43652" spans="21:22" ht="26.1" customHeight="1">
      <c r="U43652" s="54"/>
      <c r="V43652" s="53"/>
    </row>
    <row r="43653" spans="21:22" ht="26.1" customHeight="1">
      <c r="U43653" s="54"/>
      <c r="V43653" s="53"/>
    </row>
    <row r="43654" spans="21:22" ht="26.1" customHeight="1">
      <c r="U43654" s="54"/>
      <c r="V43654" s="53"/>
    </row>
    <row r="43655" spans="21:22" ht="26.1" customHeight="1">
      <c r="U43655" s="54"/>
      <c r="V43655" s="53"/>
    </row>
    <row r="43656" spans="21:22" ht="26.1" customHeight="1">
      <c r="U43656" s="54"/>
      <c r="V43656" s="53"/>
    </row>
    <row r="43657" spans="21:22" ht="26.1" customHeight="1">
      <c r="U43657" s="54"/>
      <c r="V43657" s="53"/>
    </row>
    <row r="43658" spans="21:22" ht="26.1" customHeight="1">
      <c r="U43658" s="54"/>
      <c r="V43658" s="53"/>
    </row>
    <row r="43659" spans="21:22" ht="26.1" customHeight="1">
      <c r="U43659" s="54"/>
      <c r="V43659" s="53"/>
    </row>
    <row r="43660" spans="21:22" ht="26.1" customHeight="1">
      <c r="U43660" s="54"/>
      <c r="V43660" s="53"/>
    </row>
    <row r="43661" spans="21:22" ht="26.1" customHeight="1">
      <c r="U43661" s="54"/>
      <c r="V43661" s="53"/>
    </row>
    <row r="43662" spans="21:22" ht="26.1" customHeight="1">
      <c r="U43662" s="54"/>
      <c r="V43662" s="53"/>
    </row>
    <row r="43663" spans="21:22" ht="26.1" customHeight="1">
      <c r="U43663" s="54"/>
      <c r="V43663" s="53"/>
    </row>
    <row r="43664" spans="21:22" ht="26.1" customHeight="1">
      <c r="U43664" s="54"/>
      <c r="V43664" s="53"/>
    </row>
    <row r="43665" spans="21:22" ht="26.1" customHeight="1">
      <c r="U43665" s="54"/>
      <c r="V43665" s="53"/>
    </row>
    <row r="43666" spans="21:22" ht="26.1" customHeight="1">
      <c r="U43666" s="54"/>
      <c r="V43666" s="53"/>
    </row>
    <row r="43667" spans="21:22" ht="26.1" customHeight="1">
      <c r="U43667" s="54"/>
      <c r="V43667" s="53"/>
    </row>
    <row r="43668" spans="21:22" ht="26.1" customHeight="1">
      <c r="U43668" s="54"/>
      <c r="V43668" s="53"/>
    </row>
    <row r="43669" spans="21:22" ht="26.1" customHeight="1">
      <c r="U43669" s="54"/>
      <c r="V43669" s="53"/>
    </row>
    <row r="43670" spans="21:22" ht="26.1" customHeight="1">
      <c r="U43670" s="54"/>
      <c r="V43670" s="53"/>
    </row>
    <row r="43671" spans="21:22" ht="26.1" customHeight="1">
      <c r="U43671" s="54"/>
      <c r="V43671" s="53"/>
    </row>
    <row r="43672" spans="21:22" ht="26.1" customHeight="1">
      <c r="U43672" s="54"/>
      <c r="V43672" s="53"/>
    </row>
    <row r="43673" spans="21:22" ht="26.1" customHeight="1">
      <c r="U43673" s="54"/>
      <c r="V43673" s="53"/>
    </row>
    <row r="43674" spans="21:22" ht="26.1" customHeight="1">
      <c r="U43674" s="54"/>
      <c r="V43674" s="53"/>
    </row>
    <row r="43675" spans="21:22" ht="26.1" customHeight="1">
      <c r="U43675" s="54"/>
      <c r="V43675" s="53"/>
    </row>
    <row r="43676" spans="21:22" ht="26.1" customHeight="1">
      <c r="U43676" s="54"/>
      <c r="V43676" s="53"/>
    </row>
    <row r="43677" spans="21:22" ht="26.1" customHeight="1">
      <c r="U43677" s="54"/>
      <c r="V43677" s="53"/>
    </row>
    <row r="43678" spans="21:22" ht="26.1" customHeight="1">
      <c r="U43678" s="54"/>
      <c r="V43678" s="53"/>
    </row>
    <row r="43679" spans="21:22" ht="26.1" customHeight="1">
      <c r="U43679" s="54"/>
      <c r="V43679" s="53"/>
    </row>
    <row r="43680" spans="21:22" ht="26.1" customHeight="1">
      <c r="U43680" s="54"/>
      <c r="V43680" s="53"/>
    </row>
    <row r="43681" spans="21:22" ht="26.1" customHeight="1">
      <c r="U43681" s="54"/>
      <c r="V43681" s="53"/>
    </row>
    <row r="43682" spans="21:22" ht="26.1" customHeight="1">
      <c r="U43682" s="54"/>
      <c r="V43682" s="53"/>
    </row>
    <row r="43683" spans="21:22" ht="26.1" customHeight="1">
      <c r="U43683" s="54"/>
      <c r="V43683" s="53"/>
    </row>
    <row r="43684" spans="21:22" ht="26.1" customHeight="1">
      <c r="U43684" s="54"/>
      <c r="V43684" s="53"/>
    </row>
    <row r="43685" spans="21:22" ht="26.1" customHeight="1">
      <c r="U43685" s="54"/>
      <c r="V43685" s="53"/>
    </row>
    <row r="43686" spans="21:22" ht="26.1" customHeight="1">
      <c r="U43686" s="54"/>
      <c r="V43686" s="53"/>
    </row>
    <row r="43687" spans="21:22" ht="26.1" customHeight="1">
      <c r="U43687" s="54"/>
      <c r="V43687" s="53"/>
    </row>
    <row r="43688" spans="21:22" ht="26.1" customHeight="1">
      <c r="U43688" s="54"/>
      <c r="V43688" s="53"/>
    </row>
    <row r="43689" spans="21:22" ht="26.1" customHeight="1">
      <c r="U43689" s="54"/>
      <c r="V43689" s="53"/>
    </row>
    <row r="43690" spans="21:22" ht="26.1" customHeight="1">
      <c r="U43690" s="54"/>
      <c r="V43690" s="53"/>
    </row>
    <row r="43691" spans="21:22" ht="26.1" customHeight="1">
      <c r="U43691" s="54"/>
      <c r="V43691" s="53"/>
    </row>
    <row r="43692" spans="21:22" ht="26.1" customHeight="1">
      <c r="U43692" s="54"/>
      <c r="V43692" s="53"/>
    </row>
    <row r="43693" spans="21:22" ht="26.1" customHeight="1">
      <c r="U43693" s="54"/>
      <c r="V43693" s="53"/>
    </row>
    <row r="43694" spans="21:22" ht="26.1" customHeight="1">
      <c r="U43694" s="54"/>
      <c r="V43694" s="53"/>
    </row>
    <row r="43695" spans="21:22" ht="26.1" customHeight="1">
      <c r="U43695" s="54"/>
      <c r="V43695" s="53"/>
    </row>
    <row r="43696" spans="21:22" ht="26.1" customHeight="1">
      <c r="U43696" s="54"/>
      <c r="V43696" s="53"/>
    </row>
    <row r="43697" spans="21:22" ht="26.1" customHeight="1">
      <c r="U43697" s="54"/>
      <c r="V43697" s="53"/>
    </row>
    <row r="43698" spans="21:22" ht="26.1" customHeight="1">
      <c r="U43698" s="54"/>
      <c r="V43698" s="53"/>
    </row>
    <row r="43699" spans="21:22" ht="26.1" customHeight="1">
      <c r="U43699" s="54"/>
      <c r="V43699" s="53"/>
    </row>
    <row r="43700" spans="21:22" ht="26.1" customHeight="1">
      <c r="U43700" s="54"/>
      <c r="V43700" s="53"/>
    </row>
    <row r="43701" spans="21:22" ht="26.1" customHeight="1">
      <c r="U43701" s="54"/>
      <c r="V43701" s="53"/>
    </row>
    <row r="43702" spans="21:22" ht="26.1" customHeight="1">
      <c r="U43702" s="54"/>
      <c r="V43702" s="53"/>
    </row>
    <row r="43703" spans="21:22" ht="26.1" customHeight="1">
      <c r="U43703" s="54"/>
      <c r="V43703" s="53"/>
    </row>
    <row r="43704" spans="21:22" ht="26.1" customHeight="1">
      <c r="U43704" s="54"/>
      <c r="V43704" s="53"/>
    </row>
    <row r="43705" spans="21:22" ht="26.1" customHeight="1">
      <c r="U43705" s="54"/>
      <c r="V43705" s="53"/>
    </row>
    <row r="43706" spans="21:22" ht="26.1" customHeight="1">
      <c r="U43706" s="54"/>
      <c r="V43706" s="53"/>
    </row>
    <row r="43707" spans="21:22" ht="26.1" customHeight="1">
      <c r="U43707" s="54"/>
      <c r="V43707" s="53"/>
    </row>
    <row r="43708" spans="21:22" ht="26.1" customHeight="1">
      <c r="U43708" s="54"/>
      <c r="V43708" s="53"/>
    </row>
    <row r="43709" spans="21:22" ht="26.1" customHeight="1">
      <c r="U43709" s="54"/>
      <c r="V43709" s="53"/>
    </row>
    <row r="43710" spans="21:22" ht="26.1" customHeight="1">
      <c r="U43710" s="54"/>
      <c r="V43710" s="53"/>
    </row>
    <row r="43711" spans="21:22" ht="26.1" customHeight="1">
      <c r="U43711" s="54"/>
      <c r="V43711" s="53"/>
    </row>
    <row r="43712" spans="21:22" ht="26.1" customHeight="1">
      <c r="U43712" s="54"/>
      <c r="V43712" s="53"/>
    </row>
    <row r="43713" spans="21:22" ht="26.1" customHeight="1">
      <c r="U43713" s="54"/>
      <c r="V43713" s="53"/>
    </row>
    <row r="43714" spans="21:22" ht="26.1" customHeight="1">
      <c r="U43714" s="54"/>
      <c r="V43714" s="53"/>
    </row>
    <row r="43715" spans="21:22" ht="26.1" customHeight="1">
      <c r="U43715" s="54"/>
      <c r="V43715" s="53"/>
    </row>
    <row r="43716" spans="21:22" ht="26.1" customHeight="1">
      <c r="U43716" s="54"/>
      <c r="V43716" s="53"/>
    </row>
    <row r="43717" spans="21:22" ht="26.1" customHeight="1">
      <c r="U43717" s="54"/>
      <c r="V43717" s="53"/>
    </row>
    <row r="43718" spans="21:22" ht="26.1" customHeight="1">
      <c r="U43718" s="54"/>
      <c r="V43718" s="53"/>
    </row>
    <row r="43719" spans="21:22" ht="26.1" customHeight="1">
      <c r="U43719" s="54"/>
      <c r="V43719" s="53"/>
    </row>
    <row r="43720" spans="21:22" ht="26.1" customHeight="1">
      <c r="U43720" s="54"/>
      <c r="V43720" s="53"/>
    </row>
    <row r="43721" spans="21:22" ht="26.1" customHeight="1">
      <c r="U43721" s="54"/>
      <c r="V43721" s="53"/>
    </row>
    <row r="43722" spans="21:22" ht="26.1" customHeight="1">
      <c r="U43722" s="54"/>
      <c r="V43722" s="53"/>
    </row>
    <row r="43723" spans="21:22" ht="26.1" customHeight="1">
      <c r="U43723" s="54"/>
      <c r="V43723" s="53"/>
    </row>
    <row r="43724" spans="21:22" ht="26.1" customHeight="1">
      <c r="U43724" s="54"/>
      <c r="V43724" s="53"/>
    </row>
    <row r="43725" spans="21:22" ht="26.1" customHeight="1">
      <c r="U43725" s="54"/>
      <c r="V43725" s="53"/>
    </row>
    <row r="43726" spans="21:22" ht="26.1" customHeight="1">
      <c r="U43726" s="54"/>
      <c r="V43726" s="53"/>
    </row>
    <row r="43727" spans="21:22" ht="26.1" customHeight="1">
      <c r="U43727" s="54"/>
      <c r="V43727" s="53"/>
    </row>
    <row r="43728" spans="21:22" ht="26.1" customHeight="1">
      <c r="U43728" s="54"/>
      <c r="V43728" s="53"/>
    </row>
    <row r="43729" spans="21:22" ht="26.1" customHeight="1">
      <c r="U43729" s="54"/>
      <c r="V43729" s="53"/>
    </row>
    <row r="43730" spans="21:22" ht="26.1" customHeight="1">
      <c r="U43730" s="54"/>
      <c r="V43730" s="53"/>
    </row>
    <row r="43731" spans="21:22" ht="26.1" customHeight="1">
      <c r="U43731" s="54"/>
      <c r="V43731" s="53"/>
    </row>
    <row r="43732" spans="21:22" ht="26.1" customHeight="1">
      <c r="U43732" s="54"/>
      <c r="V43732" s="53"/>
    </row>
    <row r="43733" spans="21:22" ht="26.1" customHeight="1">
      <c r="U43733" s="54"/>
      <c r="V43733" s="53"/>
    </row>
    <row r="43734" spans="21:22" ht="26.1" customHeight="1">
      <c r="U43734" s="54"/>
      <c r="V43734" s="53"/>
    </row>
    <row r="43735" spans="21:22" ht="26.1" customHeight="1">
      <c r="U43735" s="54"/>
      <c r="V43735" s="53"/>
    </row>
    <row r="43736" spans="21:22" ht="26.1" customHeight="1">
      <c r="U43736" s="54"/>
      <c r="V43736" s="53"/>
    </row>
    <row r="43737" spans="21:22" ht="26.1" customHeight="1">
      <c r="U43737" s="54"/>
      <c r="V43737" s="53"/>
    </row>
    <row r="43738" spans="21:22" ht="26.1" customHeight="1">
      <c r="U43738" s="54"/>
      <c r="V43738" s="53"/>
    </row>
    <row r="43739" spans="21:22" ht="26.1" customHeight="1">
      <c r="U43739" s="54"/>
      <c r="V43739" s="53"/>
    </row>
    <row r="43740" spans="21:22" ht="26.1" customHeight="1">
      <c r="U43740" s="54"/>
      <c r="V43740" s="53"/>
    </row>
    <row r="43741" spans="21:22" ht="26.1" customHeight="1">
      <c r="U43741" s="54"/>
      <c r="V43741" s="53"/>
    </row>
    <row r="43742" spans="21:22" ht="26.1" customHeight="1">
      <c r="U43742" s="54"/>
      <c r="V43742" s="53"/>
    </row>
    <row r="43743" spans="21:22" ht="26.1" customHeight="1">
      <c r="U43743" s="54"/>
      <c r="V43743" s="53"/>
    </row>
    <row r="43744" spans="21:22" ht="26.1" customHeight="1">
      <c r="U43744" s="54"/>
      <c r="V43744" s="53"/>
    </row>
    <row r="43745" spans="21:22" ht="26.1" customHeight="1">
      <c r="U43745" s="54"/>
      <c r="V43745" s="53"/>
    </row>
    <row r="43746" spans="21:22" ht="26.1" customHeight="1">
      <c r="U43746" s="54"/>
      <c r="V43746" s="53"/>
    </row>
    <row r="43747" spans="21:22" ht="26.1" customHeight="1">
      <c r="U43747" s="54"/>
      <c r="V43747" s="53"/>
    </row>
    <row r="43748" spans="21:22" ht="26.1" customHeight="1">
      <c r="U43748" s="54"/>
      <c r="V43748" s="53"/>
    </row>
    <row r="43749" spans="21:22" ht="26.1" customHeight="1">
      <c r="U43749" s="54"/>
      <c r="V43749" s="53"/>
    </row>
    <row r="43750" spans="21:22" ht="26.1" customHeight="1">
      <c r="U43750" s="54"/>
      <c r="V43750" s="53"/>
    </row>
    <row r="43751" spans="21:22" ht="26.1" customHeight="1">
      <c r="U43751" s="54"/>
      <c r="V43751" s="53"/>
    </row>
    <row r="43752" spans="21:22" ht="26.1" customHeight="1">
      <c r="U43752" s="54"/>
      <c r="V43752" s="53"/>
    </row>
    <row r="43753" spans="21:22" ht="26.1" customHeight="1">
      <c r="U43753" s="54"/>
      <c r="V43753" s="53"/>
    </row>
    <row r="43754" spans="21:22" ht="26.1" customHeight="1">
      <c r="U43754" s="54"/>
      <c r="V43754" s="53"/>
    </row>
    <row r="43755" spans="21:22" ht="26.1" customHeight="1">
      <c r="U43755" s="54"/>
      <c r="V43755" s="53"/>
    </row>
    <row r="43756" spans="21:22" ht="26.1" customHeight="1">
      <c r="U43756" s="54"/>
      <c r="V43756" s="53"/>
    </row>
    <row r="43757" spans="21:22" ht="26.1" customHeight="1">
      <c r="U43757" s="54"/>
      <c r="V43757" s="53"/>
    </row>
    <row r="43758" spans="21:22" ht="26.1" customHeight="1">
      <c r="U43758" s="54"/>
      <c r="V43758" s="53"/>
    </row>
    <row r="43759" spans="21:22" ht="26.1" customHeight="1">
      <c r="U43759" s="54"/>
      <c r="V43759" s="53"/>
    </row>
    <row r="43760" spans="21:22" ht="26.1" customHeight="1">
      <c r="U43760" s="54"/>
      <c r="V43760" s="53"/>
    </row>
    <row r="43761" spans="21:22" ht="26.1" customHeight="1">
      <c r="U43761" s="54"/>
      <c r="V43761" s="53"/>
    </row>
    <row r="43762" spans="21:22" ht="26.1" customHeight="1">
      <c r="U43762" s="54"/>
      <c r="V43762" s="53"/>
    </row>
    <row r="43763" spans="21:22" ht="26.1" customHeight="1">
      <c r="U43763" s="54"/>
      <c r="V43763" s="53"/>
    </row>
    <row r="43764" spans="21:22" ht="26.1" customHeight="1">
      <c r="U43764" s="54"/>
      <c r="V43764" s="53"/>
    </row>
    <row r="43765" spans="21:22" ht="26.1" customHeight="1">
      <c r="U43765" s="54"/>
      <c r="V43765" s="53"/>
    </row>
    <row r="43766" spans="21:22" ht="26.1" customHeight="1">
      <c r="U43766" s="54"/>
      <c r="V43766" s="53"/>
    </row>
    <row r="43767" spans="21:22" ht="26.1" customHeight="1">
      <c r="U43767" s="54"/>
      <c r="V43767" s="53"/>
    </row>
    <row r="43768" spans="21:22" ht="26.1" customHeight="1">
      <c r="U43768" s="54"/>
      <c r="V43768" s="53"/>
    </row>
    <row r="43769" spans="21:22" ht="26.1" customHeight="1">
      <c r="U43769" s="54"/>
      <c r="V43769" s="53"/>
    </row>
    <row r="43770" spans="21:22" ht="26.1" customHeight="1">
      <c r="U43770" s="54"/>
      <c r="V43770" s="53"/>
    </row>
    <row r="43771" spans="21:22" ht="26.1" customHeight="1">
      <c r="U43771" s="54"/>
      <c r="V43771" s="53"/>
    </row>
    <row r="43772" spans="21:22" ht="26.1" customHeight="1">
      <c r="U43772" s="54"/>
      <c r="V43772" s="53"/>
    </row>
    <row r="43773" spans="21:22" ht="26.1" customHeight="1">
      <c r="U43773" s="54"/>
      <c r="V43773" s="53"/>
    </row>
    <row r="43774" spans="21:22" ht="26.1" customHeight="1">
      <c r="U43774" s="54"/>
      <c r="V43774" s="53"/>
    </row>
    <row r="43775" spans="21:22" ht="26.1" customHeight="1">
      <c r="U43775" s="54"/>
      <c r="V43775" s="53"/>
    </row>
    <row r="43776" spans="21:22" ht="26.1" customHeight="1">
      <c r="U43776" s="54"/>
      <c r="V43776" s="53"/>
    </row>
    <row r="43777" spans="21:22" ht="26.1" customHeight="1">
      <c r="U43777" s="54"/>
      <c r="V43777" s="53"/>
    </row>
    <row r="43778" spans="21:22" ht="26.1" customHeight="1">
      <c r="U43778" s="54"/>
      <c r="V43778" s="53"/>
    </row>
    <row r="43779" spans="21:22" ht="26.1" customHeight="1">
      <c r="U43779" s="54"/>
      <c r="V43779" s="53"/>
    </row>
    <row r="43780" spans="21:22" ht="26.1" customHeight="1">
      <c r="U43780" s="54"/>
      <c r="V43780" s="53"/>
    </row>
    <row r="43781" spans="21:22" ht="26.1" customHeight="1">
      <c r="U43781" s="54"/>
      <c r="V43781" s="53"/>
    </row>
    <row r="43782" spans="21:22" ht="26.1" customHeight="1">
      <c r="U43782" s="54"/>
      <c r="V43782" s="53"/>
    </row>
    <row r="43783" spans="21:22" ht="26.1" customHeight="1">
      <c r="U43783" s="54"/>
      <c r="V43783" s="53"/>
    </row>
    <row r="43784" spans="21:22" ht="26.1" customHeight="1">
      <c r="U43784" s="54"/>
      <c r="V43784" s="53"/>
    </row>
    <row r="43785" spans="21:22" ht="26.1" customHeight="1">
      <c r="U43785" s="54"/>
      <c r="V43785" s="53"/>
    </row>
    <row r="43786" spans="21:22" ht="26.1" customHeight="1">
      <c r="U43786" s="54"/>
      <c r="V43786" s="53"/>
    </row>
    <row r="43787" spans="21:22" ht="26.1" customHeight="1">
      <c r="U43787" s="54"/>
      <c r="V43787" s="53"/>
    </row>
    <row r="43788" spans="21:22" ht="26.1" customHeight="1">
      <c r="U43788" s="54"/>
      <c r="V43788" s="53"/>
    </row>
    <row r="43789" spans="21:22" ht="26.1" customHeight="1">
      <c r="U43789" s="54"/>
      <c r="V43789" s="53"/>
    </row>
    <row r="43790" spans="21:22" ht="26.1" customHeight="1">
      <c r="U43790" s="54"/>
      <c r="V43790" s="53"/>
    </row>
    <row r="43791" spans="21:22" ht="26.1" customHeight="1">
      <c r="U43791" s="54"/>
      <c r="V43791" s="53"/>
    </row>
    <row r="43792" spans="21:22" ht="26.1" customHeight="1">
      <c r="U43792" s="54"/>
      <c r="V43792" s="53"/>
    </row>
    <row r="43793" spans="21:22" ht="26.1" customHeight="1">
      <c r="U43793" s="54"/>
      <c r="V43793" s="53"/>
    </row>
    <row r="43794" spans="21:22" ht="26.1" customHeight="1">
      <c r="U43794" s="54"/>
      <c r="V43794" s="53"/>
    </row>
    <row r="43795" spans="21:22" ht="26.1" customHeight="1">
      <c r="U43795" s="54"/>
      <c r="V43795" s="53"/>
    </row>
    <row r="43796" spans="21:22" ht="26.1" customHeight="1">
      <c r="U43796" s="54"/>
      <c r="V43796" s="53"/>
    </row>
    <row r="43797" spans="21:22" ht="26.1" customHeight="1">
      <c r="U43797" s="54"/>
      <c r="V43797" s="53"/>
    </row>
    <row r="43798" spans="21:22" ht="26.1" customHeight="1">
      <c r="U43798" s="54"/>
      <c r="V43798" s="53"/>
    </row>
    <row r="43799" spans="21:22" ht="26.1" customHeight="1">
      <c r="U43799" s="54"/>
      <c r="V43799" s="53"/>
    </row>
    <row r="43800" spans="21:22" ht="26.1" customHeight="1">
      <c r="U43800" s="54"/>
      <c r="V43800" s="53"/>
    </row>
    <row r="43801" spans="21:22" ht="26.1" customHeight="1">
      <c r="U43801" s="54"/>
      <c r="V43801" s="53"/>
    </row>
    <row r="43802" spans="21:22" ht="26.1" customHeight="1">
      <c r="U43802" s="54"/>
      <c r="V43802" s="53"/>
    </row>
    <row r="43803" spans="21:22" ht="26.1" customHeight="1">
      <c r="U43803" s="54"/>
      <c r="V43803" s="53"/>
    </row>
    <row r="43804" spans="21:22" ht="26.1" customHeight="1">
      <c r="U43804" s="54"/>
      <c r="V43804" s="53"/>
    </row>
    <row r="43805" spans="21:22" ht="26.1" customHeight="1">
      <c r="U43805" s="54"/>
      <c r="V43805" s="53"/>
    </row>
    <row r="43806" spans="21:22" ht="26.1" customHeight="1">
      <c r="U43806" s="54"/>
      <c r="V43806" s="53"/>
    </row>
    <row r="43807" spans="21:22" ht="26.1" customHeight="1">
      <c r="U43807" s="54"/>
      <c r="V43807" s="53"/>
    </row>
    <row r="43808" spans="21:22" ht="26.1" customHeight="1">
      <c r="U43808" s="54"/>
      <c r="V43808" s="53"/>
    </row>
    <row r="43809" spans="21:22" ht="26.1" customHeight="1">
      <c r="U43809" s="54"/>
      <c r="V43809" s="53"/>
    </row>
    <row r="43810" spans="21:22" ht="26.1" customHeight="1">
      <c r="U43810" s="54"/>
      <c r="V43810" s="53"/>
    </row>
    <row r="43811" spans="21:22" ht="26.1" customHeight="1">
      <c r="U43811" s="54"/>
      <c r="V43811" s="53"/>
    </row>
    <row r="43812" spans="21:22" ht="26.1" customHeight="1">
      <c r="U43812" s="54"/>
      <c r="V43812" s="53"/>
    </row>
    <row r="43813" spans="21:22" ht="26.1" customHeight="1">
      <c r="U43813" s="54"/>
      <c r="V43813" s="53"/>
    </row>
    <row r="43814" spans="21:22" ht="26.1" customHeight="1">
      <c r="U43814" s="54"/>
      <c r="V43814" s="53"/>
    </row>
    <row r="43815" spans="21:22" ht="26.1" customHeight="1">
      <c r="U43815" s="54"/>
      <c r="V43815" s="53"/>
    </row>
    <row r="43816" spans="21:22" ht="26.1" customHeight="1">
      <c r="U43816" s="54"/>
      <c r="V43816" s="53"/>
    </row>
    <row r="43817" spans="21:22" ht="26.1" customHeight="1">
      <c r="U43817" s="54"/>
      <c r="V43817" s="53"/>
    </row>
    <row r="43818" spans="21:22" ht="26.1" customHeight="1">
      <c r="U43818" s="54"/>
      <c r="V43818" s="53"/>
    </row>
    <row r="43819" spans="21:22" ht="26.1" customHeight="1">
      <c r="U43819" s="54"/>
      <c r="V43819" s="53"/>
    </row>
    <row r="43820" spans="21:22" ht="26.1" customHeight="1">
      <c r="U43820" s="54"/>
      <c r="V43820" s="53"/>
    </row>
    <row r="43821" spans="21:22" ht="26.1" customHeight="1">
      <c r="U43821" s="54"/>
      <c r="V43821" s="53"/>
    </row>
    <row r="43822" spans="21:22" ht="26.1" customHeight="1">
      <c r="U43822" s="54"/>
      <c r="V43822" s="53"/>
    </row>
    <row r="43823" spans="21:22" ht="26.1" customHeight="1">
      <c r="U43823" s="54"/>
      <c r="V43823" s="53"/>
    </row>
    <row r="43824" spans="21:22" ht="26.1" customHeight="1">
      <c r="U43824" s="54"/>
      <c r="V43824" s="53"/>
    </row>
    <row r="43825" spans="21:22" ht="26.1" customHeight="1">
      <c r="U43825" s="54"/>
      <c r="V43825" s="53"/>
    </row>
    <row r="43826" spans="21:22" ht="26.1" customHeight="1">
      <c r="U43826" s="54"/>
      <c r="V43826" s="53"/>
    </row>
    <row r="43827" spans="21:22" ht="26.1" customHeight="1">
      <c r="U43827" s="54"/>
      <c r="V43827" s="53"/>
    </row>
    <row r="43828" spans="21:22" ht="26.1" customHeight="1">
      <c r="U43828" s="54"/>
      <c r="V43828" s="53"/>
    </row>
    <row r="43829" spans="21:22" ht="26.1" customHeight="1">
      <c r="U43829" s="54"/>
      <c r="V43829" s="53"/>
    </row>
    <row r="43830" spans="21:22" ht="26.1" customHeight="1">
      <c r="U43830" s="54"/>
      <c r="V43830" s="53"/>
    </row>
    <row r="43831" spans="21:22" ht="26.1" customHeight="1">
      <c r="U43831" s="54"/>
      <c r="V43831" s="53"/>
    </row>
    <row r="43832" spans="21:22" ht="26.1" customHeight="1">
      <c r="U43832" s="54"/>
      <c r="V43832" s="53"/>
    </row>
    <row r="43833" spans="21:22" ht="26.1" customHeight="1">
      <c r="U43833" s="54"/>
      <c r="V43833" s="53"/>
    </row>
    <row r="43834" spans="21:22" ht="26.1" customHeight="1">
      <c r="U43834" s="54"/>
      <c r="V43834" s="53"/>
    </row>
    <row r="43835" spans="21:22" ht="26.1" customHeight="1">
      <c r="U43835" s="54"/>
      <c r="V43835" s="53"/>
    </row>
    <row r="43836" spans="21:22" ht="26.1" customHeight="1">
      <c r="U43836" s="54"/>
      <c r="V43836" s="53"/>
    </row>
    <row r="43837" spans="21:22" ht="26.1" customHeight="1">
      <c r="U43837" s="54"/>
      <c r="V43837" s="53"/>
    </row>
    <row r="43838" spans="21:22" ht="26.1" customHeight="1">
      <c r="U43838" s="54"/>
      <c r="V43838" s="53"/>
    </row>
    <row r="43839" spans="21:22" ht="26.1" customHeight="1">
      <c r="U43839" s="54"/>
      <c r="V43839" s="53"/>
    </row>
    <row r="43840" spans="21:22" ht="26.1" customHeight="1">
      <c r="U43840" s="54"/>
      <c r="V43840" s="53"/>
    </row>
    <row r="43841" spans="21:22" ht="26.1" customHeight="1">
      <c r="U43841" s="54"/>
      <c r="V43841" s="53"/>
    </row>
    <row r="43842" spans="21:22" ht="26.1" customHeight="1">
      <c r="U43842" s="54"/>
      <c r="V43842" s="53"/>
    </row>
    <row r="43843" spans="21:22" ht="26.1" customHeight="1">
      <c r="U43843" s="54"/>
      <c r="V43843" s="53"/>
    </row>
    <row r="43844" spans="21:22" ht="26.1" customHeight="1">
      <c r="U43844" s="54"/>
      <c r="V43844" s="53"/>
    </row>
    <row r="43845" spans="21:22" ht="26.1" customHeight="1">
      <c r="U43845" s="54"/>
      <c r="V43845" s="53"/>
    </row>
    <row r="43846" spans="21:22" ht="26.1" customHeight="1">
      <c r="U43846" s="54"/>
      <c r="V43846" s="53"/>
    </row>
    <row r="43847" spans="21:22" ht="26.1" customHeight="1">
      <c r="U43847" s="54"/>
      <c r="V43847" s="53"/>
    </row>
    <row r="43848" spans="21:22" ht="26.1" customHeight="1">
      <c r="U43848" s="54"/>
      <c r="V43848" s="53"/>
    </row>
    <row r="43849" spans="21:22" ht="26.1" customHeight="1">
      <c r="U43849" s="54"/>
      <c r="V43849" s="53"/>
    </row>
    <row r="43850" spans="21:22" ht="26.1" customHeight="1">
      <c r="U43850" s="54"/>
      <c r="V43850" s="53"/>
    </row>
    <row r="43851" spans="21:22" ht="26.1" customHeight="1">
      <c r="U43851" s="54"/>
      <c r="V43851" s="53"/>
    </row>
    <row r="43852" spans="21:22" ht="26.1" customHeight="1">
      <c r="U43852" s="54"/>
      <c r="V43852" s="53"/>
    </row>
    <row r="43853" spans="21:22" ht="26.1" customHeight="1">
      <c r="U43853" s="54"/>
      <c r="V43853" s="53"/>
    </row>
    <row r="43854" spans="21:22" ht="26.1" customHeight="1">
      <c r="U43854" s="54"/>
      <c r="V43854" s="53"/>
    </row>
    <row r="43855" spans="21:22" ht="26.1" customHeight="1">
      <c r="U43855" s="54"/>
      <c r="V43855" s="53"/>
    </row>
    <row r="43856" spans="21:22" ht="26.1" customHeight="1">
      <c r="U43856" s="54"/>
      <c r="V43856" s="53"/>
    </row>
    <row r="43857" spans="21:22" ht="26.1" customHeight="1">
      <c r="U43857" s="54"/>
      <c r="V43857" s="53"/>
    </row>
    <row r="43858" spans="21:22" ht="26.1" customHeight="1">
      <c r="U43858" s="54"/>
      <c r="V43858" s="53"/>
    </row>
    <row r="43859" spans="21:22" ht="26.1" customHeight="1">
      <c r="U43859" s="54"/>
      <c r="V43859" s="53"/>
    </row>
    <row r="43860" spans="21:22" ht="26.1" customHeight="1">
      <c r="U43860" s="54"/>
      <c r="V43860" s="53"/>
    </row>
    <row r="43861" spans="21:22" ht="26.1" customHeight="1">
      <c r="U43861" s="54"/>
      <c r="V43861" s="53"/>
    </row>
    <row r="43862" spans="21:22" ht="26.1" customHeight="1">
      <c r="U43862" s="54"/>
      <c r="V43862" s="53"/>
    </row>
    <row r="43863" spans="21:22" ht="26.1" customHeight="1">
      <c r="U43863" s="54"/>
      <c r="V43863" s="53"/>
    </row>
    <row r="43864" spans="21:22" ht="26.1" customHeight="1">
      <c r="U43864" s="54"/>
      <c r="V43864" s="53"/>
    </row>
    <row r="43865" spans="21:22" ht="26.1" customHeight="1">
      <c r="U43865" s="54"/>
      <c r="V43865" s="53"/>
    </row>
    <row r="43866" spans="21:22" ht="26.1" customHeight="1">
      <c r="U43866" s="54"/>
      <c r="V43866" s="53"/>
    </row>
    <row r="43867" spans="21:22" ht="26.1" customHeight="1">
      <c r="U43867" s="54"/>
      <c r="V43867" s="53"/>
    </row>
    <row r="43868" spans="21:22" ht="26.1" customHeight="1">
      <c r="U43868" s="54"/>
      <c r="V43868" s="53"/>
    </row>
    <row r="43869" spans="21:22" ht="26.1" customHeight="1">
      <c r="U43869" s="54"/>
      <c r="V43869" s="53"/>
    </row>
    <row r="43870" spans="21:22" ht="26.1" customHeight="1">
      <c r="U43870" s="54"/>
      <c r="V43870" s="53"/>
    </row>
    <row r="43871" spans="21:22" ht="26.1" customHeight="1">
      <c r="U43871" s="54"/>
      <c r="V43871" s="53"/>
    </row>
    <row r="43872" spans="21:22" ht="26.1" customHeight="1">
      <c r="U43872" s="54"/>
      <c r="V43872" s="53"/>
    </row>
    <row r="43873" spans="21:22" ht="26.1" customHeight="1">
      <c r="U43873" s="54"/>
      <c r="V43873" s="53"/>
    </row>
    <row r="43874" spans="21:22" ht="26.1" customHeight="1">
      <c r="U43874" s="54"/>
      <c r="V43874" s="53"/>
    </row>
    <row r="43875" spans="21:22" ht="26.1" customHeight="1">
      <c r="U43875" s="54"/>
      <c r="V43875" s="53"/>
    </row>
    <row r="43876" spans="21:22" ht="26.1" customHeight="1">
      <c r="U43876" s="54"/>
      <c r="V43876" s="53"/>
    </row>
    <row r="43877" spans="21:22" ht="26.1" customHeight="1">
      <c r="U43877" s="54"/>
      <c r="V43877" s="53"/>
    </row>
    <row r="43878" spans="21:22" ht="26.1" customHeight="1">
      <c r="U43878" s="54"/>
      <c r="V43878" s="53"/>
    </row>
    <row r="43879" spans="21:22" ht="26.1" customHeight="1">
      <c r="U43879" s="54"/>
      <c r="V43879" s="53"/>
    </row>
    <row r="43880" spans="21:22" ht="26.1" customHeight="1">
      <c r="U43880" s="54"/>
      <c r="V43880" s="53"/>
    </row>
    <row r="43881" spans="21:22" ht="26.1" customHeight="1">
      <c r="U43881" s="54"/>
      <c r="V43881" s="53"/>
    </row>
    <row r="43882" spans="21:22" ht="26.1" customHeight="1">
      <c r="U43882" s="54"/>
      <c r="V43882" s="53"/>
    </row>
    <row r="43883" spans="21:22" ht="26.1" customHeight="1">
      <c r="U43883" s="54"/>
      <c r="V43883" s="53"/>
    </row>
    <row r="43884" spans="21:22" ht="26.1" customHeight="1">
      <c r="U43884" s="54"/>
      <c r="V43884" s="53"/>
    </row>
    <row r="43885" spans="21:22" ht="26.1" customHeight="1">
      <c r="U43885" s="54"/>
      <c r="V43885" s="53"/>
    </row>
    <row r="43886" spans="21:22" ht="26.1" customHeight="1">
      <c r="U43886" s="54"/>
      <c r="V43886" s="53"/>
    </row>
    <row r="43887" spans="21:22" ht="26.1" customHeight="1">
      <c r="U43887" s="54"/>
      <c r="V43887" s="53"/>
    </row>
    <row r="43888" spans="21:22" ht="26.1" customHeight="1">
      <c r="U43888" s="54"/>
      <c r="V43888" s="53"/>
    </row>
    <row r="43889" spans="21:22" ht="26.1" customHeight="1">
      <c r="U43889" s="54"/>
      <c r="V43889" s="53"/>
    </row>
    <row r="43890" spans="21:22" ht="26.1" customHeight="1">
      <c r="U43890" s="54"/>
      <c r="V43890" s="53"/>
    </row>
    <row r="43891" spans="21:22" ht="26.1" customHeight="1">
      <c r="U43891" s="54"/>
      <c r="V43891" s="53"/>
    </row>
    <row r="43892" spans="21:22" ht="26.1" customHeight="1">
      <c r="U43892" s="54"/>
      <c r="V43892" s="53"/>
    </row>
    <row r="43893" spans="21:22" ht="26.1" customHeight="1">
      <c r="U43893" s="54"/>
      <c r="V43893" s="53"/>
    </row>
    <row r="43894" spans="21:22" ht="26.1" customHeight="1">
      <c r="U43894" s="54"/>
      <c r="V43894" s="53"/>
    </row>
    <row r="43895" spans="21:22" ht="26.1" customHeight="1">
      <c r="U43895" s="54"/>
      <c r="V43895" s="53"/>
    </row>
    <row r="43896" spans="21:22" ht="26.1" customHeight="1">
      <c r="U43896" s="54"/>
      <c r="V43896" s="53"/>
    </row>
    <row r="43897" spans="21:22" ht="26.1" customHeight="1">
      <c r="U43897" s="54"/>
      <c r="V43897" s="53"/>
    </row>
    <row r="43898" spans="21:22" ht="26.1" customHeight="1">
      <c r="U43898" s="54"/>
      <c r="V43898" s="53"/>
    </row>
    <row r="43899" spans="21:22" ht="26.1" customHeight="1">
      <c r="U43899" s="54"/>
      <c r="V43899" s="53"/>
    </row>
    <row r="43900" spans="21:22" ht="26.1" customHeight="1">
      <c r="U43900" s="54"/>
      <c r="V43900" s="53"/>
    </row>
    <row r="43901" spans="21:22" ht="26.1" customHeight="1">
      <c r="U43901" s="54"/>
      <c r="V43901" s="53"/>
    </row>
    <row r="43902" spans="21:22" ht="26.1" customHeight="1">
      <c r="U43902" s="54"/>
      <c r="V43902" s="53"/>
    </row>
    <row r="43903" spans="21:22" ht="26.1" customHeight="1">
      <c r="U43903" s="54"/>
      <c r="V43903" s="53"/>
    </row>
    <row r="43904" spans="21:22" ht="26.1" customHeight="1">
      <c r="U43904" s="54"/>
      <c r="V43904" s="53"/>
    </row>
    <row r="43905" spans="21:22" ht="26.1" customHeight="1">
      <c r="U43905" s="54"/>
      <c r="V43905" s="53"/>
    </row>
    <row r="43906" spans="21:22" ht="26.1" customHeight="1">
      <c r="U43906" s="54"/>
      <c r="V43906" s="53"/>
    </row>
    <row r="43907" spans="21:22" ht="26.1" customHeight="1">
      <c r="U43907" s="54"/>
      <c r="V43907" s="53"/>
    </row>
    <row r="43908" spans="21:22" ht="26.1" customHeight="1">
      <c r="U43908" s="54"/>
      <c r="V43908" s="53"/>
    </row>
    <row r="43909" spans="21:22" ht="26.1" customHeight="1">
      <c r="U43909" s="54"/>
      <c r="V43909" s="53"/>
    </row>
    <row r="43910" spans="21:22" ht="26.1" customHeight="1">
      <c r="U43910" s="54"/>
      <c r="V43910" s="53"/>
    </row>
    <row r="43911" spans="21:22" ht="26.1" customHeight="1">
      <c r="U43911" s="54"/>
      <c r="V43911" s="53"/>
    </row>
    <row r="43912" spans="21:22" ht="26.1" customHeight="1">
      <c r="U43912" s="54"/>
      <c r="V43912" s="53"/>
    </row>
    <row r="43913" spans="21:22" ht="26.1" customHeight="1">
      <c r="U43913" s="54"/>
      <c r="V43913" s="53"/>
    </row>
    <row r="43914" spans="21:22" ht="26.1" customHeight="1">
      <c r="U43914" s="54"/>
      <c r="V43914" s="53"/>
    </row>
    <row r="43915" spans="21:22" ht="26.1" customHeight="1">
      <c r="U43915" s="54"/>
      <c r="V43915" s="53"/>
    </row>
    <row r="43916" spans="21:22" ht="26.1" customHeight="1">
      <c r="U43916" s="54"/>
      <c r="V43916" s="53"/>
    </row>
    <row r="43917" spans="21:22" ht="26.1" customHeight="1">
      <c r="U43917" s="54"/>
      <c r="V43917" s="53"/>
    </row>
    <row r="43918" spans="21:22" ht="26.1" customHeight="1">
      <c r="U43918" s="54"/>
      <c r="V43918" s="53"/>
    </row>
    <row r="43919" spans="21:22" ht="26.1" customHeight="1">
      <c r="U43919" s="54"/>
      <c r="V43919" s="53"/>
    </row>
    <row r="43920" spans="21:22" ht="26.1" customHeight="1">
      <c r="U43920" s="54"/>
      <c r="V43920" s="53"/>
    </row>
    <row r="43921" spans="21:22" ht="26.1" customHeight="1">
      <c r="U43921" s="54"/>
      <c r="V43921" s="53"/>
    </row>
    <row r="43922" spans="21:22" ht="26.1" customHeight="1">
      <c r="U43922" s="54"/>
      <c r="V43922" s="53"/>
    </row>
    <row r="43923" spans="21:22" ht="26.1" customHeight="1">
      <c r="U43923" s="54"/>
      <c r="V43923" s="53"/>
    </row>
    <row r="43924" spans="21:22" ht="26.1" customHeight="1">
      <c r="U43924" s="54"/>
      <c r="V43924" s="53"/>
    </row>
    <row r="43925" spans="21:22" ht="26.1" customHeight="1">
      <c r="U43925" s="54"/>
      <c r="V43925" s="53"/>
    </row>
    <row r="43926" spans="21:22" ht="26.1" customHeight="1">
      <c r="U43926" s="54"/>
      <c r="V43926" s="53"/>
    </row>
    <row r="43927" spans="21:22" ht="26.1" customHeight="1">
      <c r="U43927" s="54"/>
      <c r="V43927" s="53"/>
    </row>
    <row r="43928" spans="21:22" ht="26.1" customHeight="1">
      <c r="U43928" s="54"/>
      <c r="V43928" s="53"/>
    </row>
    <row r="43929" spans="21:22" ht="26.1" customHeight="1">
      <c r="U43929" s="54"/>
      <c r="V43929" s="53"/>
    </row>
    <row r="43930" spans="21:22" ht="26.1" customHeight="1">
      <c r="U43930" s="54"/>
      <c r="V43930" s="53"/>
    </row>
    <row r="43931" spans="21:22" ht="26.1" customHeight="1">
      <c r="U43931" s="54"/>
      <c r="V43931" s="53"/>
    </row>
    <row r="43932" spans="21:22" ht="26.1" customHeight="1">
      <c r="U43932" s="54"/>
      <c r="V43932" s="53"/>
    </row>
    <row r="43933" spans="21:22" ht="26.1" customHeight="1">
      <c r="U43933" s="54"/>
      <c r="V43933" s="53"/>
    </row>
    <row r="43934" spans="21:22" ht="26.1" customHeight="1">
      <c r="U43934" s="54"/>
      <c r="V43934" s="53"/>
    </row>
    <row r="43935" spans="21:22" ht="26.1" customHeight="1">
      <c r="U43935" s="54"/>
      <c r="V43935" s="53"/>
    </row>
    <row r="43936" spans="21:22" ht="26.1" customHeight="1">
      <c r="U43936" s="54"/>
      <c r="V43936" s="53"/>
    </row>
    <row r="43937" spans="21:22" ht="26.1" customHeight="1">
      <c r="U43937" s="54"/>
      <c r="V43937" s="53"/>
    </row>
    <row r="43938" spans="21:22" ht="26.1" customHeight="1">
      <c r="U43938" s="54"/>
      <c r="V43938" s="53"/>
    </row>
    <row r="43939" spans="21:22" ht="26.1" customHeight="1">
      <c r="U43939" s="54"/>
      <c r="V43939" s="53"/>
    </row>
    <row r="43940" spans="21:22" ht="26.1" customHeight="1">
      <c r="U43940" s="54"/>
      <c r="V43940" s="53"/>
    </row>
    <row r="43941" spans="21:22" ht="26.1" customHeight="1">
      <c r="U43941" s="54"/>
      <c r="V43941" s="53"/>
    </row>
    <row r="43942" spans="21:22" ht="26.1" customHeight="1">
      <c r="U43942" s="54"/>
      <c r="V43942" s="53"/>
    </row>
    <row r="43943" spans="21:22" ht="26.1" customHeight="1">
      <c r="U43943" s="54"/>
      <c r="V43943" s="53"/>
    </row>
    <row r="43944" spans="21:22" ht="26.1" customHeight="1">
      <c r="U43944" s="54"/>
      <c r="V43944" s="53"/>
    </row>
    <row r="43945" spans="21:22" ht="26.1" customHeight="1">
      <c r="U43945" s="54"/>
      <c r="V43945" s="53"/>
    </row>
    <row r="43946" spans="21:22" ht="26.1" customHeight="1">
      <c r="U43946" s="54"/>
      <c r="V43946" s="53"/>
    </row>
    <row r="43947" spans="21:22" ht="26.1" customHeight="1">
      <c r="U43947" s="54"/>
      <c r="V43947" s="53"/>
    </row>
    <row r="43948" spans="21:22" ht="26.1" customHeight="1">
      <c r="U43948" s="54"/>
      <c r="V43948" s="53"/>
    </row>
    <row r="43949" spans="21:22" ht="26.1" customHeight="1">
      <c r="U43949" s="54"/>
      <c r="V43949" s="53"/>
    </row>
    <row r="43950" spans="21:22" ht="26.1" customHeight="1">
      <c r="U43950" s="54"/>
      <c r="V43950" s="53"/>
    </row>
    <row r="43951" spans="21:22" ht="26.1" customHeight="1">
      <c r="U43951" s="54"/>
      <c r="V43951" s="53"/>
    </row>
    <row r="43952" spans="21:22" ht="26.1" customHeight="1">
      <c r="U43952" s="54"/>
      <c r="V43952" s="53"/>
    </row>
    <row r="43953" spans="21:22" ht="26.1" customHeight="1">
      <c r="U43953" s="54"/>
      <c r="V43953" s="53"/>
    </row>
    <row r="43954" spans="21:22" ht="26.1" customHeight="1">
      <c r="U43954" s="54"/>
      <c r="V43954" s="53"/>
    </row>
    <row r="43955" spans="21:22" ht="26.1" customHeight="1">
      <c r="U43955" s="54"/>
      <c r="V43955" s="53"/>
    </row>
    <row r="43956" spans="21:22" ht="26.1" customHeight="1">
      <c r="U43956" s="54"/>
      <c r="V43956" s="53"/>
    </row>
    <row r="43957" spans="21:22" ht="26.1" customHeight="1">
      <c r="U43957" s="54"/>
      <c r="V43957" s="53"/>
    </row>
    <row r="43958" spans="21:22" ht="26.1" customHeight="1">
      <c r="U43958" s="54"/>
      <c r="V43958" s="53"/>
    </row>
    <row r="43959" spans="21:22" ht="26.1" customHeight="1">
      <c r="U43959" s="54"/>
      <c r="V43959" s="53"/>
    </row>
    <row r="43960" spans="21:22" ht="26.1" customHeight="1">
      <c r="U43960" s="54"/>
      <c r="V43960" s="53"/>
    </row>
    <row r="43961" spans="21:22" ht="26.1" customHeight="1">
      <c r="U43961" s="54"/>
      <c r="V43961" s="53"/>
    </row>
    <row r="43962" spans="21:22" ht="26.1" customHeight="1">
      <c r="U43962" s="54"/>
      <c r="V43962" s="53"/>
    </row>
    <row r="43963" spans="21:22" ht="26.1" customHeight="1">
      <c r="U43963" s="54"/>
      <c r="V43963" s="53"/>
    </row>
    <row r="43964" spans="21:22" ht="26.1" customHeight="1">
      <c r="U43964" s="54"/>
      <c r="V43964" s="53"/>
    </row>
    <row r="43965" spans="21:22" ht="26.1" customHeight="1">
      <c r="U43965" s="54"/>
      <c r="V43965" s="53"/>
    </row>
    <row r="43966" spans="21:22" ht="26.1" customHeight="1">
      <c r="U43966" s="54"/>
      <c r="V43966" s="53"/>
    </row>
    <row r="43967" spans="21:22" ht="26.1" customHeight="1">
      <c r="U43967" s="54"/>
      <c r="V43967" s="53"/>
    </row>
    <row r="43968" spans="21:22" ht="26.1" customHeight="1">
      <c r="U43968" s="54"/>
      <c r="V43968" s="53"/>
    </row>
    <row r="43969" spans="21:22" ht="26.1" customHeight="1">
      <c r="U43969" s="54"/>
      <c r="V43969" s="53"/>
    </row>
    <row r="43970" spans="21:22" ht="26.1" customHeight="1">
      <c r="U43970" s="54"/>
      <c r="V43970" s="53"/>
    </row>
    <row r="43971" spans="21:22" ht="26.1" customHeight="1">
      <c r="U43971" s="54"/>
      <c r="V43971" s="53"/>
    </row>
    <row r="43972" spans="21:22" ht="26.1" customHeight="1">
      <c r="U43972" s="54"/>
      <c r="V43972" s="53"/>
    </row>
    <row r="43973" spans="21:22" ht="26.1" customHeight="1">
      <c r="U43973" s="54"/>
      <c r="V43973" s="53"/>
    </row>
    <row r="43974" spans="21:22" ht="26.1" customHeight="1">
      <c r="U43974" s="54"/>
      <c r="V43974" s="53"/>
    </row>
    <row r="43975" spans="21:22" ht="26.1" customHeight="1">
      <c r="U43975" s="54"/>
      <c r="V43975" s="53"/>
    </row>
    <row r="43976" spans="21:22" ht="26.1" customHeight="1">
      <c r="U43976" s="54"/>
      <c r="V43976" s="53"/>
    </row>
    <row r="43977" spans="21:22" ht="26.1" customHeight="1">
      <c r="U43977" s="54"/>
      <c r="V43977" s="53"/>
    </row>
    <row r="43978" spans="21:22" ht="26.1" customHeight="1">
      <c r="U43978" s="54"/>
      <c r="V43978" s="53"/>
    </row>
    <row r="43979" spans="21:22" ht="26.1" customHeight="1">
      <c r="U43979" s="54"/>
      <c r="V43979" s="53"/>
    </row>
    <row r="43980" spans="21:22" ht="26.1" customHeight="1">
      <c r="U43980" s="54"/>
      <c r="V43980" s="53"/>
    </row>
    <row r="43981" spans="21:22" ht="26.1" customHeight="1">
      <c r="U43981" s="54"/>
      <c r="V43981" s="53"/>
    </row>
    <row r="43982" spans="21:22" ht="26.1" customHeight="1">
      <c r="U43982" s="54"/>
      <c r="V43982" s="53"/>
    </row>
    <row r="43983" spans="21:22" ht="26.1" customHeight="1">
      <c r="U43983" s="54"/>
      <c r="V43983" s="53"/>
    </row>
    <row r="43984" spans="21:22" ht="26.1" customHeight="1">
      <c r="U43984" s="54"/>
      <c r="V43984" s="53"/>
    </row>
    <row r="43985" spans="21:22" ht="26.1" customHeight="1">
      <c r="U43985" s="54"/>
      <c r="V43985" s="53"/>
    </row>
    <row r="43986" spans="21:22" ht="26.1" customHeight="1">
      <c r="U43986" s="54"/>
      <c r="V43986" s="53"/>
    </row>
    <row r="43987" spans="21:22" ht="26.1" customHeight="1">
      <c r="U43987" s="54"/>
      <c r="V43987" s="53"/>
    </row>
    <row r="43988" spans="21:22" ht="26.1" customHeight="1">
      <c r="U43988" s="54"/>
      <c r="V43988" s="53"/>
    </row>
    <row r="43989" spans="21:22" ht="26.1" customHeight="1">
      <c r="U43989" s="54"/>
      <c r="V43989" s="53"/>
    </row>
    <row r="43990" spans="21:22" ht="26.1" customHeight="1">
      <c r="U43990" s="54"/>
      <c r="V43990" s="53"/>
    </row>
    <row r="43991" spans="21:22" ht="26.1" customHeight="1">
      <c r="U43991" s="54"/>
      <c r="V43991" s="53"/>
    </row>
    <row r="43992" spans="21:22" ht="26.1" customHeight="1">
      <c r="U43992" s="54"/>
      <c r="V43992" s="53"/>
    </row>
    <row r="43993" spans="21:22" ht="26.1" customHeight="1">
      <c r="U43993" s="54"/>
      <c r="V43993" s="53"/>
    </row>
    <row r="43994" spans="21:22" ht="26.1" customHeight="1">
      <c r="U43994" s="54"/>
      <c r="V43994" s="53"/>
    </row>
    <row r="43995" spans="21:22" ht="26.1" customHeight="1">
      <c r="U43995" s="54"/>
      <c r="V43995" s="53"/>
    </row>
    <row r="43996" spans="21:22" ht="26.1" customHeight="1">
      <c r="U43996" s="54"/>
      <c r="V43996" s="53"/>
    </row>
    <row r="43997" spans="21:22" ht="26.1" customHeight="1">
      <c r="U43997" s="54"/>
      <c r="V43997" s="53"/>
    </row>
    <row r="43998" spans="21:22" ht="26.1" customHeight="1">
      <c r="U43998" s="54"/>
      <c r="V43998" s="53"/>
    </row>
    <row r="43999" spans="21:22" ht="26.1" customHeight="1">
      <c r="U43999" s="54"/>
      <c r="V43999" s="53"/>
    </row>
    <row r="44000" spans="21:22" ht="26.1" customHeight="1">
      <c r="U44000" s="54"/>
      <c r="V44000" s="53"/>
    </row>
    <row r="44001" spans="21:22" ht="26.1" customHeight="1">
      <c r="U44001" s="54"/>
      <c r="V44001" s="53"/>
    </row>
    <row r="44002" spans="21:22" ht="26.1" customHeight="1">
      <c r="U44002" s="54"/>
      <c r="V44002" s="53"/>
    </row>
    <row r="44003" spans="21:22" ht="26.1" customHeight="1">
      <c r="U44003" s="54"/>
      <c r="V44003" s="53"/>
    </row>
    <row r="44004" spans="21:22" ht="26.1" customHeight="1">
      <c r="U44004" s="54"/>
      <c r="V44004" s="53"/>
    </row>
    <row r="44005" spans="21:22" ht="26.1" customHeight="1">
      <c r="U44005" s="54"/>
      <c r="V44005" s="53"/>
    </row>
    <row r="44006" spans="21:22" ht="26.1" customHeight="1">
      <c r="U44006" s="54"/>
      <c r="V44006" s="53"/>
    </row>
    <row r="44007" spans="21:22" ht="26.1" customHeight="1">
      <c r="U44007" s="54"/>
      <c r="V44007" s="53"/>
    </row>
    <row r="44008" spans="21:22" ht="26.1" customHeight="1">
      <c r="U44008" s="54"/>
      <c r="V44008" s="53"/>
    </row>
    <row r="44009" spans="21:22" ht="26.1" customHeight="1">
      <c r="U44009" s="54"/>
      <c r="V44009" s="53"/>
    </row>
    <row r="44010" spans="21:22" ht="26.1" customHeight="1">
      <c r="U44010" s="54"/>
      <c r="V44010" s="53"/>
    </row>
    <row r="44011" spans="21:22" ht="26.1" customHeight="1">
      <c r="U44011" s="54"/>
      <c r="V44011" s="53"/>
    </row>
    <row r="44012" spans="21:22" ht="26.1" customHeight="1">
      <c r="U44012" s="54"/>
      <c r="V44012" s="53"/>
    </row>
    <row r="44013" spans="21:22" ht="26.1" customHeight="1">
      <c r="U44013" s="54"/>
      <c r="V44013" s="53"/>
    </row>
    <row r="44014" spans="21:22" ht="26.1" customHeight="1">
      <c r="U44014" s="54"/>
      <c r="V44014" s="53"/>
    </row>
    <row r="44015" spans="21:22" ht="26.1" customHeight="1">
      <c r="U44015" s="54"/>
      <c r="V44015" s="53"/>
    </row>
    <row r="44016" spans="21:22" ht="26.1" customHeight="1">
      <c r="U44016" s="54"/>
      <c r="V44016" s="53"/>
    </row>
    <row r="44017" spans="21:22" ht="26.1" customHeight="1">
      <c r="U44017" s="54"/>
      <c r="V44017" s="53"/>
    </row>
    <row r="44018" spans="21:22" ht="26.1" customHeight="1">
      <c r="U44018" s="54"/>
      <c r="V44018" s="53"/>
    </row>
    <row r="44019" spans="21:22" ht="26.1" customHeight="1">
      <c r="U44019" s="54"/>
      <c r="V44019" s="53"/>
    </row>
    <row r="44020" spans="21:22" ht="26.1" customHeight="1">
      <c r="U44020" s="54"/>
      <c r="V44020" s="53"/>
    </row>
    <row r="44021" spans="21:22" ht="26.1" customHeight="1">
      <c r="U44021" s="54"/>
      <c r="V44021" s="53"/>
    </row>
    <row r="44022" spans="21:22" ht="26.1" customHeight="1">
      <c r="U44022" s="54"/>
      <c r="V44022" s="53"/>
    </row>
    <row r="44023" spans="21:22" ht="26.1" customHeight="1">
      <c r="U44023" s="54"/>
      <c r="V44023" s="53"/>
    </row>
    <row r="44024" spans="21:22" ht="26.1" customHeight="1">
      <c r="U44024" s="54"/>
      <c r="V44024" s="53"/>
    </row>
    <row r="44025" spans="21:22" ht="26.1" customHeight="1">
      <c r="U44025" s="54"/>
      <c r="V44025" s="53"/>
    </row>
    <row r="44026" spans="21:22" ht="26.1" customHeight="1">
      <c r="U44026" s="54"/>
      <c r="V44026" s="53"/>
    </row>
    <row r="44027" spans="21:22" ht="26.1" customHeight="1">
      <c r="U44027" s="54"/>
      <c r="V44027" s="53"/>
    </row>
    <row r="44028" spans="21:22" ht="26.1" customHeight="1">
      <c r="U44028" s="54"/>
      <c r="V44028" s="53"/>
    </row>
    <row r="44029" spans="21:22" ht="26.1" customHeight="1">
      <c r="U44029" s="54"/>
      <c r="V44029" s="53"/>
    </row>
    <row r="44030" spans="21:22" ht="26.1" customHeight="1">
      <c r="U44030" s="54"/>
      <c r="V44030" s="53"/>
    </row>
    <row r="44031" spans="21:22" ht="26.1" customHeight="1">
      <c r="U44031" s="54"/>
      <c r="V44031" s="53"/>
    </row>
    <row r="44032" spans="21:22" ht="26.1" customHeight="1">
      <c r="U44032" s="54"/>
      <c r="V44032" s="53"/>
    </row>
    <row r="44033" spans="21:22" ht="26.1" customHeight="1">
      <c r="U44033" s="54"/>
      <c r="V44033" s="53"/>
    </row>
    <row r="44034" spans="21:22" ht="26.1" customHeight="1">
      <c r="U44034" s="54"/>
      <c r="V44034" s="53"/>
    </row>
    <row r="44035" spans="21:22" ht="26.1" customHeight="1">
      <c r="U44035" s="54"/>
      <c r="V44035" s="53"/>
    </row>
    <row r="44036" spans="21:22" ht="26.1" customHeight="1">
      <c r="U44036" s="54"/>
      <c r="V44036" s="53"/>
    </row>
    <row r="44037" spans="21:22" ht="26.1" customHeight="1">
      <c r="U44037" s="54"/>
      <c r="V44037" s="53"/>
    </row>
    <row r="44038" spans="21:22" ht="26.1" customHeight="1">
      <c r="U44038" s="54"/>
      <c r="V44038" s="53"/>
    </row>
    <row r="44039" spans="21:22" ht="26.1" customHeight="1">
      <c r="U44039" s="54"/>
      <c r="V44039" s="53"/>
    </row>
    <row r="44040" spans="21:22" ht="26.1" customHeight="1">
      <c r="U44040" s="54"/>
      <c r="V44040" s="53"/>
    </row>
    <row r="44041" spans="21:22" ht="26.1" customHeight="1">
      <c r="U44041" s="54"/>
      <c r="V44041" s="53"/>
    </row>
    <row r="44042" spans="21:22" ht="26.1" customHeight="1">
      <c r="U44042" s="54"/>
      <c r="V44042" s="53"/>
    </row>
    <row r="44043" spans="21:22" ht="26.1" customHeight="1">
      <c r="U44043" s="54"/>
      <c r="V44043" s="53"/>
    </row>
    <row r="44044" spans="21:22" ht="26.1" customHeight="1">
      <c r="U44044" s="54"/>
      <c r="V44044" s="53"/>
    </row>
    <row r="44045" spans="21:22" ht="26.1" customHeight="1">
      <c r="U44045" s="54"/>
      <c r="V44045" s="53"/>
    </row>
    <row r="44046" spans="21:22" ht="26.1" customHeight="1">
      <c r="U44046" s="54"/>
      <c r="V44046" s="53"/>
    </row>
    <row r="44047" spans="21:22" ht="26.1" customHeight="1">
      <c r="U44047" s="54"/>
      <c r="V44047" s="53"/>
    </row>
    <row r="44048" spans="21:22" ht="26.1" customHeight="1">
      <c r="U44048" s="54"/>
      <c r="V44048" s="53"/>
    </row>
    <row r="44049" spans="21:22" ht="26.1" customHeight="1">
      <c r="U44049" s="54"/>
      <c r="V44049" s="53"/>
    </row>
    <row r="44050" spans="21:22" ht="26.1" customHeight="1">
      <c r="U44050" s="54"/>
      <c r="V44050" s="53"/>
    </row>
    <row r="44051" spans="21:22" ht="26.1" customHeight="1">
      <c r="U44051" s="54"/>
      <c r="V44051" s="53"/>
    </row>
    <row r="44052" spans="21:22" ht="26.1" customHeight="1">
      <c r="U44052" s="54"/>
      <c r="V44052" s="53"/>
    </row>
    <row r="44053" spans="21:22" ht="26.1" customHeight="1">
      <c r="U44053" s="54"/>
      <c r="V44053" s="53"/>
    </row>
    <row r="44054" spans="21:22" ht="26.1" customHeight="1">
      <c r="U44054" s="54"/>
      <c r="V44054" s="53"/>
    </row>
    <row r="44055" spans="21:22" ht="26.1" customHeight="1">
      <c r="U44055" s="54"/>
      <c r="V44055" s="53"/>
    </row>
    <row r="44056" spans="21:22" ht="26.1" customHeight="1">
      <c r="U44056" s="54"/>
      <c r="V44056" s="53"/>
    </row>
    <row r="44057" spans="21:22" ht="26.1" customHeight="1">
      <c r="U44057" s="54"/>
      <c r="V44057" s="53"/>
    </row>
    <row r="44058" spans="21:22" ht="26.1" customHeight="1">
      <c r="U44058" s="54"/>
      <c r="V44058" s="53"/>
    </row>
    <row r="44059" spans="21:22" ht="26.1" customHeight="1">
      <c r="U44059" s="54"/>
      <c r="V44059" s="53"/>
    </row>
    <row r="44060" spans="21:22" ht="26.1" customHeight="1">
      <c r="U44060" s="54"/>
      <c r="V44060" s="53"/>
    </row>
    <row r="44061" spans="21:22" ht="26.1" customHeight="1">
      <c r="U44061" s="54"/>
      <c r="V44061" s="53"/>
    </row>
    <row r="44062" spans="21:22" ht="26.1" customHeight="1">
      <c r="U44062" s="54"/>
      <c r="V44062" s="53"/>
    </row>
    <row r="44063" spans="21:22" ht="26.1" customHeight="1">
      <c r="U44063" s="54"/>
      <c r="V44063" s="53"/>
    </row>
    <row r="44064" spans="21:22" ht="26.1" customHeight="1">
      <c r="U44064" s="54"/>
      <c r="V44064" s="53"/>
    </row>
    <row r="44065" spans="21:22" ht="26.1" customHeight="1">
      <c r="U44065" s="54"/>
      <c r="V44065" s="53"/>
    </row>
    <row r="44066" spans="21:22" ht="26.1" customHeight="1">
      <c r="U44066" s="54"/>
      <c r="V44066" s="53"/>
    </row>
    <row r="44067" spans="21:22" ht="26.1" customHeight="1">
      <c r="U44067" s="54"/>
      <c r="V44067" s="53"/>
    </row>
    <row r="44068" spans="21:22" ht="26.1" customHeight="1">
      <c r="U44068" s="54"/>
      <c r="V44068" s="53"/>
    </row>
    <row r="44069" spans="21:22" ht="26.1" customHeight="1">
      <c r="U44069" s="54"/>
      <c r="V44069" s="53"/>
    </row>
    <row r="44070" spans="21:22" ht="26.1" customHeight="1">
      <c r="U44070" s="54"/>
      <c r="V44070" s="53"/>
    </row>
    <row r="44071" spans="21:22" ht="26.1" customHeight="1">
      <c r="U44071" s="54"/>
      <c r="V44071" s="53"/>
    </row>
    <row r="44072" spans="21:22" ht="26.1" customHeight="1">
      <c r="U44072" s="54"/>
      <c r="V44072" s="53"/>
    </row>
    <row r="44073" spans="21:22" ht="26.1" customHeight="1">
      <c r="U44073" s="54"/>
      <c r="V44073" s="53"/>
    </row>
    <row r="44074" spans="21:22" ht="26.1" customHeight="1">
      <c r="U44074" s="54"/>
      <c r="V44074" s="53"/>
    </row>
    <row r="44075" spans="21:22" ht="26.1" customHeight="1">
      <c r="U44075" s="54"/>
      <c r="V44075" s="53"/>
    </row>
    <row r="44076" spans="21:22" ht="26.1" customHeight="1">
      <c r="U44076" s="54"/>
      <c r="V44076" s="53"/>
    </row>
    <row r="44077" spans="21:22" ht="26.1" customHeight="1">
      <c r="U44077" s="54"/>
      <c r="V44077" s="53"/>
    </row>
    <row r="44078" spans="21:22" ht="26.1" customHeight="1">
      <c r="U44078" s="54"/>
      <c r="V44078" s="53"/>
    </row>
    <row r="44079" spans="21:22" ht="26.1" customHeight="1">
      <c r="U44079" s="54"/>
      <c r="V44079" s="53"/>
    </row>
    <row r="44080" spans="21:22" ht="26.1" customHeight="1">
      <c r="U44080" s="54"/>
      <c r="V44080" s="53"/>
    </row>
    <row r="44081" spans="21:22" ht="26.1" customHeight="1">
      <c r="U44081" s="54"/>
      <c r="V44081" s="53"/>
    </row>
    <row r="44082" spans="21:22" ht="26.1" customHeight="1">
      <c r="U44082" s="54"/>
      <c r="V44082" s="53"/>
    </row>
    <row r="44083" spans="21:22" ht="26.1" customHeight="1">
      <c r="U44083" s="54"/>
      <c r="V44083" s="53"/>
    </row>
    <row r="44084" spans="21:22" ht="26.1" customHeight="1">
      <c r="U44084" s="54"/>
      <c r="V44084" s="53"/>
    </row>
    <row r="44085" spans="21:22" ht="26.1" customHeight="1">
      <c r="U44085" s="54"/>
      <c r="V44085" s="53"/>
    </row>
    <row r="44086" spans="21:22" ht="26.1" customHeight="1">
      <c r="U44086" s="54"/>
      <c r="V44086" s="53"/>
    </row>
    <row r="44087" spans="21:22" ht="26.1" customHeight="1">
      <c r="U44087" s="54"/>
      <c r="V44087" s="53"/>
    </row>
    <row r="44088" spans="21:22" ht="26.1" customHeight="1">
      <c r="U44088" s="54"/>
      <c r="V44088" s="53"/>
    </row>
    <row r="44089" spans="21:22" ht="26.1" customHeight="1">
      <c r="U44089" s="54"/>
      <c r="V44089" s="53"/>
    </row>
    <row r="44090" spans="21:22" ht="26.1" customHeight="1">
      <c r="U44090" s="54"/>
      <c r="V44090" s="53"/>
    </row>
    <row r="44091" spans="21:22" ht="26.1" customHeight="1">
      <c r="U44091" s="54"/>
      <c r="V44091" s="53"/>
    </row>
    <row r="44092" spans="21:22" ht="26.1" customHeight="1">
      <c r="U44092" s="54"/>
      <c r="V44092" s="53"/>
    </row>
    <row r="44093" spans="21:22" ht="26.1" customHeight="1">
      <c r="U44093" s="54"/>
      <c r="V44093" s="53"/>
    </row>
    <row r="44094" spans="21:22" ht="26.1" customHeight="1">
      <c r="U44094" s="54"/>
      <c r="V44094" s="53"/>
    </row>
    <row r="44095" spans="21:22" ht="26.1" customHeight="1">
      <c r="U44095" s="54"/>
      <c r="V44095" s="53"/>
    </row>
    <row r="44096" spans="21:22" ht="26.1" customHeight="1">
      <c r="U44096" s="54"/>
      <c r="V44096" s="53"/>
    </row>
    <row r="44097" spans="21:22" ht="26.1" customHeight="1">
      <c r="U44097" s="54"/>
      <c r="V44097" s="53"/>
    </row>
    <row r="44098" spans="21:22" ht="26.1" customHeight="1">
      <c r="U44098" s="54"/>
      <c r="V44098" s="53"/>
    </row>
    <row r="44099" spans="21:22" ht="26.1" customHeight="1">
      <c r="U44099" s="54"/>
      <c r="V44099" s="53"/>
    </row>
    <row r="44100" spans="21:22" ht="26.1" customHeight="1">
      <c r="U44100" s="54"/>
      <c r="V44100" s="53"/>
    </row>
    <row r="44101" spans="21:22" ht="26.1" customHeight="1">
      <c r="U44101" s="54"/>
      <c r="V44101" s="53"/>
    </row>
    <row r="44102" spans="21:22" ht="26.1" customHeight="1">
      <c r="U44102" s="54"/>
      <c r="V44102" s="53"/>
    </row>
    <row r="44103" spans="21:22" ht="26.1" customHeight="1">
      <c r="U44103" s="54"/>
      <c r="V44103" s="53"/>
    </row>
    <row r="44104" spans="21:22" ht="26.1" customHeight="1">
      <c r="U44104" s="54"/>
      <c r="V44104" s="53"/>
    </row>
    <row r="44105" spans="21:22" ht="26.1" customHeight="1">
      <c r="U44105" s="54"/>
      <c r="V44105" s="53"/>
    </row>
    <row r="44106" spans="21:22" ht="26.1" customHeight="1">
      <c r="U44106" s="54"/>
      <c r="V44106" s="53"/>
    </row>
    <row r="44107" spans="21:22" ht="26.1" customHeight="1">
      <c r="U44107" s="54"/>
      <c r="V44107" s="53"/>
    </row>
    <row r="44108" spans="21:22" ht="26.1" customHeight="1">
      <c r="U44108" s="54"/>
      <c r="V44108" s="53"/>
    </row>
    <row r="44109" spans="21:22" ht="26.1" customHeight="1">
      <c r="U44109" s="54"/>
      <c r="V44109" s="53"/>
    </row>
    <row r="44110" spans="21:22" ht="26.1" customHeight="1">
      <c r="U44110" s="54"/>
      <c r="V44110" s="53"/>
    </row>
    <row r="44111" spans="21:22" ht="26.1" customHeight="1">
      <c r="U44111" s="54"/>
      <c r="V44111" s="53"/>
    </row>
    <row r="44112" spans="21:22" ht="26.1" customHeight="1">
      <c r="U44112" s="54"/>
      <c r="V44112" s="53"/>
    </row>
    <row r="44113" spans="21:22" ht="26.1" customHeight="1">
      <c r="U44113" s="54"/>
      <c r="V44113" s="53"/>
    </row>
    <row r="44114" spans="21:22" ht="26.1" customHeight="1">
      <c r="U44114" s="54"/>
      <c r="V44114" s="53"/>
    </row>
    <row r="44115" spans="21:22" ht="26.1" customHeight="1">
      <c r="U44115" s="54"/>
      <c r="V44115" s="53"/>
    </row>
    <row r="44116" spans="21:22" ht="26.1" customHeight="1">
      <c r="U44116" s="54"/>
      <c r="V44116" s="53"/>
    </row>
    <row r="44117" spans="21:22" ht="26.1" customHeight="1">
      <c r="U44117" s="54"/>
      <c r="V44117" s="53"/>
    </row>
    <row r="44118" spans="21:22" ht="26.1" customHeight="1">
      <c r="U44118" s="54"/>
      <c r="V44118" s="53"/>
    </row>
    <row r="44119" spans="21:22" ht="26.1" customHeight="1">
      <c r="U44119" s="54"/>
      <c r="V44119" s="53"/>
    </row>
    <row r="44120" spans="21:22" ht="26.1" customHeight="1">
      <c r="U44120" s="54"/>
      <c r="V44120" s="53"/>
    </row>
    <row r="44121" spans="21:22" ht="26.1" customHeight="1">
      <c r="U44121" s="54"/>
      <c r="V44121" s="53"/>
    </row>
    <row r="44122" spans="21:22" ht="26.1" customHeight="1">
      <c r="U44122" s="54"/>
      <c r="V44122" s="53"/>
    </row>
    <row r="44123" spans="21:22" ht="26.1" customHeight="1">
      <c r="U44123" s="54"/>
      <c r="V44123" s="53"/>
    </row>
    <row r="44124" spans="21:22" ht="26.1" customHeight="1">
      <c r="U44124" s="54"/>
      <c r="V44124" s="53"/>
    </row>
    <row r="44125" spans="21:22" ht="26.1" customHeight="1">
      <c r="U44125" s="54"/>
      <c r="V44125" s="53"/>
    </row>
    <row r="44126" spans="21:22" ht="26.1" customHeight="1">
      <c r="U44126" s="54"/>
      <c r="V44126" s="53"/>
    </row>
    <row r="44127" spans="21:22" ht="26.1" customHeight="1">
      <c r="U44127" s="54"/>
      <c r="V44127" s="53"/>
    </row>
    <row r="44128" spans="21:22" ht="26.1" customHeight="1">
      <c r="U44128" s="54"/>
      <c r="V44128" s="53"/>
    </row>
    <row r="44129" spans="21:22" ht="26.1" customHeight="1">
      <c r="U44129" s="54"/>
      <c r="V44129" s="53"/>
    </row>
    <row r="44130" spans="21:22" ht="26.1" customHeight="1">
      <c r="U44130" s="54"/>
      <c r="V44130" s="53"/>
    </row>
    <row r="44131" spans="21:22" ht="26.1" customHeight="1">
      <c r="U44131" s="54"/>
      <c r="V44131" s="53"/>
    </row>
    <row r="44132" spans="21:22" ht="26.1" customHeight="1">
      <c r="U44132" s="54"/>
      <c r="V44132" s="53"/>
    </row>
    <row r="44133" spans="21:22" ht="26.1" customHeight="1">
      <c r="U44133" s="54"/>
      <c r="V44133" s="53"/>
    </row>
    <row r="44134" spans="21:22" ht="26.1" customHeight="1">
      <c r="U44134" s="54"/>
      <c r="V44134" s="53"/>
    </row>
    <row r="44135" spans="21:22" ht="26.1" customHeight="1">
      <c r="U44135" s="54"/>
      <c r="V44135" s="53"/>
    </row>
    <row r="44136" spans="21:22" ht="26.1" customHeight="1">
      <c r="U44136" s="54"/>
      <c r="V44136" s="53"/>
    </row>
    <row r="44137" spans="21:22" ht="26.1" customHeight="1">
      <c r="U44137" s="54"/>
      <c r="V44137" s="53"/>
    </row>
    <row r="44138" spans="21:22" ht="26.1" customHeight="1">
      <c r="U44138" s="54"/>
      <c r="V44138" s="53"/>
    </row>
    <row r="44139" spans="21:22" ht="26.1" customHeight="1">
      <c r="U44139" s="54"/>
      <c r="V44139" s="53"/>
    </row>
    <row r="44140" spans="21:22" ht="26.1" customHeight="1">
      <c r="U44140" s="54"/>
      <c r="V44140" s="53"/>
    </row>
    <row r="44141" spans="21:22" ht="26.1" customHeight="1">
      <c r="U44141" s="54"/>
      <c r="V44141" s="53"/>
    </row>
    <row r="44142" spans="21:22" ht="26.1" customHeight="1">
      <c r="U44142" s="54"/>
      <c r="V44142" s="53"/>
    </row>
    <row r="44143" spans="21:22" ht="26.1" customHeight="1">
      <c r="U44143" s="54"/>
      <c r="V44143" s="53"/>
    </row>
    <row r="44144" spans="21:22" ht="26.1" customHeight="1">
      <c r="U44144" s="54"/>
      <c r="V44144" s="53"/>
    </row>
    <row r="44145" spans="21:22" ht="26.1" customHeight="1">
      <c r="U44145" s="54"/>
      <c r="V44145" s="53"/>
    </row>
    <row r="44146" spans="21:22" ht="26.1" customHeight="1">
      <c r="U44146" s="54"/>
      <c r="V44146" s="53"/>
    </row>
    <row r="44147" spans="21:22" ht="26.1" customHeight="1">
      <c r="U44147" s="54"/>
      <c r="V44147" s="53"/>
    </row>
    <row r="44148" spans="21:22" ht="26.1" customHeight="1">
      <c r="U44148" s="54"/>
      <c r="V44148" s="53"/>
    </row>
    <row r="44149" spans="21:22" ht="26.1" customHeight="1">
      <c r="U44149" s="54"/>
      <c r="V44149" s="53"/>
    </row>
    <row r="44150" spans="21:22" ht="26.1" customHeight="1">
      <c r="U44150" s="54"/>
      <c r="V44150" s="53"/>
    </row>
    <row r="44151" spans="21:22" ht="26.1" customHeight="1">
      <c r="U44151" s="54"/>
      <c r="V44151" s="53"/>
    </row>
    <row r="44152" spans="21:22" ht="26.1" customHeight="1">
      <c r="U44152" s="54"/>
      <c r="V44152" s="53"/>
    </row>
    <row r="44153" spans="21:22" ht="26.1" customHeight="1">
      <c r="U44153" s="54"/>
      <c r="V44153" s="53"/>
    </row>
    <row r="44154" spans="21:22" ht="26.1" customHeight="1">
      <c r="U44154" s="54"/>
      <c r="V44154" s="53"/>
    </row>
    <row r="44155" spans="21:22" ht="26.1" customHeight="1">
      <c r="U44155" s="54"/>
      <c r="V44155" s="53"/>
    </row>
    <row r="44156" spans="21:22" ht="26.1" customHeight="1">
      <c r="U44156" s="54"/>
      <c r="V44156" s="53"/>
    </row>
    <row r="44157" spans="21:22" ht="26.1" customHeight="1">
      <c r="U44157" s="54"/>
      <c r="V44157" s="53"/>
    </row>
    <row r="44158" spans="21:22" ht="26.1" customHeight="1">
      <c r="U44158" s="54"/>
      <c r="V44158" s="53"/>
    </row>
    <row r="44159" spans="21:22" ht="26.1" customHeight="1">
      <c r="U44159" s="54"/>
      <c r="V44159" s="53"/>
    </row>
    <row r="44160" spans="21:22" ht="26.1" customHeight="1">
      <c r="U44160" s="54"/>
      <c r="V44160" s="53"/>
    </row>
    <row r="44161" spans="21:22" ht="26.1" customHeight="1">
      <c r="U44161" s="54"/>
      <c r="V44161" s="53"/>
    </row>
    <row r="44162" spans="21:22" ht="26.1" customHeight="1">
      <c r="U44162" s="54"/>
      <c r="V44162" s="53"/>
    </row>
    <row r="44163" spans="21:22" ht="26.1" customHeight="1">
      <c r="U44163" s="54"/>
      <c r="V44163" s="53"/>
    </row>
    <row r="44164" spans="21:22" ht="26.1" customHeight="1">
      <c r="U44164" s="54"/>
      <c r="V44164" s="53"/>
    </row>
    <row r="44165" spans="21:22" ht="26.1" customHeight="1">
      <c r="U44165" s="54"/>
      <c r="V44165" s="53"/>
    </row>
    <row r="44166" spans="21:22" ht="26.1" customHeight="1">
      <c r="U44166" s="54"/>
      <c r="V44166" s="53"/>
    </row>
    <row r="44167" spans="21:22" ht="26.1" customHeight="1">
      <c r="U44167" s="54"/>
      <c r="V44167" s="53"/>
    </row>
    <row r="44168" spans="21:22" ht="26.1" customHeight="1">
      <c r="U44168" s="54"/>
      <c r="V44168" s="53"/>
    </row>
    <row r="44169" spans="21:22" ht="26.1" customHeight="1">
      <c r="U44169" s="54"/>
      <c r="V44169" s="53"/>
    </row>
    <row r="44170" spans="21:22" ht="26.1" customHeight="1">
      <c r="U44170" s="54"/>
      <c r="V44170" s="53"/>
    </row>
    <row r="44171" spans="21:22" ht="26.1" customHeight="1">
      <c r="U44171" s="54"/>
      <c r="V44171" s="53"/>
    </row>
    <row r="44172" spans="21:22" ht="26.1" customHeight="1">
      <c r="U44172" s="54"/>
      <c r="V44172" s="53"/>
    </row>
    <row r="44173" spans="21:22" ht="26.1" customHeight="1">
      <c r="U44173" s="54"/>
      <c r="V44173" s="53"/>
    </row>
    <row r="44174" spans="21:22" ht="26.1" customHeight="1">
      <c r="U44174" s="54"/>
      <c r="V44174" s="53"/>
    </row>
    <row r="44175" spans="21:22" ht="26.1" customHeight="1">
      <c r="U44175" s="54"/>
      <c r="V44175" s="53"/>
    </row>
    <row r="44176" spans="21:22" ht="26.1" customHeight="1">
      <c r="U44176" s="54"/>
      <c r="V44176" s="53"/>
    </row>
    <row r="44177" spans="21:22" ht="26.1" customHeight="1">
      <c r="U44177" s="54"/>
      <c r="V44177" s="53"/>
    </row>
    <row r="44178" spans="21:22" ht="26.1" customHeight="1">
      <c r="U44178" s="54"/>
      <c r="V44178" s="53"/>
    </row>
    <row r="44179" spans="21:22" ht="26.1" customHeight="1">
      <c r="U44179" s="54"/>
      <c r="V44179" s="53"/>
    </row>
    <row r="44180" spans="21:22" ht="26.1" customHeight="1">
      <c r="U44180" s="54"/>
      <c r="V44180" s="53"/>
    </row>
    <row r="44181" spans="21:22" ht="26.1" customHeight="1">
      <c r="U44181" s="54"/>
      <c r="V44181" s="53"/>
    </row>
    <row r="44182" spans="21:22" ht="26.1" customHeight="1">
      <c r="U44182" s="54"/>
      <c r="V44182" s="53"/>
    </row>
    <row r="44183" spans="21:22" ht="26.1" customHeight="1">
      <c r="U44183" s="54"/>
      <c r="V44183" s="53"/>
    </row>
    <row r="44184" spans="21:22" ht="26.1" customHeight="1">
      <c r="U44184" s="54"/>
      <c r="V44184" s="53"/>
    </row>
    <row r="44185" spans="21:22" ht="26.1" customHeight="1">
      <c r="U44185" s="54"/>
      <c r="V44185" s="53"/>
    </row>
    <row r="44186" spans="21:22" ht="26.1" customHeight="1">
      <c r="U44186" s="54"/>
      <c r="V44186" s="53"/>
    </row>
    <row r="44187" spans="21:22" ht="26.1" customHeight="1">
      <c r="U44187" s="54"/>
      <c r="V44187" s="53"/>
    </row>
    <row r="44188" spans="21:22" ht="26.1" customHeight="1">
      <c r="U44188" s="54"/>
      <c r="V44188" s="53"/>
    </row>
    <row r="44189" spans="21:22" ht="26.1" customHeight="1">
      <c r="U44189" s="54"/>
      <c r="V44189" s="53"/>
    </row>
    <row r="44190" spans="21:22" ht="26.1" customHeight="1">
      <c r="U44190" s="54"/>
      <c r="V44190" s="53"/>
    </row>
    <row r="44191" spans="21:22" ht="26.1" customHeight="1">
      <c r="U44191" s="54"/>
      <c r="V44191" s="53"/>
    </row>
    <row r="44192" spans="21:22" ht="26.1" customHeight="1">
      <c r="U44192" s="54"/>
      <c r="V44192" s="53"/>
    </row>
    <row r="44193" spans="21:22" ht="26.1" customHeight="1">
      <c r="U44193" s="54"/>
      <c r="V44193" s="53"/>
    </row>
    <row r="44194" spans="21:22" ht="26.1" customHeight="1">
      <c r="U44194" s="54"/>
      <c r="V44194" s="53"/>
    </row>
    <row r="44195" spans="21:22" ht="26.1" customHeight="1">
      <c r="U44195" s="54"/>
      <c r="V44195" s="53"/>
    </row>
    <row r="44196" spans="21:22" ht="26.1" customHeight="1">
      <c r="U44196" s="54"/>
      <c r="V44196" s="53"/>
    </row>
    <row r="44197" spans="21:22" ht="26.1" customHeight="1">
      <c r="U44197" s="54"/>
      <c r="V44197" s="53"/>
    </row>
    <row r="44198" spans="21:22" ht="26.1" customHeight="1">
      <c r="U44198" s="54"/>
      <c r="V44198" s="53"/>
    </row>
    <row r="44199" spans="21:22" ht="26.1" customHeight="1">
      <c r="U44199" s="54"/>
      <c r="V44199" s="53"/>
    </row>
    <row r="44200" spans="21:22" ht="26.1" customHeight="1">
      <c r="U44200" s="54"/>
      <c r="V44200" s="53"/>
    </row>
    <row r="44201" spans="21:22" ht="26.1" customHeight="1">
      <c r="U44201" s="54"/>
      <c r="V44201" s="53"/>
    </row>
    <row r="44202" spans="21:22" ht="26.1" customHeight="1">
      <c r="U44202" s="54"/>
      <c r="V44202" s="53"/>
    </row>
    <row r="44203" spans="21:22" ht="26.1" customHeight="1">
      <c r="U44203" s="54"/>
      <c r="V44203" s="53"/>
    </row>
    <row r="44204" spans="21:22" ht="26.1" customHeight="1">
      <c r="U44204" s="54"/>
      <c r="V44204" s="53"/>
    </row>
    <row r="44205" spans="21:22" ht="26.1" customHeight="1">
      <c r="U44205" s="54"/>
      <c r="V44205" s="53"/>
    </row>
    <row r="44206" spans="21:22" ht="26.1" customHeight="1">
      <c r="U44206" s="54"/>
      <c r="V44206" s="53"/>
    </row>
    <row r="44207" spans="21:22" ht="26.1" customHeight="1">
      <c r="U44207" s="54"/>
      <c r="V44207" s="53"/>
    </row>
    <row r="44208" spans="21:22" ht="26.1" customHeight="1">
      <c r="U44208" s="54"/>
      <c r="V44208" s="53"/>
    </row>
    <row r="44209" spans="21:22" ht="26.1" customHeight="1">
      <c r="U44209" s="54"/>
      <c r="V44209" s="53"/>
    </row>
    <row r="44210" spans="21:22" ht="26.1" customHeight="1">
      <c r="U44210" s="54"/>
      <c r="V44210" s="53"/>
    </row>
    <row r="44211" spans="21:22" ht="26.1" customHeight="1">
      <c r="U44211" s="54"/>
      <c r="V44211" s="53"/>
    </row>
    <row r="44212" spans="21:22" ht="26.1" customHeight="1">
      <c r="U44212" s="54"/>
      <c r="V44212" s="53"/>
    </row>
    <row r="44213" spans="21:22" ht="26.1" customHeight="1">
      <c r="U44213" s="54"/>
      <c r="V44213" s="53"/>
    </row>
    <row r="44214" spans="21:22" ht="26.1" customHeight="1">
      <c r="U44214" s="54"/>
      <c r="V44214" s="53"/>
    </row>
    <row r="44215" spans="21:22" ht="26.1" customHeight="1">
      <c r="U44215" s="54"/>
      <c r="V44215" s="53"/>
    </row>
    <row r="44216" spans="21:22" ht="26.1" customHeight="1">
      <c r="U44216" s="54"/>
      <c r="V44216" s="53"/>
    </row>
    <row r="44217" spans="21:22" ht="26.1" customHeight="1">
      <c r="U44217" s="54"/>
      <c r="V44217" s="53"/>
    </row>
    <row r="44218" spans="21:22" ht="26.1" customHeight="1">
      <c r="U44218" s="54"/>
      <c r="V44218" s="53"/>
    </row>
    <row r="44219" spans="21:22" ht="26.1" customHeight="1">
      <c r="U44219" s="54"/>
      <c r="V44219" s="53"/>
    </row>
    <row r="44220" spans="21:22" ht="26.1" customHeight="1">
      <c r="U44220" s="54"/>
      <c r="V44220" s="53"/>
    </row>
    <row r="44221" spans="21:22" ht="26.1" customHeight="1">
      <c r="U44221" s="54"/>
      <c r="V44221" s="53"/>
    </row>
    <row r="44222" spans="21:22" ht="26.1" customHeight="1">
      <c r="U44222" s="54"/>
      <c r="V44222" s="53"/>
    </row>
    <row r="44223" spans="21:22" ht="26.1" customHeight="1">
      <c r="U44223" s="54"/>
      <c r="V44223" s="53"/>
    </row>
    <row r="44224" spans="21:22" ht="26.1" customHeight="1">
      <c r="U44224" s="54"/>
      <c r="V44224" s="53"/>
    </row>
    <row r="44225" spans="21:22" ht="26.1" customHeight="1">
      <c r="U44225" s="54"/>
      <c r="V44225" s="53"/>
    </row>
    <row r="44226" spans="21:22" ht="26.1" customHeight="1">
      <c r="U44226" s="54"/>
      <c r="V44226" s="53"/>
    </row>
    <row r="44227" spans="21:22" ht="26.1" customHeight="1">
      <c r="U44227" s="54"/>
      <c r="V44227" s="53"/>
    </row>
    <row r="44228" spans="21:22" ht="26.1" customHeight="1">
      <c r="U44228" s="54"/>
      <c r="V44228" s="53"/>
    </row>
    <row r="44229" spans="21:22" ht="26.1" customHeight="1">
      <c r="U44229" s="54"/>
      <c r="V44229" s="53"/>
    </row>
    <row r="44230" spans="21:22" ht="26.1" customHeight="1">
      <c r="U44230" s="54"/>
      <c r="V44230" s="53"/>
    </row>
    <row r="44231" spans="21:22" ht="26.1" customHeight="1">
      <c r="U44231" s="54"/>
      <c r="V44231" s="53"/>
    </row>
    <row r="44232" spans="21:22" ht="26.1" customHeight="1">
      <c r="U44232" s="54"/>
      <c r="V44232" s="53"/>
    </row>
    <row r="44233" spans="21:22" ht="26.1" customHeight="1">
      <c r="U44233" s="54"/>
      <c r="V44233" s="53"/>
    </row>
    <row r="44234" spans="21:22" ht="26.1" customHeight="1">
      <c r="U44234" s="54"/>
      <c r="V44234" s="53"/>
    </row>
    <row r="44235" spans="21:22" ht="26.1" customHeight="1">
      <c r="U44235" s="54"/>
      <c r="V44235" s="53"/>
    </row>
    <row r="44236" spans="21:22" ht="26.1" customHeight="1">
      <c r="U44236" s="54"/>
      <c r="V44236" s="53"/>
    </row>
    <row r="44237" spans="21:22" ht="26.1" customHeight="1">
      <c r="U44237" s="54"/>
      <c r="V44237" s="53"/>
    </row>
    <row r="44238" spans="21:22" ht="26.1" customHeight="1">
      <c r="U44238" s="54"/>
      <c r="V44238" s="53"/>
    </row>
    <row r="44239" spans="21:22" ht="26.1" customHeight="1">
      <c r="U44239" s="54"/>
      <c r="V44239" s="53"/>
    </row>
    <row r="44240" spans="21:22" ht="26.1" customHeight="1">
      <c r="U44240" s="54"/>
      <c r="V44240" s="53"/>
    </row>
    <row r="44241" spans="21:22" ht="26.1" customHeight="1">
      <c r="U44241" s="54"/>
      <c r="V44241" s="53"/>
    </row>
    <row r="44242" spans="21:22" ht="26.1" customHeight="1">
      <c r="U44242" s="54"/>
      <c r="V44242" s="53"/>
    </row>
    <row r="44243" spans="21:22" ht="26.1" customHeight="1">
      <c r="U44243" s="54"/>
      <c r="V44243" s="53"/>
    </row>
    <row r="44244" spans="21:22" ht="26.1" customHeight="1">
      <c r="U44244" s="54"/>
      <c r="V44244" s="53"/>
    </row>
    <row r="44245" spans="21:22" ht="26.1" customHeight="1">
      <c r="U44245" s="54"/>
      <c r="V44245" s="53"/>
    </row>
    <row r="44246" spans="21:22" ht="26.1" customHeight="1">
      <c r="U44246" s="54"/>
      <c r="V44246" s="53"/>
    </row>
    <row r="44247" spans="21:22" ht="26.1" customHeight="1">
      <c r="U44247" s="54"/>
      <c r="V44247" s="53"/>
    </row>
    <row r="44248" spans="21:22" ht="26.1" customHeight="1">
      <c r="U44248" s="54"/>
      <c r="V44248" s="53"/>
    </row>
    <row r="44249" spans="21:22" ht="26.1" customHeight="1">
      <c r="U44249" s="54"/>
      <c r="V44249" s="53"/>
    </row>
    <row r="44250" spans="21:22" ht="26.1" customHeight="1">
      <c r="U44250" s="54"/>
      <c r="V44250" s="53"/>
    </row>
    <row r="44251" spans="21:22" ht="26.1" customHeight="1">
      <c r="U44251" s="54"/>
      <c r="V44251" s="53"/>
    </row>
    <row r="44252" spans="21:22" ht="26.1" customHeight="1">
      <c r="U44252" s="54"/>
      <c r="V44252" s="53"/>
    </row>
    <row r="44253" spans="21:22" ht="26.1" customHeight="1">
      <c r="U44253" s="54"/>
      <c r="V44253" s="53"/>
    </row>
    <row r="44254" spans="21:22" ht="26.1" customHeight="1">
      <c r="U44254" s="54"/>
      <c r="V44254" s="53"/>
    </row>
    <row r="44255" spans="21:22" ht="26.1" customHeight="1">
      <c r="U44255" s="54"/>
      <c r="V44255" s="53"/>
    </row>
    <row r="44256" spans="21:22" ht="26.1" customHeight="1">
      <c r="U44256" s="54"/>
      <c r="V44256" s="53"/>
    </row>
    <row r="44257" spans="21:22" ht="26.1" customHeight="1">
      <c r="U44257" s="54"/>
      <c r="V44257" s="53"/>
    </row>
    <row r="44258" spans="21:22" ht="26.1" customHeight="1">
      <c r="U44258" s="54"/>
      <c r="V44258" s="53"/>
    </row>
    <row r="44259" spans="21:22" ht="26.1" customHeight="1">
      <c r="U44259" s="54"/>
      <c r="V44259" s="53"/>
    </row>
    <row r="44260" spans="21:22" ht="26.1" customHeight="1">
      <c r="U44260" s="54"/>
      <c r="V44260" s="53"/>
    </row>
    <row r="44261" spans="21:22" ht="26.1" customHeight="1">
      <c r="U44261" s="54"/>
      <c r="V44261" s="53"/>
    </row>
    <row r="44262" spans="21:22" ht="26.1" customHeight="1">
      <c r="U44262" s="54"/>
      <c r="V44262" s="53"/>
    </row>
    <row r="44263" spans="21:22" ht="26.1" customHeight="1">
      <c r="U44263" s="54"/>
      <c r="V44263" s="53"/>
    </row>
    <row r="44264" spans="21:22" ht="26.1" customHeight="1">
      <c r="U44264" s="54"/>
      <c r="V44264" s="53"/>
    </row>
    <row r="44265" spans="21:22" ht="26.1" customHeight="1">
      <c r="U44265" s="54"/>
      <c r="V44265" s="53"/>
    </row>
    <row r="44266" spans="21:22" ht="26.1" customHeight="1">
      <c r="U44266" s="54"/>
      <c r="V44266" s="53"/>
    </row>
    <row r="44267" spans="21:22" ht="26.1" customHeight="1">
      <c r="U44267" s="54"/>
      <c r="V44267" s="53"/>
    </row>
    <row r="44268" spans="21:22" ht="26.1" customHeight="1">
      <c r="U44268" s="54"/>
      <c r="V44268" s="53"/>
    </row>
    <row r="44269" spans="21:22" ht="26.1" customHeight="1">
      <c r="U44269" s="54"/>
      <c r="V44269" s="53"/>
    </row>
    <row r="44270" spans="21:22" ht="26.1" customHeight="1">
      <c r="U44270" s="54"/>
      <c r="V44270" s="53"/>
    </row>
    <row r="44271" spans="21:22" ht="26.1" customHeight="1">
      <c r="U44271" s="54"/>
      <c r="V44271" s="53"/>
    </row>
    <row r="44272" spans="21:22" ht="26.1" customHeight="1">
      <c r="U44272" s="54"/>
      <c r="V44272" s="53"/>
    </row>
    <row r="44273" spans="21:22" ht="26.1" customHeight="1">
      <c r="U44273" s="54"/>
      <c r="V44273" s="53"/>
    </row>
    <row r="44274" spans="21:22" ht="26.1" customHeight="1">
      <c r="U44274" s="54"/>
      <c r="V44274" s="53"/>
    </row>
    <row r="44275" spans="21:22" ht="26.1" customHeight="1">
      <c r="U44275" s="54"/>
      <c r="V44275" s="53"/>
    </row>
    <row r="44276" spans="21:22" ht="26.1" customHeight="1">
      <c r="U44276" s="54"/>
      <c r="V44276" s="53"/>
    </row>
    <row r="44277" spans="21:22" ht="26.1" customHeight="1">
      <c r="U44277" s="54"/>
      <c r="V44277" s="53"/>
    </row>
    <row r="44278" spans="21:22" ht="26.1" customHeight="1">
      <c r="U44278" s="54"/>
      <c r="V44278" s="53"/>
    </row>
    <row r="44279" spans="21:22" ht="26.1" customHeight="1">
      <c r="U44279" s="54"/>
      <c r="V44279" s="53"/>
    </row>
    <row r="44280" spans="21:22" ht="26.1" customHeight="1">
      <c r="U44280" s="54"/>
      <c r="V44280" s="53"/>
    </row>
    <row r="44281" spans="21:22" ht="26.1" customHeight="1">
      <c r="U44281" s="54"/>
      <c r="V44281" s="53"/>
    </row>
    <row r="44282" spans="21:22" ht="26.1" customHeight="1">
      <c r="U44282" s="54"/>
      <c r="V44282" s="53"/>
    </row>
    <row r="44283" spans="21:22" ht="26.1" customHeight="1">
      <c r="U44283" s="54"/>
      <c r="V44283" s="53"/>
    </row>
    <row r="44284" spans="21:22" ht="26.1" customHeight="1">
      <c r="U44284" s="54"/>
      <c r="V44284" s="53"/>
    </row>
    <row r="44285" spans="21:22" ht="26.1" customHeight="1">
      <c r="U44285" s="54"/>
      <c r="V44285" s="53"/>
    </row>
    <row r="44286" spans="21:22" ht="26.1" customHeight="1">
      <c r="U44286" s="54"/>
      <c r="V44286" s="53"/>
    </row>
    <row r="44287" spans="21:22" ht="26.1" customHeight="1">
      <c r="U44287" s="54"/>
      <c r="V44287" s="53"/>
    </row>
    <row r="44288" spans="21:22" ht="26.1" customHeight="1">
      <c r="U44288" s="54"/>
      <c r="V44288" s="53"/>
    </row>
    <row r="44289" spans="21:22" ht="26.1" customHeight="1">
      <c r="U44289" s="54"/>
      <c r="V44289" s="53"/>
    </row>
    <row r="44290" spans="21:22" ht="26.1" customHeight="1">
      <c r="U44290" s="54"/>
      <c r="V44290" s="53"/>
    </row>
    <row r="44291" spans="21:22" ht="26.1" customHeight="1">
      <c r="U44291" s="54"/>
      <c r="V44291" s="53"/>
    </row>
    <row r="44292" spans="21:22" ht="26.1" customHeight="1">
      <c r="U44292" s="54"/>
      <c r="V44292" s="53"/>
    </row>
    <row r="44293" spans="21:22" ht="26.1" customHeight="1">
      <c r="U44293" s="54"/>
      <c r="V44293" s="53"/>
    </row>
    <row r="44294" spans="21:22" ht="26.1" customHeight="1">
      <c r="U44294" s="54"/>
      <c r="V44294" s="53"/>
    </row>
    <row r="44295" spans="21:22" ht="26.1" customHeight="1">
      <c r="U44295" s="54"/>
      <c r="V44295" s="53"/>
    </row>
    <row r="44296" spans="21:22" ht="26.1" customHeight="1">
      <c r="U44296" s="54"/>
      <c r="V44296" s="53"/>
    </row>
    <row r="44297" spans="21:22" ht="26.1" customHeight="1">
      <c r="U44297" s="54"/>
      <c r="V44297" s="53"/>
    </row>
    <row r="44298" spans="21:22" ht="26.1" customHeight="1">
      <c r="U44298" s="54"/>
      <c r="V44298" s="53"/>
    </row>
    <row r="44299" spans="21:22" ht="26.1" customHeight="1">
      <c r="U44299" s="54"/>
      <c r="V44299" s="53"/>
    </row>
    <row r="44300" spans="21:22" ht="26.1" customHeight="1">
      <c r="U44300" s="54"/>
      <c r="V44300" s="53"/>
    </row>
    <row r="44301" spans="21:22" ht="26.1" customHeight="1">
      <c r="U44301" s="54"/>
      <c r="V44301" s="53"/>
    </row>
    <row r="44302" spans="21:22" ht="26.1" customHeight="1">
      <c r="U44302" s="54"/>
      <c r="V44302" s="53"/>
    </row>
    <row r="44303" spans="21:22" ht="26.1" customHeight="1">
      <c r="U44303" s="54"/>
      <c r="V44303" s="53"/>
    </row>
    <row r="44304" spans="21:22" ht="26.1" customHeight="1">
      <c r="U44304" s="54"/>
      <c r="V44304" s="53"/>
    </row>
    <row r="44305" spans="21:22" ht="26.1" customHeight="1">
      <c r="U44305" s="54"/>
      <c r="V44305" s="53"/>
    </row>
    <row r="44306" spans="21:22" ht="26.1" customHeight="1">
      <c r="U44306" s="54"/>
      <c r="V44306" s="53"/>
    </row>
    <row r="44307" spans="21:22" ht="26.1" customHeight="1">
      <c r="U44307" s="54"/>
      <c r="V44307" s="53"/>
    </row>
    <row r="44308" spans="21:22" ht="26.1" customHeight="1">
      <c r="U44308" s="54"/>
      <c r="V44308" s="53"/>
    </row>
    <row r="44309" spans="21:22" ht="26.1" customHeight="1">
      <c r="U44309" s="54"/>
      <c r="V44309" s="53"/>
    </row>
    <row r="44310" spans="21:22" ht="26.1" customHeight="1">
      <c r="U44310" s="54"/>
      <c r="V44310" s="53"/>
    </row>
    <row r="44311" spans="21:22" ht="26.1" customHeight="1">
      <c r="U44311" s="54"/>
      <c r="V44311" s="53"/>
    </row>
    <row r="44312" spans="21:22" ht="26.1" customHeight="1">
      <c r="U44312" s="54"/>
      <c r="V44312" s="53"/>
    </row>
    <row r="44313" spans="21:22" ht="26.1" customHeight="1">
      <c r="U44313" s="54"/>
      <c r="V44313" s="53"/>
    </row>
    <row r="44314" spans="21:22" ht="26.1" customHeight="1">
      <c r="U44314" s="54"/>
      <c r="V44314" s="53"/>
    </row>
    <row r="44315" spans="21:22" ht="26.1" customHeight="1">
      <c r="U44315" s="54"/>
      <c r="V44315" s="53"/>
    </row>
    <row r="44316" spans="21:22" ht="26.1" customHeight="1">
      <c r="U44316" s="54"/>
      <c r="V44316" s="53"/>
    </row>
    <row r="44317" spans="21:22" ht="26.1" customHeight="1">
      <c r="U44317" s="54"/>
      <c r="V44317" s="53"/>
    </row>
    <row r="44318" spans="21:22" ht="26.1" customHeight="1">
      <c r="U44318" s="54"/>
      <c r="V44318" s="53"/>
    </row>
    <row r="44319" spans="21:22" ht="26.1" customHeight="1">
      <c r="U44319" s="54"/>
      <c r="V44319" s="53"/>
    </row>
    <row r="44320" spans="21:22" ht="26.1" customHeight="1">
      <c r="U44320" s="54"/>
      <c r="V44320" s="53"/>
    </row>
    <row r="44321" spans="21:22" ht="26.1" customHeight="1">
      <c r="U44321" s="54"/>
      <c r="V44321" s="53"/>
    </row>
    <row r="44322" spans="21:22" ht="26.1" customHeight="1">
      <c r="U44322" s="54"/>
      <c r="V44322" s="53"/>
    </row>
    <row r="44323" spans="21:22" ht="26.1" customHeight="1">
      <c r="U44323" s="54"/>
      <c r="V44323" s="53"/>
    </row>
    <row r="44324" spans="21:22" ht="26.1" customHeight="1">
      <c r="U44324" s="54"/>
      <c r="V44324" s="53"/>
    </row>
    <row r="44325" spans="21:22" ht="26.1" customHeight="1">
      <c r="U44325" s="54"/>
      <c r="V44325" s="53"/>
    </row>
    <row r="44326" spans="21:22" ht="26.1" customHeight="1">
      <c r="U44326" s="54"/>
      <c r="V44326" s="53"/>
    </row>
    <row r="44327" spans="21:22" ht="26.1" customHeight="1">
      <c r="U44327" s="54"/>
      <c r="V44327" s="53"/>
    </row>
    <row r="44328" spans="21:22" ht="26.1" customHeight="1">
      <c r="U44328" s="54"/>
      <c r="V44328" s="53"/>
    </row>
    <row r="44329" spans="21:22" ht="26.1" customHeight="1">
      <c r="U44329" s="54"/>
      <c r="V44329" s="53"/>
    </row>
    <row r="44330" spans="21:22" ht="26.1" customHeight="1">
      <c r="U44330" s="54"/>
      <c r="V44330" s="53"/>
    </row>
    <row r="44331" spans="21:22" ht="26.1" customHeight="1">
      <c r="U44331" s="54"/>
      <c r="V44331" s="53"/>
    </row>
    <row r="44332" spans="21:22" ht="26.1" customHeight="1">
      <c r="U44332" s="54"/>
      <c r="V44332" s="53"/>
    </row>
    <row r="44333" spans="21:22" ht="26.1" customHeight="1">
      <c r="U44333" s="54"/>
      <c r="V44333" s="53"/>
    </row>
    <row r="44334" spans="21:22" ht="26.1" customHeight="1">
      <c r="U44334" s="54"/>
      <c r="V44334" s="53"/>
    </row>
    <row r="44335" spans="21:22" ht="26.1" customHeight="1">
      <c r="U44335" s="54"/>
      <c r="V44335" s="53"/>
    </row>
    <row r="44336" spans="21:22" ht="26.1" customHeight="1">
      <c r="U44336" s="54"/>
      <c r="V44336" s="53"/>
    </row>
    <row r="44337" spans="21:22" ht="26.1" customHeight="1">
      <c r="U44337" s="54"/>
      <c r="V44337" s="53"/>
    </row>
    <row r="44338" spans="21:22" ht="26.1" customHeight="1">
      <c r="U44338" s="54"/>
      <c r="V44338" s="53"/>
    </row>
    <row r="44339" spans="21:22" ht="26.1" customHeight="1">
      <c r="U44339" s="54"/>
      <c r="V44339" s="53"/>
    </row>
    <row r="44340" spans="21:22" ht="26.1" customHeight="1">
      <c r="U44340" s="54"/>
      <c r="V44340" s="53"/>
    </row>
    <row r="44341" spans="21:22" ht="26.1" customHeight="1">
      <c r="U44341" s="54"/>
      <c r="V44341" s="53"/>
    </row>
    <row r="44342" spans="21:22" ht="26.1" customHeight="1">
      <c r="U44342" s="54"/>
      <c r="V44342" s="53"/>
    </row>
    <row r="44343" spans="21:22" ht="26.1" customHeight="1">
      <c r="U44343" s="54"/>
      <c r="V44343" s="53"/>
    </row>
    <row r="44344" spans="21:22" ht="26.1" customHeight="1">
      <c r="U44344" s="54"/>
      <c r="V44344" s="53"/>
    </row>
    <row r="44345" spans="21:22" ht="26.1" customHeight="1">
      <c r="U44345" s="54"/>
      <c r="V44345" s="53"/>
    </row>
    <row r="44346" spans="21:22" ht="26.1" customHeight="1">
      <c r="U44346" s="54"/>
      <c r="V44346" s="53"/>
    </row>
    <row r="44347" spans="21:22" ht="26.1" customHeight="1">
      <c r="U44347" s="54"/>
      <c r="V44347" s="53"/>
    </row>
    <row r="44348" spans="21:22" ht="26.1" customHeight="1">
      <c r="U44348" s="54"/>
      <c r="V44348" s="53"/>
    </row>
    <row r="44349" spans="21:22" ht="26.1" customHeight="1">
      <c r="U44349" s="54"/>
      <c r="V44349" s="53"/>
    </row>
    <row r="44350" spans="21:22" ht="26.1" customHeight="1">
      <c r="U44350" s="54"/>
      <c r="V44350" s="53"/>
    </row>
    <row r="44351" spans="21:22" ht="26.1" customHeight="1">
      <c r="U44351" s="54"/>
      <c r="V44351" s="53"/>
    </row>
    <row r="44352" spans="21:22" ht="26.1" customHeight="1">
      <c r="U44352" s="54"/>
      <c r="V44352" s="53"/>
    </row>
    <row r="44353" spans="21:22" ht="26.1" customHeight="1">
      <c r="U44353" s="54"/>
      <c r="V44353" s="53"/>
    </row>
    <row r="44354" spans="21:22" ht="26.1" customHeight="1">
      <c r="U44354" s="54"/>
      <c r="V44354" s="53"/>
    </row>
    <row r="44355" spans="21:22" ht="26.1" customHeight="1">
      <c r="U44355" s="54"/>
      <c r="V44355" s="53"/>
    </row>
    <row r="44356" spans="21:22" ht="26.1" customHeight="1">
      <c r="U44356" s="54"/>
      <c r="V44356" s="53"/>
    </row>
    <row r="44357" spans="21:22" ht="26.1" customHeight="1">
      <c r="U44357" s="54"/>
      <c r="V44357" s="53"/>
    </row>
    <row r="44358" spans="21:22" ht="26.1" customHeight="1">
      <c r="U44358" s="54"/>
      <c r="V44358" s="53"/>
    </row>
    <row r="44359" spans="21:22" ht="26.1" customHeight="1">
      <c r="U44359" s="54"/>
      <c r="V44359" s="53"/>
    </row>
    <row r="44360" spans="21:22" ht="26.1" customHeight="1">
      <c r="U44360" s="54"/>
      <c r="V44360" s="53"/>
    </row>
    <row r="44361" spans="21:22" ht="26.1" customHeight="1">
      <c r="U44361" s="54"/>
      <c r="V44361" s="53"/>
    </row>
    <row r="44362" spans="21:22" ht="26.1" customHeight="1">
      <c r="U44362" s="54"/>
      <c r="V44362" s="53"/>
    </row>
    <row r="44363" spans="21:22" ht="26.1" customHeight="1">
      <c r="U44363" s="54"/>
      <c r="V44363" s="53"/>
    </row>
    <row r="44364" spans="21:22" ht="26.1" customHeight="1">
      <c r="U44364" s="54"/>
      <c r="V44364" s="53"/>
    </row>
    <row r="44365" spans="21:22" ht="26.1" customHeight="1">
      <c r="U44365" s="54"/>
      <c r="V44365" s="53"/>
    </row>
    <row r="44366" spans="21:22" ht="26.1" customHeight="1">
      <c r="U44366" s="54"/>
      <c r="V44366" s="53"/>
    </row>
    <row r="44367" spans="21:22" ht="26.1" customHeight="1">
      <c r="U44367" s="54"/>
      <c r="V44367" s="53"/>
    </row>
    <row r="44368" spans="21:22" ht="26.1" customHeight="1">
      <c r="U44368" s="54"/>
      <c r="V44368" s="53"/>
    </row>
    <row r="44369" spans="21:22" ht="26.1" customHeight="1">
      <c r="U44369" s="54"/>
      <c r="V44369" s="53"/>
    </row>
    <row r="44370" spans="21:22" ht="26.1" customHeight="1">
      <c r="U44370" s="54"/>
      <c r="V44370" s="53"/>
    </row>
    <row r="44371" spans="21:22" ht="26.1" customHeight="1">
      <c r="U44371" s="54"/>
      <c r="V44371" s="53"/>
    </row>
    <row r="44372" spans="21:22" ht="26.1" customHeight="1">
      <c r="U44372" s="54"/>
      <c r="V44372" s="53"/>
    </row>
    <row r="44373" spans="21:22" ht="26.1" customHeight="1">
      <c r="U44373" s="54"/>
      <c r="V44373" s="53"/>
    </row>
    <row r="44374" spans="21:22" ht="26.1" customHeight="1">
      <c r="U44374" s="54"/>
      <c r="V44374" s="53"/>
    </row>
    <row r="44375" spans="21:22" ht="26.1" customHeight="1">
      <c r="U44375" s="54"/>
      <c r="V44375" s="53"/>
    </row>
    <row r="44376" spans="21:22" ht="26.1" customHeight="1">
      <c r="U44376" s="54"/>
      <c r="V44376" s="53"/>
    </row>
    <row r="44377" spans="21:22" ht="26.1" customHeight="1">
      <c r="U44377" s="54"/>
      <c r="V44377" s="53"/>
    </row>
    <row r="44378" spans="21:22" ht="26.1" customHeight="1">
      <c r="U44378" s="54"/>
      <c r="V44378" s="53"/>
    </row>
    <row r="44379" spans="21:22" ht="26.1" customHeight="1">
      <c r="U44379" s="54"/>
      <c r="V44379" s="53"/>
    </row>
    <row r="44380" spans="21:22" ht="26.1" customHeight="1">
      <c r="U44380" s="54"/>
      <c r="V44380" s="53"/>
    </row>
    <row r="44381" spans="21:22" ht="26.1" customHeight="1">
      <c r="U44381" s="54"/>
      <c r="V44381" s="53"/>
    </row>
    <row r="44382" spans="21:22" ht="26.1" customHeight="1">
      <c r="U44382" s="54"/>
      <c r="V44382" s="53"/>
    </row>
    <row r="44383" spans="21:22" ht="26.1" customHeight="1">
      <c r="U44383" s="54"/>
      <c r="V44383" s="53"/>
    </row>
    <row r="44384" spans="21:22" ht="26.1" customHeight="1">
      <c r="U44384" s="54"/>
      <c r="V44384" s="53"/>
    </row>
    <row r="44385" spans="21:22" ht="26.1" customHeight="1">
      <c r="U44385" s="54"/>
      <c r="V44385" s="53"/>
    </row>
    <row r="44386" spans="21:22" ht="26.1" customHeight="1">
      <c r="U44386" s="54"/>
      <c r="V44386" s="53"/>
    </row>
    <row r="44387" spans="21:22" ht="26.1" customHeight="1">
      <c r="U44387" s="54"/>
      <c r="V44387" s="53"/>
    </row>
    <row r="44388" spans="21:22" ht="26.1" customHeight="1">
      <c r="U44388" s="54"/>
      <c r="V44388" s="53"/>
    </row>
    <row r="44389" spans="21:22" ht="26.1" customHeight="1">
      <c r="U44389" s="54"/>
      <c r="V44389" s="53"/>
    </row>
    <row r="44390" spans="21:22" ht="26.1" customHeight="1">
      <c r="U44390" s="54"/>
      <c r="V44390" s="53"/>
    </row>
    <row r="44391" spans="21:22" ht="26.1" customHeight="1">
      <c r="U44391" s="54"/>
      <c r="V44391" s="53"/>
    </row>
    <row r="44392" spans="21:22" ht="26.1" customHeight="1">
      <c r="U44392" s="54"/>
      <c r="V44392" s="53"/>
    </row>
    <row r="44393" spans="21:22" ht="26.1" customHeight="1">
      <c r="U44393" s="54"/>
      <c r="V44393" s="53"/>
    </row>
    <row r="44394" spans="21:22" ht="26.1" customHeight="1">
      <c r="U44394" s="54"/>
      <c r="V44394" s="53"/>
    </row>
    <row r="44395" spans="21:22" ht="26.1" customHeight="1">
      <c r="U44395" s="54"/>
      <c r="V44395" s="53"/>
    </row>
    <row r="44396" spans="21:22" ht="26.1" customHeight="1">
      <c r="U44396" s="54"/>
      <c r="V44396" s="53"/>
    </row>
    <row r="44397" spans="21:22" ht="26.1" customHeight="1">
      <c r="U44397" s="54"/>
      <c r="V44397" s="53"/>
    </row>
    <row r="44398" spans="21:22" ht="26.1" customHeight="1">
      <c r="U44398" s="54"/>
      <c r="V44398" s="53"/>
    </row>
    <row r="44399" spans="21:22" ht="26.1" customHeight="1">
      <c r="U44399" s="54"/>
      <c r="V44399" s="53"/>
    </row>
    <row r="44400" spans="21:22" ht="26.1" customHeight="1">
      <c r="U44400" s="54"/>
      <c r="V44400" s="53"/>
    </row>
    <row r="44401" spans="21:22" ht="26.1" customHeight="1">
      <c r="U44401" s="54"/>
      <c r="V44401" s="53"/>
    </row>
    <row r="44402" spans="21:22" ht="26.1" customHeight="1">
      <c r="U44402" s="54"/>
      <c r="V44402" s="53"/>
    </row>
    <row r="44403" spans="21:22" ht="26.1" customHeight="1">
      <c r="U44403" s="54"/>
      <c r="V44403" s="53"/>
    </row>
    <row r="44404" spans="21:22" ht="26.1" customHeight="1">
      <c r="U44404" s="54"/>
      <c r="V44404" s="53"/>
    </row>
    <row r="44405" spans="21:22" ht="26.1" customHeight="1">
      <c r="U44405" s="54"/>
      <c r="V44405" s="53"/>
    </row>
    <row r="44406" spans="21:22" ht="26.1" customHeight="1">
      <c r="U44406" s="54"/>
      <c r="V44406" s="53"/>
    </row>
    <row r="44407" spans="21:22" ht="26.1" customHeight="1">
      <c r="U44407" s="54"/>
      <c r="V44407" s="53"/>
    </row>
    <row r="44408" spans="21:22" ht="26.1" customHeight="1">
      <c r="U44408" s="54"/>
      <c r="V44408" s="53"/>
    </row>
    <row r="44409" spans="21:22" ht="26.1" customHeight="1">
      <c r="U44409" s="54"/>
      <c r="V44409" s="53"/>
    </row>
    <row r="44410" spans="21:22" ht="26.1" customHeight="1">
      <c r="U44410" s="54"/>
      <c r="V44410" s="53"/>
    </row>
    <row r="44411" spans="21:22" ht="26.1" customHeight="1">
      <c r="U44411" s="54"/>
      <c r="V44411" s="53"/>
    </row>
    <row r="44412" spans="21:22" ht="26.1" customHeight="1">
      <c r="U44412" s="54"/>
      <c r="V44412" s="53"/>
    </row>
    <row r="44413" spans="21:22" ht="26.1" customHeight="1">
      <c r="U44413" s="54"/>
      <c r="V44413" s="53"/>
    </row>
    <row r="44414" spans="21:22" ht="26.1" customHeight="1">
      <c r="U44414" s="54"/>
      <c r="V44414" s="53"/>
    </row>
    <row r="44415" spans="21:22" ht="26.1" customHeight="1">
      <c r="U44415" s="54"/>
      <c r="V44415" s="53"/>
    </row>
    <row r="44416" spans="21:22" ht="26.1" customHeight="1">
      <c r="U44416" s="54"/>
      <c r="V44416" s="53"/>
    </row>
    <row r="44417" spans="21:22" ht="26.1" customHeight="1">
      <c r="U44417" s="54"/>
      <c r="V44417" s="53"/>
    </row>
    <row r="44418" spans="21:22" ht="26.1" customHeight="1">
      <c r="U44418" s="54"/>
      <c r="V44418" s="53"/>
    </row>
    <row r="44419" spans="21:22" ht="26.1" customHeight="1">
      <c r="U44419" s="54"/>
      <c r="V44419" s="53"/>
    </row>
    <row r="44420" spans="21:22" ht="26.1" customHeight="1">
      <c r="U44420" s="54"/>
      <c r="V44420" s="53"/>
    </row>
    <row r="44421" spans="21:22" ht="26.1" customHeight="1">
      <c r="U44421" s="54"/>
      <c r="V44421" s="53"/>
    </row>
    <row r="44422" spans="21:22" ht="26.1" customHeight="1">
      <c r="U44422" s="54"/>
      <c r="V44422" s="53"/>
    </row>
    <row r="44423" spans="21:22" ht="26.1" customHeight="1">
      <c r="U44423" s="54"/>
      <c r="V44423" s="53"/>
    </row>
    <row r="44424" spans="21:22" ht="26.1" customHeight="1">
      <c r="U44424" s="54"/>
      <c r="V44424" s="53"/>
    </row>
    <row r="44425" spans="21:22" ht="26.1" customHeight="1">
      <c r="U44425" s="54"/>
      <c r="V44425" s="53"/>
    </row>
    <row r="44426" spans="21:22" ht="26.1" customHeight="1">
      <c r="U44426" s="54"/>
      <c r="V44426" s="53"/>
    </row>
    <row r="44427" spans="21:22" ht="26.1" customHeight="1">
      <c r="U44427" s="54"/>
      <c r="V44427" s="53"/>
    </row>
    <row r="44428" spans="21:22" ht="26.1" customHeight="1">
      <c r="U44428" s="54"/>
      <c r="V44428" s="53"/>
    </row>
    <row r="44429" spans="21:22" ht="26.1" customHeight="1">
      <c r="U44429" s="54"/>
      <c r="V44429" s="53"/>
    </row>
    <row r="44430" spans="21:22" ht="26.1" customHeight="1">
      <c r="U44430" s="54"/>
      <c r="V44430" s="53"/>
    </row>
    <row r="44431" spans="21:22" ht="26.1" customHeight="1">
      <c r="U44431" s="54"/>
      <c r="V44431" s="53"/>
    </row>
    <row r="44432" spans="21:22" ht="26.1" customHeight="1">
      <c r="U44432" s="54"/>
      <c r="V44432" s="53"/>
    </row>
    <row r="44433" spans="21:22" ht="26.1" customHeight="1">
      <c r="U44433" s="54"/>
      <c r="V44433" s="53"/>
    </row>
    <row r="44434" spans="21:22" ht="26.1" customHeight="1">
      <c r="U44434" s="54"/>
      <c r="V44434" s="53"/>
    </row>
    <row r="44435" spans="21:22" ht="26.1" customHeight="1">
      <c r="U44435" s="54"/>
      <c r="V44435" s="53"/>
    </row>
    <row r="44436" spans="21:22" ht="26.1" customHeight="1">
      <c r="U44436" s="54"/>
      <c r="V44436" s="53"/>
    </row>
    <row r="44437" spans="21:22" ht="26.1" customHeight="1">
      <c r="U44437" s="54"/>
      <c r="V44437" s="53"/>
    </row>
    <row r="44438" spans="21:22" ht="26.1" customHeight="1">
      <c r="U44438" s="54"/>
      <c r="V44438" s="53"/>
    </row>
    <row r="44439" spans="21:22" ht="26.1" customHeight="1">
      <c r="U44439" s="54"/>
      <c r="V44439" s="53"/>
    </row>
    <row r="44440" spans="21:22" ht="26.1" customHeight="1">
      <c r="U44440" s="54"/>
      <c r="V44440" s="53"/>
    </row>
    <row r="44441" spans="21:22" ht="26.1" customHeight="1">
      <c r="U44441" s="54"/>
      <c r="V44441" s="53"/>
    </row>
    <row r="44442" spans="21:22" ht="26.1" customHeight="1">
      <c r="U44442" s="54"/>
      <c r="V44442" s="53"/>
    </row>
    <row r="44443" spans="21:22" ht="26.1" customHeight="1">
      <c r="U44443" s="54"/>
      <c r="V44443" s="53"/>
    </row>
    <row r="44444" spans="21:22" ht="26.1" customHeight="1">
      <c r="U44444" s="54"/>
      <c r="V44444" s="53"/>
    </row>
    <row r="44445" spans="21:22" ht="26.1" customHeight="1">
      <c r="U44445" s="54"/>
      <c r="V44445" s="53"/>
    </row>
    <row r="44446" spans="21:22" ht="26.1" customHeight="1">
      <c r="U44446" s="54"/>
      <c r="V44446" s="53"/>
    </row>
    <row r="44447" spans="21:22" ht="26.1" customHeight="1">
      <c r="U44447" s="54"/>
      <c r="V44447" s="53"/>
    </row>
    <row r="44448" spans="21:22" ht="26.1" customHeight="1">
      <c r="U44448" s="54"/>
      <c r="V44448" s="53"/>
    </row>
    <row r="44449" spans="21:22" ht="26.1" customHeight="1">
      <c r="U44449" s="54"/>
      <c r="V44449" s="53"/>
    </row>
    <row r="44450" spans="21:22" ht="26.1" customHeight="1">
      <c r="U44450" s="54"/>
      <c r="V44450" s="53"/>
    </row>
    <row r="44451" spans="21:22" ht="26.1" customHeight="1">
      <c r="U44451" s="54"/>
      <c r="V44451" s="53"/>
    </row>
    <row r="44452" spans="21:22" ht="26.1" customHeight="1">
      <c r="U44452" s="54"/>
      <c r="V44452" s="53"/>
    </row>
    <row r="44453" spans="21:22" ht="26.1" customHeight="1">
      <c r="U44453" s="54"/>
      <c r="V44453" s="53"/>
    </row>
    <row r="44454" spans="21:22" ht="26.1" customHeight="1">
      <c r="U44454" s="54"/>
      <c r="V44454" s="53"/>
    </row>
    <row r="44455" spans="21:22" ht="26.1" customHeight="1">
      <c r="U44455" s="54"/>
      <c r="V44455" s="53"/>
    </row>
    <row r="44456" spans="21:22" ht="26.1" customHeight="1">
      <c r="U44456" s="54"/>
      <c r="V44456" s="53"/>
    </row>
    <row r="44457" spans="21:22" ht="26.1" customHeight="1">
      <c r="U44457" s="54"/>
      <c r="V44457" s="53"/>
    </row>
    <row r="44458" spans="21:22" ht="26.1" customHeight="1">
      <c r="U44458" s="54"/>
      <c r="V44458" s="53"/>
    </row>
    <row r="44459" spans="21:22" ht="26.1" customHeight="1">
      <c r="U44459" s="54"/>
      <c r="V44459" s="53"/>
    </row>
    <row r="44460" spans="21:22" ht="26.1" customHeight="1">
      <c r="U44460" s="54"/>
      <c r="V44460" s="53"/>
    </row>
    <row r="44461" spans="21:22" ht="26.1" customHeight="1">
      <c r="U44461" s="54"/>
      <c r="V44461" s="53"/>
    </row>
    <row r="44462" spans="21:22" ht="26.1" customHeight="1">
      <c r="U44462" s="54"/>
      <c r="V44462" s="53"/>
    </row>
    <row r="44463" spans="21:22" ht="26.1" customHeight="1">
      <c r="U44463" s="54"/>
      <c r="V44463" s="53"/>
    </row>
    <row r="44464" spans="21:22" ht="26.1" customHeight="1">
      <c r="U44464" s="54"/>
      <c r="V44464" s="53"/>
    </row>
    <row r="44465" spans="21:22" ht="26.1" customHeight="1">
      <c r="U44465" s="54"/>
      <c r="V44465" s="53"/>
    </row>
    <row r="44466" spans="21:22" ht="26.1" customHeight="1">
      <c r="U44466" s="54"/>
      <c r="V44466" s="53"/>
    </row>
    <row r="44467" spans="21:22" ht="26.1" customHeight="1">
      <c r="U44467" s="54"/>
      <c r="V44467" s="53"/>
    </row>
    <row r="44468" spans="21:22" ht="26.1" customHeight="1">
      <c r="U44468" s="54"/>
      <c r="V44468" s="53"/>
    </row>
    <row r="44469" spans="21:22" ht="26.1" customHeight="1">
      <c r="U44469" s="54"/>
      <c r="V44469" s="53"/>
    </row>
    <row r="44470" spans="21:22" ht="26.1" customHeight="1">
      <c r="U44470" s="54"/>
      <c r="V44470" s="53"/>
    </row>
    <row r="44471" spans="21:22" ht="26.1" customHeight="1">
      <c r="U44471" s="54"/>
      <c r="V44471" s="53"/>
    </row>
    <row r="44472" spans="21:22" ht="26.1" customHeight="1">
      <c r="U44472" s="54"/>
      <c r="V44472" s="53"/>
    </row>
    <row r="44473" spans="21:22" ht="26.1" customHeight="1">
      <c r="U44473" s="54"/>
      <c r="V44473" s="53"/>
    </row>
    <row r="44474" spans="21:22" ht="26.1" customHeight="1">
      <c r="U44474" s="54"/>
      <c r="V44474" s="53"/>
    </row>
    <row r="44475" spans="21:22" ht="26.1" customHeight="1">
      <c r="U44475" s="54"/>
      <c r="V44475" s="53"/>
    </row>
    <row r="44476" spans="21:22" ht="26.1" customHeight="1">
      <c r="U44476" s="54"/>
      <c r="V44476" s="53"/>
    </row>
    <row r="44477" spans="21:22" ht="26.1" customHeight="1">
      <c r="U44477" s="54"/>
      <c r="V44477" s="53"/>
    </row>
    <row r="44478" spans="21:22" ht="26.1" customHeight="1">
      <c r="U44478" s="54"/>
      <c r="V44478" s="53"/>
    </row>
    <row r="44479" spans="21:22" ht="26.1" customHeight="1">
      <c r="U44479" s="54"/>
      <c r="V44479" s="53"/>
    </row>
    <row r="44480" spans="21:22" ht="26.1" customHeight="1">
      <c r="U44480" s="54"/>
      <c r="V44480" s="53"/>
    </row>
    <row r="44481" spans="21:22" ht="26.1" customHeight="1">
      <c r="U44481" s="54"/>
      <c r="V44481" s="53"/>
    </row>
    <row r="44482" spans="21:22" ht="26.1" customHeight="1">
      <c r="U44482" s="54"/>
      <c r="V44482" s="53"/>
    </row>
    <row r="44483" spans="21:22" ht="26.1" customHeight="1">
      <c r="U44483" s="54"/>
      <c r="V44483" s="53"/>
    </row>
    <row r="44484" spans="21:22" ht="26.1" customHeight="1">
      <c r="U44484" s="54"/>
      <c r="V44484" s="53"/>
    </row>
    <row r="44485" spans="21:22" ht="26.1" customHeight="1">
      <c r="U44485" s="54"/>
      <c r="V44485" s="53"/>
    </row>
    <row r="44486" spans="21:22" ht="26.1" customHeight="1">
      <c r="U44486" s="54"/>
      <c r="V44486" s="53"/>
    </row>
    <row r="44487" spans="21:22" ht="26.1" customHeight="1">
      <c r="U44487" s="54"/>
      <c r="V44487" s="53"/>
    </row>
    <row r="44488" spans="21:22" ht="26.1" customHeight="1">
      <c r="U44488" s="54"/>
      <c r="V44488" s="53"/>
    </row>
    <row r="44489" spans="21:22" ht="26.1" customHeight="1">
      <c r="U44489" s="54"/>
      <c r="V44489" s="53"/>
    </row>
    <row r="44490" spans="21:22" ht="26.1" customHeight="1">
      <c r="U44490" s="54"/>
      <c r="V44490" s="53"/>
    </row>
    <row r="44491" spans="21:22" ht="26.1" customHeight="1">
      <c r="U44491" s="54"/>
      <c r="V44491" s="53"/>
    </row>
    <row r="44492" spans="21:22" ht="26.1" customHeight="1">
      <c r="U44492" s="54"/>
      <c r="V44492" s="53"/>
    </row>
    <row r="44493" spans="21:22" ht="26.1" customHeight="1">
      <c r="U44493" s="54"/>
      <c r="V44493" s="53"/>
    </row>
    <row r="44494" spans="21:22" ht="26.1" customHeight="1">
      <c r="U44494" s="54"/>
      <c r="V44494" s="53"/>
    </row>
    <row r="44495" spans="21:22" ht="26.1" customHeight="1">
      <c r="U44495" s="54"/>
      <c r="V44495" s="53"/>
    </row>
    <row r="44496" spans="21:22" ht="26.1" customHeight="1">
      <c r="U44496" s="54"/>
      <c r="V44496" s="53"/>
    </row>
    <row r="44497" spans="21:22" ht="26.1" customHeight="1">
      <c r="U44497" s="54"/>
      <c r="V44497" s="53"/>
    </row>
    <row r="44498" spans="21:22" ht="26.1" customHeight="1">
      <c r="U44498" s="54"/>
      <c r="V44498" s="53"/>
    </row>
    <row r="44499" spans="21:22" ht="26.1" customHeight="1">
      <c r="U44499" s="54"/>
      <c r="V44499" s="53"/>
    </row>
    <row r="44500" spans="21:22" ht="26.1" customHeight="1">
      <c r="U44500" s="54"/>
      <c r="V44500" s="53"/>
    </row>
    <row r="44501" spans="21:22" ht="26.1" customHeight="1">
      <c r="U44501" s="54"/>
      <c r="V44501" s="53"/>
    </row>
    <row r="44502" spans="21:22" ht="26.1" customHeight="1">
      <c r="U44502" s="54"/>
      <c r="V44502" s="53"/>
    </row>
    <row r="44503" spans="21:22" ht="26.1" customHeight="1">
      <c r="U44503" s="54"/>
      <c r="V44503" s="53"/>
    </row>
    <row r="44504" spans="21:22" ht="26.1" customHeight="1">
      <c r="U44504" s="54"/>
      <c r="V44504" s="53"/>
    </row>
    <row r="44505" spans="21:22" ht="26.1" customHeight="1">
      <c r="U44505" s="54"/>
      <c r="V44505" s="53"/>
    </row>
    <row r="44506" spans="21:22" ht="26.1" customHeight="1">
      <c r="U44506" s="54"/>
      <c r="V44506" s="53"/>
    </row>
    <row r="44507" spans="21:22" ht="26.1" customHeight="1">
      <c r="U44507" s="54"/>
      <c r="V44507" s="53"/>
    </row>
    <row r="44508" spans="21:22" ht="26.1" customHeight="1">
      <c r="U44508" s="54"/>
      <c r="V44508" s="53"/>
    </row>
    <row r="44509" spans="21:22" ht="26.1" customHeight="1">
      <c r="U44509" s="54"/>
      <c r="V44509" s="53"/>
    </row>
    <row r="44510" spans="21:22" ht="26.1" customHeight="1">
      <c r="U44510" s="54"/>
      <c r="V44510" s="53"/>
    </row>
    <row r="44511" spans="21:22" ht="26.1" customHeight="1">
      <c r="U44511" s="54"/>
      <c r="V44511" s="53"/>
    </row>
    <row r="44512" spans="21:22" ht="26.1" customHeight="1">
      <c r="U44512" s="54"/>
      <c r="V44512" s="53"/>
    </row>
    <row r="44513" spans="21:22" ht="26.1" customHeight="1">
      <c r="U44513" s="54"/>
      <c r="V44513" s="53"/>
    </row>
    <row r="44514" spans="21:22" ht="26.1" customHeight="1">
      <c r="U44514" s="54"/>
      <c r="V44514" s="53"/>
    </row>
    <row r="44515" spans="21:22" ht="26.1" customHeight="1">
      <c r="U44515" s="54"/>
      <c r="V44515" s="53"/>
    </row>
    <row r="44516" spans="21:22" ht="26.1" customHeight="1">
      <c r="U44516" s="54"/>
      <c r="V44516" s="53"/>
    </row>
    <row r="44517" spans="21:22" ht="26.1" customHeight="1">
      <c r="U44517" s="54"/>
      <c r="V44517" s="53"/>
    </row>
    <row r="44518" spans="21:22" ht="26.1" customHeight="1">
      <c r="U44518" s="54"/>
      <c r="V44518" s="53"/>
    </row>
    <row r="44519" spans="21:22" ht="26.1" customHeight="1">
      <c r="U44519" s="54"/>
      <c r="V44519" s="53"/>
    </row>
    <row r="44520" spans="21:22" ht="26.1" customHeight="1">
      <c r="U44520" s="54"/>
      <c r="V44520" s="53"/>
    </row>
    <row r="44521" spans="21:22" ht="26.1" customHeight="1">
      <c r="U44521" s="54"/>
      <c r="V44521" s="53"/>
    </row>
    <row r="44522" spans="21:22" ht="26.1" customHeight="1">
      <c r="U44522" s="54"/>
      <c r="V44522" s="53"/>
    </row>
    <row r="44523" spans="21:22" ht="26.1" customHeight="1">
      <c r="U44523" s="54"/>
      <c r="V44523" s="53"/>
    </row>
    <row r="44524" spans="21:22" ht="26.1" customHeight="1">
      <c r="U44524" s="54"/>
      <c r="V44524" s="53"/>
    </row>
    <row r="44525" spans="21:22" ht="26.1" customHeight="1">
      <c r="U44525" s="54"/>
      <c r="V44525" s="53"/>
    </row>
    <row r="44526" spans="21:22" ht="26.1" customHeight="1">
      <c r="U44526" s="54"/>
      <c r="V44526" s="53"/>
    </row>
    <row r="44527" spans="21:22" ht="26.1" customHeight="1">
      <c r="U44527" s="54"/>
      <c r="V44527" s="53"/>
    </row>
    <row r="44528" spans="21:22" ht="26.1" customHeight="1">
      <c r="U44528" s="54"/>
      <c r="V44528" s="53"/>
    </row>
    <row r="44529" spans="21:22" ht="26.1" customHeight="1">
      <c r="U44529" s="54"/>
      <c r="V44529" s="53"/>
    </row>
    <row r="44530" spans="21:22" ht="26.1" customHeight="1">
      <c r="U44530" s="54"/>
      <c r="V44530" s="53"/>
    </row>
    <row r="44531" spans="21:22" ht="26.1" customHeight="1">
      <c r="U44531" s="54"/>
      <c r="V44531" s="53"/>
    </row>
    <row r="44532" spans="21:22" ht="26.1" customHeight="1">
      <c r="U44532" s="54"/>
      <c r="V44532" s="53"/>
    </row>
    <row r="44533" spans="21:22" ht="26.1" customHeight="1">
      <c r="U44533" s="54"/>
      <c r="V44533" s="53"/>
    </row>
    <row r="44534" spans="21:22" ht="26.1" customHeight="1">
      <c r="U44534" s="54"/>
      <c r="V44534" s="53"/>
    </row>
    <row r="44535" spans="21:22" ht="26.1" customHeight="1">
      <c r="U44535" s="54"/>
      <c r="V44535" s="53"/>
    </row>
    <row r="44536" spans="21:22" ht="26.1" customHeight="1">
      <c r="U44536" s="54"/>
      <c r="V44536" s="53"/>
    </row>
    <row r="44537" spans="21:22" ht="26.1" customHeight="1">
      <c r="U44537" s="54"/>
      <c r="V44537" s="53"/>
    </row>
    <row r="44538" spans="21:22" ht="26.1" customHeight="1">
      <c r="U44538" s="54"/>
      <c r="V44538" s="53"/>
    </row>
    <row r="44539" spans="21:22" ht="26.1" customHeight="1">
      <c r="U44539" s="54"/>
      <c r="V44539" s="53"/>
    </row>
    <row r="44540" spans="21:22" ht="26.1" customHeight="1">
      <c r="U44540" s="54"/>
      <c r="V44540" s="53"/>
    </row>
    <row r="44541" spans="21:22" ht="26.1" customHeight="1">
      <c r="U44541" s="54"/>
      <c r="V44541" s="53"/>
    </row>
    <row r="44542" spans="21:22" ht="26.1" customHeight="1">
      <c r="U44542" s="54"/>
      <c r="V44542" s="53"/>
    </row>
    <row r="44543" spans="21:22" ht="26.1" customHeight="1">
      <c r="U44543" s="54"/>
      <c r="V44543" s="53"/>
    </row>
    <row r="44544" spans="21:22" ht="26.1" customHeight="1">
      <c r="U44544" s="54"/>
      <c r="V44544" s="53"/>
    </row>
    <row r="44545" spans="21:22" ht="26.1" customHeight="1">
      <c r="U44545" s="54"/>
      <c r="V44545" s="53"/>
    </row>
    <row r="44546" spans="21:22" ht="26.1" customHeight="1">
      <c r="U44546" s="54"/>
      <c r="V44546" s="53"/>
    </row>
    <row r="44547" spans="21:22" ht="26.1" customHeight="1">
      <c r="U44547" s="54"/>
      <c r="V44547" s="53"/>
    </row>
    <row r="44548" spans="21:22" ht="26.1" customHeight="1">
      <c r="U44548" s="54"/>
      <c r="V44548" s="53"/>
    </row>
    <row r="44549" spans="21:22" ht="26.1" customHeight="1">
      <c r="U44549" s="54"/>
      <c r="V44549" s="53"/>
    </row>
    <row r="44550" spans="21:22" ht="26.1" customHeight="1">
      <c r="U44550" s="54"/>
      <c r="V44550" s="53"/>
    </row>
    <row r="44551" spans="21:22" ht="26.1" customHeight="1">
      <c r="U44551" s="54"/>
      <c r="V44551" s="53"/>
    </row>
    <row r="44552" spans="21:22" ht="26.1" customHeight="1">
      <c r="U44552" s="54"/>
      <c r="V44552" s="53"/>
    </row>
    <row r="44553" spans="21:22" ht="26.1" customHeight="1">
      <c r="U44553" s="54"/>
      <c r="V44553" s="53"/>
    </row>
    <row r="44554" spans="21:22" ht="26.1" customHeight="1">
      <c r="U44554" s="54"/>
      <c r="V44554" s="53"/>
    </row>
    <row r="44555" spans="21:22" ht="26.1" customHeight="1">
      <c r="U44555" s="54"/>
      <c r="V44555" s="53"/>
    </row>
    <row r="44556" spans="21:22" ht="26.1" customHeight="1">
      <c r="U44556" s="54"/>
      <c r="V44556" s="53"/>
    </row>
    <row r="44557" spans="21:22" ht="26.1" customHeight="1">
      <c r="U44557" s="54"/>
      <c r="V44557" s="53"/>
    </row>
    <row r="44558" spans="21:22" ht="26.1" customHeight="1">
      <c r="U44558" s="54"/>
      <c r="V44558" s="53"/>
    </row>
    <row r="44559" spans="21:22" ht="26.1" customHeight="1">
      <c r="U44559" s="54"/>
      <c r="V44559" s="53"/>
    </row>
    <row r="44560" spans="21:22" ht="26.1" customHeight="1">
      <c r="U44560" s="54"/>
      <c r="V44560" s="53"/>
    </row>
    <row r="44561" spans="21:22" ht="26.1" customHeight="1">
      <c r="U44561" s="54"/>
      <c r="V44561" s="53"/>
    </row>
    <row r="44562" spans="21:22" ht="26.1" customHeight="1">
      <c r="U44562" s="54"/>
      <c r="V44562" s="53"/>
    </row>
    <row r="44563" spans="21:22" ht="26.1" customHeight="1">
      <c r="U44563" s="54"/>
      <c r="V44563" s="53"/>
    </row>
    <row r="44564" spans="21:22" ht="26.1" customHeight="1">
      <c r="U44564" s="54"/>
      <c r="V44564" s="53"/>
    </row>
    <row r="44565" spans="21:22" ht="26.1" customHeight="1">
      <c r="U44565" s="54"/>
      <c r="V44565" s="53"/>
    </row>
    <row r="44566" spans="21:22" ht="26.1" customHeight="1">
      <c r="U44566" s="54"/>
      <c r="V44566" s="53"/>
    </row>
    <row r="44567" spans="21:22" ht="26.1" customHeight="1">
      <c r="U44567" s="54"/>
      <c r="V44567" s="53"/>
    </row>
    <row r="44568" spans="21:22" ht="26.1" customHeight="1">
      <c r="U44568" s="54"/>
      <c r="V44568" s="53"/>
    </row>
    <row r="44569" spans="21:22" ht="26.1" customHeight="1">
      <c r="U44569" s="54"/>
      <c r="V44569" s="53"/>
    </row>
    <row r="44570" spans="21:22" ht="26.1" customHeight="1">
      <c r="U44570" s="54"/>
      <c r="V44570" s="53"/>
    </row>
    <row r="44571" spans="21:22" ht="26.1" customHeight="1">
      <c r="U44571" s="54"/>
      <c r="V44571" s="53"/>
    </row>
    <row r="44572" spans="21:22" ht="26.1" customHeight="1">
      <c r="U44572" s="54"/>
      <c r="V44572" s="53"/>
    </row>
    <row r="44573" spans="21:22" ht="26.1" customHeight="1">
      <c r="U44573" s="54"/>
      <c r="V44573" s="53"/>
    </row>
    <row r="44574" spans="21:22" ht="26.1" customHeight="1">
      <c r="U44574" s="54"/>
      <c r="V44574" s="53"/>
    </row>
    <row r="44575" spans="21:22" ht="26.1" customHeight="1">
      <c r="U44575" s="54"/>
      <c r="V44575" s="53"/>
    </row>
    <row r="44576" spans="21:22" ht="26.1" customHeight="1">
      <c r="U44576" s="54"/>
      <c r="V44576" s="53"/>
    </row>
    <row r="44577" spans="21:22" ht="26.1" customHeight="1">
      <c r="U44577" s="54"/>
      <c r="V44577" s="53"/>
    </row>
    <row r="44578" spans="21:22" ht="26.1" customHeight="1">
      <c r="U44578" s="54"/>
      <c r="V44578" s="53"/>
    </row>
    <row r="44579" spans="21:22" ht="26.1" customHeight="1">
      <c r="U44579" s="54"/>
      <c r="V44579" s="53"/>
    </row>
    <row r="44580" spans="21:22" ht="26.1" customHeight="1">
      <c r="U44580" s="54"/>
      <c r="V44580" s="53"/>
    </row>
    <row r="44581" spans="21:22" ht="26.1" customHeight="1">
      <c r="U44581" s="54"/>
      <c r="V44581" s="53"/>
    </row>
    <row r="44582" spans="21:22" ht="26.1" customHeight="1">
      <c r="U44582" s="54"/>
      <c r="V44582" s="53"/>
    </row>
    <row r="44583" spans="21:22" ht="26.1" customHeight="1">
      <c r="U44583" s="54"/>
      <c r="V44583" s="53"/>
    </row>
    <row r="44584" spans="21:22" ht="26.1" customHeight="1">
      <c r="U44584" s="54"/>
      <c r="V44584" s="53"/>
    </row>
    <row r="44585" spans="21:22" ht="26.1" customHeight="1">
      <c r="U44585" s="54"/>
      <c r="V44585" s="53"/>
    </row>
    <row r="44586" spans="21:22" ht="26.1" customHeight="1">
      <c r="U44586" s="54"/>
      <c r="V44586" s="53"/>
    </row>
    <row r="44587" spans="21:22" ht="26.1" customHeight="1">
      <c r="U44587" s="54"/>
      <c r="V44587" s="53"/>
    </row>
    <row r="44588" spans="21:22" ht="26.1" customHeight="1">
      <c r="U44588" s="54"/>
      <c r="V44588" s="53"/>
    </row>
    <row r="44589" spans="21:22" ht="26.1" customHeight="1">
      <c r="U44589" s="54"/>
      <c r="V44589" s="53"/>
    </row>
    <row r="44590" spans="21:22" ht="26.1" customHeight="1">
      <c r="U44590" s="54"/>
      <c r="V44590" s="53"/>
    </row>
    <row r="44591" spans="21:22" ht="26.1" customHeight="1">
      <c r="U44591" s="54"/>
      <c r="V44591" s="53"/>
    </row>
    <row r="44592" spans="21:22" ht="26.1" customHeight="1">
      <c r="U44592" s="54"/>
      <c r="V44592" s="53"/>
    </row>
    <row r="44593" spans="21:22" ht="26.1" customHeight="1">
      <c r="U44593" s="54"/>
      <c r="V44593" s="53"/>
    </row>
    <row r="44594" spans="21:22" ht="26.1" customHeight="1">
      <c r="U44594" s="54"/>
      <c r="V44594" s="53"/>
    </row>
    <row r="44595" spans="21:22" ht="26.1" customHeight="1">
      <c r="U44595" s="54"/>
      <c r="V44595" s="53"/>
    </row>
    <row r="44596" spans="21:22" ht="26.1" customHeight="1">
      <c r="U44596" s="54"/>
      <c r="V44596" s="53"/>
    </row>
    <row r="44597" spans="21:22" ht="26.1" customHeight="1">
      <c r="U44597" s="54"/>
      <c r="V44597" s="53"/>
    </row>
    <row r="44598" spans="21:22" ht="26.1" customHeight="1">
      <c r="U44598" s="54"/>
      <c r="V44598" s="53"/>
    </row>
    <row r="44599" spans="21:22" ht="26.1" customHeight="1">
      <c r="U44599" s="54"/>
      <c r="V44599" s="53"/>
    </row>
    <row r="44600" spans="21:22" ht="26.1" customHeight="1">
      <c r="U44600" s="54"/>
      <c r="V44600" s="53"/>
    </row>
    <row r="44601" spans="21:22" ht="26.1" customHeight="1">
      <c r="U44601" s="54"/>
      <c r="V44601" s="53"/>
    </row>
    <row r="44602" spans="21:22" ht="26.1" customHeight="1">
      <c r="U44602" s="54"/>
      <c r="V44602" s="53"/>
    </row>
    <row r="44603" spans="21:22" ht="26.1" customHeight="1">
      <c r="U44603" s="54"/>
      <c r="V44603" s="53"/>
    </row>
    <row r="44604" spans="21:22" ht="26.1" customHeight="1">
      <c r="U44604" s="54"/>
      <c r="V44604" s="53"/>
    </row>
    <row r="44605" spans="21:22" ht="26.1" customHeight="1">
      <c r="U44605" s="54"/>
      <c r="V44605" s="53"/>
    </row>
    <row r="44606" spans="21:22" ht="26.1" customHeight="1">
      <c r="U44606" s="54"/>
      <c r="V44606" s="53"/>
    </row>
    <row r="44607" spans="21:22" ht="26.1" customHeight="1">
      <c r="U44607" s="54"/>
      <c r="V44607" s="53"/>
    </row>
    <row r="44608" spans="21:22" ht="26.1" customHeight="1">
      <c r="U44608" s="54"/>
      <c r="V44608" s="53"/>
    </row>
    <row r="44609" spans="21:22" ht="26.1" customHeight="1">
      <c r="U44609" s="54"/>
      <c r="V44609" s="53"/>
    </row>
    <row r="44610" spans="21:22" ht="26.1" customHeight="1">
      <c r="U44610" s="54"/>
      <c r="V44610" s="53"/>
    </row>
    <row r="44611" spans="21:22" ht="26.1" customHeight="1">
      <c r="U44611" s="54"/>
      <c r="V44611" s="53"/>
    </row>
    <row r="44612" spans="21:22" ht="26.1" customHeight="1">
      <c r="U44612" s="54"/>
      <c r="V44612" s="53"/>
    </row>
    <row r="44613" spans="21:22" ht="26.1" customHeight="1">
      <c r="U44613" s="54"/>
      <c r="V44613" s="53"/>
    </row>
    <row r="44614" spans="21:22" ht="26.1" customHeight="1">
      <c r="U44614" s="54"/>
      <c r="V44614" s="53"/>
    </row>
    <row r="44615" spans="21:22" ht="26.1" customHeight="1">
      <c r="U44615" s="54"/>
      <c r="V44615" s="53"/>
    </row>
    <row r="44616" spans="21:22" ht="26.1" customHeight="1">
      <c r="U44616" s="54"/>
      <c r="V44616" s="53"/>
    </row>
    <row r="44617" spans="21:22" ht="26.1" customHeight="1">
      <c r="U44617" s="54"/>
      <c r="V44617" s="53"/>
    </row>
    <row r="44618" spans="21:22" ht="26.1" customHeight="1">
      <c r="U44618" s="54"/>
      <c r="V44618" s="53"/>
    </row>
    <row r="44619" spans="21:22" ht="26.1" customHeight="1">
      <c r="U44619" s="54"/>
      <c r="V44619" s="53"/>
    </row>
    <row r="44620" spans="21:22" ht="26.1" customHeight="1">
      <c r="U44620" s="54"/>
      <c r="V44620" s="53"/>
    </row>
    <row r="44621" spans="21:22" ht="26.1" customHeight="1">
      <c r="U44621" s="54"/>
      <c r="V44621" s="53"/>
    </row>
    <row r="44622" spans="21:22" ht="26.1" customHeight="1">
      <c r="U44622" s="54"/>
      <c r="V44622" s="53"/>
    </row>
    <row r="44623" spans="21:22" ht="26.1" customHeight="1">
      <c r="U44623" s="54"/>
      <c r="V44623" s="53"/>
    </row>
    <row r="44624" spans="21:22" ht="26.1" customHeight="1">
      <c r="U44624" s="54"/>
      <c r="V44624" s="53"/>
    </row>
    <row r="44625" spans="21:22" ht="26.1" customHeight="1">
      <c r="U44625" s="54"/>
      <c r="V44625" s="53"/>
    </row>
    <row r="44626" spans="21:22" ht="26.1" customHeight="1">
      <c r="U44626" s="54"/>
      <c r="V44626" s="53"/>
    </row>
    <row r="44627" spans="21:22" ht="26.1" customHeight="1">
      <c r="U44627" s="54"/>
      <c r="V44627" s="53"/>
    </row>
    <row r="44628" spans="21:22" ht="26.1" customHeight="1">
      <c r="U44628" s="54"/>
      <c r="V44628" s="53"/>
    </row>
    <row r="44629" spans="21:22" ht="26.1" customHeight="1">
      <c r="U44629" s="54"/>
      <c r="V44629" s="53"/>
    </row>
    <row r="44630" spans="21:22" ht="26.1" customHeight="1">
      <c r="U44630" s="54"/>
      <c r="V44630" s="53"/>
    </row>
    <row r="44631" spans="21:22" ht="26.1" customHeight="1">
      <c r="U44631" s="54"/>
      <c r="V44631" s="53"/>
    </row>
    <row r="44632" spans="21:22" ht="26.1" customHeight="1">
      <c r="U44632" s="54"/>
      <c r="V44632" s="53"/>
    </row>
    <row r="44633" spans="21:22" ht="26.1" customHeight="1">
      <c r="U44633" s="54"/>
      <c r="V44633" s="53"/>
    </row>
    <row r="44634" spans="21:22" ht="26.1" customHeight="1">
      <c r="U44634" s="54"/>
      <c r="V44634" s="53"/>
    </row>
    <row r="44635" spans="21:22" ht="26.1" customHeight="1">
      <c r="U44635" s="54"/>
      <c r="V44635" s="53"/>
    </row>
    <row r="44636" spans="21:22" ht="26.1" customHeight="1">
      <c r="U44636" s="54"/>
      <c r="V44636" s="53"/>
    </row>
    <row r="44637" spans="21:22" ht="26.1" customHeight="1">
      <c r="U44637" s="54"/>
      <c r="V44637" s="53"/>
    </row>
    <row r="44638" spans="21:22" ht="26.1" customHeight="1">
      <c r="U44638" s="54"/>
      <c r="V44638" s="53"/>
    </row>
    <row r="44639" spans="21:22" ht="26.1" customHeight="1">
      <c r="U44639" s="54"/>
      <c r="V44639" s="53"/>
    </row>
    <row r="44640" spans="21:22" ht="26.1" customHeight="1">
      <c r="U44640" s="54"/>
      <c r="V44640" s="53"/>
    </row>
    <row r="44641" spans="21:22" ht="26.1" customHeight="1">
      <c r="U44641" s="54"/>
      <c r="V44641" s="53"/>
    </row>
    <row r="44642" spans="21:22" ht="26.1" customHeight="1">
      <c r="U44642" s="54"/>
      <c r="V44642" s="53"/>
    </row>
    <row r="44643" spans="21:22" ht="26.1" customHeight="1">
      <c r="U44643" s="54"/>
      <c r="V44643" s="53"/>
    </row>
    <row r="44644" spans="21:22" ht="26.1" customHeight="1">
      <c r="U44644" s="54"/>
      <c r="V44644" s="53"/>
    </row>
    <row r="44645" spans="21:22" ht="26.1" customHeight="1">
      <c r="U44645" s="54"/>
      <c r="V44645" s="53"/>
    </row>
    <row r="44646" spans="21:22" ht="26.1" customHeight="1">
      <c r="U44646" s="54"/>
      <c r="V44646" s="53"/>
    </row>
    <row r="44647" spans="21:22" ht="26.1" customHeight="1">
      <c r="U44647" s="54"/>
      <c r="V44647" s="53"/>
    </row>
    <row r="44648" spans="21:22" ht="26.1" customHeight="1">
      <c r="U44648" s="54"/>
      <c r="V44648" s="53"/>
    </row>
    <row r="44649" spans="21:22" ht="26.1" customHeight="1">
      <c r="U44649" s="54"/>
      <c r="V44649" s="53"/>
    </row>
    <row r="44650" spans="21:22" ht="26.1" customHeight="1">
      <c r="U44650" s="54"/>
      <c r="V44650" s="53"/>
    </row>
    <row r="44651" spans="21:22" ht="26.1" customHeight="1">
      <c r="U44651" s="54"/>
      <c r="V44651" s="53"/>
    </row>
    <row r="44652" spans="21:22" ht="26.1" customHeight="1">
      <c r="U44652" s="54"/>
      <c r="V44652" s="53"/>
    </row>
    <row r="44653" spans="21:22" ht="26.1" customHeight="1">
      <c r="U44653" s="54"/>
      <c r="V44653" s="53"/>
    </row>
    <row r="44654" spans="21:22" ht="26.1" customHeight="1">
      <c r="U44654" s="54"/>
      <c r="V44654" s="53"/>
    </row>
    <row r="44655" spans="21:22" ht="26.1" customHeight="1">
      <c r="U44655" s="54"/>
      <c r="V44655" s="53"/>
    </row>
    <row r="44656" spans="21:22" ht="26.1" customHeight="1">
      <c r="U44656" s="54"/>
      <c r="V44656" s="53"/>
    </row>
    <row r="44657" spans="21:22" ht="26.1" customHeight="1">
      <c r="U44657" s="54"/>
      <c r="V44657" s="53"/>
    </row>
    <row r="44658" spans="21:22" ht="26.1" customHeight="1">
      <c r="U44658" s="54"/>
      <c r="V44658" s="53"/>
    </row>
    <row r="44659" spans="21:22" ht="26.1" customHeight="1">
      <c r="U44659" s="54"/>
      <c r="V44659" s="53"/>
    </row>
    <row r="44660" spans="21:22" ht="26.1" customHeight="1">
      <c r="U44660" s="54"/>
      <c r="V44660" s="53"/>
    </row>
    <row r="44661" spans="21:22" ht="26.1" customHeight="1">
      <c r="U44661" s="54"/>
      <c r="V44661" s="53"/>
    </row>
    <row r="44662" spans="21:22" ht="26.1" customHeight="1">
      <c r="U44662" s="54"/>
      <c r="V44662" s="53"/>
    </row>
    <row r="44663" spans="21:22" ht="26.1" customHeight="1">
      <c r="U44663" s="54"/>
      <c r="V44663" s="53"/>
    </row>
    <row r="44664" spans="21:22" ht="26.1" customHeight="1">
      <c r="U44664" s="54"/>
      <c r="V44664" s="53"/>
    </row>
    <row r="44665" spans="21:22" ht="26.1" customHeight="1">
      <c r="U44665" s="54"/>
      <c r="V44665" s="53"/>
    </row>
    <row r="44666" spans="21:22" ht="26.1" customHeight="1">
      <c r="U44666" s="54"/>
      <c r="V44666" s="53"/>
    </row>
    <row r="44667" spans="21:22" ht="26.1" customHeight="1">
      <c r="U44667" s="54"/>
      <c r="V44667" s="53"/>
    </row>
    <row r="44668" spans="21:22" ht="26.1" customHeight="1">
      <c r="U44668" s="54"/>
      <c r="V44668" s="53"/>
    </row>
    <row r="44669" spans="21:22" ht="26.1" customHeight="1">
      <c r="U44669" s="54"/>
      <c r="V44669" s="53"/>
    </row>
    <row r="44670" spans="21:22" ht="26.1" customHeight="1">
      <c r="U44670" s="54"/>
      <c r="V44670" s="53"/>
    </row>
    <row r="44671" spans="21:22" ht="26.1" customHeight="1">
      <c r="U44671" s="54"/>
      <c r="V44671" s="53"/>
    </row>
    <row r="44672" spans="21:22" ht="26.1" customHeight="1">
      <c r="U44672" s="54"/>
      <c r="V44672" s="53"/>
    </row>
    <row r="44673" spans="21:22" ht="26.1" customHeight="1">
      <c r="U44673" s="54"/>
      <c r="V44673" s="53"/>
    </row>
    <row r="44674" spans="21:22" ht="26.1" customHeight="1">
      <c r="U44674" s="54"/>
      <c r="V44674" s="53"/>
    </row>
    <row r="44675" spans="21:22" ht="26.1" customHeight="1">
      <c r="U44675" s="54"/>
      <c r="V44675" s="53"/>
    </row>
    <row r="44676" spans="21:22" ht="26.1" customHeight="1">
      <c r="U44676" s="54"/>
      <c r="V44676" s="53"/>
    </row>
    <row r="44677" spans="21:22" ht="26.1" customHeight="1">
      <c r="U44677" s="54"/>
      <c r="V44677" s="53"/>
    </row>
    <row r="44678" spans="21:22" ht="26.1" customHeight="1">
      <c r="U44678" s="54"/>
      <c r="V44678" s="53"/>
    </row>
    <row r="44679" spans="21:22" ht="26.1" customHeight="1">
      <c r="U44679" s="54"/>
      <c r="V44679" s="53"/>
    </row>
    <row r="44680" spans="21:22" ht="26.1" customHeight="1">
      <c r="U44680" s="54"/>
      <c r="V44680" s="53"/>
    </row>
    <row r="44681" spans="21:22" ht="26.1" customHeight="1">
      <c r="U44681" s="54"/>
      <c r="V44681" s="53"/>
    </row>
    <row r="44682" spans="21:22" ht="26.1" customHeight="1">
      <c r="U44682" s="54"/>
      <c r="V44682" s="53"/>
    </row>
    <row r="44683" spans="21:22" ht="26.1" customHeight="1">
      <c r="U44683" s="54"/>
      <c r="V44683" s="53"/>
    </row>
    <row r="44684" spans="21:22" ht="26.1" customHeight="1">
      <c r="U44684" s="54"/>
      <c r="V44684" s="53"/>
    </row>
    <row r="44685" spans="21:22" ht="26.1" customHeight="1">
      <c r="U44685" s="54"/>
      <c r="V44685" s="53"/>
    </row>
    <row r="44686" spans="21:22" ht="26.1" customHeight="1">
      <c r="U44686" s="54"/>
      <c r="V44686" s="53"/>
    </row>
    <row r="44687" spans="21:22" ht="26.1" customHeight="1">
      <c r="U44687" s="54"/>
      <c r="V44687" s="53"/>
    </row>
    <row r="44688" spans="21:22" ht="26.1" customHeight="1">
      <c r="U44688" s="54"/>
      <c r="V44688" s="53"/>
    </row>
    <row r="44689" spans="21:22" ht="26.1" customHeight="1">
      <c r="U44689" s="54"/>
      <c r="V44689" s="53"/>
    </row>
    <row r="44690" spans="21:22" ht="26.1" customHeight="1">
      <c r="U44690" s="54"/>
      <c r="V44690" s="53"/>
    </row>
    <row r="44691" spans="21:22" ht="26.1" customHeight="1">
      <c r="U44691" s="54"/>
      <c r="V44691" s="53"/>
    </row>
    <row r="44692" spans="21:22" ht="26.1" customHeight="1">
      <c r="U44692" s="54"/>
      <c r="V44692" s="53"/>
    </row>
    <row r="44693" spans="21:22" ht="26.1" customHeight="1">
      <c r="U44693" s="54"/>
      <c r="V44693" s="53"/>
    </row>
    <row r="44694" spans="21:22" ht="26.1" customHeight="1">
      <c r="U44694" s="54"/>
      <c r="V44694" s="53"/>
    </row>
    <row r="44695" spans="21:22" ht="26.1" customHeight="1">
      <c r="U44695" s="54"/>
      <c r="V44695" s="53"/>
    </row>
    <row r="44696" spans="21:22" ht="26.1" customHeight="1">
      <c r="U44696" s="54"/>
      <c r="V44696" s="53"/>
    </row>
    <row r="44697" spans="21:22" ht="26.1" customHeight="1">
      <c r="U44697" s="54"/>
      <c r="V44697" s="53"/>
    </row>
    <row r="44698" spans="21:22" ht="26.1" customHeight="1">
      <c r="U44698" s="54"/>
      <c r="V44698" s="53"/>
    </row>
    <row r="44699" spans="21:22" ht="26.1" customHeight="1">
      <c r="U44699" s="54"/>
      <c r="V44699" s="53"/>
    </row>
    <row r="44700" spans="21:22" ht="26.1" customHeight="1">
      <c r="U44700" s="54"/>
      <c r="V44700" s="53"/>
    </row>
    <row r="44701" spans="21:22" ht="26.1" customHeight="1">
      <c r="U44701" s="54"/>
      <c r="V44701" s="53"/>
    </row>
    <row r="44702" spans="21:22" ht="26.1" customHeight="1">
      <c r="U44702" s="54"/>
      <c r="V44702" s="53"/>
    </row>
    <row r="44703" spans="21:22" ht="26.1" customHeight="1">
      <c r="U44703" s="54"/>
      <c r="V44703" s="53"/>
    </row>
    <row r="44704" spans="21:22" ht="26.1" customHeight="1">
      <c r="U44704" s="54"/>
      <c r="V44704" s="53"/>
    </row>
    <row r="44705" spans="21:22" ht="26.1" customHeight="1">
      <c r="U44705" s="54"/>
      <c r="V44705" s="53"/>
    </row>
    <row r="44706" spans="21:22" ht="26.1" customHeight="1">
      <c r="U44706" s="54"/>
      <c r="V44706" s="53"/>
    </row>
    <row r="44707" spans="21:22" ht="26.1" customHeight="1">
      <c r="U44707" s="54"/>
      <c r="V44707" s="53"/>
    </row>
    <row r="44708" spans="21:22" ht="26.1" customHeight="1">
      <c r="U44708" s="54"/>
      <c r="V44708" s="53"/>
    </row>
    <row r="44709" spans="21:22" ht="26.1" customHeight="1">
      <c r="U44709" s="54"/>
      <c r="V44709" s="53"/>
    </row>
    <row r="44710" spans="21:22" ht="26.1" customHeight="1">
      <c r="U44710" s="54"/>
      <c r="V44710" s="53"/>
    </row>
    <row r="44711" spans="21:22" ht="26.1" customHeight="1">
      <c r="U44711" s="54"/>
      <c r="V44711" s="53"/>
    </row>
    <row r="44712" spans="21:22" ht="26.1" customHeight="1">
      <c r="U44712" s="54"/>
      <c r="V44712" s="53"/>
    </row>
    <row r="44713" spans="21:22" ht="26.1" customHeight="1">
      <c r="U44713" s="54"/>
      <c r="V44713" s="53"/>
    </row>
    <row r="44714" spans="21:22" ht="26.1" customHeight="1">
      <c r="U44714" s="54"/>
      <c r="V44714" s="53"/>
    </row>
    <row r="44715" spans="21:22" ht="26.1" customHeight="1">
      <c r="U44715" s="54"/>
      <c r="V44715" s="53"/>
    </row>
    <row r="44716" spans="21:22" ht="26.1" customHeight="1">
      <c r="U44716" s="54"/>
      <c r="V44716" s="53"/>
    </row>
    <row r="44717" spans="21:22" ht="26.1" customHeight="1">
      <c r="U44717" s="54"/>
      <c r="V44717" s="53"/>
    </row>
    <row r="44718" spans="21:22" ht="26.1" customHeight="1">
      <c r="U44718" s="54"/>
      <c r="V44718" s="53"/>
    </row>
    <row r="44719" spans="21:22" ht="26.1" customHeight="1">
      <c r="U44719" s="54"/>
      <c r="V44719" s="53"/>
    </row>
    <row r="44720" spans="21:22" ht="26.1" customHeight="1">
      <c r="U44720" s="54"/>
      <c r="V44720" s="53"/>
    </row>
    <row r="44721" spans="21:22" ht="26.1" customHeight="1">
      <c r="U44721" s="54"/>
      <c r="V44721" s="53"/>
    </row>
    <row r="44722" spans="21:22" ht="26.1" customHeight="1">
      <c r="U44722" s="54"/>
      <c r="V44722" s="53"/>
    </row>
    <row r="44723" spans="21:22" ht="26.1" customHeight="1">
      <c r="U44723" s="54"/>
      <c r="V44723" s="53"/>
    </row>
    <row r="44724" spans="21:22" ht="26.1" customHeight="1">
      <c r="U44724" s="54"/>
      <c r="V44724" s="53"/>
    </row>
    <row r="44725" spans="21:22" ht="26.1" customHeight="1">
      <c r="U44725" s="54"/>
      <c r="V44725" s="53"/>
    </row>
    <row r="44726" spans="21:22" ht="26.1" customHeight="1">
      <c r="U44726" s="54"/>
      <c r="V44726" s="53"/>
    </row>
    <row r="44727" spans="21:22" ht="26.1" customHeight="1">
      <c r="U44727" s="54"/>
      <c r="V44727" s="53"/>
    </row>
    <row r="44728" spans="21:22" ht="26.1" customHeight="1">
      <c r="U44728" s="54"/>
      <c r="V44728" s="53"/>
    </row>
    <row r="44729" spans="21:22" ht="26.1" customHeight="1">
      <c r="U44729" s="54"/>
      <c r="V44729" s="53"/>
    </row>
    <row r="44730" spans="21:22" ht="26.1" customHeight="1">
      <c r="U44730" s="54"/>
      <c r="V44730" s="53"/>
    </row>
    <row r="44731" spans="21:22" ht="26.1" customHeight="1">
      <c r="U44731" s="54"/>
      <c r="V44731" s="53"/>
    </row>
    <row r="44732" spans="21:22" ht="26.1" customHeight="1">
      <c r="U44732" s="54"/>
      <c r="V44732" s="53"/>
    </row>
    <row r="44733" spans="21:22" ht="26.1" customHeight="1">
      <c r="U44733" s="54"/>
      <c r="V44733" s="53"/>
    </row>
    <row r="44734" spans="21:22" ht="26.1" customHeight="1">
      <c r="U44734" s="54"/>
      <c r="V44734" s="53"/>
    </row>
    <row r="44735" spans="21:22" ht="26.1" customHeight="1">
      <c r="U44735" s="54"/>
      <c r="V44735" s="53"/>
    </row>
    <row r="44736" spans="21:22" ht="26.1" customHeight="1">
      <c r="U44736" s="54"/>
      <c r="V44736" s="53"/>
    </row>
    <row r="44737" spans="21:22" ht="26.1" customHeight="1">
      <c r="U44737" s="54"/>
      <c r="V44737" s="53"/>
    </row>
    <row r="44738" spans="21:22" ht="26.1" customHeight="1">
      <c r="U44738" s="54"/>
      <c r="V44738" s="53"/>
    </row>
    <row r="44739" spans="21:22" ht="26.1" customHeight="1">
      <c r="U44739" s="54"/>
      <c r="V44739" s="53"/>
    </row>
    <row r="44740" spans="21:22" ht="26.1" customHeight="1">
      <c r="U44740" s="54"/>
      <c r="V44740" s="53"/>
    </row>
    <row r="44741" spans="21:22" ht="26.1" customHeight="1">
      <c r="U44741" s="54"/>
      <c r="V44741" s="53"/>
    </row>
    <row r="44742" spans="21:22" ht="26.1" customHeight="1">
      <c r="U44742" s="54"/>
      <c r="V44742" s="53"/>
    </row>
    <row r="44743" spans="21:22" ht="26.1" customHeight="1">
      <c r="U44743" s="54"/>
      <c r="V44743" s="53"/>
    </row>
    <row r="44744" spans="21:22" ht="26.1" customHeight="1">
      <c r="U44744" s="54"/>
      <c r="V44744" s="53"/>
    </row>
    <row r="44745" spans="21:22" ht="26.1" customHeight="1">
      <c r="U44745" s="54"/>
      <c r="V44745" s="53"/>
    </row>
    <row r="44746" spans="21:22" ht="26.1" customHeight="1">
      <c r="U44746" s="54"/>
      <c r="V44746" s="53"/>
    </row>
    <row r="44747" spans="21:22" ht="26.1" customHeight="1">
      <c r="U44747" s="54"/>
      <c r="V44747" s="53"/>
    </row>
    <row r="44748" spans="21:22" ht="26.1" customHeight="1">
      <c r="U44748" s="54"/>
      <c r="V44748" s="53"/>
    </row>
    <row r="44749" spans="21:22" ht="26.1" customHeight="1">
      <c r="U44749" s="54"/>
      <c r="V44749" s="53"/>
    </row>
    <row r="44750" spans="21:22" ht="26.1" customHeight="1">
      <c r="U44750" s="54"/>
      <c r="V44750" s="53"/>
    </row>
    <row r="44751" spans="21:22" ht="26.1" customHeight="1">
      <c r="U44751" s="54"/>
      <c r="V44751" s="53"/>
    </row>
    <row r="44752" spans="21:22" ht="26.1" customHeight="1">
      <c r="U44752" s="54"/>
      <c r="V44752" s="53"/>
    </row>
    <row r="44753" spans="21:22" ht="26.1" customHeight="1">
      <c r="U44753" s="54"/>
      <c r="V44753" s="53"/>
    </row>
    <row r="44754" spans="21:22" ht="26.1" customHeight="1">
      <c r="U44754" s="54"/>
      <c r="V44754" s="53"/>
    </row>
    <row r="44755" spans="21:22" ht="26.1" customHeight="1">
      <c r="U44755" s="54"/>
      <c r="V44755" s="53"/>
    </row>
    <row r="44756" spans="21:22" ht="26.1" customHeight="1">
      <c r="U44756" s="54"/>
      <c r="V44756" s="53"/>
    </row>
    <row r="44757" spans="21:22" ht="26.1" customHeight="1">
      <c r="U44757" s="54"/>
      <c r="V44757" s="53"/>
    </row>
    <row r="44758" spans="21:22" ht="26.1" customHeight="1">
      <c r="U44758" s="54"/>
      <c r="V44758" s="53"/>
    </row>
    <row r="44759" spans="21:22" ht="26.1" customHeight="1">
      <c r="U44759" s="54"/>
      <c r="V44759" s="53"/>
    </row>
    <row r="44760" spans="21:22" ht="26.1" customHeight="1">
      <c r="U44760" s="54"/>
      <c r="V44760" s="53"/>
    </row>
    <row r="44761" spans="21:22" ht="26.1" customHeight="1">
      <c r="U44761" s="54"/>
      <c r="V44761" s="53"/>
    </row>
    <row r="44762" spans="21:22" ht="26.1" customHeight="1">
      <c r="U44762" s="54"/>
      <c r="V44762" s="53"/>
    </row>
    <row r="44763" spans="21:22" ht="26.1" customHeight="1">
      <c r="U44763" s="54"/>
      <c r="V44763" s="53"/>
    </row>
    <row r="44764" spans="21:22" ht="26.1" customHeight="1">
      <c r="U44764" s="54"/>
      <c r="V44764" s="53"/>
    </row>
    <row r="44765" spans="21:22" ht="26.1" customHeight="1">
      <c r="U44765" s="54"/>
      <c r="V44765" s="53"/>
    </row>
    <row r="44766" spans="21:22" ht="26.1" customHeight="1">
      <c r="U44766" s="54"/>
      <c r="V44766" s="53"/>
    </row>
    <row r="44767" spans="21:22" ht="26.1" customHeight="1">
      <c r="U44767" s="54"/>
      <c r="V44767" s="53"/>
    </row>
    <row r="44768" spans="21:22" ht="26.1" customHeight="1">
      <c r="U44768" s="54"/>
      <c r="V44768" s="53"/>
    </row>
    <row r="44769" spans="21:22" ht="26.1" customHeight="1">
      <c r="U44769" s="54"/>
      <c r="V44769" s="53"/>
    </row>
    <row r="44770" spans="21:22" ht="26.1" customHeight="1">
      <c r="U44770" s="54"/>
      <c r="V44770" s="53"/>
    </row>
    <row r="44771" spans="21:22" ht="26.1" customHeight="1">
      <c r="U44771" s="54"/>
      <c r="V44771" s="53"/>
    </row>
    <row r="44772" spans="21:22" ht="26.1" customHeight="1">
      <c r="U44772" s="54"/>
      <c r="V44772" s="53"/>
    </row>
    <row r="44773" spans="21:22" ht="26.1" customHeight="1">
      <c r="U44773" s="54"/>
      <c r="V44773" s="53"/>
    </row>
    <row r="44774" spans="21:22" ht="26.1" customHeight="1">
      <c r="U44774" s="54"/>
      <c r="V44774" s="53"/>
    </row>
    <row r="44775" spans="21:22" ht="26.1" customHeight="1">
      <c r="U44775" s="54"/>
      <c r="V44775" s="53"/>
    </row>
    <row r="44776" spans="21:22" ht="26.1" customHeight="1">
      <c r="U44776" s="54"/>
      <c r="V44776" s="53"/>
    </row>
    <row r="44777" spans="21:22" ht="26.1" customHeight="1">
      <c r="U44777" s="54"/>
      <c r="V44777" s="53"/>
    </row>
    <row r="44778" spans="21:22" ht="26.1" customHeight="1">
      <c r="U44778" s="54"/>
      <c r="V44778" s="53"/>
    </row>
    <row r="44779" spans="21:22" ht="26.1" customHeight="1">
      <c r="U44779" s="54"/>
      <c r="V44779" s="53"/>
    </row>
    <row r="44780" spans="21:22" ht="26.1" customHeight="1">
      <c r="U44780" s="54"/>
      <c r="V44780" s="53"/>
    </row>
    <row r="44781" spans="21:22" ht="26.1" customHeight="1">
      <c r="U44781" s="54"/>
      <c r="V44781" s="53"/>
    </row>
    <row r="44782" spans="21:22" ht="26.1" customHeight="1">
      <c r="U44782" s="54"/>
      <c r="V44782" s="53"/>
    </row>
    <row r="44783" spans="21:22" ht="26.1" customHeight="1">
      <c r="U44783" s="54"/>
      <c r="V44783" s="53"/>
    </row>
    <row r="44784" spans="21:22" ht="26.1" customHeight="1">
      <c r="U44784" s="54"/>
      <c r="V44784" s="53"/>
    </row>
    <row r="44785" spans="21:22" ht="26.1" customHeight="1">
      <c r="U44785" s="54"/>
      <c r="V44785" s="53"/>
    </row>
    <row r="44786" spans="21:22" ht="26.1" customHeight="1">
      <c r="U44786" s="54"/>
      <c r="V44786" s="53"/>
    </row>
    <row r="44787" spans="21:22" ht="26.1" customHeight="1">
      <c r="U44787" s="54"/>
      <c r="V44787" s="53"/>
    </row>
    <row r="44788" spans="21:22" ht="26.1" customHeight="1">
      <c r="U44788" s="54"/>
      <c r="V44788" s="53"/>
    </row>
    <row r="44789" spans="21:22" ht="26.1" customHeight="1">
      <c r="U44789" s="54"/>
      <c r="V44789" s="53"/>
    </row>
    <row r="44790" spans="21:22" ht="26.1" customHeight="1">
      <c r="U44790" s="54"/>
      <c r="V44790" s="53"/>
    </row>
    <row r="44791" spans="21:22" ht="26.1" customHeight="1">
      <c r="U44791" s="54"/>
      <c r="V44791" s="53"/>
    </row>
    <row r="44792" spans="21:22" ht="26.1" customHeight="1">
      <c r="U44792" s="54"/>
      <c r="V44792" s="53"/>
    </row>
    <row r="44793" spans="21:22" ht="26.1" customHeight="1">
      <c r="U44793" s="54"/>
      <c r="V44793" s="53"/>
    </row>
    <row r="44794" spans="21:22" ht="26.1" customHeight="1">
      <c r="U44794" s="54"/>
      <c r="V44794" s="53"/>
    </row>
    <row r="44795" spans="21:22" ht="26.1" customHeight="1">
      <c r="U44795" s="54"/>
      <c r="V44795" s="53"/>
    </row>
    <row r="44796" spans="21:22" ht="26.1" customHeight="1">
      <c r="U44796" s="54"/>
      <c r="V44796" s="53"/>
    </row>
    <row r="44797" spans="21:22" ht="26.1" customHeight="1">
      <c r="U44797" s="54"/>
      <c r="V44797" s="53"/>
    </row>
    <row r="44798" spans="21:22" ht="26.1" customHeight="1">
      <c r="U44798" s="54"/>
      <c r="V44798" s="53"/>
    </row>
    <row r="44799" spans="21:22" ht="26.1" customHeight="1">
      <c r="U44799" s="54"/>
      <c r="V44799" s="53"/>
    </row>
    <row r="44800" spans="21:22" ht="26.1" customHeight="1">
      <c r="U44800" s="54"/>
      <c r="V44800" s="53"/>
    </row>
    <row r="44801" spans="21:22" ht="26.1" customHeight="1">
      <c r="U44801" s="54"/>
      <c r="V44801" s="53"/>
    </row>
    <row r="44802" spans="21:22" ht="26.1" customHeight="1">
      <c r="U44802" s="54"/>
      <c r="V44802" s="53"/>
    </row>
    <row r="44803" spans="21:22" ht="26.1" customHeight="1">
      <c r="U44803" s="54"/>
      <c r="V44803" s="53"/>
    </row>
    <row r="44804" spans="21:22" ht="26.1" customHeight="1">
      <c r="U44804" s="54"/>
      <c r="V44804" s="53"/>
    </row>
    <row r="44805" spans="21:22" ht="26.1" customHeight="1">
      <c r="U44805" s="54"/>
      <c r="V44805" s="53"/>
    </row>
    <row r="44806" spans="21:22" ht="26.1" customHeight="1">
      <c r="U44806" s="54"/>
      <c r="V44806" s="53"/>
    </row>
    <row r="44807" spans="21:22" ht="26.1" customHeight="1">
      <c r="U44807" s="54"/>
      <c r="V44807" s="53"/>
    </row>
    <row r="44808" spans="21:22" ht="26.1" customHeight="1">
      <c r="U44808" s="54"/>
      <c r="V44808" s="53"/>
    </row>
    <row r="44809" spans="21:22" ht="26.1" customHeight="1">
      <c r="U44809" s="54"/>
      <c r="V44809" s="53"/>
    </row>
    <row r="44810" spans="21:22" ht="26.1" customHeight="1">
      <c r="U44810" s="54"/>
      <c r="V44810" s="53"/>
    </row>
    <row r="44811" spans="21:22" ht="26.1" customHeight="1">
      <c r="U44811" s="54"/>
      <c r="V44811" s="53"/>
    </row>
    <row r="44812" spans="21:22" ht="26.1" customHeight="1">
      <c r="U44812" s="54"/>
      <c r="V44812" s="53"/>
    </row>
    <row r="44813" spans="21:22" ht="26.1" customHeight="1">
      <c r="U44813" s="54"/>
      <c r="V44813" s="53"/>
    </row>
    <row r="44814" spans="21:22" ht="26.1" customHeight="1">
      <c r="U44814" s="54"/>
      <c r="V44814" s="53"/>
    </row>
    <row r="44815" spans="21:22" ht="26.1" customHeight="1">
      <c r="U44815" s="54"/>
      <c r="V44815" s="53"/>
    </row>
    <row r="44816" spans="21:22" ht="26.1" customHeight="1">
      <c r="U44816" s="54"/>
      <c r="V44816" s="53"/>
    </row>
    <row r="44817" spans="21:22" ht="26.1" customHeight="1">
      <c r="U44817" s="54"/>
      <c r="V44817" s="53"/>
    </row>
    <row r="44818" spans="21:22" ht="26.1" customHeight="1">
      <c r="U44818" s="54"/>
      <c r="V44818" s="53"/>
    </row>
    <row r="44819" spans="21:22" ht="26.1" customHeight="1">
      <c r="U44819" s="54"/>
      <c r="V44819" s="53"/>
    </row>
    <row r="44820" spans="21:22" ht="26.1" customHeight="1">
      <c r="U44820" s="54"/>
      <c r="V44820" s="53"/>
    </row>
    <row r="44821" spans="21:22" ht="26.1" customHeight="1">
      <c r="U44821" s="54"/>
      <c r="V44821" s="53"/>
    </row>
    <row r="44822" spans="21:22" ht="26.1" customHeight="1">
      <c r="U44822" s="54"/>
      <c r="V44822" s="53"/>
    </row>
    <row r="44823" spans="21:22" ht="26.1" customHeight="1">
      <c r="U44823" s="54"/>
      <c r="V44823" s="53"/>
    </row>
    <row r="44824" spans="21:22" ht="26.1" customHeight="1">
      <c r="U44824" s="54"/>
      <c r="V44824" s="53"/>
    </row>
    <row r="44825" spans="21:22" ht="26.1" customHeight="1">
      <c r="U44825" s="54"/>
      <c r="V44825" s="53"/>
    </row>
    <row r="44826" spans="21:22" ht="26.1" customHeight="1">
      <c r="U44826" s="54"/>
      <c r="V44826" s="53"/>
    </row>
    <row r="44827" spans="21:22" ht="26.1" customHeight="1">
      <c r="U44827" s="54"/>
      <c r="V44827" s="53"/>
    </row>
    <row r="44828" spans="21:22" ht="26.1" customHeight="1">
      <c r="U44828" s="54"/>
      <c r="V44828" s="53"/>
    </row>
    <row r="44829" spans="21:22" ht="26.1" customHeight="1">
      <c r="U44829" s="54"/>
      <c r="V44829" s="53"/>
    </row>
    <row r="44830" spans="21:22" ht="26.1" customHeight="1">
      <c r="U44830" s="54"/>
      <c r="V44830" s="53"/>
    </row>
    <row r="44831" spans="21:22" ht="26.1" customHeight="1">
      <c r="U44831" s="54"/>
      <c r="V44831" s="53"/>
    </row>
    <row r="44832" spans="21:22" ht="26.1" customHeight="1">
      <c r="U44832" s="54"/>
      <c r="V44832" s="53"/>
    </row>
    <row r="44833" spans="21:22" ht="26.1" customHeight="1">
      <c r="U44833" s="54"/>
      <c r="V44833" s="53"/>
    </row>
    <row r="44834" spans="21:22" ht="26.1" customHeight="1">
      <c r="U44834" s="54"/>
      <c r="V44834" s="53"/>
    </row>
    <row r="44835" spans="21:22" ht="26.1" customHeight="1">
      <c r="U44835" s="54"/>
      <c r="V44835" s="53"/>
    </row>
    <row r="44836" spans="21:22" ht="26.1" customHeight="1">
      <c r="U44836" s="54"/>
      <c r="V44836" s="53"/>
    </row>
    <row r="44837" spans="21:22" ht="26.1" customHeight="1">
      <c r="U44837" s="54"/>
      <c r="V44837" s="53"/>
    </row>
    <row r="44838" spans="21:22" ht="26.1" customHeight="1">
      <c r="U44838" s="54"/>
      <c r="V44838" s="53"/>
    </row>
    <row r="44839" spans="21:22" ht="26.1" customHeight="1">
      <c r="U44839" s="54"/>
      <c r="V44839" s="53"/>
    </row>
    <row r="44840" spans="21:22" ht="26.1" customHeight="1">
      <c r="U44840" s="54"/>
      <c r="V44840" s="53"/>
    </row>
    <row r="44841" spans="21:22" ht="26.1" customHeight="1">
      <c r="U44841" s="54"/>
      <c r="V44841" s="53"/>
    </row>
    <row r="44842" spans="21:22" ht="26.1" customHeight="1">
      <c r="U44842" s="54"/>
      <c r="V44842" s="53"/>
    </row>
    <row r="44843" spans="21:22" ht="26.1" customHeight="1">
      <c r="U44843" s="54"/>
      <c r="V44843" s="53"/>
    </row>
    <row r="44844" spans="21:22" ht="26.1" customHeight="1">
      <c r="U44844" s="54"/>
      <c r="V44844" s="53"/>
    </row>
    <row r="44845" spans="21:22" ht="26.1" customHeight="1">
      <c r="U44845" s="54"/>
      <c r="V44845" s="53"/>
    </row>
    <row r="44846" spans="21:22" ht="26.1" customHeight="1">
      <c r="U44846" s="54"/>
      <c r="V44846" s="53"/>
    </row>
    <row r="44847" spans="21:22" ht="26.1" customHeight="1">
      <c r="U44847" s="54"/>
      <c r="V44847" s="53"/>
    </row>
    <row r="44848" spans="21:22" ht="26.1" customHeight="1">
      <c r="U44848" s="54"/>
      <c r="V44848" s="53"/>
    </row>
    <row r="44849" spans="21:22" ht="26.1" customHeight="1">
      <c r="U44849" s="54"/>
      <c r="V44849" s="53"/>
    </row>
    <row r="44850" spans="21:22" ht="26.1" customHeight="1">
      <c r="U44850" s="54"/>
      <c r="V44850" s="53"/>
    </row>
    <row r="44851" spans="21:22" ht="26.1" customHeight="1">
      <c r="U44851" s="54"/>
      <c r="V44851" s="53"/>
    </row>
    <row r="44852" spans="21:22" ht="26.1" customHeight="1">
      <c r="U44852" s="54"/>
      <c r="V44852" s="53"/>
    </row>
    <row r="44853" spans="21:22" ht="26.1" customHeight="1">
      <c r="U44853" s="54"/>
      <c r="V44853" s="53"/>
    </row>
    <row r="44854" spans="21:22" ht="26.1" customHeight="1">
      <c r="U44854" s="54"/>
      <c r="V44854" s="53"/>
    </row>
    <row r="44855" spans="21:22" ht="26.1" customHeight="1">
      <c r="U44855" s="54"/>
      <c r="V44855" s="53"/>
    </row>
    <row r="44856" spans="21:22" ht="26.1" customHeight="1">
      <c r="U44856" s="54"/>
      <c r="V44856" s="53"/>
    </row>
    <row r="44857" spans="21:22" ht="26.1" customHeight="1">
      <c r="U44857" s="54"/>
      <c r="V44857" s="53"/>
    </row>
    <row r="44858" spans="21:22" ht="26.1" customHeight="1">
      <c r="U44858" s="54"/>
      <c r="V44858" s="53"/>
    </row>
    <row r="44859" spans="21:22" ht="26.1" customHeight="1">
      <c r="U44859" s="54"/>
      <c r="V44859" s="53"/>
    </row>
    <row r="44860" spans="21:22" ht="26.1" customHeight="1">
      <c r="U44860" s="54"/>
      <c r="V44860" s="53"/>
    </row>
    <row r="44861" spans="21:22" ht="26.1" customHeight="1">
      <c r="U44861" s="54"/>
      <c r="V44861" s="53"/>
    </row>
    <row r="44862" spans="21:22" ht="26.1" customHeight="1">
      <c r="U44862" s="54"/>
      <c r="V44862" s="53"/>
    </row>
    <row r="44863" spans="21:22" ht="26.1" customHeight="1">
      <c r="U44863" s="54"/>
      <c r="V44863" s="53"/>
    </row>
    <row r="44864" spans="21:22" ht="26.1" customHeight="1">
      <c r="U44864" s="54"/>
      <c r="V44864" s="53"/>
    </row>
    <row r="44865" spans="21:22" ht="26.1" customHeight="1">
      <c r="U44865" s="54"/>
      <c r="V44865" s="53"/>
    </row>
    <row r="44866" spans="21:22" ht="26.1" customHeight="1">
      <c r="U44866" s="54"/>
      <c r="V44866" s="53"/>
    </row>
    <row r="44867" spans="21:22" ht="26.1" customHeight="1">
      <c r="U44867" s="54"/>
      <c r="V44867" s="53"/>
    </row>
    <row r="44868" spans="21:22" ht="26.1" customHeight="1">
      <c r="U44868" s="54"/>
      <c r="V44868" s="53"/>
    </row>
    <row r="44869" spans="21:22" ht="26.1" customHeight="1">
      <c r="U44869" s="54"/>
      <c r="V44869" s="53"/>
    </row>
    <row r="44870" spans="21:22" ht="26.1" customHeight="1">
      <c r="U44870" s="54"/>
      <c r="V44870" s="53"/>
    </row>
    <row r="44871" spans="21:22" ht="26.1" customHeight="1">
      <c r="U44871" s="54"/>
      <c r="V44871" s="53"/>
    </row>
    <row r="44872" spans="21:22" ht="26.1" customHeight="1">
      <c r="U44872" s="54"/>
      <c r="V44872" s="53"/>
    </row>
    <row r="44873" spans="21:22" ht="26.1" customHeight="1">
      <c r="U44873" s="54"/>
      <c r="V44873" s="53"/>
    </row>
    <row r="44874" spans="21:22" ht="26.1" customHeight="1">
      <c r="U44874" s="54"/>
      <c r="V44874" s="53"/>
    </row>
    <row r="44875" spans="21:22" ht="26.1" customHeight="1">
      <c r="U44875" s="54"/>
      <c r="V44875" s="53"/>
    </row>
    <row r="44876" spans="21:22" ht="26.1" customHeight="1">
      <c r="U44876" s="54"/>
      <c r="V44876" s="53"/>
    </row>
    <row r="44877" spans="21:22" ht="26.1" customHeight="1">
      <c r="U44877" s="54"/>
      <c r="V44877" s="53"/>
    </row>
    <row r="44878" spans="21:22" ht="26.1" customHeight="1">
      <c r="U44878" s="54"/>
      <c r="V44878" s="53"/>
    </row>
    <row r="44879" spans="21:22" ht="26.1" customHeight="1">
      <c r="U44879" s="54"/>
      <c r="V44879" s="53"/>
    </row>
    <row r="44880" spans="21:22" ht="26.1" customHeight="1">
      <c r="U44880" s="54"/>
      <c r="V44880" s="53"/>
    </row>
    <row r="44881" spans="21:22" ht="26.1" customHeight="1">
      <c r="U44881" s="54"/>
      <c r="V44881" s="53"/>
    </row>
    <row r="44882" spans="21:22" ht="26.1" customHeight="1">
      <c r="U44882" s="54"/>
      <c r="V44882" s="53"/>
    </row>
    <row r="44883" spans="21:22" ht="26.1" customHeight="1">
      <c r="U44883" s="54"/>
      <c r="V44883" s="53"/>
    </row>
    <row r="44884" spans="21:22" ht="26.1" customHeight="1">
      <c r="U44884" s="54"/>
      <c r="V44884" s="53"/>
    </row>
    <row r="44885" spans="21:22" ht="26.1" customHeight="1">
      <c r="U44885" s="54"/>
      <c r="V44885" s="53"/>
    </row>
    <row r="44886" spans="21:22" ht="26.1" customHeight="1">
      <c r="U44886" s="54"/>
      <c r="V44886" s="53"/>
    </row>
    <row r="44887" spans="21:22" ht="26.1" customHeight="1">
      <c r="U44887" s="54"/>
      <c r="V44887" s="53"/>
    </row>
    <row r="44888" spans="21:22" ht="26.1" customHeight="1">
      <c r="U44888" s="54"/>
      <c r="V44888" s="53"/>
    </row>
    <row r="44889" spans="21:22" ht="26.1" customHeight="1">
      <c r="U44889" s="54"/>
      <c r="V44889" s="53"/>
    </row>
    <row r="44890" spans="21:22" ht="26.1" customHeight="1">
      <c r="U44890" s="54"/>
      <c r="V44890" s="53"/>
    </row>
    <row r="44891" spans="21:22" ht="26.1" customHeight="1">
      <c r="U44891" s="54"/>
      <c r="V44891" s="53"/>
    </row>
    <row r="44892" spans="21:22" ht="26.1" customHeight="1">
      <c r="U44892" s="54"/>
      <c r="V44892" s="53"/>
    </row>
    <row r="44893" spans="21:22" ht="26.1" customHeight="1">
      <c r="U44893" s="54"/>
      <c r="V44893" s="53"/>
    </row>
    <row r="44894" spans="21:22" ht="26.1" customHeight="1">
      <c r="U44894" s="54"/>
      <c r="V44894" s="53"/>
    </row>
    <row r="44895" spans="21:22" ht="26.1" customHeight="1">
      <c r="U44895" s="54"/>
      <c r="V44895" s="53"/>
    </row>
    <row r="44896" spans="21:22" ht="26.1" customHeight="1">
      <c r="U44896" s="54"/>
      <c r="V44896" s="53"/>
    </row>
    <row r="44897" spans="21:22" ht="26.1" customHeight="1">
      <c r="U44897" s="54"/>
      <c r="V44897" s="53"/>
    </row>
    <row r="44898" spans="21:22" ht="26.1" customHeight="1">
      <c r="U44898" s="54"/>
      <c r="V44898" s="53"/>
    </row>
    <row r="44899" spans="21:22" ht="26.1" customHeight="1">
      <c r="U44899" s="54"/>
      <c r="V44899" s="53"/>
    </row>
    <row r="44900" spans="21:22" ht="26.1" customHeight="1">
      <c r="U44900" s="54"/>
      <c r="V44900" s="53"/>
    </row>
    <row r="44901" spans="21:22" ht="26.1" customHeight="1">
      <c r="U44901" s="54"/>
      <c r="V44901" s="53"/>
    </row>
    <row r="44902" spans="21:22" ht="26.1" customHeight="1">
      <c r="U44902" s="54"/>
      <c r="V44902" s="53"/>
    </row>
    <row r="44903" spans="21:22" ht="26.1" customHeight="1">
      <c r="U44903" s="54"/>
      <c r="V44903" s="53"/>
    </row>
    <row r="44904" spans="21:22" ht="26.1" customHeight="1">
      <c r="U44904" s="54"/>
      <c r="V44904" s="53"/>
    </row>
    <row r="44905" spans="21:22" ht="26.1" customHeight="1">
      <c r="U44905" s="54"/>
      <c r="V44905" s="53"/>
    </row>
    <row r="44906" spans="21:22" ht="26.1" customHeight="1">
      <c r="U44906" s="54"/>
      <c r="V44906" s="53"/>
    </row>
    <row r="44907" spans="21:22" ht="26.1" customHeight="1">
      <c r="U44907" s="54"/>
      <c r="V44907" s="53"/>
    </row>
    <row r="44908" spans="21:22" ht="26.1" customHeight="1">
      <c r="U44908" s="54"/>
      <c r="V44908" s="53"/>
    </row>
    <row r="44909" spans="21:22" ht="26.1" customHeight="1">
      <c r="U44909" s="54"/>
      <c r="V44909" s="53"/>
    </row>
    <row r="44910" spans="21:22" ht="26.1" customHeight="1">
      <c r="U44910" s="54"/>
      <c r="V44910" s="53"/>
    </row>
    <row r="44911" spans="21:22" ht="26.1" customHeight="1">
      <c r="U44911" s="54"/>
      <c r="V44911" s="53"/>
    </row>
    <row r="44912" spans="21:22" ht="26.1" customHeight="1">
      <c r="U44912" s="54"/>
      <c r="V44912" s="53"/>
    </row>
    <row r="44913" spans="21:22" ht="26.1" customHeight="1">
      <c r="U44913" s="54"/>
      <c r="V44913" s="53"/>
    </row>
    <row r="44914" spans="21:22" ht="26.1" customHeight="1">
      <c r="U44914" s="54"/>
      <c r="V44914" s="53"/>
    </row>
    <row r="44915" spans="21:22" ht="26.1" customHeight="1">
      <c r="U44915" s="54"/>
      <c r="V44915" s="53"/>
    </row>
    <row r="44916" spans="21:22" ht="26.1" customHeight="1">
      <c r="U44916" s="54"/>
      <c r="V44916" s="53"/>
    </row>
    <row r="44917" spans="21:22" ht="26.1" customHeight="1">
      <c r="U44917" s="54"/>
      <c r="V44917" s="53"/>
    </row>
    <row r="44918" spans="21:22" ht="26.1" customHeight="1">
      <c r="U44918" s="54"/>
      <c r="V44918" s="53"/>
    </row>
    <row r="44919" spans="21:22" ht="26.1" customHeight="1">
      <c r="U44919" s="54"/>
      <c r="V44919" s="53"/>
    </row>
    <row r="44920" spans="21:22" ht="26.1" customHeight="1">
      <c r="U44920" s="54"/>
      <c r="V44920" s="53"/>
    </row>
    <row r="44921" spans="21:22" ht="26.1" customHeight="1">
      <c r="U44921" s="54"/>
      <c r="V44921" s="53"/>
    </row>
    <row r="44922" spans="21:22" ht="26.1" customHeight="1">
      <c r="U44922" s="54"/>
      <c r="V44922" s="53"/>
    </row>
    <row r="44923" spans="21:22" ht="26.1" customHeight="1">
      <c r="U44923" s="54"/>
      <c r="V44923" s="53"/>
    </row>
    <row r="44924" spans="21:22" ht="26.1" customHeight="1">
      <c r="U44924" s="54"/>
      <c r="V44924" s="53"/>
    </row>
    <row r="44925" spans="21:22" ht="26.1" customHeight="1">
      <c r="U44925" s="54"/>
      <c r="V44925" s="53"/>
    </row>
    <row r="44926" spans="21:22" ht="26.1" customHeight="1">
      <c r="U44926" s="54"/>
      <c r="V44926" s="53"/>
    </row>
    <row r="44927" spans="21:22" ht="26.1" customHeight="1">
      <c r="U44927" s="54"/>
      <c r="V44927" s="53"/>
    </row>
    <row r="44928" spans="21:22" ht="26.1" customHeight="1">
      <c r="U44928" s="54"/>
      <c r="V44928" s="53"/>
    </row>
    <row r="44929" spans="21:22" ht="26.1" customHeight="1">
      <c r="U44929" s="54"/>
      <c r="V44929" s="53"/>
    </row>
    <row r="44930" spans="21:22" ht="26.1" customHeight="1">
      <c r="U44930" s="54"/>
      <c r="V44930" s="53"/>
    </row>
    <row r="44931" spans="21:22" ht="26.1" customHeight="1">
      <c r="U44931" s="54"/>
      <c r="V44931" s="53"/>
    </row>
    <row r="44932" spans="21:22" ht="26.1" customHeight="1">
      <c r="U44932" s="54"/>
      <c r="V44932" s="53"/>
    </row>
    <row r="44933" spans="21:22" ht="26.1" customHeight="1">
      <c r="U44933" s="54"/>
      <c r="V44933" s="53"/>
    </row>
    <row r="44934" spans="21:22" ht="26.1" customHeight="1">
      <c r="U44934" s="54"/>
      <c r="V44934" s="53"/>
    </row>
    <row r="44935" spans="21:22" ht="26.1" customHeight="1">
      <c r="U44935" s="54"/>
      <c r="V44935" s="53"/>
    </row>
    <row r="44936" spans="21:22" ht="26.1" customHeight="1">
      <c r="U44936" s="54"/>
      <c r="V44936" s="53"/>
    </row>
    <row r="44937" spans="21:22" ht="26.1" customHeight="1">
      <c r="U44937" s="54"/>
      <c r="V44937" s="53"/>
    </row>
    <row r="44938" spans="21:22" ht="26.1" customHeight="1">
      <c r="U44938" s="54"/>
      <c r="V44938" s="53"/>
    </row>
    <row r="44939" spans="21:22" ht="26.1" customHeight="1">
      <c r="U44939" s="54"/>
      <c r="V44939" s="53"/>
    </row>
    <row r="44940" spans="21:22" ht="26.1" customHeight="1">
      <c r="U44940" s="54"/>
      <c r="V44940" s="53"/>
    </row>
    <row r="44941" spans="21:22" ht="26.1" customHeight="1">
      <c r="U44941" s="54"/>
      <c r="V44941" s="53"/>
    </row>
    <row r="44942" spans="21:22" ht="26.1" customHeight="1">
      <c r="U44942" s="54"/>
      <c r="V44942" s="53"/>
    </row>
    <row r="44943" spans="21:22" ht="26.1" customHeight="1">
      <c r="U44943" s="54"/>
      <c r="V44943" s="53"/>
    </row>
    <row r="44944" spans="21:22" ht="26.1" customHeight="1">
      <c r="U44944" s="54"/>
      <c r="V44944" s="53"/>
    </row>
    <row r="44945" spans="21:22" ht="26.1" customHeight="1">
      <c r="U44945" s="54"/>
      <c r="V44945" s="53"/>
    </row>
    <row r="44946" spans="21:22" ht="26.1" customHeight="1">
      <c r="U44946" s="54"/>
      <c r="V44946" s="53"/>
    </row>
    <row r="44947" spans="21:22" ht="26.1" customHeight="1">
      <c r="U44947" s="54"/>
      <c r="V44947" s="53"/>
    </row>
    <row r="44948" spans="21:22" ht="26.1" customHeight="1">
      <c r="U44948" s="54"/>
      <c r="V44948" s="53"/>
    </row>
    <row r="44949" spans="21:22" ht="26.1" customHeight="1">
      <c r="U44949" s="54"/>
      <c r="V44949" s="53"/>
    </row>
    <row r="44950" spans="21:22" ht="26.1" customHeight="1">
      <c r="U44950" s="54"/>
      <c r="V44950" s="53"/>
    </row>
    <row r="44951" spans="21:22" ht="26.1" customHeight="1">
      <c r="U44951" s="54"/>
      <c r="V44951" s="53"/>
    </row>
    <row r="44952" spans="21:22" ht="26.1" customHeight="1">
      <c r="U44952" s="54"/>
      <c r="V44952" s="53"/>
    </row>
    <row r="44953" spans="21:22" ht="26.1" customHeight="1">
      <c r="U44953" s="54"/>
      <c r="V44953" s="53"/>
    </row>
    <row r="44954" spans="21:22" ht="26.1" customHeight="1">
      <c r="U44954" s="54"/>
      <c r="V44954" s="53"/>
    </row>
    <row r="44955" spans="21:22" ht="26.1" customHeight="1">
      <c r="U44955" s="54"/>
      <c r="V44955" s="53"/>
    </row>
    <row r="44956" spans="21:22" ht="26.1" customHeight="1">
      <c r="U44956" s="54"/>
      <c r="V44956" s="53"/>
    </row>
    <row r="44957" spans="21:22" ht="26.1" customHeight="1">
      <c r="U44957" s="54"/>
      <c r="V44957" s="53"/>
    </row>
    <row r="44958" spans="21:22" ht="26.1" customHeight="1">
      <c r="U44958" s="54"/>
      <c r="V44958" s="53"/>
    </row>
    <row r="44959" spans="21:22" ht="26.1" customHeight="1">
      <c r="U44959" s="54"/>
      <c r="V44959" s="53"/>
    </row>
    <row r="44960" spans="21:22" ht="26.1" customHeight="1">
      <c r="U44960" s="54"/>
      <c r="V44960" s="53"/>
    </row>
    <row r="44961" spans="21:22" ht="26.1" customHeight="1">
      <c r="U44961" s="54"/>
      <c r="V44961" s="53"/>
    </row>
    <row r="44962" spans="21:22" ht="26.1" customHeight="1">
      <c r="U44962" s="54"/>
      <c r="V44962" s="53"/>
    </row>
    <row r="44963" spans="21:22" ht="26.1" customHeight="1">
      <c r="U44963" s="54"/>
      <c r="V44963" s="53"/>
    </row>
    <row r="44964" spans="21:22" ht="26.1" customHeight="1">
      <c r="U44964" s="54"/>
      <c r="V44964" s="53"/>
    </row>
    <row r="44965" spans="21:22" ht="26.1" customHeight="1">
      <c r="U44965" s="54"/>
      <c r="V44965" s="53"/>
    </row>
    <row r="44966" spans="21:22" ht="26.1" customHeight="1">
      <c r="U44966" s="54"/>
      <c r="V44966" s="53"/>
    </row>
    <row r="44967" spans="21:22" ht="26.1" customHeight="1">
      <c r="U44967" s="54"/>
      <c r="V44967" s="53"/>
    </row>
    <row r="44968" spans="21:22" ht="26.1" customHeight="1">
      <c r="U44968" s="54"/>
      <c r="V44968" s="53"/>
    </row>
    <row r="44969" spans="21:22" ht="26.1" customHeight="1">
      <c r="U44969" s="54"/>
      <c r="V44969" s="53"/>
    </row>
    <row r="44970" spans="21:22" ht="26.1" customHeight="1">
      <c r="U44970" s="54"/>
      <c r="V44970" s="53"/>
    </row>
    <row r="44971" spans="21:22" ht="26.1" customHeight="1">
      <c r="U44971" s="54"/>
      <c r="V44971" s="53"/>
    </row>
    <row r="44972" spans="21:22" ht="26.1" customHeight="1">
      <c r="U44972" s="54"/>
      <c r="V44972" s="53"/>
    </row>
    <row r="44973" spans="21:22" ht="26.1" customHeight="1">
      <c r="U44973" s="54"/>
      <c r="V44973" s="53"/>
    </row>
    <row r="44974" spans="21:22" ht="26.1" customHeight="1">
      <c r="U44974" s="54"/>
      <c r="V44974" s="53"/>
    </row>
    <row r="44975" spans="21:22" ht="26.1" customHeight="1">
      <c r="U44975" s="54"/>
      <c r="V44975" s="53"/>
    </row>
    <row r="44976" spans="21:22" ht="26.1" customHeight="1">
      <c r="U44976" s="54"/>
      <c r="V44976" s="53"/>
    </row>
    <row r="44977" spans="21:22" ht="26.1" customHeight="1">
      <c r="U44977" s="54"/>
      <c r="V44977" s="53"/>
    </row>
    <row r="44978" spans="21:22" ht="26.1" customHeight="1">
      <c r="U44978" s="54"/>
      <c r="V44978" s="53"/>
    </row>
    <row r="44979" spans="21:22" ht="26.1" customHeight="1">
      <c r="U44979" s="54"/>
      <c r="V44979" s="53"/>
    </row>
    <row r="44980" spans="21:22" ht="26.1" customHeight="1">
      <c r="U44980" s="54"/>
      <c r="V44980" s="53"/>
    </row>
    <row r="44981" spans="21:22" ht="26.1" customHeight="1">
      <c r="U44981" s="54"/>
      <c r="V44981" s="53"/>
    </row>
    <row r="44982" spans="21:22" ht="26.1" customHeight="1">
      <c r="U44982" s="54"/>
      <c r="V44982" s="53"/>
    </row>
    <row r="44983" spans="21:22" ht="26.1" customHeight="1">
      <c r="U44983" s="54"/>
      <c r="V44983" s="53"/>
    </row>
    <row r="44984" spans="21:22" ht="26.1" customHeight="1">
      <c r="U44984" s="54"/>
      <c r="V44984" s="53"/>
    </row>
    <row r="44985" spans="21:22" ht="26.1" customHeight="1">
      <c r="U44985" s="54"/>
      <c r="V44985" s="53"/>
    </row>
    <row r="44986" spans="21:22" ht="26.1" customHeight="1">
      <c r="U44986" s="54"/>
      <c r="V44986" s="53"/>
    </row>
    <row r="44987" spans="21:22" ht="26.1" customHeight="1">
      <c r="U44987" s="54"/>
      <c r="V44987" s="53"/>
    </row>
    <row r="44988" spans="21:22" ht="26.1" customHeight="1">
      <c r="U44988" s="54"/>
      <c r="V44988" s="53"/>
    </row>
    <row r="44989" spans="21:22" ht="26.1" customHeight="1">
      <c r="U44989" s="54"/>
      <c r="V44989" s="53"/>
    </row>
    <row r="44990" spans="21:22" ht="26.1" customHeight="1">
      <c r="U44990" s="54"/>
      <c r="V44990" s="53"/>
    </row>
    <row r="44991" spans="21:22" ht="26.1" customHeight="1">
      <c r="U44991" s="54"/>
      <c r="V44991" s="53"/>
    </row>
    <row r="44992" spans="21:22" ht="26.1" customHeight="1">
      <c r="U44992" s="54"/>
      <c r="V44992" s="53"/>
    </row>
    <row r="44993" spans="21:22" ht="26.1" customHeight="1">
      <c r="U44993" s="54"/>
      <c r="V44993" s="53"/>
    </row>
    <row r="44994" spans="21:22" ht="26.1" customHeight="1">
      <c r="U44994" s="54"/>
      <c r="V44994" s="53"/>
    </row>
    <row r="44995" spans="21:22" ht="26.1" customHeight="1">
      <c r="U44995" s="54"/>
      <c r="V44995" s="53"/>
    </row>
    <row r="44996" spans="21:22" ht="26.1" customHeight="1">
      <c r="U44996" s="54"/>
      <c r="V44996" s="53"/>
    </row>
    <row r="44997" spans="21:22" ht="26.1" customHeight="1">
      <c r="U44997" s="54"/>
      <c r="V44997" s="53"/>
    </row>
    <row r="44998" spans="21:22" ht="26.1" customHeight="1">
      <c r="U44998" s="54"/>
      <c r="V44998" s="53"/>
    </row>
    <row r="44999" spans="21:22" ht="26.1" customHeight="1">
      <c r="U44999" s="54"/>
      <c r="V44999" s="53"/>
    </row>
    <row r="45000" spans="21:22" ht="26.1" customHeight="1">
      <c r="U45000" s="54"/>
      <c r="V45000" s="53"/>
    </row>
    <row r="45001" spans="21:22" ht="26.1" customHeight="1">
      <c r="U45001" s="54"/>
      <c r="V45001" s="53"/>
    </row>
    <row r="45002" spans="21:22" ht="26.1" customHeight="1">
      <c r="U45002" s="54"/>
      <c r="V45002" s="53"/>
    </row>
    <row r="45003" spans="21:22" ht="26.1" customHeight="1">
      <c r="U45003" s="54"/>
      <c r="V45003" s="53"/>
    </row>
    <row r="45004" spans="21:22" ht="26.1" customHeight="1">
      <c r="U45004" s="54"/>
      <c r="V45004" s="53"/>
    </row>
    <row r="45005" spans="21:22" ht="26.1" customHeight="1">
      <c r="U45005" s="54"/>
      <c r="V45005" s="53"/>
    </row>
    <row r="45006" spans="21:22" ht="26.1" customHeight="1">
      <c r="U45006" s="54"/>
      <c r="V45006" s="53"/>
    </row>
    <row r="45007" spans="21:22" ht="26.1" customHeight="1">
      <c r="U45007" s="54"/>
      <c r="V45007" s="53"/>
    </row>
    <row r="45008" spans="21:22" ht="26.1" customHeight="1">
      <c r="U45008" s="54"/>
      <c r="V45008" s="53"/>
    </row>
    <row r="45009" spans="21:22" ht="26.1" customHeight="1">
      <c r="U45009" s="54"/>
      <c r="V45009" s="53"/>
    </row>
    <row r="45010" spans="21:22" ht="26.1" customHeight="1">
      <c r="U45010" s="54"/>
      <c r="V45010" s="53"/>
    </row>
    <row r="45011" spans="21:22" ht="26.1" customHeight="1">
      <c r="U45011" s="54"/>
      <c r="V45011" s="53"/>
    </row>
    <row r="45012" spans="21:22" ht="26.1" customHeight="1">
      <c r="U45012" s="54"/>
      <c r="V45012" s="53"/>
    </row>
    <row r="45013" spans="21:22" ht="26.1" customHeight="1">
      <c r="U45013" s="54"/>
      <c r="V45013" s="53"/>
    </row>
    <row r="45014" spans="21:22" ht="26.1" customHeight="1">
      <c r="U45014" s="54"/>
      <c r="V45014" s="53"/>
    </row>
    <row r="45015" spans="21:22" ht="26.1" customHeight="1">
      <c r="U45015" s="54"/>
      <c r="V45015" s="53"/>
    </row>
    <row r="45016" spans="21:22" ht="26.1" customHeight="1">
      <c r="U45016" s="54"/>
      <c r="V45016" s="53"/>
    </row>
    <row r="45017" spans="21:22" ht="26.1" customHeight="1">
      <c r="U45017" s="54"/>
      <c r="V45017" s="53"/>
    </row>
    <row r="45018" spans="21:22" ht="26.1" customHeight="1">
      <c r="U45018" s="54"/>
      <c r="V45018" s="53"/>
    </row>
    <row r="45019" spans="21:22" ht="26.1" customHeight="1">
      <c r="U45019" s="54"/>
      <c r="V45019" s="53"/>
    </row>
    <row r="45020" spans="21:22" ht="26.1" customHeight="1">
      <c r="U45020" s="54"/>
      <c r="V45020" s="53"/>
    </row>
    <row r="45021" spans="21:22" ht="26.1" customHeight="1">
      <c r="U45021" s="54"/>
      <c r="V45021" s="53"/>
    </row>
    <row r="45022" spans="21:22" ht="26.1" customHeight="1">
      <c r="U45022" s="54"/>
      <c r="V45022" s="53"/>
    </row>
    <row r="45023" spans="21:22" ht="26.1" customHeight="1">
      <c r="U45023" s="54"/>
      <c r="V45023" s="53"/>
    </row>
    <row r="45024" spans="21:22" ht="26.1" customHeight="1">
      <c r="U45024" s="54"/>
      <c r="V45024" s="53"/>
    </row>
    <row r="45025" spans="21:22" ht="26.1" customHeight="1">
      <c r="U45025" s="54"/>
      <c r="V45025" s="53"/>
    </row>
    <row r="45026" spans="21:22" ht="26.1" customHeight="1">
      <c r="U45026" s="54"/>
      <c r="V45026" s="53"/>
    </row>
    <row r="45027" spans="21:22" ht="26.1" customHeight="1">
      <c r="U45027" s="54"/>
      <c r="V45027" s="53"/>
    </row>
    <row r="45028" spans="21:22" ht="26.1" customHeight="1">
      <c r="U45028" s="54"/>
      <c r="V45028" s="53"/>
    </row>
    <row r="45029" spans="21:22" ht="26.1" customHeight="1">
      <c r="U45029" s="54"/>
      <c r="V45029" s="53"/>
    </row>
    <row r="45030" spans="21:22" ht="26.1" customHeight="1">
      <c r="U45030" s="54"/>
      <c r="V45030" s="53"/>
    </row>
    <row r="45031" spans="21:22" ht="26.1" customHeight="1">
      <c r="U45031" s="54"/>
      <c r="V45031" s="53"/>
    </row>
    <row r="45032" spans="21:22" ht="26.1" customHeight="1">
      <c r="U45032" s="54"/>
      <c r="V45032" s="53"/>
    </row>
    <row r="45033" spans="21:22" ht="26.1" customHeight="1">
      <c r="U45033" s="54"/>
      <c r="V45033" s="53"/>
    </row>
    <row r="45034" spans="21:22" ht="26.1" customHeight="1">
      <c r="U45034" s="54"/>
      <c r="V45034" s="53"/>
    </row>
    <row r="45035" spans="21:22" ht="26.1" customHeight="1">
      <c r="U45035" s="54"/>
      <c r="V45035" s="53"/>
    </row>
    <row r="45036" spans="21:22" ht="26.1" customHeight="1">
      <c r="U45036" s="54"/>
      <c r="V45036" s="53"/>
    </row>
    <row r="45037" spans="21:22" ht="26.1" customHeight="1">
      <c r="U45037" s="54"/>
      <c r="V45037" s="53"/>
    </row>
    <row r="45038" spans="21:22" ht="26.1" customHeight="1">
      <c r="U45038" s="54"/>
      <c r="V45038" s="53"/>
    </row>
    <row r="45039" spans="21:22" ht="26.1" customHeight="1">
      <c r="U45039" s="54"/>
      <c r="V45039" s="53"/>
    </row>
    <row r="45040" spans="21:22" ht="26.1" customHeight="1">
      <c r="U45040" s="54"/>
      <c r="V45040" s="53"/>
    </row>
    <row r="45041" spans="21:22" ht="26.1" customHeight="1">
      <c r="U45041" s="54"/>
      <c r="V45041" s="53"/>
    </row>
    <row r="45042" spans="21:22" ht="26.1" customHeight="1">
      <c r="U45042" s="54"/>
      <c r="V45042" s="53"/>
    </row>
    <row r="45043" spans="21:22" ht="26.1" customHeight="1">
      <c r="U45043" s="54"/>
      <c r="V45043" s="53"/>
    </row>
    <row r="45044" spans="21:22" ht="26.1" customHeight="1">
      <c r="U45044" s="54"/>
      <c r="V45044" s="53"/>
    </row>
    <row r="45045" spans="21:22" ht="26.1" customHeight="1">
      <c r="U45045" s="54"/>
      <c r="V45045" s="53"/>
    </row>
    <row r="45046" spans="21:22" ht="26.1" customHeight="1">
      <c r="U45046" s="54"/>
      <c r="V45046" s="53"/>
    </row>
    <row r="45047" spans="21:22" ht="26.1" customHeight="1">
      <c r="U45047" s="54"/>
      <c r="V45047" s="53"/>
    </row>
    <row r="45048" spans="21:22" ht="26.1" customHeight="1">
      <c r="U45048" s="54"/>
      <c r="V45048" s="53"/>
    </row>
    <row r="45049" spans="21:22" ht="26.1" customHeight="1">
      <c r="U45049" s="54"/>
      <c r="V45049" s="53"/>
    </row>
    <row r="45050" spans="21:22" ht="26.1" customHeight="1">
      <c r="U45050" s="54"/>
      <c r="V45050" s="53"/>
    </row>
    <row r="45051" spans="21:22" ht="26.1" customHeight="1">
      <c r="U45051" s="54"/>
      <c r="V45051" s="53"/>
    </row>
    <row r="45052" spans="21:22" ht="26.1" customHeight="1">
      <c r="U45052" s="54"/>
      <c r="V45052" s="53"/>
    </row>
    <row r="45053" spans="21:22" ht="26.1" customHeight="1">
      <c r="U45053" s="54"/>
      <c r="V45053" s="53"/>
    </row>
    <row r="45054" spans="21:22" ht="26.1" customHeight="1">
      <c r="U45054" s="54"/>
      <c r="V45054" s="53"/>
    </row>
    <row r="45055" spans="21:22" ht="26.1" customHeight="1">
      <c r="U45055" s="54"/>
      <c r="V45055" s="53"/>
    </row>
    <row r="45056" spans="21:22" ht="26.1" customHeight="1">
      <c r="U45056" s="54"/>
      <c r="V45056" s="53"/>
    </row>
    <row r="45057" spans="21:22" ht="26.1" customHeight="1">
      <c r="U45057" s="54"/>
      <c r="V45057" s="53"/>
    </row>
    <row r="45058" spans="21:22" ht="26.1" customHeight="1">
      <c r="U45058" s="54"/>
      <c r="V45058" s="53"/>
    </row>
    <row r="45059" spans="21:22" ht="26.1" customHeight="1">
      <c r="U45059" s="54"/>
      <c r="V45059" s="53"/>
    </row>
    <row r="45060" spans="21:22" ht="26.1" customHeight="1">
      <c r="U45060" s="54"/>
      <c r="V45060" s="53"/>
    </row>
    <row r="45061" spans="21:22" ht="26.1" customHeight="1">
      <c r="U45061" s="54"/>
      <c r="V45061" s="53"/>
    </row>
    <row r="45062" spans="21:22" ht="26.1" customHeight="1">
      <c r="U45062" s="54"/>
      <c r="V45062" s="53"/>
    </row>
    <row r="45063" spans="21:22" ht="26.1" customHeight="1">
      <c r="U45063" s="54"/>
      <c r="V45063" s="53"/>
    </row>
    <row r="45064" spans="21:22" ht="26.1" customHeight="1">
      <c r="U45064" s="54"/>
      <c r="V45064" s="53"/>
    </row>
    <row r="45065" spans="21:22" ht="26.1" customHeight="1">
      <c r="U45065" s="54"/>
      <c r="V45065" s="53"/>
    </row>
    <row r="45066" spans="21:22" ht="26.1" customHeight="1">
      <c r="U45066" s="54"/>
      <c r="V45066" s="53"/>
    </row>
    <row r="45067" spans="21:22" ht="26.1" customHeight="1">
      <c r="U45067" s="54"/>
      <c r="V45067" s="53"/>
    </row>
    <row r="45068" spans="21:22" ht="26.1" customHeight="1">
      <c r="U45068" s="54"/>
      <c r="V45068" s="53"/>
    </row>
    <row r="45069" spans="21:22" ht="26.1" customHeight="1">
      <c r="U45069" s="54"/>
      <c r="V45069" s="53"/>
    </row>
    <row r="45070" spans="21:22" ht="26.1" customHeight="1">
      <c r="U45070" s="54"/>
      <c r="V45070" s="53"/>
    </row>
    <row r="45071" spans="21:22" ht="26.1" customHeight="1">
      <c r="U45071" s="54"/>
      <c r="V45071" s="53"/>
    </row>
    <row r="45072" spans="21:22" ht="26.1" customHeight="1">
      <c r="U45072" s="54"/>
      <c r="V45072" s="53"/>
    </row>
    <row r="45073" spans="21:22" ht="26.1" customHeight="1">
      <c r="U45073" s="54"/>
      <c r="V45073" s="53"/>
    </row>
    <row r="45074" spans="21:22" ht="26.1" customHeight="1">
      <c r="U45074" s="54"/>
      <c r="V45074" s="53"/>
    </row>
    <row r="45075" spans="21:22" ht="26.1" customHeight="1">
      <c r="U45075" s="54"/>
      <c r="V45075" s="53"/>
    </row>
    <row r="45076" spans="21:22" ht="26.1" customHeight="1">
      <c r="U45076" s="54"/>
      <c r="V45076" s="53"/>
    </row>
    <row r="45077" spans="21:22" ht="26.1" customHeight="1">
      <c r="U45077" s="54"/>
      <c r="V45077" s="53"/>
    </row>
    <row r="45078" spans="21:22" ht="26.1" customHeight="1">
      <c r="U45078" s="54"/>
      <c r="V45078" s="53"/>
    </row>
    <row r="45079" spans="21:22" ht="26.1" customHeight="1">
      <c r="U45079" s="54"/>
      <c r="V45079" s="53"/>
    </row>
    <row r="45080" spans="21:22" ht="26.1" customHeight="1">
      <c r="U45080" s="54"/>
      <c r="V45080" s="53"/>
    </row>
    <row r="45081" spans="21:22" ht="26.1" customHeight="1">
      <c r="U45081" s="54"/>
      <c r="V45081" s="53"/>
    </row>
    <row r="45082" spans="21:22" ht="26.1" customHeight="1">
      <c r="U45082" s="54"/>
      <c r="V45082" s="53"/>
    </row>
    <row r="45083" spans="21:22" ht="26.1" customHeight="1">
      <c r="U45083" s="54"/>
      <c r="V45083" s="53"/>
    </row>
    <row r="45084" spans="21:22" ht="26.1" customHeight="1">
      <c r="U45084" s="54"/>
      <c r="V45084" s="53"/>
    </row>
    <row r="45085" spans="21:22" ht="26.1" customHeight="1">
      <c r="U45085" s="54"/>
      <c r="V45085" s="53"/>
    </row>
    <row r="45086" spans="21:22" ht="26.1" customHeight="1">
      <c r="U45086" s="54"/>
      <c r="V45086" s="53"/>
    </row>
    <row r="45087" spans="21:22" ht="26.1" customHeight="1">
      <c r="U45087" s="54"/>
      <c r="V45087" s="53"/>
    </row>
    <row r="45088" spans="21:22" ht="26.1" customHeight="1">
      <c r="U45088" s="54"/>
      <c r="V45088" s="53"/>
    </row>
    <row r="45089" spans="21:22" ht="26.1" customHeight="1">
      <c r="U45089" s="54"/>
      <c r="V45089" s="53"/>
    </row>
    <row r="45090" spans="21:22" ht="26.1" customHeight="1">
      <c r="U45090" s="54"/>
      <c r="V45090" s="53"/>
    </row>
    <row r="45091" spans="21:22" ht="26.1" customHeight="1">
      <c r="U45091" s="54"/>
      <c r="V45091" s="53"/>
    </row>
    <row r="45092" spans="21:22" ht="26.1" customHeight="1">
      <c r="U45092" s="54"/>
      <c r="V45092" s="53"/>
    </row>
    <row r="45093" spans="21:22" ht="26.1" customHeight="1">
      <c r="U45093" s="54"/>
      <c r="V45093" s="53"/>
    </row>
    <row r="45094" spans="21:22" ht="26.1" customHeight="1">
      <c r="U45094" s="54"/>
      <c r="V45094" s="53"/>
    </row>
    <row r="45095" spans="21:22" ht="26.1" customHeight="1">
      <c r="U45095" s="54"/>
      <c r="V45095" s="53"/>
    </row>
    <row r="45096" spans="21:22" ht="26.1" customHeight="1">
      <c r="U45096" s="54"/>
      <c r="V45096" s="53"/>
    </row>
    <row r="45097" spans="21:22" ht="26.1" customHeight="1">
      <c r="U45097" s="54"/>
      <c r="V45097" s="53"/>
    </row>
    <row r="45098" spans="21:22" ht="26.1" customHeight="1">
      <c r="U45098" s="54"/>
      <c r="V45098" s="53"/>
    </row>
    <row r="45099" spans="21:22" ht="26.1" customHeight="1">
      <c r="U45099" s="54"/>
      <c r="V45099" s="53"/>
    </row>
    <row r="45100" spans="21:22" ht="26.1" customHeight="1">
      <c r="U45100" s="54"/>
      <c r="V45100" s="53"/>
    </row>
    <row r="45101" spans="21:22" ht="26.1" customHeight="1">
      <c r="U45101" s="54"/>
      <c r="V45101" s="53"/>
    </row>
    <row r="45102" spans="21:22" ht="26.1" customHeight="1">
      <c r="U45102" s="54"/>
      <c r="V45102" s="53"/>
    </row>
    <row r="45103" spans="21:22" ht="26.1" customHeight="1">
      <c r="U45103" s="54"/>
      <c r="V45103" s="53"/>
    </row>
    <row r="45104" spans="21:22" ht="26.1" customHeight="1">
      <c r="U45104" s="54"/>
      <c r="V45104" s="53"/>
    </row>
    <row r="45105" spans="21:22" ht="26.1" customHeight="1">
      <c r="U45105" s="54"/>
      <c r="V45105" s="53"/>
    </row>
    <row r="45106" spans="21:22" ht="26.1" customHeight="1">
      <c r="U45106" s="54"/>
      <c r="V45106" s="53"/>
    </row>
    <row r="45107" spans="21:22" ht="26.1" customHeight="1">
      <c r="U45107" s="54"/>
      <c r="V45107" s="53"/>
    </row>
    <row r="45108" spans="21:22" ht="26.1" customHeight="1">
      <c r="U45108" s="54"/>
      <c r="V45108" s="53"/>
    </row>
    <row r="45109" spans="21:22" ht="26.1" customHeight="1">
      <c r="U45109" s="54"/>
      <c r="V45109" s="53"/>
    </row>
    <row r="45110" spans="21:22" ht="26.1" customHeight="1">
      <c r="U45110" s="54"/>
      <c r="V45110" s="53"/>
    </row>
    <row r="45111" spans="21:22" ht="26.1" customHeight="1">
      <c r="U45111" s="54"/>
      <c r="V45111" s="53"/>
    </row>
    <row r="45112" spans="21:22" ht="26.1" customHeight="1">
      <c r="U45112" s="54"/>
      <c r="V45112" s="53"/>
    </row>
    <row r="45113" spans="21:22" ht="26.1" customHeight="1">
      <c r="U45113" s="54"/>
      <c r="V45113" s="53"/>
    </row>
    <row r="45114" spans="21:22" ht="26.1" customHeight="1">
      <c r="U45114" s="54"/>
      <c r="V45114" s="53"/>
    </row>
    <row r="45115" spans="21:22" ht="26.1" customHeight="1">
      <c r="U45115" s="54"/>
      <c r="V45115" s="53"/>
    </row>
    <row r="45116" spans="21:22" ht="26.1" customHeight="1">
      <c r="U45116" s="54"/>
      <c r="V45116" s="53"/>
    </row>
    <row r="45117" spans="21:22" ht="26.1" customHeight="1">
      <c r="U45117" s="54"/>
      <c r="V45117" s="53"/>
    </row>
    <row r="45118" spans="21:22" ht="26.1" customHeight="1">
      <c r="U45118" s="54"/>
      <c r="V45118" s="53"/>
    </row>
    <row r="45119" spans="21:22" ht="26.1" customHeight="1">
      <c r="U45119" s="54"/>
      <c r="V45119" s="53"/>
    </row>
    <row r="45120" spans="21:22" ht="26.1" customHeight="1">
      <c r="U45120" s="54"/>
      <c r="V45120" s="53"/>
    </row>
    <row r="45121" spans="21:22" ht="26.1" customHeight="1">
      <c r="U45121" s="54"/>
      <c r="V45121" s="53"/>
    </row>
    <row r="45122" spans="21:22" ht="26.1" customHeight="1">
      <c r="U45122" s="54"/>
      <c r="V45122" s="53"/>
    </row>
    <row r="45123" spans="21:22" ht="26.1" customHeight="1">
      <c r="U45123" s="54"/>
      <c r="V45123" s="53"/>
    </row>
    <row r="45124" spans="21:22" ht="26.1" customHeight="1">
      <c r="U45124" s="54"/>
      <c r="V45124" s="53"/>
    </row>
    <row r="45125" spans="21:22" ht="26.1" customHeight="1">
      <c r="U45125" s="54"/>
      <c r="V45125" s="53"/>
    </row>
    <row r="45126" spans="21:22" ht="26.1" customHeight="1">
      <c r="U45126" s="54"/>
      <c r="V45126" s="53"/>
    </row>
    <row r="45127" spans="21:22" ht="26.1" customHeight="1">
      <c r="U45127" s="54"/>
      <c r="V45127" s="53"/>
    </row>
    <row r="45128" spans="21:22" ht="26.1" customHeight="1">
      <c r="U45128" s="54"/>
      <c r="V45128" s="53"/>
    </row>
    <row r="45129" spans="21:22" ht="26.1" customHeight="1">
      <c r="U45129" s="54"/>
      <c r="V45129" s="53"/>
    </row>
    <row r="45130" spans="21:22" ht="26.1" customHeight="1">
      <c r="U45130" s="54"/>
      <c r="V45130" s="53"/>
    </row>
    <row r="45131" spans="21:22" ht="26.1" customHeight="1">
      <c r="U45131" s="54"/>
      <c r="V45131" s="53"/>
    </row>
    <row r="45132" spans="21:22" ht="26.1" customHeight="1">
      <c r="U45132" s="54"/>
      <c r="V45132" s="53"/>
    </row>
    <row r="45133" spans="21:22" ht="26.1" customHeight="1">
      <c r="U45133" s="54"/>
      <c r="V45133" s="53"/>
    </row>
    <row r="45134" spans="21:22" ht="26.1" customHeight="1">
      <c r="U45134" s="54"/>
      <c r="V45134" s="53"/>
    </row>
    <row r="45135" spans="21:22" ht="26.1" customHeight="1">
      <c r="U45135" s="54"/>
      <c r="V45135" s="53"/>
    </row>
    <row r="45136" spans="21:22" ht="26.1" customHeight="1">
      <c r="U45136" s="54"/>
      <c r="V45136" s="53"/>
    </row>
    <row r="45137" spans="21:22" ht="26.1" customHeight="1">
      <c r="U45137" s="54"/>
      <c r="V45137" s="53"/>
    </row>
    <row r="45138" spans="21:22" ht="26.1" customHeight="1">
      <c r="U45138" s="54"/>
      <c r="V45138" s="53"/>
    </row>
    <row r="45139" spans="21:22" ht="26.1" customHeight="1">
      <c r="U45139" s="54"/>
      <c r="V45139" s="53"/>
    </row>
    <row r="45140" spans="21:22" ht="26.1" customHeight="1">
      <c r="U45140" s="54"/>
      <c r="V45140" s="53"/>
    </row>
    <row r="45141" spans="21:22" ht="26.1" customHeight="1">
      <c r="U45141" s="54"/>
      <c r="V45141" s="53"/>
    </row>
    <row r="45142" spans="21:22" ht="26.1" customHeight="1">
      <c r="U45142" s="54"/>
      <c r="V45142" s="53"/>
    </row>
    <row r="45143" spans="21:22" ht="26.1" customHeight="1">
      <c r="U45143" s="54"/>
      <c r="V45143" s="53"/>
    </row>
    <row r="45144" spans="21:22" ht="26.1" customHeight="1">
      <c r="U45144" s="54"/>
      <c r="V45144" s="53"/>
    </row>
    <row r="45145" spans="21:22" ht="26.1" customHeight="1">
      <c r="U45145" s="54"/>
      <c r="V45145" s="53"/>
    </row>
    <row r="45146" spans="21:22" ht="26.1" customHeight="1">
      <c r="U45146" s="54"/>
      <c r="V45146" s="53"/>
    </row>
    <row r="45147" spans="21:22" ht="26.1" customHeight="1">
      <c r="U45147" s="54"/>
      <c r="V45147" s="53"/>
    </row>
    <row r="45148" spans="21:22" ht="26.1" customHeight="1">
      <c r="U45148" s="54"/>
      <c r="V45148" s="53"/>
    </row>
    <row r="45149" spans="21:22" ht="26.1" customHeight="1">
      <c r="U45149" s="54"/>
      <c r="V45149" s="53"/>
    </row>
    <row r="45150" spans="21:22" ht="26.1" customHeight="1">
      <c r="U45150" s="54"/>
      <c r="V45150" s="53"/>
    </row>
    <row r="45151" spans="21:22" ht="26.1" customHeight="1">
      <c r="U45151" s="54"/>
      <c r="V45151" s="53"/>
    </row>
    <row r="45152" spans="21:22" ht="26.1" customHeight="1">
      <c r="U45152" s="54"/>
      <c r="V45152" s="53"/>
    </row>
    <row r="45153" spans="21:22" ht="26.1" customHeight="1">
      <c r="U45153" s="54"/>
      <c r="V45153" s="53"/>
    </row>
    <row r="45154" spans="21:22" ht="26.1" customHeight="1">
      <c r="U45154" s="54"/>
      <c r="V45154" s="53"/>
    </row>
    <row r="45155" spans="21:22" ht="26.1" customHeight="1">
      <c r="U45155" s="54"/>
      <c r="V45155" s="53"/>
    </row>
    <row r="45156" spans="21:22" ht="26.1" customHeight="1">
      <c r="U45156" s="54"/>
      <c r="V45156" s="53"/>
    </row>
    <row r="45157" spans="21:22" ht="26.1" customHeight="1">
      <c r="U45157" s="54"/>
      <c r="V45157" s="53"/>
    </row>
    <row r="45158" spans="21:22" ht="26.1" customHeight="1">
      <c r="U45158" s="54"/>
      <c r="V45158" s="53"/>
    </row>
    <row r="45159" spans="21:22" ht="26.1" customHeight="1">
      <c r="U45159" s="54"/>
      <c r="V45159" s="53"/>
    </row>
    <row r="45160" spans="21:22" ht="26.1" customHeight="1">
      <c r="U45160" s="54"/>
      <c r="V45160" s="53"/>
    </row>
    <row r="45161" spans="21:22" ht="26.1" customHeight="1">
      <c r="U45161" s="54"/>
      <c r="V45161" s="53"/>
    </row>
    <row r="45162" spans="21:22" ht="26.1" customHeight="1">
      <c r="U45162" s="54"/>
      <c r="V45162" s="53"/>
    </row>
    <row r="45163" spans="21:22" ht="26.1" customHeight="1">
      <c r="U45163" s="54"/>
      <c r="V45163" s="53"/>
    </row>
    <row r="45164" spans="21:22" ht="26.1" customHeight="1">
      <c r="U45164" s="54"/>
      <c r="V45164" s="53"/>
    </row>
    <row r="45165" spans="21:22" ht="26.1" customHeight="1">
      <c r="U45165" s="54"/>
      <c r="V45165" s="53"/>
    </row>
    <row r="45166" spans="21:22" ht="26.1" customHeight="1">
      <c r="U45166" s="54"/>
      <c r="V45166" s="53"/>
    </row>
    <row r="45167" spans="21:22" ht="26.1" customHeight="1">
      <c r="U45167" s="54"/>
      <c r="V45167" s="53"/>
    </row>
    <row r="45168" spans="21:22" ht="26.1" customHeight="1">
      <c r="U45168" s="54"/>
      <c r="V45168" s="53"/>
    </row>
    <row r="45169" spans="21:22" ht="26.1" customHeight="1">
      <c r="U45169" s="54"/>
      <c r="V45169" s="53"/>
    </row>
    <row r="45170" spans="21:22" ht="26.1" customHeight="1">
      <c r="U45170" s="54"/>
      <c r="V45170" s="53"/>
    </row>
    <row r="45171" spans="21:22" ht="26.1" customHeight="1">
      <c r="U45171" s="54"/>
      <c r="V45171" s="53"/>
    </row>
    <row r="45172" spans="21:22" ht="26.1" customHeight="1">
      <c r="U45172" s="54"/>
      <c r="V45172" s="53"/>
    </row>
    <row r="45173" spans="21:22" ht="26.1" customHeight="1">
      <c r="U45173" s="54"/>
      <c r="V45173" s="53"/>
    </row>
    <row r="45174" spans="21:22" ht="26.1" customHeight="1">
      <c r="U45174" s="54"/>
      <c r="V45174" s="53"/>
    </row>
    <row r="45175" spans="21:22" ht="26.1" customHeight="1">
      <c r="U45175" s="54"/>
      <c r="V45175" s="53"/>
    </row>
    <row r="45176" spans="21:22" ht="26.1" customHeight="1">
      <c r="U45176" s="54"/>
      <c r="V45176" s="53"/>
    </row>
    <row r="45177" spans="21:22" ht="26.1" customHeight="1">
      <c r="U45177" s="54"/>
      <c r="V45177" s="53"/>
    </row>
    <row r="45178" spans="21:22" ht="26.1" customHeight="1">
      <c r="U45178" s="54"/>
      <c r="V45178" s="53"/>
    </row>
    <row r="45179" spans="21:22" ht="26.1" customHeight="1">
      <c r="U45179" s="54"/>
      <c r="V45179" s="53"/>
    </row>
    <row r="45180" spans="21:22" ht="26.1" customHeight="1">
      <c r="U45180" s="54"/>
      <c r="V45180" s="53"/>
    </row>
    <row r="45181" spans="21:22" ht="26.1" customHeight="1">
      <c r="U45181" s="54"/>
      <c r="V45181" s="53"/>
    </row>
    <row r="45182" spans="21:22" ht="26.1" customHeight="1">
      <c r="U45182" s="54"/>
      <c r="V45182" s="53"/>
    </row>
    <row r="45183" spans="21:22" ht="26.1" customHeight="1">
      <c r="U45183" s="54"/>
      <c r="V45183" s="53"/>
    </row>
    <row r="45184" spans="21:22" ht="26.1" customHeight="1">
      <c r="U45184" s="54"/>
      <c r="V45184" s="53"/>
    </row>
    <row r="45185" spans="21:22" ht="26.1" customHeight="1">
      <c r="U45185" s="54"/>
      <c r="V45185" s="53"/>
    </row>
    <row r="45186" spans="21:22" ht="26.1" customHeight="1">
      <c r="U45186" s="54"/>
      <c r="V45186" s="53"/>
    </row>
    <row r="45187" spans="21:22" ht="26.1" customHeight="1">
      <c r="U45187" s="54"/>
      <c r="V45187" s="53"/>
    </row>
    <row r="45188" spans="21:22" ht="26.1" customHeight="1">
      <c r="U45188" s="54"/>
      <c r="V45188" s="53"/>
    </row>
    <row r="45189" spans="21:22" ht="26.1" customHeight="1">
      <c r="U45189" s="54"/>
      <c r="V45189" s="53"/>
    </row>
    <row r="45190" spans="21:22" ht="26.1" customHeight="1">
      <c r="U45190" s="54"/>
      <c r="V45190" s="53"/>
    </row>
    <row r="45191" spans="21:22" ht="26.1" customHeight="1">
      <c r="U45191" s="54"/>
      <c r="V45191" s="53"/>
    </row>
    <row r="45192" spans="21:22" ht="26.1" customHeight="1">
      <c r="U45192" s="54"/>
      <c r="V45192" s="53"/>
    </row>
    <row r="45193" spans="21:22" ht="26.1" customHeight="1">
      <c r="U45193" s="54"/>
      <c r="V45193" s="53"/>
    </row>
    <row r="45194" spans="21:22" ht="26.1" customHeight="1">
      <c r="U45194" s="54"/>
      <c r="V45194" s="53"/>
    </row>
    <row r="45195" spans="21:22" ht="26.1" customHeight="1">
      <c r="U45195" s="54"/>
      <c r="V45195" s="53"/>
    </row>
    <row r="45196" spans="21:22" ht="26.1" customHeight="1">
      <c r="U45196" s="54"/>
      <c r="V45196" s="53"/>
    </row>
    <row r="45197" spans="21:22" ht="26.1" customHeight="1">
      <c r="U45197" s="54"/>
      <c r="V45197" s="53"/>
    </row>
    <row r="45198" spans="21:22" ht="26.1" customHeight="1">
      <c r="U45198" s="54"/>
      <c r="V45198" s="53"/>
    </row>
    <row r="45199" spans="21:22" ht="26.1" customHeight="1">
      <c r="U45199" s="54"/>
      <c r="V45199" s="53"/>
    </row>
    <row r="45200" spans="21:22" ht="26.1" customHeight="1">
      <c r="U45200" s="54"/>
      <c r="V45200" s="53"/>
    </row>
    <row r="45201" spans="21:22" ht="26.1" customHeight="1">
      <c r="U45201" s="54"/>
      <c r="V45201" s="53"/>
    </row>
    <row r="45202" spans="21:22" ht="26.1" customHeight="1">
      <c r="U45202" s="54"/>
      <c r="V45202" s="53"/>
    </row>
    <row r="45203" spans="21:22" ht="26.1" customHeight="1">
      <c r="U45203" s="54"/>
      <c r="V45203" s="53"/>
    </row>
    <row r="45204" spans="21:22" ht="26.1" customHeight="1">
      <c r="U45204" s="54"/>
      <c r="V45204" s="53"/>
    </row>
    <row r="45205" spans="21:22" ht="26.1" customHeight="1">
      <c r="U45205" s="54"/>
      <c r="V45205" s="53"/>
    </row>
    <row r="45206" spans="21:22" ht="26.1" customHeight="1">
      <c r="U45206" s="54"/>
      <c r="V45206" s="53"/>
    </row>
    <row r="45207" spans="21:22" ht="26.1" customHeight="1">
      <c r="U45207" s="54"/>
      <c r="V45207" s="53"/>
    </row>
    <row r="45208" spans="21:22" ht="26.1" customHeight="1">
      <c r="U45208" s="54"/>
      <c r="V45208" s="53"/>
    </row>
    <row r="45209" spans="21:22" ht="26.1" customHeight="1">
      <c r="U45209" s="54"/>
      <c r="V45209" s="53"/>
    </row>
    <row r="45210" spans="21:22" ht="26.1" customHeight="1">
      <c r="U45210" s="54"/>
      <c r="V45210" s="53"/>
    </row>
    <row r="45211" spans="21:22" ht="26.1" customHeight="1">
      <c r="U45211" s="54"/>
      <c r="V45211" s="53"/>
    </row>
    <row r="45212" spans="21:22" ht="26.1" customHeight="1">
      <c r="U45212" s="54"/>
      <c r="V45212" s="53"/>
    </row>
    <row r="45213" spans="21:22" ht="26.1" customHeight="1">
      <c r="U45213" s="54"/>
      <c r="V45213" s="53"/>
    </row>
    <row r="45214" spans="21:22" ht="26.1" customHeight="1">
      <c r="U45214" s="54"/>
      <c r="V45214" s="53"/>
    </row>
    <row r="45215" spans="21:22" ht="26.1" customHeight="1">
      <c r="U45215" s="54"/>
      <c r="V45215" s="53"/>
    </row>
    <row r="45216" spans="21:22" ht="26.1" customHeight="1">
      <c r="U45216" s="54"/>
      <c r="V45216" s="53"/>
    </row>
    <row r="45217" spans="21:22" ht="26.1" customHeight="1">
      <c r="U45217" s="54"/>
      <c r="V45217" s="53"/>
    </row>
    <row r="45218" spans="21:22" ht="26.1" customHeight="1">
      <c r="U45218" s="54"/>
      <c r="V45218" s="53"/>
    </row>
    <row r="45219" spans="21:22" ht="26.1" customHeight="1">
      <c r="U45219" s="54"/>
      <c r="V45219" s="53"/>
    </row>
    <row r="45220" spans="21:22" ht="26.1" customHeight="1">
      <c r="U45220" s="54"/>
      <c r="V45220" s="53"/>
    </row>
    <row r="45221" spans="21:22" ht="26.1" customHeight="1">
      <c r="U45221" s="54"/>
      <c r="V45221" s="53"/>
    </row>
    <row r="45222" spans="21:22" ht="26.1" customHeight="1">
      <c r="U45222" s="54"/>
      <c r="V45222" s="53"/>
    </row>
    <row r="45223" spans="21:22" ht="26.1" customHeight="1">
      <c r="U45223" s="54"/>
      <c r="V45223" s="53"/>
    </row>
    <row r="45224" spans="21:22" ht="26.1" customHeight="1">
      <c r="U45224" s="54"/>
      <c r="V45224" s="53"/>
    </row>
    <row r="45225" spans="21:22" ht="26.1" customHeight="1">
      <c r="U45225" s="54"/>
      <c r="V45225" s="53"/>
    </row>
    <row r="45226" spans="21:22" ht="26.1" customHeight="1">
      <c r="U45226" s="54"/>
      <c r="V45226" s="53"/>
    </row>
    <row r="45227" spans="21:22" ht="26.1" customHeight="1">
      <c r="U45227" s="54"/>
      <c r="V45227" s="53"/>
    </row>
    <row r="45228" spans="21:22" ht="26.1" customHeight="1">
      <c r="U45228" s="54"/>
      <c r="V45228" s="53"/>
    </row>
    <row r="45229" spans="21:22" ht="26.1" customHeight="1">
      <c r="U45229" s="54"/>
      <c r="V45229" s="53"/>
    </row>
    <row r="45230" spans="21:22" ht="26.1" customHeight="1">
      <c r="U45230" s="54"/>
      <c r="V45230" s="53"/>
    </row>
    <row r="45231" spans="21:22" ht="26.1" customHeight="1">
      <c r="U45231" s="54"/>
      <c r="V45231" s="53"/>
    </row>
    <row r="45232" spans="21:22" ht="26.1" customHeight="1">
      <c r="U45232" s="54"/>
      <c r="V45232" s="53"/>
    </row>
    <row r="45233" spans="21:22" ht="26.1" customHeight="1">
      <c r="U45233" s="54"/>
      <c r="V45233" s="53"/>
    </row>
    <row r="45234" spans="21:22" ht="26.1" customHeight="1">
      <c r="U45234" s="54"/>
      <c r="V45234" s="53"/>
    </row>
    <row r="45235" spans="21:22" ht="26.1" customHeight="1">
      <c r="U45235" s="54"/>
      <c r="V45235" s="53"/>
    </row>
    <row r="45236" spans="21:22" ht="26.1" customHeight="1">
      <c r="U45236" s="54"/>
      <c r="V45236" s="53"/>
    </row>
    <row r="45237" spans="21:22" ht="26.1" customHeight="1">
      <c r="U45237" s="54"/>
      <c r="V45237" s="53"/>
    </row>
    <row r="45238" spans="21:22" ht="26.1" customHeight="1">
      <c r="U45238" s="54"/>
      <c r="V45238" s="53"/>
    </row>
    <row r="45239" spans="21:22" ht="26.1" customHeight="1">
      <c r="U45239" s="54"/>
      <c r="V45239" s="53"/>
    </row>
    <row r="45240" spans="21:22" ht="26.1" customHeight="1">
      <c r="U45240" s="54"/>
      <c r="V45240" s="53"/>
    </row>
    <row r="45241" spans="21:22" ht="26.1" customHeight="1">
      <c r="U45241" s="54"/>
      <c r="V45241" s="53"/>
    </row>
    <row r="45242" spans="21:22" ht="26.1" customHeight="1">
      <c r="U45242" s="54"/>
      <c r="V45242" s="53"/>
    </row>
    <row r="45243" spans="21:22" ht="26.1" customHeight="1">
      <c r="U45243" s="54"/>
      <c r="V45243" s="53"/>
    </row>
    <row r="45244" spans="21:22" ht="26.1" customHeight="1">
      <c r="U45244" s="54"/>
      <c r="V45244" s="53"/>
    </row>
    <row r="45245" spans="21:22" ht="26.1" customHeight="1">
      <c r="U45245" s="54"/>
      <c r="V45245" s="53"/>
    </row>
    <row r="45246" spans="21:22" ht="26.1" customHeight="1">
      <c r="U45246" s="54"/>
      <c r="V45246" s="53"/>
    </row>
    <row r="45247" spans="21:22" ht="26.1" customHeight="1">
      <c r="U45247" s="54"/>
      <c r="V45247" s="53"/>
    </row>
    <row r="45248" spans="21:22" ht="26.1" customHeight="1">
      <c r="U45248" s="54"/>
      <c r="V45248" s="53"/>
    </row>
    <row r="45249" spans="21:22" ht="26.1" customHeight="1">
      <c r="U45249" s="54"/>
      <c r="V45249" s="53"/>
    </row>
    <row r="45250" spans="21:22" ht="26.1" customHeight="1">
      <c r="U45250" s="54"/>
      <c r="V45250" s="53"/>
    </row>
    <row r="45251" spans="21:22" ht="26.1" customHeight="1">
      <c r="U45251" s="54"/>
      <c r="V45251" s="53"/>
    </row>
    <row r="45252" spans="21:22" ht="26.1" customHeight="1">
      <c r="U45252" s="54"/>
      <c r="V45252" s="53"/>
    </row>
    <row r="45253" spans="21:22" ht="26.1" customHeight="1">
      <c r="U45253" s="54"/>
      <c r="V45253" s="53"/>
    </row>
    <row r="45254" spans="21:22" ht="26.1" customHeight="1">
      <c r="U45254" s="54"/>
      <c r="V45254" s="53"/>
    </row>
    <row r="45255" spans="21:22" ht="26.1" customHeight="1">
      <c r="U45255" s="54"/>
      <c r="V45255" s="53"/>
    </row>
    <row r="45256" spans="21:22" ht="26.1" customHeight="1">
      <c r="U45256" s="54"/>
      <c r="V45256" s="53"/>
    </row>
    <row r="45257" spans="21:22" ht="26.1" customHeight="1">
      <c r="U45257" s="54"/>
      <c r="V45257" s="53"/>
    </row>
    <row r="45258" spans="21:22" ht="26.1" customHeight="1">
      <c r="U45258" s="54"/>
      <c r="V45258" s="53"/>
    </row>
    <row r="45259" spans="21:22" ht="26.1" customHeight="1">
      <c r="U45259" s="54"/>
      <c r="V45259" s="53"/>
    </row>
    <row r="45260" spans="21:22" ht="26.1" customHeight="1">
      <c r="U45260" s="54"/>
      <c r="V45260" s="53"/>
    </row>
    <row r="45261" spans="21:22" ht="26.1" customHeight="1">
      <c r="U45261" s="54"/>
      <c r="V45261" s="53"/>
    </row>
    <row r="45262" spans="21:22" ht="26.1" customHeight="1">
      <c r="U45262" s="54"/>
      <c r="V45262" s="53"/>
    </row>
    <row r="45263" spans="21:22" ht="26.1" customHeight="1">
      <c r="U45263" s="54"/>
      <c r="V45263" s="53"/>
    </row>
    <row r="45264" spans="21:22" ht="26.1" customHeight="1">
      <c r="U45264" s="54"/>
      <c r="V45264" s="53"/>
    </row>
    <row r="45265" spans="21:22" ht="26.1" customHeight="1">
      <c r="U45265" s="54"/>
      <c r="V45265" s="53"/>
    </row>
    <row r="45266" spans="21:22" ht="26.1" customHeight="1">
      <c r="U45266" s="54"/>
      <c r="V45266" s="53"/>
    </row>
    <row r="45267" spans="21:22" ht="26.1" customHeight="1">
      <c r="U45267" s="54"/>
      <c r="V45267" s="53"/>
    </row>
    <row r="45268" spans="21:22" ht="26.1" customHeight="1">
      <c r="U45268" s="54"/>
      <c r="V45268" s="53"/>
    </row>
    <row r="45269" spans="21:22" ht="26.1" customHeight="1">
      <c r="U45269" s="54"/>
      <c r="V45269" s="53"/>
    </row>
    <row r="45270" spans="21:22" ht="26.1" customHeight="1">
      <c r="U45270" s="54"/>
      <c r="V45270" s="53"/>
    </row>
    <row r="45271" spans="21:22" ht="26.1" customHeight="1">
      <c r="U45271" s="54"/>
      <c r="V45271" s="53"/>
    </row>
    <row r="45272" spans="21:22" ht="26.1" customHeight="1">
      <c r="U45272" s="54"/>
      <c r="V45272" s="53"/>
    </row>
    <row r="45273" spans="21:22" ht="26.1" customHeight="1">
      <c r="U45273" s="54"/>
      <c r="V45273" s="53"/>
    </row>
    <row r="45274" spans="21:22" ht="26.1" customHeight="1">
      <c r="U45274" s="54"/>
      <c r="V45274" s="53"/>
    </row>
    <row r="45275" spans="21:22" ht="26.1" customHeight="1">
      <c r="U45275" s="54"/>
      <c r="V45275" s="53"/>
    </row>
    <row r="45276" spans="21:22" ht="26.1" customHeight="1">
      <c r="U45276" s="54"/>
      <c r="V45276" s="53"/>
    </row>
    <row r="45277" spans="21:22" ht="26.1" customHeight="1">
      <c r="U45277" s="54"/>
      <c r="V45277" s="53"/>
    </row>
    <row r="45278" spans="21:22" ht="26.1" customHeight="1">
      <c r="U45278" s="54"/>
      <c r="V45278" s="53"/>
    </row>
    <row r="45279" spans="21:22" ht="26.1" customHeight="1">
      <c r="U45279" s="54"/>
      <c r="V45279" s="53"/>
    </row>
    <row r="45280" spans="21:22" ht="26.1" customHeight="1">
      <c r="U45280" s="54"/>
      <c r="V45280" s="53"/>
    </row>
    <row r="45281" spans="21:22" ht="26.1" customHeight="1">
      <c r="U45281" s="54"/>
      <c r="V45281" s="53"/>
    </row>
    <row r="45282" spans="21:22" ht="26.1" customHeight="1">
      <c r="U45282" s="54"/>
      <c r="V45282" s="53"/>
    </row>
    <row r="45283" spans="21:22" ht="26.1" customHeight="1">
      <c r="U45283" s="54"/>
      <c r="V45283" s="53"/>
    </row>
    <row r="45284" spans="21:22" ht="26.1" customHeight="1">
      <c r="U45284" s="54"/>
      <c r="V45284" s="53"/>
    </row>
    <row r="45285" spans="21:22" ht="26.1" customHeight="1">
      <c r="U45285" s="54"/>
      <c r="V45285" s="53"/>
    </row>
    <row r="45286" spans="21:22" ht="26.1" customHeight="1">
      <c r="U45286" s="54"/>
      <c r="V45286" s="53"/>
    </row>
    <row r="45287" spans="21:22" ht="26.1" customHeight="1">
      <c r="U45287" s="54"/>
      <c r="V45287" s="53"/>
    </row>
    <row r="45288" spans="21:22" ht="26.1" customHeight="1">
      <c r="U45288" s="54"/>
      <c r="V45288" s="53"/>
    </row>
    <row r="45289" spans="21:22" ht="26.1" customHeight="1">
      <c r="U45289" s="54"/>
      <c r="V45289" s="53"/>
    </row>
    <row r="45290" spans="21:22" ht="26.1" customHeight="1">
      <c r="U45290" s="54"/>
      <c r="V45290" s="53"/>
    </row>
    <row r="45291" spans="21:22" ht="26.1" customHeight="1">
      <c r="U45291" s="54"/>
      <c r="V45291" s="53"/>
    </row>
    <row r="45292" spans="21:22" ht="26.1" customHeight="1">
      <c r="U45292" s="54"/>
      <c r="V45292" s="53"/>
    </row>
    <row r="45293" spans="21:22" ht="26.1" customHeight="1">
      <c r="U45293" s="54"/>
      <c r="V45293" s="53"/>
    </row>
    <row r="45294" spans="21:22" ht="26.1" customHeight="1">
      <c r="U45294" s="54"/>
      <c r="V45294" s="53"/>
    </row>
    <row r="45295" spans="21:22" ht="26.1" customHeight="1">
      <c r="U45295" s="54"/>
      <c r="V45295" s="53"/>
    </row>
    <row r="45296" spans="21:22" ht="26.1" customHeight="1">
      <c r="U45296" s="54"/>
      <c r="V45296" s="53"/>
    </row>
    <row r="45297" spans="21:22" ht="26.1" customHeight="1">
      <c r="U45297" s="54"/>
      <c r="V45297" s="53"/>
    </row>
    <row r="45298" spans="21:22" ht="26.1" customHeight="1">
      <c r="U45298" s="54"/>
      <c r="V45298" s="53"/>
    </row>
    <row r="45299" spans="21:22" ht="26.1" customHeight="1">
      <c r="U45299" s="54"/>
      <c r="V45299" s="53"/>
    </row>
    <row r="45300" spans="21:22" ht="26.1" customHeight="1">
      <c r="U45300" s="54"/>
      <c r="V45300" s="53"/>
    </row>
    <row r="45301" spans="21:22" ht="26.1" customHeight="1">
      <c r="U45301" s="54"/>
      <c r="V45301" s="53"/>
    </row>
    <row r="45302" spans="21:22" ht="26.1" customHeight="1">
      <c r="U45302" s="54"/>
      <c r="V45302" s="53"/>
    </row>
    <row r="45303" spans="21:22" ht="26.1" customHeight="1">
      <c r="U45303" s="54"/>
      <c r="V45303" s="53"/>
    </row>
    <row r="45304" spans="21:22" ht="26.1" customHeight="1">
      <c r="U45304" s="54"/>
      <c r="V45304" s="53"/>
    </row>
    <row r="45305" spans="21:22" ht="26.1" customHeight="1">
      <c r="U45305" s="54"/>
      <c r="V45305" s="53"/>
    </row>
    <row r="45306" spans="21:22" ht="26.1" customHeight="1">
      <c r="U45306" s="54"/>
      <c r="V45306" s="53"/>
    </row>
    <row r="45307" spans="21:22" ht="26.1" customHeight="1">
      <c r="U45307" s="54"/>
      <c r="V45307" s="53"/>
    </row>
    <row r="45308" spans="21:22" ht="26.1" customHeight="1">
      <c r="U45308" s="54"/>
      <c r="V45308" s="53"/>
    </row>
    <row r="45309" spans="21:22" ht="26.1" customHeight="1">
      <c r="U45309" s="54"/>
      <c r="V45309" s="53"/>
    </row>
    <row r="45310" spans="21:22" ht="26.1" customHeight="1">
      <c r="U45310" s="54"/>
      <c r="V45310" s="53"/>
    </row>
    <row r="45311" spans="21:22" ht="26.1" customHeight="1">
      <c r="U45311" s="54"/>
      <c r="V45311" s="53"/>
    </row>
    <row r="45312" spans="21:22" ht="26.1" customHeight="1">
      <c r="U45312" s="54"/>
      <c r="V45312" s="53"/>
    </row>
    <row r="45313" spans="21:22" ht="26.1" customHeight="1">
      <c r="U45313" s="54"/>
      <c r="V45313" s="53"/>
    </row>
    <row r="45314" spans="21:22" ht="26.1" customHeight="1">
      <c r="U45314" s="54"/>
      <c r="V45314" s="53"/>
    </row>
    <row r="45315" spans="21:22" ht="26.1" customHeight="1">
      <c r="U45315" s="54"/>
      <c r="V45315" s="53"/>
    </row>
    <row r="45316" spans="21:22" ht="26.1" customHeight="1">
      <c r="U45316" s="54"/>
      <c r="V45316" s="53"/>
    </row>
    <row r="45317" spans="21:22" ht="26.1" customHeight="1">
      <c r="U45317" s="54"/>
      <c r="V45317" s="53"/>
    </row>
    <row r="45318" spans="21:22" ht="26.1" customHeight="1">
      <c r="U45318" s="54"/>
      <c r="V45318" s="53"/>
    </row>
    <row r="45319" spans="21:22" ht="26.1" customHeight="1">
      <c r="U45319" s="54"/>
      <c r="V45319" s="53"/>
    </row>
    <row r="45320" spans="21:22" ht="26.1" customHeight="1">
      <c r="U45320" s="54"/>
      <c r="V45320" s="53"/>
    </row>
    <row r="45321" spans="21:22" ht="26.1" customHeight="1">
      <c r="U45321" s="54"/>
      <c r="V45321" s="53"/>
    </row>
    <row r="45322" spans="21:22" ht="26.1" customHeight="1">
      <c r="U45322" s="54"/>
      <c r="V45322" s="53"/>
    </row>
    <row r="45323" spans="21:22" ht="26.1" customHeight="1">
      <c r="U45323" s="54"/>
      <c r="V45323" s="53"/>
    </row>
    <row r="45324" spans="21:22" ht="26.1" customHeight="1">
      <c r="U45324" s="54"/>
      <c r="V45324" s="53"/>
    </row>
    <row r="45325" spans="21:22" ht="26.1" customHeight="1">
      <c r="U45325" s="54"/>
      <c r="V45325" s="53"/>
    </row>
    <row r="45326" spans="21:22" ht="26.1" customHeight="1">
      <c r="U45326" s="54"/>
      <c r="V45326" s="53"/>
    </row>
    <row r="45327" spans="21:22" ht="26.1" customHeight="1">
      <c r="U45327" s="54"/>
      <c r="V45327" s="53"/>
    </row>
    <row r="45328" spans="21:22" ht="26.1" customHeight="1">
      <c r="U45328" s="54"/>
      <c r="V45328" s="53"/>
    </row>
    <row r="45329" spans="21:22" ht="26.1" customHeight="1">
      <c r="U45329" s="54"/>
      <c r="V45329" s="53"/>
    </row>
    <row r="45330" spans="21:22" ht="26.1" customHeight="1">
      <c r="U45330" s="54"/>
      <c r="V45330" s="53"/>
    </row>
    <row r="45331" spans="21:22" ht="26.1" customHeight="1">
      <c r="U45331" s="54"/>
      <c r="V45331" s="53"/>
    </row>
    <row r="45332" spans="21:22" ht="26.1" customHeight="1">
      <c r="U45332" s="54"/>
      <c r="V45332" s="53"/>
    </row>
    <row r="45333" spans="21:22" ht="26.1" customHeight="1">
      <c r="U45333" s="54"/>
      <c r="V45333" s="53"/>
    </row>
    <row r="45334" spans="21:22" ht="26.1" customHeight="1">
      <c r="U45334" s="54"/>
      <c r="V45334" s="53"/>
    </row>
    <row r="45335" spans="21:22" ht="26.1" customHeight="1">
      <c r="U45335" s="54"/>
      <c r="V45335" s="53"/>
    </row>
    <row r="45336" spans="21:22" ht="26.1" customHeight="1">
      <c r="U45336" s="54"/>
      <c r="V45336" s="53"/>
    </row>
    <row r="45337" spans="21:22" ht="26.1" customHeight="1">
      <c r="U45337" s="54"/>
      <c r="V45337" s="53"/>
    </row>
    <row r="45338" spans="21:22" ht="26.1" customHeight="1">
      <c r="U45338" s="54"/>
      <c r="V45338" s="53"/>
    </row>
    <row r="45339" spans="21:22" ht="26.1" customHeight="1">
      <c r="U45339" s="54"/>
      <c r="V45339" s="53"/>
    </row>
    <row r="45340" spans="21:22" ht="26.1" customHeight="1">
      <c r="U45340" s="54"/>
      <c r="V45340" s="53"/>
    </row>
    <row r="45341" spans="21:22" ht="26.1" customHeight="1">
      <c r="U45341" s="54"/>
      <c r="V45341" s="53"/>
    </row>
    <row r="45342" spans="21:22" ht="26.1" customHeight="1">
      <c r="U45342" s="54"/>
      <c r="V45342" s="53"/>
    </row>
    <row r="45343" spans="21:22" ht="26.1" customHeight="1">
      <c r="U45343" s="54"/>
      <c r="V45343" s="53"/>
    </row>
    <row r="45344" spans="21:22" ht="26.1" customHeight="1">
      <c r="U45344" s="54"/>
      <c r="V45344" s="53"/>
    </row>
    <row r="45345" spans="21:22" ht="26.1" customHeight="1">
      <c r="U45345" s="54"/>
      <c r="V45345" s="53"/>
    </row>
    <row r="45346" spans="21:22" ht="26.1" customHeight="1">
      <c r="U45346" s="54"/>
      <c r="V45346" s="53"/>
    </row>
    <row r="45347" spans="21:22" ht="26.1" customHeight="1">
      <c r="U45347" s="54"/>
      <c r="V45347" s="53"/>
    </row>
    <row r="45348" spans="21:22" ht="26.1" customHeight="1">
      <c r="U45348" s="54"/>
      <c r="V45348" s="53"/>
    </row>
    <row r="45349" spans="21:22" ht="26.1" customHeight="1">
      <c r="U45349" s="54"/>
      <c r="V45349" s="53"/>
    </row>
    <row r="45350" spans="21:22" ht="26.1" customHeight="1">
      <c r="U45350" s="54"/>
      <c r="V45350" s="53"/>
    </row>
    <row r="45351" spans="21:22" ht="26.1" customHeight="1">
      <c r="U45351" s="54"/>
      <c r="V45351" s="53"/>
    </row>
    <row r="45352" spans="21:22" ht="26.1" customHeight="1">
      <c r="U45352" s="54"/>
      <c r="V45352" s="53"/>
    </row>
    <row r="45353" spans="21:22" ht="26.1" customHeight="1">
      <c r="U45353" s="54"/>
      <c r="V45353" s="53"/>
    </row>
    <row r="45354" spans="21:22" ht="26.1" customHeight="1">
      <c r="U45354" s="54"/>
      <c r="V45354" s="53"/>
    </row>
    <row r="45355" spans="21:22" ht="26.1" customHeight="1">
      <c r="U45355" s="54"/>
      <c r="V45355" s="53"/>
    </row>
    <row r="45356" spans="21:22" ht="26.1" customHeight="1">
      <c r="U45356" s="54"/>
      <c r="V45356" s="53"/>
    </row>
    <row r="45357" spans="21:22" ht="26.1" customHeight="1">
      <c r="U45357" s="54"/>
      <c r="V45357" s="53"/>
    </row>
    <row r="45358" spans="21:22" ht="26.1" customHeight="1">
      <c r="U45358" s="54"/>
      <c r="V45358" s="53"/>
    </row>
    <row r="45359" spans="21:22" ht="26.1" customHeight="1">
      <c r="U45359" s="54"/>
      <c r="V45359" s="53"/>
    </row>
    <row r="45360" spans="21:22" ht="26.1" customHeight="1">
      <c r="U45360" s="54"/>
      <c r="V45360" s="53"/>
    </row>
    <row r="45361" spans="21:22" ht="26.1" customHeight="1">
      <c r="U45361" s="54"/>
      <c r="V45361" s="53"/>
    </row>
    <row r="45362" spans="21:22" ht="26.1" customHeight="1">
      <c r="U45362" s="54"/>
      <c r="V45362" s="53"/>
    </row>
    <row r="45363" spans="21:22" ht="26.1" customHeight="1">
      <c r="U45363" s="54"/>
      <c r="V45363" s="53"/>
    </row>
    <row r="45364" spans="21:22" ht="26.1" customHeight="1">
      <c r="U45364" s="54"/>
      <c r="V45364" s="53"/>
    </row>
    <row r="45365" spans="21:22" ht="26.1" customHeight="1">
      <c r="U45365" s="54"/>
      <c r="V45365" s="53"/>
    </row>
    <row r="45366" spans="21:22" ht="26.1" customHeight="1">
      <c r="U45366" s="54"/>
      <c r="V45366" s="53"/>
    </row>
    <row r="45367" spans="21:22" ht="26.1" customHeight="1">
      <c r="U45367" s="54"/>
      <c r="V45367" s="53"/>
    </row>
    <row r="45368" spans="21:22" ht="26.1" customHeight="1">
      <c r="U45368" s="54"/>
      <c r="V45368" s="53"/>
    </row>
    <row r="45369" spans="21:22" ht="26.1" customHeight="1">
      <c r="U45369" s="54"/>
      <c r="V45369" s="53"/>
    </row>
    <row r="45370" spans="21:22" ht="26.1" customHeight="1">
      <c r="U45370" s="54"/>
      <c r="V45370" s="53"/>
    </row>
    <row r="45371" spans="21:22" ht="26.1" customHeight="1">
      <c r="U45371" s="54"/>
      <c r="V45371" s="53"/>
    </row>
    <row r="45372" spans="21:22" ht="26.1" customHeight="1">
      <c r="U45372" s="54"/>
      <c r="V45372" s="53"/>
    </row>
    <row r="45373" spans="21:22" ht="26.1" customHeight="1">
      <c r="U45373" s="54"/>
      <c r="V45373" s="53"/>
    </row>
    <row r="45374" spans="21:22" ht="26.1" customHeight="1">
      <c r="U45374" s="54"/>
      <c r="V45374" s="53"/>
    </row>
    <row r="45375" spans="21:22" ht="26.1" customHeight="1">
      <c r="U45375" s="54"/>
      <c r="V45375" s="53"/>
    </row>
    <row r="45376" spans="21:22" ht="26.1" customHeight="1">
      <c r="U45376" s="54"/>
      <c r="V45376" s="53"/>
    </row>
    <row r="45377" spans="21:22" ht="26.1" customHeight="1">
      <c r="U45377" s="54"/>
      <c r="V45377" s="53"/>
    </row>
    <row r="45378" spans="21:22" ht="26.1" customHeight="1">
      <c r="U45378" s="54"/>
      <c r="V45378" s="53"/>
    </row>
    <row r="45379" spans="21:22" ht="26.1" customHeight="1">
      <c r="U45379" s="54"/>
      <c r="V45379" s="53"/>
    </row>
    <row r="45380" spans="21:22" ht="26.1" customHeight="1">
      <c r="U45380" s="54"/>
      <c r="V45380" s="53"/>
    </row>
    <row r="45381" spans="21:22" ht="26.1" customHeight="1">
      <c r="U45381" s="54"/>
      <c r="V45381" s="53"/>
    </row>
    <row r="45382" spans="21:22" ht="26.1" customHeight="1">
      <c r="U45382" s="54"/>
      <c r="V45382" s="53"/>
    </row>
    <row r="45383" spans="21:22" ht="26.1" customHeight="1">
      <c r="U45383" s="54"/>
      <c r="V45383" s="53"/>
    </row>
    <row r="45384" spans="21:22" ht="26.1" customHeight="1">
      <c r="U45384" s="54"/>
      <c r="V45384" s="53"/>
    </row>
    <row r="45385" spans="21:22" ht="26.1" customHeight="1">
      <c r="U45385" s="54"/>
      <c r="V45385" s="53"/>
    </row>
    <row r="45386" spans="21:22" ht="26.1" customHeight="1">
      <c r="U45386" s="54"/>
      <c r="V45386" s="53"/>
    </row>
    <row r="45387" spans="21:22" ht="26.1" customHeight="1">
      <c r="U45387" s="54"/>
      <c r="V45387" s="53"/>
    </row>
    <row r="45388" spans="21:22" ht="26.1" customHeight="1">
      <c r="U45388" s="54"/>
      <c r="V45388" s="53"/>
    </row>
    <row r="45389" spans="21:22" ht="26.1" customHeight="1">
      <c r="U45389" s="54"/>
      <c r="V45389" s="53"/>
    </row>
    <row r="45390" spans="21:22" ht="26.1" customHeight="1">
      <c r="U45390" s="54"/>
      <c r="V45390" s="53"/>
    </row>
    <row r="45391" spans="21:22" ht="26.1" customHeight="1">
      <c r="U45391" s="54"/>
      <c r="V45391" s="53"/>
    </row>
    <row r="45392" spans="21:22" ht="26.1" customHeight="1">
      <c r="U45392" s="54"/>
      <c r="V45392" s="53"/>
    </row>
    <row r="45393" spans="21:22" ht="26.1" customHeight="1">
      <c r="U45393" s="54"/>
      <c r="V45393" s="53"/>
    </row>
    <row r="45394" spans="21:22" ht="26.1" customHeight="1">
      <c r="U45394" s="54"/>
      <c r="V45394" s="53"/>
    </row>
    <row r="45395" spans="21:22" ht="26.1" customHeight="1">
      <c r="U45395" s="54"/>
      <c r="V45395" s="53"/>
    </row>
    <row r="45396" spans="21:22" ht="26.1" customHeight="1">
      <c r="U45396" s="54"/>
      <c r="V45396" s="53"/>
    </row>
    <row r="45397" spans="21:22" ht="26.1" customHeight="1">
      <c r="U45397" s="54"/>
      <c r="V45397" s="53"/>
    </row>
    <row r="45398" spans="21:22" ht="26.1" customHeight="1">
      <c r="U45398" s="54"/>
      <c r="V45398" s="53"/>
    </row>
    <row r="45399" spans="21:22" ht="26.1" customHeight="1">
      <c r="U45399" s="54"/>
      <c r="V45399" s="53"/>
    </row>
    <row r="45400" spans="21:22" ht="26.1" customHeight="1">
      <c r="U45400" s="54"/>
      <c r="V45400" s="53"/>
    </row>
    <row r="45401" spans="21:22" ht="26.1" customHeight="1">
      <c r="U45401" s="54"/>
      <c r="V45401" s="53"/>
    </row>
    <row r="45402" spans="21:22" ht="26.1" customHeight="1">
      <c r="U45402" s="54"/>
      <c r="V45402" s="53"/>
    </row>
    <row r="45403" spans="21:22" ht="26.1" customHeight="1">
      <c r="U45403" s="54"/>
      <c r="V45403" s="53"/>
    </row>
    <row r="45404" spans="21:22" ht="26.1" customHeight="1">
      <c r="U45404" s="54"/>
      <c r="V45404" s="53"/>
    </row>
    <row r="45405" spans="21:22" ht="26.1" customHeight="1">
      <c r="U45405" s="54"/>
      <c r="V45405" s="53"/>
    </row>
    <row r="45406" spans="21:22" ht="26.1" customHeight="1">
      <c r="U45406" s="54"/>
      <c r="V45406" s="53"/>
    </row>
    <row r="45407" spans="21:22" ht="26.1" customHeight="1">
      <c r="U45407" s="54"/>
      <c r="V45407" s="53"/>
    </row>
    <row r="45408" spans="21:22" ht="26.1" customHeight="1">
      <c r="U45408" s="54"/>
      <c r="V45408" s="53"/>
    </row>
    <row r="45409" spans="21:22" ht="26.1" customHeight="1">
      <c r="U45409" s="54"/>
      <c r="V45409" s="53"/>
    </row>
    <row r="45410" spans="21:22" ht="26.1" customHeight="1">
      <c r="U45410" s="54"/>
      <c r="V45410" s="53"/>
    </row>
    <row r="45411" spans="21:22" ht="26.1" customHeight="1">
      <c r="U45411" s="54"/>
      <c r="V45411" s="53"/>
    </row>
    <row r="45412" spans="21:22" ht="26.1" customHeight="1">
      <c r="U45412" s="54"/>
      <c r="V45412" s="53"/>
    </row>
    <row r="45413" spans="21:22" ht="26.1" customHeight="1">
      <c r="U45413" s="54"/>
      <c r="V45413" s="53"/>
    </row>
    <row r="45414" spans="21:22" ht="26.1" customHeight="1">
      <c r="U45414" s="54"/>
      <c r="V45414" s="53"/>
    </row>
    <row r="45415" spans="21:22" ht="26.1" customHeight="1">
      <c r="U45415" s="54"/>
      <c r="V45415" s="53"/>
    </row>
    <row r="45416" spans="21:22" ht="26.1" customHeight="1">
      <c r="U45416" s="54"/>
      <c r="V45416" s="53"/>
    </row>
    <row r="45417" spans="21:22" ht="26.1" customHeight="1">
      <c r="U45417" s="54"/>
      <c r="V45417" s="53"/>
    </row>
    <row r="45418" spans="21:22" ht="26.1" customHeight="1">
      <c r="U45418" s="54"/>
      <c r="V45418" s="53"/>
    </row>
    <row r="45419" spans="21:22" ht="26.1" customHeight="1">
      <c r="U45419" s="54"/>
      <c r="V45419" s="53"/>
    </row>
    <row r="45420" spans="21:22" ht="26.1" customHeight="1">
      <c r="U45420" s="54"/>
      <c r="V45420" s="53"/>
    </row>
    <row r="45421" spans="21:22" ht="26.1" customHeight="1">
      <c r="U45421" s="54"/>
      <c r="V45421" s="53"/>
    </row>
    <row r="45422" spans="21:22" ht="26.1" customHeight="1">
      <c r="U45422" s="54"/>
      <c r="V45422" s="53"/>
    </row>
    <row r="45423" spans="21:22" ht="26.1" customHeight="1">
      <c r="U45423" s="54"/>
      <c r="V45423" s="53"/>
    </row>
    <row r="45424" spans="21:22" ht="26.1" customHeight="1">
      <c r="U45424" s="54"/>
      <c r="V45424" s="53"/>
    </row>
    <row r="45425" spans="21:22" ht="26.1" customHeight="1">
      <c r="U45425" s="54"/>
      <c r="V45425" s="53"/>
    </row>
    <row r="45426" spans="21:22" ht="26.1" customHeight="1">
      <c r="U45426" s="54"/>
      <c r="V45426" s="53"/>
    </row>
    <row r="45427" spans="21:22" ht="26.1" customHeight="1">
      <c r="U45427" s="54"/>
      <c r="V45427" s="53"/>
    </row>
    <row r="45428" spans="21:22" ht="26.1" customHeight="1">
      <c r="U45428" s="54"/>
      <c r="V45428" s="53"/>
    </row>
    <row r="45429" spans="21:22" ht="26.1" customHeight="1">
      <c r="U45429" s="54"/>
      <c r="V45429" s="53"/>
    </row>
    <row r="45430" spans="21:22" ht="26.1" customHeight="1">
      <c r="U45430" s="54"/>
      <c r="V45430" s="53"/>
    </row>
    <row r="45431" spans="21:22" ht="26.1" customHeight="1">
      <c r="U45431" s="54"/>
      <c r="V45431" s="53"/>
    </row>
    <row r="45432" spans="21:22" ht="26.1" customHeight="1">
      <c r="U45432" s="54"/>
      <c r="V45432" s="53"/>
    </row>
    <row r="45433" spans="21:22" ht="26.1" customHeight="1">
      <c r="U45433" s="54"/>
      <c r="V45433" s="53"/>
    </row>
    <row r="45434" spans="21:22" ht="26.1" customHeight="1">
      <c r="U45434" s="54"/>
      <c r="V45434" s="53"/>
    </row>
    <row r="45435" spans="21:22" ht="26.1" customHeight="1">
      <c r="U45435" s="54"/>
      <c r="V45435" s="53"/>
    </row>
    <row r="45436" spans="21:22" ht="26.1" customHeight="1">
      <c r="U45436" s="54"/>
      <c r="V45436" s="53"/>
    </row>
    <row r="45437" spans="21:22" ht="26.1" customHeight="1">
      <c r="U45437" s="54"/>
      <c r="V45437" s="53"/>
    </row>
    <row r="45438" spans="21:22" ht="26.1" customHeight="1">
      <c r="U45438" s="54"/>
      <c r="V45438" s="53"/>
    </row>
    <row r="45439" spans="21:22" ht="26.1" customHeight="1">
      <c r="U45439" s="54"/>
      <c r="V45439" s="53"/>
    </row>
    <row r="45440" spans="21:22" ht="26.1" customHeight="1">
      <c r="U45440" s="54"/>
      <c r="V45440" s="53"/>
    </row>
    <row r="45441" spans="21:22" ht="26.1" customHeight="1">
      <c r="U45441" s="54"/>
      <c r="V45441" s="53"/>
    </row>
    <row r="45442" spans="21:22" ht="26.1" customHeight="1">
      <c r="U45442" s="54"/>
      <c r="V45442" s="53"/>
    </row>
    <row r="45443" spans="21:22" ht="26.1" customHeight="1">
      <c r="U45443" s="54"/>
      <c r="V45443" s="53"/>
    </row>
    <row r="45444" spans="21:22" ht="26.1" customHeight="1">
      <c r="U45444" s="54"/>
      <c r="V45444" s="53"/>
    </row>
    <row r="45445" spans="21:22" ht="26.1" customHeight="1">
      <c r="U45445" s="54"/>
      <c r="V45445" s="53"/>
    </row>
    <row r="45446" spans="21:22" ht="26.1" customHeight="1">
      <c r="U45446" s="54"/>
      <c r="V45446" s="53"/>
    </row>
    <row r="45447" spans="21:22" ht="26.1" customHeight="1">
      <c r="U45447" s="54"/>
      <c r="V45447" s="53"/>
    </row>
    <row r="45448" spans="21:22" ht="26.1" customHeight="1">
      <c r="U45448" s="54"/>
      <c r="V45448" s="53"/>
    </row>
    <row r="45449" spans="21:22" ht="26.1" customHeight="1">
      <c r="U45449" s="54"/>
      <c r="V45449" s="53"/>
    </row>
    <row r="45450" spans="21:22" ht="26.1" customHeight="1">
      <c r="U45450" s="54"/>
      <c r="V45450" s="53"/>
    </row>
    <row r="45451" spans="21:22" ht="26.1" customHeight="1">
      <c r="U45451" s="54"/>
      <c r="V45451" s="53"/>
    </row>
    <row r="45452" spans="21:22" ht="26.1" customHeight="1">
      <c r="U45452" s="54"/>
      <c r="V45452" s="53"/>
    </row>
    <row r="45453" spans="21:22" ht="26.1" customHeight="1">
      <c r="U45453" s="54"/>
      <c r="V45453" s="53"/>
    </row>
    <row r="45454" spans="21:22" ht="26.1" customHeight="1">
      <c r="U45454" s="54"/>
      <c r="V45454" s="53"/>
    </row>
    <row r="45455" spans="21:22" ht="26.1" customHeight="1">
      <c r="U45455" s="54"/>
      <c r="V45455" s="53"/>
    </row>
    <row r="45456" spans="21:22" ht="26.1" customHeight="1">
      <c r="U45456" s="54"/>
      <c r="V45456" s="53"/>
    </row>
    <row r="45457" spans="21:22" ht="26.1" customHeight="1">
      <c r="U45457" s="54"/>
      <c r="V45457" s="53"/>
    </row>
    <row r="45458" spans="21:22" ht="26.1" customHeight="1">
      <c r="U45458" s="54"/>
      <c r="V45458" s="53"/>
    </row>
    <row r="45459" spans="21:22" ht="26.1" customHeight="1">
      <c r="U45459" s="54"/>
      <c r="V45459" s="53"/>
    </row>
    <row r="45460" spans="21:22" ht="26.1" customHeight="1">
      <c r="U45460" s="54"/>
      <c r="V45460" s="53"/>
    </row>
    <row r="45461" spans="21:22" ht="26.1" customHeight="1">
      <c r="U45461" s="54"/>
      <c r="V45461" s="53"/>
    </row>
    <row r="45462" spans="21:22" ht="26.1" customHeight="1">
      <c r="U45462" s="54"/>
      <c r="V45462" s="53"/>
    </row>
    <row r="45463" spans="21:22" ht="26.1" customHeight="1">
      <c r="U45463" s="54"/>
      <c r="V45463" s="53"/>
    </row>
    <row r="45464" spans="21:22" ht="26.1" customHeight="1">
      <c r="U45464" s="54"/>
      <c r="V45464" s="53"/>
    </row>
    <row r="45465" spans="21:22" ht="26.1" customHeight="1">
      <c r="U45465" s="54"/>
      <c r="V45465" s="53"/>
    </row>
    <row r="45466" spans="21:22" ht="26.1" customHeight="1">
      <c r="U45466" s="54"/>
      <c r="V45466" s="53"/>
    </row>
    <row r="45467" spans="21:22" ht="26.1" customHeight="1">
      <c r="U45467" s="54"/>
      <c r="V45467" s="53"/>
    </row>
    <row r="45468" spans="21:22" ht="26.1" customHeight="1">
      <c r="U45468" s="54"/>
      <c r="V45468" s="53"/>
    </row>
    <row r="45469" spans="21:22" ht="26.1" customHeight="1">
      <c r="U45469" s="54"/>
      <c r="V45469" s="53"/>
    </row>
    <row r="45470" spans="21:22" ht="26.1" customHeight="1">
      <c r="U45470" s="54"/>
      <c r="V45470" s="53"/>
    </row>
    <row r="45471" spans="21:22" ht="26.1" customHeight="1">
      <c r="U45471" s="54"/>
      <c r="V45471" s="53"/>
    </row>
    <row r="45472" spans="21:22" ht="26.1" customHeight="1">
      <c r="U45472" s="54"/>
      <c r="V45472" s="53"/>
    </row>
    <row r="45473" spans="21:22" ht="26.1" customHeight="1">
      <c r="U45473" s="54"/>
      <c r="V45473" s="53"/>
    </row>
    <row r="45474" spans="21:22" ht="26.1" customHeight="1">
      <c r="U45474" s="54"/>
      <c r="V45474" s="53"/>
    </row>
    <row r="45475" spans="21:22" ht="26.1" customHeight="1">
      <c r="U45475" s="54"/>
      <c r="V45475" s="53"/>
    </row>
    <row r="45476" spans="21:22" ht="26.1" customHeight="1">
      <c r="U45476" s="54"/>
      <c r="V45476" s="53"/>
    </row>
    <row r="45477" spans="21:22" ht="26.1" customHeight="1">
      <c r="U45477" s="54"/>
      <c r="V45477" s="53"/>
    </row>
    <row r="45478" spans="21:22" ht="26.1" customHeight="1">
      <c r="U45478" s="54"/>
      <c r="V45478" s="53"/>
    </row>
    <row r="45479" spans="21:22" ht="26.1" customHeight="1">
      <c r="U45479" s="54"/>
      <c r="V45479" s="53"/>
    </row>
    <row r="45480" spans="21:22" ht="26.1" customHeight="1">
      <c r="U45480" s="54"/>
      <c r="V45480" s="53"/>
    </row>
    <row r="45481" spans="21:22" ht="26.1" customHeight="1">
      <c r="U45481" s="54"/>
      <c r="V45481" s="53"/>
    </row>
    <row r="45482" spans="21:22" ht="26.1" customHeight="1">
      <c r="U45482" s="54"/>
      <c r="V45482" s="53"/>
    </row>
    <row r="45483" spans="21:22" ht="26.1" customHeight="1">
      <c r="U45483" s="54"/>
      <c r="V45483" s="53"/>
    </row>
    <row r="45484" spans="21:22" ht="26.1" customHeight="1">
      <c r="U45484" s="54"/>
      <c r="V45484" s="53"/>
    </row>
    <row r="45485" spans="21:22" ht="26.1" customHeight="1">
      <c r="U45485" s="54"/>
      <c r="V45485" s="53"/>
    </row>
    <row r="45486" spans="21:22" ht="26.1" customHeight="1">
      <c r="U45486" s="54"/>
      <c r="V45486" s="53"/>
    </row>
    <row r="45487" spans="21:22" ht="26.1" customHeight="1">
      <c r="U45487" s="54"/>
      <c r="V45487" s="53"/>
    </row>
    <row r="45488" spans="21:22" ht="26.1" customHeight="1">
      <c r="U45488" s="54"/>
      <c r="V45488" s="53"/>
    </row>
    <row r="45489" spans="21:22" ht="26.1" customHeight="1">
      <c r="U45489" s="54"/>
      <c r="V45489" s="53"/>
    </row>
    <row r="45490" spans="21:22" ht="26.1" customHeight="1">
      <c r="U45490" s="54"/>
      <c r="V45490" s="53"/>
    </row>
    <row r="45491" spans="21:22" ht="26.1" customHeight="1">
      <c r="U45491" s="54"/>
      <c r="V45491" s="53"/>
    </row>
    <row r="45492" spans="21:22" ht="26.1" customHeight="1">
      <c r="U45492" s="54"/>
      <c r="V45492" s="53"/>
    </row>
    <row r="45493" spans="21:22" ht="26.1" customHeight="1">
      <c r="U45493" s="54"/>
      <c r="V45493" s="53"/>
    </row>
    <row r="45494" spans="21:22" ht="26.1" customHeight="1">
      <c r="U45494" s="54"/>
      <c r="V45494" s="53"/>
    </row>
    <row r="45495" spans="21:22" ht="26.1" customHeight="1">
      <c r="U45495" s="54"/>
      <c r="V45495" s="53"/>
    </row>
    <row r="45496" spans="21:22" ht="26.1" customHeight="1">
      <c r="U45496" s="54"/>
      <c r="V45496" s="53"/>
    </row>
    <row r="45497" spans="21:22" ht="26.1" customHeight="1">
      <c r="U45497" s="54"/>
      <c r="V45497" s="53"/>
    </row>
    <row r="45498" spans="21:22" ht="26.1" customHeight="1">
      <c r="U45498" s="54"/>
      <c r="V45498" s="53"/>
    </row>
    <row r="45499" spans="21:22" ht="26.1" customHeight="1">
      <c r="U45499" s="54"/>
      <c r="V45499" s="53"/>
    </row>
    <row r="45500" spans="21:22" ht="26.1" customHeight="1">
      <c r="U45500" s="54"/>
      <c r="V45500" s="53"/>
    </row>
    <row r="45501" spans="21:22" ht="26.1" customHeight="1">
      <c r="U45501" s="54"/>
      <c r="V45501" s="53"/>
    </row>
    <row r="45502" spans="21:22" ht="26.1" customHeight="1">
      <c r="U45502" s="54"/>
      <c r="V45502" s="53"/>
    </row>
    <row r="45503" spans="21:22" ht="26.1" customHeight="1">
      <c r="U45503" s="54"/>
      <c r="V45503" s="53"/>
    </row>
    <row r="45504" spans="21:22" ht="26.1" customHeight="1">
      <c r="U45504" s="54"/>
      <c r="V45504" s="53"/>
    </row>
    <row r="45505" spans="21:22" ht="26.1" customHeight="1">
      <c r="U45505" s="54"/>
      <c r="V45505" s="53"/>
    </row>
    <row r="45506" spans="21:22" ht="26.1" customHeight="1">
      <c r="U45506" s="54"/>
      <c r="V45506" s="53"/>
    </row>
    <row r="45507" spans="21:22" ht="26.1" customHeight="1">
      <c r="U45507" s="54"/>
      <c r="V45507" s="53"/>
    </row>
    <row r="45508" spans="21:22" ht="26.1" customHeight="1">
      <c r="U45508" s="54"/>
      <c r="V45508" s="53"/>
    </row>
    <row r="45509" spans="21:22" ht="26.1" customHeight="1">
      <c r="U45509" s="54"/>
      <c r="V45509" s="53"/>
    </row>
    <row r="45510" spans="21:22" ht="26.1" customHeight="1">
      <c r="U45510" s="54"/>
      <c r="V45510" s="53"/>
    </row>
    <row r="45511" spans="21:22" ht="26.1" customHeight="1">
      <c r="U45511" s="54"/>
      <c r="V45511" s="53"/>
    </row>
    <row r="45512" spans="21:22" ht="26.1" customHeight="1">
      <c r="U45512" s="54"/>
      <c r="V45512" s="53"/>
    </row>
    <row r="45513" spans="21:22" ht="26.1" customHeight="1">
      <c r="U45513" s="54"/>
      <c r="V45513" s="53"/>
    </row>
    <row r="45514" spans="21:22" ht="26.1" customHeight="1">
      <c r="U45514" s="54"/>
      <c r="V45514" s="53"/>
    </row>
    <row r="45515" spans="21:22" ht="26.1" customHeight="1">
      <c r="U45515" s="54"/>
      <c r="V45515" s="53"/>
    </row>
    <row r="45516" spans="21:22" ht="26.1" customHeight="1">
      <c r="U45516" s="54"/>
      <c r="V45516" s="53"/>
    </row>
    <row r="45517" spans="21:22" ht="26.1" customHeight="1">
      <c r="U45517" s="54"/>
      <c r="V45517" s="53"/>
    </row>
    <row r="45518" spans="21:22" ht="26.1" customHeight="1">
      <c r="U45518" s="54"/>
      <c r="V45518" s="53"/>
    </row>
    <row r="45519" spans="21:22" ht="26.1" customHeight="1">
      <c r="U45519" s="54"/>
      <c r="V45519" s="53"/>
    </row>
    <row r="45520" spans="21:22" ht="26.1" customHeight="1">
      <c r="U45520" s="54"/>
      <c r="V45520" s="53"/>
    </row>
    <row r="45521" spans="21:22" ht="26.1" customHeight="1">
      <c r="U45521" s="54"/>
      <c r="V45521" s="53"/>
    </row>
    <row r="45522" spans="21:22" ht="26.1" customHeight="1">
      <c r="U45522" s="54"/>
      <c r="V45522" s="53"/>
    </row>
    <row r="45523" spans="21:22" ht="26.1" customHeight="1">
      <c r="U45523" s="54"/>
      <c r="V45523" s="53"/>
    </row>
    <row r="45524" spans="21:22" ht="26.1" customHeight="1">
      <c r="U45524" s="54"/>
      <c r="V45524" s="53"/>
    </row>
    <row r="45525" spans="21:22" ht="26.1" customHeight="1">
      <c r="U45525" s="54"/>
      <c r="V45525" s="53"/>
    </row>
    <row r="45526" spans="21:22" ht="26.1" customHeight="1">
      <c r="U45526" s="54"/>
      <c r="V45526" s="53"/>
    </row>
    <row r="45527" spans="21:22" ht="26.1" customHeight="1">
      <c r="U45527" s="54"/>
      <c r="V45527" s="53"/>
    </row>
    <row r="45528" spans="21:22" ht="26.1" customHeight="1">
      <c r="U45528" s="54"/>
      <c r="V45528" s="53"/>
    </row>
    <row r="45529" spans="21:22" ht="26.1" customHeight="1">
      <c r="U45529" s="54"/>
      <c r="V45529" s="53"/>
    </row>
    <row r="45530" spans="21:22" ht="26.1" customHeight="1">
      <c r="U45530" s="54"/>
      <c r="V45530" s="53"/>
    </row>
    <row r="45531" spans="21:22" ht="26.1" customHeight="1">
      <c r="U45531" s="54"/>
      <c r="V45531" s="53"/>
    </row>
    <row r="45532" spans="21:22" ht="26.1" customHeight="1">
      <c r="U45532" s="54"/>
      <c r="V45532" s="53"/>
    </row>
    <row r="45533" spans="21:22" ht="26.1" customHeight="1">
      <c r="U45533" s="54"/>
      <c r="V45533" s="53"/>
    </row>
    <row r="45534" spans="21:22" ht="26.1" customHeight="1">
      <c r="U45534" s="54"/>
      <c r="V45534" s="53"/>
    </row>
    <row r="45535" spans="21:22" ht="26.1" customHeight="1">
      <c r="U45535" s="54"/>
      <c r="V45535" s="53"/>
    </row>
    <row r="45536" spans="21:22" ht="26.1" customHeight="1">
      <c r="U45536" s="54"/>
      <c r="V45536" s="53"/>
    </row>
    <row r="45537" spans="21:22" ht="26.1" customHeight="1">
      <c r="U45537" s="54"/>
      <c r="V45537" s="53"/>
    </row>
    <row r="45538" spans="21:22" ht="26.1" customHeight="1">
      <c r="U45538" s="54"/>
      <c r="V45538" s="53"/>
    </row>
    <row r="45539" spans="21:22" ht="26.1" customHeight="1">
      <c r="U45539" s="54"/>
      <c r="V45539" s="53"/>
    </row>
    <row r="45540" spans="21:22" ht="26.1" customHeight="1">
      <c r="U45540" s="54"/>
      <c r="V45540" s="53"/>
    </row>
    <row r="45541" spans="21:22" ht="26.1" customHeight="1">
      <c r="U45541" s="54"/>
      <c r="V45541" s="53"/>
    </row>
    <row r="45542" spans="21:22" ht="26.1" customHeight="1">
      <c r="U45542" s="54"/>
      <c r="V45542" s="53"/>
    </row>
    <row r="45543" spans="21:22" ht="26.1" customHeight="1">
      <c r="U45543" s="54"/>
      <c r="V45543" s="53"/>
    </row>
    <row r="45544" spans="21:22" ht="26.1" customHeight="1">
      <c r="U45544" s="54"/>
      <c r="V45544" s="53"/>
    </row>
    <row r="45545" spans="21:22" ht="26.1" customHeight="1">
      <c r="U45545" s="54"/>
      <c r="V45545" s="53"/>
    </row>
    <row r="45546" spans="21:22" ht="26.1" customHeight="1">
      <c r="U45546" s="54"/>
      <c r="V45546" s="53"/>
    </row>
    <row r="45547" spans="21:22" ht="26.1" customHeight="1">
      <c r="U45547" s="54"/>
      <c r="V45547" s="53"/>
    </row>
    <row r="45548" spans="21:22" ht="26.1" customHeight="1">
      <c r="U45548" s="54"/>
      <c r="V45548" s="53"/>
    </row>
    <row r="45549" spans="21:22" ht="26.1" customHeight="1">
      <c r="U45549" s="54"/>
      <c r="V45549" s="53"/>
    </row>
    <row r="45550" spans="21:22" ht="26.1" customHeight="1">
      <c r="U45550" s="54"/>
      <c r="V45550" s="53"/>
    </row>
    <row r="45551" spans="21:22" ht="26.1" customHeight="1">
      <c r="U45551" s="54"/>
      <c r="V45551" s="53"/>
    </row>
    <row r="45552" spans="21:22" ht="26.1" customHeight="1">
      <c r="U45552" s="54"/>
      <c r="V45552" s="53"/>
    </row>
    <row r="45553" spans="21:22" ht="26.1" customHeight="1">
      <c r="U45553" s="54"/>
      <c r="V45553" s="53"/>
    </row>
    <row r="45554" spans="21:22" ht="26.1" customHeight="1">
      <c r="U45554" s="54"/>
      <c r="V45554" s="53"/>
    </row>
    <row r="45555" spans="21:22" ht="26.1" customHeight="1">
      <c r="U45555" s="54"/>
      <c r="V45555" s="53"/>
    </row>
    <row r="45556" spans="21:22" ht="26.1" customHeight="1">
      <c r="U45556" s="54"/>
      <c r="V45556" s="53"/>
    </row>
    <row r="45557" spans="21:22" ht="26.1" customHeight="1">
      <c r="U45557" s="54"/>
      <c r="V45557" s="53"/>
    </row>
    <row r="45558" spans="21:22" ht="26.1" customHeight="1">
      <c r="U45558" s="54"/>
      <c r="V45558" s="53"/>
    </row>
    <row r="45559" spans="21:22" ht="26.1" customHeight="1">
      <c r="U45559" s="54"/>
      <c r="V45559" s="53"/>
    </row>
    <row r="45560" spans="21:22" ht="26.1" customHeight="1">
      <c r="U45560" s="54"/>
      <c r="V45560" s="53"/>
    </row>
    <row r="45561" spans="21:22" ht="26.1" customHeight="1">
      <c r="U45561" s="54"/>
      <c r="V45561" s="53"/>
    </row>
    <row r="45562" spans="21:22" ht="26.1" customHeight="1">
      <c r="U45562" s="54"/>
      <c r="V45562" s="53"/>
    </row>
    <row r="45563" spans="21:22" ht="26.1" customHeight="1">
      <c r="U45563" s="54"/>
      <c r="V45563" s="53"/>
    </row>
    <row r="45564" spans="21:22" ht="26.1" customHeight="1">
      <c r="U45564" s="54"/>
      <c r="V45564" s="53"/>
    </row>
    <row r="45565" spans="21:22" ht="26.1" customHeight="1">
      <c r="U45565" s="54"/>
      <c r="V45565" s="53"/>
    </row>
    <row r="45566" spans="21:22" ht="26.1" customHeight="1">
      <c r="U45566" s="54"/>
      <c r="V45566" s="53"/>
    </row>
    <row r="45567" spans="21:22" ht="26.1" customHeight="1">
      <c r="U45567" s="54"/>
      <c r="V45567" s="53"/>
    </row>
    <row r="45568" spans="21:22" ht="26.1" customHeight="1">
      <c r="U45568" s="54"/>
      <c r="V45568" s="53"/>
    </row>
    <row r="45569" spans="21:22" ht="26.1" customHeight="1">
      <c r="U45569" s="54"/>
      <c r="V45569" s="53"/>
    </row>
    <row r="45570" spans="21:22" ht="26.1" customHeight="1">
      <c r="U45570" s="54"/>
      <c r="V45570" s="53"/>
    </row>
    <row r="45571" spans="21:22" ht="26.1" customHeight="1">
      <c r="U45571" s="54"/>
      <c r="V45571" s="53"/>
    </row>
    <row r="45572" spans="21:22" ht="26.1" customHeight="1">
      <c r="U45572" s="54"/>
      <c r="V45572" s="53"/>
    </row>
    <row r="45573" spans="21:22" ht="26.1" customHeight="1">
      <c r="U45573" s="54"/>
      <c r="V45573" s="53"/>
    </row>
    <row r="45574" spans="21:22" ht="26.1" customHeight="1">
      <c r="U45574" s="54"/>
      <c r="V45574" s="53"/>
    </row>
    <row r="45575" spans="21:22" ht="26.1" customHeight="1">
      <c r="U45575" s="54"/>
      <c r="V45575" s="53"/>
    </row>
    <row r="45576" spans="21:22" ht="26.1" customHeight="1">
      <c r="U45576" s="54"/>
      <c r="V45576" s="53"/>
    </row>
    <row r="45577" spans="21:22" ht="26.1" customHeight="1">
      <c r="U45577" s="54"/>
      <c r="V45577" s="53"/>
    </row>
    <row r="45578" spans="21:22" ht="26.1" customHeight="1">
      <c r="U45578" s="54"/>
      <c r="V45578" s="53"/>
    </row>
    <row r="45579" spans="21:22" ht="26.1" customHeight="1">
      <c r="U45579" s="54"/>
      <c r="V45579" s="53"/>
    </row>
    <row r="45580" spans="21:22" ht="26.1" customHeight="1">
      <c r="U45580" s="54"/>
      <c r="V45580" s="53"/>
    </row>
    <row r="45581" spans="21:22" ht="26.1" customHeight="1">
      <c r="U45581" s="54"/>
      <c r="V45581" s="53"/>
    </row>
    <row r="45582" spans="21:22" ht="26.1" customHeight="1">
      <c r="U45582" s="54"/>
      <c r="V45582" s="53"/>
    </row>
    <row r="45583" spans="21:22" ht="26.1" customHeight="1">
      <c r="U45583" s="54"/>
      <c r="V45583" s="53"/>
    </row>
    <row r="45584" spans="21:22" ht="26.1" customHeight="1">
      <c r="U45584" s="54"/>
      <c r="V45584" s="53"/>
    </row>
    <row r="45585" spans="21:22" ht="26.1" customHeight="1">
      <c r="U45585" s="54"/>
      <c r="V45585" s="53"/>
    </row>
    <row r="45586" spans="21:22" ht="26.1" customHeight="1">
      <c r="U45586" s="54"/>
      <c r="V45586" s="53"/>
    </row>
    <row r="45587" spans="21:22" ht="26.1" customHeight="1">
      <c r="U45587" s="54"/>
      <c r="V45587" s="53"/>
    </row>
    <row r="45588" spans="21:22" ht="26.1" customHeight="1">
      <c r="U45588" s="54"/>
      <c r="V45588" s="53"/>
    </row>
    <row r="45589" spans="21:22" ht="26.1" customHeight="1">
      <c r="U45589" s="54"/>
      <c r="V45589" s="53"/>
    </row>
    <row r="45590" spans="21:22" ht="26.1" customHeight="1">
      <c r="U45590" s="54"/>
      <c r="V45590" s="53"/>
    </row>
    <row r="45591" spans="21:22" ht="26.1" customHeight="1">
      <c r="U45591" s="54"/>
      <c r="V45591" s="53"/>
    </row>
    <row r="45592" spans="21:22" ht="26.1" customHeight="1">
      <c r="U45592" s="54"/>
      <c r="V45592" s="53"/>
    </row>
    <row r="45593" spans="21:22" ht="26.1" customHeight="1">
      <c r="U45593" s="54"/>
      <c r="V45593" s="53"/>
    </row>
    <row r="45594" spans="21:22" ht="26.1" customHeight="1">
      <c r="U45594" s="54"/>
      <c r="V45594" s="53"/>
    </row>
    <row r="45595" spans="21:22" ht="26.1" customHeight="1">
      <c r="U45595" s="54"/>
      <c r="V45595" s="53"/>
    </row>
    <row r="45596" spans="21:22" ht="26.1" customHeight="1">
      <c r="U45596" s="54"/>
      <c r="V45596" s="53"/>
    </row>
    <row r="45597" spans="21:22" ht="26.1" customHeight="1">
      <c r="U45597" s="54"/>
      <c r="V45597" s="53"/>
    </row>
    <row r="45598" spans="21:22" ht="26.1" customHeight="1">
      <c r="U45598" s="54"/>
      <c r="V45598" s="53"/>
    </row>
    <row r="45599" spans="21:22" ht="26.1" customHeight="1">
      <c r="U45599" s="54"/>
      <c r="V45599" s="53"/>
    </row>
    <row r="45600" spans="21:22" ht="26.1" customHeight="1">
      <c r="U45600" s="54"/>
      <c r="V45600" s="53"/>
    </row>
    <row r="45601" spans="21:22" ht="26.1" customHeight="1">
      <c r="U45601" s="54"/>
      <c r="V45601" s="53"/>
    </row>
    <row r="45602" spans="21:22" ht="26.1" customHeight="1">
      <c r="U45602" s="54"/>
      <c r="V45602" s="53"/>
    </row>
    <row r="45603" spans="21:22" ht="26.1" customHeight="1">
      <c r="U45603" s="54"/>
      <c r="V45603" s="53"/>
    </row>
    <row r="45604" spans="21:22" ht="26.1" customHeight="1">
      <c r="U45604" s="54"/>
      <c r="V45604" s="53"/>
    </row>
    <row r="45605" spans="21:22" ht="26.1" customHeight="1">
      <c r="U45605" s="54"/>
      <c r="V45605" s="53"/>
    </row>
    <row r="45606" spans="21:22" ht="26.1" customHeight="1">
      <c r="U45606" s="54"/>
      <c r="V45606" s="53"/>
    </row>
    <row r="45607" spans="21:22" ht="26.1" customHeight="1">
      <c r="U45607" s="54"/>
      <c r="V45607" s="53"/>
    </row>
    <row r="45608" spans="21:22" ht="26.1" customHeight="1">
      <c r="U45608" s="54"/>
      <c r="V45608" s="53"/>
    </row>
    <row r="45609" spans="21:22" ht="26.1" customHeight="1">
      <c r="U45609" s="54"/>
      <c r="V45609" s="53"/>
    </row>
    <row r="45610" spans="21:22" ht="26.1" customHeight="1">
      <c r="U45610" s="54"/>
      <c r="V45610" s="53"/>
    </row>
    <row r="45611" spans="21:22" ht="26.1" customHeight="1">
      <c r="U45611" s="54"/>
      <c r="V45611" s="53"/>
    </row>
    <row r="45612" spans="21:22" ht="26.1" customHeight="1">
      <c r="U45612" s="54"/>
      <c r="V45612" s="53"/>
    </row>
    <row r="45613" spans="21:22" ht="26.1" customHeight="1">
      <c r="U45613" s="54"/>
      <c r="V45613" s="53"/>
    </row>
    <row r="45614" spans="21:22" ht="26.1" customHeight="1">
      <c r="U45614" s="54"/>
      <c r="V45614" s="53"/>
    </row>
    <row r="45615" spans="21:22" ht="26.1" customHeight="1">
      <c r="U45615" s="54"/>
      <c r="V45615" s="53"/>
    </row>
    <row r="45616" spans="21:22" ht="26.1" customHeight="1">
      <c r="U45616" s="54"/>
      <c r="V45616" s="53"/>
    </row>
    <row r="45617" spans="21:22" ht="26.1" customHeight="1">
      <c r="U45617" s="54"/>
      <c r="V45617" s="53"/>
    </row>
    <row r="45618" spans="21:22" ht="26.1" customHeight="1">
      <c r="U45618" s="54"/>
      <c r="V45618" s="53"/>
    </row>
    <row r="45619" spans="21:22" ht="26.1" customHeight="1">
      <c r="U45619" s="54"/>
      <c r="V45619" s="53"/>
    </row>
    <row r="45620" spans="21:22" ht="26.1" customHeight="1">
      <c r="U45620" s="54"/>
      <c r="V45620" s="53"/>
    </row>
    <row r="45621" spans="21:22" ht="26.1" customHeight="1">
      <c r="U45621" s="54"/>
      <c r="V45621" s="53"/>
    </row>
    <row r="45622" spans="21:22" ht="26.1" customHeight="1">
      <c r="U45622" s="54"/>
      <c r="V45622" s="53"/>
    </row>
    <row r="45623" spans="21:22" ht="26.1" customHeight="1">
      <c r="U45623" s="54"/>
      <c r="V45623" s="53"/>
    </row>
    <row r="45624" spans="21:22" ht="26.1" customHeight="1">
      <c r="U45624" s="54"/>
      <c r="V45624" s="53"/>
    </row>
    <row r="45625" spans="21:22" ht="26.1" customHeight="1">
      <c r="U45625" s="54"/>
      <c r="V45625" s="53"/>
    </row>
    <row r="45626" spans="21:22" ht="26.1" customHeight="1">
      <c r="U45626" s="54"/>
      <c r="V45626" s="53"/>
    </row>
    <row r="45627" spans="21:22" ht="26.1" customHeight="1">
      <c r="U45627" s="54"/>
      <c r="V45627" s="53"/>
    </row>
    <row r="45628" spans="21:22" ht="26.1" customHeight="1">
      <c r="U45628" s="54"/>
      <c r="V45628" s="53"/>
    </row>
    <row r="45629" spans="21:22" ht="26.1" customHeight="1">
      <c r="U45629" s="54"/>
      <c r="V45629" s="53"/>
    </row>
    <row r="45630" spans="21:22" ht="26.1" customHeight="1">
      <c r="U45630" s="54"/>
      <c r="V45630" s="53"/>
    </row>
    <row r="45631" spans="21:22" ht="26.1" customHeight="1">
      <c r="U45631" s="54"/>
      <c r="V45631" s="53"/>
    </row>
    <row r="45632" spans="21:22" ht="26.1" customHeight="1">
      <c r="U45632" s="54"/>
      <c r="V45632" s="53"/>
    </row>
    <row r="45633" spans="21:22" ht="26.1" customHeight="1">
      <c r="U45633" s="54"/>
      <c r="V45633" s="53"/>
    </row>
    <row r="45634" spans="21:22" ht="26.1" customHeight="1">
      <c r="U45634" s="54"/>
      <c r="V45634" s="53"/>
    </row>
    <row r="45635" spans="21:22" ht="26.1" customHeight="1">
      <c r="U45635" s="54"/>
      <c r="V45635" s="53"/>
    </row>
    <row r="45636" spans="21:22" ht="26.1" customHeight="1">
      <c r="U45636" s="54"/>
      <c r="V45636" s="53"/>
    </row>
    <row r="45637" spans="21:22" ht="26.1" customHeight="1">
      <c r="U45637" s="54"/>
      <c r="V45637" s="53"/>
    </row>
    <row r="45638" spans="21:22" ht="26.1" customHeight="1">
      <c r="U45638" s="54"/>
      <c r="V45638" s="53"/>
    </row>
    <row r="45639" spans="21:22" ht="26.1" customHeight="1">
      <c r="U45639" s="54"/>
      <c r="V45639" s="53"/>
    </row>
    <row r="45640" spans="21:22" ht="26.1" customHeight="1">
      <c r="U45640" s="54"/>
      <c r="V45640" s="53"/>
    </row>
    <row r="45641" spans="21:22" ht="26.1" customHeight="1">
      <c r="U45641" s="54"/>
      <c r="V45641" s="53"/>
    </row>
    <row r="45642" spans="21:22" ht="26.1" customHeight="1">
      <c r="U45642" s="54"/>
      <c r="V45642" s="53"/>
    </row>
    <row r="45643" spans="21:22" ht="26.1" customHeight="1">
      <c r="U45643" s="54"/>
      <c r="V45643" s="53"/>
    </row>
    <row r="45644" spans="21:22" ht="26.1" customHeight="1">
      <c r="U45644" s="54"/>
      <c r="V45644" s="53"/>
    </row>
    <row r="45645" spans="21:22" ht="26.1" customHeight="1">
      <c r="U45645" s="54"/>
      <c r="V45645" s="53"/>
    </row>
    <row r="45646" spans="21:22" ht="26.1" customHeight="1">
      <c r="U45646" s="54"/>
      <c r="V45646" s="53"/>
    </row>
    <row r="45647" spans="21:22" ht="26.1" customHeight="1">
      <c r="U45647" s="54"/>
      <c r="V45647" s="53"/>
    </row>
    <row r="45648" spans="21:22" ht="26.1" customHeight="1">
      <c r="U45648" s="54"/>
      <c r="V45648" s="53"/>
    </row>
    <row r="45649" spans="21:22" ht="26.1" customHeight="1">
      <c r="U45649" s="54"/>
      <c r="V45649" s="53"/>
    </row>
    <row r="45650" spans="21:22" ht="26.1" customHeight="1">
      <c r="U45650" s="54"/>
      <c r="V45650" s="53"/>
    </row>
    <row r="45651" spans="21:22" ht="26.1" customHeight="1">
      <c r="U45651" s="54"/>
      <c r="V45651" s="53"/>
    </row>
    <row r="45652" spans="21:22" ht="26.1" customHeight="1">
      <c r="U45652" s="54"/>
      <c r="V45652" s="53"/>
    </row>
    <row r="45653" spans="21:22" ht="26.1" customHeight="1">
      <c r="U45653" s="54"/>
      <c r="V45653" s="53"/>
    </row>
    <row r="45654" spans="21:22" ht="26.1" customHeight="1">
      <c r="U45654" s="54"/>
      <c r="V45654" s="53"/>
    </row>
    <row r="45655" spans="21:22" ht="26.1" customHeight="1">
      <c r="U45655" s="54"/>
      <c r="V45655" s="53"/>
    </row>
    <row r="45656" spans="21:22" ht="26.1" customHeight="1">
      <c r="U45656" s="54"/>
      <c r="V45656" s="53"/>
    </row>
    <row r="45657" spans="21:22" ht="26.1" customHeight="1">
      <c r="U45657" s="54"/>
      <c r="V45657" s="53"/>
    </row>
    <row r="45658" spans="21:22" ht="26.1" customHeight="1">
      <c r="U45658" s="54"/>
      <c r="V45658" s="53"/>
    </row>
    <row r="45659" spans="21:22" ht="26.1" customHeight="1">
      <c r="U45659" s="54"/>
      <c r="V45659" s="53"/>
    </row>
    <row r="45660" spans="21:22" ht="26.1" customHeight="1">
      <c r="U45660" s="54"/>
      <c r="V45660" s="53"/>
    </row>
    <row r="45661" spans="21:22" ht="26.1" customHeight="1">
      <c r="U45661" s="54"/>
      <c r="V45661" s="53"/>
    </row>
    <row r="45662" spans="21:22" ht="26.1" customHeight="1">
      <c r="U45662" s="54"/>
      <c r="V45662" s="53"/>
    </row>
    <row r="45663" spans="21:22" ht="26.1" customHeight="1">
      <c r="U45663" s="54"/>
      <c r="V45663" s="53"/>
    </row>
    <row r="45664" spans="21:22" ht="26.1" customHeight="1">
      <c r="U45664" s="54"/>
      <c r="V45664" s="53"/>
    </row>
    <row r="45665" spans="21:22" ht="26.1" customHeight="1">
      <c r="U45665" s="54"/>
      <c r="V45665" s="53"/>
    </row>
    <row r="45666" spans="21:22" ht="26.1" customHeight="1">
      <c r="U45666" s="54"/>
      <c r="V45666" s="53"/>
    </row>
    <row r="45667" spans="21:22" ht="26.1" customHeight="1">
      <c r="U45667" s="54"/>
      <c r="V45667" s="53"/>
    </row>
    <row r="45668" spans="21:22" ht="26.1" customHeight="1">
      <c r="U45668" s="54"/>
      <c r="V45668" s="53"/>
    </row>
    <row r="45669" spans="21:22" ht="26.1" customHeight="1">
      <c r="U45669" s="54"/>
      <c r="V45669" s="53"/>
    </row>
    <row r="45670" spans="21:22" ht="26.1" customHeight="1">
      <c r="U45670" s="54"/>
      <c r="V45670" s="53"/>
    </row>
    <row r="45671" spans="21:22" ht="26.1" customHeight="1">
      <c r="U45671" s="54"/>
      <c r="V45671" s="53"/>
    </row>
    <row r="45672" spans="21:22" ht="26.1" customHeight="1">
      <c r="U45672" s="54"/>
      <c r="V45672" s="53"/>
    </row>
    <row r="45673" spans="21:22" ht="26.1" customHeight="1">
      <c r="U45673" s="54"/>
      <c r="V45673" s="53"/>
    </row>
    <row r="45674" spans="21:22" ht="26.1" customHeight="1">
      <c r="U45674" s="54"/>
      <c r="V45674" s="53"/>
    </row>
    <row r="45675" spans="21:22" ht="26.1" customHeight="1">
      <c r="U45675" s="54"/>
      <c r="V45675" s="53"/>
    </row>
    <row r="45676" spans="21:22" ht="26.1" customHeight="1">
      <c r="U45676" s="54"/>
      <c r="V45676" s="53"/>
    </row>
    <row r="45677" spans="21:22" ht="26.1" customHeight="1">
      <c r="U45677" s="54"/>
      <c r="V45677" s="53"/>
    </row>
    <row r="45678" spans="21:22" ht="26.1" customHeight="1">
      <c r="U45678" s="54"/>
      <c r="V45678" s="53"/>
    </row>
    <row r="45679" spans="21:22" ht="26.1" customHeight="1">
      <c r="U45679" s="54"/>
      <c r="V45679" s="53"/>
    </row>
    <row r="45680" spans="21:22" ht="26.1" customHeight="1">
      <c r="U45680" s="54"/>
      <c r="V45680" s="53"/>
    </row>
    <row r="45681" spans="21:22" ht="26.1" customHeight="1">
      <c r="U45681" s="54"/>
      <c r="V45681" s="53"/>
    </row>
    <row r="45682" spans="21:22" ht="26.1" customHeight="1">
      <c r="U45682" s="54"/>
      <c r="V45682" s="53"/>
    </row>
    <row r="45683" spans="21:22" ht="26.1" customHeight="1">
      <c r="U45683" s="54"/>
      <c r="V45683" s="53"/>
    </row>
    <row r="45684" spans="21:22" ht="26.1" customHeight="1">
      <c r="U45684" s="54"/>
      <c r="V45684" s="53"/>
    </row>
    <row r="45685" spans="21:22" ht="26.1" customHeight="1">
      <c r="U45685" s="54"/>
      <c r="V45685" s="53"/>
    </row>
    <row r="45686" spans="21:22" ht="26.1" customHeight="1">
      <c r="U45686" s="54"/>
      <c r="V45686" s="53"/>
    </row>
    <row r="45687" spans="21:22" ht="26.1" customHeight="1">
      <c r="U45687" s="54"/>
      <c r="V45687" s="53"/>
    </row>
    <row r="45688" spans="21:22" ht="26.1" customHeight="1">
      <c r="U45688" s="54"/>
      <c r="V45688" s="53"/>
    </row>
    <row r="45689" spans="21:22" ht="26.1" customHeight="1">
      <c r="U45689" s="54"/>
      <c r="V45689" s="53"/>
    </row>
    <row r="45690" spans="21:22" ht="26.1" customHeight="1">
      <c r="U45690" s="54"/>
      <c r="V45690" s="53"/>
    </row>
    <row r="45691" spans="21:22" ht="26.1" customHeight="1">
      <c r="U45691" s="54"/>
      <c r="V45691" s="53"/>
    </row>
    <row r="45692" spans="21:22" ht="26.1" customHeight="1">
      <c r="U45692" s="54"/>
      <c r="V45692" s="53"/>
    </row>
    <row r="45693" spans="21:22" ht="26.1" customHeight="1">
      <c r="U45693" s="54"/>
      <c r="V45693" s="53"/>
    </row>
    <row r="45694" spans="21:22" ht="26.1" customHeight="1">
      <c r="U45694" s="54"/>
      <c r="V45694" s="53"/>
    </row>
    <row r="45695" spans="21:22" ht="26.1" customHeight="1">
      <c r="U45695" s="54"/>
      <c r="V45695" s="53"/>
    </row>
    <row r="45696" spans="21:22" ht="26.1" customHeight="1">
      <c r="U45696" s="54"/>
      <c r="V45696" s="53"/>
    </row>
    <row r="45697" spans="21:22" ht="26.1" customHeight="1">
      <c r="U45697" s="54"/>
      <c r="V45697" s="53"/>
    </row>
    <row r="45698" spans="21:22" ht="26.1" customHeight="1">
      <c r="U45698" s="54"/>
      <c r="V45698" s="53"/>
    </row>
    <row r="45699" spans="21:22" ht="26.1" customHeight="1">
      <c r="U45699" s="54"/>
      <c r="V45699" s="53"/>
    </row>
    <row r="45700" spans="21:22" ht="26.1" customHeight="1">
      <c r="U45700" s="54"/>
      <c r="V45700" s="53"/>
    </row>
    <row r="45701" spans="21:22" ht="26.1" customHeight="1">
      <c r="U45701" s="54"/>
      <c r="V45701" s="53"/>
    </row>
    <row r="45702" spans="21:22" ht="26.1" customHeight="1">
      <c r="U45702" s="54"/>
      <c r="V45702" s="53"/>
    </row>
    <row r="45703" spans="21:22" ht="26.1" customHeight="1">
      <c r="U45703" s="54"/>
      <c r="V45703" s="53"/>
    </row>
    <row r="45704" spans="21:22" ht="26.1" customHeight="1">
      <c r="U45704" s="54"/>
      <c r="V45704" s="53"/>
    </row>
    <row r="45705" spans="21:22" ht="26.1" customHeight="1">
      <c r="U45705" s="54"/>
      <c r="V45705" s="53"/>
    </row>
    <row r="45706" spans="21:22" ht="26.1" customHeight="1">
      <c r="U45706" s="54"/>
      <c r="V45706" s="53"/>
    </row>
    <row r="45707" spans="21:22" ht="26.1" customHeight="1">
      <c r="U45707" s="54"/>
      <c r="V45707" s="53"/>
    </row>
    <row r="45708" spans="21:22" ht="26.1" customHeight="1">
      <c r="U45708" s="54"/>
      <c r="V45708" s="53"/>
    </row>
    <row r="45709" spans="21:22" ht="26.1" customHeight="1">
      <c r="U45709" s="54"/>
      <c r="V45709" s="53"/>
    </row>
    <row r="45710" spans="21:22" ht="26.1" customHeight="1">
      <c r="U45710" s="54"/>
      <c r="V45710" s="53"/>
    </row>
    <row r="45711" spans="21:22" ht="26.1" customHeight="1">
      <c r="U45711" s="54"/>
      <c r="V45711" s="53"/>
    </row>
    <row r="45712" spans="21:22" ht="26.1" customHeight="1">
      <c r="U45712" s="54"/>
      <c r="V45712" s="53"/>
    </row>
    <row r="45713" spans="21:22" ht="26.1" customHeight="1">
      <c r="U45713" s="54"/>
      <c r="V45713" s="53"/>
    </row>
    <row r="45714" spans="21:22" ht="26.1" customHeight="1">
      <c r="U45714" s="54"/>
      <c r="V45714" s="53"/>
    </row>
    <row r="45715" spans="21:22" ht="26.1" customHeight="1">
      <c r="U45715" s="54"/>
      <c r="V45715" s="53"/>
    </row>
    <row r="45716" spans="21:22" ht="26.1" customHeight="1">
      <c r="U45716" s="54"/>
      <c r="V45716" s="53"/>
    </row>
    <row r="45717" spans="21:22" ht="26.1" customHeight="1">
      <c r="U45717" s="54"/>
      <c r="V45717" s="53"/>
    </row>
    <row r="45718" spans="21:22" ht="26.1" customHeight="1">
      <c r="U45718" s="54"/>
      <c r="V45718" s="53"/>
    </row>
    <row r="45719" spans="21:22" ht="26.1" customHeight="1">
      <c r="U45719" s="54"/>
      <c r="V45719" s="53"/>
    </row>
    <row r="45720" spans="21:22" ht="26.1" customHeight="1">
      <c r="U45720" s="54"/>
      <c r="V45720" s="53"/>
    </row>
    <row r="45721" spans="21:22" ht="26.1" customHeight="1">
      <c r="U45721" s="54"/>
      <c r="V45721" s="53"/>
    </row>
    <row r="45722" spans="21:22" ht="26.1" customHeight="1">
      <c r="U45722" s="54"/>
      <c r="V45722" s="53"/>
    </row>
    <row r="45723" spans="21:22" ht="26.1" customHeight="1">
      <c r="U45723" s="54"/>
      <c r="V45723" s="53"/>
    </row>
    <row r="45724" spans="21:22" ht="26.1" customHeight="1">
      <c r="U45724" s="54"/>
      <c r="V45724" s="53"/>
    </row>
    <row r="45725" spans="21:22" ht="26.1" customHeight="1">
      <c r="U45725" s="54"/>
      <c r="V45725" s="53"/>
    </row>
    <row r="45726" spans="21:22" ht="26.1" customHeight="1">
      <c r="U45726" s="54"/>
      <c r="V45726" s="53"/>
    </row>
    <row r="45727" spans="21:22" ht="26.1" customHeight="1">
      <c r="U45727" s="54"/>
      <c r="V45727" s="53"/>
    </row>
    <row r="45728" spans="21:22" ht="26.1" customHeight="1">
      <c r="U45728" s="54"/>
      <c r="V45728" s="53"/>
    </row>
    <row r="45729" spans="21:22" ht="26.1" customHeight="1">
      <c r="U45729" s="54"/>
      <c r="V45729" s="53"/>
    </row>
    <row r="45730" spans="21:22" ht="26.1" customHeight="1">
      <c r="U45730" s="54"/>
      <c r="V45730" s="53"/>
    </row>
    <row r="45731" spans="21:22" ht="26.1" customHeight="1">
      <c r="U45731" s="54"/>
      <c r="V45731" s="53"/>
    </row>
    <row r="45732" spans="21:22" ht="26.1" customHeight="1">
      <c r="U45732" s="54"/>
      <c r="V45732" s="53"/>
    </row>
    <row r="45733" spans="21:22" ht="26.1" customHeight="1">
      <c r="U45733" s="54"/>
      <c r="V45733" s="53"/>
    </row>
    <row r="45734" spans="21:22" ht="26.1" customHeight="1">
      <c r="U45734" s="54"/>
      <c r="V45734" s="53"/>
    </row>
    <row r="45735" spans="21:22" ht="26.1" customHeight="1">
      <c r="U45735" s="54"/>
      <c r="V45735" s="53"/>
    </row>
    <row r="45736" spans="21:22" ht="26.1" customHeight="1">
      <c r="U45736" s="54"/>
      <c r="V45736" s="53"/>
    </row>
    <row r="45737" spans="21:22" ht="26.1" customHeight="1">
      <c r="U45737" s="54"/>
      <c r="V45737" s="53"/>
    </row>
    <row r="45738" spans="21:22" ht="26.1" customHeight="1">
      <c r="U45738" s="54"/>
      <c r="V45738" s="53"/>
    </row>
    <row r="45739" spans="21:22" ht="26.1" customHeight="1">
      <c r="U45739" s="54"/>
      <c r="V45739" s="53"/>
    </row>
    <row r="45740" spans="21:22" ht="26.1" customHeight="1">
      <c r="U45740" s="54"/>
      <c r="V45740" s="53"/>
    </row>
    <row r="45741" spans="21:22" ht="26.1" customHeight="1">
      <c r="U45741" s="54"/>
      <c r="V45741" s="53"/>
    </row>
    <row r="45742" spans="21:22" ht="26.1" customHeight="1">
      <c r="U45742" s="54"/>
      <c r="V45742" s="53"/>
    </row>
    <row r="45743" spans="21:22" ht="26.1" customHeight="1">
      <c r="U45743" s="54"/>
      <c r="V45743" s="53"/>
    </row>
    <row r="45744" spans="21:22" ht="26.1" customHeight="1">
      <c r="U45744" s="54"/>
      <c r="V45744" s="53"/>
    </row>
    <row r="45745" spans="21:22" ht="26.1" customHeight="1">
      <c r="U45745" s="54"/>
      <c r="V45745" s="53"/>
    </row>
    <row r="45746" spans="21:22" ht="26.1" customHeight="1">
      <c r="U45746" s="54"/>
      <c r="V45746" s="53"/>
    </row>
    <row r="45747" spans="21:22" ht="26.1" customHeight="1">
      <c r="U45747" s="54"/>
      <c r="V45747" s="53"/>
    </row>
    <row r="45748" spans="21:22" ht="26.1" customHeight="1">
      <c r="U45748" s="54"/>
      <c r="V45748" s="53"/>
    </row>
    <row r="45749" spans="21:22" ht="26.1" customHeight="1">
      <c r="U45749" s="54"/>
      <c r="V45749" s="53"/>
    </row>
    <row r="45750" spans="21:22" ht="26.1" customHeight="1">
      <c r="U45750" s="54"/>
      <c r="V45750" s="53"/>
    </row>
    <row r="45751" spans="21:22" ht="26.1" customHeight="1">
      <c r="U45751" s="54"/>
      <c r="V45751" s="53"/>
    </row>
    <row r="45752" spans="21:22" ht="26.1" customHeight="1">
      <c r="U45752" s="54"/>
      <c r="V45752" s="53"/>
    </row>
    <row r="45753" spans="21:22" ht="26.1" customHeight="1">
      <c r="U45753" s="54"/>
      <c r="V45753" s="53"/>
    </row>
    <row r="45754" spans="21:22" ht="26.1" customHeight="1">
      <c r="U45754" s="54"/>
      <c r="V45754" s="53"/>
    </row>
    <row r="45755" spans="21:22" ht="26.1" customHeight="1">
      <c r="U45755" s="54"/>
      <c r="V45755" s="53"/>
    </row>
    <row r="45756" spans="21:22" ht="26.1" customHeight="1">
      <c r="U45756" s="54"/>
      <c r="V45756" s="53"/>
    </row>
    <row r="45757" spans="21:22" ht="26.1" customHeight="1">
      <c r="U45757" s="54"/>
      <c r="V45757" s="53"/>
    </row>
    <row r="45758" spans="21:22" ht="26.1" customHeight="1">
      <c r="U45758" s="54"/>
      <c r="V45758" s="53"/>
    </row>
    <row r="45759" spans="21:22" ht="26.1" customHeight="1">
      <c r="U45759" s="54"/>
      <c r="V45759" s="53"/>
    </row>
    <row r="45760" spans="21:22" ht="26.1" customHeight="1">
      <c r="U45760" s="54"/>
      <c r="V45760" s="53"/>
    </row>
    <row r="45761" spans="21:22" ht="26.1" customHeight="1">
      <c r="U45761" s="54"/>
      <c r="V45761" s="53"/>
    </row>
    <row r="45762" spans="21:22" ht="26.1" customHeight="1">
      <c r="U45762" s="54"/>
      <c r="V45762" s="53"/>
    </row>
    <row r="45763" spans="21:22" ht="26.1" customHeight="1">
      <c r="U45763" s="54"/>
      <c r="V45763" s="53"/>
    </row>
    <row r="45764" spans="21:22" ht="26.1" customHeight="1">
      <c r="U45764" s="54"/>
      <c r="V45764" s="53"/>
    </row>
    <row r="45765" spans="21:22" ht="26.1" customHeight="1">
      <c r="U45765" s="54"/>
      <c r="V45765" s="53"/>
    </row>
    <row r="45766" spans="21:22" ht="26.1" customHeight="1">
      <c r="U45766" s="54"/>
      <c r="V45766" s="53"/>
    </row>
    <row r="45767" spans="21:22" ht="26.1" customHeight="1">
      <c r="U45767" s="54"/>
      <c r="V45767" s="53"/>
    </row>
    <row r="45768" spans="21:22" ht="26.1" customHeight="1">
      <c r="U45768" s="54"/>
      <c r="V45768" s="53"/>
    </row>
    <row r="45769" spans="21:22" ht="26.1" customHeight="1">
      <c r="U45769" s="54"/>
      <c r="V45769" s="53"/>
    </row>
    <row r="45770" spans="21:22" ht="26.1" customHeight="1">
      <c r="U45770" s="54"/>
      <c r="V45770" s="53"/>
    </row>
    <row r="45771" spans="21:22" ht="26.1" customHeight="1">
      <c r="U45771" s="54"/>
      <c r="V45771" s="53"/>
    </row>
    <row r="45772" spans="21:22" ht="26.1" customHeight="1">
      <c r="U45772" s="54"/>
      <c r="V45772" s="53"/>
    </row>
    <row r="45773" spans="21:22" ht="26.1" customHeight="1">
      <c r="U45773" s="54"/>
      <c r="V45773" s="53"/>
    </row>
    <row r="45774" spans="21:22" ht="26.1" customHeight="1">
      <c r="U45774" s="54"/>
      <c r="V45774" s="53"/>
    </row>
    <row r="45775" spans="21:22" ht="26.1" customHeight="1">
      <c r="U45775" s="54"/>
      <c r="V45775" s="53"/>
    </row>
    <row r="45776" spans="21:22" ht="26.1" customHeight="1">
      <c r="U45776" s="54"/>
      <c r="V45776" s="53"/>
    </row>
    <row r="45777" spans="21:22" ht="26.1" customHeight="1">
      <c r="U45777" s="54"/>
      <c r="V45777" s="53"/>
    </row>
    <row r="45778" spans="21:22" ht="26.1" customHeight="1">
      <c r="U45778" s="54"/>
      <c r="V45778" s="53"/>
    </row>
    <row r="45779" spans="21:22" ht="26.1" customHeight="1">
      <c r="U45779" s="54"/>
      <c r="V45779" s="53"/>
    </row>
    <row r="45780" spans="21:22" ht="26.1" customHeight="1">
      <c r="U45780" s="54"/>
      <c r="V45780" s="53"/>
    </row>
    <row r="45781" spans="21:22" ht="26.1" customHeight="1">
      <c r="U45781" s="54"/>
      <c r="V45781" s="53"/>
    </row>
    <row r="45782" spans="21:22" ht="26.1" customHeight="1">
      <c r="U45782" s="54"/>
      <c r="V45782" s="53"/>
    </row>
    <row r="45783" spans="21:22" ht="26.1" customHeight="1">
      <c r="U45783" s="54"/>
      <c r="V45783" s="53"/>
    </row>
    <row r="45784" spans="21:22" ht="26.1" customHeight="1">
      <c r="U45784" s="54"/>
      <c r="V45784" s="53"/>
    </row>
    <row r="45785" spans="21:22" ht="26.1" customHeight="1">
      <c r="U45785" s="54"/>
      <c r="V45785" s="53"/>
    </row>
    <row r="45786" spans="21:22" ht="26.1" customHeight="1">
      <c r="U45786" s="54"/>
      <c r="V45786" s="53"/>
    </row>
    <row r="45787" spans="21:22" ht="26.1" customHeight="1">
      <c r="U45787" s="54"/>
      <c r="V45787" s="53"/>
    </row>
    <row r="45788" spans="21:22" ht="26.1" customHeight="1">
      <c r="U45788" s="54"/>
      <c r="V45788" s="53"/>
    </row>
    <row r="45789" spans="21:22" ht="26.1" customHeight="1">
      <c r="U45789" s="54"/>
      <c r="V45789" s="53"/>
    </row>
    <row r="45790" spans="21:22" ht="26.1" customHeight="1">
      <c r="U45790" s="54"/>
      <c r="V45790" s="53"/>
    </row>
    <row r="45791" spans="21:22" ht="26.1" customHeight="1">
      <c r="U45791" s="54"/>
      <c r="V45791" s="53"/>
    </row>
    <row r="45792" spans="21:22" ht="26.1" customHeight="1">
      <c r="U45792" s="54"/>
      <c r="V45792" s="53"/>
    </row>
    <row r="45793" spans="21:22" ht="26.1" customHeight="1">
      <c r="U45793" s="54"/>
      <c r="V45793" s="53"/>
    </row>
    <row r="45794" spans="21:22" ht="26.1" customHeight="1">
      <c r="U45794" s="54"/>
      <c r="V45794" s="53"/>
    </row>
    <row r="45795" spans="21:22" ht="26.1" customHeight="1">
      <c r="U45795" s="54"/>
      <c r="V45795" s="53"/>
    </row>
    <row r="45796" spans="21:22" ht="26.1" customHeight="1">
      <c r="U45796" s="54"/>
      <c r="V45796" s="53"/>
    </row>
    <row r="45797" spans="21:22" ht="26.1" customHeight="1">
      <c r="U45797" s="54"/>
      <c r="V45797" s="53"/>
    </row>
    <row r="45798" spans="21:22" ht="26.1" customHeight="1">
      <c r="U45798" s="54"/>
      <c r="V45798" s="53"/>
    </row>
    <row r="45799" spans="21:22" ht="26.1" customHeight="1">
      <c r="U45799" s="54"/>
      <c r="V45799" s="53"/>
    </row>
    <row r="45800" spans="21:22" ht="26.1" customHeight="1">
      <c r="U45800" s="54"/>
      <c r="V45800" s="53"/>
    </row>
    <row r="45801" spans="21:22" ht="26.1" customHeight="1">
      <c r="U45801" s="54"/>
      <c r="V45801" s="53"/>
    </row>
    <row r="45802" spans="21:22" ht="26.1" customHeight="1">
      <c r="U45802" s="54"/>
      <c r="V45802" s="53"/>
    </row>
    <row r="45803" spans="21:22" ht="26.1" customHeight="1">
      <c r="U45803" s="54"/>
      <c r="V45803" s="53"/>
    </row>
    <row r="45804" spans="21:22" ht="26.1" customHeight="1">
      <c r="U45804" s="54"/>
      <c r="V45804" s="53"/>
    </row>
    <row r="45805" spans="21:22" ht="26.1" customHeight="1">
      <c r="U45805" s="54"/>
      <c r="V45805" s="53"/>
    </row>
    <row r="45806" spans="21:22" ht="26.1" customHeight="1">
      <c r="U45806" s="54"/>
      <c r="V45806" s="53"/>
    </row>
    <row r="45807" spans="21:22" ht="26.1" customHeight="1">
      <c r="U45807" s="54"/>
      <c r="V45807" s="53"/>
    </row>
    <row r="45808" spans="21:22" ht="26.1" customHeight="1">
      <c r="U45808" s="54"/>
      <c r="V45808" s="53"/>
    </row>
    <row r="45809" spans="21:22" ht="26.1" customHeight="1">
      <c r="U45809" s="54"/>
      <c r="V45809" s="53"/>
    </row>
    <row r="45810" spans="21:22" ht="26.1" customHeight="1">
      <c r="U45810" s="54"/>
      <c r="V45810" s="53"/>
    </row>
    <row r="45811" spans="21:22" ht="26.1" customHeight="1">
      <c r="U45811" s="54"/>
      <c r="V45811" s="53"/>
    </row>
    <row r="45812" spans="21:22" ht="26.1" customHeight="1">
      <c r="U45812" s="54"/>
      <c r="V45812" s="53"/>
    </row>
    <row r="45813" spans="21:22" ht="26.1" customHeight="1">
      <c r="U45813" s="54"/>
      <c r="V45813" s="53"/>
    </row>
    <row r="45814" spans="21:22" ht="26.1" customHeight="1">
      <c r="U45814" s="54"/>
      <c r="V45814" s="53"/>
    </row>
    <row r="45815" spans="21:22" ht="26.1" customHeight="1">
      <c r="U45815" s="54"/>
      <c r="V45815" s="53"/>
    </row>
    <row r="45816" spans="21:22" ht="26.1" customHeight="1">
      <c r="U45816" s="54"/>
      <c r="V45816" s="53"/>
    </row>
    <row r="45817" spans="21:22" ht="26.1" customHeight="1">
      <c r="U45817" s="54"/>
      <c r="V45817" s="53"/>
    </row>
    <row r="45818" spans="21:22" ht="26.1" customHeight="1">
      <c r="U45818" s="54"/>
      <c r="V45818" s="53"/>
    </row>
    <row r="45819" spans="21:22" ht="26.1" customHeight="1">
      <c r="U45819" s="54"/>
      <c r="V45819" s="53"/>
    </row>
    <row r="45820" spans="21:22" ht="26.1" customHeight="1">
      <c r="U45820" s="54"/>
      <c r="V45820" s="53"/>
    </row>
    <row r="45821" spans="21:22" ht="26.1" customHeight="1">
      <c r="U45821" s="54"/>
      <c r="V45821" s="53"/>
    </row>
    <row r="45822" spans="21:22" ht="26.1" customHeight="1">
      <c r="U45822" s="54"/>
      <c r="V45822" s="53"/>
    </row>
    <row r="45823" spans="21:22" ht="26.1" customHeight="1">
      <c r="U45823" s="54"/>
      <c r="V45823" s="53"/>
    </row>
    <row r="45824" spans="21:22" ht="26.1" customHeight="1">
      <c r="U45824" s="54"/>
      <c r="V45824" s="53"/>
    </row>
    <row r="45825" spans="21:22" ht="26.1" customHeight="1">
      <c r="U45825" s="54"/>
      <c r="V45825" s="53"/>
    </row>
    <row r="45826" spans="21:22" ht="26.1" customHeight="1">
      <c r="U45826" s="54"/>
      <c r="V45826" s="53"/>
    </row>
    <row r="45827" spans="21:22" ht="26.1" customHeight="1">
      <c r="U45827" s="54"/>
      <c r="V45827" s="53"/>
    </row>
    <row r="45828" spans="21:22" ht="26.1" customHeight="1">
      <c r="U45828" s="54"/>
      <c r="V45828" s="53"/>
    </row>
    <row r="45829" spans="21:22" ht="26.1" customHeight="1">
      <c r="U45829" s="54"/>
      <c r="V45829" s="53"/>
    </row>
    <row r="45830" spans="21:22" ht="26.1" customHeight="1">
      <c r="U45830" s="54"/>
      <c r="V45830" s="53"/>
    </row>
    <row r="45831" spans="21:22" ht="26.1" customHeight="1">
      <c r="U45831" s="54"/>
      <c r="V45831" s="53"/>
    </row>
    <row r="45832" spans="21:22" ht="26.1" customHeight="1">
      <c r="U45832" s="54"/>
      <c r="V45832" s="53"/>
    </row>
    <row r="45833" spans="21:22" ht="26.1" customHeight="1">
      <c r="U45833" s="54"/>
      <c r="V45833" s="53"/>
    </row>
    <row r="45834" spans="21:22" ht="26.1" customHeight="1">
      <c r="U45834" s="54"/>
      <c r="V45834" s="53"/>
    </row>
    <row r="45835" spans="21:22" ht="26.1" customHeight="1">
      <c r="U45835" s="54"/>
      <c r="V45835" s="53"/>
    </row>
    <row r="45836" spans="21:22" ht="26.1" customHeight="1">
      <c r="U45836" s="54"/>
      <c r="V45836" s="53"/>
    </row>
    <row r="45837" spans="21:22" ht="26.1" customHeight="1">
      <c r="U45837" s="54"/>
      <c r="V45837" s="53"/>
    </row>
    <row r="45838" spans="21:22" ht="26.1" customHeight="1">
      <c r="U45838" s="54"/>
      <c r="V45838" s="53"/>
    </row>
    <row r="45839" spans="21:22" ht="26.1" customHeight="1">
      <c r="U45839" s="54"/>
      <c r="V45839" s="53"/>
    </row>
    <row r="45840" spans="21:22" ht="26.1" customHeight="1">
      <c r="U45840" s="54"/>
      <c r="V45840" s="53"/>
    </row>
    <row r="45841" spans="21:22" ht="26.1" customHeight="1">
      <c r="U45841" s="54"/>
      <c r="V45841" s="53"/>
    </row>
    <row r="45842" spans="21:22" ht="26.1" customHeight="1">
      <c r="U45842" s="54"/>
      <c r="V45842" s="53"/>
    </row>
    <row r="45843" spans="21:22" ht="26.1" customHeight="1">
      <c r="U45843" s="54"/>
      <c r="V45843" s="53"/>
    </row>
    <row r="45844" spans="21:22" ht="26.1" customHeight="1">
      <c r="U45844" s="54"/>
      <c r="V45844" s="53"/>
    </row>
    <row r="45845" spans="21:22" ht="26.1" customHeight="1">
      <c r="U45845" s="54"/>
      <c r="V45845" s="53"/>
    </row>
    <row r="45846" spans="21:22" ht="26.1" customHeight="1">
      <c r="U45846" s="54"/>
      <c r="V45846" s="53"/>
    </row>
    <row r="45847" spans="21:22" ht="26.1" customHeight="1">
      <c r="U45847" s="54"/>
      <c r="V45847" s="53"/>
    </row>
    <row r="45848" spans="21:22" ht="26.1" customHeight="1">
      <c r="U45848" s="54"/>
      <c r="V45848" s="53"/>
    </row>
    <row r="45849" spans="21:22" ht="26.1" customHeight="1">
      <c r="U45849" s="54"/>
      <c r="V45849" s="53"/>
    </row>
    <row r="45850" spans="21:22" ht="26.1" customHeight="1">
      <c r="U45850" s="54"/>
      <c r="V45850" s="53"/>
    </row>
    <row r="45851" spans="21:22" ht="26.1" customHeight="1">
      <c r="U45851" s="54"/>
      <c r="V45851" s="53"/>
    </row>
    <row r="45852" spans="21:22" ht="26.1" customHeight="1">
      <c r="U45852" s="54"/>
      <c r="V45852" s="53"/>
    </row>
    <row r="45853" spans="21:22" ht="26.1" customHeight="1">
      <c r="U45853" s="54"/>
      <c r="V45853" s="53"/>
    </row>
    <row r="45854" spans="21:22" ht="26.1" customHeight="1">
      <c r="U45854" s="54"/>
      <c r="V45854" s="53"/>
    </row>
    <row r="45855" spans="21:22" ht="26.1" customHeight="1">
      <c r="U45855" s="54"/>
      <c r="V45855" s="53"/>
    </row>
    <row r="45856" spans="21:22" ht="26.1" customHeight="1">
      <c r="U45856" s="54"/>
      <c r="V45856" s="53"/>
    </row>
    <row r="45857" spans="21:22" ht="26.1" customHeight="1">
      <c r="U45857" s="54"/>
      <c r="V45857" s="53"/>
    </row>
    <row r="45858" spans="21:22" ht="26.1" customHeight="1">
      <c r="U45858" s="54"/>
      <c r="V45858" s="53"/>
    </row>
    <row r="45859" spans="21:22" ht="26.1" customHeight="1">
      <c r="U45859" s="54"/>
      <c r="V45859" s="53"/>
    </row>
    <row r="45860" spans="21:22" ht="26.1" customHeight="1">
      <c r="U45860" s="54"/>
      <c r="V45860" s="53"/>
    </row>
    <row r="45861" spans="21:22" ht="26.1" customHeight="1">
      <c r="U45861" s="54"/>
      <c r="V45861" s="53"/>
    </row>
    <row r="45862" spans="21:22" ht="26.1" customHeight="1">
      <c r="U45862" s="54"/>
      <c r="V45862" s="53"/>
    </row>
    <row r="45863" spans="21:22" ht="26.1" customHeight="1">
      <c r="U45863" s="54"/>
      <c r="V45863" s="53"/>
    </row>
    <row r="45864" spans="21:22" ht="26.1" customHeight="1">
      <c r="U45864" s="54"/>
      <c r="V45864" s="53"/>
    </row>
    <row r="45865" spans="21:22" ht="26.1" customHeight="1">
      <c r="U45865" s="54"/>
      <c r="V45865" s="53"/>
    </row>
    <row r="45866" spans="21:22" ht="26.1" customHeight="1">
      <c r="U45866" s="54"/>
      <c r="V45866" s="53"/>
    </row>
    <row r="45867" spans="21:22" ht="26.1" customHeight="1">
      <c r="U45867" s="54"/>
      <c r="V45867" s="53"/>
    </row>
    <row r="45868" spans="21:22" ht="26.1" customHeight="1">
      <c r="U45868" s="54"/>
      <c r="V45868" s="53"/>
    </row>
    <row r="45869" spans="21:22" ht="26.1" customHeight="1">
      <c r="U45869" s="54"/>
      <c r="V45869" s="53"/>
    </row>
    <row r="45870" spans="21:22" ht="26.1" customHeight="1">
      <c r="U45870" s="54"/>
      <c r="V45870" s="53"/>
    </row>
    <row r="45871" spans="21:22" ht="26.1" customHeight="1">
      <c r="U45871" s="54"/>
      <c r="V45871" s="53"/>
    </row>
    <row r="45872" spans="21:22" ht="26.1" customHeight="1">
      <c r="U45872" s="54"/>
      <c r="V45872" s="53"/>
    </row>
    <row r="45873" spans="21:22" ht="26.1" customHeight="1">
      <c r="U45873" s="54"/>
      <c r="V45873" s="53"/>
    </row>
    <row r="45874" spans="21:22" ht="26.1" customHeight="1">
      <c r="U45874" s="54"/>
      <c r="V45874" s="53"/>
    </row>
    <row r="45875" spans="21:22" ht="26.1" customHeight="1">
      <c r="U45875" s="54"/>
      <c r="V45875" s="53"/>
    </row>
    <row r="45876" spans="21:22" ht="26.1" customHeight="1">
      <c r="U45876" s="54"/>
      <c r="V45876" s="53"/>
    </row>
    <row r="45877" spans="21:22" ht="26.1" customHeight="1">
      <c r="U45877" s="54"/>
      <c r="V45877" s="53"/>
    </row>
    <row r="45878" spans="21:22" ht="26.1" customHeight="1">
      <c r="U45878" s="54"/>
      <c r="V45878" s="53"/>
    </row>
    <row r="45879" spans="21:22" ht="26.1" customHeight="1">
      <c r="U45879" s="54"/>
      <c r="V45879" s="53"/>
    </row>
    <row r="45880" spans="21:22" ht="26.1" customHeight="1">
      <c r="U45880" s="54"/>
      <c r="V45880" s="53"/>
    </row>
    <row r="45881" spans="21:22" ht="26.1" customHeight="1">
      <c r="U45881" s="54"/>
      <c r="V45881" s="53"/>
    </row>
    <row r="45882" spans="21:22" ht="26.1" customHeight="1">
      <c r="U45882" s="54"/>
      <c r="V45882" s="53"/>
    </row>
    <row r="45883" spans="21:22" ht="26.1" customHeight="1">
      <c r="U45883" s="54"/>
      <c r="V45883" s="53"/>
    </row>
    <row r="45884" spans="21:22" ht="26.1" customHeight="1">
      <c r="U45884" s="54"/>
      <c r="V45884" s="53"/>
    </row>
    <row r="45885" spans="21:22" ht="26.1" customHeight="1">
      <c r="U45885" s="54"/>
      <c r="V45885" s="53"/>
    </row>
    <row r="45886" spans="21:22" ht="26.1" customHeight="1">
      <c r="U45886" s="54"/>
      <c r="V45886" s="53"/>
    </row>
    <row r="45887" spans="21:22" ht="26.1" customHeight="1">
      <c r="U45887" s="54"/>
      <c r="V45887" s="53"/>
    </row>
    <row r="45888" spans="21:22" ht="26.1" customHeight="1">
      <c r="U45888" s="54"/>
      <c r="V45888" s="53"/>
    </row>
    <row r="45889" spans="21:22" ht="26.1" customHeight="1">
      <c r="U45889" s="54"/>
      <c r="V45889" s="53"/>
    </row>
    <row r="45890" spans="21:22" ht="26.1" customHeight="1">
      <c r="U45890" s="54"/>
      <c r="V45890" s="53"/>
    </row>
    <row r="45891" spans="21:22" ht="26.1" customHeight="1">
      <c r="U45891" s="54"/>
      <c r="V45891" s="53"/>
    </row>
    <row r="45892" spans="21:22" ht="26.1" customHeight="1">
      <c r="U45892" s="54"/>
      <c r="V45892" s="53"/>
    </row>
    <row r="45893" spans="21:22" ht="26.1" customHeight="1">
      <c r="U45893" s="54"/>
      <c r="V45893" s="53"/>
    </row>
    <row r="45894" spans="21:22" ht="26.1" customHeight="1">
      <c r="U45894" s="54"/>
      <c r="V45894" s="53"/>
    </row>
    <row r="45895" spans="21:22" ht="26.1" customHeight="1">
      <c r="U45895" s="54"/>
      <c r="V45895" s="53"/>
    </row>
    <row r="45896" spans="21:22" ht="26.1" customHeight="1">
      <c r="U45896" s="54"/>
      <c r="V45896" s="53"/>
    </row>
    <row r="45897" spans="21:22" ht="26.1" customHeight="1">
      <c r="U45897" s="54"/>
      <c r="V45897" s="53"/>
    </row>
    <row r="45898" spans="21:22" ht="26.1" customHeight="1">
      <c r="U45898" s="54"/>
      <c r="V45898" s="53"/>
    </row>
    <row r="45899" spans="21:22" ht="26.1" customHeight="1">
      <c r="U45899" s="54"/>
      <c r="V45899" s="53"/>
    </row>
    <row r="45900" spans="21:22" ht="26.1" customHeight="1">
      <c r="U45900" s="54"/>
      <c r="V45900" s="53"/>
    </row>
    <row r="45901" spans="21:22" ht="26.1" customHeight="1">
      <c r="U45901" s="54"/>
      <c r="V45901" s="53"/>
    </row>
    <row r="45902" spans="21:22" ht="26.1" customHeight="1">
      <c r="U45902" s="54"/>
      <c r="V45902" s="53"/>
    </row>
    <row r="45903" spans="21:22" ht="26.1" customHeight="1">
      <c r="U45903" s="54"/>
      <c r="V45903" s="53"/>
    </row>
    <row r="45904" spans="21:22" ht="26.1" customHeight="1">
      <c r="U45904" s="54"/>
      <c r="V45904" s="53"/>
    </row>
    <row r="45905" spans="21:22" ht="26.1" customHeight="1">
      <c r="U45905" s="54"/>
      <c r="V45905" s="53"/>
    </row>
    <row r="45906" spans="21:22" ht="26.1" customHeight="1">
      <c r="U45906" s="54"/>
      <c r="V45906" s="53"/>
    </row>
    <row r="45907" spans="21:22" ht="26.1" customHeight="1">
      <c r="U45907" s="54"/>
      <c r="V45907" s="53"/>
    </row>
    <row r="45908" spans="21:22" ht="26.1" customHeight="1">
      <c r="U45908" s="54"/>
      <c r="V45908" s="53"/>
    </row>
    <row r="45909" spans="21:22" ht="26.1" customHeight="1">
      <c r="U45909" s="54"/>
      <c r="V45909" s="53"/>
    </row>
    <row r="45910" spans="21:22" ht="26.1" customHeight="1">
      <c r="U45910" s="54"/>
      <c r="V45910" s="53"/>
    </row>
    <row r="45911" spans="21:22" ht="26.1" customHeight="1">
      <c r="U45911" s="54"/>
      <c r="V45911" s="53"/>
    </row>
    <row r="45912" spans="21:22" ht="26.1" customHeight="1">
      <c r="U45912" s="54"/>
      <c r="V45912" s="53"/>
    </row>
    <row r="45913" spans="21:22" ht="26.1" customHeight="1">
      <c r="U45913" s="54"/>
      <c r="V45913" s="53"/>
    </row>
    <row r="45914" spans="21:22" ht="26.1" customHeight="1">
      <c r="U45914" s="54"/>
      <c r="V45914" s="53"/>
    </row>
    <row r="45915" spans="21:22" ht="26.1" customHeight="1">
      <c r="U45915" s="54"/>
      <c r="V45915" s="53"/>
    </row>
    <row r="45916" spans="21:22" ht="26.1" customHeight="1">
      <c r="U45916" s="54"/>
      <c r="V45916" s="53"/>
    </row>
    <row r="45917" spans="21:22" ht="26.1" customHeight="1">
      <c r="U45917" s="54"/>
      <c r="V45917" s="53"/>
    </row>
    <row r="45918" spans="21:22" ht="26.1" customHeight="1">
      <c r="U45918" s="54"/>
      <c r="V45918" s="53"/>
    </row>
    <row r="45919" spans="21:22" ht="26.1" customHeight="1">
      <c r="U45919" s="54"/>
      <c r="V45919" s="53"/>
    </row>
    <row r="45920" spans="21:22" ht="26.1" customHeight="1">
      <c r="U45920" s="54"/>
      <c r="V45920" s="53"/>
    </row>
    <row r="45921" spans="21:22" ht="26.1" customHeight="1">
      <c r="U45921" s="54"/>
      <c r="V45921" s="53"/>
    </row>
    <row r="45922" spans="21:22" ht="26.1" customHeight="1">
      <c r="U45922" s="54"/>
      <c r="V45922" s="53"/>
    </row>
    <row r="45923" spans="21:22" ht="26.1" customHeight="1">
      <c r="U45923" s="54"/>
      <c r="V45923" s="53"/>
    </row>
    <row r="45924" spans="21:22" ht="26.1" customHeight="1">
      <c r="U45924" s="54"/>
      <c r="V45924" s="53"/>
    </row>
    <row r="45925" spans="21:22" ht="26.1" customHeight="1">
      <c r="U45925" s="54"/>
      <c r="V45925" s="53"/>
    </row>
    <row r="45926" spans="21:22" ht="26.1" customHeight="1">
      <c r="U45926" s="54"/>
      <c r="V45926" s="53"/>
    </row>
    <row r="45927" spans="21:22" ht="26.1" customHeight="1">
      <c r="U45927" s="54"/>
      <c r="V45927" s="53"/>
    </row>
    <row r="45928" spans="21:22" ht="26.1" customHeight="1">
      <c r="U45928" s="54"/>
      <c r="V45928" s="53"/>
    </row>
    <row r="45929" spans="21:22" ht="26.1" customHeight="1">
      <c r="U45929" s="54"/>
      <c r="V45929" s="53"/>
    </row>
    <row r="45930" spans="21:22" ht="26.1" customHeight="1">
      <c r="U45930" s="54"/>
      <c r="V45930" s="53"/>
    </row>
    <row r="45931" spans="21:22" ht="26.1" customHeight="1">
      <c r="U45931" s="54"/>
      <c r="V45931" s="53"/>
    </row>
    <row r="45932" spans="21:22" ht="26.1" customHeight="1">
      <c r="U45932" s="54"/>
      <c r="V45932" s="53"/>
    </row>
    <row r="45933" spans="21:22" ht="26.1" customHeight="1">
      <c r="U45933" s="54"/>
      <c r="V45933" s="53"/>
    </row>
    <row r="45934" spans="21:22" ht="26.1" customHeight="1">
      <c r="U45934" s="54"/>
      <c r="V45934" s="53"/>
    </row>
    <row r="45935" spans="21:22" ht="26.1" customHeight="1">
      <c r="U45935" s="54"/>
      <c r="V45935" s="53"/>
    </row>
    <row r="45936" spans="21:22" ht="26.1" customHeight="1">
      <c r="U45936" s="54"/>
      <c r="V45936" s="53"/>
    </row>
    <row r="45937" spans="21:22" ht="26.1" customHeight="1">
      <c r="U45937" s="54"/>
      <c r="V45937" s="53"/>
    </row>
    <row r="45938" spans="21:22" ht="26.1" customHeight="1">
      <c r="U45938" s="54"/>
      <c r="V45938" s="53"/>
    </row>
    <row r="45939" spans="21:22" ht="26.1" customHeight="1">
      <c r="U45939" s="54"/>
      <c r="V45939" s="53"/>
    </row>
    <row r="45940" spans="21:22" ht="26.1" customHeight="1">
      <c r="U45940" s="54"/>
      <c r="V45940" s="53"/>
    </row>
    <row r="45941" spans="21:22" ht="26.1" customHeight="1">
      <c r="U45941" s="54"/>
      <c r="V45941" s="53"/>
    </row>
    <row r="45942" spans="21:22" ht="26.1" customHeight="1">
      <c r="U45942" s="54"/>
      <c r="V45942" s="53"/>
    </row>
    <row r="45943" spans="21:22" ht="26.1" customHeight="1">
      <c r="U45943" s="54"/>
      <c r="V45943" s="53"/>
    </row>
    <row r="45944" spans="21:22" ht="26.1" customHeight="1">
      <c r="U45944" s="54"/>
      <c r="V45944" s="53"/>
    </row>
    <row r="45945" spans="21:22" ht="26.1" customHeight="1">
      <c r="U45945" s="54"/>
      <c r="V45945" s="53"/>
    </row>
    <row r="45946" spans="21:22" ht="26.1" customHeight="1">
      <c r="U45946" s="54"/>
      <c r="V45946" s="53"/>
    </row>
    <row r="45947" spans="21:22" ht="26.1" customHeight="1">
      <c r="U45947" s="54"/>
      <c r="V45947" s="53"/>
    </row>
    <row r="45948" spans="21:22" ht="26.1" customHeight="1">
      <c r="U45948" s="54"/>
      <c r="V45948" s="53"/>
    </row>
    <row r="45949" spans="21:22" ht="26.1" customHeight="1">
      <c r="U45949" s="54"/>
      <c r="V45949" s="53"/>
    </row>
    <row r="45950" spans="21:22" ht="26.1" customHeight="1">
      <c r="U45950" s="54"/>
      <c r="V45950" s="53"/>
    </row>
    <row r="45951" spans="21:22" ht="26.1" customHeight="1">
      <c r="U45951" s="54"/>
      <c r="V45951" s="53"/>
    </row>
    <row r="45952" spans="21:22" ht="26.1" customHeight="1">
      <c r="U45952" s="54"/>
      <c r="V45952" s="53"/>
    </row>
    <row r="45953" spans="21:22" ht="26.1" customHeight="1">
      <c r="U45953" s="54"/>
      <c r="V45953" s="53"/>
    </row>
    <row r="45954" spans="21:22" ht="26.1" customHeight="1">
      <c r="U45954" s="54"/>
      <c r="V45954" s="53"/>
    </row>
    <row r="45955" spans="21:22" ht="26.1" customHeight="1">
      <c r="U45955" s="54"/>
      <c r="V45955" s="53"/>
    </row>
    <row r="45956" spans="21:22" ht="26.1" customHeight="1">
      <c r="U45956" s="54"/>
      <c r="V45956" s="53"/>
    </row>
    <row r="45957" spans="21:22" ht="26.1" customHeight="1">
      <c r="U45957" s="54"/>
      <c r="V45957" s="53"/>
    </row>
    <row r="45958" spans="21:22" ht="26.1" customHeight="1">
      <c r="U45958" s="54"/>
      <c r="V45958" s="53"/>
    </row>
    <row r="45959" spans="21:22" ht="26.1" customHeight="1">
      <c r="U45959" s="54"/>
      <c r="V45959" s="53"/>
    </row>
    <row r="45960" spans="21:22" ht="26.1" customHeight="1">
      <c r="U45960" s="54"/>
      <c r="V45960" s="53"/>
    </row>
    <row r="45961" spans="21:22" ht="26.1" customHeight="1">
      <c r="U45961" s="54"/>
      <c r="V45961" s="53"/>
    </row>
    <row r="45962" spans="21:22" ht="26.1" customHeight="1">
      <c r="U45962" s="54"/>
      <c r="V45962" s="53"/>
    </row>
    <row r="45963" spans="21:22" ht="26.1" customHeight="1">
      <c r="U45963" s="54"/>
      <c r="V45963" s="53"/>
    </row>
    <row r="45964" spans="21:22" ht="26.1" customHeight="1">
      <c r="U45964" s="54"/>
      <c r="V45964" s="53"/>
    </row>
    <row r="45965" spans="21:22" ht="26.1" customHeight="1">
      <c r="U45965" s="54"/>
      <c r="V45965" s="53"/>
    </row>
    <row r="45966" spans="21:22" ht="26.1" customHeight="1">
      <c r="U45966" s="54"/>
      <c r="V45966" s="53"/>
    </row>
    <row r="45967" spans="21:22" ht="26.1" customHeight="1">
      <c r="U45967" s="54"/>
      <c r="V45967" s="53"/>
    </row>
    <row r="45968" spans="21:22" ht="26.1" customHeight="1">
      <c r="U45968" s="54"/>
      <c r="V45968" s="53"/>
    </row>
    <row r="45969" spans="21:22" ht="26.1" customHeight="1">
      <c r="U45969" s="54"/>
      <c r="V45969" s="53"/>
    </row>
    <row r="45970" spans="21:22" ht="26.1" customHeight="1">
      <c r="U45970" s="54"/>
      <c r="V45970" s="53"/>
    </row>
    <row r="45971" spans="21:22" ht="26.1" customHeight="1">
      <c r="U45971" s="54"/>
      <c r="V45971" s="53"/>
    </row>
    <row r="45972" spans="21:22" ht="26.1" customHeight="1">
      <c r="U45972" s="54"/>
      <c r="V45972" s="53"/>
    </row>
    <row r="45973" spans="21:22" ht="26.1" customHeight="1">
      <c r="U45973" s="54"/>
      <c r="V45973" s="53"/>
    </row>
    <row r="45974" spans="21:22" ht="26.1" customHeight="1">
      <c r="U45974" s="54"/>
      <c r="V45974" s="53"/>
    </row>
    <row r="45975" spans="21:22" ht="26.1" customHeight="1">
      <c r="U45975" s="54"/>
      <c r="V45975" s="53"/>
    </row>
    <row r="45976" spans="21:22" ht="26.1" customHeight="1">
      <c r="U45976" s="54"/>
      <c r="V45976" s="53"/>
    </row>
    <row r="45977" spans="21:22" ht="26.1" customHeight="1">
      <c r="U45977" s="54"/>
      <c r="V45977" s="53"/>
    </row>
    <row r="45978" spans="21:22" ht="26.1" customHeight="1">
      <c r="U45978" s="54"/>
      <c r="V45978" s="53"/>
    </row>
    <row r="45979" spans="21:22" ht="26.1" customHeight="1">
      <c r="U45979" s="54"/>
      <c r="V45979" s="53"/>
    </row>
    <row r="45980" spans="21:22" ht="26.1" customHeight="1">
      <c r="U45980" s="54"/>
      <c r="V45980" s="53"/>
    </row>
    <row r="45981" spans="21:22" ht="26.1" customHeight="1">
      <c r="U45981" s="54"/>
      <c r="V45981" s="53"/>
    </row>
    <row r="45982" spans="21:22" ht="26.1" customHeight="1">
      <c r="U45982" s="54"/>
      <c r="V45982" s="53"/>
    </row>
    <row r="45983" spans="21:22" ht="26.1" customHeight="1">
      <c r="U45983" s="54"/>
      <c r="V45983" s="53"/>
    </row>
    <row r="45984" spans="21:22" ht="26.1" customHeight="1">
      <c r="U45984" s="54"/>
      <c r="V45984" s="53"/>
    </row>
    <row r="45985" spans="21:22" ht="26.1" customHeight="1">
      <c r="U45985" s="54"/>
      <c r="V45985" s="53"/>
    </row>
    <row r="45986" spans="21:22" ht="26.1" customHeight="1">
      <c r="U45986" s="54"/>
      <c r="V45986" s="53"/>
    </row>
    <row r="45987" spans="21:22" ht="26.1" customHeight="1">
      <c r="U45987" s="54"/>
      <c r="V45987" s="53"/>
    </row>
    <row r="45988" spans="21:22" ht="26.1" customHeight="1">
      <c r="U45988" s="54"/>
      <c r="V45988" s="53"/>
    </row>
    <row r="45989" spans="21:22" ht="26.1" customHeight="1">
      <c r="U45989" s="54"/>
      <c r="V45989" s="53"/>
    </row>
    <row r="45990" spans="21:22" ht="26.1" customHeight="1">
      <c r="U45990" s="54"/>
      <c r="V45990" s="53"/>
    </row>
    <row r="45991" spans="21:22" ht="26.1" customHeight="1">
      <c r="U45991" s="54"/>
      <c r="V45991" s="53"/>
    </row>
    <row r="45992" spans="21:22" ht="26.1" customHeight="1">
      <c r="U45992" s="54"/>
      <c r="V45992" s="53"/>
    </row>
    <row r="45993" spans="21:22" ht="26.1" customHeight="1">
      <c r="U45993" s="54"/>
      <c r="V45993" s="53"/>
    </row>
    <row r="45994" spans="21:22" ht="26.1" customHeight="1">
      <c r="U45994" s="54"/>
      <c r="V45994" s="53"/>
    </row>
    <row r="45995" spans="21:22" ht="26.1" customHeight="1">
      <c r="U45995" s="54"/>
      <c r="V45995" s="53"/>
    </row>
    <row r="45996" spans="21:22" ht="26.1" customHeight="1">
      <c r="U45996" s="54"/>
      <c r="V45996" s="53"/>
    </row>
    <row r="45997" spans="21:22" ht="26.1" customHeight="1">
      <c r="U45997" s="54"/>
      <c r="V45997" s="53"/>
    </row>
    <row r="45998" spans="21:22" ht="26.1" customHeight="1">
      <c r="U45998" s="54"/>
      <c r="V45998" s="53"/>
    </row>
    <row r="45999" spans="21:22" ht="26.1" customHeight="1">
      <c r="U45999" s="54"/>
      <c r="V45999" s="53"/>
    </row>
    <row r="46000" spans="21:22" ht="26.1" customHeight="1">
      <c r="U46000" s="54"/>
      <c r="V46000" s="53"/>
    </row>
    <row r="46001" spans="21:22" ht="26.1" customHeight="1">
      <c r="U46001" s="54"/>
      <c r="V46001" s="53"/>
    </row>
    <row r="46002" spans="21:22" ht="26.1" customHeight="1">
      <c r="U46002" s="54"/>
      <c r="V46002" s="53"/>
    </row>
    <row r="46003" spans="21:22" ht="26.1" customHeight="1">
      <c r="U46003" s="54"/>
      <c r="V46003" s="53"/>
    </row>
    <row r="46004" spans="21:22" ht="26.1" customHeight="1">
      <c r="U46004" s="54"/>
      <c r="V46004" s="53"/>
    </row>
    <row r="46005" spans="21:22" ht="26.1" customHeight="1">
      <c r="U46005" s="54"/>
      <c r="V46005" s="53"/>
    </row>
    <row r="46006" spans="21:22" ht="26.1" customHeight="1">
      <c r="U46006" s="54"/>
      <c r="V46006" s="53"/>
    </row>
    <row r="46007" spans="21:22" ht="26.1" customHeight="1">
      <c r="U46007" s="54"/>
      <c r="V46007" s="53"/>
    </row>
    <row r="46008" spans="21:22" ht="26.1" customHeight="1">
      <c r="U46008" s="54"/>
      <c r="V46008" s="53"/>
    </row>
    <row r="46009" spans="21:22" ht="26.1" customHeight="1">
      <c r="U46009" s="54"/>
      <c r="V46009" s="53"/>
    </row>
    <row r="46010" spans="21:22" ht="26.1" customHeight="1">
      <c r="U46010" s="54"/>
      <c r="V46010" s="53"/>
    </row>
    <row r="46011" spans="21:22" ht="26.1" customHeight="1">
      <c r="U46011" s="54"/>
      <c r="V46011" s="53"/>
    </row>
    <row r="46012" spans="21:22" ht="26.1" customHeight="1">
      <c r="U46012" s="54"/>
      <c r="V46012" s="53"/>
    </row>
    <row r="46013" spans="21:22" ht="26.1" customHeight="1">
      <c r="U46013" s="54"/>
      <c r="V46013" s="53"/>
    </row>
    <row r="46014" spans="21:22" ht="26.1" customHeight="1">
      <c r="U46014" s="54"/>
      <c r="V46014" s="53"/>
    </row>
    <row r="46015" spans="21:22" ht="26.1" customHeight="1">
      <c r="U46015" s="54"/>
      <c r="V46015" s="53"/>
    </row>
    <row r="46016" spans="21:22" ht="26.1" customHeight="1">
      <c r="U46016" s="54"/>
      <c r="V46016" s="53"/>
    </row>
    <row r="46017" spans="21:22" ht="26.1" customHeight="1">
      <c r="U46017" s="54"/>
      <c r="V46017" s="53"/>
    </row>
    <row r="46018" spans="21:22" ht="26.1" customHeight="1">
      <c r="U46018" s="54"/>
      <c r="V46018" s="53"/>
    </row>
    <row r="46019" spans="21:22" ht="26.1" customHeight="1">
      <c r="U46019" s="54"/>
      <c r="V46019" s="53"/>
    </row>
    <row r="46020" spans="21:22" ht="26.1" customHeight="1">
      <c r="U46020" s="54"/>
      <c r="V46020" s="53"/>
    </row>
    <row r="46021" spans="21:22" ht="26.1" customHeight="1">
      <c r="U46021" s="54"/>
      <c r="V46021" s="53"/>
    </row>
    <row r="46022" spans="21:22" ht="26.1" customHeight="1">
      <c r="U46022" s="54"/>
      <c r="V46022" s="53"/>
    </row>
    <row r="46023" spans="21:22" ht="26.1" customHeight="1">
      <c r="U46023" s="54"/>
      <c r="V46023" s="53"/>
    </row>
    <row r="46024" spans="21:22" ht="26.1" customHeight="1">
      <c r="U46024" s="54"/>
      <c r="V46024" s="53"/>
    </row>
    <row r="46025" spans="21:22" ht="26.1" customHeight="1">
      <c r="U46025" s="54"/>
      <c r="V46025" s="53"/>
    </row>
    <row r="46026" spans="21:22" ht="26.1" customHeight="1">
      <c r="U46026" s="54"/>
      <c r="V46026" s="53"/>
    </row>
    <row r="46027" spans="21:22" ht="26.1" customHeight="1">
      <c r="U46027" s="54"/>
      <c r="V46027" s="53"/>
    </row>
    <row r="46028" spans="21:22" ht="26.1" customHeight="1">
      <c r="U46028" s="54"/>
      <c r="V46028" s="53"/>
    </row>
    <row r="46029" spans="21:22" ht="26.1" customHeight="1">
      <c r="U46029" s="54"/>
      <c r="V46029" s="53"/>
    </row>
    <row r="46030" spans="21:22" ht="26.1" customHeight="1">
      <c r="U46030" s="54"/>
      <c r="V46030" s="53"/>
    </row>
    <row r="46031" spans="21:22" ht="26.1" customHeight="1">
      <c r="U46031" s="54"/>
      <c r="V46031" s="53"/>
    </row>
    <row r="46032" spans="21:22" ht="26.1" customHeight="1">
      <c r="U46032" s="54"/>
      <c r="V46032" s="53"/>
    </row>
    <row r="46033" spans="21:22" ht="26.1" customHeight="1">
      <c r="U46033" s="54"/>
      <c r="V46033" s="53"/>
    </row>
    <row r="46034" spans="21:22" ht="26.1" customHeight="1">
      <c r="U46034" s="54"/>
      <c r="V46034" s="53"/>
    </row>
    <row r="46035" spans="21:22" ht="26.1" customHeight="1">
      <c r="U46035" s="54"/>
      <c r="V46035" s="53"/>
    </row>
    <row r="46036" spans="21:22" ht="26.1" customHeight="1">
      <c r="U46036" s="54"/>
      <c r="V46036" s="53"/>
    </row>
    <row r="46037" spans="21:22" ht="26.1" customHeight="1">
      <c r="U46037" s="54"/>
      <c r="V46037" s="53"/>
    </row>
    <row r="46038" spans="21:22" ht="26.1" customHeight="1">
      <c r="U46038" s="54"/>
      <c r="V46038" s="53"/>
    </row>
    <row r="46039" spans="21:22" ht="26.1" customHeight="1">
      <c r="U46039" s="54"/>
      <c r="V46039" s="53"/>
    </row>
    <row r="46040" spans="21:22" ht="26.1" customHeight="1">
      <c r="U46040" s="54"/>
      <c r="V46040" s="53"/>
    </row>
    <row r="46041" spans="21:22" ht="26.1" customHeight="1">
      <c r="U46041" s="54"/>
      <c r="V46041" s="53"/>
    </row>
    <row r="46042" spans="21:22" ht="26.1" customHeight="1">
      <c r="U46042" s="54"/>
      <c r="V46042" s="53"/>
    </row>
    <row r="46043" spans="21:22" ht="26.1" customHeight="1">
      <c r="U46043" s="54"/>
      <c r="V46043" s="53"/>
    </row>
    <row r="46044" spans="21:22" ht="26.1" customHeight="1">
      <c r="U46044" s="54"/>
      <c r="V46044" s="53"/>
    </row>
    <row r="46045" spans="21:22" ht="26.1" customHeight="1">
      <c r="U46045" s="54"/>
      <c r="V46045" s="53"/>
    </row>
    <row r="46046" spans="21:22" ht="26.1" customHeight="1">
      <c r="U46046" s="54"/>
      <c r="V46046" s="53"/>
    </row>
    <row r="46047" spans="21:22" ht="26.1" customHeight="1">
      <c r="U46047" s="54"/>
      <c r="V46047" s="53"/>
    </row>
    <row r="46048" spans="21:22" ht="26.1" customHeight="1">
      <c r="U46048" s="54"/>
      <c r="V46048" s="53"/>
    </row>
    <row r="46049" spans="21:22" ht="26.1" customHeight="1">
      <c r="U46049" s="54"/>
      <c r="V46049" s="53"/>
    </row>
    <row r="46050" spans="21:22" ht="26.1" customHeight="1">
      <c r="U46050" s="54"/>
      <c r="V46050" s="53"/>
    </row>
    <row r="46051" spans="21:22" ht="26.1" customHeight="1">
      <c r="U46051" s="54"/>
      <c r="V46051" s="53"/>
    </row>
    <row r="46052" spans="21:22" ht="26.1" customHeight="1">
      <c r="U46052" s="54"/>
      <c r="V46052" s="53"/>
    </row>
    <row r="46053" spans="21:22" ht="26.1" customHeight="1">
      <c r="U46053" s="54"/>
      <c r="V46053" s="53"/>
    </row>
    <row r="46054" spans="21:22" ht="26.1" customHeight="1">
      <c r="U46054" s="54"/>
      <c r="V46054" s="53"/>
    </row>
    <row r="46055" spans="21:22" ht="26.1" customHeight="1">
      <c r="U46055" s="54"/>
      <c r="V46055" s="53"/>
    </row>
    <row r="46056" spans="21:22" ht="26.1" customHeight="1">
      <c r="U46056" s="54"/>
      <c r="V46056" s="53"/>
    </row>
    <row r="46057" spans="21:22" ht="26.1" customHeight="1">
      <c r="U46057" s="54"/>
      <c r="V46057" s="53"/>
    </row>
    <row r="46058" spans="21:22" ht="26.1" customHeight="1">
      <c r="U46058" s="54"/>
      <c r="V46058" s="53"/>
    </row>
    <row r="46059" spans="21:22" ht="26.1" customHeight="1">
      <c r="U46059" s="54"/>
      <c r="V46059" s="53"/>
    </row>
    <row r="46060" spans="21:22" ht="26.1" customHeight="1">
      <c r="U46060" s="54"/>
      <c r="V46060" s="53"/>
    </row>
    <row r="46061" spans="21:22" ht="26.1" customHeight="1">
      <c r="U46061" s="54"/>
      <c r="V46061" s="53"/>
    </row>
    <row r="46062" spans="21:22" ht="26.1" customHeight="1">
      <c r="U46062" s="54"/>
      <c r="V46062" s="53"/>
    </row>
    <row r="46063" spans="21:22" ht="26.1" customHeight="1">
      <c r="U46063" s="54"/>
      <c r="V46063" s="53"/>
    </row>
    <row r="46064" spans="21:22" ht="26.1" customHeight="1">
      <c r="U46064" s="54"/>
      <c r="V46064" s="53"/>
    </row>
    <row r="46065" spans="21:22" ht="26.1" customHeight="1">
      <c r="U46065" s="54"/>
      <c r="V46065" s="53"/>
    </row>
    <row r="46066" spans="21:22" ht="26.1" customHeight="1">
      <c r="U46066" s="54"/>
      <c r="V46066" s="53"/>
    </row>
    <row r="46067" spans="21:22" ht="26.1" customHeight="1">
      <c r="U46067" s="54"/>
      <c r="V46067" s="53"/>
    </row>
    <row r="46068" spans="21:22" ht="26.1" customHeight="1">
      <c r="U46068" s="54"/>
      <c r="V46068" s="53"/>
    </row>
    <row r="46069" spans="21:22" ht="26.1" customHeight="1">
      <c r="U46069" s="54"/>
      <c r="V46069" s="53"/>
    </row>
    <row r="46070" spans="21:22" ht="26.1" customHeight="1">
      <c r="U46070" s="54"/>
      <c r="V46070" s="53"/>
    </row>
    <row r="46071" spans="21:22" ht="26.1" customHeight="1">
      <c r="U46071" s="54"/>
      <c r="V46071" s="53"/>
    </row>
    <row r="46072" spans="21:22" ht="26.1" customHeight="1">
      <c r="U46072" s="54"/>
      <c r="V46072" s="53"/>
    </row>
    <row r="46073" spans="21:22" ht="26.1" customHeight="1">
      <c r="U46073" s="54"/>
      <c r="V46073" s="53"/>
    </row>
    <row r="46074" spans="21:22" ht="26.1" customHeight="1">
      <c r="U46074" s="54"/>
      <c r="V46074" s="53"/>
    </row>
    <row r="46075" spans="21:22" ht="26.1" customHeight="1">
      <c r="U46075" s="54"/>
      <c r="V46075" s="53"/>
    </row>
    <row r="46076" spans="21:22" ht="26.1" customHeight="1">
      <c r="U46076" s="54"/>
      <c r="V46076" s="53"/>
    </row>
    <row r="46077" spans="21:22" ht="26.1" customHeight="1">
      <c r="U46077" s="54"/>
      <c r="V46077" s="53"/>
    </row>
    <row r="46078" spans="21:22" ht="26.1" customHeight="1">
      <c r="U46078" s="54"/>
      <c r="V46078" s="53"/>
    </row>
    <row r="46079" spans="21:22" ht="26.1" customHeight="1">
      <c r="U46079" s="54"/>
      <c r="V46079" s="53"/>
    </row>
    <row r="46080" spans="21:22" ht="26.1" customHeight="1">
      <c r="U46080" s="54"/>
      <c r="V46080" s="53"/>
    </row>
    <row r="46081" spans="21:22" ht="26.1" customHeight="1">
      <c r="U46081" s="54"/>
      <c r="V46081" s="53"/>
    </row>
    <row r="46082" spans="21:22" ht="26.1" customHeight="1">
      <c r="U46082" s="54"/>
      <c r="V46082" s="53"/>
    </row>
    <row r="46083" spans="21:22" ht="26.1" customHeight="1">
      <c r="U46083" s="54"/>
      <c r="V46083" s="53"/>
    </row>
    <row r="46084" spans="21:22" ht="26.1" customHeight="1">
      <c r="U46084" s="54"/>
      <c r="V46084" s="53"/>
    </row>
    <row r="46085" spans="21:22" ht="26.1" customHeight="1">
      <c r="U46085" s="54"/>
      <c r="V46085" s="53"/>
    </row>
    <row r="46086" spans="21:22" ht="26.1" customHeight="1">
      <c r="U46086" s="54"/>
      <c r="V46086" s="53"/>
    </row>
    <row r="46087" spans="21:22" ht="26.1" customHeight="1">
      <c r="U46087" s="54"/>
      <c r="V46087" s="53"/>
    </row>
    <row r="46088" spans="21:22" ht="26.1" customHeight="1">
      <c r="U46088" s="54"/>
      <c r="V46088" s="53"/>
    </row>
    <row r="46089" spans="21:22" ht="26.1" customHeight="1">
      <c r="U46089" s="54"/>
      <c r="V46089" s="53"/>
    </row>
    <row r="46090" spans="21:22" ht="26.1" customHeight="1">
      <c r="U46090" s="54"/>
      <c r="V46090" s="53"/>
    </row>
    <row r="46091" spans="21:22" ht="26.1" customHeight="1">
      <c r="U46091" s="54"/>
      <c r="V46091" s="53"/>
    </row>
    <row r="46092" spans="21:22" ht="26.1" customHeight="1">
      <c r="U46092" s="54"/>
      <c r="V46092" s="53"/>
    </row>
    <row r="46093" spans="21:22" ht="26.1" customHeight="1">
      <c r="U46093" s="54"/>
      <c r="V46093" s="53"/>
    </row>
    <row r="46094" spans="21:22" ht="26.1" customHeight="1">
      <c r="U46094" s="54"/>
      <c r="V46094" s="53"/>
    </row>
    <row r="46095" spans="21:22" ht="26.1" customHeight="1">
      <c r="U46095" s="54"/>
      <c r="V46095" s="53"/>
    </row>
    <row r="46096" spans="21:22" ht="26.1" customHeight="1">
      <c r="U46096" s="54"/>
      <c r="V46096" s="53"/>
    </row>
    <row r="46097" spans="21:22" ht="26.1" customHeight="1">
      <c r="U46097" s="54"/>
      <c r="V46097" s="53"/>
    </row>
    <row r="46098" spans="21:22" ht="26.1" customHeight="1">
      <c r="U46098" s="54"/>
      <c r="V46098" s="53"/>
    </row>
    <row r="46099" spans="21:22" ht="26.1" customHeight="1">
      <c r="U46099" s="54"/>
      <c r="V46099" s="53"/>
    </row>
    <row r="46100" spans="21:22" ht="26.1" customHeight="1">
      <c r="U46100" s="54"/>
      <c r="V46100" s="53"/>
    </row>
    <row r="46101" spans="21:22" ht="26.1" customHeight="1">
      <c r="U46101" s="54"/>
      <c r="V46101" s="53"/>
    </row>
    <row r="46102" spans="21:22" ht="26.1" customHeight="1">
      <c r="U46102" s="54"/>
      <c r="V46102" s="53"/>
    </row>
    <row r="46103" spans="21:22" ht="26.1" customHeight="1">
      <c r="U46103" s="54"/>
      <c r="V46103" s="53"/>
    </row>
    <row r="46104" spans="21:22" ht="26.1" customHeight="1">
      <c r="U46104" s="54"/>
      <c r="V46104" s="53"/>
    </row>
    <row r="46105" spans="21:22" ht="26.1" customHeight="1">
      <c r="U46105" s="54"/>
      <c r="V46105" s="53"/>
    </row>
    <row r="46106" spans="21:22" ht="26.1" customHeight="1">
      <c r="U46106" s="54"/>
      <c r="V46106" s="53"/>
    </row>
    <row r="46107" spans="21:22" ht="26.1" customHeight="1">
      <c r="U46107" s="54"/>
      <c r="V46107" s="53"/>
    </row>
    <row r="46108" spans="21:22" ht="26.1" customHeight="1">
      <c r="U46108" s="54"/>
      <c r="V46108" s="53"/>
    </row>
    <row r="46109" spans="21:22" ht="26.1" customHeight="1">
      <c r="U46109" s="54"/>
      <c r="V46109" s="53"/>
    </row>
    <row r="46110" spans="21:22" ht="26.1" customHeight="1">
      <c r="U46110" s="54"/>
      <c r="V46110" s="53"/>
    </row>
    <row r="46111" spans="21:22" ht="26.1" customHeight="1">
      <c r="U46111" s="54"/>
      <c r="V46111" s="53"/>
    </row>
    <row r="46112" spans="21:22" ht="26.1" customHeight="1">
      <c r="U46112" s="54"/>
      <c r="V46112" s="53"/>
    </row>
    <row r="46113" spans="21:22" ht="26.1" customHeight="1">
      <c r="U46113" s="54"/>
      <c r="V46113" s="53"/>
    </row>
    <row r="46114" spans="21:22" ht="26.1" customHeight="1">
      <c r="U46114" s="54"/>
      <c r="V46114" s="53"/>
    </row>
    <row r="46115" spans="21:22" ht="26.1" customHeight="1">
      <c r="U46115" s="54"/>
      <c r="V46115" s="53"/>
    </row>
    <row r="46116" spans="21:22" ht="26.1" customHeight="1">
      <c r="U46116" s="54"/>
      <c r="V46116" s="53"/>
    </row>
    <row r="46117" spans="21:22" ht="26.1" customHeight="1">
      <c r="U46117" s="54"/>
      <c r="V46117" s="53"/>
    </row>
    <row r="46118" spans="21:22" ht="26.1" customHeight="1">
      <c r="U46118" s="54"/>
      <c r="V46118" s="53"/>
    </row>
    <row r="46119" spans="21:22" ht="26.1" customHeight="1">
      <c r="U46119" s="54"/>
      <c r="V46119" s="53"/>
    </row>
    <row r="46120" spans="21:22" ht="26.1" customHeight="1">
      <c r="U46120" s="54"/>
      <c r="V46120" s="53"/>
    </row>
    <row r="46121" spans="21:22" ht="26.1" customHeight="1">
      <c r="U46121" s="54"/>
      <c r="V46121" s="53"/>
    </row>
    <row r="46122" spans="21:22" ht="26.1" customHeight="1">
      <c r="U46122" s="54"/>
      <c r="V46122" s="53"/>
    </row>
    <row r="46123" spans="21:22" ht="26.1" customHeight="1">
      <c r="U46123" s="54"/>
      <c r="V46123" s="53"/>
    </row>
    <row r="46124" spans="21:22" ht="26.1" customHeight="1">
      <c r="U46124" s="54"/>
      <c r="V46124" s="53"/>
    </row>
    <row r="46125" spans="21:22" ht="26.1" customHeight="1">
      <c r="U46125" s="54"/>
      <c r="V46125" s="53"/>
    </row>
    <row r="46126" spans="21:22" ht="26.1" customHeight="1">
      <c r="U46126" s="54"/>
      <c r="V46126" s="53"/>
    </row>
    <row r="46127" spans="21:22" ht="26.1" customHeight="1">
      <c r="U46127" s="54"/>
      <c r="V46127" s="53"/>
    </row>
    <row r="46128" spans="21:22" ht="26.1" customHeight="1">
      <c r="U46128" s="54"/>
      <c r="V46128" s="53"/>
    </row>
    <row r="46129" spans="21:22" ht="26.1" customHeight="1">
      <c r="U46129" s="54"/>
      <c r="V46129" s="53"/>
    </row>
    <row r="46130" spans="21:22" ht="26.1" customHeight="1">
      <c r="U46130" s="54"/>
      <c r="V46130" s="53"/>
    </row>
    <row r="46131" spans="21:22" ht="26.1" customHeight="1">
      <c r="U46131" s="54"/>
      <c r="V46131" s="53"/>
    </row>
    <row r="46132" spans="21:22" ht="26.1" customHeight="1">
      <c r="U46132" s="54"/>
      <c r="V46132" s="53"/>
    </row>
    <row r="46133" spans="21:22" ht="26.1" customHeight="1">
      <c r="U46133" s="54"/>
      <c r="V46133" s="53"/>
    </row>
    <row r="46134" spans="21:22" ht="26.1" customHeight="1">
      <c r="U46134" s="54"/>
      <c r="V46134" s="53"/>
    </row>
    <row r="46135" spans="21:22" ht="26.1" customHeight="1">
      <c r="U46135" s="54"/>
      <c r="V46135" s="53"/>
    </row>
    <row r="46136" spans="21:22" ht="26.1" customHeight="1">
      <c r="U46136" s="54"/>
      <c r="V46136" s="53"/>
    </row>
    <row r="46137" spans="21:22" ht="26.1" customHeight="1">
      <c r="U46137" s="54"/>
      <c r="V46137" s="53"/>
    </row>
    <row r="46138" spans="21:22" ht="26.1" customHeight="1">
      <c r="U46138" s="54"/>
      <c r="V46138" s="53"/>
    </row>
    <row r="46139" spans="21:22" ht="26.1" customHeight="1">
      <c r="U46139" s="54"/>
      <c r="V46139" s="53"/>
    </row>
    <row r="46140" spans="21:22" ht="26.1" customHeight="1">
      <c r="U46140" s="54"/>
      <c r="V46140" s="53"/>
    </row>
    <row r="46141" spans="21:22" ht="26.1" customHeight="1">
      <c r="U46141" s="54"/>
      <c r="V46141" s="53"/>
    </row>
    <row r="46142" spans="21:22" ht="26.1" customHeight="1">
      <c r="U46142" s="54"/>
      <c r="V46142" s="53"/>
    </row>
    <row r="46143" spans="21:22" ht="26.1" customHeight="1">
      <c r="U46143" s="54"/>
      <c r="V46143" s="53"/>
    </row>
    <row r="46144" spans="21:22" ht="26.1" customHeight="1">
      <c r="U46144" s="54"/>
      <c r="V46144" s="53"/>
    </row>
    <row r="46145" spans="21:22" ht="26.1" customHeight="1">
      <c r="U46145" s="54"/>
      <c r="V46145" s="53"/>
    </row>
    <row r="46146" spans="21:22" ht="26.1" customHeight="1">
      <c r="U46146" s="54"/>
      <c r="V46146" s="53"/>
    </row>
    <row r="46147" spans="21:22" ht="26.1" customHeight="1">
      <c r="U46147" s="54"/>
      <c r="V46147" s="53"/>
    </row>
    <row r="46148" spans="21:22" ht="26.1" customHeight="1">
      <c r="U46148" s="54"/>
      <c r="V46148" s="53"/>
    </row>
    <row r="46149" spans="21:22" ht="26.1" customHeight="1">
      <c r="U46149" s="54"/>
      <c r="V46149" s="53"/>
    </row>
    <row r="46150" spans="21:22" ht="26.1" customHeight="1">
      <c r="U46150" s="54"/>
      <c r="V46150" s="53"/>
    </row>
    <row r="46151" spans="21:22" ht="26.1" customHeight="1">
      <c r="U46151" s="54"/>
      <c r="V46151" s="53"/>
    </row>
    <row r="46152" spans="21:22" ht="26.1" customHeight="1">
      <c r="U46152" s="54"/>
      <c r="V46152" s="53"/>
    </row>
    <row r="46153" spans="21:22" ht="26.1" customHeight="1">
      <c r="U46153" s="54"/>
      <c r="V46153" s="53"/>
    </row>
    <row r="46154" spans="21:22" ht="26.1" customHeight="1">
      <c r="U46154" s="54"/>
      <c r="V46154" s="53"/>
    </row>
    <row r="46155" spans="21:22" ht="26.1" customHeight="1">
      <c r="U46155" s="54"/>
      <c r="V46155" s="53"/>
    </row>
    <row r="46156" spans="21:22" ht="26.1" customHeight="1">
      <c r="U46156" s="54"/>
      <c r="V46156" s="53"/>
    </row>
    <row r="46157" spans="21:22" ht="26.1" customHeight="1">
      <c r="U46157" s="54"/>
      <c r="V46157" s="53"/>
    </row>
    <row r="46158" spans="21:22" ht="26.1" customHeight="1">
      <c r="U46158" s="54"/>
      <c r="V46158" s="53"/>
    </row>
    <row r="46159" spans="21:22" ht="26.1" customHeight="1">
      <c r="U46159" s="54"/>
      <c r="V46159" s="53"/>
    </row>
    <row r="46160" spans="21:22" ht="26.1" customHeight="1">
      <c r="U46160" s="54"/>
      <c r="V46160" s="53"/>
    </row>
    <row r="46161" spans="21:22" ht="26.1" customHeight="1">
      <c r="U46161" s="54"/>
      <c r="V46161" s="53"/>
    </row>
    <row r="46162" spans="21:22" ht="26.1" customHeight="1">
      <c r="U46162" s="54"/>
      <c r="V46162" s="53"/>
    </row>
    <row r="46163" spans="21:22" ht="26.1" customHeight="1">
      <c r="U46163" s="54"/>
      <c r="V46163" s="53"/>
    </row>
    <row r="46164" spans="21:22" ht="26.1" customHeight="1">
      <c r="U46164" s="54"/>
      <c r="V46164" s="53"/>
    </row>
    <row r="46165" spans="21:22" ht="26.1" customHeight="1">
      <c r="U46165" s="54"/>
      <c r="V46165" s="53"/>
    </row>
    <row r="46166" spans="21:22" ht="26.1" customHeight="1">
      <c r="U46166" s="54"/>
      <c r="V46166" s="53"/>
    </row>
    <row r="46167" spans="21:22" ht="26.1" customHeight="1">
      <c r="U46167" s="54"/>
      <c r="V46167" s="53"/>
    </row>
    <row r="46168" spans="21:22" ht="26.1" customHeight="1">
      <c r="U46168" s="54"/>
      <c r="V46168" s="53"/>
    </row>
    <row r="46169" spans="21:22" ht="26.1" customHeight="1">
      <c r="U46169" s="54"/>
      <c r="V46169" s="53"/>
    </row>
    <row r="46170" spans="21:22" ht="26.1" customHeight="1">
      <c r="U46170" s="54"/>
      <c r="V46170" s="53"/>
    </row>
    <row r="46171" spans="21:22" ht="26.1" customHeight="1">
      <c r="U46171" s="54"/>
      <c r="V46171" s="53"/>
    </row>
    <row r="46172" spans="21:22" ht="26.1" customHeight="1">
      <c r="U46172" s="54"/>
      <c r="V46172" s="53"/>
    </row>
    <row r="46173" spans="21:22" ht="26.1" customHeight="1">
      <c r="U46173" s="54"/>
      <c r="V46173" s="53"/>
    </row>
    <row r="46174" spans="21:22" ht="26.1" customHeight="1">
      <c r="U46174" s="54"/>
      <c r="V46174" s="53"/>
    </row>
    <row r="46175" spans="21:22" ht="26.1" customHeight="1">
      <c r="U46175" s="54"/>
      <c r="V46175" s="53"/>
    </row>
    <row r="46176" spans="21:22" ht="26.1" customHeight="1">
      <c r="U46176" s="54"/>
      <c r="V46176" s="53"/>
    </row>
    <row r="46177" spans="21:22" ht="26.1" customHeight="1">
      <c r="U46177" s="54"/>
      <c r="V46177" s="53"/>
    </row>
    <row r="46178" spans="21:22" ht="26.1" customHeight="1">
      <c r="U46178" s="54"/>
      <c r="V46178" s="53"/>
    </row>
    <row r="46179" spans="21:22" ht="26.1" customHeight="1">
      <c r="U46179" s="54"/>
      <c r="V46179" s="53"/>
    </row>
    <row r="46180" spans="21:22" ht="26.1" customHeight="1">
      <c r="U46180" s="54"/>
      <c r="V46180" s="53"/>
    </row>
    <row r="46181" spans="21:22" ht="26.1" customHeight="1">
      <c r="U46181" s="54"/>
      <c r="V46181" s="53"/>
    </row>
    <row r="46182" spans="21:22" ht="26.1" customHeight="1">
      <c r="U46182" s="54"/>
      <c r="V46182" s="53"/>
    </row>
    <row r="46183" spans="21:22" ht="26.1" customHeight="1">
      <c r="U46183" s="54"/>
      <c r="V46183" s="53"/>
    </row>
    <row r="46184" spans="21:22" ht="26.1" customHeight="1">
      <c r="U46184" s="54"/>
      <c r="V46184" s="53"/>
    </row>
    <row r="46185" spans="21:22" ht="26.1" customHeight="1">
      <c r="U46185" s="54"/>
      <c r="V46185" s="53"/>
    </row>
    <row r="46186" spans="21:22" ht="26.1" customHeight="1">
      <c r="U46186" s="54"/>
      <c r="V46186" s="53"/>
    </row>
    <row r="46187" spans="21:22" ht="26.1" customHeight="1">
      <c r="U46187" s="54"/>
      <c r="V46187" s="53"/>
    </row>
    <row r="46188" spans="21:22" ht="26.1" customHeight="1">
      <c r="U46188" s="54"/>
      <c r="V46188" s="53"/>
    </row>
    <row r="46189" spans="21:22" ht="26.1" customHeight="1">
      <c r="U46189" s="54"/>
      <c r="V46189" s="53"/>
    </row>
    <row r="46190" spans="21:22" ht="26.1" customHeight="1">
      <c r="U46190" s="54"/>
      <c r="V46190" s="53"/>
    </row>
    <row r="46191" spans="21:22" ht="26.1" customHeight="1">
      <c r="U46191" s="54"/>
      <c r="V46191" s="53"/>
    </row>
    <row r="46192" spans="21:22" ht="26.1" customHeight="1">
      <c r="U46192" s="54"/>
      <c r="V46192" s="53"/>
    </row>
    <row r="46193" spans="21:22" ht="26.1" customHeight="1">
      <c r="U46193" s="54"/>
      <c r="V46193" s="53"/>
    </row>
    <row r="46194" spans="21:22" ht="26.1" customHeight="1">
      <c r="U46194" s="54"/>
      <c r="V46194" s="53"/>
    </row>
    <row r="46195" spans="21:22" ht="26.1" customHeight="1">
      <c r="U46195" s="54"/>
      <c r="V46195" s="53"/>
    </row>
    <row r="46196" spans="21:22" ht="26.1" customHeight="1">
      <c r="U46196" s="54"/>
      <c r="V46196" s="53"/>
    </row>
    <row r="46197" spans="21:22" ht="26.1" customHeight="1">
      <c r="U46197" s="54"/>
      <c r="V46197" s="53"/>
    </row>
    <row r="46198" spans="21:22" ht="26.1" customHeight="1">
      <c r="U46198" s="54"/>
      <c r="V46198" s="53"/>
    </row>
    <row r="46199" spans="21:22" ht="26.1" customHeight="1">
      <c r="U46199" s="54"/>
      <c r="V46199" s="53"/>
    </row>
    <row r="46200" spans="21:22" ht="26.1" customHeight="1">
      <c r="U46200" s="54"/>
      <c r="V46200" s="53"/>
    </row>
    <row r="46201" spans="21:22" ht="26.1" customHeight="1">
      <c r="U46201" s="54"/>
      <c r="V46201" s="53"/>
    </row>
    <row r="46202" spans="21:22" ht="26.1" customHeight="1">
      <c r="U46202" s="54"/>
      <c r="V46202" s="53"/>
    </row>
    <row r="46203" spans="21:22" ht="26.1" customHeight="1">
      <c r="U46203" s="54"/>
      <c r="V46203" s="53"/>
    </row>
    <row r="46204" spans="21:22" ht="26.1" customHeight="1">
      <c r="U46204" s="54"/>
      <c r="V46204" s="53"/>
    </row>
    <row r="46205" spans="21:22" ht="26.1" customHeight="1">
      <c r="U46205" s="54"/>
      <c r="V46205" s="53"/>
    </row>
    <row r="46206" spans="21:22" ht="26.1" customHeight="1">
      <c r="U46206" s="54"/>
      <c r="V46206" s="53"/>
    </row>
    <row r="46207" spans="21:22" ht="26.1" customHeight="1">
      <c r="U46207" s="54"/>
      <c r="V46207" s="53"/>
    </row>
    <row r="46208" spans="21:22" ht="26.1" customHeight="1">
      <c r="U46208" s="54"/>
      <c r="V46208" s="53"/>
    </row>
    <row r="46209" spans="21:22" ht="26.1" customHeight="1">
      <c r="U46209" s="54"/>
      <c r="V46209" s="53"/>
    </row>
    <row r="46210" spans="21:22" ht="26.1" customHeight="1">
      <c r="U46210" s="54"/>
      <c r="V46210" s="53"/>
    </row>
    <row r="46211" spans="21:22" ht="26.1" customHeight="1">
      <c r="U46211" s="54"/>
      <c r="V46211" s="53"/>
    </row>
    <row r="46212" spans="21:22" ht="26.1" customHeight="1">
      <c r="U46212" s="54"/>
      <c r="V46212" s="53"/>
    </row>
    <row r="46213" spans="21:22" ht="26.1" customHeight="1">
      <c r="U46213" s="54"/>
      <c r="V46213" s="53"/>
    </row>
    <row r="46214" spans="21:22" ht="26.1" customHeight="1">
      <c r="U46214" s="54"/>
      <c r="V46214" s="53"/>
    </row>
    <row r="46215" spans="21:22" ht="26.1" customHeight="1">
      <c r="U46215" s="54"/>
      <c r="V46215" s="53"/>
    </row>
    <row r="46216" spans="21:22" ht="26.1" customHeight="1">
      <c r="U46216" s="54"/>
      <c r="V46216" s="53"/>
    </row>
    <row r="46217" spans="21:22" ht="26.1" customHeight="1">
      <c r="U46217" s="54"/>
      <c r="V46217" s="53"/>
    </row>
    <row r="46218" spans="21:22" ht="26.1" customHeight="1">
      <c r="U46218" s="54"/>
      <c r="V46218" s="53"/>
    </row>
    <row r="46219" spans="21:22" ht="26.1" customHeight="1">
      <c r="U46219" s="54"/>
      <c r="V46219" s="53"/>
    </row>
    <row r="46220" spans="21:22" ht="26.1" customHeight="1">
      <c r="U46220" s="54"/>
      <c r="V46220" s="53"/>
    </row>
    <row r="46221" spans="21:22" ht="26.1" customHeight="1">
      <c r="U46221" s="54"/>
      <c r="V46221" s="53"/>
    </row>
    <row r="46222" spans="21:22" ht="26.1" customHeight="1">
      <c r="U46222" s="54"/>
      <c r="V46222" s="53"/>
    </row>
    <row r="46223" spans="21:22" ht="26.1" customHeight="1">
      <c r="U46223" s="54"/>
      <c r="V46223" s="53"/>
    </row>
    <row r="46224" spans="21:22" ht="26.1" customHeight="1">
      <c r="U46224" s="54"/>
      <c r="V46224" s="53"/>
    </row>
    <row r="46225" spans="21:22" ht="26.1" customHeight="1">
      <c r="U46225" s="54"/>
      <c r="V46225" s="53"/>
    </row>
    <row r="46226" spans="21:22" ht="26.1" customHeight="1">
      <c r="U46226" s="54"/>
      <c r="V46226" s="53"/>
    </row>
    <row r="46227" spans="21:22" ht="26.1" customHeight="1">
      <c r="U46227" s="54"/>
      <c r="V46227" s="53"/>
    </row>
    <row r="46228" spans="21:22" ht="26.1" customHeight="1">
      <c r="U46228" s="54"/>
      <c r="V46228" s="53"/>
    </row>
    <row r="46229" spans="21:22" ht="26.1" customHeight="1">
      <c r="U46229" s="54"/>
      <c r="V46229" s="53"/>
    </row>
    <row r="46230" spans="21:22" ht="26.1" customHeight="1">
      <c r="U46230" s="54"/>
      <c r="V46230" s="53"/>
    </row>
    <row r="46231" spans="21:22" ht="26.1" customHeight="1">
      <c r="U46231" s="54"/>
      <c r="V46231" s="53"/>
    </row>
    <row r="46232" spans="21:22" ht="26.1" customHeight="1">
      <c r="U46232" s="54"/>
      <c r="V46232" s="53"/>
    </row>
    <row r="46233" spans="21:22" ht="26.1" customHeight="1">
      <c r="U46233" s="54"/>
      <c r="V46233" s="53"/>
    </row>
    <row r="46234" spans="21:22" ht="26.1" customHeight="1">
      <c r="U46234" s="54"/>
      <c r="V46234" s="53"/>
    </row>
    <row r="46235" spans="21:22" ht="26.1" customHeight="1">
      <c r="U46235" s="54"/>
      <c r="V46235" s="53"/>
    </row>
    <row r="46236" spans="21:22" ht="26.1" customHeight="1">
      <c r="U46236" s="54"/>
      <c r="V46236" s="53"/>
    </row>
    <row r="46237" spans="21:22" ht="26.1" customHeight="1">
      <c r="U46237" s="54"/>
      <c r="V46237" s="53"/>
    </row>
    <row r="46238" spans="21:22" ht="26.1" customHeight="1">
      <c r="U46238" s="54"/>
      <c r="V46238" s="53"/>
    </row>
    <row r="46239" spans="21:22" ht="26.1" customHeight="1">
      <c r="U46239" s="54"/>
      <c r="V46239" s="53"/>
    </row>
    <row r="46240" spans="21:22" ht="26.1" customHeight="1">
      <c r="U46240" s="54"/>
      <c r="V46240" s="53"/>
    </row>
    <row r="46241" spans="21:22" ht="26.1" customHeight="1">
      <c r="U46241" s="54"/>
      <c r="V46241" s="53"/>
    </row>
    <row r="46242" spans="21:22" ht="26.1" customHeight="1">
      <c r="U46242" s="54"/>
      <c r="V46242" s="53"/>
    </row>
    <row r="46243" spans="21:22" ht="26.1" customHeight="1">
      <c r="U46243" s="54"/>
      <c r="V46243" s="53"/>
    </row>
    <row r="46244" spans="21:22" ht="26.1" customHeight="1">
      <c r="U46244" s="54"/>
      <c r="V46244" s="53"/>
    </row>
    <row r="46245" spans="21:22" ht="26.1" customHeight="1">
      <c r="U46245" s="54"/>
      <c r="V46245" s="53"/>
    </row>
    <row r="46246" spans="21:22" ht="26.1" customHeight="1">
      <c r="U46246" s="54"/>
      <c r="V46246" s="53"/>
    </row>
    <row r="46247" spans="21:22" ht="26.1" customHeight="1">
      <c r="U46247" s="54"/>
      <c r="V46247" s="53"/>
    </row>
    <row r="46248" spans="21:22" ht="26.1" customHeight="1">
      <c r="U46248" s="54"/>
      <c r="V46248" s="53"/>
    </row>
    <row r="46249" spans="21:22" ht="26.1" customHeight="1">
      <c r="U46249" s="54"/>
      <c r="V46249" s="53"/>
    </row>
    <row r="46250" spans="21:22" ht="26.1" customHeight="1">
      <c r="U46250" s="54"/>
      <c r="V46250" s="53"/>
    </row>
    <row r="46251" spans="21:22" ht="26.1" customHeight="1">
      <c r="U46251" s="54"/>
      <c r="V46251" s="53"/>
    </row>
    <row r="46252" spans="21:22" ht="26.1" customHeight="1">
      <c r="U46252" s="54"/>
      <c r="V46252" s="53"/>
    </row>
    <row r="46253" spans="21:22" ht="26.1" customHeight="1">
      <c r="U46253" s="54"/>
      <c r="V46253" s="53"/>
    </row>
    <row r="46254" spans="21:22" ht="26.1" customHeight="1">
      <c r="U46254" s="54"/>
      <c r="V46254" s="53"/>
    </row>
    <row r="46255" spans="21:22" ht="26.1" customHeight="1">
      <c r="U46255" s="54"/>
      <c r="V46255" s="53"/>
    </row>
    <row r="46256" spans="21:22" ht="26.1" customHeight="1">
      <c r="U46256" s="54"/>
      <c r="V46256" s="53"/>
    </row>
    <row r="46257" spans="21:22" ht="26.1" customHeight="1">
      <c r="U46257" s="54"/>
      <c r="V46257" s="53"/>
    </row>
    <row r="46258" spans="21:22" ht="26.1" customHeight="1">
      <c r="U46258" s="54"/>
      <c r="V46258" s="53"/>
    </row>
    <row r="46259" spans="21:22" ht="26.1" customHeight="1">
      <c r="U46259" s="54"/>
      <c r="V46259" s="53"/>
    </row>
    <row r="46260" spans="21:22" ht="26.1" customHeight="1">
      <c r="U46260" s="54"/>
      <c r="V46260" s="53"/>
    </row>
    <row r="46261" spans="21:22" ht="26.1" customHeight="1">
      <c r="U46261" s="54"/>
      <c r="V46261" s="53"/>
    </row>
    <row r="46262" spans="21:22" ht="26.1" customHeight="1">
      <c r="U46262" s="54"/>
      <c r="V46262" s="53"/>
    </row>
    <row r="46263" spans="21:22" ht="26.1" customHeight="1">
      <c r="U46263" s="54"/>
      <c r="V46263" s="53"/>
    </row>
    <row r="46264" spans="21:22" ht="26.1" customHeight="1">
      <c r="U46264" s="54"/>
      <c r="V46264" s="53"/>
    </row>
    <row r="46265" spans="21:22" ht="26.1" customHeight="1">
      <c r="U46265" s="54"/>
      <c r="V46265" s="53"/>
    </row>
    <row r="46266" spans="21:22" ht="26.1" customHeight="1">
      <c r="U46266" s="54"/>
      <c r="V46266" s="53"/>
    </row>
    <row r="46267" spans="21:22" ht="26.1" customHeight="1">
      <c r="U46267" s="54"/>
      <c r="V46267" s="53"/>
    </row>
    <row r="46268" spans="21:22" ht="26.1" customHeight="1">
      <c r="U46268" s="54"/>
      <c r="V46268" s="53"/>
    </row>
    <row r="46269" spans="21:22" ht="26.1" customHeight="1">
      <c r="U46269" s="54"/>
      <c r="V46269" s="53"/>
    </row>
    <row r="46270" spans="21:22" ht="26.1" customHeight="1">
      <c r="U46270" s="54"/>
      <c r="V46270" s="53"/>
    </row>
    <row r="46271" spans="21:22" ht="26.1" customHeight="1">
      <c r="U46271" s="54"/>
      <c r="V46271" s="53"/>
    </row>
    <row r="46272" spans="21:22" ht="26.1" customHeight="1">
      <c r="U46272" s="54"/>
      <c r="V46272" s="53"/>
    </row>
    <row r="46273" spans="21:22" ht="26.1" customHeight="1">
      <c r="U46273" s="54"/>
      <c r="V46273" s="53"/>
    </row>
    <row r="46274" spans="21:22" ht="26.1" customHeight="1">
      <c r="U46274" s="54"/>
      <c r="V46274" s="53"/>
    </row>
    <row r="46275" spans="21:22" ht="26.1" customHeight="1">
      <c r="U46275" s="54"/>
      <c r="V46275" s="53"/>
    </row>
    <row r="46276" spans="21:22" ht="26.1" customHeight="1">
      <c r="U46276" s="54"/>
      <c r="V46276" s="53"/>
    </row>
    <row r="46277" spans="21:22" ht="26.1" customHeight="1">
      <c r="U46277" s="54"/>
      <c r="V46277" s="53"/>
    </row>
    <row r="46278" spans="21:22" ht="26.1" customHeight="1">
      <c r="U46278" s="54"/>
      <c r="V46278" s="53"/>
    </row>
    <row r="46279" spans="21:22" ht="26.1" customHeight="1">
      <c r="U46279" s="54"/>
      <c r="V46279" s="53"/>
    </row>
    <row r="46280" spans="21:22" ht="26.1" customHeight="1">
      <c r="U46280" s="54"/>
      <c r="V46280" s="53"/>
    </row>
    <row r="46281" spans="21:22" ht="26.1" customHeight="1">
      <c r="U46281" s="54"/>
      <c r="V46281" s="53"/>
    </row>
    <row r="46282" spans="21:22" ht="26.1" customHeight="1">
      <c r="U46282" s="54"/>
      <c r="V46282" s="53"/>
    </row>
    <row r="46283" spans="21:22" ht="26.1" customHeight="1">
      <c r="U46283" s="54"/>
      <c r="V46283" s="53"/>
    </row>
    <row r="46284" spans="21:22" ht="26.1" customHeight="1">
      <c r="U46284" s="54"/>
      <c r="V46284" s="53"/>
    </row>
    <row r="46285" spans="21:22" ht="26.1" customHeight="1">
      <c r="U46285" s="54"/>
      <c r="V46285" s="53"/>
    </row>
    <row r="46286" spans="21:22" ht="26.1" customHeight="1">
      <c r="U46286" s="54"/>
      <c r="V46286" s="53"/>
    </row>
    <row r="46287" spans="21:22" ht="26.1" customHeight="1">
      <c r="U46287" s="54"/>
      <c r="V46287" s="53"/>
    </row>
    <row r="46288" spans="21:22" ht="26.1" customHeight="1">
      <c r="U46288" s="54"/>
      <c r="V46288" s="53"/>
    </row>
    <row r="46289" spans="21:22" ht="26.1" customHeight="1">
      <c r="U46289" s="54"/>
      <c r="V46289" s="53"/>
    </row>
    <row r="46290" spans="21:22" ht="26.1" customHeight="1">
      <c r="U46290" s="54"/>
      <c r="V46290" s="53"/>
    </row>
    <row r="46291" spans="21:22" ht="26.1" customHeight="1">
      <c r="U46291" s="54"/>
      <c r="V46291" s="53"/>
    </row>
    <row r="46292" spans="21:22" ht="26.1" customHeight="1">
      <c r="U46292" s="54"/>
      <c r="V46292" s="53"/>
    </row>
    <row r="46293" spans="21:22" ht="26.1" customHeight="1">
      <c r="U46293" s="54"/>
      <c r="V46293" s="53"/>
    </row>
    <row r="46294" spans="21:22" ht="26.1" customHeight="1">
      <c r="U46294" s="54"/>
      <c r="V46294" s="53"/>
    </row>
    <row r="46295" spans="21:22" ht="26.1" customHeight="1">
      <c r="U46295" s="54"/>
      <c r="V46295" s="53"/>
    </row>
    <row r="46296" spans="21:22" ht="26.1" customHeight="1">
      <c r="U46296" s="54"/>
      <c r="V46296" s="53"/>
    </row>
    <row r="46297" spans="21:22" ht="26.1" customHeight="1">
      <c r="U46297" s="54"/>
      <c r="V46297" s="53"/>
    </row>
    <row r="46298" spans="21:22" ht="26.1" customHeight="1">
      <c r="U46298" s="54"/>
      <c r="V46298" s="53"/>
    </row>
    <row r="46299" spans="21:22" ht="26.1" customHeight="1">
      <c r="U46299" s="54"/>
      <c r="V46299" s="53"/>
    </row>
    <row r="46300" spans="21:22" ht="26.1" customHeight="1">
      <c r="U46300" s="54"/>
      <c r="V46300" s="53"/>
    </row>
    <row r="46301" spans="21:22" ht="26.1" customHeight="1">
      <c r="U46301" s="54"/>
      <c r="V46301" s="53"/>
    </row>
    <row r="46302" spans="21:22" ht="26.1" customHeight="1">
      <c r="U46302" s="54"/>
      <c r="V46302" s="53"/>
    </row>
    <row r="46303" spans="21:22" ht="26.1" customHeight="1">
      <c r="U46303" s="54"/>
      <c r="V46303" s="53"/>
    </row>
    <row r="46304" spans="21:22" ht="26.1" customHeight="1">
      <c r="U46304" s="54"/>
      <c r="V46304" s="53"/>
    </row>
    <row r="46305" spans="21:22" ht="26.1" customHeight="1">
      <c r="U46305" s="54"/>
      <c r="V46305" s="53"/>
    </row>
    <row r="46306" spans="21:22" ht="26.1" customHeight="1">
      <c r="U46306" s="54"/>
      <c r="V46306" s="53"/>
    </row>
    <row r="46307" spans="21:22" ht="26.1" customHeight="1">
      <c r="U46307" s="54"/>
      <c r="V46307" s="53"/>
    </row>
    <row r="46308" spans="21:22" ht="26.1" customHeight="1">
      <c r="U46308" s="54"/>
      <c r="V46308" s="53"/>
    </row>
    <row r="46309" spans="21:22" ht="26.1" customHeight="1">
      <c r="U46309" s="54"/>
      <c r="V46309" s="53"/>
    </row>
    <row r="46310" spans="21:22" ht="26.1" customHeight="1">
      <c r="U46310" s="54"/>
      <c r="V46310" s="53"/>
    </row>
    <row r="46311" spans="21:22" ht="26.1" customHeight="1">
      <c r="U46311" s="54"/>
      <c r="V46311" s="53"/>
    </row>
    <row r="46312" spans="21:22" ht="26.1" customHeight="1">
      <c r="U46312" s="54"/>
      <c r="V46312" s="53"/>
    </row>
    <row r="46313" spans="21:22" ht="26.1" customHeight="1">
      <c r="U46313" s="54"/>
      <c r="V46313" s="53"/>
    </row>
    <row r="46314" spans="21:22" ht="26.1" customHeight="1">
      <c r="U46314" s="54"/>
      <c r="V46314" s="53"/>
    </row>
    <row r="46315" spans="21:22" ht="26.1" customHeight="1">
      <c r="U46315" s="54"/>
      <c r="V46315" s="53"/>
    </row>
    <row r="46316" spans="21:22" ht="26.1" customHeight="1">
      <c r="U46316" s="54"/>
      <c r="V46316" s="53"/>
    </row>
    <row r="46317" spans="21:22" ht="26.1" customHeight="1">
      <c r="U46317" s="54"/>
      <c r="V46317" s="53"/>
    </row>
    <row r="46318" spans="21:22" ht="26.1" customHeight="1">
      <c r="U46318" s="54"/>
      <c r="V46318" s="53"/>
    </row>
    <row r="46319" spans="21:22" ht="26.1" customHeight="1">
      <c r="U46319" s="54"/>
      <c r="V46319" s="53"/>
    </row>
    <row r="46320" spans="21:22" ht="26.1" customHeight="1">
      <c r="U46320" s="54"/>
      <c r="V46320" s="53"/>
    </row>
    <row r="46321" spans="21:22" ht="26.1" customHeight="1">
      <c r="U46321" s="54"/>
      <c r="V46321" s="53"/>
    </row>
    <row r="46322" spans="21:22" ht="26.1" customHeight="1">
      <c r="U46322" s="54"/>
      <c r="V46322" s="53"/>
    </row>
    <row r="46323" spans="21:22" ht="26.1" customHeight="1">
      <c r="U46323" s="54"/>
      <c r="V46323" s="53"/>
    </row>
    <row r="46324" spans="21:22" ht="26.1" customHeight="1">
      <c r="U46324" s="54"/>
      <c r="V46324" s="53"/>
    </row>
    <row r="46325" spans="21:22" ht="26.1" customHeight="1">
      <c r="U46325" s="54"/>
      <c r="V46325" s="53"/>
    </row>
    <row r="46326" spans="21:22" ht="26.1" customHeight="1">
      <c r="U46326" s="54"/>
      <c r="V46326" s="53"/>
    </row>
    <row r="46327" spans="21:22" ht="26.1" customHeight="1">
      <c r="U46327" s="54"/>
      <c r="V46327" s="53"/>
    </row>
    <row r="46328" spans="21:22" ht="26.1" customHeight="1">
      <c r="U46328" s="54"/>
      <c r="V46328" s="53"/>
    </row>
    <row r="46329" spans="21:22" ht="26.1" customHeight="1">
      <c r="U46329" s="54"/>
      <c r="V46329" s="53"/>
    </row>
    <row r="46330" spans="21:22" ht="26.1" customHeight="1">
      <c r="U46330" s="54"/>
      <c r="V46330" s="53"/>
    </row>
    <row r="46331" spans="21:22" ht="26.1" customHeight="1">
      <c r="U46331" s="54"/>
      <c r="V46331" s="53"/>
    </row>
    <row r="46332" spans="21:22" ht="26.1" customHeight="1">
      <c r="U46332" s="54"/>
      <c r="V46332" s="53"/>
    </row>
    <row r="46333" spans="21:22" ht="26.1" customHeight="1">
      <c r="U46333" s="54"/>
      <c r="V46333" s="53"/>
    </row>
    <row r="46334" spans="21:22" ht="26.1" customHeight="1">
      <c r="U46334" s="54"/>
      <c r="V46334" s="53"/>
    </row>
    <row r="46335" spans="21:22" ht="26.1" customHeight="1">
      <c r="U46335" s="54"/>
      <c r="V46335" s="53"/>
    </row>
    <row r="46336" spans="21:22" ht="26.1" customHeight="1">
      <c r="U46336" s="54"/>
      <c r="V46336" s="53"/>
    </row>
    <row r="46337" spans="21:22" ht="26.1" customHeight="1">
      <c r="U46337" s="54"/>
      <c r="V46337" s="53"/>
    </row>
    <row r="46338" spans="21:22" ht="26.1" customHeight="1">
      <c r="U46338" s="54"/>
      <c r="V46338" s="53"/>
    </row>
    <row r="46339" spans="21:22" ht="26.1" customHeight="1">
      <c r="U46339" s="54"/>
      <c r="V46339" s="53"/>
    </row>
    <row r="46340" spans="21:22" ht="26.1" customHeight="1">
      <c r="U46340" s="54"/>
      <c r="V46340" s="53"/>
    </row>
    <row r="46341" spans="21:22" ht="26.1" customHeight="1">
      <c r="U46341" s="54"/>
      <c r="V46341" s="53"/>
    </row>
    <row r="46342" spans="21:22" ht="26.1" customHeight="1">
      <c r="U46342" s="54"/>
      <c r="V46342" s="53"/>
    </row>
    <row r="46343" spans="21:22" ht="26.1" customHeight="1">
      <c r="U46343" s="54"/>
      <c r="V46343" s="53"/>
    </row>
    <row r="46344" spans="21:22" ht="26.1" customHeight="1">
      <c r="U46344" s="54"/>
      <c r="V46344" s="53"/>
    </row>
    <row r="46345" spans="21:22" ht="26.1" customHeight="1">
      <c r="U46345" s="54"/>
      <c r="V46345" s="53"/>
    </row>
    <row r="46346" spans="21:22" ht="26.1" customHeight="1">
      <c r="U46346" s="54"/>
      <c r="V46346" s="53"/>
    </row>
    <row r="46347" spans="21:22" ht="26.1" customHeight="1">
      <c r="U46347" s="54"/>
      <c r="V46347" s="53"/>
    </row>
    <row r="46348" spans="21:22" ht="26.1" customHeight="1">
      <c r="U46348" s="54"/>
      <c r="V46348" s="53"/>
    </row>
    <row r="46349" spans="21:22" ht="26.1" customHeight="1">
      <c r="U46349" s="54"/>
      <c r="V46349" s="53"/>
    </row>
    <row r="46350" spans="21:22" ht="26.1" customHeight="1">
      <c r="U46350" s="54"/>
      <c r="V46350" s="53"/>
    </row>
    <row r="46351" spans="21:22" ht="26.1" customHeight="1">
      <c r="U46351" s="54"/>
      <c r="V46351" s="53"/>
    </row>
    <row r="46352" spans="21:22" ht="26.1" customHeight="1">
      <c r="U46352" s="54"/>
      <c r="V46352" s="53"/>
    </row>
    <row r="46353" spans="21:22" ht="26.1" customHeight="1">
      <c r="U46353" s="54"/>
      <c r="V46353" s="53"/>
    </row>
    <row r="46354" spans="21:22" ht="26.1" customHeight="1">
      <c r="U46354" s="54"/>
      <c r="V46354" s="53"/>
    </row>
    <row r="46355" spans="21:22" ht="26.1" customHeight="1">
      <c r="U46355" s="54"/>
      <c r="V46355" s="53"/>
    </row>
    <row r="46356" spans="21:22" ht="26.1" customHeight="1">
      <c r="U46356" s="54"/>
      <c r="V46356" s="53"/>
    </row>
    <row r="46357" spans="21:22" ht="26.1" customHeight="1">
      <c r="U46357" s="54"/>
      <c r="V46357" s="53"/>
    </row>
    <row r="46358" spans="21:22" ht="26.1" customHeight="1">
      <c r="U46358" s="54"/>
      <c r="V46358" s="53"/>
    </row>
    <row r="46359" spans="21:22" ht="26.1" customHeight="1">
      <c r="U46359" s="54"/>
      <c r="V46359" s="53"/>
    </row>
    <row r="46360" spans="21:22" ht="26.1" customHeight="1">
      <c r="U46360" s="54"/>
      <c r="V46360" s="53"/>
    </row>
    <row r="46361" spans="21:22" ht="26.1" customHeight="1">
      <c r="U46361" s="54"/>
      <c r="V46361" s="53"/>
    </row>
    <row r="46362" spans="21:22" ht="26.1" customHeight="1">
      <c r="U46362" s="54"/>
      <c r="V46362" s="53"/>
    </row>
    <row r="46363" spans="21:22" ht="26.1" customHeight="1">
      <c r="U46363" s="54"/>
      <c r="V46363" s="53"/>
    </row>
    <row r="46364" spans="21:22" ht="26.1" customHeight="1">
      <c r="U46364" s="54"/>
      <c r="V46364" s="53"/>
    </row>
    <row r="46365" spans="21:22" ht="26.1" customHeight="1">
      <c r="U46365" s="54"/>
      <c r="V46365" s="53"/>
    </row>
    <row r="46366" spans="21:22" ht="26.1" customHeight="1">
      <c r="U46366" s="54"/>
      <c r="V46366" s="53"/>
    </row>
    <row r="46367" spans="21:22" ht="26.1" customHeight="1">
      <c r="U46367" s="54"/>
      <c r="V46367" s="53"/>
    </row>
    <row r="46368" spans="21:22" ht="26.1" customHeight="1">
      <c r="U46368" s="54"/>
      <c r="V46368" s="53"/>
    </row>
    <row r="46369" spans="21:22" ht="26.1" customHeight="1">
      <c r="U46369" s="54"/>
      <c r="V46369" s="53"/>
    </row>
    <row r="46370" spans="21:22" ht="26.1" customHeight="1">
      <c r="U46370" s="54"/>
      <c r="V46370" s="53"/>
    </row>
    <row r="46371" spans="21:22" ht="26.1" customHeight="1">
      <c r="U46371" s="54"/>
      <c r="V46371" s="53"/>
    </row>
    <row r="46372" spans="21:22" ht="26.1" customHeight="1">
      <c r="U46372" s="54"/>
      <c r="V46372" s="53"/>
    </row>
    <row r="46373" spans="21:22" ht="26.1" customHeight="1">
      <c r="U46373" s="54"/>
      <c r="V46373" s="53"/>
    </row>
    <row r="46374" spans="21:22" ht="26.1" customHeight="1">
      <c r="U46374" s="54"/>
      <c r="V46374" s="53"/>
    </row>
    <row r="46375" spans="21:22" ht="26.1" customHeight="1">
      <c r="U46375" s="54"/>
      <c r="V46375" s="53"/>
    </row>
    <row r="46376" spans="21:22" ht="26.1" customHeight="1">
      <c r="U46376" s="54"/>
      <c r="V46376" s="53"/>
    </row>
    <row r="46377" spans="21:22" ht="26.1" customHeight="1">
      <c r="U46377" s="54"/>
      <c r="V46377" s="53"/>
    </row>
    <row r="46378" spans="21:22" ht="26.1" customHeight="1">
      <c r="U46378" s="54"/>
      <c r="V46378" s="53"/>
    </row>
    <row r="46379" spans="21:22" ht="26.1" customHeight="1">
      <c r="U46379" s="54"/>
      <c r="V46379" s="53"/>
    </row>
    <row r="46380" spans="21:22" ht="26.1" customHeight="1">
      <c r="U46380" s="54"/>
      <c r="V46380" s="53"/>
    </row>
    <row r="46381" spans="21:22" ht="26.1" customHeight="1">
      <c r="U46381" s="54"/>
      <c r="V46381" s="53"/>
    </row>
    <row r="46382" spans="21:22" ht="26.1" customHeight="1">
      <c r="U46382" s="54"/>
      <c r="V46382" s="53"/>
    </row>
    <row r="46383" spans="21:22" ht="26.1" customHeight="1">
      <c r="U46383" s="54"/>
      <c r="V46383" s="53"/>
    </row>
    <row r="46384" spans="21:22" ht="26.1" customHeight="1">
      <c r="U46384" s="54"/>
      <c r="V46384" s="53"/>
    </row>
    <row r="46385" spans="21:22" ht="26.1" customHeight="1">
      <c r="U46385" s="54"/>
      <c r="V46385" s="53"/>
    </row>
    <row r="46386" spans="21:22" ht="26.1" customHeight="1">
      <c r="U46386" s="54"/>
      <c r="V46386" s="53"/>
    </row>
    <row r="46387" spans="21:22" ht="26.1" customHeight="1">
      <c r="U46387" s="54"/>
      <c r="V46387" s="53"/>
    </row>
    <row r="46388" spans="21:22" ht="26.1" customHeight="1">
      <c r="U46388" s="54"/>
      <c r="V46388" s="53"/>
    </row>
    <row r="46389" spans="21:22" ht="26.1" customHeight="1">
      <c r="U46389" s="54"/>
      <c r="V46389" s="53"/>
    </row>
    <row r="46390" spans="21:22" ht="26.1" customHeight="1">
      <c r="U46390" s="54"/>
      <c r="V46390" s="53"/>
    </row>
    <row r="46391" spans="21:22" ht="26.1" customHeight="1">
      <c r="U46391" s="54"/>
      <c r="V46391" s="53"/>
    </row>
    <row r="46392" spans="21:22" ht="26.1" customHeight="1">
      <c r="U46392" s="54"/>
      <c r="V46392" s="53"/>
    </row>
    <row r="46393" spans="21:22" ht="26.1" customHeight="1">
      <c r="U46393" s="54"/>
      <c r="V46393" s="53"/>
    </row>
    <row r="46394" spans="21:22" ht="26.1" customHeight="1">
      <c r="U46394" s="54"/>
      <c r="V46394" s="53"/>
    </row>
    <row r="46395" spans="21:22" ht="26.1" customHeight="1">
      <c r="U46395" s="54"/>
      <c r="V46395" s="53"/>
    </row>
    <row r="46396" spans="21:22" ht="26.1" customHeight="1">
      <c r="U46396" s="54"/>
      <c r="V46396" s="53"/>
    </row>
    <row r="46397" spans="21:22" ht="26.1" customHeight="1">
      <c r="U46397" s="54"/>
      <c r="V46397" s="53"/>
    </row>
    <row r="46398" spans="21:22" ht="26.1" customHeight="1">
      <c r="U46398" s="54"/>
      <c r="V46398" s="53"/>
    </row>
    <row r="46399" spans="21:22" ht="26.1" customHeight="1">
      <c r="U46399" s="54"/>
      <c r="V46399" s="53"/>
    </row>
    <row r="46400" spans="21:22" ht="26.1" customHeight="1">
      <c r="U46400" s="54"/>
      <c r="V46400" s="53"/>
    </row>
    <row r="46401" spans="21:22" ht="26.1" customHeight="1">
      <c r="U46401" s="54"/>
      <c r="V46401" s="53"/>
    </row>
    <row r="46402" spans="21:22" ht="26.1" customHeight="1">
      <c r="U46402" s="54"/>
      <c r="V46402" s="53"/>
    </row>
    <row r="46403" spans="21:22" ht="26.1" customHeight="1">
      <c r="U46403" s="54"/>
      <c r="V46403" s="53"/>
    </row>
    <row r="46404" spans="21:22" ht="26.1" customHeight="1">
      <c r="U46404" s="54"/>
      <c r="V46404" s="53"/>
    </row>
    <row r="46405" spans="21:22" ht="26.1" customHeight="1">
      <c r="U46405" s="54"/>
      <c r="V46405" s="53"/>
    </row>
    <row r="46406" spans="21:22" ht="26.1" customHeight="1">
      <c r="U46406" s="54"/>
      <c r="V46406" s="53"/>
    </row>
    <row r="46407" spans="21:22" ht="26.1" customHeight="1">
      <c r="U46407" s="54"/>
      <c r="V46407" s="53"/>
    </row>
    <row r="46408" spans="21:22" ht="26.1" customHeight="1">
      <c r="U46408" s="54"/>
      <c r="V46408" s="53"/>
    </row>
    <row r="46409" spans="21:22" ht="26.1" customHeight="1">
      <c r="U46409" s="54"/>
      <c r="V46409" s="53"/>
    </row>
    <row r="46410" spans="21:22" ht="26.1" customHeight="1">
      <c r="U46410" s="54"/>
      <c r="V46410" s="53"/>
    </row>
    <row r="46411" spans="21:22" ht="26.1" customHeight="1">
      <c r="U46411" s="54"/>
      <c r="V46411" s="53"/>
    </row>
    <row r="46412" spans="21:22" ht="26.1" customHeight="1">
      <c r="U46412" s="54"/>
      <c r="V46412" s="53"/>
    </row>
    <row r="46413" spans="21:22" ht="26.1" customHeight="1">
      <c r="U46413" s="54"/>
      <c r="V46413" s="53"/>
    </row>
    <row r="46414" spans="21:22" ht="26.1" customHeight="1">
      <c r="U46414" s="54"/>
      <c r="V46414" s="53"/>
    </row>
    <row r="46415" spans="21:22" ht="26.1" customHeight="1">
      <c r="U46415" s="54"/>
      <c r="V46415" s="53"/>
    </row>
    <row r="46416" spans="21:22" ht="26.1" customHeight="1">
      <c r="U46416" s="54"/>
      <c r="V46416" s="53"/>
    </row>
    <row r="46417" spans="21:22" ht="26.1" customHeight="1">
      <c r="U46417" s="54"/>
      <c r="V46417" s="53"/>
    </row>
    <row r="46418" spans="21:22" ht="26.1" customHeight="1">
      <c r="U46418" s="54"/>
      <c r="V46418" s="53"/>
    </row>
    <row r="46419" spans="21:22" ht="26.1" customHeight="1">
      <c r="U46419" s="54"/>
      <c r="V46419" s="53"/>
    </row>
    <row r="46420" spans="21:22" ht="26.1" customHeight="1">
      <c r="U46420" s="54"/>
      <c r="V46420" s="53"/>
    </row>
    <row r="46421" spans="21:22" ht="26.1" customHeight="1">
      <c r="U46421" s="54"/>
      <c r="V46421" s="53"/>
    </row>
    <row r="46422" spans="21:22" ht="26.1" customHeight="1">
      <c r="U46422" s="54"/>
      <c r="V46422" s="53"/>
    </row>
    <row r="46423" spans="21:22" ht="26.1" customHeight="1">
      <c r="U46423" s="54"/>
      <c r="V46423" s="53"/>
    </row>
    <row r="46424" spans="21:22" ht="26.1" customHeight="1">
      <c r="U46424" s="54"/>
      <c r="V46424" s="53"/>
    </row>
    <row r="46425" spans="21:22" ht="26.1" customHeight="1">
      <c r="U46425" s="54"/>
      <c r="V46425" s="53"/>
    </row>
    <row r="46426" spans="21:22" ht="26.1" customHeight="1">
      <c r="U46426" s="54"/>
      <c r="V46426" s="53"/>
    </row>
    <row r="46427" spans="21:22" ht="26.1" customHeight="1">
      <c r="U46427" s="54"/>
      <c r="V46427" s="53"/>
    </row>
    <row r="46428" spans="21:22" ht="26.1" customHeight="1">
      <c r="U46428" s="54"/>
      <c r="V46428" s="53"/>
    </row>
    <row r="46429" spans="21:22" ht="26.1" customHeight="1">
      <c r="U46429" s="54"/>
      <c r="V46429" s="53"/>
    </row>
    <row r="46430" spans="21:22" ht="26.1" customHeight="1">
      <c r="U46430" s="54"/>
      <c r="V46430" s="53"/>
    </row>
    <row r="46431" spans="21:22" ht="26.1" customHeight="1">
      <c r="U46431" s="54"/>
      <c r="V46431" s="53"/>
    </row>
    <row r="46432" spans="21:22" ht="26.1" customHeight="1">
      <c r="U46432" s="54"/>
      <c r="V46432" s="53"/>
    </row>
    <row r="46433" spans="21:22" ht="26.1" customHeight="1">
      <c r="U46433" s="54"/>
      <c r="V46433" s="53"/>
    </row>
    <row r="46434" spans="21:22" ht="26.1" customHeight="1">
      <c r="U46434" s="54"/>
      <c r="V46434" s="53"/>
    </row>
    <row r="46435" spans="21:22" ht="26.1" customHeight="1">
      <c r="U46435" s="54"/>
      <c r="V46435" s="53"/>
    </row>
    <row r="46436" spans="21:22" ht="26.1" customHeight="1">
      <c r="U46436" s="54"/>
      <c r="V46436" s="53"/>
    </row>
    <row r="46437" spans="21:22" ht="26.1" customHeight="1">
      <c r="U46437" s="54"/>
      <c r="V46437" s="53"/>
    </row>
    <row r="46438" spans="21:22" ht="26.1" customHeight="1">
      <c r="U46438" s="54"/>
      <c r="V46438" s="53"/>
    </row>
    <row r="46439" spans="21:22" ht="26.1" customHeight="1">
      <c r="U46439" s="54"/>
      <c r="V46439" s="53"/>
    </row>
    <row r="46440" spans="21:22" ht="26.1" customHeight="1">
      <c r="U46440" s="54"/>
      <c r="V46440" s="53"/>
    </row>
    <row r="46441" spans="21:22" ht="26.1" customHeight="1">
      <c r="U46441" s="54"/>
      <c r="V46441" s="53"/>
    </row>
    <row r="46442" spans="21:22" ht="26.1" customHeight="1">
      <c r="U46442" s="54"/>
      <c r="V46442" s="53"/>
    </row>
    <row r="46443" spans="21:22" ht="26.1" customHeight="1">
      <c r="U46443" s="54"/>
      <c r="V46443" s="53"/>
    </row>
    <row r="46444" spans="21:22" ht="26.1" customHeight="1">
      <c r="U46444" s="54"/>
      <c r="V46444" s="53"/>
    </row>
    <row r="46445" spans="21:22" ht="26.1" customHeight="1">
      <c r="U46445" s="54"/>
      <c r="V46445" s="53"/>
    </row>
    <row r="46446" spans="21:22" ht="26.1" customHeight="1">
      <c r="U46446" s="54"/>
      <c r="V46446" s="53"/>
    </row>
    <row r="46447" spans="21:22" ht="26.1" customHeight="1">
      <c r="U46447" s="54"/>
      <c r="V46447" s="53"/>
    </row>
    <row r="46448" spans="21:22" ht="26.1" customHeight="1">
      <c r="U46448" s="54"/>
      <c r="V46448" s="53"/>
    </row>
    <row r="46449" spans="21:22" ht="26.1" customHeight="1">
      <c r="U46449" s="54"/>
      <c r="V46449" s="53"/>
    </row>
    <row r="46450" spans="21:22" ht="26.1" customHeight="1">
      <c r="U46450" s="54"/>
      <c r="V46450" s="53"/>
    </row>
    <row r="46451" spans="21:22" ht="26.1" customHeight="1">
      <c r="U46451" s="54"/>
      <c r="V46451" s="53"/>
    </row>
    <row r="46452" spans="21:22" ht="26.1" customHeight="1">
      <c r="U46452" s="54"/>
      <c r="V46452" s="53"/>
    </row>
    <row r="46453" spans="21:22" ht="26.1" customHeight="1">
      <c r="U46453" s="54"/>
      <c r="V46453" s="53"/>
    </row>
    <row r="46454" spans="21:22" ht="26.1" customHeight="1">
      <c r="U46454" s="54"/>
      <c r="V46454" s="53"/>
    </row>
    <row r="46455" spans="21:22" ht="26.1" customHeight="1">
      <c r="U46455" s="54"/>
      <c r="V46455" s="53"/>
    </row>
    <row r="46456" spans="21:22" ht="26.1" customHeight="1">
      <c r="U46456" s="54"/>
      <c r="V46456" s="53"/>
    </row>
    <row r="46457" spans="21:22" ht="26.1" customHeight="1">
      <c r="U46457" s="54"/>
      <c r="V46457" s="53"/>
    </row>
    <row r="46458" spans="21:22" ht="26.1" customHeight="1">
      <c r="U46458" s="54"/>
      <c r="V46458" s="53"/>
    </row>
    <row r="46459" spans="21:22" ht="26.1" customHeight="1">
      <c r="U46459" s="54"/>
      <c r="V46459" s="53"/>
    </row>
    <row r="46460" spans="21:22" ht="26.1" customHeight="1">
      <c r="U46460" s="54"/>
      <c r="V46460" s="53"/>
    </row>
    <row r="46461" spans="21:22" ht="26.1" customHeight="1">
      <c r="U46461" s="54"/>
      <c r="V46461" s="53"/>
    </row>
    <row r="46462" spans="21:22" ht="26.1" customHeight="1">
      <c r="U46462" s="54"/>
      <c r="V46462" s="53"/>
    </row>
    <row r="46463" spans="21:22" ht="26.1" customHeight="1">
      <c r="U46463" s="54"/>
      <c r="V46463" s="53"/>
    </row>
    <row r="46464" spans="21:22" ht="26.1" customHeight="1">
      <c r="U46464" s="54"/>
      <c r="V46464" s="53"/>
    </row>
    <row r="46465" spans="21:22" ht="26.1" customHeight="1">
      <c r="U46465" s="54"/>
      <c r="V46465" s="53"/>
    </row>
    <row r="46466" spans="21:22" ht="26.1" customHeight="1">
      <c r="U46466" s="54"/>
      <c r="V46466" s="53"/>
    </row>
    <row r="46467" spans="21:22" ht="26.1" customHeight="1">
      <c r="U46467" s="54"/>
      <c r="V46467" s="53"/>
    </row>
    <row r="46468" spans="21:22" ht="26.1" customHeight="1">
      <c r="U46468" s="54"/>
      <c r="V46468" s="53"/>
    </row>
    <row r="46469" spans="21:22" ht="26.1" customHeight="1">
      <c r="U46469" s="54"/>
      <c r="V46469" s="53"/>
    </row>
    <row r="46470" spans="21:22" ht="26.1" customHeight="1">
      <c r="U46470" s="54"/>
      <c r="V46470" s="53"/>
    </row>
    <row r="46471" spans="21:22" ht="26.1" customHeight="1">
      <c r="U46471" s="54"/>
      <c r="V46471" s="53"/>
    </row>
    <row r="46472" spans="21:22" ht="26.1" customHeight="1">
      <c r="U46472" s="54"/>
      <c r="V46472" s="53"/>
    </row>
    <row r="46473" spans="21:22" ht="26.1" customHeight="1">
      <c r="U46473" s="54"/>
      <c r="V46473" s="53"/>
    </row>
    <row r="46474" spans="21:22" ht="26.1" customHeight="1">
      <c r="U46474" s="54"/>
      <c r="V46474" s="53"/>
    </row>
    <row r="46475" spans="21:22" ht="26.1" customHeight="1">
      <c r="U46475" s="54"/>
      <c r="V46475" s="53"/>
    </row>
    <row r="46476" spans="21:22" ht="26.1" customHeight="1">
      <c r="U46476" s="54"/>
      <c r="V46476" s="53"/>
    </row>
    <row r="46477" spans="21:22" ht="26.1" customHeight="1">
      <c r="U46477" s="54"/>
      <c r="V46477" s="53"/>
    </row>
    <row r="46478" spans="21:22" ht="26.1" customHeight="1">
      <c r="U46478" s="54"/>
      <c r="V46478" s="53"/>
    </row>
    <row r="46479" spans="21:22" ht="26.1" customHeight="1">
      <c r="U46479" s="54"/>
      <c r="V46479" s="53"/>
    </row>
    <row r="46480" spans="21:22" ht="26.1" customHeight="1">
      <c r="U46480" s="54"/>
      <c r="V46480" s="53"/>
    </row>
    <row r="46481" spans="21:22" ht="26.1" customHeight="1">
      <c r="U46481" s="54"/>
      <c r="V46481" s="53"/>
    </row>
    <row r="46482" spans="21:22" ht="26.1" customHeight="1">
      <c r="U46482" s="54"/>
      <c r="V46482" s="53"/>
    </row>
    <row r="46483" spans="21:22" ht="26.1" customHeight="1">
      <c r="U46483" s="54"/>
      <c r="V46483" s="53"/>
    </row>
    <row r="46484" spans="21:22" ht="26.1" customHeight="1">
      <c r="U46484" s="54"/>
      <c r="V46484" s="53"/>
    </row>
    <row r="46485" spans="21:22" ht="26.1" customHeight="1">
      <c r="U46485" s="54"/>
      <c r="V46485" s="53"/>
    </row>
    <row r="46486" spans="21:22" ht="26.1" customHeight="1">
      <c r="U46486" s="54"/>
      <c r="V46486" s="53"/>
    </row>
    <row r="46487" spans="21:22" ht="26.1" customHeight="1">
      <c r="U46487" s="54"/>
      <c r="V46487" s="53"/>
    </row>
    <row r="46488" spans="21:22" ht="26.1" customHeight="1">
      <c r="U46488" s="54"/>
      <c r="V46488" s="53"/>
    </row>
    <row r="46489" spans="21:22" ht="26.1" customHeight="1">
      <c r="U46489" s="54"/>
      <c r="V46489" s="53"/>
    </row>
    <row r="46490" spans="21:22" ht="26.1" customHeight="1">
      <c r="U46490" s="54"/>
      <c r="V46490" s="53"/>
    </row>
    <row r="46491" spans="21:22" ht="26.1" customHeight="1">
      <c r="U46491" s="54"/>
      <c r="V46491" s="53"/>
    </row>
    <row r="46492" spans="21:22" ht="26.1" customHeight="1">
      <c r="U46492" s="54"/>
      <c r="V46492" s="53"/>
    </row>
    <row r="46493" spans="21:22" ht="26.1" customHeight="1">
      <c r="U46493" s="54"/>
      <c r="V46493" s="53"/>
    </row>
    <row r="46494" spans="21:22" ht="26.1" customHeight="1">
      <c r="U46494" s="54"/>
      <c r="V46494" s="53"/>
    </row>
    <row r="46495" spans="21:22" ht="26.1" customHeight="1">
      <c r="U46495" s="54"/>
      <c r="V46495" s="53"/>
    </row>
    <row r="46496" spans="21:22" ht="26.1" customHeight="1">
      <c r="U46496" s="54"/>
      <c r="V46496" s="53"/>
    </row>
    <row r="46497" spans="21:22" ht="26.1" customHeight="1">
      <c r="U46497" s="54"/>
      <c r="V46497" s="53"/>
    </row>
    <row r="46498" spans="21:22" ht="26.1" customHeight="1">
      <c r="U46498" s="54"/>
      <c r="V46498" s="53"/>
    </row>
    <row r="46499" spans="21:22" ht="26.1" customHeight="1">
      <c r="U46499" s="54"/>
      <c r="V46499" s="53"/>
    </row>
    <row r="46500" spans="21:22" ht="26.1" customHeight="1">
      <c r="U46500" s="54"/>
      <c r="V46500" s="53"/>
    </row>
    <row r="46501" spans="21:22" ht="26.1" customHeight="1">
      <c r="U46501" s="54"/>
      <c r="V46501" s="53"/>
    </row>
    <row r="46502" spans="21:22" ht="26.1" customHeight="1">
      <c r="U46502" s="54"/>
      <c r="V46502" s="53"/>
    </row>
    <row r="46503" spans="21:22" ht="26.1" customHeight="1">
      <c r="U46503" s="54"/>
      <c r="V46503" s="53"/>
    </row>
    <row r="46504" spans="21:22" ht="26.1" customHeight="1">
      <c r="U46504" s="54"/>
      <c r="V46504" s="53"/>
    </row>
    <row r="46505" spans="21:22" ht="26.1" customHeight="1">
      <c r="U46505" s="54"/>
      <c r="V46505" s="53"/>
    </row>
    <row r="46506" spans="21:22" ht="26.1" customHeight="1">
      <c r="U46506" s="54"/>
      <c r="V46506" s="53"/>
    </row>
    <row r="46507" spans="21:22" ht="26.1" customHeight="1">
      <c r="U46507" s="54"/>
      <c r="V46507" s="53"/>
    </row>
    <row r="46508" spans="21:22" ht="26.1" customHeight="1">
      <c r="U46508" s="54"/>
      <c r="V46508" s="53"/>
    </row>
    <row r="46509" spans="21:22" ht="26.1" customHeight="1">
      <c r="U46509" s="54"/>
      <c r="V46509" s="53"/>
    </row>
    <row r="46510" spans="21:22" ht="26.1" customHeight="1">
      <c r="U46510" s="54"/>
      <c r="V46510" s="53"/>
    </row>
    <row r="46511" spans="21:22" ht="26.1" customHeight="1">
      <c r="U46511" s="54"/>
      <c r="V46511" s="53"/>
    </row>
    <row r="46512" spans="21:22" ht="26.1" customHeight="1">
      <c r="U46512" s="54"/>
      <c r="V46512" s="53"/>
    </row>
    <row r="46513" spans="21:22" ht="26.1" customHeight="1">
      <c r="U46513" s="54"/>
      <c r="V46513" s="53"/>
    </row>
    <row r="46514" spans="21:22" ht="26.1" customHeight="1">
      <c r="U46514" s="54"/>
      <c r="V46514" s="53"/>
    </row>
    <row r="46515" spans="21:22" ht="26.1" customHeight="1">
      <c r="U46515" s="54"/>
      <c r="V46515" s="53"/>
    </row>
    <row r="46516" spans="21:22" ht="26.1" customHeight="1">
      <c r="U46516" s="54"/>
      <c r="V46516" s="53"/>
    </row>
    <row r="46517" spans="21:22" ht="26.1" customHeight="1">
      <c r="U46517" s="54"/>
      <c r="V46517" s="53"/>
    </row>
    <row r="46518" spans="21:22" ht="26.1" customHeight="1">
      <c r="U46518" s="54"/>
      <c r="V46518" s="53"/>
    </row>
    <row r="46519" spans="21:22" ht="26.1" customHeight="1">
      <c r="U46519" s="54"/>
      <c r="V46519" s="53"/>
    </row>
    <row r="46520" spans="21:22" ht="26.1" customHeight="1">
      <c r="U46520" s="54"/>
      <c r="V46520" s="53"/>
    </row>
    <row r="46521" spans="21:22" ht="26.1" customHeight="1">
      <c r="U46521" s="54"/>
      <c r="V46521" s="53"/>
    </row>
    <row r="46522" spans="21:22" ht="26.1" customHeight="1">
      <c r="U46522" s="54"/>
      <c r="V46522" s="53"/>
    </row>
    <row r="46523" spans="21:22" ht="26.1" customHeight="1">
      <c r="U46523" s="54"/>
      <c r="V46523" s="53"/>
    </row>
    <row r="46524" spans="21:22" ht="26.1" customHeight="1">
      <c r="U46524" s="54"/>
      <c r="V46524" s="53"/>
    </row>
    <row r="46525" spans="21:22" ht="26.1" customHeight="1">
      <c r="U46525" s="54"/>
      <c r="V46525" s="53"/>
    </row>
    <row r="46526" spans="21:22" ht="26.1" customHeight="1">
      <c r="U46526" s="54"/>
      <c r="V46526" s="53"/>
    </row>
    <row r="46527" spans="21:22" ht="26.1" customHeight="1">
      <c r="U46527" s="54"/>
      <c r="V46527" s="53"/>
    </row>
    <row r="46528" spans="21:22" ht="26.1" customHeight="1">
      <c r="U46528" s="54"/>
      <c r="V46528" s="53"/>
    </row>
    <row r="46529" spans="21:22" ht="26.1" customHeight="1">
      <c r="U46529" s="54"/>
      <c r="V46529" s="53"/>
    </row>
    <row r="46530" spans="21:22" ht="26.1" customHeight="1">
      <c r="U46530" s="54"/>
      <c r="V46530" s="53"/>
    </row>
    <row r="46531" spans="21:22" ht="26.1" customHeight="1">
      <c r="U46531" s="54"/>
      <c r="V46531" s="53"/>
    </row>
    <row r="46532" spans="21:22" ht="26.1" customHeight="1">
      <c r="U46532" s="54"/>
      <c r="V46532" s="53"/>
    </row>
    <row r="46533" spans="21:22" ht="26.1" customHeight="1">
      <c r="U46533" s="54"/>
      <c r="V46533" s="53"/>
    </row>
    <row r="46534" spans="21:22" ht="26.1" customHeight="1">
      <c r="U46534" s="54"/>
      <c r="V46534" s="53"/>
    </row>
    <row r="46535" spans="21:22" ht="26.1" customHeight="1">
      <c r="U46535" s="54"/>
      <c r="V46535" s="53"/>
    </row>
    <row r="46536" spans="21:22" ht="26.1" customHeight="1">
      <c r="U46536" s="54"/>
      <c r="V46536" s="53"/>
    </row>
    <row r="46537" spans="21:22" ht="26.1" customHeight="1">
      <c r="U46537" s="54"/>
      <c r="V46537" s="53"/>
    </row>
    <row r="46538" spans="21:22" ht="26.1" customHeight="1">
      <c r="U46538" s="54"/>
      <c r="V46538" s="53"/>
    </row>
    <row r="46539" spans="21:22" ht="26.1" customHeight="1">
      <c r="U46539" s="54"/>
      <c r="V46539" s="53"/>
    </row>
    <row r="46540" spans="21:22" ht="26.1" customHeight="1">
      <c r="U46540" s="54"/>
      <c r="V46540" s="53"/>
    </row>
    <row r="46541" spans="21:22" ht="26.1" customHeight="1">
      <c r="U46541" s="54"/>
      <c r="V46541" s="53"/>
    </row>
    <row r="46542" spans="21:22" ht="26.1" customHeight="1">
      <c r="U46542" s="54"/>
      <c r="V46542" s="53"/>
    </row>
    <row r="46543" spans="21:22" ht="26.1" customHeight="1">
      <c r="U46543" s="54"/>
      <c r="V46543" s="53"/>
    </row>
    <row r="46544" spans="21:22" ht="26.1" customHeight="1">
      <c r="U46544" s="54"/>
      <c r="V46544" s="53"/>
    </row>
    <row r="46545" spans="21:22" ht="26.1" customHeight="1">
      <c r="U46545" s="54"/>
      <c r="V46545" s="53"/>
    </row>
    <row r="46546" spans="21:22" ht="26.1" customHeight="1">
      <c r="U46546" s="54"/>
      <c r="V46546" s="53"/>
    </row>
    <row r="46547" spans="21:22" ht="26.1" customHeight="1">
      <c r="U46547" s="54"/>
      <c r="V46547" s="53"/>
    </row>
    <row r="46548" spans="21:22" ht="26.1" customHeight="1">
      <c r="U46548" s="54"/>
      <c r="V46548" s="53"/>
    </row>
    <row r="46549" spans="21:22" ht="26.1" customHeight="1">
      <c r="U46549" s="54"/>
      <c r="V46549" s="53"/>
    </row>
    <row r="46550" spans="21:22" ht="26.1" customHeight="1">
      <c r="U46550" s="54"/>
      <c r="V46550" s="53"/>
    </row>
    <row r="46551" spans="21:22" ht="26.1" customHeight="1">
      <c r="U46551" s="54"/>
      <c r="V46551" s="53"/>
    </row>
    <row r="46552" spans="21:22" ht="26.1" customHeight="1">
      <c r="U46552" s="54"/>
      <c r="V46552" s="53"/>
    </row>
    <row r="46553" spans="21:22" ht="26.1" customHeight="1">
      <c r="U46553" s="54"/>
      <c r="V46553" s="53"/>
    </row>
    <row r="46554" spans="21:22" ht="26.1" customHeight="1">
      <c r="U46554" s="54"/>
      <c r="V46554" s="53"/>
    </row>
    <row r="46555" spans="21:22" ht="26.1" customHeight="1">
      <c r="U46555" s="54"/>
      <c r="V46555" s="53"/>
    </row>
    <row r="46556" spans="21:22" ht="26.1" customHeight="1">
      <c r="U46556" s="54"/>
      <c r="V46556" s="53"/>
    </row>
    <row r="46557" spans="21:22" ht="26.1" customHeight="1">
      <c r="U46557" s="54"/>
      <c r="V46557" s="53"/>
    </row>
    <row r="46558" spans="21:22" ht="26.1" customHeight="1">
      <c r="U46558" s="54"/>
      <c r="V46558" s="53"/>
    </row>
    <row r="46559" spans="21:22" ht="26.1" customHeight="1">
      <c r="U46559" s="54"/>
      <c r="V46559" s="53"/>
    </row>
    <row r="46560" spans="21:22" ht="26.1" customHeight="1">
      <c r="U46560" s="54"/>
      <c r="V46560" s="53"/>
    </row>
    <row r="46561" spans="21:22" ht="26.1" customHeight="1">
      <c r="U46561" s="54"/>
      <c r="V46561" s="53"/>
    </row>
    <row r="46562" spans="21:22" ht="26.1" customHeight="1">
      <c r="U46562" s="54"/>
      <c r="V46562" s="53"/>
    </row>
    <row r="46563" spans="21:22" ht="26.1" customHeight="1">
      <c r="U46563" s="54"/>
      <c r="V46563" s="53"/>
    </row>
    <row r="46564" spans="21:22" ht="26.1" customHeight="1">
      <c r="U46564" s="54"/>
      <c r="V46564" s="53"/>
    </row>
    <row r="46565" spans="21:22" ht="26.1" customHeight="1">
      <c r="U46565" s="54"/>
      <c r="V46565" s="53"/>
    </row>
    <row r="46566" spans="21:22" ht="26.1" customHeight="1">
      <c r="U46566" s="54"/>
      <c r="V46566" s="53"/>
    </row>
    <row r="46567" spans="21:22" ht="26.1" customHeight="1">
      <c r="U46567" s="54"/>
      <c r="V46567" s="53"/>
    </row>
    <row r="46568" spans="21:22" ht="26.1" customHeight="1">
      <c r="U46568" s="54"/>
      <c r="V46568" s="53"/>
    </row>
    <row r="46569" spans="21:22" ht="26.1" customHeight="1">
      <c r="U46569" s="54"/>
      <c r="V46569" s="53"/>
    </row>
    <row r="46570" spans="21:22" ht="26.1" customHeight="1">
      <c r="U46570" s="54"/>
      <c r="V46570" s="53"/>
    </row>
    <row r="46571" spans="21:22" ht="26.1" customHeight="1">
      <c r="U46571" s="54"/>
      <c r="V46571" s="53"/>
    </row>
    <row r="46572" spans="21:22" ht="26.1" customHeight="1">
      <c r="U46572" s="54"/>
      <c r="V46572" s="53"/>
    </row>
    <row r="46573" spans="21:22" ht="26.1" customHeight="1">
      <c r="U46573" s="54"/>
      <c r="V46573" s="53"/>
    </row>
    <row r="46574" spans="21:22" ht="26.1" customHeight="1">
      <c r="U46574" s="54"/>
      <c r="V46574" s="53"/>
    </row>
    <row r="46575" spans="21:22" ht="26.1" customHeight="1">
      <c r="U46575" s="54"/>
      <c r="V46575" s="53"/>
    </row>
    <row r="46576" spans="21:22" ht="26.1" customHeight="1">
      <c r="U46576" s="54"/>
      <c r="V46576" s="53"/>
    </row>
    <row r="46577" spans="21:22" ht="26.1" customHeight="1">
      <c r="U46577" s="54"/>
      <c r="V46577" s="53"/>
    </row>
    <row r="46578" spans="21:22" ht="26.1" customHeight="1">
      <c r="U46578" s="54"/>
      <c r="V46578" s="53"/>
    </row>
    <row r="46579" spans="21:22" ht="26.1" customHeight="1">
      <c r="U46579" s="54"/>
      <c r="V46579" s="53"/>
    </row>
    <row r="46580" spans="21:22" ht="26.1" customHeight="1">
      <c r="U46580" s="54"/>
      <c r="V46580" s="53"/>
    </row>
    <row r="46581" spans="21:22" ht="26.1" customHeight="1">
      <c r="U46581" s="54"/>
      <c r="V46581" s="53"/>
    </row>
    <row r="46582" spans="21:22" ht="26.1" customHeight="1">
      <c r="U46582" s="54"/>
      <c r="V46582" s="53"/>
    </row>
    <row r="46583" spans="21:22" ht="26.1" customHeight="1">
      <c r="U46583" s="54"/>
      <c r="V46583" s="53"/>
    </row>
    <row r="46584" spans="21:22" ht="26.1" customHeight="1">
      <c r="U46584" s="54"/>
      <c r="V46584" s="53"/>
    </row>
    <row r="46585" spans="21:22" ht="26.1" customHeight="1">
      <c r="U46585" s="54"/>
      <c r="V46585" s="53"/>
    </row>
    <row r="46586" spans="21:22" ht="26.1" customHeight="1">
      <c r="U46586" s="54"/>
      <c r="V46586" s="53"/>
    </row>
    <row r="46587" spans="21:22" ht="26.1" customHeight="1">
      <c r="U46587" s="54"/>
      <c r="V46587" s="53"/>
    </row>
    <row r="46588" spans="21:22" ht="26.1" customHeight="1">
      <c r="U46588" s="54"/>
      <c r="V46588" s="53"/>
    </row>
    <row r="46589" spans="21:22" ht="26.1" customHeight="1">
      <c r="U46589" s="54"/>
      <c r="V46589" s="53"/>
    </row>
    <row r="46590" spans="21:22" ht="26.1" customHeight="1">
      <c r="U46590" s="54"/>
      <c r="V46590" s="53"/>
    </row>
    <row r="46591" spans="21:22" ht="26.1" customHeight="1">
      <c r="U46591" s="54"/>
      <c r="V46591" s="53"/>
    </row>
    <row r="46592" spans="21:22" ht="26.1" customHeight="1">
      <c r="U46592" s="54"/>
      <c r="V46592" s="53"/>
    </row>
    <row r="46593" spans="21:22" ht="26.1" customHeight="1">
      <c r="U46593" s="54"/>
      <c r="V46593" s="53"/>
    </row>
    <row r="46594" spans="21:22" ht="26.1" customHeight="1">
      <c r="U46594" s="54"/>
      <c r="V46594" s="53"/>
    </row>
    <row r="46595" spans="21:22" ht="26.1" customHeight="1">
      <c r="U46595" s="54"/>
      <c r="V46595" s="53"/>
    </row>
    <row r="46596" spans="21:22" ht="26.1" customHeight="1">
      <c r="U46596" s="54"/>
      <c r="V46596" s="53"/>
    </row>
    <row r="46597" spans="21:22" ht="26.1" customHeight="1">
      <c r="U46597" s="54"/>
      <c r="V46597" s="53"/>
    </row>
    <row r="46598" spans="21:22" ht="26.1" customHeight="1">
      <c r="U46598" s="54"/>
      <c r="V46598" s="53"/>
    </row>
    <row r="46599" spans="21:22" ht="26.1" customHeight="1">
      <c r="U46599" s="54"/>
      <c r="V46599" s="53"/>
    </row>
    <row r="46600" spans="21:22" ht="26.1" customHeight="1">
      <c r="U46600" s="54"/>
      <c r="V46600" s="53"/>
    </row>
    <row r="46601" spans="21:22" ht="26.1" customHeight="1">
      <c r="U46601" s="54"/>
      <c r="V46601" s="53"/>
    </row>
    <row r="46602" spans="21:22" ht="26.1" customHeight="1">
      <c r="U46602" s="54"/>
      <c r="V46602" s="53"/>
    </row>
    <row r="46603" spans="21:22" ht="26.1" customHeight="1">
      <c r="U46603" s="54"/>
      <c r="V46603" s="53"/>
    </row>
    <row r="46604" spans="21:22" ht="26.1" customHeight="1">
      <c r="U46604" s="54"/>
      <c r="V46604" s="53"/>
    </row>
    <row r="46605" spans="21:22" ht="26.1" customHeight="1">
      <c r="U46605" s="54"/>
      <c r="V46605" s="53"/>
    </row>
    <row r="46606" spans="21:22" ht="26.1" customHeight="1">
      <c r="U46606" s="54"/>
      <c r="V46606" s="53"/>
    </row>
    <row r="46607" spans="21:22" ht="26.1" customHeight="1">
      <c r="U46607" s="54"/>
      <c r="V46607" s="53"/>
    </row>
    <row r="46608" spans="21:22" ht="26.1" customHeight="1">
      <c r="U46608" s="54"/>
      <c r="V46608" s="53"/>
    </row>
    <row r="46609" spans="21:22" ht="26.1" customHeight="1">
      <c r="U46609" s="54"/>
      <c r="V46609" s="53"/>
    </row>
    <row r="46610" spans="21:22" ht="26.1" customHeight="1">
      <c r="U46610" s="54"/>
      <c r="V46610" s="53"/>
    </row>
    <row r="46611" spans="21:22" ht="26.1" customHeight="1">
      <c r="U46611" s="54"/>
      <c r="V46611" s="53"/>
    </row>
    <row r="46612" spans="21:22" ht="26.1" customHeight="1">
      <c r="U46612" s="54"/>
      <c r="V46612" s="53"/>
    </row>
    <row r="46613" spans="21:22" ht="26.1" customHeight="1">
      <c r="U46613" s="54"/>
      <c r="V46613" s="53"/>
    </row>
    <row r="46614" spans="21:22" ht="26.1" customHeight="1">
      <c r="U46614" s="54"/>
      <c r="V46614" s="53"/>
    </row>
    <row r="46615" spans="21:22" ht="26.1" customHeight="1">
      <c r="U46615" s="54"/>
      <c r="V46615" s="53"/>
    </row>
    <row r="46616" spans="21:22" ht="26.1" customHeight="1">
      <c r="U46616" s="54"/>
      <c r="V46616" s="53"/>
    </row>
    <row r="46617" spans="21:22" ht="26.1" customHeight="1">
      <c r="U46617" s="54"/>
      <c r="V46617" s="53"/>
    </row>
    <row r="46618" spans="21:22" ht="26.1" customHeight="1">
      <c r="U46618" s="54"/>
      <c r="V46618" s="53"/>
    </row>
    <row r="46619" spans="21:22" ht="26.1" customHeight="1">
      <c r="U46619" s="54"/>
      <c r="V46619" s="53"/>
    </row>
    <row r="46620" spans="21:22" ht="26.1" customHeight="1">
      <c r="U46620" s="54"/>
      <c r="V46620" s="53"/>
    </row>
    <row r="46621" spans="21:22" ht="26.1" customHeight="1">
      <c r="U46621" s="54"/>
      <c r="V46621" s="53"/>
    </row>
    <row r="46622" spans="21:22" ht="26.1" customHeight="1">
      <c r="U46622" s="54"/>
      <c r="V46622" s="53"/>
    </row>
    <row r="46623" spans="21:22" ht="26.1" customHeight="1">
      <c r="U46623" s="54"/>
      <c r="V46623" s="53"/>
    </row>
    <row r="46624" spans="21:22" ht="26.1" customHeight="1">
      <c r="U46624" s="54"/>
      <c r="V46624" s="53"/>
    </row>
    <row r="46625" spans="21:22" ht="26.1" customHeight="1">
      <c r="U46625" s="54"/>
      <c r="V46625" s="53"/>
    </row>
    <row r="46626" spans="21:22" ht="26.1" customHeight="1">
      <c r="U46626" s="54"/>
      <c r="V46626" s="53"/>
    </row>
    <row r="46627" spans="21:22" ht="26.1" customHeight="1">
      <c r="U46627" s="54"/>
      <c r="V46627" s="53"/>
    </row>
    <row r="46628" spans="21:22" ht="26.1" customHeight="1">
      <c r="U46628" s="54"/>
      <c r="V46628" s="53"/>
    </row>
    <row r="46629" spans="21:22" ht="26.1" customHeight="1">
      <c r="U46629" s="54"/>
      <c r="V46629" s="53"/>
    </row>
    <row r="46630" spans="21:22" ht="26.1" customHeight="1">
      <c r="U46630" s="54"/>
      <c r="V46630" s="53"/>
    </row>
    <row r="46631" spans="21:22" ht="26.1" customHeight="1">
      <c r="U46631" s="54"/>
      <c r="V46631" s="53"/>
    </row>
    <row r="46632" spans="21:22" ht="26.1" customHeight="1">
      <c r="U46632" s="54"/>
      <c r="V46632" s="53"/>
    </row>
    <row r="46633" spans="21:22" ht="26.1" customHeight="1">
      <c r="U46633" s="54"/>
      <c r="V46633" s="53"/>
    </row>
    <row r="46634" spans="21:22" ht="26.1" customHeight="1">
      <c r="U46634" s="54"/>
      <c r="V46634" s="53"/>
    </row>
    <row r="46635" spans="21:22" ht="26.1" customHeight="1">
      <c r="U46635" s="54"/>
      <c r="V46635" s="53"/>
    </row>
    <row r="46636" spans="21:22" ht="26.1" customHeight="1">
      <c r="U46636" s="54"/>
      <c r="V46636" s="53"/>
    </row>
    <row r="46637" spans="21:22" ht="26.1" customHeight="1">
      <c r="U46637" s="54"/>
      <c r="V46637" s="53"/>
    </row>
    <row r="46638" spans="21:22" ht="26.1" customHeight="1">
      <c r="U46638" s="54"/>
      <c r="V46638" s="53"/>
    </row>
    <row r="46639" spans="21:22" ht="26.1" customHeight="1">
      <c r="U46639" s="54"/>
      <c r="V46639" s="53"/>
    </row>
    <row r="46640" spans="21:22" ht="26.1" customHeight="1">
      <c r="U46640" s="54"/>
      <c r="V46640" s="53"/>
    </row>
    <row r="46641" spans="21:22" ht="26.1" customHeight="1">
      <c r="U46641" s="54"/>
      <c r="V46641" s="53"/>
    </row>
    <row r="46642" spans="21:22" ht="26.1" customHeight="1">
      <c r="U46642" s="54"/>
      <c r="V46642" s="53"/>
    </row>
    <row r="46643" spans="21:22" ht="26.1" customHeight="1">
      <c r="U46643" s="54"/>
      <c r="V46643" s="53"/>
    </row>
    <row r="46644" spans="21:22" ht="26.1" customHeight="1">
      <c r="U46644" s="54"/>
      <c r="V46644" s="53"/>
    </row>
    <row r="46645" spans="21:22" ht="26.1" customHeight="1">
      <c r="U46645" s="54"/>
      <c r="V46645" s="53"/>
    </row>
    <row r="46646" spans="21:22" ht="26.1" customHeight="1">
      <c r="U46646" s="54"/>
      <c r="V46646" s="53"/>
    </row>
    <row r="46647" spans="21:22" ht="26.1" customHeight="1">
      <c r="U46647" s="54"/>
      <c r="V46647" s="53"/>
    </row>
    <row r="46648" spans="21:22" ht="26.1" customHeight="1">
      <c r="U46648" s="54"/>
      <c r="V46648" s="53"/>
    </row>
    <row r="46649" spans="21:22" ht="26.1" customHeight="1">
      <c r="U46649" s="54"/>
      <c r="V46649" s="53"/>
    </row>
    <row r="46650" spans="21:22" ht="26.1" customHeight="1">
      <c r="U46650" s="54"/>
      <c r="V46650" s="53"/>
    </row>
    <row r="46651" spans="21:22" ht="26.1" customHeight="1">
      <c r="U46651" s="54"/>
      <c r="V46651" s="53"/>
    </row>
    <row r="46652" spans="21:22" ht="26.1" customHeight="1">
      <c r="U46652" s="54"/>
      <c r="V46652" s="53"/>
    </row>
    <row r="46653" spans="21:22" ht="26.1" customHeight="1">
      <c r="U46653" s="54"/>
      <c r="V46653" s="53"/>
    </row>
    <row r="46654" spans="21:22" ht="26.1" customHeight="1">
      <c r="U46654" s="54"/>
      <c r="V46654" s="53"/>
    </row>
    <row r="46655" spans="21:22" ht="26.1" customHeight="1">
      <c r="U46655" s="54"/>
      <c r="V46655" s="53"/>
    </row>
    <row r="46656" spans="21:22" ht="26.1" customHeight="1">
      <c r="U46656" s="54"/>
      <c r="V46656" s="53"/>
    </row>
    <row r="46657" spans="21:22" ht="26.1" customHeight="1">
      <c r="U46657" s="54"/>
      <c r="V46657" s="53"/>
    </row>
    <row r="46658" spans="21:22" ht="26.1" customHeight="1">
      <c r="U46658" s="54"/>
      <c r="V46658" s="53"/>
    </row>
    <row r="46659" spans="21:22" ht="26.1" customHeight="1">
      <c r="U46659" s="54"/>
      <c r="V46659" s="53"/>
    </row>
    <row r="46660" spans="21:22" ht="26.1" customHeight="1">
      <c r="U46660" s="54"/>
      <c r="V46660" s="53"/>
    </row>
    <row r="46661" spans="21:22" ht="26.1" customHeight="1">
      <c r="U46661" s="54"/>
      <c r="V46661" s="53"/>
    </row>
    <row r="46662" spans="21:22" ht="26.1" customHeight="1">
      <c r="U46662" s="54"/>
      <c r="V46662" s="53"/>
    </row>
    <row r="46663" spans="21:22" ht="26.1" customHeight="1">
      <c r="U46663" s="54"/>
      <c r="V46663" s="53"/>
    </row>
    <row r="46664" spans="21:22" ht="26.1" customHeight="1">
      <c r="U46664" s="54"/>
      <c r="V46664" s="53"/>
    </row>
    <row r="46665" spans="21:22" ht="26.1" customHeight="1">
      <c r="U46665" s="54"/>
      <c r="V46665" s="53"/>
    </row>
    <row r="46666" spans="21:22" ht="26.1" customHeight="1">
      <c r="U46666" s="54"/>
      <c r="V46666" s="53"/>
    </row>
    <row r="46667" spans="21:22" ht="26.1" customHeight="1">
      <c r="U46667" s="54"/>
      <c r="V46667" s="53"/>
    </row>
    <row r="46668" spans="21:22" ht="26.1" customHeight="1">
      <c r="U46668" s="54"/>
      <c r="V46668" s="53"/>
    </row>
    <row r="46669" spans="21:22" ht="26.1" customHeight="1">
      <c r="U46669" s="54"/>
      <c r="V46669" s="53"/>
    </row>
    <row r="46670" spans="21:22" ht="26.1" customHeight="1">
      <c r="U46670" s="54"/>
      <c r="V46670" s="53"/>
    </row>
    <row r="46671" spans="21:22" ht="26.1" customHeight="1">
      <c r="U46671" s="54"/>
      <c r="V46671" s="53"/>
    </row>
    <row r="46672" spans="21:22" ht="26.1" customHeight="1">
      <c r="U46672" s="54"/>
      <c r="V46672" s="53"/>
    </row>
    <row r="46673" spans="21:22" ht="26.1" customHeight="1">
      <c r="U46673" s="54"/>
      <c r="V46673" s="53"/>
    </row>
    <row r="46674" spans="21:22" ht="26.1" customHeight="1">
      <c r="U46674" s="54"/>
      <c r="V46674" s="53"/>
    </row>
    <row r="46675" spans="21:22" ht="26.1" customHeight="1">
      <c r="U46675" s="54"/>
      <c r="V46675" s="53"/>
    </row>
    <row r="46676" spans="21:22" ht="26.1" customHeight="1">
      <c r="U46676" s="54"/>
      <c r="V46676" s="53"/>
    </row>
    <row r="46677" spans="21:22" ht="26.1" customHeight="1">
      <c r="U46677" s="54"/>
      <c r="V46677" s="53"/>
    </row>
    <row r="46678" spans="21:22" ht="26.1" customHeight="1">
      <c r="U46678" s="54"/>
      <c r="V46678" s="53"/>
    </row>
    <row r="46679" spans="21:22" ht="26.1" customHeight="1">
      <c r="U46679" s="54"/>
      <c r="V46679" s="53"/>
    </row>
    <row r="46680" spans="21:22" ht="26.1" customHeight="1">
      <c r="U46680" s="54"/>
      <c r="V46680" s="53"/>
    </row>
    <row r="46681" spans="21:22" ht="26.1" customHeight="1">
      <c r="U46681" s="54"/>
      <c r="V46681" s="53"/>
    </row>
    <row r="46682" spans="21:22" ht="26.1" customHeight="1">
      <c r="U46682" s="54"/>
      <c r="V46682" s="53"/>
    </row>
    <row r="46683" spans="21:22" ht="26.1" customHeight="1">
      <c r="U46683" s="54"/>
      <c r="V46683" s="53"/>
    </row>
    <row r="46684" spans="21:22" ht="26.1" customHeight="1">
      <c r="U46684" s="54"/>
      <c r="V46684" s="53"/>
    </row>
    <row r="46685" spans="21:22" ht="26.1" customHeight="1">
      <c r="U46685" s="54"/>
      <c r="V46685" s="53"/>
    </row>
    <row r="46686" spans="21:22" ht="26.1" customHeight="1">
      <c r="U46686" s="54"/>
      <c r="V46686" s="53"/>
    </row>
    <row r="46687" spans="21:22" ht="26.1" customHeight="1">
      <c r="U46687" s="54"/>
      <c r="V46687" s="53"/>
    </row>
    <row r="46688" spans="21:22" ht="26.1" customHeight="1">
      <c r="U46688" s="54"/>
      <c r="V46688" s="53"/>
    </row>
    <row r="46689" spans="21:22" ht="26.1" customHeight="1">
      <c r="U46689" s="54"/>
      <c r="V46689" s="53"/>
    </row>
    <row r="46690" spans="21:22" ht="26.1" customHeight="1">
      <c r="U46690" s="54"/>
      <c r="V46690" s="53"/>
    </row>
    <row r="46691" spans="21:22" ht="26.1" customHeight="1">
      <c r="U46691" s="54"/>
      <c r="V46691" s="53"/>
    </row>
    <row r="46692" spans="21:22" ht="26.1" customHeight="1">
      <c r="U46692" s="54"/>
      <c r="V46692" s="53"/>
    </row>
    <row r="46693" spans="21:22" ht="26.1" customHeight="1">
      <c r="U46693" s="54"/>
      <c r="V46693" s="53"/>
    </row>
    <row r="46694" spans="21:22" ht="26.1" customHeight="1">
      <c r="U46694" s="54"/>
      <c r="V46694" s="53"/>
    </row>
    <row r="46695" spans="21:22" ht="26.1" customHeight="1">
      <c r="U46695" s="54"/>
      <c r="V46695" s="53"/>
    </row>
    <row r="46696" spans="21:22" ht="26.1" customHeight="1">
      <c r="U46696" s="54"/>
      <c r="V46696" s="53"/>
    </row>
    <row r="46697" spans="21:22" ht="26.1" customHeight="1">
      <c r="U46697" s="54"/>
      <c r="V46697" s="53"/>
    </row>
    <row r="46698" spans="21:22" ht="26.1" customHeight="1">
      <c r="U46698" s="54"/>
      <c r="V46698" s="53"/>
    </row>
    <row r="46699" spans="21:22" ht="26.1" customHeight="1">
      <c r="U46699" s="54"/>
      <c r="V46699" s="53"/>
    </row>
    <row r="46700" spans="21:22" ht="26.1" customHeight="1">
      <c r="U46700" s="54"/>
      <c r="V46700" s="53"/>
    </row>
    <row r="46701" spans="21:22" ht="26.1" customHeight="1">
      <c r="U46701" s="54"/>
      <c r="V46701" s="53"/>
    </row>
    <row r="46702" spans="21:22" ht="26.1" customHeight="1">
      <c r="U46702" s="54"/>
      <c r="V46702" s="53"/>
    </row>
    <row r="46703" spans="21:22" ht="26.1" customHeight="1">
      <c r="U46703" s="54"/>
      <c r="V46703" s="53"/>
    </row>
    <row r="46704" spans="21:22" ht="26.1" customHeight="1">
      <c r="U46704" s="54"/>
      <c r="V46704" s="53"/>
    </row>
    <row r="46705" spans="21:22" ht="26.1" customHeight="1">
      <c r="U46705" s="54"/>
      <c r="V46705" s="53"/>
    </row>
    <row r="46706" spans="21:22" ht="26.1" customHeight="1">
      <c r="U46706" s="54"/>
      <c r="V46706" s="53"/>
    </row>
    <row r="46707" spans="21:22" ht="26.1" customHeight="1">
      <c r="U46707" s="54"/>
      <c r="V46707" s="53"/>
    </row>
    <row r="46708" spans="21:22" ht="26.1" customHeight="1">
      <c r="U46708" s="54"/>
      <c r="V46708" s="53"/>
    </row>
    <row r="46709" spans="21:22" ht="26.1" customHeight="1">
      <c r="U46709" s="54"/>
      <c r="V46709" s="53"/>
    </row>
    <row r="46710" spans="21:22" ht="26.1" customHeight="1">
      <c r="U46710" s="54"/>
      <c r="V46710" s="53"/>
    </row>
    <row r="46711" spans="21:22" ht="26.1" customHeight="1">
      <c r="U46711" s="54"/>
      <c r="V46711" s="53"/>
    </row>
    <row r="46712" spans="21:22" ht="26.1" customHeight="1">
      <c r="U46712" s="54"/>
      <c r="V46712" s="53"/>
    </row>
    <row r="46713" spans="21:22" ht="26.1" customHeight="1">
      <c r="U46713" s="54"/>
      <c r="V46713" s="53"/>
    </row>
    <row r="46714" spans="21:22" ht="26.1" customHeight="1">
      <c r="U46714" s="54"/>
      <c r="V46714" s="53"/>
    </row>
    <row r="46715" spans="21:22" ht="26.1" customHeight="1">
      <c r="U46715" s="54"/>
      <c r="V46715" s="53"/>
    </row>
    <row r="46716" spans="21:22" ht="26.1" customHeight="1">
      <c r="U46716" s="54"/>
      <c r="V46716" s="53"/>
    </row>
    <row r="46717" spans="21:22" ht="26.1" customHeight="1">
      <c r="U46717" s="54"/>
      <c r="V46717" s="53"/>
    </row>
    <row r="46718" spans="21:22" ht="26.1" customHeight="1">
      <c r="U46718" s="54"/>
      <c r="V46718" s="53"/>
    </row>
    <row r="46719" spans="21:22" ht="26.1" customHeight="1">
      <c r="U46719" s="54"/>
      <c r="V46719" s="53"/>
    </row>
    <row r="46720" spans="21:22" ht="26.1" customHeight="1">
      <c r="U46720" s="54"/>
      <c r="V46720" s="53"/>
    </row>
    <row r="46721" spans="21:22" ht="26.1" customHeight="1">
      <c r="U46721" s="54"/>
      <c r="V46721" s="53"/>
    </row>
    <row r="46722" spans="21:22" ht="26.1" customHeight="1">
      <c r="U46722" s="54"/>
      <c r="V46722" s="53"/>
    </row>
    <row r="46723" spans="21:22" ht="26.1" customHeight="1">
      <c r="U46723" s="54"/>
      <c r="V46723" s="53"/>
    </row>
    <row r="46724" spans="21:22" ht="26.1" customHeight="1">
      <c r="U46724" s="54"/>
      <c r="V46724" s="53"/>
    </row>
    <row r="46725" spans="21:22" ht="26.1" customHeight="1">
      <c r="U46725" s="54"/>
      <c r="V46725" s="53"/>
    </row>
    <row r="46726" spans="21:22" ht="26.1" customHeight="1">
      <c r="U46726" s="54"/>
      <c r="V46726" s="53"/>
    </row>
    <row r="46727" spans="21:22" ht="26.1" customHeight="1">
      <c r="U46727" s="54"/>
      <c r="V46727" s="53"/>
    </row>
    <row r="46728" spans="21:22" ht="26.1" customHeight="1">
      <c r="U46728" s="54"/>
      <c r="V46728" s="53"/>
    </row>
    <row r="46729" spans="21:22" ht="26.1" customHeight="1">
      <c r="U46729" s="54"/>
      <c r="V46729" s="53"/>
    </row>
    <row r="46730" spans="21:22" ht="26.1" customHeight="1">
      <c r="U46730" s="54"/>
      <c r="V46730" s="53"/>
    </row>
    <row r="46731" spans="21:22" ht="26.1" customHeight="1">
      <c r="U46731" s="54"/>
      <c r="V46731" s="53"/>
    </row>
    <row r="46732" spans="21:22" ht="26.1" customHeight="1">
      <c r="U46732" s="54"/>
      <c r="V46732" s="53"/>
    </row>
    <row r="46733" spans="21:22" ht="26.1" customHeight="1">
      <c r="U46733" s="54"/>
      <c r="V46733" s="53"/>
    </row>
    <row r="46734" spans="21:22" ht="26.1" customHeight="1">
      <c r="U46734" s="54"/>
      <c r="V46734" s="53"/>
    </row>
    <row r="46735" spans="21:22" ht="26.1" customHeight="1">
      <c r="U46735" s="54"/>
      <c r="V46735" s="53"/>
    </row>
    <row r="46736" spans="21:22" ht="26.1" customHeight="1">
      <c r="U46736" s="54"/>
      <c r="V46736" s="53"/>
    </row>
    <row r="46737" spans="21:22" ht="26.1" customHeight="1">
      <c r="U46737" s="54"/>
      <c r="V46737" s="53"/>
    </row>
    <row r="46738" spans="21:22" ht="26.1" customHeight="1">
      <c r="U46738" s="54"/>
      <c r="V46738" s="53"/>
    </row>
    <row r="46739" spans="21:22" ht="26.1" customHeight="1">
      <c r="U46739" s="54"/>
      <c r="V46739" s="53"/>
    </row>
    <row r="46740" spans="21:22" ht="26.1" customHeight="1">
      <c r="U46740" s="54"/>
      <c r="V46740" s="53"/>
    </row>
    <row r="46741" spans="21:22" ht="26.1" customHeight="1">
      <c r="U46741" s="54"/>
      <c r="V46741" s="53"/>
    </row>
    <row r="46742" spans="21:22" ht="26.1" customHeight="1">
      <c r="U46742" s="54"/>
      <c r="V46742" s="53"/>
    </row>
    <row r="46743" spans="21:22" ht="26.1" customHeight="1">
      <c r="U46743" s="54"/>
      <c r="V46743" s="53"/>
    </row>
    <row r="46744" spans="21:22" ht="26.1" customHeight="1">
      <c r="U46744" s="54"/>
      <c r="V46744" s="53"/>
    </row>
    <row r="46745" spans="21:22" ht="26.1" customHeight="1">
      <c r="U46745" s="54"/>
      <c r="V46745" s="53"/>
    </row>
    <row r="46746" spans="21:22" ht="26.1" customHeight="1">
      <c r="U46746" s="54"/>
      <c r="V46746" s="53"/>
    </row>
    <row r="46747" spans="21:22" ht="26.1" customHeight="1">
      <c r="U46747" s="54"/>
      <c r="V46747" s="53"/>
    </row>
    <row r="46748" spans="21:22" ht="26.1" customHeight="1">
      <c r="U46748" s="54"/>
      <c r="V46748" s="53"/>
    </row>
    <row r="46749" spans="21:22" ht="26.1" customHeight="1">
      <c r="U46749" s="54"/>
      <c r="V46749" s="53"/>
    </row>
    <row r="46750" spans="21:22" ht="26.1" customHeight="1">
      <c r="U46750" s="54"/>
      <c r="V46750" s="53"/>
    </row>
    <row r="46751" spans="21:22" ht="26.1" customHeight="1">
      <c r="U46751" s="54"/>
      <c r="V46751" s="53"/>
    </row>
    <row r="46752" spans="21:22" ht="26.1" customHeight="1">
      <c r="U46752" s="54"/>
      <c r="V46752" s="53"/>
    </row>
    <row r="46753" spans="21:22" ht="26.1" customHeight="1">
      <c r="U46753" s="54"/>
      <c r="V46753" s="53"/>
    </row>
    <row r="46754" spans="21:22" ht="26.1" customHeight="1">
      <c r="U46754" s="54"/>
      <c r="V46754" s="53"/>
    </row>
    <row r="46755" spans="21:22" ht="26.1" customHeight="1">
      <c r="U46755" s="54"/>
      <c r="V46755" s="53"/>
    </row>
    <row r="46756" spans="21:22" ht="26.1" customHeight="1">
      <c r="U46756" s="54"/>
      <c r="V46756" s="53"/>
    </row>
    <row r="46757" spans="21:22" ht="26.1" customHeight="1">
      <c r="U46757" s="54"/>
      <c r="V46757" s="53"/>
    </row>
    <row r="46758" spans="21:22" ht="26.1" customHeight="1">
      <c r="U46758" s="54"/>
      <c r="V46758" s="53"/>
    </row>
    <row r="46759" spans="21:22" ht="26.1" customHeight="1">
      <c r="U46759" s="54"/>
      <c r="V46759" s="53"/>
    </row>
    <row r="46760" spans="21:22" ht="26.1" customHeight="1">
      <c r="U46760" s="54"/>
      <c r="V46760" s="53"/>
    </row>
    <row r="46761" spans="21:22" ht="26.1" customHeight="1">
      <c r="U46761" s="54"/>
      <c r="V46761" s="53"/>
    </row>
    <row r="46762" spans="21:22" ht="26.1" customHeight="1">
      <c r="U46762" s="54"/>
      <c r="V46762" s="53"/>
    </row>
    <row r="46763" spans="21:22" ht="26.1" customHeight="1">
      <c r="U46763" s="54"/>
      <c r="V46763" s="53"/>
    </row>
    <row r="46764" spans="21:22" ht="26.1" customHeight="1">
      <c r="U46764" s="54"/>
      <c r="V46764" s="53"/>
    </row>
    <row r="46765" spans="21:22" ht="26.1" customHeight="1">
      <c r="U46765" s="54"/>
      <c r="V46765" s="53"/>
    </row>
    <row r="46766" spans="21:22" ht="26.1" customHeight="1">
      <c r="U46766" s="54"/>
      <c r="V46766" s="53"/>
    </row>
    <row r="46767" spans="21:22" ht="26.1" customHeight="1">
      <c r="U46767" s="54"/>
      <c r="V46767" s="53"/>
    </row>
    <row r="46768" spans="21:22" ht="26.1" customHeight="1">
      <c r="U46768" s="54"/>
      <c r="V46768" s="53"/>
    </row>
    <row r="46769" spans="21:22" ht="26.1" customHeight="1">
      <c r="U46769" s="54"/>
      <c r="V46769" s="53"/>
    </row>
    <row r="46770" spans="21:22" ht="26.1" customHeight="1">
      <c r="U46770" s="54"/>
      <c r="V46770" s="53"/>
    </row>
    <row r="46771" spans="21:22" ht="26.1" customHeight="1">
      <c r="U46771" s="54"/>
      <c r="V46771" s="53"/>
    </row>
    <row r="46772" spans="21:22" ht="26.1" customHeight="1">
      <c r="U46772" s="54"/>
      <c r="V46772" s="53"/>
    </row>
    <row r="46773" spans="21:22" ht="26.1" customHeight="1">
      <c r="U46773" s="54"/>
      <c r="V46773" s="53"/>
    </row>
    <row r="46774" spans="21:22" ht="26.1" customHeight="1">
      <c r="U46774" s="54"/>
      <c r="V46774" s="53"/>
    </row>
    <row r="46775" spans="21:22" ht="26.1" customHeight="1">
      <c r="U46775" s="54"/>
      <c r="V46775" s="53"/>
    </row>
    <row r="46776" spans="21:22" ht="26.1" customHeight="1">
      <c r="U46776" s="54"/>
      <c r="V46776" s="53"/>
    </row>
    <row r="46777" spans="21:22" ht="26.1" customHeight="1">
      <c r="U46777" s="54"/>
      <c r="V46777" s="53"/>
    </row>
    <row r="46778" spans="21:22" ht="26.1" customHeight="1">
      <c r="U46778" s="54"/>
      <c r="V46778" s="53"/>
    </row>
    <row r="46779" spans="21:22" ht="26.1" customHeight="1">
      <c r="U46779" s="54"/>
      <c r="V46779" s="53"/>
    </row>
    <row r="46780" spans="21:22" ht="26.1" customHeight="1">
      <c r="U46780" s="54"/>
      <c r="V46780" s="53"/>
    </row>
    <row r="46781" spans="21:22" ht="26.1" customHeight="1">
      <c r="U46781" s="54"/>
      <c r="V46781" s="53"/>
    </row>
    <row r="46782" spans="21:22" ht="26.1" customHeight="1">
      <c r="U46782" s="54"/>
      <c r="V46782" s="53"/>
    </row>
    <row r="46783" spans="21:22" ht="26.1" customHeight="1">
      <c r="U46783" s="54"/>
      <c r="V46783" s="53"/>
    </row>
    <row r="46784" spans="21:22" ht="26.1" customHeight="1">
      <c r="U46784" s="54"/>
      <c r="V46784" s="53"/>
    </row>
    <row r="46785" spans="21:22" ht="26.1" customHeight="1">
      <c r="U46785" s="54"/>
      <c r="V46785" s="53"/>
    </row>
    <row r="46786" spans="21:22" ht="26.1" customHeight="1">
      <c r="U46786" s="54"/>
      <c r="V46786" s="53"/>
    </row>
    <row r="46787" spans="21:22" ht="26.1" customHeight="1">
      <c r="U46787" s="54"/>
      <c r="V46787" s="53"/>
    </row>
    <row r="46788" spans="21:22" ht="26.1" customHeight="1">
      <c r="U46788" s="54"/>
      <c r="V46788" s="53"/>
    </row>
    <row r="46789" spans="21:22" ht="26.1" customHeight="1">
      <c r="U46789" s="54"/>
      <c r="V46789" s="53"/>
    </row>
    <row r="46790" spans="21:22" ht="26.1" customHeight="1">
      <c r="U46790" s="54"/>
      <c r="V46790" s="53"/>
    </row>
    <row r="46791" spans="21:22" ht="26.1" customHeight="1">
      <c r="U46791" s="54"/>
      <c r="V46791" s="53"/>
    </row>
    <row r="46792" spans="21:22" ht="26.1" customHeight="1">
      <c r="U46792" s="54"/>
      <c r="V46792" s="53"/>
    </row>
    <row r="46793" spans="21:22" ht="26.1" customHeight="1">
      <c r="U46793" s="54"/>
      <c r="V46793" s="53"/>
    </row>
    <row r="46794" spans="21:22" ht="26.1" customHeight="1">
      <c r="U46794" s="54"/>
      <c r="V46794" s="53"/>
    </row>
    <row r="46795" spans="21:22" ht="26.1" customHeight="1">
      <c r="U46795" s="54"/>
      <c r="V46795" s="53"/>
    </row>
    <row r="46796" spans="21:22" ht="26.1" customHeight="1">
      <c r="U46796" s="54"/>
      <c r="V46796" s="53"/>
    </row>
    <row r="46797" spans="21:22" ht="26.1" customHeight="1">
      <c r="U46797" s="54"/>
      <c r="V46797" s="53"/>
    </row>
    <row r="46798" spans="21:22" ht="26.1" customHeight="1">
      <c r="U46798" s="54"/>
      <c r="V46798" s="53"/>
    </row>
    <row r="46799" spans="21:22" ht="26.1" customHeight="1">
      <c r="U46799" s="54"/>
      <c r="V46799" s="53"/>
    </row>
    <row r="46800" spans="21:22" ht="26.1" customHeight="1">
      <c r="U46800" s="54"/>
      <c r="V46800" s="53"/>
    </row>
    <row r="46801" spans="21:22" ht="26.1" customHeight="1">
      <c r="U46801" s="54"/>
      <c r="V46801" s="53"/>
    </row>
    <row r="46802" spans="21:22" ht="26.1" customHeight="1">
      <c r="U46802" s="54"/>
      <c r="V46802" s="53"/>
    </row>
    <row r="46803" spans="21:22" ht="26.1" customHeight="1">
      <c r="U46803" s="54"/>
      <c r="V46803" s="53"/>
    </row>
    <row r="46804" spans="21:22" ht="26.1" customHeight="1">
      <c r="U46804" s="54"/>
      <c r="V46804" s="53"/>
    </row>
    <row r="46805" spans="21:22" ht="26.1" customHeight="1">
      <c r="U46805" s="54"/>
      <c r="V46805" s="53"/>
    </row>
    <row r="46806" spans="21:22" ht="26.1" customHeight="1">
      <c r="U46806" s="54"/>
      <c r="V46806" s="53"/>
    </row>
    <row r="46807" spans="21:22" ht="26.1" customHeight="1">
      <c r="U46807" s="54"/>
      <c r="V46807" s="53"/>
    </row>
    <row r="46808" spans="21:22" ht="26.1" customHeight="1">
      <c r="U46808" s="54"/>
      <c r="V46808" s="53"/>
    </row>
    <row r="46809" spans="21:22" ht="26.1" customHeight="1">
      <c r="U46809" s="54"/>
      <c r="V46809" s="53"/>
    </row>
    <row r="46810" spans="21:22" ht="26.1" customHeight="1">
      <c r="U46810" s="54"/>
      <c r="V46810" s="53"/>
    </row>
    <row r="46811" spans="21:22" ht="26.1" customHeight="1">
      <c r="U46811" s="54"/>
      <c r="V46811" s="53"/>
    </row>
    <row r="46812" spans="21:22" ht="26.1" customHeight="1">
      <c r="U46812" s="54"/>
      <c r="V46812" s="53"/>
    </row>
    <row r="46813" spans="21:22" ht="26.1" customHeight="1">
      <c r="U46813" s="54"/>
      <c r="V46813" s="53"/>
    </row>
    <row r="46814" spans="21:22" ht="26.1" customHeight="1">
      <c r="U46814" s="54"/>
      <c r="V46814" s="53"/>
    </row>
    <row r="46815" spans="21:22" ht="26.1" customHeight="1">
      <c r="U46815" s="54"/>
      <c r="V46815" s="53"/>
    </row>
    <row r="46816" spans="21:22" ht="26.1" customHeight="1">
      <c r="U46816" s="54"/>
      <c r="V46816" s="53"/>
    </row>
    <row r="46817" spans="21:22" ht="26.1" customHeight="1">
      <c r="U46817" s="54"/>
      <c r="V46817" s="53"/>
    </row>
    <row r="46818" spans="21:22" ht="26.1" customHeight="1">
      <c r="U46818" s="54"/>
      <c r="V46818" s="53"/>
    </row>
    <row r="46819" spans="21:22" ht="26.1" customHeight="1">
      <c r="U46819" s="54"/>
      <c r="V46819" s="53"/>
    </row>
    <row r="46820" spans="21:22" ht="26.1" customHeight="1">
      <c r="U46820" s="54"/>
      <c r="V46820" s="53"/>
    </row>
    <row r="46821" spans="21:22" ht="26.1" customHeight="1">
      <c r="U46821" s="54"/>
      <c r="V46821" s="53"/>
    </row>
    <row r="46822" spans="21:22" ht="26.1" customHeight="1">
      <c r="U46822" s="54"/>
      <c r="V46822" s="53"/>
    </row>
    <row r="46823" spans="21:22" ht="26.1" customHeight="1">
      <c r="U46823" s="54"/>
      <c r="V46823" s="53"/>
    </row>
    <row r="46824" spans="21:22" ht="26.1" customHeight="1">
      <c r="U46824" s="54"/>
      <c r="V46824" s="53"/>
    </row>
    <row r="46825" spans="21:22" ht="26.1" customHeight="1">
      <c r="U46825" s="54"/>
      <c r="V46825" s="53"/>
    </row>
    <row r="46826" spans="21:22" ht="26.1" customHeight="1">
      <c r="U46826" s="54"/>
      <c r="V46826" s="53"/>
    </row>
    <row r="46827" spans="21:22" ht="26.1" customHeight="1">
      <c r="U46827" s="54"/>
      <c r="V46827" s="53"/>
    </row>
    <row r="46828" spans="21:22" ht="26.1" customHeight="1">
      <c r="U46828" s="54"/>
      <c r="V46828" s="53"/>
    </row>
    <row r="46829" spans="21:22" ht="26.1" customHeight="1">
      <c r="U46829" s="54"/>
      <c r="V46829" s="53"/>
    </row>
    <row r="46830" spans="21:22" ht="26.1" customHeight="1">
      <c r="U46830" s="54"/>
      <c r="V46830" s="53"/>
    </row>
    <row r="46831" spans="21:22" ht="26.1" customHeight="1">
      <c r="U46831" s="54"/>
      <c r="V46831" s="53"/>
    </row>
    <row r="46832" spans="21:22" ht="26.1" customHeight="1">
      <c r="U46832" s="54"/>
      <c r="V46832" s="53"/>
    </row>
    <row r="46833" spans="21:22" ht="26.1" customHeight="1">
      <c r="U46833" s="54"/>
      <c r="V46833" s="53"/>
    </row>
    <row r="46834" spans="21:22" ht="26.1" customHeight="1">
      <c r="U46834" s="54"/>
      <c r="V46834" s="53"/>
    </row>
    <row r="46835" spans="21:22" ht="26.1" customHeight="1">
      <c r="U46835" s="54"/>
      <c r="V46835" s="53"/>
    </row>
    <row r="46836" spans="21:22" ht="26.1" customHeight="1">
      <c r="U46836" s="54"/>
      <c r="V46836" s="53"/>
    </row>
    <row r="46837" spans="21:22" ht="26.1" customHeight="1">
      <c r="U46837" s="54"/>
      <c r="V46837" s="53"/>
    </row>
    <row r="46838" spans="21:22" ht="26.1" customHeight="1">
      <c r="U46838" s="54"/>
      <c r="V46838" s="53"/>
    </row>
    <row r="46839" spans="21:22" ht="26.1" customHeight="1">
      <c r="U46839" s="54"/>
      <c r="V46839" s="53"/>
    </row>
    <row r="46840" spans="21:22" ht="26.1" customHeight="1">
      <c r="U46840" s="54"/>
      <c r="V46840" s="53"/>
    </row>
    <row r="46841" spans="21:22" ht="26.1" customHeight="1">
      <c r="U46841" s="54"/>
      <c r="V46841" s="53"/>
    </row>
    <row r="46842" spans="21:22" ht="26.1" customHeight="1">
      <c r="U46842" s="54"/>
      <c r="V46842" s="53"/>
    </row>
    <row r="46843" spans="21:22" ht="26.1" customHeight="1">
      <c r="U46843" s="54"/>
      <c r="V46843" s="53"/>
    </row>
    <row r="46844" spans="21:22" ht="26.1" customHeight="1">
      <c r="U46844" s="54"/>
      <c r="V46844" s="53"/>
    </row>
    <row r="46845" spans="21:22" ht="26.1" customHeight="1">
      <c r="U46845" s="54"/>
      <c r="V46845" s="53"/>
    </row>
    <row r="46846" spans="21:22" ht="26.1" customHeight="1">
      <c r="U46846" s="54"/>
      <c r="V46846" s="53"/>
    </row>
    <row r="46847" spans="21:22" ht="26.1" customHeight="1">
      <c r="U46847" s="54"/>
      <c r="V46847" s="53"/>
    </row>
    <row r="46848" spans="21:22" ht="26.1" customHeight="1">
      <c r="U46848" s="54"/>
      <c r="V46848" s="53"/>
    </row>
    <row r="46849" spans="21:22" ht="26.1" customHeight="1">
      <c r="U46849" s="54"/>
      <c r="V46849" s="53"/>
    </row>
    <row r="46850" spans="21:22" ht="26.1" customHeight="1">
      <c r="U46850" s="54"/>
      <c r="V46850" s="53"/>
    </row>
    <row r="46851" spans="21:22" ht="26.1" customHeight="1">
      <c r="U46851" s="54"/>
      <c r="V46851" s="53"/>
    </row>
    <row r="46852" spans="21:22" ht="26.1" customHeight="1">
      <c r="U46852" s="54"/>
      <c r="V46852" s="53"/>
    </row>
    <row r="46853" spans="21:22" ht="26.1" customHeight="1">
      <c r="U46853" s="54"/>
      <c r="V46853" s="53"/>
    </row>
    <row r="46854" spans="21:22" ht="26.1" customHeight="1">
      <c r="U46854" s="54"/>
      <c r="V46854" s="53"/>
    </row>
    <row r="46855" spans="21:22" ht="26.1" customHeight="1">
      <c r="U46855" s="54"/>
      <c r="V46855" s="53"/>
    </row>
    <row r="46856" spans="21:22" ht="26.1" customHeight="1">
      <c r="U46856" s="54"/>
      <c r="V46856" s="53"/>
    </row>
    <row r="46857" spans="21:22" ht="26.1" customHeight="1">
      <c r="U46857" s="54"/>
      <c r="V46857" s="53"/>
    </row>
    <row r="46858" spans="21:22" ht="26.1" customHeight="1">
      <c r="U46858" s="54"/>
      <c r="V46858" s="53"/>
    </row>
    <row r="46859" spans="21:22" ht="26.1" customHeight="1">
      <c r="U46859" s="54"/>
      <c r="V46859" s="53"/>
    </row>
    <row r="46860" spans="21:22" ht="26.1" customHeight="1">
      <c r="U46860" s="54"/>
      <c r="V46860" s="53"/>
    </row>
    <row r="46861" spans="21:22" ht="26.1" customHeight="1">
      <c r="U46861" s="54"/>
      <c r="V46861" s="53"/>
    </row>
    <row r="46862" spans="21:22" ht="26.1" customHeight="1">
      <c r="U46862" s="54"/>
      <c r="V46862" s="53"/>
    </row>
    <row r="46863" spans="21:22" ht="26.1" customHeight="1">
      <c r="U46863" s="54"/>
      <c r="V46863" s="53"/>
    </row>
    <row r="46864" spans="21:22" ht="26.1" customHeight="1">
      <c r="U46864" s="54"/>
      <c r="V46864" s="53"/>
    </row>
    <row r="46865" spans="21:22" ht="26.1" customHeight="1">
      <c r="U46865" s="54"/>
      <c r="V46865" s="53"/>
    </row>
    <row r="46866" spans="21:22" ht="26.1" customHeight="1">
      <c r="U46866" s="54"/>
      <c r="V46866" s="53"/>
    </row>
    <row r="46867" spans="21:22" ht="26.1" customHeight="1">
      <c r="U46867" s="54"/>
      <c r="V46867" s="53"/>
    </row>
    <row r="46868" spans="21:22" ht="26.1" customHeight="1">
      <c r="U46868" s="54"/>
      <c r="V46868" s="53"/>
    </row>
    <row r="46869" spans="21:22" ht="26.1" customHeight="1">
      <c r="U46869" s="54"/>
      <c r="V46869" s="53"/>
    </row>
    <row r="46870" spans="21:22" ht="26.1" customHeight="1">
      <c r="U46870" s="54"/>
      <c r="V46870" s="53"/>
    </row>
    <row r="46871" spans="21:22" ht="26.1" customHeight="1">
      <c r="U46871" s="54"/>
      <c r="V46871" s="53"/>
    </row>
    <row r="46872" spans="21:22" ht="26.1" customHeight="1">
      <c r="U46872" s="54"/>
      <c r="V46872" s="53"/>
    </row>
    <row r="46873" spans="21:22" ht="26.1" customHeight="1">
      <c r="U46873" s="54"/>
      <c r="V46873" s="53"/>
    </row>
    <row r="46874" spans="21:22" ht="26.1" customHeight="1">
      <c r="U46874" s="54"/>
      <c r="V46874" s="53"/>
    </row>
    <row r="46875" spans="21:22" ht="26.1" customHeight="1">
      <c r="U46875" s="54"/>
      <c r="V46875" s="53"/>
    </row>
    <row r="46876" spans="21:22" ht="26.1" customHeight="1">
      <c r="U46876" s="54"/>
      <c r="V46876" s="53"/>
    </row>
    <row r="46877" spans="21:22" ht="26.1" customHeight="1">
      <c r="U46877" s="54"/>
      <c r="V46877" s="53"/>
    </row>
    <row r="46878" spans="21:22" ht="26.1" customHeight="1">
      <c r="U46878" s="54"/>
      <c r="V46878" s="53"/>
    </row>
    <row r="46879" spans="21:22" ht="26.1" customHeight="1">
      <c r="U46879" s="54"/>
      <c r="V46879" s="53"/>
    </row>
    <row r="46880" spans="21:22" ht="26.1" customHeight="1">
      <c r="U46880" s="54"/>
      <c r="V46880" s="53"/>
    </row>
    <row r="46881" spans="21:22" ht="26.1" customHeight="1">
      <c r="U46881" s="54"/>
      <c r="V46881" s="53"/>
    </row>
    <row r="46882" spans="21:22" ht="26.1" customHeight="1">
      <c r="U46882" s="54"/>
      <c r="V46882" s="53"/>
    </row>
    <row r="46883" spans="21:22" ht="26.1" customHeight="1">
      <c r="U46883" s="54"/>
      <c r="V46883" s="53"/>
    </row>
    <row r="46884" spans="21:22" ht="26.1" customHeight="1">
      <c r="U46884" s="54"/>
      <c r="V46884" s="53"/>
    </row>
    <row r="46885" spans="21:22" ht="26.1" customHeight="1">
      <c r="U46885" s="54"/>
      <c r="V46885" s="53"/>
    </row>
    <row r="46886" spans="21:22" ht="26.1" customHeight="1">
      <c r="U46886" s="54"/>
      <c r="V46886" s="53"/>
    </row>
    <row r="46887" spans="21:22" ht="26.1" customHeight="1">
      <c r="U46887" s="54"/>
      <c r="V46887" s="53"/>
    </row>
    <row r="46888" spans="21:22" ht="26.1" customHeight="1">
      <c r="U46888" s="54"/>
      <c r="V46888" s="53"/>
    </row>
    <row r="46889" spans="21:22" ht="26.1" customHeight="1">
      <c r="U46889" s="54"/>
      <c r="V46889" s="53"/>
    </row>
    <row r="46890" spans="21:22" ht="26.1" customHeight="1">
      <c r="U46890" s="54"/>
      <c r="V46890" s="53"/>
    </row>
    <row r="46891" spans="21:22" ht="26.1" customHeight="1">
      <c r="U46891" s="54"/>
      <c r="V46891" s="53"/>
    </row>
    <row r="46892" spans="21:22" ht="26.1" customHeight="1">
      <c r="U46892" s="54"/>
      <c r="V46892" s="53"/>
    </row>
    <row r="46893" spans="21:22" ht="26.1" customHeight="1">
      <c r="U46893" s="54"/>
      <c r="V46893" s="53"/>
    </row>
    <row r="46894" spans="21:22" ht="26.1" customHeight="1">
      <c r="U46894" s="54"/>
      <c r="V46894" s="53"/>
    </row>
    <row r="46895" spans="21:22" ht="26.1" customHeight="1">
      <c r="U46895" s="54"/>
      <c r="V46895" s="53"/>
    </row>
    <row r="46896" spans="21:22" ht="26.1" customHeight="1">
      <c r="U46896" s="54"/>
      <c r="V46896" s="53"/>
    </row>
    <row r="46897" spans="21:22" ht="26.1" customHeight="1">
      <c r="U46897" s="54"/>
      <c r="V46897" s="53"/>
    </row>
    <row r="46898" spans="21:22" ht="26.1" customHeight="1">
      <c r="U46898" s="54"/>
      <c r="V46898" s="53"/>
    </row>
    <row r="46899" spans="21:22" ht="26.1" customHeight="1">
      <c r="U46899" s="54"/>
      <c r="V46899" s="53"/>
    </row>
    <row r="46900" spans="21:22" ht="26.1" customHeight="1">
      <c r="U46900" s="54"/>
      <c r="V46900" s="53"/>
    </row>
    <row r="46901" spans="21:22" ht="26.1" customHeight="1">
      <c r="U46901" s="54"/>
      <c r="V46901" s="53"/>
    </row>
    <row r="46902" spans="21:22" ht="26.1" customHeight="1">
      <c r="U46902" s="54"/>
      <c r="V46902" s="53"/>
    </row>
    <row r="46903" spans="21:22" ht="26.1" customHeight="1">
      <c r="U46903" s="54"/>
      <c r="V46903" s="53"/>
    </row>
    <row r="46904" spans="21:22" ht="26.1" customHeight="1">
      <c r="U46904" s="54"/>
      <c r="V46904" s="53"/>
    </row>
    <row r="46905" spans="21:22" ht="26.1" customHeight="1">
      <c r="U46905" s="54"/>
      <c r="V46905" s="53"/>
    </row>
    <row r="46906" spans="21:22" ht="26.1" customHeight="1">
      <c r="U46906" s="54"/>
      <c r="V46906" s="53"/>
    </row>
    <row r="46907" spans="21:22" ht="26.1" customHeight="1">
      <c r="U46907" s="54"/>
      <c r="V46907" s="53"/>
    </row>
    <row r="46908" spans="21:22" ht="26.1" customHeight="1">
      <c r="U46908" s="54"/>
      <c r="V46908" s="53"/>
    </row>
    <row r="46909" spans="21:22" ht="26.1" customHeight="1">
      <c r="U46909" s="54"/>
      <c r="V46909" s="53"/>
    </row>
    <row r="46910" spans="21:22" ht="26.1" customHeight="1">
      <c r="U46910" s="54"/>
      <c r="V46910" s="53"/>
    </row>
    <row r="46911" spans="21:22" ht="26.1" customHeight="1">
      <c r="U46911" s="54"/>
      <c r="V46911" s="53"/>
    </row>
    <row r="46912" spans="21:22" ht="26.1" customHeight="1">
      <c r="U46912" s="54"/>
      <c r="V46912" s="53"/>
    </row>
    <row r="46913" spans="21:22" ht="26.1" customHeight="1">
      <c r="U46913" s="54"/>
      <c r="V46913" s="53"/>
    </row>
    <row r="46914" spans="21:22" ht="26.1" customHeight="1">
      <c r="U46914" s="54"/>
      <c r="V46914" s="53"/>
    </row>
    <row r="46915" spans="21:22" ht="26.1" customHeight="1">
      <c r="U46915" s="54"/>
      <c r="V46915" s="53"/>
    </row>
    <row r="46916" spans="21:22" ht="26.1" customHeight="1">
      <c r="U46916" s="54"/>
      <c r="V46916" s="53"/>
    </row>
    <row r="46917" spans="21:22" ht="26.1" customHeight="1">
      <c r="U46917" s="54"/>
      <c r="V46917" s="53"/>
    </row>
    <row r="46918" spans="21:22" ht="26.1" customHeight="1">
      <c r="U46918" s="54"/>
      <c r="V46918" s="53"/>
    </row>
    <row r="46919" spans="21:22" ht="26.1" customHeight="1">
      <c r="U46919" s="54"/>
      <c r="V46919" s="53"/>
    </row>
    <row r="46920" spans="21:22" ht="26.1" customHeight="1">
      <c r="U46920" s="54"/>
      <c r="V46920" s="53"/>
    </row>
    <row r="46921" spans="21:22" ht="26.1" customHeight="1">
      <c r="U46921" s="54"/>
      <c r="V46921" s="53"/>
    </row>
    <row r="46922" spans="21:22" ht="26.1" customHeight="1">
      <c r="U46922" s="54"/>
      <c r="V46922" s="53"/>
    </row>
    <row r="46923" spans="21:22" ht="26.1" customHeight="1">
      <c r="U46923" s="54"/>
      <c r="V46923" s="53"/>
    </row>
    <row r="46924" spans="21:22" ht="26.1" customHeight="1">
      <c r="U46924" s="54"/>
      <c r="V46924" s="53"/>
    </row>
    <row r="46925" spans="21:22" ht="26.1" customHeight="1">
      <c r="U46925" s="54"/>
      <c r="V46925" s="53"/>
    </row>
    <row r="46926" spans="21:22" ht="26.1" customHeight="1">
      <c r="U46926" s="54"/>
      <c r="V46926" s="53"/>
    </row>
    <row r="46927" spans="21:22" ht="26.1" customHeight="1">
      <c r="U46927" s="54"/>
      <c r="V46927" s="53"/>
    </row>
    <row r="46928" spans="21:22" ht="26.1" customHeight="1">
      <c r="U46928" s="54"/>
      <c r="V46928" s="53"/>
    </row>
    <row r="46929" spans="21:22" ht="26.1" customHeight="1">
      <c r="U46929" s="54"/>
      <c r="V46929" s="53"/>
    </row>
    <row r="46930" spans="21:22" ht="26.1" customHeight="1">
      <c r="U46930" s="54"/>
      <c r="V46930" s="53"/>
    </row>
    <row r="46931" spans="21:22" ht="26.1" customHeight="1">
      <c r="U46931" s="54"/>
      <c r="V46931" s="53"/>
    </row>
    <row r="46932" spans="21:22" ht="26.1" customHeight="1">
      <c r="U46932" s="54"/>
      <c r="V46932" s="53"/>
    </row>
    <row r="46933" spans="21:22" ht="26.1" customHeight="1">
      <c r="U46933" s="54"/>
      <c r="V46933" s="53"/>
    </row>
    <row r="46934" spans="21:22" ht="26.1" customHeight="1">
      <c r="U46934" s="54"/>
      <c r="V46934" s="53"/>
    </row>
    <row r="46935" spans="21:22" ht="26.1" customHeight="1">
      <c r="U46935" s="54"/>
      <c r="V46935" s="53"/>
    </row>
    <row r="46936" spans="21:22" ht="26.1" customHeight="1">
      <c r="U46936" s="54"/>
      <c r="V46936" s="53"/>
    </row>
    <row r="46937" spans="21:22" ht="26.1" customHeight="1">
      <c r="U46937" s="54"/>
      <c r="V46937" s="53"/>
    </row>
    <row r="46938" spans="21:22" ht="26.1" customHeight="1">
      <c r="U46938" s="54"/>
      <c r="V46938" s="53"/>
    </row>
    <row r="46939" spans="21:22" ht="26.1" customHeight="1">
      <c r="U46939" s="54"/>
      <c r="V46939" s="53"/>
    </row>
    <row r="46940" spans="21:22" ht="26.1" customHeight="1">
      <c r="U46940" s="54"/>
      <c r="V46940" s="53"/>
    </row>
    <row r="46941" spans="21:22" ht="26.1" customHeight="1">
      <c r="U46941" s="54"/>
      <c r="V46941" s="53"/>
    </row>
    <row r="46942" spans="21:22" ht="26.1" customHeight="1">
      <c r="U46942" s="54"/>
      <c r="V46942" s="53"/>
    </row>
    <row r="46943" spans="21:22" ht="26.1" customHeight="1">
      <c r="U46943" s="54"/>
      <c r="V46943" s="53"/>
    </row>
    <row r="46944" spans="21:22" ht="26.1" customHeight="1">
      <c r="U46944" s="54"/>
      <c r="V46944" s="53"/>
    </row>
    <row r="46945" spans="21:22" ht="26.1" customHeight="1">
      <c r="U46945" s="54"/>
      <c r="V46945" s="53"/>
    </row>
    <row r="46946" spans="21:22" ht="26.1" customHeight="1">
      <c r="U46946" s="54"/>
      <c r="V46946" s="53"/>
    </row>
    <row r="46947" spans="21:22" ht="26.1" customHeight="1">
      <c r="U46947" s="54"/>
      <c r="V46947" s="53"/>
    </row>
    <row r="46948" spans="21:22" ht="26.1" customHeight="1">
      <c r="U46948" s="54"/>
      <c r="V46948" s="53"/>
    </row>
    <row r="46949" spans="21:22" ht="26.1" customHeight="1">
      <c r="U46949" s="54"/>
      <c r="V46949" s="53"/>
    </row>
    <row r="46950" spans="21:22" ht="26.1" customHeight="1">
      <c r="U46950" s="54"/>
      <c r="V46950" s="53"/>
    </row>
    <row r="46951" spans="21:22" ht="26.1" customHeight="1">
      <c r="U46951" s="54"/>
      <c r="V46951" s="53"/>
    </row>
    <row r="46952" spans="21:22" ht="26.1" customHeight="1">
      <c r="U46952" s="54"/>
      <c r="V46952" s="53"/>
    </row>
    <row r="46953" spans="21:22" ht="26.1" customHeight="1">
      <c r="U46953" s="54"/>
      <c r="V46953" s="53"/>
    </row>
    <row r="46954" spans="21:22" ht="26.1" customHeight="1">
      <c r="U46954" s="54"/>
      <c r="V46954" s="53"/>
    </row>
    <row r="46955" spans="21:22" ht="26.1" customHeight="1">
      <c r="U46955" s="54"/>
      <c r="V46955" s="53"/>
    </row>
    <row r="46956" spans="21:22" ht="26.1" customHeight="1">
      <c r="U46956" s="54"/>
      <c r="V46956" s="53"/>
    </row>
    <row r="46957" spans="21:22" ht="26.1" customHeight="1">
      <c r="U46957" s="54"/>
      <c r="V46957" s="53"/>
    </row>
    <row r="46958" spans="21:22" ht="26.1" customHeight="1">
      <c r="U46958" s="54"/>
      <c r="V46958" s="53"/>
    </row>
    <row r="46959" spans="21:22" ht="26.1" customHeight="1">
      <c r="U46959" s="54"/>
      <c r="V46959" s="53"/>
    </row>
    <row r="46960" spans="21:22" ht="26.1" customHeight="1">
      <c r="U46960" s="54"/>
      <c r="V46960" s="53"/>
    </row>
    <row r="46961" spans="21:22" ht="26.1" customHeight="1">
      <c r="U46961" s="54"/>
      <c r="V46961" s="53"/>
    </row>
    <row r="46962" spans="21:22" ht="26.1" customHeight="1">
      <c r="U46962" s="54"/>
      <c r="V46962" s="53"/>
    </row>
    <row r="46963" spans="21:22" ht="26.1" customHeight="1">
      <c r="U46963" s="54"/>
      <c r="V46963" s="53"/>
    </row>
    <row r="46964" spans="21:22" ht="26.1" customHeight="1">
      <c r="U46964" s="54"/>
      <c r="V46964" s="53"/>
    </row>
    <row r="46965" spans="21:22" ht="26.1" customHeight="1">
      <c r="U46965" s="54"/>
      <c r="V46965" s="53"/>
    </row>
    <row r="46966" spans="21:22" ht="26.1" customHeight="1">
      <c r="U46966" s="54"/>
      <c r="V46966" s="53"/>
    </row>
    <row r="46967" spans="21:22" ht="26.1" customHeight="1">
      <c r="U46967" s="54"/>
      <c r="V46967" s="53"/>
    </row>
    <row r="46968" spans="21:22" ht="26.1" customHeight="1">
      <c r="U46968" s="54"/>
      <c r="V46968" s="53"/>
    </row>
    <row r="46969" spans="21:22" ht="26.1" customHeight="1">
      <c r="U46969" s="54"/>
      <c r="V46969" s="53"/>
    </row>
    <row r="46970" spans="21:22" ht="26.1" customHeight="1">
      <c r="U46970" s="54"/>
      <c r="V46970" s="53"/>
    </row>
    <row r="46971" spans="21:22" ht="26.1" customHeight="1">
      <c r="U46971" s="54"/>
      <c r="V46971" s="53"/>
    </row>
    <row r="46972" spans="21:22" ht="26.1" customHeight="1">
      <c r="U46972" s="54"/>
      <c r="V46972" s="53"/>
    </row>
    <row r="46973" spans="21:22" ht="26.1" customHeight="1">
      <c r="U46973" s="54"/>
      <c r="V46973" s="53"/>
    </row>
    <row r="46974" spans="21:22" ht="26.1" customHeight="1">
      <c r="U46974" s="54"/>
      <c r="V46974" s="53"/>
    </row>
    <row r="46975" spans="21:22" ht="26.1" customHeight="1">
      <c r="U46975" s="54"/>
      <c r="V46975" s="53"/>
    </row>
    <row r="46976" spans="21:22" ht="26.1" customHeight="1">
      <c r="U46976" s="54"/>
      <c r="V46976" s="53"/>
    </row>
    <row r="46977" spans="21:22" ht="26.1" customHeight="1">
      <c r="U46977" s="54"/>
      <c r="V46977" s="53"/>
    </row>
    <row r="46978" spans="21:22" ht="26.1" customHeight="1">
      <c r="U46978" s="54"/>
      <c r="V46978" s="53"/>
    </row>
    <row r="46979" spans="21:22" ht="26.1" customHeight="1">
      <c r="U46979" s="54"/>
      <c r="V46979" s="53"/>
    </row>
    <row r="46980" spans="21:22" ht="26.1" customHeight="1">
      <c r="U46980" s="54"/>
      <c r="V46980" s="53"/>
    </row>
    <row r="46981" spans="21:22" ht="26.1" customHeight="1">
      <c r="U46981" s="54"/>
      <c r="V46981" s="53"/>
    </row>
    <row r="46982" spans="21:22" ht="26.1" customHeight="1">
      <c r="U46982" s="54"/>
      <c r="V46982" s="53"/>
    </row>
    <row r="46983" spans="21:22" ht="26.1" customHeight="1">
      <c r="U46983" s="54"/>
      <c r="V46983" s="53"/>
    </row>
    <row r="46984" spans="21:22" ht="26.1" customHeight="1">
      <c r="U46984" s="54"/>
      <c r="V46984" s="53"/>
    </row>
    <row r="46985" spans="21:22" ht="26.1" customHeight="1">
      <c r="U46985" s="54"/>
      <c r="V46985" s="53"/>
    </row>
    <row r="46986" spans="21:22" ht="26.1" customHeight="1">
      <c r="U46986" s="54"/>
      <c r="V46986" s="53"/>
    </row>
    <row r="46987" spans="21:22" ht="26.1" customHeight="1">
      <c r="U46987" s="54"/>
      <c r="V46987" s="53"/>
    </row>
    <row r="46988" spans="21:22" ht="26.1" customHeight="1">
      <c r="U46988" s="54"/>
      <c r="V46988" s="53"/>
    </row>
    <row r="46989" spans="21:22" ht="26.1" customHeight="1">
      <c r="U46989" s="54"/>
      <c r="V46989" s="53"/>
    </row>
    <row r="46990" spans="21:22" ht="26.1" customHeight="1">
      <c r="U46990" s="54"/>
      <c r="V46990" s="53"/>
    </row>
    <row r="46991" spans="21:22" ht="26.1" customHeight="1">
      <c r="U46991" s="54"/>
      <c r="V46991" s="53"/>
    </row>
    <row r="46992" spans="21:22" ht="26.1" customHeight="1">
      <c r="U46992" s="54"/>
      <c r="V46992" s="53"/>
    </row>
    <row r="46993" spans="21:22" ht="26.1" customHeight="1">
      <c r="U46993" s="54"/>
      <c r="V46993" s="53"/>
    </row>
    <row r="46994" spans="21:22" ht="26.1" customHeight="1">
      <c r="U46994" s="54"/>
      <c r="V46994" s="53"/>
    </row>
    <row r="46995" spans="21:22" ht="26.1" customHeight="1">
      <c r="U46995" s="54"/>
      <c r="V46995" s="53"/>
    </row>
    <row r="46996" spans="21:22" ht="26.1" customHeight="1">
      <c r="U46996" s="54"/>
      <c r="V46996" s="53"/>
    </row>
    <row r="46997" spans="21:22" ht="26.1" customHeight="1">
      <c r="U46997" s="54"/>
      <c r="V46997" s="53"/>
    </row>
    <row r="46998" spans="21:22" ht="26.1" customHeight="1">
      <c r="U46998" s="54"/>
      <c r="V46998" s="53"/>
    </row>
    <row r="46999" spans="21:22" ht="26.1" customHeight="1">
      <c r="U46999" s="54"/>
      <c r="V46999" s="53"/>
    </row>
    <row r="47000" spans="21:22" ht="26.1" customHeight="1">
      <c r="U47000" s="54"/>
      <c r="V47000" s="53"/>
    </row>
    <row r="47001" spans="21:22" ht="26.1" customHeight="1">
      <c r="U47001" s="54"/>
      <c r="V47001" s="53"/>
    </row>
    <row r="47002" spans="21:22" ht="26.1" customHeight="1">
      <c r="U47002" s="54"/>
      <c r="V47002" s="53"/>
    </row>
    <row r="47003" spans="21:22" ht="26.1" customHeight="1">
      <c r="U47003" s="54"/>
      <c r="V47003" s="53"/>
    </row>
    <row r="47004" spans="21:22" ht="26.1" customHeight="1">
      <c r="U47004" s="54"/>
      <c r="V47004" s="53"/>
    </row>
    <row r="47005" spans="21:22" ht="26.1" customHeight="1">
      <c r="U47005" s="54"/>
      <c r="V47005" s="53"/>
    </row>
    <row r="47006" spans="21:22" ht="26.1" customHeight="1">
      <c r="U47006" s="54"/>
      <c r="V47006" s="53"/>
    </row>
    <row r="47007" spans="21:22" ht="26.1" customHeight="1">
      <c r="U47007" s="54"/>
      <c r="V47007" s="53"/>
    </row>
    <row r="47008" spans="21:22" ht="26.1" customHeight="1">
      <c r="U47008" s="54"/>
      <c r="V47008" s="53"/>
    </row>
    <row r="47009" spans="21:22" ht="26.1" customHeight="1">
      <c r="U47009" s="54"/>
      <c r="V47009" s="53"/>
    </row>
    <row r="47010" spans="21:22" ht="26.1" customHeight="1">
      <c r="U47010" s="54"/>
      <c r="V47010" s="53"/>
    </row>
    <row r="47011" spans="21:22" ht="26.1" customHeight="1">
      <c r="U47011" s="54"/>
      <c r="V47011" s="53"/>
    </row>
    <row r="47012" spans="21:22" ht="26.1" customHeight="1">
      <c r="U47012" s="54"/>
      <c r="V47012" s="53"/>
    </row>
    <row r="47013" spans="21:22" ht="26.1" customHeight="1">
      <c r="U47013" s="54"/>
      <c r="V47013" s="53"/>
    </row>
    <row r="47014" spans="21:22" ht="26.1" customHeight="1">
      <c r="U47014" s="54"/>
      <c r="V47014" s="53"/>
    </row>
    <row r="47015" spans="21:22" ht="26.1" customHeight="1">
      <c r="U47015" s="54"/>
      <c r="V47015" s="53"/>
    </row>
    <row r="47016" spans="21:22" ht="26.1" customHeight="1">
      <c r="U47016" s="54"/>
      <c r="V47016" s="53"/>
    </row>
    <row r="47017" spans="21:22" ht="26.1" customHeight="1">
      <c r="U47017" s="54"/>
      <c r="V47017" s="53"/>
    </row>
    <row r="47018" spans="21:22" ht="26.1" customHeight="1">
      <c r="U47018" s="54"/>
      <c r="V47018" s="53"/>
    </row>
    <row r="47019" spans="21:22" ht="26.1" customHeight="1">
      <c r="U47019" s="54"/>
      <c r="V47019" s="53"/>
    </row>
    <row r="47020" spans="21:22" ht="26.1" customHeight="1">
      <c r="U47020" s="54"/>
      <c r="V47020" s="53"/>
    </row>
    <row r="47021" spans="21:22" ht="26.1" customHeight="1">
      <c r="U47021" s="54"/>
      <c r="V47021" s="53"/>
    </row>
    <row r="47022" spans="21:22" ht="26.1" customHeight="1">
      <c r="U47022" s="54"/>
      <c r="V47022" s="53"/>
    </row>
    <row r="47023" spans="21:22" ht="26.1" customHeight="1">
      <c r="U47023" s="54"/>
      <c r="V47023" s="53"/>
    </row>
    <row r="47024" spans="21:22" ht="26.1" customHeight="1">
      <c r="U47024" s="54"/>
      <c r="V47024" s="53"/>
    </row>
    <row r="47025" spans="21:22" ht="26.1" customHeight="1">
      <c r="U47025" s="54"/>
      <c r="V47025" s="53"/>
    </row>
    <row r="47026" spans="21:22" ht="26.1" customHeight="1">
      <c r="U47026" s="54"/>
      <c r="V47026" s="53"/>
    </row>
    <row r="47027" spans="21:22" ht="26.1" customHeight="1">
      <c r="U47027" s="54"/>
      <c r="V47027" s="53"/>
    </row>
    <row r="47028" spans="21:22" ht="26.1" customHeight="1">
      <c r="U47028" s="54"/>
      <c r="V47028" s="53"/>
    </row>
    <row r="47029" spans="21:22" ht="26.1" customHeight="1">
      <c r="U47029" s="54"/>
      <c r="V47029" s="53"/>
    </row>
    <row r="47030" spans="21:22" ht="26.1" customHeight="1">
      <c r="U47030" s="54"/>
      <c r="V47030" s="53"/>
    </row>
    <row r="47031" spans="21:22" ht="26.1" customHeight="1">
      <c r="U47031" s="54"/>
      <c r="V47031" s="53"/>
    </row>
    <row r="47032" spans="21:22" ht="26.1" customHeight="1">
      <c r="U47032" s="54"/>
      <c r="V47032" s="53"/>
    </row>
    <row r="47033" spans="21:22" ht="26.1" customHeight="1">
      <c r="U47033" s="54"/>
      <c r="V47033" s="53"/>
    </row>
    <row r="47034" spans="21:22" ht="26.1" customHeight="1">
      <c r="U47034" s="54"/>
      <c r="V47034" s="53"/>
    </row>
    <row r="47035" spans="21:22" ht="26.1" customHeight="1">
      <c r="U47035" s="54"/>
      <c r="V47035" s="53"/>
    </row>
    <row r="47036" spans="21:22" ht="26.1" customHeight="1">
      <c r="U47036" s="54"/>
      <c r="V47036" s="53"/>
    </row>
    <row r="47037" spans="21:22" ht="26.1" customHeight="1">
      <c r="U47037" s="54"/>
      <c r="V47037" s="53"/>
    </row>
    <row r="47038" spans="21:22" ht="26.1" customHeight="1">
      <c r="U47038" s="54"/>
      <c r="V47038" s="53"/>
    </row>
    <row r="47039" spans="21:22" ht="26.1" customHeight="1">
      <c r="U47039" s="54"/>
      <c r="V47039" s="53"/>
    </row>
    <row r="47040" spans="21:22" ht="26.1" customHeight="1">
      <c r="U47040" s="54"/>
      <c r="V47040" s="53"/>
    </row>
    <row r="47041" spans="21:22" ht="26.1" customHeight="1">
      <c r="U47041" s="54"/>
      <c r="V47041" s="53"/>
    </row>
    <row r="47042" spans="21:22" ht="26.1" customHeight="1">
      <c r="U47042" s="54"/>
      <c r="V47042" s="53"/>
    </row>
    <row r="47043" spans="21:22" ht="26.1" customHeight="1">
      <c r="U47043" s="54"/>
      <c r="V47043" s="53"/>
    </row>
    <row r="47044" spans="21:22" ht="26.1" customHeight="1">
      <c r="U47044" s="54"/>
      <c r="V47044" s="53"/>
    </row>
    <row r="47045" spans="21:22" ht="26.1" customHeight="1">
      <c r="U47045" s="54"/>
      <c r="V47045" s="53"/>
    </row>
    <row r="47046" spans="21:22" ht="26.1" customHeight="1">
      <c r="U47046" s="54"/>
      <c r="V47046" s="53"/>
    </row>
    <row r="47047" spans="21:22" ht="26.1" customHeight="1">
      <c r="U47047" s="54"/>
      <c r="V47047" s="53"/>
    </row>
    <row r="47048" spans="21:22" ht="26.1" customHeight="1">
      <c r="U47048" s="54"/>
      <c r="V47048" s="53"/>
    </row>
    <row r="47049" spans="21:22" ht="26.1" customHeight="1">
      <c r="U47049" s="54"/>
      <c r="V47049" s="53"/>
    </row>
    <row r="47050" spans="21:22" ht="26.1" customHeight="1">
      <c r="U47050" s="54"/>
      <c r="V47050" s="53"/>
    </row>
    <row r="47051" spans="21:22" ht="26.1" customHeight="1">
      <c r="U47051" s="54"/>
      <c r="V47051" s="53"/>
    </row>
    <row r="47052" spans="21:22" ht="26.1" customHeight="1">
      <c r="U47052" s="54"/>
      <c r="V47052" s="53"/>
    </row>
    <row r="47053" spans="21:22" ht="26.1" customHeight="1">
      <c r="U47053" s="54"/>
      <c r="V47053" s="53"/>
    </row>
    <row r="47054" spans="21:22" ht="26.1" customHeight="1">
      <c r="U47054" s="54"/>
      <c r="V47054" s="53"/>
    </row>
    <row r="47055" spans="21:22" ht="26.1" customHeight="1">
      <c r="U47055" s="54"/>
      <c r="V47055" s="53"/>
    </row>
    <row r="47056" spans="21:22" ht="26.1" customHeight="1">
      <c r="U47056" s="54"/>
      <c r="V47056" s="53"/>
    </row>
    <row r="47057" spans="21:22" ht="26.1" customHeight="1">
      <c r="U47057" s="54"/>
      <c r="V47057" s="53"/>
    </row>
    <row r="47058" spans="21:22" ht="26.1" customHeight="1">
      <c r="U47058" s="54"/>
      <c r="V47058" s="53"/>
    </row>
    <row r="47059" spans="21:22" ht="26.1" customHeight="1">
      <c r="U47059" s="54"/>
      <c r="V47059" s="53"/>
    </row>
    <row r="47060" spans="21:22" ht="26.1" customHeight="1">
      <c r="U47060" s="54"/>
      <c r="V47060" s="53"/>
    </row>
    <row r="47061" spans="21:22" ht="26.1" customHeight="1">
      <c r="U47061" s="54"/>
      <c r="V47061" s="53"/>
    </row>
    <row r="47062" spans="21:22" ht="26.1" customHeight="1">
      <c r="U47062" s="54"/>
      <c r="V47062" s="53"/>
    </row>
    <row r="47063" spans="21:22" ht="26.1" customHeight="1">
      <c r="U47063" s="54"/>
      <c r="V47063" s="53"/>
    </row>
    <row r="47064" spans="21:22" ht="26.1" customHeight="1">
      <c r="U47064" s="54"/>
      <c r="V47064" s="53"/>
    </row>
    <row r="47065" spans="21:22" ht="26.1" customHeight="1">
      <c r="U47065" s="54"/>
      <c r="V47065" s="53"/>
    </row>
    <row r="47066" spans="21:22" ht="26.1" customHeight="1">
      <c r="U47066" s="54"/>
      <c r="V47066" s="53"/>
    </row>
    <row r="47067" spans="21:22" ht="26.1" customHeight="1">
      <c r="U47067" s="54"/>
      <c r="V47067" s="53"/>
    </row>
    <row r="47068" spans="21:22" ht="26.1" customHeight="1">
      <c r="U47068" s="54"/>
      <c r="V47068" s="53"/>
    </row>
    <row r="47069" spans="21:22" ht="26.1" customHeight="1">
      <c r="U47069" s="54"/>
      <c r="V47069" s="53"/>
    </row>
    <row r="47070" spans="21:22" ht="26.1" customHeight="1">
      <c r="U47070" s="54"/>
      <c r="V47070" s="53"/>
    </row>
    <row r="47071" spans="21:22" ht="26.1" customHeight="1">
      <c r="U47071" s="54"/>
      <c r="V47071" s="53"/>
    </row>
    <row r="47072" spans="21:22" ht="26.1" customHeight="1">
      <c r="U47072" s="54"/>
      <c r="V47072" s="53"/>
    </row>
    <row r="47073" spans="21:22" ht="26.1" customHeight="1">
      <c r="U47073" s="54"/>
      <c r="V47073" s="53"/>
    </row>
    <row r="47074" spans="21:22" ht="26.1" customHeight="1">
      <c r="U47074" s="54"/>
      <c r="V47074" s="53"/>
    </row>
    <row r="47075" spans="21:22" ht="26.1" customHeight="1">
      <c r="U47075" s="54"/>
      <c r="V47075" s="53"/>
    </row>
    <row r="47076" spans="21:22" ht="26.1" customHeight="1">
      <c r="U47076" s="54"/>
      <c r="V47076" s="53"/>
    </row>
    <row r="47077" spans="21:22" ht="26.1" customHeight="1">
      <c r="U47077" s="54"/>
      <c r="V47077" s="53"/>
    </row>
    <row r="47078" spans="21:22" ht="26.1" customHeight="1">
      <c r="U47078" s="54"/>
      <c r="V47078" s="53"/>
    </row>
    <row r="47079" spans="21:22" ht="26.1" customHeight="1">
      <c r="U47079" s="54"/>
      <c r="V47079" s="53"/>
    </row>
    <row r="47080" spans="21:22" ht="26.1" customHeight="1">
      <c r="U47080" s="54"/>
      <c r="V47080" s="53"/>
    </row>
    <row r="47081" spans="21:22" ht="26.1" customHeight="1">
      <c r="U47081" s="54"/>
      <c r="V47081" s="53"/>
    </row>
    <row r="47082" spans="21:22" ht="26.1" customHeight="1">
      <c r="U47082" s="54"/>
      <c r="V47082" s="53"/>
    </row>
    <row r="47083" spans="21:22" ht="26.1" customHeight="1">
      <c r="U47083" s="54"/>
      <c r="V47083" s="53"/>
    </row>
    <row r="47084" spans="21:22" ht="26.1" customHeight="1">
      <c r="U47084" s="54"/>
      <c r="V47084" s="53"/>
    </row>
    <row r="47085" spans="21:22" ht="26.1" customHeight="1">
      <c r="U47085" s="54"/>
      <c r="V47085" s="53"/>
    </row>
    <row r="47086" spans="21:22" ht="26.1" customHeight="1">
      <c r="U47086" s="54"/>
      <c r="V47086" s="53"/>
    </row>
    <row r="47087" spans="21:22" ht="26.1" customHeight="1">
      <c r="U47087" s="54"/>
      <c r="V47087" s="53"/>
    </row>
    <row r="47088" spans="21:22" ht="26.1" customHeight="1">
      <c r="U47088" s="54"/>
      <c r="V47088" s="53"/>
    </row>
    <row r="47089" spans="21:22" ht="26.1" customHeight="1">
      <c r="U47089" s="54"/>
      <c r="V47089" s="53"/>
    </row>
    <row r="47090" spans="21:22" ht="26.1" customHeight="1">
      <c r="U47090" s="54"/>
      <c r="V47090" s="53"/>
    </row>
    <row r="47091" spans="21:22" ht="26.1" customHeight="1">
      <c r="U47091" s="54"/>
      <c r="V47091" s="53"/>
    </row>
    <row r="47092" spans="21:22" ht="26.1" customHeight="1">
      <c r="U47092" s="54"/>
      <c r="V47092" s="53"/>
    </row>
    <row r="47093" spans="21:22" ht="26.1" customHeight="1">
      <c r="U47093" s="54"/>
      <c r="V47093" s="53"/>
    </row>
    <row r="47094" spans="21:22" ht="26.1" customHeight="1">
      <c r="U47094" s="54"/>
      <c r="V47094" s="53"/>
    </row>
    <row r="47095" spans="21:22" ht="26.1" customHeight="1">
      <c r="U47095" s="54"/>
      <c r="V47095" s="53"/>
    </row>
    <row r="47096" spans="21:22" ht="26.1" customHeight="1">
      <c r="U47096" s="54"/>
      <c r="V47096" s="53"/>
    </row>
    <row r="47097" spans="21:22" ht="26.1" customHeight="1">
      <c r="U47097" s="54"/>
      <c r="V47097" s="53"/>
    </row>
    <row r="47098" spans="21:22" ht="26.1" customHeight="1">
      <c r="U47098" s="54"/>
      <c r="V47098" s="53"/>
    </row>
    <row r="47099" spans="21:22" ht="26.1" customHeight="1">
      <c r="U47099" s="54"/>
      <c r="V47099" s="53"/>
    </row>
    <row r="47100" spans="21:22" ht="26.1" customHeight="1">
      <c r="U47100" s="54"/>
      <c r="V47100" s="53"/>
    </row>
    <row r="47101" spans="21:22" ht="26.1" customHeight="1">
      <c r="U47101" s="54"/>
      <c r="V47101" s="53"/>
    </row>
    <row r="47102" spans="21:22" ht="26.1" customHeight="1">
      <c r="U47102" s="54"/>
      <c r="V47102" s="53"/>
    </row>
    <row r="47103" spans="21:22" ht="26.1" customHeight="1">
      <c r="U47103" s="54"/>
      <c r="V47103" s="53"/>
    </row>
    <row r="47104" spans="21:22" ht="26.1" customHeight="1">
      <c r="U47104" s="54"/>
      <c r="V47104" s="53"/>
    </row>
    <row r="47105" spans="21:22" ht="26.1" customHeight="1">
      <c r="U47105" s="54"/>
      <c r="V47105" s="53"/>
    </row>
    <row r="47106" spans="21:22" ht="26.1" customHeight="1">
      <c r="U47106" s="54"/>
      <c r="V47106" s="53"/>
    </row>
    <row r="47107" spans="21:22" ht="26.1" customHeight="1">
      <c r="U47107" s="54"/>
      <c r="V47107" s="53"/>
    </row>
    <row r="47108" spans="21:22" ht="26.1" customHeight="1">
      <c r="U47108" s="54"/>
      <c r="V47108" s="53"/>
    </row>
    <row r="47109" spans="21:22" ht="26.1" customHeight="1">
      <c r="U47109" s="54"/>
      <c r="V47109" s="53"/>
    </row>
    <row r="47110" spans="21:22" ht="26.1" customHeight="1">
      <c r="U47110" s="54"/>
      <c r="V47110" s="53"/>
    </row>
    <row r="47111" spans="21:22" ht="26.1" customHeight="1">
      <c r="U47111" s="54"/>
      <c r="V47111" s="53"/>
    </row>
    <row r="47112" spans="21:22" ht="26.1" customHeight="1">
      <c r="U47112" s="54"/>
      <c r="V47112" s="53"/>
    </row>
    <row r="47113" spans="21:22" ht="26.1" customHeight="1">
      <c r="U47113" s="54"/>
      <c r="V47113" s="53"/>
    </row>
    <row r="47114" spans="21:22" ht="26.1" customHeight="1">
      <c r="U47114" s="54"/>
      <c r="V47114" s="53"/>
    </row>
    <row r="47115" spans="21:22" ht="26.1" customHeight="1">
      <c r="U47115" s="54"/>
      <c r="V47115" s="53"/>
    </row>
    <row r="47116" spans="21:22" ht="26.1" customHeight="1">
      <c r="U47116" s="54"/>
      <c r="V47116" s="53"/>
    </row>
    <row r="47117" spans="21:22" ht="26.1" customHeight="1">
      <c r="U47117" s="54"/>
      <c r="V47117" s="53"/>
    </row>
    <row r="47118" spans="21:22" ht="26.1" customHeight="1">
      <c r="U47118" s="54"/>
      <c r="V47118" s="53"/>
    </row>
    <row r="47119" spans="21:22" ht="26.1" customHeight="1">
      <c r="U47119" s="54"/>
      <c r="V47119" s="53"/>
    </row>
    <row r="47120" spans="21:22" ht="26.1" customHeight="1">
      <c r="U47120" s="54"/>
      <c r="V47120" s="53"/>
    </row>
    <row r="47121" spans="21:22" ht="26.1" customHeight="1">
      <c r="U47121" s="54"/>
      <c r="V47121" s="53"/>
    </row>
    <row r="47122" spans="21:22" ht="26.1" customHeight="1">
      <c r="U47122" s="54"/>
      <c r="V47122" s="53"/>
    </row>
    <row r="47123" spans="21:22" ht="26.1" customHeight="1">
      <c r="U47123" s="54"/>
      <c r="V47123" s="53"/>
    </row>
    <row r="47124" spans="21:22" ht="26.1" customHeight="1">
      <c r="U47124" s="54"/>
      <c r="V47124" s="53"/>
    </row>
    <row r="47125" spans="21:22" ht="26.1" customHeight="1">
      <c r="U47125" s="54"/>
      <c r="V47125" s="53"/>
    </row>
    <row r="47126" spans="21:22" ht="26.1" customHeight="1">
      <c r="U47126" s="54"/>
      <c r="V47126" s="53"/>
    </row>
    <row r="47127" spans="21:22" ht="26.1" customHeight="1">
      <c r="U47127" s="54"/>
      <c r="V47127" s="53"/>
    </row>
    <row r="47128" spans="21:22" ht="26.1" customHeight="1">
      <c r="U47128" s="54"/>
      <c r="V47128" s="53"/>
    </row>
    <row r="47129" spans="21:22" ht="26.1" customHeight="1">
      <c r="U47129" s="54"/>
      <c r="V47129" s="53"/>
    </row>
    <row r="47130" spans="21:22" ht="26.1" customHeight="1">
      <c r="U47130" s="54"/>
      <c r="V47130" s="53"/>
    </row>
    <row r="47131" spans="21:22" ht="26.1" customHeight="1">
      <c r="U47131" s="54"/>
      <c r="V47131" s="53"/>
    </row>
    <row r="47132" spans="21:22" ht="26.1" customHeight="1">
      <c r="U47132" s="54"/>
      <c r="V47132" s="53"/>
    </row>
    <row r="47133" spans="21:22" ht="26.1" customHeight="1">
      <c r="U47133" s="54"/>
      <c r="V47133" s="53"/>
    </row>
    <row r="47134" spans="21:22" ht="26.1" customHeight="1">
      <c r="U47134" s="54"/>
      <c r="V47134" s="53"/>
    </row>
    <row r="47135" spans="21:22" ht="26.1" customHeight="1">
      <c r="U47135" s="54"/>
      <c r="V47135" s="53"/>
    </row>
    <row r="47136" spans="21:22" ht="26.1" customHeight="1">
      <c r="U47136" s="54"/>
      <c r="V47136" s="53"/>
    </row>
    <row r="47137" spans="21:22" ht="26.1" customHeight="1">
      <c r="U47137" s="54"/>
      <c r="V47137" s="53"/>
    </row>
    <row r="47138" spans="21:22" ht="26.1" customHeight="1">
      <c r="U47138" s="54"/>
      <c r="V47138" s="53"/>
    </row>
    <row r="47139" spans="21:22" ht="26.1" customHeight="1">
      <c r="U47139" s="54"/>
      <c r="V47139" s="53"/>
    </row>
    <row r="47140" spans="21:22" ht="26.1" customHeight="1">
      <c r="U47140" s="54"/>
      <c r="V47140" s="53"/>
    </row>
    <row r="47141" spans="21:22" ht="26.1" customHeight="1">
      <c r="U47141" s="54"/>
      <c r="V47141" s="53"/>
    </row>
    <row r="47142" spans="21:22" ht="26.1" customHeight="1">
      <c r="U47142" s="54"/>
      <c r="V47142" s="53"/>
    </row>
    <row r="47143" spans="21:22" ht="26.1" customHeight="1">
      <c r="U47143" s="54"/>
      <c r="V47143" s="53"/>
    </row>
    <row r="47144" spans="21:22" ht="26.1" customHeight="1">
      <c r="U47144" s="54"/>
      <c r="V47144" s="53"/>
    </row>
    <row r="47145" spans="21:22" ht="26.1" customHeight="1">
      <c r="U47145" s="54"/>
      <c r="V47145" s="53"/>
    </row>
    <row r="47146" spans="21:22" ht="26.1" customHeight="1">
      <c r="U47146" s="54"/>
      <c r="V47146" s="53"/>
    </row>
    <row r="47147" spans="21:22" ht="26.1" customHeight="1">
      <c r="U47147" s="54"/>
      <c r="V47147" s="53"/>
    </row>
    <row r="47148" spans="21:22" ht="26.1" customHeight="1">
      <c r="U47148" s="54"/>
      <c r="V47148" s="53"/>
    </row>
    <row r="47149" spans="21:22" ht="26.1" customHeight="1">
      <c r="U47149" s="54"/>
      <c r="V47149" s="53"/>
    </row>
    <row r="47150" spans="21:22" ht="26.1" customHeight="1">
      <c r="U47150" s="54"/>
      <c r="V47150" s="53"/>
    </row>
    <row r="47151" spans="21:22" ht="26.1" customHeight="1">
      <c r="U47151" s="54"/>
      <c r="V47151" s="53"/>
    </row>
    <row r="47152" spans="21:22" ht="26.1" customHeight="1">
      <c r="U47152" s="54"/>
      <c r="V47152" s="53"/>
    </row>
    <row r="47153" spans="21:22" ht="26.1" customHeight="1">
      <c r="U47153" s="54"/>
      <c r="V47153" s="53"/>
    </row>
    <row r="47154" spans="21:22" ht="26.1" customHeight="1">
      <c r="U47154" s="54"/>
      <c r="V47154" s="53"/>
    </row>
    <row r="47155" spans="21:22" ht="26.1" customHeight="1">
      <c r="U47155" s="54"/>
      <c r="V47155" s="53"/>
    </row>
    <row r="47156" spans="21:22" ht="26.1" customHeight="1">
      <c r="U47156" s="54"/>
      <c r="V47156" s="53"/>
    </row>
    <row r="47157" spans="21:22" ht="26.1" customHeight="1">
      <c r="U47157" s="54"/>
      <c r="V47157" s="53"/>
    </row>
    <row r="47158" spans="21:22" ht="26.1" customHeight="1">
      <c r="U47158" s="54"/>
      <c r="V47158" s="53"/>
    </row>
    <row r="47159" spans="21:22" ht="26.1" customHeight="1">
      <c r="U47159" s="54"/>
      <c r="V47159" s="53"/>
    </row>
    <row r="47160" spans="21:22" ht="26.1" customHeight="1">
      <c r="U47160" s="54"/>
      <c r="V47160" s="53"/>
    </row>
    <row r="47161" spans="21:22" ht="26.1" customHeight="1">
      <c r="U47161" s="54"/>
      <c r="V47161" s="53"/>
    </row>
    <row r="47162" spans="21:22" ht="26.1" customHeight="1">
      <c r="U47162" s="54"/>
      <c r="V47162" s="53"/>
    </row>
    <row r="47163" spans="21:22" ht="26.1" customHeight="1">
      <c r="U47163" s="54"/>
      <c r="V47163" s="53"/>
    </row>
    <row r="47164" spans="21:22" ht="26.1" customHeight="1">
      <c r="U47164" s="54"/>
      <c r="V47164" s="53"/>
    </row>
    <row r="47165" spans="21:22" ht="26.1" customHeight="1">
      <c r="U47165" s="54"/>
      <c r="V47165" s="53"/>
    </row>
    <row r="47166" spans="21:22" ht="26.1" customHeight="1">
      <c r="U47166" s="54"/>
      <c r="V47166" s="53"/>
    </row>
    <row r="47167" spans="21:22" ht="26.1" customHeight="1">
      <c r="U47167" s="54"/>
      <c r="V47167" s="53"/>
    </row>
    <row r="47168" spans="21:22" ht="26.1" customHeight="1">
      <c r="U47168" s="54"/>
      <c r="V47168" s="53"/>
    </row>
    <row r="47169" spans="21:22" ht="26.1" customHeight="1">
      <c r="U47169" s="54"/>
      <c r="V47169" s="53"/>
    </row>
    <row r="47170" spans="21:22" ht="26.1" customHeight="1">
      <c r="U47170" s="54"/>
      <c r="V47170" s="53"/>
    </row>
    <row r="47171" spans="21:22" ht="26.1" customHeight="1">
      <c r="U47171" s="54"/>
      <c r="V47171" s="53"/>
    </row>
    <row r="47172" spans="21:22" ht="26.1" customHeight="1">
      <c r="U47172" s="54"/>
      <c r="V47172" s="53"/>
    </row>
    <row r="47173" spans="21:22" ht="26.1" customHeight="1">
      <c r="U47173" s="54"/>
      <c r="V47173" s="53"/>
    </row>
    <row r="47174" spans="21:22" ht="26.1" customHeight="1">
      <c r="U47174" s="54"/>
      <c r="V47174" s="53"/>
    </row>
    <row r="47175" spans="21:22" ht="26.1" customHeight="1">
      <c r="U47175" s="54"/>
      <c r="V47175" s="53"/>
    </row>
    <row r="47176" spans="21:22" ht="26.1" customHeight="1">
      <c r="U47176" s="54"/>
      <c r="V47176" s="53"/>
    </row>
    <row r="47177" spans="21:22" ht="26.1" customHeight="1">
      <c r="U47177" s="54"/>
      <c r="V47177" s="53"/>
    </row>
    <row r="47178" spans="21:22" ht="26.1" customHeight="1">
      <c r="U47178" s="54"/>
      <c r="V47178" s="53"/>
    </row>
    <row r="47179" spans="21:22" ht="26.1" customHeight="1">
      <c r="U47179" s="54"/>
      <c r="V47179" s="53"/>
    </row>
    <row r="47180" spans="21:22" ht="26.1" customHeight="1">
      <c r="U47180" s="54"/>
      <c r="V47180" s="53"/>
    </row>
    <row r="47181" spans="21:22" ht="26.1" customHeight="1">
      <c r="U47181" s="54"/>
      <c r="V47181" s="53"/>
    </row>
    <row r="47182" spans="21:22" ht="26.1" customHeight="1">
      <c r="U47182" s="54"/>
      <c r="V47182" s="53"/>
    </row>
    <row r="47183" spans="21:22" ht="26.1" customHeight="1">
      <c r="U47183" s="54"/>
      <c r="V47183" s="53"/>
    </row>
    <row r="47184" spans="21:22" ht="26.1" customHeight="1">
      <c r="U47184" s="54"/>
      <c r="V47184" s="53"/>
    </row>
    <row r="47185" spans="21:22" ht="26.1" customHeight="1">
      <c r="U47185" s="54"/>
      <c r="V47185" s="53"/>
    </row>
    <row r="47186" spans="21:22" ht="26.1" customHeight="1">
      <c r="U47186" s="54"/>
      <c r="V47186" s="53"/>
    </row>
    <row r="47187" spans="21:22" ht="26.1" customHeight="1">
      <c r="U47187" s="54"/>
      <c r="V47187" s="53"/>
    </row>
    <row r="47188" spans="21:22" ht="26.1" customHeight="1">
      <c r="U47188" s="54"/>
      <c r="V47188" s="53"/>
    </row>
    <row r="47189" spans="21:22" ht="26.1" customHeight="1">
      <c r="U47189" s="54"/>
      <c r="V47189" s="53"/>
    </row>
    <row r="47190" spans="21:22" ht="26.1" customHeight="1">
      <c r="U47190" s="54"/>
      <c r="V47190" s="53"/>
    </row>
    <row r="47191" spans="21:22" ht="26.1" customHeight="1">
      <c r="U47191" s="54"/>
      <c r="V47191" s="53"/>
    </row>
    <row r="47192" spans="21:22" ht="26.1" customHeight="1">
      <c r="U47192" s="54"/>
      <c r="V47192" s="53"/>
    </row>
    <row r="47193" spans="21:22" ht="26.1" customHeight="1">
      <c r="U47193" s="54"/>
      <c r="V47193" s="53"/>
    </row>
    <row r="47194" spans="21:22" ht="26.1" customHeight="1">
      <c r="U47194" s="54"/>
      <c r="V47194" s="53"/>
    </row>
    <row r="47195" spans="21:22" ht="26.1" customHeight="1">
      <c r="U47195" s="54"/>
      <c r="V47195" s="53"/>
    </row>
    <row r="47196" spans="21:22" ht="26.1" customHeight="1">
      <c r="U47196" s="54"/>
      <c r="V47196" s="53"/>
    </row>
    <row r="47197" spans="21:22" ht="26.1" customHeight="1">
      <c r="U47197" s="54"/>
      <c r="V47197" s="53"/>
    </row>
    <row r="47198" spans="21:22" ht="26.1" customHeight="1">
      <c r="U47198" s="54"/>
      <c r="V47198" s="53"/>
    </row>
    <row r="47199" spans="21:22" ht="26.1" customHeight="1">
      <c r="U47199" s="54"/>
      <c r="V47199" s="53"/>
    </row>
    <row r="47200" spans="21:22" ht="26.1" customHeight="1">
      <c r="U47200" s="54"/>
      <c r="V47200" s="53"/>
    </row>
    <row r="47201" spans="21:22" ht="26.1" customHeight="1">
      <c r="U47201" s="54"/>
      <c r="V47201" s="53"/>
    </row>
    <row r="47202" spans="21:22" ht="26.1" customHeight="1">
      <c r="U47202" s="54"/>
      <c r="V47202" s="53"/>
    </row>
    <row r="47203" spans="21:22" ht="26.1" customHeight="1">
      <c r="U47203" s="54"/>
      <c r="V47203" s="53"/>
    </row>
    <row r="47204" spans="21:22" ht="26.1" customHeight="1">
      <c r="U47204" s="54"/>
      <c r="V47204" s="53"/>
    </row>
    <row r="47205" spans="21:22" ht="26.1" customHeight="1">
      <c r="U47205" s="54"/>
      <c r="V47205" s="53"/>
    </row>
    <row r="47206" spans="21:22" ht="26.1" customHeight="1">
      <c r="U47206" s="54"/>
      <c r="V47206" s="53"/>
    </row>
    <row r="47207" spans="21:22" ht="26.1" customHeight="1">
      <c r="U47207" s="54"/>
      <c r="V47207" s="53"/>
    </row>
    <row r="47208" spans="21:22" ht="26.1" customHeight="1">
      <c r="U47208" s="54"/>
      <c r="V47208" s="53"/>
    </row>
    <row r="47209" spans="21:22" ht="26.1" customHeight="1">
      <c r="U47209" s="54"/>
      <c r="V47209" s="53"/>
    </row>
    <row r="47210" spans="21:22" ht="26.1" customHeight="1">
      <c r="U47210" s="54"/>
      <c r="V47210" s="53"/>
    </row>
    <row r="47211" spans="21:22" ht="26.1" customHeight="1">
      <c r="U47211" s="54"/>
      <c r="V47211" s="53"/>
    </row>
    <row r="47212" spans="21:22" ht="26.1" customHeight="1">
      <c r="U47212" s="54"/>
      <c r="V47212" s="53"/>
    </row>
    <row r="47213" spans="21:22" ht="26.1" customHeight="1">
      <c r="U47213" s="54"/>
      <c r="V47213" s="53"/>
    </row>
    <row r="47214" spans="21:22" ht="26.1" customHeight="1">
      <c r="U47214" s="54"/>
      <c r="V47214" s="53"/>
    </row>
    <row r="47215" spans="21:22" ht="26.1" customHeight="1">
      <c r="U47215" s="54"/>
      <c r="V47215" s="53"/>
    </row>
    <row r="47216" spans="21:22" ht="26.1" customHeight="1">
      <c r="U47216" s="54"/>
      <c r="V47216" s="53"/>
    </row>
    <row r="47217" spans="21:22" ht="26.1" customHeight="1">
      <c r="U47217" s="54"/>
      <c r="V47217" s="53"/>
    </row>
    <row r="47218" spans="21:22" ht="26.1" customHeight="1">
      <c r="U47218" s="54"/>
      <c r="V47218" s="53"/>
    </row>
    <row r="47219" spans="21:22" ht="26.1" customHeight="1">
      <c r="U47219" s="54"/>
      <c r="V47219" s="53"/>
    </row>
    <row r="47220" spans="21:22" ht="26.1" customHeight="1">
      <c r="U47220" s="54"/>
      <c r="V47220" s="53"/>
    </row>
    <row r="47221" spans="21:22" ht="26.1" customHeight="1">
      <c r="U47221" s="54"/>
      <c r="V47221" s="53"/>
    </row>
    <row r="47222" spans="21:22" ht="26.1" customHeight="1">
      <c r="U47222" s="54"/>
      <c r="V47222" s="53"/>
    </row>
    <row r="47223" spans="21:22" ht="26.1" customHeight="1">
      <c r="U47223" s="54"/>
      <c r="V47223" s="53"/>
    </row>
    <row r="47224" spans="21:22" ht="26.1" customHeight="1">
      <c r="U47224" s="54"/>
      <c r="V47224" s="53"/>
    </row>
    <row r="47225" spans="21:22" ht="26.1" customHeight="1">
      <c r="U47225" s="54"/>
      <c r="V47225" s="53"/>
    </row>
    <row r="47226" spans="21:22" ht="26.1" customHeight="1">
      <c r="U47226" s="54"/>
      <c r="V47226" s="53"/>
    </row>
    <row r="47227" spans="21:22" ht="26.1" customHeight="1">
      <c r="U47227" s="54"/>
      <c r="V47227" s="53"/>
    </row>
    <row r="47228" spans="21:22" ht="26.1" customHeight="1">
      <c r="U47228" s="54"/>
      <c r="V47228" s="53"/>
    </row>
    <row r="47229" spans="21:22" ht="26.1" customHeight="1">
      <c r="U47229" s="54"/>
      <c r="V47229" s="53"/>
    </row>
    <row r="47230" spans="21:22" ht="26.1" customHeight="1">
      <c r="U47230" s="54"/>
      <c r="V47230" s="53"/>
    </row>
    <row r="47231" spans="21:22" ht="26.1" customHeight="1">
      <c r="U47231" s="54"/>
      <c r="V47231" s="53"/>
    </row>
    <row r="47232" spans="21:22" ht="26.1" customHeight="1">
      <c r="U47232" s="54"/>
      <c r="V47232" s="53"/>
    </row>
    <row r="47233" spans="21:22" ht="26.1" customHeight="1">
      <c r="U47233" s="54"/>
      <c r="V47233" s="53"/>
    </row>
    <row r="47234" spans="21:22" ht="26.1" customHeight="1">
      <c r="U47234" s="54"/>
      <c r="V47234" s="53"/>
    </row>
    <row r="47235" spans="21:22" ht="26.1" customHeight="1">
      <c r="U47235" s="54"/>
      <c r="V47235" s="53"/>
    </row>
    <row r="47236" spans="21:22" ht="26.1" customHeight="1">
      <c r="U47236" s="54"/>
      <c r="V47236" s="53"/>
    </row>
    <row r="47237" spans="21:22" ht="26.1" customHeight="1">
      <c r="U47237" s="54"/>
      <c r="V47237" s="53"/>
    </row>
    <row r="47238" spans="21:22" ht="26.1" customHeight="1">
      <c r="U47238" s="54"/>
      <c r="V47238" s="53"/>
    </row>
    <row r="47239" spans="21:22" ht="26.1" customHeight="1">
      <c r="U47239" s="54"/>
      <c r="V47239" s="53"/>
    </row>
    <row r="47240" spans="21:22" ht="26.1" customHeight="1">
      <c r="U47240" s="54"/>
      <c r="V47240" s="53"/>
    </row>
    <row r="47241" spans="21:22" ht="26.1" customHeight="1">
      <c r="U47241" s="54"/>
      <c r="V47241" s="53"/>
    </row>
    <row r="47242" spans="21:22" ht="26.1" customHeight="1">
      <c r="U47242" s="54"/>
      <c r="V47242" s="53"/>
    </row>
    <row r="47243" spans="21:22" ht="26.1" customHeight="1">
      <c r="U47243" s="54"/>
      <c r="V47243" s="53"/>
    </row>
    <row r="47244" spans="21:22" ht="26.1" customHeight="1">
      <c r="U47244" s="54"/>
      <c r="V47244" s="53"/>
    </row>
    <row r="47245" spans="21:22" ht="26.1" customHeight="1">
      <c r="U47245" s="54"/>
      <c r="V47245" s="53"/>
    </row>
    <row r="47246" spans="21:22" ht="26.1" customHeight="1">
      <c r="U47246" s="54"/>
      <c r="V47246" s="53"/>
    </row>
    <row r="47247" spans="21:22" ht="26.1" customHeight="1">
      <c r="U47247" s="54"/>
      <c r="V47247" s="53"/>
    </row>
    <row r="47248" spans="21:22" ht="26.1" customHeight="1">
      <c r="U47248" s="54"/>
      <c r="V47248" s="53"/>
    </row>
    <row r="47249" spans="21:22" ht="26.1" customHeight="1">
      <c r="U47249" s="54"/>
      <c r="V47249" s="53"/>
    </row>
    <row r="47250" spans="21:22" ht="26.1" customHeight="1">
      <c r="U47250" s="54"/>
      <c r="V47250" s="53"/>
    </row>
    <row r="47251" spans="21:22" ht="26.1" customHeight="1">
      <c r="U47251" s="54"/>
      <c r="V47251" s="53"/>
    </row>
    <row r="47252" spans="21:22" ht="26.1" customHeight="1">
      <c r="U47252" s="54"/>
      <c r="V47252" s="53"/>
    </row>
    <row r="47253" spans="21:22" ht="26.1" customHeight="1">
      <c r="U47253" s="54"/>
      <c r="V47253" s="53"/>
    </row>
    <row r="47254" spans="21:22" ht="26.1" customHeight="1">
      <c r="U47254" s="54"/>
      <c r="V47254" s="53"/>
    </row>
    <row r="47255" spans="21:22" ht="26.1" customHeight="1">
      <c r="U47255" s="54"/>
      <c r="V47255" s="53"/>
    </row>
    <row r="47256" spans="21:22" ht="26.1" customHeight="1">
      <c r="U47256" s="54"/>
      <c r="V47256" s="53"/>
    </row>
    <row r="47257" spans="21:22" ht="26.1" customHeight="1">
      <c r="U47257" s="54"/>
      <c r="V47257" s="53"/>
    </row>
    <row r="47258" spans="21:22" ht="26.1" customHeight="1">
      <c r="U47258" s="54"/>
      <c r="V47258" s="53"/>
    </row>
    <row r="47259" spans="21:22" ht="26.1" customHeight="1">
      <c r="U47259" s="54"/>
      <c r="V47259" s="53"/>
    </row>
    <row r="47260" spans="21:22" ht="26.1" customHeight="1">
      <c r="U47260" s="54"/>
      <c r="V47260" s="53"/>
    </row>
    <row r="47261" spans="21:22" ht="26.1" customHeight="1">
      <c r="U47261" s="54"/>
      <c r="V47261" s="53"/>
    </row>
    <row r="47262" spans="21:22" ht="26.1" customHeight="1">
      <c r="U47262" s="54"/>
      <c r="V47262" s="53"/>
    </row>
    <row r="47263" spans="21:22" ht="26.1" customHeight="1">
      <c r="U47263" s="54"/>
      <c r="V47263" s="53"/>
    </row>
    <row r="47264" spans="21:22" ht="26.1" customHeight="1">
      <c r="U47264" s="54"/>
      <c r="V47264" s="53"/>
    </row>
    <row r="47265" spans="21:22" ht="26.1" customHeight="1">
      <c r="U47265" s="54"/>
      <c r="V47265" s="53"/>
    </row>
    <row r="47266" spans="21:22" ht="26.1" customHeight="1">
      <c r="U47266" s="54"/>
      <c r="V47266" s="53"/>
    </row>
    <row r="47267" spans="21:22" ht="26.1" customHeight="1">
      <c r="U47267" s="54"/>
      <c r="V47267" s="53"/>
    </row>
    <row r="47268" spans="21:22" ht="26.1" customHeight="1">
      <c r="U47268" s="54"/>
      <c r="V47268" s="53"/>
    </row>
    <row r="47269" spans="21:22" ht="26.1" customHeight="1">
      <c r="U47269" s="54"/>
      <c r="V47269" s="53"/>
    </row>
    <row r="47270" spans="21:22" ht="26.1" customHeight="1">
      <c r="U47270" s="54"/>
      <c r="V47270" s="53"/>
    </row>
    <row r="47271" spans="21:22" ht="26.1" customHeight="1">
      <c r="U47271" s="54"/>
      <c r="V47271" s="53"/>
    </row>
    <row r="47272" spans="21:22" ht="26.1" customHeight="1">
      <c r="U47272" s="54"/>
      <c r="V47272" s="53"/>
    </row>
    <row r="47273" spans="21:22" ht="26.1" customHeight="1">
      <c r="U47273" s="54"/>
      <c r="V47273" s="53"/>
    </row>
    <row r="47274" spans="21:22" ht="26.1" customHeight="1">
      <c r="U47274" s="54"/>
      <c r="V47274" s="53"/>
    </row>
    <row r="47275" spans="21:22" ht="26.1" customHeight="1">
      <c r="U47275" s="54"/>
      <c r="V47275" s="53"/>
    </row>
    <row r="47276" spans="21:22" ht="26.1" customHeight="1">
      <c r="U47276" s="54"/>
      <c r="V47276" s="53"/>
    </row>
    <row r="47277" spans="21:22" ht="26.1" customHeight="1">
      <c r="U47277" s="54"/>
      <c r="V47277" s="53"/>
    </row>
    <row r="47278" spans="21:22" ht="26.1" customHeight="1">
      <c r="U47278" s="54"/>
      <c r="V47278" s="53"/>
    </row>
    <row r="47279" spans="21:22" ht="26.1" customHeight="1">
      <c r="U47279" s="54"/>
      <c r="V47279" s="53"/>
    </row>
    <row r="47280" spans="21:22" ht="26.1" customHeight="1">
      <c r="U47280" s="54"/>
      <c r="V47280" s="53"/>
    </row>
    <row r="47281" spans="21:22" ht="26.1" customHeight="1">
      <c r="U47281" s="54"/>
      <c r="V47281" s="53"/>
    </row>
    <row r="47282" spans="21:22" ht="26.1" customHeight="1">
      <c r="U47282" s="54"/>
      <c r="V47282" s="53"/>
    </row>
    <row r="47283" spans="21:22" ht="26.1" customHeight="1">
      <c r="U47283" s="54"/>
      <c r="V47283" s="53"/>
    </row>
    <row r="47284" spans="21:22" ht="26.1" customHeight="1">
      <c r="U47284" s="54"/>
      <c r="V47284" s="53"/>
    </row>
    <row r="47285" spans="21:22" ht="26.1" customHeight="1">
      <c r="U47285" s="54"/>
      <c r="V47285" s="53"/>
    </row>
    <row r="47286" spans="21:22" ht="26.1" customHeight="1">
      <c r="U47286" s="54"/>
      <c r="V47286" s="53"/>
    </row>
    <row r="47287" spans="21:22" ht="26.1" customHeight="1">
      <c r="U47287" s="54"/>
      <c r="V47287" s="53"/>
    </row>
    <row r="47288" spans="21:22" ht="26.1" customHeight="1">
      <c r="U47288" s="54"/>
      <c r="V47288" s="53"/>
    </row>
    <row r="47289" spans="21:22" ht="26.1" customHeight="1">
      <c r="U47289" s="54"/>
      <c r="V47289" s="53"/>
    </row>
    <row r="47290" spans="21:22" ht="26.1" customHeight="1">
      <c r="U47290" s="54"/>
      <c r="V47290" s="53"/>
    </row>
    <row r="47291" spans="21:22" ht="26.1" customHeight="1">
      <c r="U47291" s="54"/>
      <c r="V47291" s="53"/>
    </row>
    <row r="47292" spans="21:22" ht="26.1" customHeight="1">
      <c r="U47292" s="54"/>
      <c r="V47292" s="53"/>
    </row>
    <row r="47293" spans="21:22" ht="26.1" customHeight="1">
      <c r="U47293" s="54"/>
      <c r="V47293" s="53"/>
    </row>
    <row r="47294" spans="21:22" ht="26.1" customHeight="1">
      <c r="U47294" s="54"/>
      <c r="V47294" s="53"/>
    </row>
    <row r="47295" spans="21:22" ht="26.1" customHeight="1">
      <c r="U47295" s="54"/>
      <c r="V47295" s="53"/>
    </row>
    <row r="47296" spans="21:22" ht="26.1" customHeight="1">
      <c r="U47296" s="54"/>
      <c r="V47296" s="53"/>
    </row>
    <row r="47297" spans="21:22" ht="26.1" customHeight="1">
      <c r="U47297" s="54"/>
      <c r="V47297" s="53"/>
    </row>
    <row r="47298" spans="21:22" ht="26.1" customHeight="1">
      <c r="U47298" s="54"/>
      <c r="V47298" s="53"/>
    </row>
    <row r="47299" spans="21:22" ht="26.1" customHeight="1">
      <c r="U47299" s="54"/>
      <c r="V47299" s="53"/>
    </row>
    <row r="47300" spans="21:22" ht="26.1" customHeight="1">
      <c r="U47300" s="54"/>
      <c r="V47300" s="53"/>
    </row>
    <row r="47301" spans="21:22" ht="26.1" customHeight="1">
      <c r="U47301" s="54"/>
      <c r="V47301" s="53"/>
    </row>
    <row r="47302" spans="21:22" ht="26.1" customHeight="1">
      <c r="U47302" s="54"/>
      <c r="V47302" s="53"/>
    </row>
    <row r="47303" spans="21:22" ht="26.1" customHeight="1">
      <c r="U47303" s="54"/>
      <c r="V47303" s="53"/>
    </row>
    <row r="47304" spans="21:22" ht="26.1" customHeight="1">
      <c r="U47304" s="54"/>
      <c r="V47304" s="53"/>
    </row>
    <row r="47305" spans="21:22" ht="26.1" customHeight="1">
      <c r="U47305" s="54"/>
      <c r="V47305" s="53"/>
    </row>
    <row r="47306" spans="21:22" ht="26.1" customHeight="1">
      <c r="U47306" s="54"/>
      <c r="V47306" s="53"/>
    </row>
    <row r="47307" spans="21:22" ht="26.1" customHeight="1">
      <c r="U47307" s="54"/>
      <c r="V47307" s="53"/>
    </row>
    <row r="47308" spans="21:22" ht="26.1" customHeight="1">
      <c r="U47308" s="54"/>
      <c r="V47308" s="53"/>
    </row>
    <row r="47309" spans="21:22" ht="26.1" customHeight="1">
      <c r="U47309" s="54"/>
      <c r="V47309" s="53"/>
    </row>
    <row r="47310" spans="21:22" ht="26.1" customHeight="1">
      <c r="U47310" s="54"/>
      <c r="V47310" s="53"/>
    </row>
    <row r="47311" spans="21:22" ht="26.1" customHeight="1">
      <c r="U47311" s="54"/>
      <c r="V47311" s="53"/>
    </row>
    <row r="47312" spans="21:22" ht="26.1" customHeight="1">
      <c r="U47312" s="54"/>
      <c r="V47312" s="53"/>
    </row>
    <row r="47313" spans="21:22" ht="26.1" customHeight="1">
      <c r="U47313" s="54"/>
      <c r="V47313" s="53"/>
    </row>
    <row r="47314" spans="21:22" ht="26.1" customHeight="1">
      <c r="U47314" s="54"/>
      <c r="V47314" s="53"/>
    </row>
    <row r="47315" spans="21:22" ht="26.1" customHeight="1">
      <c r="U47315" s="54"/>
      <c r="V47315" s="53"/>
    </row>
    <row r="47316" spans="21:22" ht="26.1" customHeight="1">
      <c r="U47316" s="54"/>
      <c r="V47316" s="53"/>
    </row>
    <row r="47317" spans="21:22" ht="26.1" customHeight="1">
      <c r="U47317" s="54"/>
      <c r="V47317" s="53"/>
    </row>
    <row r="47318" spans="21:22" ht="26.1" customHeight="1">
      <c r="U47318" s="54"/>
      <c r="V47318" s="53"/>
    </row>
    <row r="47319" spans="21:22" ht="26.1" customHeight="1">
      <c r="U47319" s="54"/>
      <c r="V47319" s="53"/>
    </row>
    <row r="47320" spans="21:22" ht="26.1" customHeight="1">
      <c r="U47320" s="54"/>
      <c r="V47320" s="53"/>
    </row>
    <row r="47321" spans="21:22" ht="26.1" customHeight="1">
      <c r="U47321" s="54"/>
      <c r="V47321" s="53"/>
    </row>
    <row r="47322" spans="21:22" ht="26.1" customHeight="1">
      <c r="U47322" s="54"/>
      <c r="V47322" s="53"/>
    </row>
    <row r="47323" spans="21:22" ht="26.1" customHeight="1">
      <c r="U47323" s="54"/>
      <c r="V47323" s="53"/>
    </row>
    <row r="47324" spans="21:22" ht="26.1" customHeight="1">
      <c r="U47324" s="54"/>
      <c r="V47324" s="53"/>
    </row>
    <row r="47325" spans="21:22" ht="26.1" customHeight="1">
      <c r="U47325" s="54"/>
      <c r="V47325" s="53"/>
    </row>
    <row r="47326" spans="21:22" ht="26.1" customHeight="1">
      <c r="U47326" s="54"/>
      <c r="V47326" s="53"/>
    </row>
    <row r="47327" spans="21:22" ht="26.1" customHeight="1">
      <c r="U47327" s="54"/>
      <c r="V47327" s="53"/>
    </row>
    <row r="47328" spans="21:22" ht="26.1" customHeight="1">
      <c r="U47328" s="54"/>
      <c r="V47328" s="53"/>
    </row>
    <row r="47329" spans="21:22" ht="26.1" customHeight="1">
      <c r="U47329" s="54"/>
      <c r="V47329" s="53"/>
    </row>
    <row r="47330" spans="21:22" ht="26.1" customHeight="1">
      <c r="U47330" s="54"/>
      <c r="V47330" s="53"/>
    </row>
    <row r="47331" spans="21:22" ht="26.1" customHeight="1">
      <c r="U47331" s="54"/>
      <c r="V47331" s="53"/>
    </row>
    <row r="47332" spans="21:22" ht="26.1" customHeight="1">
      <c r="U47332" s="54"/>
      <c r="V47332" s="53"/>
    </row>
    <row r="47333" spans="21:22" ht="26.1" customHeight="1">
      <c r="U47333" s="54"/>
      <c r="V47333" s="53"/>
    </row>
    <row r="47334" spans="21:22" ht="26.1" customHeight="1">
      <c r="U47334" s="54"/>
      <c r="V47334" s="53"/>
    </row>
    <row r="47335" spans="21:22" ht="26.1" customHeight="1">
      <c r="U47335" s="54"/>
      <c r="V47335" s="53"/>
    </row>
    <row r="47336" spans="21:22" ht="26.1" customHeight="1">
      <c r="U47336" s="54"/>
      <c r="V47336" s="53"/>
    </row>
    <row r="47337" spans="21:22" ht="26.1" customHeight="1">
      <c r="U47337" s="54"/>
      <c r="V47337" s="53"/>
    </row>
    <row r="47338" spans="21:22" ht="26.1" customHeight="1">
      <c r="U47338" s="54"/>
      <c r="V47338" s="53"/>
    </row>
    <row r="47339" spans="21:22" ht="26.1" customHeight="1">
      <c r="U47339" s="54"/>
      <c r="V47339" s="53"/>
    </row>
    <row r="47340" spans="21:22" ht="26.1" customHeight="1">
      <c r="U47340" s="54"/>
      <c r="V47340" s="53"/>
    </row>
    <row r="47341" spans="21:22" ht="26.1" customHeight="1">
      <c r="U47341" s="54"/>
      <c r="V47341" s="53"/>
    </row>
    <row r="47342" spans="21:22" ht="26.1" customHeight="1">
      <c r="U47342" s="54"/>
      <c r="V47342" s="53"/>
    </row>
    <row r="47343" spans="21:22" ht="26.1" customHeight="1">
      <c r="U47343" s="54"/>
      <c r="V47343" s="53"/>
    </row>
    <row r="47344" spans="21:22" ht="26.1" customHeight="1">
      <c r="U47344" s="54"/>
      <c r="V47344" s="53"/>
    </row>
    <row r="47345" spans="21:22" ht="26.1" customHeight="1">
      <c r="U47345" s="54"/>
      <c r="V47345" s="53"/>
    </row>
    <row r="47346" spans="21:22" ht="26.1" customHeight="1">
      <c r="U47346" s="54"/>
      <c r="V47346" s="53"/>
    </row>
    <row r="47347" spans="21:22" ht="26.1" customHeight="1">
      <c r="U47347" s="54"/>
      <c r="V47347" s="53"/>
    </row>
    <row r="47348" spans="21:22" ht="26.1" customHeight="1">
      <c r="U47348" s="54"/>
      <c r="V47348" s="53"/>
    </row>
    <row r="47349" spans="21:22" ht="26.1" customHeight="1">
      <c r="U47349" s="54"/>
      <c r="V47349" s="53"/>
    </row>
    <row r="47350" spans="21:22" ht="26.1" customHeight="1">
      <c r="U47350" s="54"/>
      <c r="V47350" s="53"/>
    </row>
    <row r="47351" spans="21:22" ht="26.1" customHeight="1">
      <c r="U47351" s="54"/>
      <c r="V47351" s="53"/>
    </row>
    <row r="47352" spans="21:22" ht="26.1" customHeight="1">
      <c r="U47352" s="54"/>
      <c r="V47352" s="53"/>
    </row>
    <row r="47353" spans="21:22" ht="26.1" customHeight="1">
      <c r="U47353" s="54"/>
      <c r="V47353" s="53"/>
    </row>
    <row r="47354" spans="21:22" ht="26.1" customHeight="1">
      <c r="U47354" s="54"/>
      <c r="V47354" s="53"/>
    </row>
    <row r="47355" spans="21:22" ht="26.1" customHeight="1">
      <c r="U47355" s="54"/>
      <c r="V47355" s="53"/>
    </row>
    <row r="47356" spans="21:22" ht="26.1" customHeight="1">
      <c r="U47356" s="54"/>
      <c r="V47356" s="53"/>
    </row>
    <row r="47357" spans="21:22" ht="26.1" customHeight="1">
      <c r="U47357" s="54"/>
      <c r="V47357" s="53"/>
    </row>
    <row r="47358" spans="21:22" ht="26.1" customHeight="1">
      <c r="U47358" s="54"/>
      <c r="V47358" s="53"/>
    </row>
    <row r="47359" spans="21:22" ht="26.1" customHeight="1">
      <c r="U47359" s="54"/>
      <c r="V47359" s="53"/>
    </row>
    <row r="47360" spans="21:22" ht="26.1" customHeight="1">
      <c r="U47360" s="54"/>
      <c r="V47360" s="53"/>
    </row>
    <row r="47361" spans="21:22" ht="26.1" customHeight="1">
      <c r="U47361" s="54"/>
      <c r="V47361" s="53"/>
    </row>
    <row r="47362" spans="21:22" ht="26.1" customHeight="1">
      <c r="U47362" s="54"/>
      <c r="V47362" s="53"/>
    </row>
    <row r="47363" spans="21:22" ht="26.1" customHeight="1">
      <c r="U47363" s="54"/>
      <c r="V47363" s="53"/>
    </row>
    <row r="47364" spans="21:22" ht="26.1" customHeight="1">
      <c r="U47364" s="54"/>
      <c r="V47364" s="53"/>
    </row>
    <row r="47365" spans="21:22" ht="26.1" customHeight="1">
      <c r="U47365" s="54"/>
      <c r="V47365" s="53"/>
    </row>
    <row r="47366" spans="21:22" ht="26.1" customHeight="1">
      <c r="U47366" s="54"/>
      <c r="V47366" s="53"/>
    </row>
    <row r="47367" spans="21:22" ht="26.1" customHeight="1">
      <c r="U47367" s="54"/>
      <c r="V47367" s="53"/>
    </row>
    <row r="47368" spans="21:22" ht="26.1" customHeight="1">
      <c r="U47368" s="54"/>
      <c r="V47368" s="53"/>
    </row>
    <row r="47369" spans="21:22" ht="26.1" customHeight="1">
      <c r="U47369" s="54"/>
      <c r="V47369" s="53"/>
    </row>
    <row r="47370" spans="21:22" ht="26.1" customHeight="1">
      <c r="U47370" s="54"/>
      <c r="V47370" s="53"/>
    </row>
    <row r="47371" spans="21:22" ht="26.1" customHeight="1">
      <c r="U47371" s="54"/>
      <c r="V47371" s="53"/>
    </row>
    <row r="47372" spans="21:22" ht="26.1" customHeight="1">
      <c r="U47372" s="54"/>
      <c r="V47372" s="53"/>
    </row>
    <row r="47373" spans="21:22" ht="26.1" customHeight="1">
      <c r="U47373" s="54"/>
      <c r="V47373" s="53"/>
    </row>
    <row r="47374" spans="21:22" ht="26.1" customHeight="1">
      <c r="U47374" s="54"/>
      <c r="V47374" s="53"/>
    </row>
    <row r="47375" spans="21:22" ht="26.1" customHeight="1">
      <c r="U47375" s="54"/>
      <c r="V47375" s="53"/>
    </row>
    <row r="47376" spans="21:22" ht="26.1" customHeight="1">
      <c r="U47376" s="54"/>
      <c r="V47376" s="53"/>
    </row>
    <row r="47377" spans="21:22" ht="26.1" customHeight="1">
      <c r="U47377" s="54"/>
      <c r="V47377" s="53"/>
    </row>
    <row r="47378" spans="21:22" ht="26.1" customHeight="1">
      <c r="U47378" s="54"/>
      <c r="V47378" s="53"/>
    </row>
    <row r="47379" spans="21:22" ht="26.1" customHeight="1">
      <c r="U47379" s="54"/>
      <c r="V47379" s="53"/>
    </row>
    <row r="47380" spans="21:22" ht="26.1" customHeight="1">
      <c r="U47380" s="54"/>
      <c r="V47380" s="53"/>
    </row>
    <row r="47381" spans="21:22" ht="26.1" customHeight="1">
      <c r="U47381" s="54"/>
      <c r="V47381" s="53"/>
    </row>
    <row r="47382" spans="21:22" ht="26.1" customHeight="1">
      <c r="U47382" s="54"/>
      <c r="V47382" s="53"/>
    </row>
    <row r="47383" spans="21:22" ht="26.1" customHeight="1">
      <c r="U47383" s="54"/>
      <c r="V47383" s="53"/>
    </row>
    <row r="47384" spans="21:22" ht="26.1" customHeight="1">
      <c r="U47384" s="54"/>
      <c r="V47384" s="53"/>
    </row>
    <row r="47385" spans="21:22" ht="26.1" customHeight="1">
      <c r="U47385" s="54"/>
      <c r="V47385" s="53"/>
    </row>
    <row r="47386" spans="21:22" ht="26.1" customHeight="1">
      <c r="U47386" s="54"/>
      <c r="V47386" s="53"/>
    </row>
    <row r="47387" spans="21:22" ht="26.1" customHeight="1">
      <c r="U47387" s="54"/>
      <c r="V47387" s="53"/>
    </row>
    <row r="47388" spans="21:22" ht="26.1" customHeight="1">
      <c r="U47388" s="54"/>
      <c r="V47388" s="53"/>
    </row>
    <row r="47389" spans="21:22" ht="26.1" customHeight="1">
      <c r="U47389" s="54"/>
      <c r="V47389" s="53"/>
    </row>
    <row r="47390" spans="21:22" ht="26.1" customHeight="1">
      <c r="U47390" s="54"/>
      <c r="V47390" s="53"/>
    </row>
    <row r="47391" spans="21:22" ht="26.1" customHeight="1">
      <c r="U47391" s="54"/>
      <c r="V47391" s="53"/>
    </row>
    <row r="47392" spans="21:22" ht="26.1" customHeight="1">
      <c r="U47392" s="54"/>
      <c r="V47392" s="53"/>
    </row>
    <row r="47393" spans="21:22" ht="26.1" customHeight="1">
      <c r="U47393" s="54"/>
      <c r="V47393" s="53"/>
    </row>
    <row r="47394" spans="21:22" ht="26.1" customHeight="1">
      <c r="U47394" s="54"/>
      <c r="V47394" s="53"/>
    </row>
    <row r="47395" spans="21:22" ht="26.1" customHeight="1">
      <c r="U47395" s="54"/>
      <c r="V47395" s="53"/>
    </row>
    <row r="47396" spans="21:22" ht="26.1" customHeight="1">
      <c r="U47396" s="54"/>
      <c r="V47396" s="53"/>
    </row>
    <row r="47397" spans="21:22" ht="26.1" customHeight="1">
      <c r="U47397" s="54"/>
      <c r="V47397" s="53"/>
    </row>
    <row r="47398" spans="21:22" ht="26.1" customHeight="1">
      <c r="U47398" s="54"/>
      <c r="V47398" s="53"/>
    </row>
    <row r="47399" spans="21:22" ht="26.1" customHeight="1">
      <c r="U47399" s="54"/>
      <c r="V47399" s="53"/>
    </row>
    <row r="47400" spans="21:22" ht="26.1" customHeight="1">
      <c r="U47400" s="54"/>
      <c r="V47400" s="53"/>
    </row>
    <row r="47401" spans="21:22" ht="26.1" customHeight="1">
      <c r="U47401" s="54"/>
      <c r="V47401" s="53"/>
    </row>
    <row r="47402" spans="21:22" ht="26.1" customHeight="1">
      <c r="U47402" s="54"/>
      <c r="V47402" s="53"/>
    </row>
    <row r="47403" spans="21:22" ht="26.1" customHeight="1">
      <c r="U47403" s="54"/>
      <c r="V47403" s="53"/>
    </row>
    <row r="47404" spans="21:22" ht="26.1" customHeight="1">
      <c r="U47404" s="54"/>
      <c r="V47404" s="53"/>
    </row>
    <row r="47405" spans="21:22" ht="26.1" customHeight="1">
      <c r="U47405" s="54"/>
      <c r="V47405" s="53"/>
    </row>
    <row r="47406" spans="21:22" ht="26.1" customHeight="1">
      <c r="U47406" s="54"/>
      <c r="V47406" s="53"/>
    </row>
    <row r="47407" spans="21:22" ht="26.1" customHeight="1">
      <c r="U47407" s="54"/>
      <c r="V47407" s="53"/>
    </row>
    <row r="47408" spans="21:22" ht="26.1" customHeight="1">
      <c r="U47408" s="54"/>
      <c r="V47408" s="53"/>
    </row>
    <row r="47409" spans="21:22" ht="26.1" customHeight="1">
      <c r="U47409" s="54"/>
      <c r="V47409" s="53"/>
    </row>
    <row r="47410" spans="21:22" ht="26.1" customHeight="1">
      <c r="U47410" s="54"/>
      <c r="V47410" s="53"/>
    </row>
    <row r="47411" spans="21:22" ht="26.1" customHeight="1">
      <c r="U47411" s="54"/>
      <c r="V47411" s="53"/>
    </row>
    <row r="47412" spans="21:22" ht="26.1" customHeight="1">
      <c r="U47412" s="54"/>
      <c r="V47412" s="53"/>
    </row>
    <row r="47413" spans="21:22" ht="26.1" customHeight="1">
      <c r="U47413" s="54"/>
      <c r="V47413" s="53"/>
    </row>
    <row r="47414" spans="21:22" ht="26.1" customHeight="1">
      <c r="U47414" s="54"/>
      <c r="V47414" s="53"/>
    </row>
    <row r="47415" spans="21:22" ht="26.1" customHeight="1">
      <c r="U47415" s="54"/>
      <c r="V47415" s="53"/>
    </row>
    <row r="47416" spans="21:22" ht="26.1" customHeight="1">
      <c r="U47416" s="54"/>
      <c r="V47416" s="53"/>
    </row>
    <row r="47417" spans="21:22" ht="26.1" customHeight="1">
      <c r="U47417" s="54"/>
      <c r="V47417" s="53"/>
    </row>
    <row r="47418" spans="21:22" ht="26.1" customHeight="1">
      <c r="U47418" s="54"/>
      <c r="V47418" s="53"/>
    </row>
    <row r="47419" spans="21:22" ht="26.1" customHeight="1">
      <c r="U47419" s="54"/>
      <c r="V47419" s="53"/>
    </row>
    <row r="47420" spans="21:22" ht="26.1" customHeight="1">
      <c r="U47420" s="54"/>
      <c r="V47420" s="53"/>
    </row>
    <row r="47421" spans="21:22" ht="26.1" customHeight="1">
      <c r="U47421" s="54"/>
      <c r="V47421" s="53"/>
    </row>
    <row r="47422" spans="21:22" ht="26.1" customHeight="1">
      <c r="U47422" s="54"/>
      <c r="V47422" s="53"/>
    </row>
    <row r="47423" spans="21:22" ht="26.1" customHeight="1">
      <c r="U47423" s="54"/>
      <c r="V47423" s="53"/>
    </row>
    <row r="47424" spans="21:22" ht="26.1" customHeight="1">
      <c r="U47424" s="54"/>
      <c r="V47424" s="53"/>
    </row>
    <row r="47425" spans="21:22" ht="26.1" customHeight="1">
      <c r="U47425" s="54"/>
      <c r="V47425" s="53"/>
    </row>
    <row r="47426" spans="21:22" ht="26.1" customHeight="1">
      <c r="U47426" s="54"/>
      <c r="V47426" s="53"/>
    </row>
    <row r="47427" spans="21:22" ht="26.1" customHeight="1">
      <c r="U47427" s="54"/>
      <c r="V47427" s="53"/>
    </row>
    <row r="47428" spans="21:22" ht="26.1" customHeight="1">
      <c r="U47428" s="54"/>
      <c r="V47428" s="53"/>
    </row>
    <row r="47429" spans="21:22" ht="26.1" customHeight="1">
      <c r="U47429" s="54"/>
      <c r="V47429" s="53"/>
    </row>
    <row r="47430" spans="21:22" ht="26.1" customHeight="1">
      <c r="U47430" s="54"/>
      <c r="V47430" s="53"/>
    </row>
    <row r="47431" spans="21:22" ht="26.1" customHeight="1">
      <c r="U47431" s="54"/>
      <c r="V47431" s="53"/>
    </row>
    <row r="47432" spans="21:22" ht="26.1" customHeight="1">
      <c r="U47432" s="54"/>
      <c r="V47432" s="53"/>
    </row>
    <row r="47433" spans="21:22" ht="26.1" customHeight="1">
      <c r="U47433" s="54"/>
      <c r="V47433" s="53"/>
    </row>
    <row r="47434" spans="21:22" ht="26.1" customHeight="1">
      <c r="U47434" s="54"/>
      <c r="V47434" s="53"/>
    </row>
    <row r="47435" spans="21:22" ht="26.1" customHeight="1">
      <c r="U47435" s="54"/>
      <c r="V47435" s="53"/>
    </row>
    <row r="47436" spans="21:22" ht="26.1" customHeight="1">
      <c r="U47436" s="54"/>
      <c r="V47436" s="53"/>
    </row>
    <row r="47437" spans="21:22" ht="26.1" customHeight="1">
      <c r="U47437" s="54"/>
      <c r="V47437" s="53"/>
    </row>
    <row r="47438" spans="21:22" ht="26.1" customHeight="1">
      <c r="U47438" s="54"/>
      <c r="V47438" s="53"/>
    </row>
    <row r="47439" spans="21:22" ht="26.1" customHeight="1">
      <c r="U47439" s="54"/>
      <c r="V47439" s="53"/>
    </row>
    <row r="47440" spans="21:22" ht="26.1" customHeight="1">
      <c r="U47440" s="54"/>
      <c r="V47440" s="53"/>
    </row>
    <row r="47441" spans="21:22" ht="26.1" customHeight="1">
      <c r="U47441" s="54"/>
      <c r="V47441" s="53"/>
    </row>
    <row r="47442" spans="21:22" ht="26.1" customHeight="1">
      <c r="U47442" s="54"/>
      <c r="V47442" s="53"/>
    </row>
    <row r="47443" spans="21:22" ht="26.1" customHeight="1">
      <c r="U47443" s="54"/>
      <c r="V47443" s="53"/>
    </row>
    <row r="47444" spans="21:22" ht="26.1" customHeight="1">
      <c r="U47444" s="54"/>
      <c r="V47444" s="53"/>
    </row>
    <row r="47445" spans="21:22" ht="26.1" customHeight="1">
      <c r="U47445" s="54"/>
      <c r="V47445" s="53"/>
    </row>
    <row r="47446" spans="21:22" ht="26.1" customHeight="1">
      <c r="U47446" s="54"/>
      <c r="V47446" s="53"/>
    </row>
    <row r="47447" spans="21:22" ht="26.1" customHeight="1">
      <c r="U47447" s="54"/>
      <c r="V47447" s="53"/>
    </row>
    <row r="47448" spans="21:22" ht="26.1" customHeight="1">
      <c r="U47448" s="54"/>
      <c r="V47448" s="53"/>
    </row>
    <row r="47449" spans="21:22" ht="26.1" customHeight="1">
      <c r="U47449" s="54"/>
      <c r="V47449" s="53"/>
    </row>
    <row r="47450" spans="21:22" ht="26.1" customHeight="1">
      <c r="U47450" s="54"/>
      <c r="V47450" s="53"/>
    </row>
    <row r="47451" spans="21:22" ht="26.1" customHeight="1">
      <c r="U47451" s="54"/>
      <c r="V47451" s="53"/>
    </row>
    <row r="47452" spans="21:22" ht="26.1" customHeight="1">
      <c r="U47452" s="54"/>
      <c r="V47452" s="53"/>
    </row>
    <row r="47453" spans="21:22" ht="26.1" customHeight="1">
      <c r="U47453" s="54"/>
      <c r="V47453" s="53"/>
    </row>
    <row r="47454" spans="21:22" ht="26.1" customHeight="1">
      <c r="U47454" s="54"/>
      <c r="V47454" s="53"/>
    </row>
    <row r="47455" spans="21:22" ht="26.1" customHeight="1">
      <c r="U47455" s="54"/>
      <c r="V47455" s="53"/>
    </row>
    <row r="47456" spans="21:22" ht="26.1" customHeight="1">
      <c r="U47456" s="54"/>
      <c r="V47456" s="53"/>
    </row>
    <row r="47457" spans="21:22" ht="26.1" customHeight="1">
      <c r="U47457" s="54"/>
      <c r="V47457" s="53"/>
    </row>
    <row r="47458" spans="21:22" ht="26.1" customHeight="1">
      <c r="U47458" s="54"/>
      <c r="V47458" s="53"/>
    </row>
    <row r="47459" spans="21:22" ht="26.1" customHeight="1">
      <c r="U47459" s="54"/>
      <c r="V47459" s="53"/>
    </row>
    <row r="47460" spans="21:22" ht="26.1" customHeight="1">
      <c r="U47460" s="54"/>
      <c r="V47460" s="53"/>
    </row>
    <row r="47461" spans="21:22" ht="26.1" customHeight="1">
      <c r="U47461" s="54"/>
      <c r="V47461" s="53"/>
    </row>
    <row r="47462" spans="21:22" ht="26.1" customHeight="1">
      <c r="U47462" s="54"/>
      <c r="V47462" s="53"/>
    </row>
    <row r="47463" spans="21:22" ht="26.1" customHeight="1">
      <c r="U47463" s="54"/>
      <c r="V47463" s="53"/>
    </row>
    <row r="47464" spans="21:22" ht="26.1" customHeight="1">
      <c r="U47464" s="54"/>
      <c r="V47464" s="53"/>
    </row>
    <row r="47465" spans="21:22" ht="26.1" customHeight="1">
      <c r="U47465" s="54"/>
      <c r="V47465" s="53"/>
    </row>
    <row r="47466" spans="21:22" ht="26.1" customHeight="1">
      <c r="U47466" s="54"/>
      <c r="V47466" s="53"/>
    </row>
    <row r="47467" spans="21:22" ht="26.1" customHeight="1">
      <c r="U47467" s="54"/>
      <c r="V47467" s="53"/>
    </row>
    <row r="47468" spans="21:22" ht="26.1" customHeight="1">
      <c r="U47468" s="54"/>
      <c r="V47468" s="53"/>
    </row>
    <row r="47469" spans="21:22" ht="26.1" customHeight="1">
      <c r="U47469" s="54"/>
      <c r="V47469" s="53"/>
    </row>
    <row r="47470" spans="21:22" ht="26.1" customHeight="1">
      <c r="U47470" s="54"/>
      <c r="V47470" s="53"/>
    </row>
    <row r="47471" spans="21:22" ht="26.1" customHeight="1">
      <c r="U47471" s="54"/>
      <c r="V47471" s="53"/>
    </row>
    <row r="47472" spans="21:22" ht="26.1" customHeight="1">
      <c r="U47472" s="54"/>
      <c r="V47472" s="53"/>
    </row>
    <row r="47473" spans="21:22" ht="26.1" customHeight="1">
      <c r="U47473" s="54"/>
      <c r="V47473" s="53"/>
    </row>
    <row r="47474" spans="21:22" ht="26.1" customHeight="1">
      <c r="U47474" s="54"/>
      <c r="V47474" s="53"/>
    </row>
    <row r="47475" spans="21:22" ht="26.1" customHeight="1">
      <c r="U47475" s="54"/>
      <c r="V47475" s="53"/>
    </row>
    <row r="47476" spans="21:22" ht="26.1" customHeight="1">
      <c r="U47476" s="54"/>
      <c r="V47476" s="53"/>
    </row>
    <row r="47477" spans="21:22" ht="26.1" customHeight="1">
      <c r="U47477" s="54"/>
      <c r="V47477" s="53"/>
    </row>
    <row r="47478" spans="21:22" ht="26.1" customHeight="1">
      <c r="U47478" s="54"/>
      <c r="V47478" s="53"/>
    </row>
    <row r="47479" spans="21:22" ht="26.1" customHeight="1">
      <c r="U47479" s="54"/>
      <c r="V47479" s="53"/>
    </row>
    <row r="47480" spans="21:22" ht="26.1" customHeight="1">
      <c r="U47480" s="54"/>
      <c r="V47480" s="53"/>
    </row>
    <row r="47481" spans="21:22" ht="26.1" customHeight="1">
      <c r="U47481" s="54"/>
      <c r="V47481" s="53"/>
    </row>
    <row r="47482" spans="21:22" ht="26.1" customHeight="1">
      <c r="U47482" s="54"/>
      <c r="V47482" s="53"/>
    </row>
    <row r="47483" spans="21:22" ht="26.1" customHeight="1">
      <c r="U47483" s="54"/>
      <c r="V47483" s="53"/>
    </row>
    <row r="47484" spans="21:22" ht="26.1" customHeight="1">
      <c r="U47484" s="54"/>
      <c r="V47484" s="53"/>
    </row>
    <row r="47485" spans="21:22" ht="26.1" customHeight="1">
      <c r="U47485" s="54"/>
      <c r="V47485" s="53"/>
    </row>
    <row r="47486" spans="21:22" ht="26.1" customHeight="1">
      <c r="U47486" s="54"/>
      <c r="V47486" s="53"/>
    </row>
    <row r="47487" spans="21:22" ht="26.1" customHeight="1">
      <c r="U47487" s="54"/>
      <c r="V47487" s="53"/>
    </row>
    <row r="47488" spans="21:22" ht="26.1" customHeight="1">
      <c r="U47488" s="54"/>
      <c r="V47488" s="53"/>
    </row>
    <row r="47489" spans="21:22" ht="26.1" customHeight="1">
      <c r="U47489" s="54"/>
      <c r="V47489" s="53"/>
    </row>
    <row r="47490" spans="21:22" ht="26.1" customHeight="1">
      <c r="U47490" s="54"/>
      <c r="V47490" s="53"/>
    </row>
    <row r="47491" spans="21:22" ht="26.1" customHeight="1">
      <c r="U47491" s="54"/>
      <c r="V47491" s="53"/>
    </row>
    <row r="47492" spans="21:22" ht="26.1" customHeight="1">
      <c r="U47492" s="54"/>
      <c r="V47492" s="53"/>
    </row>
    <row r="47493" spans="21:22" ht="26.1" customHeight="1">
      <c r="U47493" s="54"/>
      <c r="V47493" s="53"/>
    </row>
    <row r="47494" spans="21:22" ht="26.1" customHeight="1">
      <c r="U47494" s="54"/>
      <c r="V47494" s="53"/>
    </row>
    <row r="47495" spans="21:22" ht="26.1" customHeight="1">
      <c r="U47495" s="54"/>
      <c r="V47495" s="53"/>
    </row>
    <row r="47496" spans="21:22" ht="26.1" customHeight="1">
      <c r="U47496" s="54"/>
      <c r="V47496" s="53"/>
    </row>
    <row r="47497" spans="21:22" ht="26.1" customHeight="1">
      <c r="U47497" s="54"/>
      <c r="V47497" s="53"/>
    </row>
    <row r="47498" spans="21:22" ht="26.1" customHeight="1">
      <c r="U47498" s="54"/>
      <c r="V47498" s="53"/>
    </row>
    <row r="47499" spans="21:22" ht="26.1" customHeight="1">
      <c r="U47499" s="54"/>
      <c r="V47499" s="53"/>
    </row>
    <row r="47500" spans="21:22" ht="26.1" customHeight="1">
      <c r="U47500" s="54"/>
      <c r="V47500" s="53"/>
    </row>
    <row r="47501" spans="21:22" ht="26.1" customHeight="1">
      <c r="U47501" s="54"/>
      <c r="V47501" s="53"/>
    </row>
    <row r="47502" spans="21:22" ht="26.1" customHeight="1">
      <c r="U47502" s="54"/>
      <c r="V47502" s="53"/>
    </row>
    <row r="47503" spans="21:22" ht="26.1" customHeight="1">
      <c r="U47503" s="54"/>
      <c r="V47503" s="53"/>
    </row>
    <row r="47504" spans="21:22" ht="26.1" customHeight="1">
      <c r="U47504" s="54"/>
      <c r="V47504" s="53"/>
    </row>
    <row r="47505" spans="21:22" ht="26.1" customHeight="1">
      <c r="U47505" s="54"/>
      <c r="V47505" s="53"/>
    </row>
    <row r="47506" spans="21:22" ht="26.1" customHeight="1">
      <c r="U47506" s="54"/>
      <c r="V47506" s="53"/>
    </row>
    <row r="47507" spans="21:22" ht="26.1" customHeight="1">
      <c r="U47507" s="54"/>
      <c r="V47507" s="53"/>
    </row>
    <row r="47508" spans="21:22" ht="26.1" customHeight="1">
      <c r="U47508" s="54"/>
      <c r="V47508" s="53"/>
    </row>
    <row r="47509" spans="21:22" ht="26.1" customHeight="1">
      <c r="U47509" s="54"/>
      <c r="V47509" s="53"/>
    </row>
    <row r="47510" spans="21:22" ht="26.1" customHeight="1">
      <c r="U47510" s="54"/>
      <c r="V47510" s="53"/>
    </row>
    <row r="47511" spans="21:22" ht="26.1" customHeight="1">
      <c r="U47511" s="54"/>
      <c r="V47511" s="53"/>
    </row>
    <row r="47512" spans="21:22" ht="26.1" customHeight="1">
      <c r="U47512" s="54"/>
      <c r="V47512" s="53"/>
    </row>
    <row r="47513" spans="21:22" ht="26.1" customHeight="1">
      <c r="U47513" s="54"/>
      <c r="V47513" s="53"/>
    </row>
    <row r="47514" spans="21:22" ht="26.1" customHeight="1">
      <c r="U47514" s="54"/>
      <c r="V47514" s="53"/>
    </row>
    <row r="47515" spans="21:22" ht="26.1" customHeight="1">
      <c r="U47515" s="54"/>
      <c r="V47515" s="53"/>
    </row>
    <row r="47516" spans="21:22" ht="26.1" customHeight="1">
      <c r="U47516" s="54"/>
      <c r="V47516" s="53"/>
    </row>
    <row r="47517" spans="21:22" ht="26.1" customHeight="1">
      <c r="U47517" s="54"/>
      <c r="V47517" s="53"/>
    </row>
    <row r="47518" spans="21:22" ht="26.1" customHeight="1">
      <c r="U47518" s="54"/>
      <c r="V47518" s="53"/>
    </row>
    <row r="47519" spans="21:22" ht="26.1" customHeight="1">
      <c r="U47519" s="54"/>
      <c r="V47519" s="53"/>
    </row>
    <row r="47520" spans="21:22" ht="26.1" customHeight="1">
      <c r="U47520" s="54"/>
      <c r="V47520" s="53"/>
    </row>
    <row r="47521" spans="21:22" ht="26.1" customHeight="1">
      <c r="U47521" s="54"/>
      <c r="V47521" s="53"/>
    </row>
    <row r="47522" spans="21:22" ht="26.1" customHeight="1">
      <c r="U47522" s="54"/>
      <c r="V47522" s="53"/>
    </row>
    <row r="47523" spans="21:22" ht="26.1" customHeight="1">
      <c r="U47523" s="54"/>
      <c r="V47523" s="53"/>
    </row>
    <row r="47524" spans="21:22" ht="26.1" customHeight="1">
      <c r="U47524" s="54"/>
      <c r="V47524" s="53"/>
    </row>
    <row r="47525" spans="21:22" ht="26.1" customHeight="1">
      <c r="U47525" s="54"/>
      <c r="V47525" s="53"/>
    </row>
    <row r="47526" spans="21:22" ht="26.1" customHeight="1">
      <c r="U47526" s="54"/>
      <c r="V47526" s="53"/>
    </row>
    <row r="47527" spans="21:22" ht="26.1" customHeight="1">
      <c r="U47527" s="54"/>
      <c r="V47527" s="53"/>
    </row>
    <row r="47528" spans="21:22" ht="26.1" customHeight="1">
      <c r="U47528" s="54"/>
      <c r="V47528" s="53"/>
    </row>
    <row r="47529" spans="21:22" ht="26.1" customHeight="1">
      <c r="U47529" s="54"/>
      <c r="V47529" s="53"/>
    </row>
    <row r="47530" spans="21:22" ht="26.1" customHeight="1">
      <c r="U47530" s="54"/>
      <c r="V47530" s="53"/>
    </row>
    <row r="47531" spans="21:22" ht="26.1" customHeight="1">
      <c r="U47531" s="54"/>
      <c r="V47531" s="53"/>
    </row>
    <row r="47532" spans="21:22" ht="26.1" customHeight="1">
      <c r="U47532" s="54"/>
      <c r="V47532" s="53"/>
    </row>
    <row r="47533" spans="21:22" ht="26.1" customHeight="1">
      <c r="U47533" s="54"/>
      <c r="V47533" s="53"/>
    </row>
    <row r="47534" spans="21:22" ht="26.1" customHeight="1">
      <c r="U47534" s="54"/>
      <c r="V47534" s="53"/>
    </row>
    <row r="47535" spans="21:22" ht="26.1" customHeight="1">
      <c r="U47535" s="54"/>
      <c r="V47535" s="53"/>
    </row>
    <row r="47536" spans="21:22" ht="26.1" customHeight="1">
      <c r="U47536" s="54"/>
      <c r="V47536" s="53"/>
    </row>
    <row r="47537" spans="21:22" ht="26.1" customHeight="1">
      <c r="U47537" s="54"/>
      <c r="V47537" s="53"/>
    </row>
    <row r="47538" spans="21:22" ht="26.1" customHeight="1">
      <c r="U47538" s="54"/>
      <c r="V47538" s="53"/>
    </row>
    <row r="47539" spans="21:22" ht="26.1" customHeight="1">
      <c r="U47539" s="54"/>
      <c r="V47539" s="53"/>
    </row>
    <row r="47540" spans="21:22" ht="26.1" customHeight="1">
      <c r="U47540" s="54"/>
      <c r="V47540" s="53"/>
    </row>
    <row r="47541" spans="21:22" ht="26.1" customHeight="1">
      <c r="U47541" s="54"/>
      <c r="V47541" s="53"/>
    </row>
    <row r="47542" spans="21:22" ht="26.1" customHeight="1">
      <c r="U47542" s="54"/>
      <c r="V47542" s="53"/>
    </row>
    <row r="47543" spans="21:22" ht="26.1" customHeight="1">
      <c r="U47543" s="54"/>
      <c r="V47543" s="53"/>
    </row>
    <row r="47544" spans="21:22" ht="26.1" customHeight="1">
      <c r="U47544" s="54"/>
      <c r="V47544" s="53"/>
    </row>
    <row r="47545" spans="21:22" ht="26.1" customHeight="1">
      <c r="U47545" s="54"/>
      <c r="V47545" s="53"/>
    </row>
    <row r="47546" spans="21:22" ht="26.1" customHeight="1">
      <c r="U47546" s="54"/>
      <c r="V47546" s="53"/>
    </row>
    <row r="47547" spans="21:22" ht="26.1" customHeight="1">
      <c r="U47547" s="54"/>
      <c r="V47547" s="53"/>
    </row>
    <row r="47548" spans="21:22" ht="26.1" customHeight="1">
      <c r="U47548" s="54"/>
      <c r="V47548" s="53"/>
    </row>
    <row r="47549" spans="21:22" ht="26.1" customHeight="1">
      <c r="U47549" s="54"/>
      <c r="V47549" s="53"/>
    </row>
    <row r="47550" spans="21:22" ht="26.1" customHeight="1">
      <c r="U47550" s="54"/>
      <c r="V47550" s="53"/>
    </row>
    <row r="47551" spans="21:22" ht="26.1" customHeight="1">
      <c r="U47551" s="54"/>
      <c r="V47551" s="53"/>
    </row>
    <row r="47552" spans="21:22" ht="26.1" customHeight="1">
      <c r="U47552" s="54"/>
      <c r="V47552" s="53"/>
    </row>
    <row r="47553" spans="21:22" ht="26.1" customHeight="1">
      <c r="U47553" s="54"/>
      <c r="V47553" s="53"/>
    </row>
    <row r="47554" spans="21:22" ht="26.1" customHeight="1">
      <c r="U47554" s="54"/>
      <c r="V47554" s="53"/>
    </row>
    <row r="47555" spans="21:22" ht="26.1" customHeight="1">
      <c r="U47555" s="54"/>
      <c r="V47555" s="53"/>
    </row>
    <row r="47556" spans="21:22" ht="26.1" customHeight="1">
      <c r="U47556" s="54"/>
      <c r="V47556" s="53"/>
    </row>
    <row r="47557" spans="21:22" ht="26.1" customHeight="1">
      <c r="U47557" s="54"/>
      <c r="V47557" s="53"/>
    </row>
    <row r="47558" spans="21:22" ht="26.1" customHeight="1">
      <c r="U47558" s="54"/>
      <c r="V47558" s="53"/>
    </row>
    <row r="47559" spans="21:22" ht="26.1" customHeight="1">
      <c r="U47559" s="54"/>
      <c r="V47559" s="53"/>
    </row>
    <row r="47560" spans="21:22" ht="26.1" customHeight="1">
      <c r="U47560" s="54"/>
      <c r="V47560" s="53"/>
    </row>
    <row r="47561" spans="21:22" ht="26.1" customHeight="1">
      <c r="U47561" s="54"/>
      <c r="V47561" s="53"/>
    </row>
    <row r="47562" spans="21:22" ht="26.1" customHeight="1">
      <c r="U47562" s="54"/>
      <c r="V47562" s="53"/>
    </row>
    <row r="47563" spans="21:22" ht="26.1" customHeight="1">
      <c r="U47563" s="54"/>
      <c r="V47563" s="53"/>
    </row>
    <row r="47564" spans="21:22" ht="26.1" customHeight="1">
      <c r="U47564" s="54"/>
      <c r="V47564" s="53"/>
    </row>
    <row r="47565" spans="21:22" ht="26.1" customHeight="1">
      <c r="U47565" s="54"/>
      <c r="V47565" s="53"/>
    </row>
    <row r="47566" spans="21:22" ht="26.1" customHeight="1">
      <c r="U47566" s="54"/>
      <c r="V47566" s="53"/>
    </row>
    <row r="47567" spans="21:22" ht="26.1" customHeight="1">
      <c r="U47567" s="54"/>
      <c r="V47567" s="53"/>
    </row>
    <row r="47568" spans="21:22" ht="26.1" customHeight="1">
      <c r="U47568" s="54"/>
      <c r="V47568" s="53"/>
    </row>
    <row r="47569" spans="21:22" ht="26.1" customHeight="1">
      <c r="U47569" s="54"/>
      <c r="V47569" s="53"/>
    </row>
    <row r="47570" spans="21:22" ht="26.1" customHeight="1">
      <c r="U47570" s="54"/>
      <c r="V47570" s="53"/>
    </row>
    <row r="47571" spans="21:22" ht="26.1" customHeight="1">
      <c r="U47571" s="54"/>
      <c r="V47571" s="53"/>
    </row>
    <row r="47572" spans="21:22" ht="26.1" customHeight="1">
      <c r="U47572" s="54"/>
      <c r="V47572" s="53"/>
    </row>
    <row r="47573" spans="21:22" ht="26.1" customHeight="1">
      <c r="U47573" s="54"/>
      <c r="V47573" s="53"/>
    </row>
    <row r="47574" spans="21:22" ht="26.1" customHeight="1">
      <c r="U47574" s="54"/>
      <c r="V47574" s="53"/>
    </row>
    <row r="47575" spans="21:22" ht="26.1" customHeight="1">
      <c r="U47575" s="54"/>
      <c r="V47575" s="53"/>
    </row>
    <row r="47576" spans="21:22" ht="26.1" customHeight="1">
      <c r="U47576" s="54"/>
      <c r="V47576" s="53"/>
    </row>
    <row r="47577" spans="21:22" ht="26.1" customHeight="1">
      <c r="U47577" s="54"/>
      <c r="V47577" s="53"/>
    </row>
    <row r="47578" spans="21:22" ht="26.1" customHeight="1">
      <c r="U47578" s="54"/>
      <c r="V47578" s="53"/>
    </row>
    <row r="47579" spans="21:22" ht="26.1" customHeight="1">
      <c r="U47579" s="54"/>
      <c r="V47579" s="53"/>
    </row>
    <row r="47580" spans="21:22" ht="26.1" customHeight="1">
      <c r="U47580" s="54"/>
      <c r="V47580" s="53"/>
    </row>
    <row r="47581" spans="21:22" ht="26.1" customHeight="1">
      <c r="U47581" s="54"/>
      <c r="V47581" s="53"/>
    </row>
    <row r="47582" spans="21:22" ht="26.1" customHeight="1">
      <c r="U47582" s="54"/>
      <c r="V47582" s="53"/>
    </row>
    <row r="47583" spans="21:22" ht="26.1" customHeight="1">
      <c r="U47583" s="54"/>
      <c r="V47583" s="53"/>
    </row>
    <row r="47584" spans="21:22" ht="26.1" customHeight="1">
      <c r="U47584" s="54"/>
      <c r="V47584" s="53"/>
    </row>
    <row r="47585" spans="21:22" ht="26.1" customHeight="1">
      <c r="U47585" s="54"/>
      <c r="V47585" s="53"/>
    </row>
    <row r="47586" spans="21:22" ht="26.1" customHeight="1">
      <c r="U47586" s="54"/>
      <c r="V47586" s="53"/>
    </row>
    <row r="47587" spans="21:22" ht="26.1" customHeight="1">
      <c r="U47587" s="54"/>
      <c r="V47587" s="53"/>
    </row>
    <row r="47588" spans="21:22" ht="26.1" customHeight="1">
      <c r="U47588" s="54"/>
      <c r="V47588" s="53"/>
    </row>
    <row r="47589" spans="21:22" ht="26.1" customHeight="1">
      <c r="U47589" s="54"/>
      <c r="V47589" s="53"/>
    </row>
    <row r="47590" spans="21:22" ht="26.1" customHeight="1">
      <c r="U47590" s="54"/>
      <c r="V47590" s="53"/>
    </row>
    <row r="47591" spans="21:22" ht="26.1" customHeight="1">
      <c r="U47591" s="54"/>
      <c r="V47591" s="53"/>
    </row>
    <row r="47592" spans="21:22" ht="26.1" customHeight="1">
      <c r="U47592" s="54"/>
      <c r="V47592" s="53"/>
    </row>
    <row r="47593" spans="21:22" ht="26.1" customHeight="1">
      <c r="U47593" s="54"/>
      <c r="V47593" s="53"/>
    </row>
    <row r="47594" spans="21:22" ht="26.1" customHeight="1">
      <c r="U47594" s="54"/>
      <c r="V47594" s="53"/>
    </row>
    <row r="47595" spans="21:22" ht="26.1" customHeight="1">
      <c r="U47595" s="54"/>
      <c r="V47595" s="53"/>
    </row>
    <row r="47596" spans="21:22" ht="26.1" customHeight="1">
      <c r="U47596" s="54"/>
      <c r="V47596" s="53"/>
    </row>
    <row r="47597" spans="21:22" ht="26.1" customHeight="1">
      <c r="U47597" s="54"/>
      <c r="V47597" s="53"/>
    </row>
    <row r="47598" spans="21:22" ht="26.1" customHeight="1">
      <c r="U47598" s="54"/>
      <c r="V47598" s="53"/>
    </row>
    <row r="47599" spans="21:22" ht="26.1" customHeight="1">
      <c r="U47599" s="54"/>
      <c r="V47599" s="53"/>
    </row>
    <row r="47600" spans="21:22" ht="26.1" customHeight="1">
      <c r="U47600" s="54"/>
      <c r="V47600" s="53"/>
    </row>
    <row r="47601" spans="21:22" ht="26.1" customHeight="1">
      <c r="U47601" s="54"/>
      <c r="V47601" s="53"/>
    </row>
    <row r="47602" spans="21:22" ht="26.1" customHeight="1">
      <c r="U47602" s="54"/>
      <c r="V47602" s="53"/>
    </row>
    <row r="47603" spans="21:22" ht="26.1" customHeight="1">
      <c r="U47603" s="54"/>
      <c r="V47603" s="53"/>
    </row>
    <row r="47604" spans="21:22" ht="26.1" customHeight="1">
      <c r="U47604" s="54"/>
      <c r="V47604" s="53"/>
    </row>
    <row r="47605" spans="21:22" ht="26.1" customHeight="1">
      <c r="U47605" s="54"/>
      <c r="V47605" s="53"/>
    </row>
    <row r="47606" spans="21:22" ht="26.1" customHeight="1">
      <c r="U47606" s="54"/>
      <c r="V47606" s="53"/>
    </row>
    <row r="47607" spans="21:22" ht="26.1" customHeight="1">
      <c r="U47607" s="54"/>
      <c r="V47607" s="53"/>
    </row>
    <row r="47608" spans="21:22" ht="26.1" customHeight="1">
      <c r="U47608" s="54"/>
      <c r="V47608" s="53"/>
    </row>
    <row r="47609" spans="21:22" ht="26.1" customHeight="1">
      <c r="U47609" s="54"/>
      <c r="V47609" s="53"/>
    </row>
    <row r="47610" spans="21:22" ht="26.1" customHeight="1">
      <c r="U47610" s="54"/>
      <c r="V47610" s="53"/>
    </row>
    <row r="47611" spans="21:22" ht="26.1" customHeight="1">
      <c r="U47611" s="54"/>
      <c r="V47611" s="53"/>
    </row>
    <row r="47612" spans="21:22" ht="26.1" customHeight="1">
      <c r="U47612" s="54"/>
      <c r="V47612" s="53"/>
    </row>
    <row r="47613" spans="21:22" ht="26.1" customHeight="1">
      <c r="U47613" s="54"/>
      <c r="V47613" s="53"/>
    </row>
    <row r="47614" spans="21:22" ht="26.1" customHeight="1">
      <c r="U47614" s="54"/>
      <c r="V47614" s="53"/>
    </row>
    <row r="47615" spans="21:22" ht="26.1" customHeight="1">
      <c r="U47615" s="54"/>
      <c r="V47615" s="53"/>
    </row>
    <row r="47616" spans="21:22" ht="26.1" customHeight="1">
      <c r="U47616" s="54"/>
      <c r="V47616" s="53"/>
    </row>
    <row r="47617" spans="21:22" ht="26.1" customHeight="1">
      <c r="U47617" s="54"/>
      <c r="V47617" s="53"/>
    </row>
    <row r="47618" spans="21:22" ht="26.1" customHeight="1">
      <c r="U47618" s="54"/>
      <c r="V47618" s="53"/>
    </row>
    <row r="47619" spans="21:22" ht="26.1" customHeight="1">
      <c r="U47619" s="54"/>
      <c r="V47619" s="53"/>
    </row>
    <row r="47620" spans="21:22" ht="26.1" customHeight="1">
      <c r="U47620" s="54"/>
      <c r="V47620" s="53"/>
    </row>
    <row r="47621" spans="21:22" ht="26.1" customHeight="1">
      <c r="U47621" s="54"/>
      <c r="V47621" s="53"/>
    </row>
    <row r="47622" spans="21:22" ht="26.1" customHeight="1">
      <c r="U47622" s="54"/>
      <c r="V47622" s="53"/>
    </row>
    <row r="47623" spans="21:22" ht="26.1" customHeight="1">
      <c r="U47623" s="54"/>
      <c r="V47623" s="53"/>
    </row>
    <row r="47624" spans="21:22" ht="26.1" customHeight="1">
      <c r="U47624" s="54"/>
      <c r="V47624" s="53"/>
    </row>
    <row r="47625" spans="21:22" ht="26.1" customHeight="1">
      <c r="U47625" s="54"/>
      <c r="V47625" s="53"/>
    </row>
    <row r="47626" spans="21:22" ht="26.1" customHeight="1">
      <c r="U47626" s="54"/>
      <c r="V47626" s="53"/>
    </row>
    <row r="47627" spans="21:22" ht="26.1" customHeight="1">
      <c r="U47627" s="54"/>
      <c r="V47627" s="53"/>
    </row>
    <row r="47628" spans="21:22" ht="26.1" customHeight="1">
      <c r="U47628" s="54"/>
      <c r="V47628" s="53"/>
    </row>
    <row r="47629" spans="21:22" ht="26.1" customHeight="1">
      <c r="U47629" s="54"/>
      <c r="V47629" s="53"/>
    </row>
    <row r="47630" spans="21:22" ht="26.1" customHeight="1">
      <c r="U47630" s="54"/>
      <c r="V47630" s="53"/>
    </row>
    <row r="47631" spans="21:22" ht="26.1" customHeight="1">
      <c r="U47631" s="54"/>
      <c r="V47631" s="53"/>
    </row>
    <row r="47632" spans="21:22" ht="26.1" customHeight="1">
      <c r="U47632" s="54"/>
      <c r="V47632" s="53"/>
    </row>
    <row r="47633" spans="21:22" ht="26.1" customHeight="1">
      <c r="U47633" s="54"/>
      <c r="V47633" s="53"/>
    </row>
    <row r="47634" spans="21:22" ht="26.1" customHeight="1">
      <c r="U47634" s="54"/>
      <c r="V47634" s="53"/>
    </row>
    <row r="47635" spans="21:22" ht="26.1" customHeight="1">
      <c r="U47635" s="54"/>
      <c r="V47635" s="53"/>
    </row>
    <row r="47636" spans="21:22" ht="26.1" customHeight="1">
      <c r="U47636" s="54"/>
      <c r="V47636" s="53"/>
    </row>
    <row r="47637" spans="21:22" ht="26.1" customHeight="1">
      <c r="U47637" s="54"/>
      <c r="V47637" s="53"/>
    </row>
    <row r="47638" spans="21:22" ht="26.1" customHeight="1">
      <c r="U47638" s="54"/>
      <c r="V47638" s="53"/>
    </row>
    <row r="47639" spans="21:22" ht="26.1" customHeight="1">
      <c r="U47639" s="54"/>
      <c r="V47639" s="53"/>
    </row>
    <row r="47640" spans="21:22" ht="26.1" customHeight="1">
      <c r="U47640" s="54"/>
      <c r="V47640" s="53"/>
    </row>
    <row r="47641" spans="21:22" ht="26.1" customHeight="1">
      <c r="U47641" s="54"/>
      <c r="V47641" s="53"/>
    </row>
    <row r="47642" spans="21:22" ht="26.1" customHeight="1">
      <c r="U47642" s="54"/>
      <c r="V47642" s="53"/>
    </row>
    <row r="47643" spans="21:22" ht="26.1" customHeight="1">
      <c r="U47643" s="54"/>
      <c r="V47643" s="53"/>
    </row>
    <row r="47644" spans="21:22" ht="26.1" customHeight="1">
      <c r="U47644" s="54"/>
      <c r="V47644" s="53"/>
    </row>
    <row r="47645" spans="21:22" ht="26.1" customHeight="1">
      <c r="U47645" s="54"/>
      <c r="V47645" s="53"/>
    </row>
    <row r="47646" spans="21:22" ht="26.1" customHeight="1">
      <c r="U47646" s="54"/>
      <c r="V47646" s="53"/>
    </row>
    <row r="47647" spans="21:22" ht="26.1" customHeight="1">
      <c r="U47647" s="54"/>
      <c r="V47647" s="53"/>
    </row>
    <row r="47648" spans="21:22" ht="26.1" customHeight="1">
      <c r="U47648" s="54"/>
      <c r="V47648" s="53"/>
    </row>
    <row r="47649" spans="21:22" ht="26.1" customHeight="1">
      <c r="U47649" s="54"/>
      <c r="V47649" s="53"/>
    </row>
    <row r="47650" spans="21:22" ht="26.1" customHeight="1">
      <c r="U47650" s="54"/>
      <c r="V47650" s="53"/>
    </row>
    <row r="47651" spans="21:22" ht="26.1" customHeight="1">
      <c r="U47651" s="54"/>
      <c r="V47651" s="53"/>
    </row>
    <row r="47652" spans="21:22" ht="26.1" customHeight="1">
      <c r="U47652" s="54"/>
      <c r="V47652" s="53"/>
    </row>
    <row r="47653" spans="21:22" ht="26.1" customHeight="1">
      <c r="U47653" s="54"/>
      <c r="V47653" s="53"/>
    </row>
    <row r="47654" spans="21:22" ht="26.1" customHeight="1">
      <c r="U47654" s="54"/>
      <c r="V47654" s="53"/>
    </row>
    <row r="47655" spans="21:22" ht="26.1" customHeight="1">
      <c r="U47655" s="54"/>
      <c r="V47655" s="53"/>
    </row>
    <row r="47656" spans="21:22" ht="26.1" customHeight="1">
      <c r="U47656" s="54"/>
      <c r="V47656" s="53"/>
    </row>
    <row r="47657" spans="21:22" ht="26.1" customHeight="1">
      <c r="U47657" s="54"/>
      <c r="V47657" s="53"/>
    </row>
    <row r="47658" spans="21:22" ht="26.1" customHeight="1">
      <c r="U47658" s="54"/>
      <c r="V47658" s="53"/>
    </row>
    <row r="47659" spans="21:22" ht="26.1" customHeight="1">
      <c r="U47659" s="54"/>
      <c r="V47659" s="53"/>
    </row>
    <row r="47660" spans="21:22" ht="26.1" customHeight="1">
      <c r="U47660" s="54"/>
      <c r="V47660" s="53"/>
    </row>
    <row r="47661" spans="21:22" ht="26.1" customHeight="1">
      <c r="U47661" s="54"/>
      <c r="V47661" s="53"/>
    </row>
    <row r="47662" spans="21:22" ht="26.1" customHeight="1">
      <c r="U47662" s="54"/>
      <c r="V47662" s="53"/>
    </row>
    <row r="47663" spans="21:22" ht="26.1" customHeight="1">
      <c r="U47663" s="54"/>
      <c r="V47663" s="53"/>
    </row>
    <row r="47664" spans="21:22" ht="26.1" customHeight="1">
      <c r="U47664" s="54"/>
      <c r="V47664" s="53"/>
    </row>
    <row r="47665" spans="21:22" ht="26.1" customHeight="1">
      <c r="U47665" s="54"/>
      <c r="V47665" s="53"/>
    </row>
    <row r="47666" spans="21:22" ht="26.1" customHeight="1">
      <c r="U47666" s="54"/>
      <c r="V47666" s="53"/>
    </row>
    <row r="47667" spans="21:22" ht="26.1" customHeight="1">
      <c r="U47667" s="54"/>
      <c r="V47667" s="53"/>
    </row>
    <row r="47668" spans="21:22" ht="26.1" customHeight="1">
      <c r="U47668" s="54"/>
      <c r="V47668" s="53"/>
    </row>
    <row r="47669" spans="21:22" ht="26.1" customHeight="1">
      <c r="U47669" s="54"/>
      <c r="V47669" s="53"/>
    </row>
    <row r="47670" spans="21:22" ht="26.1" customHeight="1">
      <c r="U47670" s="54"/>
      <c r="V47670" s="53"/>
    </row>
    <row r="47671" spans="21:22" ht="26.1" customHeight="1">
      <c r="U47671" s="54"/>
      <c r="V47671" s="53"/>
    </row>
    <row r="47672" spans="21:22" ht="26.1" customHeight="1">
      <c r="U47672" s="54"/>
      <c r="V47672" s="53"/>
    </row>
    <row r="47673" spans="21:22" ht="26.1" customHeight="1">
      <c r="U47673" s="54"/>
      <c r="V47673" s="53"/>
    </row>
    <row r="47674" spans="21:22" ht="26.1" customHeight="1">
      <c r="U47674" s="54"/>
      <c r="V47674" s="53"/>
    </row>
    <row r="47675" spans="21:22" ht="26.1" customHeight="1">
      <c r="U47675" s="54"/>
      <c r="V47675" s="53"/>
    </row>
    <row r="47676" spans="21:22" ht="26.1" customHeight="1">
      <c r="U47676" s="54"/>
      <c r="V47676" s="53"/>
    </row>
    <row r="47677" spans="21:22" ht="26.1" customHeight="1">
      <c r="U47677" s="54"/>
      <c r="V47677" s="53"/>
    </row>
    <row r="47678" spans="21:22" ht="26.1" customHeight="1">
      <c r="U47678" s="54"/>
      <c r="V47678" s="53"/>
    </row>
    <row r="47679" spans="21:22" ht="26.1" customHeight="1">
      <c r="U47679" s="54"/>
      <c r="V47679" s="53"/>
    </row>
    <row r="47680" spans="21:22" ht="26.1" customHeight="1">
      <c r="U47680" s="54"/>
      <c r="V47680" s="53"/>
    </row>
    <row r="47681" spans="21:22" ht="26.1" customHeight="1">
      <c r="U47681" s="54"/>
      <c r="V47681" s="53"/>
    </row>
    <row r="47682" spans="21:22" ht="26.1" customHeight="1">
      <c r="U47682" s="54"/>
      <c r="V47682" s="53"/>
    </row>
    <row r="47683" spans="21:22" ht="26.1" customHeight="1">
      <c r="U47683" s="54"/>
      <c r="V47683" s="53"/>
    </row>
    <row r="47684" spans="21:22" ht="26.1" customHeight="1">
      <c r="U47684" s="54"/>
      <c r="V47684" s="53"/>
    </row>
    <row r="47685" spans="21:22" ht="26.1" customHeight="1">
      <c r="U47685" s="54"/>
      <c r="V47685" s="53"/>
    </row>
    <row r="47686" spans="21:22" ht="26.1" customHeight="1">
      <c r="U47686" s="54"/>
      <c r="V47686" s="53"/>
    </row>
    <row r="47687" spans="21:22" ht="26.1" customHeight="1">
      <c r="U47687" s="54"/>
      <c r="V47687" s="53"/>
    </row>
    <row r="47688" spans="21:22" ht="26.1" customHeight="1">
      <c r="U47688" s="54"/>
      <c r="V47688" s="53"/>
    </row>
    <row r="47689" spans="21:22" ht="26.1" customHeight="1">
      <c r="U47689" s="54"/>
      <c r="V47689" s="53"/>
    </row>
    <row r="47690" spans="21:22" ht="26.1" customHeight="1">
      <c r="U47690" s="54"/>
      <c r="V47690" s="53"/>
    </row>
    <row r="47691" spans="21:22" ht="26.1" customHeight="1">
      <c r="U47691" s="54"/>
      <c r="V47691" s="53"/>
    </row>
    <row r="47692" spans="21:22" ht="26.1" customHeight="1">
      <c r="U47692" s="54"/>
      <c r="V47692" s="53"/>
    </row>
    <row r="47693" spans="21:22" ht="26.1" customHeight="1">
      <c r="U47693" s="54"/>
      <c r="V47693" s="53"/>
    </row>
    <row r="47694" spans="21:22" ht="26.1" customHeight="1">
      <c r="U47694" s="54"/>
      <c r="V47694" s="53"/>
    </row>
    <row r="47695" spans="21:22" ht="26.1" customHeight="1">
      <c r="U47695" s="54"/>
      <c r="V47695" s="53"/>
    </row>
    <row r="47696" spans="21:22" ht="26.1" customHeight="1">
      <c r="U47696" s="54"/>
      <c r="V47696" s="53"/>
    </row>
    <row r="47697" spans="21:22" ht="26.1" customHeight="1">
      <c r="U47697" s="54"/>
      <c r="V47697" s="53"/>
    </row>
    <row r="47698" spans="21:22" ht="26.1" customHeight="1">
      <c r="U47698" s="54"/>
      <c r="V47698" s="53"/>
    </row>
    <row r="47699" spans="21:22" ht="26.1" customHeight="1">
      <c r="U47699" s="54"/>
      <c r="V47699" s="53"/>
    </row>
    <row r="47700" spans="21:22" ht="26.1" customHeight="1">
      <c r="U47700" s="54"/>
      <c r="V47700" s="53"/>
    </row>
    <row r="47701" spans="21:22" ht="26.1" customHeight="1">
      <c r="U47701" s="54"/>
      <c r="V47701" s="53"/>
    </row>
    <row r="47702" spans="21:22" ht="26.1" customHeight="1">
      <c r="U47702" s="54"/>
      <c r="V47702" s="53"/>
    </row>
    <row r="47703" spans="21:22" ht="26.1" customHeight="1">
      <c r="U47703" s="54"/>
      <c r="V47703" s="53"/>
    </row>
    <row r="47704" spans="21:22" ht="26.1" customHeight="1">
      <c r="U47704" s="54"/>
      <c r="V47704" s="53"/>
    </row>
    <row r="47705" spans="21:22" ht="26.1" customHeight="1">
      <c r="U47705" s="54"/>
      <c r="V47705" s="53"/>
    </row>
    <row r="47706" spans="21:22" ht="26.1" customHeight="1">
      <c r="U47706" s="54"/>
      <c r="V47706" s="53"/>
    </row>
    <row r="47707" spans="21:22" ht="26.1" customHeight="1">
      <c r="U47707" s="54"/>
      <c r="V47707" s="53"/>
    </row>
    <row r="47708" spans="21:22" ht="26.1" customHeight="1">
      <c r="U47708" s="54"/>
      <c r="V47708" s="53"/>
    </row>
    <row r="47709" spans="21:22" ht="26.1" customHeight="1">
      <c r="U47709" s="54"/>
      <c r="V47709" s="53"/>
    </row>
    <row r="47710" spans="21:22" ht="26.1" customHeight="1">
      <c r="U47710" s="54"/>
      <c r="V47710" s="53"/>
    </row>
    <row r="47711" spans="21:22" ht="26.1" customHeight="1">
      <c r="U47711" s="54"/>
      <c r="V47711" s="53"/>
    </row>
    <row r="47712" spans="21:22" ht="26.1" customHeight="1">
      <c r="U47712" s="54"/>
      <c r="V47712" s="53"/>
    </row>
    <row r="47713" spans="21:22" ht="26.1" customHeight="1">
      <c r="U47713" s="54"/>
      <c r="V47713" s="53"/>
    </row>
    <row r="47714" spans="21:22" ht="26.1" customHeight="1">
      <c r="U47714" s="54"/>
      <c r="V47714" s="53"/>
    </row>
    <row r="47715" spans="21:22" ht="26.1" customHeight="1">
      <c r="U47715" s="54"/>
      <c r="V47715" s="53"/>
    </row>
    <row r="47716" spans="21:22" ht="26.1" customHeight="1">
      <c r="U47716" s="54"/>
      <c r="V47716" s="53"/>
    </row>
    <row r="47717" spans="21:22" ht="26.1" customHeight="1">
      <c r="U47717" s="54"/>
      <c r="V47717" s="53"/>
    </row>
    <row r="47718" spans="21:22" ht="26.1" customHeight="1">
      <c r="U47718" s="54"/>
      <c r="V47718" s="53"/>
    </row>
    <row r="47719" spans="21:22" ht="26.1" customHeight="1">
      <c r="U47719" s="54"/>
      <c r="V47719" s="53"/>
    </row>
    <row r="47720" spans="21:22" ht="26.1" customHeight="1">
      <c r="U47720" s="54"/>
      <c r="V47720" s="53"/>
    </row>
    <row r="47721" spans="21:22" ht="26.1" customHeight="1">
      <c r="U47721" s="54"/>
      <c r="V47721" s="53"/>
    </row>
    <row r="47722" spans="21:22" ht="26.1" customHeight="1">
      <c r="U47722" s="54"/>
      <c r="V47722" s="53"/>
    </row>
    <row r="47723" spans="21:22" ht="26.1" customHeight="1">
      <c r="U47723" s="54"/>
      <c r="V47723" s="53"/>
    </row>
    <row r="47724" spans="21:22" ht="26.1" customHeight="1">
      <c r="U47724" s="54"/>
      <c r="V47724" s="53"/>
    </row>
    <row r="47725" spans="21:22" ht="26.1" customHeight="1">
      <c r="U47725" s="54"/>
      <c r="V47725" s="53"/>
    </row>
    <row r="47726" spans="21:22" ht="26.1" customHeight="1">
      <c r="U47726" s="54"/>
      <c r="V47726" s="53"/>
    </row>
    <row r="47727" spans="21:22" ht="26.1" customHeight="1">
      <c r="U47727" s="54"/>
      <c r="V47727" s="53"/>
    </row>
    <row r="47728" spans="21:22" ht="26.1" customHeight="1">
      <c r="U47728" s="54"/>
      <c r="V47728" s="53"/>
    </row>
    <row r="47729" spans="21:22" ht="26.1" customHeight="1">
      <c r="U47729" s="54"/>
      <c r="V47729" s="53"/>
    </row>
    <row r="47730" spans="21:22" ht="26.1" customHeight="1">
      <c r="U47730" s="54"/>
      <c r="V47730" s="53"/>
    </row>
    <row r="47731" spans="21:22" ht="26.1" customHeight="1">
      <c r="U47731" s="54"/>
      <c r="V47731" s="53"/>
    </row>
    <row r="47732" spans="21:22" ht="26.1" customHeight="1">
      <c r="U47732" s="54"/>
      <c r="V47732" s="53"/>
    </row>
    <row r="47733" spans="21:22" ht="26.1" customHeight="1">
      <c r="U47733" s="54"/>
      <c r="V47733" s="53"/>
    </row>
    <row r="47734" spans="21:22" ht="26.1" customHeight="1">
      <c r="U47734" s="54"/>
      <c r="V47734" s="53"/>
    </row>
    <row r="47735" spans="21:22" ht="26.1" customHeight="1">
      <c r="U47735" s="54"/>
      <c r="V47735" s="53"/>
    </row>
    <row r="47736" spans="21:22" ht="26.1" customHeight="1">
      <c r="U47736" s="54"/>
      <c r="V47736" s="53"/>
    </row>
    <row r="47737" spans="21:22" ht="26.1" customHeight="1">
      <c r="U47737" s="54"/>
      <c r="V47737" s="53"/>
    </row>
    <row r="47738" spans="21:22" ht="26.1" customHeight="1">
      <c r="U47738" s="54"/>
      <c r="V47738" s="53"/>
    </row>
    <row r="47739" spans="21:22" ht="26.1" customHeight="1">
      <c r="U47739" s="54"/>
      <c r="V47739" s="53"/>
    </row>
    <row r="47740" spans="21:22" ht="26.1" customHeight="1">
      <c r="U47740" s="54"/>
      <c r="V47740" s="53"/>
    </row>
    <row r="47741" spans="21:22" ht="26.1" customHeight="1">
      <c r="U47741" s="54"/>
      <c r="V47741" s="53"/>
    </row>
    <row r="47742" spans="21:22" ht="26.1" customHeight="1">
      <c r="U47742" s="54"/>
      <c r="V47742" s="53"/>
    </row>
    <row r="47743" spans="21:22" ht="26.1" customHeight="1">
      <c r="U47743" s="54"/>
      <c r="V47743" s="53"/>
    </row>
    <row r="47744" spans="21:22" ht="26.1" customHeight="1">
      <c r="U47744" s="54"/>
      <c r="V47744" s="53"/>
    </row>
    <row r="47745" spans="21:22" ht="26.1" customHeight="1">
      <c r="U47745" s="54"/>
      <c r="V47745" s="53"/>
    </row>
    <row r="47746" spans="21:22" ht="26.1" customHeight="1">
      <c r="U47746" s="54"/>
      <c r="V47746" s="53"/>
    </row>
    <row r="47747" spans="21:22" ht="26.1" customHeight="1">
      <c r="U47747" s="54"/>
      <c r="V47747" s="53"/>
    </row>
    <row r="47748" spans="21:22" ht="26.1" customHeight="1">
      <c r="U47748" s="54"/>
      <c r="V47748" s="53"/>
    </row>
    <row r="47749" spans="21:22" ht="26.1" customHeight="1">
      <c r="U47749" s="54"/>
      <c r="V47749" s="53"/>
    </row>
    <row r="47750" spans="21:22" ht="26.1" customHeight="1">
      <c r="U47750" s="54"/>
      <c r="V47750" s="53"/>
    </row>
    <row r="47751" spans="21:22" ht="26.1" customHeight="1">
      <c r="U47751" s="54"/>
      <c r="V47751" s="53"/>
    </row>
    <row r="47752" spans="21:22" ht="26.1" customHeight="1">
      <c r="U47752" s="54"/>
      <c r="V47752" s="53"/>
    </row>
    <row r="47753" spans="21:22" ht="26.1" customHeight="1">
      <c r="U47753" s="54"/>
      <c r="V47753" s="53"/>
    </row>
    <row r="47754" spans="21:22" ht="26.1" customHeight="1">
      <c r="U47754" s="54"/>
      <c r="V47754" s="53"/>
    </row>
    <row r="47755" spans="21:22" ht="26.1" customHeight="1">
      <c r="U47755" s="54"/>
      <c r="V47755" s="53"/>
    </row>
    <row r="47756" spans="21:22" ht="26.1" customHeight="1">
      <c r="U47756" s="54"/>
      <c r="V47756" s="53"/>
    </row>
    <row r="47757" spans="21:22" ht="26.1" customHeight="1">
      <c r="U47757" s="54"/>
      <c r="V47757" s="53"/>
    </row>
    <row r="47758" spans="21:22" ht="26.1" customHeight="1">
      <c r="U47758" s="54"/>
      <c r="V47758" s="53"/>
    </row>
    <row r="47759" spans="21:22" ht="26.1" customHeight="1">
      <c r="U47759" s="54"/>
      <c r="V47759" s="53"/>
    </row>
    <row r="47760" spans="21:22" ht="26.1" customHeight="1">
      <c r="U47760" s="54"/>
      <c r="V47760" s="53"/>
    </row>
    <row r="47761" spans="21:22" ht="26.1" customHeight="1">
      <c r="U47761" s="54"/>
      <c r="V47761" s="53"/>
    </row>
    <row r="47762" spans="21:22" ht="26.1" customHeight="1">
      <c r="U47762" s="54"/>
      <c r="V47762" s="53"/>
    </row>
    <row r="47763" spans="21:22" ht="26.1" customHeight="1">
      <c r="U47763" s="54"/>
      <c r="V47763" s="53"/>
    </row>
    <row r="47764" spans="21:22" ht="26.1" customHeight="1">
      <c r="U47764" s="54"/>
      <c r="V47764" s="53"/>
    </row>
    <row r="47765" spans="21:22" ht="26.1" customHeight="1">
      <c r="U47765" s="54"/>
      <c r="V47765" s="53"/>
    </row>
    <row r="47766" spans="21:22" ht="26.1" customHeight="1">
      <c r="U47766" s="54"/>
      <c r="V47766" s="53"/>
    </row>
    <row r="47767" spans="21:22" ht="26.1" customHeight="1">
      <c r="U47767" s="54"/>
      <c r="V47767" s="53"/>
    </row>
    <row r="47768" spans="21:22" ht="26.1" customHeight="1">
      <c r="U47768" s="54"/>
      <c r="V47768" s="53"/>
    </row>
    <row r="47769" spans="21:22" ht="26.1" customHeight="1">
      <c r="U47769" s="54"/>
      <c r="V47769" s="53"/>
    </row>
    <row r="47770" spans="21:22" ht="26.1" customHeight="1">
      <c r="U47770" s="54"/>
      <c r="V47770" s="53"/>
    </row>
    <row r="47771" spans="21:22" ht="26.1" customHeight="1">
      <c r="U47771" s="54"/>
      <c r="V47771" s="53"/>
    </row>
    <row r="47772" spans="21:22" ht="26.1" customHeight="1">
      <c r="U47772" s="54"/>
      <c r="V47772" s="53"/>
    </row>
    <row r="47773" spans="21:22" ht="26.1" customHeight="1">
      <c r="U47773" s="54"/>
      <c r="V47773" s="53"/>
    </row>
    <row r="47774" spans="21:22" ht="26.1" customHeight="1">
      <c r="U47774" s="54"/>
      <c r="V47774" s="53"/>
    </row>
    <row r="47775" spans="21:22" ht="26.1" customHeight="1">
      <c r="U47775" s="54"/>
      <c r="V47775" s="53"/>
    </row>
    <row r="47776" spans="21:22" ht="26.1" customHeight="1">
      <c r="U47776" s="54"/>
      <c r="V47776" s="53"/>
    </row>
    <row r="47777" spans="21:22" ht="26.1" customHeight="1">
      <c r="U47777" s="54"/>
      <c r="V47777" s="53"/>
    </row>
    <row r="47778" spans="21:22" ht="26.1" customHeight="1">
      <c r="U47778" s="54"/>
      <c r="V47778" s="53"/>
    </row>
    <row r="47779" spans="21:22" ht="26.1" customHeight="1">
      <c r="U47779" s="54"/>
      <c r="V47779" s="53"/>
    </row>
    <row r="47780" spans="21:22" ht="26.1" customHeight="1">
      <c r="U47780" s="54"/>
      <c r="V47780" s="53"/>
    </row>
    <row r="47781" spans="21:22" ht="26.1" customHeight="1">
      <c r="U47781" s="54"/>
      <c r="V47781" s="53"/>
    </row>
    <row r="47782" spans="21:22" ht="26.1" customHeight="1">
      <c r="U47782" s="54"/>
      <c r="V47782" s="53"/>
    </row>
    <row r="47783" spans="21:22" ht="26.1" customHeight="1">
      <c r="U47783" s="54"/>
      <c r="V47783" s="53"/>
    </row>
    <row r="47784" spans="21:22" ht="26.1" customHeight="1">
      <c r="U47784" s="54"/>
      <c r="V47784" s="53"/>
    </row>
    <row r="47785" spans="21:22" ht="26.1" customHeight="1">
      <c r="U47785" s="54"/>
      <c r="V47785" s="53"/>
    </row>
    <row r="47786" spans="21:22" ht="26.1" customHeight="1">
      <c r="U47786" s="54"/>
      <c r="V47786" s="53"/>
    </row>
    <row r="47787" spans="21:22" ht="26.1" customHeight="1">
      <c r="U47787" s="54"/>
      <c r="V47787" s="53"/>
    </row>
    <row r="47788" spans="21:22" ht="26.1" customHeight="1">
      <c r="U47788" s="54"/>
      <c r="V47788" s="53"/>
    </row>
    <row r="47789" spans="21:22" ht="26.1" customHeight="1">
      <c r="U47789" s="54"/>
      <c r="V47789" s="53"/>
    </row>
    <row r="47790" spans="21:22" ht="26.1" customHeight="1">
      <c r="U47790" s="54"/>
      <c r="V47790" s="53"/>
    </row>
    <row r="47791" spans="21:22" ht="26.1" customHeight="1">
      <c r="U47791" s="54"/>
      <c r="V47791" s="53"/>
    </row>
    <row r="47792" spans="21:22" ht="26.1" customHeight="1">
      <c r="U47792" s="54"/>
      <c r="V47792" s="53"/>
    </row>
    <row r="47793" spans="21:22" ht="26.1" customHeight="1">
      <c r="U47793" s="54"/>
      <c r="V47793" s="53"/>
    </row>
    <row r="47794" spans="21:22" ht="26.1" customHeight="1">
      <c r="U47794" s="54"/>
      <c r="V47794" s="53"/>
    </row>
    <row r="47795" spans="21:22" ht="26.1" customHeight="1">
      <c r="U47795" s="54"/>
      <c r="V47795" s="53"/>
    </row>
    <row r="47796" spans="21:22" ht="26.1" customHeight="1">
      <c r="U47796" s="54"/>
      <c r="V47796" s="53"/>
    </row>
    <row r="47797" spans="21:22" ht="26.1" customHeight="1">
      <c r="U47797" s="54"/>
      <c r="V47797" s="53"/>
    </row>
    <row r="47798" spans="21:22" ht="26.1" customHeight="1">
      <c r="U47798" s="54"/>
      <c r="V47798" s="53"/>
    </row>
    <row r="47799" spans="21:22" ht="26.1" customHeight="1">
      <c r="U47799" s="54"/>
      <c r="V47799" s="53"/>
    </row>
    <row r="47800" spans="21:22" ht="26.1" customHeight="1">
      <c r="U47800" s="54"/>
      <c r="V47800" s="53"/>
    </row>
    <row r="47801" spans="21:22" ht="26.1" customHeight="1">
      <c r="U47801" s="54"/>
      <c r="V47801" s="53"/>
    </row>
    <row r="47802" spans="21:22" ht="26.1" customHeight="1">
      <c r="U47802" s="54"/>
      <c r="V47802" s="53"/>
    </row>
    <row r="47803" spans="21:22" ht="26.1" customHeight="1">
      <c r="U47803" s="54"/>
      <c r="V47803" s="53"/>
    </row>
    <row r="47804" spans="21:22" ht="26.1" customHeight="1">
      <c r="U47804" s="54"/>
      <c r="V47804" s="53"/>
    </row>
    <row r="47805" spans="21:22" ht="26.1" customHeight="1">
      <c r="U47805" s="54"/>
      <c r="V47805" s="53"/>
    </row>
    <row r="47806" spans="21:22" ht="26.1" customHeight="1">
      <c r="U47806" s="54"/>
      <c r="V47806" s="53"/>
    </row>
    <row r="47807" spans="21:22" ht="26.1" customHeight="1">
      <c r="U47807" s="54"/>
      <c r="V47807" s="53"/>
    </row>
    <row r="47808" spans="21:22" ht="26.1" customHeight="1">
      <c r="U47808" s="54"/>
      <c r="V47808" s="53"/>
    </row>
    <row r="47809" spans="21:22" ht="26.1" customHeight="1">
      <c r="U47809" s="54"/>
      <c r="V47809" s="53"/>
    </row>
    <row r="47810" spans="21:22" ht="26.1" customHeight="1">
      <c r="U47810" s="54"/>
      <c r="V47810" s="53"/>
    </row>
    <row r="47811" spans="21:22" ht="26.1" customHeight="1">
      <c r="U47811" s="54"/>
      <c r="V47811" s="53"/>
    </row>
    <row r="47812" spans="21:22" ht="26.1" customHeight="1">
      <c r="U47812" s="54"/>
      <c r="V47812" s="53"/>
    </row>
    <row r="47813" spans="21:22" ht="26.1" customHeight="1">
      <c r="U47813" s="54"/>
      <c r="V47813" s="53"/>
    </row>
    <row r="47814" spans="21:22" ht="26.1" customHeight="1">
      <c r="U47814" s="54"/>
      <c r="V47814" s="53"/>
    </row>
    <row r="47815" spans="21:22" ht="26.1" customHeight="1">
      <c r="U47815" s="54"/>
      <c r="V47815" s="53"/>
    </row>
    <row r="47816" spans="21:22" ht="26.1" customHeight="1">
      <c r="U47816" s="54"/>
      <c r="V47816" s="53"/>
    </row>
    <row r="47817" spans="21:22" ht="26.1" customHeight="1">
      <c r="U47817" s="54"/>
      <c r="V47817" s="53"/>
    </row>
    <row r="47818" spans="21:22" ht="26.1" customHeight="1">
      <c r="U47818" s="54"/>
      <c r="V47818" s="53"/>
    </row>
    <row r="47819" spans="21:22" ht="26.1" customHeight="1">
      <c r="U47819" s="54"/>
      <c r="V47819" s="53"/>
    </row>
    <row r="47820" spans="21:22" ht="26.1" customHeight="1">
      <c r="U47820" s="54"/>
      <c r="V47820" s="53"/>
    </row>
    <row r="47821" spans="21:22" ht="26.1" customHeight="1">
      <c r="U47821" s="54"/>
      <c r="V47821" s="53"/>
    </row>
    <row r="47822" spans="21:22" ht="26.1" customHeight="1">
      <c r="U47822" s="54"/>
      <c r="V47822" s="53"/>
    </row>
    <row r="47823" spans="21:22" ht="26.1" customHeight="1">
      <c r="U47823" s="54"/>
      <c r="V47823" s="53"/>
    </row>
    <row r="47824" spans="21:22" ht="26.1" customHeight="1">
      <c r="U47824" s="54"/>
      <c r="V47824" s="53"/>
    </row>
    <row r="47825" spans="21:22" ht="26.1" customHeight="1">
      <c r="U47825" s="54"/>
      <c r="V47825" s="53"/>
    </row>
    <row r="47826" spans="21:22" ht="26.1" customHeight="1">
      <c r="U47826" s="54"/>
      <c r="V47826" s="53"/>
    </row>
    <row r="47827" spans="21:22" ht="26.1" customHeight="1">
      <c r="U47827" s="54"/>
      <c r="V47827" s="53"/>
    </row>
    <row r="47828" spans="21:22" ht="26.1" customHeight="1">
      <c r="U47828" s="54"/>
      <c r="V47828" s="53"/>
    </row>
    <row r="47829" spans="21:22" ht="26.1" customHeight="1">
      <c r="U47829" s="54"/>
      <c r="V47829" s="53"/>
    </row>
    <row r="47830" spans="21:22" ht="26.1" customHeight="1">
      <c r="U47830" s="54"/>
      <c r="V47830" s="53"/>
    </row>
    <row r="47831" spans="21:22" ht="26.1" customHeight="1">
      <c r="U47831" s="54"/>
      <c r="V47831" s="53"/>
    </row>
    <row r="47832" spans="21:22" ht="26.1" customHeight="1">
      <c r="U47832" s="54"/>
      <c r="V47832" s="53"/>
    </row>
    <row r="47833" spans="21:22" ht="26.1" customHeight="1">
      <c r="U47833" s="54"/>
      <c r="V47833" s="53"/>
    </row>
    <row r="47834" spans="21:22" ht="26.1" customHeight="1">
      <c r="U47834" s="54"/>
      <c r="V47834" s="53"/>
    </row>
    <row r="47835" spans="21:22" ht="26.1" customHeight="1">
      <c r="U47835" s="54"/>
      <c r="V47835" s="53"/>
    </row>
    <row r="47836" spans="21:22" ht="26.1" customHeight="1">
      <c r="U47836" s="54"/>
      <c r="V47836" s="53"/>
    </row>
    <row r="47837" spans="21:22" ht="26.1" customHeight="1">
      <c r="U47837" s="54"/>
      <c r="V47837" s="53"/>
    </row>
    <row r="47838" spans="21:22" ht="26.1" customHeight="1">
      <c r="U47838" s="54"/>
      <c r="V47838" s="53"/>
    </row>
    <row r="47839" spans="21:22" ht="26.1" customHeight="1">
      <c r="U47839" s="54"/>
      <c r="V47839" s="53"/>
    </row>
    <row r="47840" spans="21:22" ht="26.1" customHeight="1">
      <c r="U47840" s="54"/>
      <c r="V47840" s="53"/>
    </row>
    <row r="47841" spans="21:22" ht="26.1" customHeight="1">
      <c r="U47841" s="54"/>
      <c r="V47841" s="53"/>
    </row>
    <row r="47842" spans="21:22" ht="26.1" customHeight="1">
      <c r="U47842" s="54"/>
      <c r="V47842" s="53"/>
    </row>
    <row r="47843" spans="21:22" ht="26.1" customHeight="1">
      <c r="U47843" s="54"/>
      <c r="V47843" s="53"/>
    </row>
    <row r="47844" spans="21:22" ht="26.1" customHeight="1">
      <c r="U47844" s="54"/>
      <c r="V47844" s="53"/>
    </row>
    <row r="47845" spans="21:22" ht="26.1" customHeight="1">
      <c r="U47845" s="54"/>
      <c r="V47845" s="53"/>
    </row>
    <row r="47846" spans="21:22" ht="26.1" customHeight="1">
      <c r="U47846" s="54"/>
      <c r="V47846" s="53"/>
    </row>
    <row r="47847" spans="21:22" ht="26.1" customHeight="1">
      <c r="U47847" s="54"/>
      <c r="V47847" s="53"/>
    </row>
    <row r="47848" spans="21:22" ht="26.1" customHeight="1">
      <c r="U47848" s="54"/>
      <c r="V47848" s="53"/>
    </row>
    <row r="47849" spans="21:22" ht="26.1" customHeight="1">
      <c r="U47849" s="54"/>
      <c r="V47849" s="53"/>
    </row>
    <row r="47850" spans="21:22" ht="26.1" customHeight="1">
      <c r="U47850" s="54"/>
      <c r="V47850" s="53"/>
    </row>
    <row r="47851" spans="21:22" ht="26.1" customHeight="1">
      <c r="U47851" s="54"/>
      <c r="V47851" s="53"/>
    </row>
    <row r="47852" spans="21:22" ht="26.1" customHeight="1">
      <c r="U47852" s="54"/>
      <c r="V47852" s="53"/>
    </row>
    <row r="47853" spans="21:22" ht="26.1" customHeight="1">
      <c r="U47853" s="54"/>
      <c r="V47853" s="53"/>
    </row>
    <row r="47854" spans="21:22" ht="26.1" customHeight="1">
      <c r="U47854" s="54"/>
      <c r="V47854" s="53"/>
    </row>
    <row r="47855" spans="21:22" ht="26.1" customHeight="1">
      <c r="U47855" s="54"/>
      <c r="V47855" s="53"/>
    </row>
    <row r="47856" spans="21:22" ht="26.1" customHeight="1">
      <c r="U47856" s="54"/>
      <c r="V47856" s="53"/>
    </row>
    <row r="47857" spans="21:22" ht="26.1" customHeight="1">
      <c r="U47857" s="54"/>
      <c r="V47857" s="53"/>
    </row>
    <row r="47858" spans="21:22" ht="26.1" customHeight="1">
      <c r="U47858" s="54"/>
      <c r="V47858" s="53"/>
    </row>
    <row r="47859" spans="21:22" ht="26.1" customHeight="1">
      <c r="U47859" s="54"/>
      <c r="V47859" s="53"/>
    </row>
    <row r="47860" spans="21:22" ht="26.1" customHeight="1">
      <c r="U47860" s="54"/>
      <c r="V47860" s="53"/>
    </row>
    <row r="47861" spans="21:22" ht="26.1" customHeight="1">
      <c r="U47861" s="54"/>
      <c r="V47861" s="53"/>
    </row>
    <row r="47862" spans="21:22" ht="26.1" customHeight="1">
      <c r="U47862" s="54"/>
      <c r="V47862" s="53"/>
    </row>
    <row r="47863" spans="21:22" ht="26.1" customHeight="1">
      <c r="U47863" s="54"/>
      <c r="V47863" s="53"/>
    </row>
    <row r="47864" spans="21:22" ht="26.1" customHeight="1">
      <c r="U47864" s="54"/>
      <c r="V47864" s="53"/>
    </row>
    <row r="47865" spans="21:22" ht="26.1" customHeight="1">
      <c r="U47865" s="54"/>
      <c r="V47865" s="53"/>
    </row>
    <row r="47866" spans="21:22" ht="26.1" customHeight="1">
      <c r="U47866" s="54"/>
      <c r="V47866" s="53"/>
    </row>
    <row r="47867" spans="21:22" ht="26.1" customHeight="1">
      <c r="U47867" s="54"/>
      <c r="V47867" s="53"/>
    </row>
    <row r="47868" spans="21:22" ht="26.1" customHeight="1">
      <c r="U47868" s="54"/>
      <c r="V47868" s="53"/>
    </row>
    <row r="47869" spans="21:22" ht="26.1" customHeight="1">
      <c r="U47869" s="54"/>
      <c r="V47869" s="53"/>
    </row>
    <row r="47870" spans="21:22" ht="26.1" customHeight="1">
      <c r="U47870" s="54"/>
      <c r="V47870" s="53"/>
    </row>
    <row r="47871" spans="21:22" ht="26.1" customHeight="1">
      <c r="U47871" s="54"/>
      <c r="V47871" s="53"/>
    </row>
    <row r="47872" spans="21:22" ht="26.1" customHeight="1">
      <c r="U47872" s="54"/>
      <c r="V47872" s="53"/>
    </row>
    <row r="47873" spans="21:22" ht="26.1" customHeight="1">
      <c r="U47873" s="54"/>
      <c r="V47873" s="53"/>
    </row>
    <row r="47874" spans="21:22" ht="26.1" customHeight="1">
      <c r="U47874" s="54"/>
      <c r="V47874" s="53"/>
    </row>
    <row r="47875" spans="21:22" ht="26.1" customHeight="1">
      <c r="U47875" s="54"/>
      <c r="V47875" s="53"/>
    </row>
    <row r="47876" spans="21:22" ht="26.1" customHeight="1">
      <c r="U47876" s="54"/>
      <c r="V47876" s="53"/>
    </row>
    <row r="47877" spans="21:22" ht="26.1" customHeight="1">
      <c r="U47877" s="54"/>
      <c r="V47877" s="53"/>
    </row>
    <row r="47878" spans="21:22" ht="26.1" customHeight="1">
      <c r="U47878" s="54"/>
      <c r="V47878" s="53"/>
    </row>
    <row r="47879" spans="21:22" ht="26.1" customHeight="1">
      <c r="U47879" s="54"/>
      <c r="V47879" s="53"/>
    </row>
    <row r="47880" spans="21:22" ht="26.1" customHeight="1">
      <c r="U47880" s="54"/>
      <c r="V47880" s="53"/>
    </row>
    <row r="47881" spans="21:22" ht="26.1" customHeight="1">
      <c r="U47881" s="54"/>
      <c r="V47881" s="53"/>
    </row>
    <row r="47882" spans="21:22" ht="26.1" customHeight="1">
      <c r="U47882" s="54"/>
      <c r="V47882" s="53"/>
    </row>
    <row r="47883" spans="21:22" ht="26.1" customHeight="1">
      <c r="U47883" s="54"/>
      <c r="V47883" s="53"/>
    </row>
    <row r="47884" spans="21:22" ht="26.1" customHeight="1">
      <c r="U47884" s="54"/>
      <c r="V47884" s="53"/>
    </row>
    <row r="47885" spans="21:22" ht="26.1" customHeight="1">
      <c r="U47885" s="54"/>
      <c r="V47885" s="53"/>
    </row>
    <row r="47886" spans="21:22" ht="26.1" customHeight="1">
      <c r="U47886" s="54"/>
      <c r="V47886" s="53"/>
    </row>
    <row r="47887" spans="21:22" ht="26.1" customHeight="1">
      <c r="U47887" s="54"/>
      <c r="V47887" s="53"/>
    </row>
    <row r="47888" spans="21:22" ht="26.1" customHeight="1">
      <c r="U47888" s="54"/>
      <c r="V47888" s="53"/>
    </row>
    <row r="47889" spans="21:22" ht="26.1" customHeight="1">
      <c r="U47889" s="54"/>
      <c r="V47889" s="53"/>
    </row>
    <row r="47890" spans="21:22" ht="26.1" customHeight="1">
      <c r="U47890" s="54"/>
      <c r="V47890" s="53"/>
    </row>
    <row r="47891" spans="21:22" ht="26.1" customHeight="1">
      <c r="U47891" s="54"/>
      <c r="V47891" s="53"/>
    </row>
    <row r="47892" spans="21:22" ht="26.1" customHeight="1">
      <c r="U47892" s="54"/>
      <c r="V47892" s="53"/>
    </row>
    <row r="47893" spans="21:22" ht="26.1" customHeight="1">
      <c r="U47893" s="54"/>
      <c r="V47893" s="53"/>
    </row>
    <row r="47894" spans="21:22" ht="26.1" customHeight="1">
      <c r="U47894" s="54"/>
      <c r="V47894" s="53"/>
    </row>
    <row r="47895" spans="21:22" ht="26.1" customHeight="1">
      <c r="U47895" s="54"/>
      <c r="V47895" s="53"/>
    </row>
    <row r="47896" spans="21:22" ht="26.1" customHeight="1">
      <c r="U47896" s="54"/>
      <c r="V47896" s="53"/>
    </row>
    <row r="47897" spans="21:22" ht="26.1" customHeight="1">
      <c r="U47897" s="54"/>
      <c r="V47897" s="53"/>
    </row>
    <row r="47898" spans="21:22" ht="26.1" customHeight="1">
      <c r="U47898" s="54"/>
      <c r="V47898" s="53"/>
    </row>
    <row r="47899" spans="21:22" ht="26.1" customHeight="1">
      <c r="U47899" s="54"/>
      <c r="V47899" s="53"/>
    </row>
    <row r="47900" spans="21:22" ht="26.1" customHeight="1">
      <c r="U47900" s="54"/>
      <c r="V47900" s="53"/>
    </row>
    <row r="47901" spans="21:22" ht="26.1" customHeight="1">
      <c r="U47901" s="54"/>
      <c r="V47901" s="53"/>
    </row>
    <row r="47902" spans="21:22" ht="26.1" customHeight="1">
      <c r="U47902" s="54"/>
      <c r="V47902" s="53"/>
    </row>
    <row r="47903" spans="21:22" ht="26.1" customHeight="1">
      <c r="U47903" s="54"/>
      <c r="V47903" s="53"/>
    </row>
    <row r="47904" spans="21:22" ht="26.1" customHeight="1">
      <c r="U47904" s="54"/>
      <c r="V47904" s="53"/>
    </row>
    <row r="47905" spans="21:22" ht="26.1" customHeight="1">
      <c r="U47905" s="54"/>
      <c r="V47905" s="53"/>
    </row>
    <row r="47906" spans="21:22" ht="26.1" customHeight="1">
      <c r="U47906" s="54"/>
      <c r="V47906" s="53"/>
    </row>
    <row r="47907" spans="21:22" ht="26.1" customHeight="1">
      <c r="U47907" s="54"/>
      <c r="V47907" s="53"/>
    </row>
    <row r="47908" spans="21:22" ht="26.1" customHeight="1">
      <c r="U47908" s="54"/>
      <c r="V47908" s="53"/>
    </row>
    <row r="47909" spans="21:22" ht="26.1" customHeight="1">
      <c r="U47909" s="54"/>
      <c r="V47909" s="53"/>
    </row>
    <row r="47910" spans="21:22" ht="26.1" customHeight="1">
      <c r="U47910" s="54"/>
      <c r="V47910" s="53"/>
    </row>
    <row r="47911" spans="21:22" ht="26.1" customHeight="1">
      <c r="U47911" s="54"/>
      <c r="V47911" s="53"/>
    </row>
    <row r="47912" spans="21:22" ht="26.1" customHeight="1">
      <c r="U47912" s="54"/>
      <c r="V47912" s="53"/>
    </row>
    <row r="47913" spans="21:22" ht="26.1" customHeight="1">
      <c r="U47913" s="54"/>
      <c r="V47913" s="53"/>
    </row>
    <row r="47914" spans="21:22" ht="26.1" customHeight="1">
      <c r="U47914" s="54"/>
      <c r="V47914" s="53"/>
    </row>
    <row r="47915" spans="21:22" ht="26.1" customHeight="1">
      <c r="U47915" s="54"/>
      <c r="V47915" s="53"/>
    </row>
    <row r="47916" spans="21:22" ht="26.1" customHeight="1">
      <c r="U47916" s="54"/>
      <c r="V47916" s="53"/>
    </row>
    <row r="47917" spans="21:22" ht="26.1" customHeight="1">
      <c r="U47917" s="54"/>
      <c r="V47917" s="53"/>
    </row>
    <row r="47918" spans="21:22" ht="26.1" customHeight="1">
      <c r="U47918" s="54"/>
      <c r="V47918" s="53"/>
    </row>
    <row r="47919" spans="21:22" ht="26.1" customHeight="1">
      <c r="U47919" s="54"/>
      <c r="V47919" s="53"/>
    </row>
    <row r="47920" spans="21:22" ht="26.1" customHeight="1">
      <c r="U47920" s="54"/>
      <c r="V47920" s="53"/>
    </row>
    <row r="47921" spans="21:22" ht="26.1" customHeight="1">
      <c r="U47921" s="54"/>
      <c r="V47921" s="53"/>
    </row>
    <row r="47922" spans="21:22" ht="26.1" customHeight="1">
      <c r="U47922" s="54"/>
      <c r="V47922" s="53"/>
    </row>
    <row r="47923" spans="21:22" ht="26.1" customHeight="1">
      <c r="U47923" s="54"/>
      <c r="V47923" s="53"/>
    </row>
    <row r="47924" spans="21:22" ht="26.1" customHeight="1">
      <c r="U47924" s="54"/>
      <c r="V47924" s="53"/>
    </row>
    <row r="47925" spans="21:22" ht="26.1" customHeight="1">
      <c r="U47925" s="54"/>
      <c r="V47925" s="53"/>
    </row>
    <row r="47926" spans="21:22" ht="26.1" customHeight="1">
      <c r="U47926" s="54"/>
      <c r="V47926" s="53"/>
    </row>
    <row r="47927" spans="21:22" ht="26.1" customHeight="1">
      <c r="U47927" s="54"/>
      <c r="V47927" s="53"/>
    </row>
    <row r="47928" spans="21:22" ht="26.1" customHeight="1">
      <c r="U47928" s="54"/>
      <c r="V47928" s="53"/>
    </row>
    <row r="47929" spans="21:22" ht="26.1" customHeight="1">
      <c r="U47929" s="54"/>
      <c r="V47929" s="53"/>
    </row>
    <row r="47930" spans="21:22" ht="26.1" customHeight="1">
      <c r="U47930" s="54"/>
      <c r="V47930" s="53"/>
    </row>
    <row r="47931" spans="21:22" ht="26.1" customHeight="1">
      <c r="U47931" s="54"/>
      <c r="V47931" s="53"/>
    </row>
    <row r="47932" spans="21:22" ht="26.1" customHeight="1">
      <c r="U47932" s="54"/>
      <c r="V47932" s="53"/>
    </row>
    <row r="47933" spans="21:22" ht="26.1" customHeight="1">
      <c r="U47933" s="54"/>
      <c r="V47933" s="53"/>
    </row>
    <row r="47934" spans="21:22" ht="26.1" customHeight="1">
      <c r="U47934" s="54"/>
      <c r="V47934" s="53"/>
    </row>
    <row r="47935" spans="21:22" ht="26.1" customHeight="1">
      <c r="U47935" s="54"/>
      <c r="V47935" s="53"/>
    </row>
    <row r="47936" spans="21:22" ht="26.1" customHeight="1">
      <c r="U47936" s="54"/>
      <c r="V47936" s="53"/>
    </row>
    <row r="47937" spans="21:22" ht="26.1" customHeight="1">
      <c r="U47937" s="54"/>
      <c r="V47937" s="53"/>
    </row>
    <row r="47938" spans="21:22" ht="26.1" customHeight="1">
      <c r="U47938" s="54"/>
      <c r="V47938" s="53"/>
    </row>
    <row r="47939" spans="21:22" ht="26.1" customHeight="1">
      <c r="U47939" s="54"/>
      <c r="V47939" s="53"/>
    </row>
    <row r="47940" spans="21:22" ht="26.1" customHeight="1">
      <c r="U47940" s="54"/>
      <c r="V47940" s="53"/>
    </row>
    <row r="47941" spans="21:22" ht="26.1" customHeight="1">
      <c r="U47941" s="54"/>
      <c r="V47941" s="53"/>
    </row>
    <row r="47942" spans="21:22" ht="26.1" customHeight="1">
      <c r="U47942" s="54"/>
      <c r="V47942" s="53"/>
    </row>
    <row r="47943" spans="21:22" ht="26.1" customHeight="1">
      <c r="U47943" s="54"/>
      <c r="V47943" s="53"/>
    </row>
    <row r="47944" spans="21:22" ht="26.1" customHeight="1">
      <c r="U47944" s="54"/>
      <c r="V47944" s="53"/>
    </row>
    <row r="47945" spans="21:22" ht="26.1" customHeight="1">
      <c r="U47945" s="54"/>
      <c r="V47945" s="53"/>
    </row>
    <row r="47946" spans="21:22" ht="26.1" customHeight="1">
      <c r="U47946" s="54"/>
      <c r="V47946" s="53"/>
    </row>
    <row r="47947" spans="21:22" ht="26.1" customHeight="1">
      <c r="U47947" s="54"/>
      <c r="V47947" s="53"/>
    </row>
    <row r="47948" spans="21:22" ht="26.1" customHeight="1">
      <c r="U47948" s="54"/>
      <c r="V47948" s="53"/>
    </row>
    <row r="47949" spans="21:22" ht="26.1" customHeight="1">
      <c r="U47949" s="54"/>
      <c r="V47949" s="53"/>
    </row>
    <row r="47950" spans="21:22" ht="26.1" customHeight="1">
      <c r="U47950" s="54"/>
      <c r="V47950" s="53"/>
    </row>
    <row r="47951" spans="21:22" ht="26.1" customHeight="1">
      <c r="U47951" s="54"/>
      <c r="V47951" s="53"/>
    </row>
    <row r="47952" spans="21:22" ht="26.1" customHeight="1">
      <c r="U47952" s="54"/>
      <c r="V47952" s="53"/>
    </row>
    <row r="47953" spans="21:22" ht="26.1" customHeight="1">
      <c r="U47953" s="54"/>
      <c r="V47953" s="53"/>
    </row>
    <row r="47954" spans="21:22" ht="26.1" customHeight="1">
      <c r="U47954" s="54"/>
      <c r="V47954" s="53"/>
    </row>
    <row r="47955" spans="21:22" ht="26.1" customHeight="1">
      <c r="U47955" s="54"/>
      <c r="V47955" s="53"/>
    </row>
    <row r="47956" spans="21:22" ht="26.1" customHeight="1">
      <c r="U47956" s="54"/>
      <c r="V47956" s="53"/>
    </row>
    <row r="47957" spans="21:22" ht="26.1" customHeight="1">
      <c r="U47957" s="54"/>
      <c r="V47957" s="53"/>
    </row>
    <row r="47958" spans="21:22" ht="26.1" customHeight="1">
      <c r="U47958" s="54"/>
      <c r="V47958" s="53"/>
    </row>
    <row r="47959" spans="21:22" ht="26.1" customHeight="1">
      <c r="U47959" s="54"/>
      <c r="V47959" s="53"/>
    </row>
    <row r="47960" spans="21:22" ht="26.1" customHeight="1">
      <c r="U47960" s="54"/>
      <c r="V47960" s="53"/>
    </row>
    <row r="47961" spans="21:22" ht="26.1" customHeight="1">
      <c r="U47961" s="54"/>
      <c r="V47961" s="53"/>
    </row>
    <row r="47962" spans="21:22" ht="26.1" customHeight="1">
      <c r="U47962" s="54"/>
      <c r="V47962" s="53"/>
    </row>
    <row r="47963" spans="21:22" ht="26.1" customHeight="1">
      <c r="U47963" s="54"/>
      <c r="V47963" s="53"/>
    </row>
    <row r="47964" spans="21:22" ht="26.1" customHeight="1">
      <c r="U47964" s="54"/>
      <c r="V47964" s="53"/>
    </row>
    <row r="47965" spans="21:22" ht="26.1" customHeight="1">
      <c r="U47965" s="54"/>
      <c r="V47965" s="53"/>
    </row>
    <row r="47966" spans="21:22" ht="26.1" customHeight="1">
      <c r="U47966" s="54"/>
      <c r="V47966" s="53"/>
    </row>
    <row r="47967" spans="21:22" ht="26.1" customHeight="1">
      <c r="U47967" s="54"/>
      <c r="V47967" s="53"/>
    </row>
    <row r="47968" spans="21:22" ht="26.1" customHeight="1">
      <c r="U47968" s="54"/>
      <c r="V47968" s="53"/>
    </row>
    <row r="47969" spans="21:22" ht="26.1" customHeight="1">
      <c r="U47969" s="54"/>
      <c r="V47969" s="53"/>
    </row>
    <row r="47970" spans="21:22" ht="26.1" customHeight="1">
      <c r="U47970" s="54"/>
      <c r="V47970" s="53"/>
    </row>
    <row r="47971" spans="21:22" ht="26.1" customHeight="1">
      <c r="U47971" s="54"/>
      <c r="V47971" s="53"/>
    </row>
    <row r="47972" spans="21:22" ht="26.1" customHeight="1">
      <c r="U47972" s="54"/>
      <c r="V47972" s="53"/>
    </row>
    <row r="47973" spans="21:22" ht="26.1" customHeight="1">
      <c r="U47973" s="54"/>
      <c r="V47973" s="53"/>
    </row>
    <row r="47974" spans="21:22" ht="26.1" customHeight="1">
      <c r="U47974" s="54"/>
      <c r="V47974" s="53"/>
    </row>
    <row r="47975" spans="21:22" ht="26.1" customHeight="1">
      <c r="U47975" s="54"/>
      <c r="V47975" s="53"/>
    </row>
    <row r="47976" spans="21:22" ht="26.1" customHeight="1">
      <c r="U47976" s="54"/>
      <c r="V47976" s="53"/>
    </row>
    <row r="47977" spans="21:22" ht="26.1" customHeight="1">
      <c r="U47977" s="54"/>
      <c r="V47977" s="53"/>
    </row>
    <row r="47978" spans="21:22" ht="26.1" customHeight="1">
      <c r="U47978" s="54"/>
      <c r="V47978" s="53"/>
    </row>
    <row r="47979" spans="21:22" ht="26.1" customHeight="1">
      <c r="U47979" s="54"/>
      <c r="V47979" s="53"/>
    </row>
    <row r="47980" spans="21:22" ht="26.1" customHeight="1">
      <c r="U47980" s="54"/>
      <c r="V47980" s="53"/>
    </row>
    <row r="47981" spans="21:22" ht="26.1" customHeight="1">
      <c r="U47981" s="54"/>
      <c r="V47981" s="53"/>
    </row>
    <row r="47982" spans="21:22" ht="26.1" customHeight="1">
      <c r="U47982" s="54"/>
      <c r="V47982" s="53"/>
    </row>
    <row r="47983" spans="21:22" ht="26.1" customHeight="1">
      <c r="U47983" s="54"/>
      <c r="V47983" s="53"/>
    </row>
    <row r="47984" spans="21:22" ht="26.1" customHeight="1">
      <c r="U47984" s="54"/>
      <c r="V47984" s="53"/>
    </row>
    <row r="47985" spans="21:22" ht="26.1" customHeight="1">
      <c r="U47985" s="54"/>
      <c r="V47985" s="53"/>
    </row>
    <row r="47986" spans="21:22" ht="26.1" customHeight="1">
      <c r="U47986" s="54"/>
      <c r="V47986" s="53"/>
    </row>
    <row r="47987" spans="21:22" ht="26.1" customHeight="1">
      <c r="U47987" s="54"/>
      <c r="V47987" s="53"/>
    </row>
    <row r="47988" spans="21:22" ht="26.1" customHeight="1">
      <c r="U47988" s="54"/>
      <c r="V47988" s="53"/>
    </row>
    <row r="47989" spans="21:22" ht="26.1" customHeight="1">
      <c r="U47989" s="54"/>
      <c r="V47989" s="53"/>
    </row>
    <row r="47990" spans="21:22" ht="26.1" customHeight="1">
      <c r="U47990" s="54"/>
      <c r="V47990" s="53"/>
    </row>
    <row r="47991" spans="21:22" ht="26.1" customHeight="1">
      <c r="U47991" s="54"/>
      <c r="V47991" s="53"/>
    </row>
    <row r="47992" spans="21:22" ht="26.1" customHeight="1">
      <c r="U47992" s="54"/>
      <c r="V47992" s="53"/>
    </row>
    <row r="47993" spans="21:22" ht="26.1" customHeight="1">
      <c r="U47993" s="54"/>
      <c r="V47993" s="53"/>
    </row>
    <row r="47994" spans="21:22" ht="26.1" customHeight="1">
      <c r="U47994" s="54"/>
      <c r="V47994" s="53"/>
    </row>
    <row r="47995" spans="21:22" ht="26.1" customHeight="1">
      <c r="U47995" s="54"/>
      <c r="V47995" s="53"/>
    </row>
    <row r="47996" spans="21:22" ht="26.1" customHeight="1">
      <c r="U47996" s="54"/>
      <c r="V47996" s="53"/>
    </row>
    <row r="47997" spans="21:22" ht="26.1" customHeight="1">
      <c r="U47997" s="54"/>
      <c r="V47997" s="53"/>
    </row>
    <row r="47998" spans="21:22" ht="26.1" customHeight="1">
      <c r="U47998" s="54"/>
      <c r="V47998" s="53"/>
    </row>
    <row r="47999" spans="21:22" ht="26.1" customHeight="1">
      <c r="U47999" s="54"/>
      <c r="V47999" s="53"/>
    </row>
    <row r="48000" spans="21:22" ht="26.1" customHeight="1">
      <c r="U48000" s="54"/>
      <c r="V48000" s="53"/>
    </row>
    <row r="48001" spans="21:22" ht="26.1" customHeight="1">
      <c r="U48001" s="54"/>
      <c r="V48001" s="53"/>
    </row>
    <row r="48002" spans="21:22" ht="26.1" customHeight="1">
      <c r="U48002" s="54"/>
      <c r="V48002" s="53"/>
    </row>
    <row r="48003" spans="21:22" ht="26.1" customHeight="1">
      <c r="U48003" s="54"/>
      <c r="V48003" s="53"/>
    </row>
    <row r="48004" spans="21:22" ht="26.1" customHeight="1">
      <c r="U48004" s="54"/>
      <c r="V48004" s="53"/>
    </row>
    <row r="48005" spans="21:22" ht="26.1" customHeight="1">
      <c r="U48005" s="54"/>
      <c r="V48005" s="53"/>
    </row>
    <row r="48006" spans="21:22" ht="26.1" customHeight="1">
      <c r="U48006" s="54"/>
      <c r="V48006" s="53"/>
    </row>
    <row r="48007" spans="21:22" ht="26.1" customHeight="1">
      <c r="U48007" s="54"/>
      <c r="V48007" s="53"/>
    </row>
    <row r="48008" spans="21:22" ht="26.1" customHeight="1">
      <c r="U48008" s="54"/>
      <c r="V48008" s="53"/>
    </row>
    <row r="48009" spans="21:22" ht="26.1" customHeight="1">
      <c r="U48009" s="54"/>
      <c r="V48009" s="53"/>
    </row>
    <row r="48010" spans="21:22" ht="26.1" customHeight="1">
      <c r="U48010" s="54"/>
      <c r="V48010" s="53"/>
    </row>
    <row r="48011" spans="21:22" ht="26.1" customHeight="1">
      <c r="U48011" s="54"/>
      <c r="V48011" s="53"/>
    </row>
    <row r="48012" spans="21:22" ht="26.1" customHeight="1">
      <c r="U48012" s="54"/>
      <c r="V48012" s="53"/>
    </row>
    <row r="48013" spans="21:22" ht="26.1" customHeight="1">
      <c r="U48013" s="54"/>
      <c r="V48013" s="53"/>
    </row>
    <row r="48014" spans="21:22" ht="26.1" customHeight="1">
      <c r="U48014" s="54"/>
      <c r="V48014" s="53"/>
    </row>
    <row r="48015" spans="21:22" ht="26.1" customHeight="1">
      <c r="U48015" s="54"/>
      <c r="V48015" s="53"/>
    </row>
    <row r="48016" spans="21:22" ht="26.1" customHeight="1">
      <c r="U48016" s="54"/>
      <c r="V48016" s="53"/>
    </row>
    <row r="48017" spans="21:22" ht="26.1" customHeight="1">
      <c r="U48017" s="54"/>
      <c r="V48017" s="53"/>
    </row>
    <row r="48018" spans="21:22" ht="26.1" customHeight="1">
      <c r="U48018" s="54"/>
      <c r="V48018" s="53"/>
    </row>
    <row r="48019" spans="21:22" ht="26.1" customHeight="1">
      <c r="U48019" s="54"/>
      <c r="V48019" s="53"/>
    </row>
    <row r="48020" spans="21:22" ht="26.1" customHeight="1">
      <c r="U48020" s="54"/>
      <c r="V48020" s="53"/>
    </row>
    <row r="48021" spans="21:22" ht="26.1" customHeight="1">
      <c r="U48021" s="54"/>
      <c r="V48021" s="53"/>
    </row>
    <row r="48022" spans="21:22" ht="26.1" customHeight="1">
      <c r="U48022" s="54"/>
      <c r="V48022" s="53"/>
    </row>
    <row r="48023" spans="21:22" ht="26.1" customHeight="1">
      <c r="U48023" s="54"/>
      <c r="V48023" s="53"/>
    </row>
    <row r="48024" spans="21:22" ht="26.1" customHeight="1">
      <c r="U48024" s="54"/>
      <c r="V48024" s="53"/>
    </row>
    <row r="48025" spans="21:22" ht="26.1" customHeight="1">
      <c r="U48025" s="54"/>
      <c r="V48025" s="53"/>
    </row>
    <row r="48026" spans="21:22" ht="26.1" customHeight="1">
      <c r="U48026" s="54"/>
      <c r="V48026" s="53"/>
    </row>
    <row r="48027" spans="21:22" ht="26.1" customHeight="1">
      <c r="U48027" s="54"/>
      <c r="V48027" s="53"/>
    </row>
    <row r="48028" spans="21:22" ht="26.1" customHeight="1">
      <c r="U48028" s="54"/>
      <c r="V48028" s="53"/>
    </row>
    <row r="48029" spans="21:22" ht="26.1" customHeight="1">
      <c r="U48029" s="54"/>
      <c r="V48029" s="53"/>
    </row>
    <row r="48030" spans="21:22" ht="26.1" customHeight="1">
      <c r="U48030" s="54"/>
      <c r="V48030" s="53"/>
    </row>
    <row r="48031" spans="21:22" ht="26.1" customHeight="1">
      <c r="U48031" s="54"/>
      <c r="V48031" s="53"/>
    </row>
    <row r="48032" spans="21:22" ht="26.1" customHeight="1">
      <c r="U48032" s="54"/>
      <c r="V48032" s="53"/>
    </row>
    <row r="48033" spans="21:22" ht="26.1" customHeight="1">
      <c r="U48033" s="54"/>
      <c r="V48033" s="53"/>
    </row>
    <row r="48034" spans="21:22" ht="26.1" customHeight="1">
      <c r="U48034" s="54"/>
      <c r="V48034" s="53"/>
    </row>
    <row r="48035" spans="21:22" ht="26.1" customHeight="1">
      <c r="U48035" s="54"/>
      <c r="V48035" s="53"/>
    </row>
    <row r="48036" spans="21:22" ht="26.1" customHeight="1">
      <c r="U48036" s="54"/>
      <c r="V48036" s="53"/>
    </row>
    <row r="48037" spans="21:22" ht="26.1" customHeight="1">
      <c r="U48037" s="54"/>
      <c r="V48037" s="53"/>
    </row>
    <row r="48038" spans="21:22" ht="26.1" customHeight="1">
      <c r="U48038" s="54"/>
      <c r="V48038" s="53"/>
    </row>
    <row r="48039" spans="21:22" ht="26.1" customHeight="1">
      <c r="U48039" s="54"/>
      <c r="V48039" s="53"/>
    </row>
    <row r="48040" spans="21:22" ht="26.1" customHeight="1">
      <c r="U48040" s="54"/>
      <c r="V48040" s="53"/>
    </row>
    <row r="48041" spans="21:22" ht="26.1" customHeight="1">
      <c r="U48041" s="54"/>
      <c r="V48041" s="53"/>
    </row>
    <row r="48042" spans="21:22" ht="26.1" customHeight="1">
      <c r="U48042" s="54"/>
      <c r="V48042" s="53"/>
    </row>
    <row r="48043" spans="21:22" ht="26.1" customHeight="1">
      <c r="U48043" s="54"/>
      <c r="V48043" s="53"/>
    </row>
    <row r="48044" spans="21:22" ht="26.1" customHeight="1">
      <c r="U48044" s="54"/>
      <c r="V48044" s="53"/>
    </row>
    <row r="48045" spans="21:22" ht="26.1" customHeight="1">
      <c r="U48045" s="54"/>
      <c r="V48045" s="53"/>
    </row>
    <row r="48046" spans="21:22" ht="26.1" customHeight="1">
      <c r="U48046" s="54"/>
      <c r="V48046" s="53"/>
    </row>
    <row r="48047" spans="21:22" ht="26.1" customHeight="1">
      <c r="U48047" s="54"/>
      <c r="V48047" s="53"/>
    </row>
    <row r="48048" spans="21:22" ht="26.1" customHeight="1">
      <c r="U48048" s="54"/>
      <c r="V48048" s="53"/>
    </row>
    <row r="48049" spans="21:22" ht="26.1" customHeight="1">
      <c r="U48049" s="54"/>
      <c r="V48049" s="53"/>
    </row>
    <row r="48050" spans="21:22" ht="26.1" customHeight="1">
      <c r="U48050" s="54"/>
      <c r="V48050" s="53"/>
    </row>
    <row r="48051" spans="21:22" ht="26.1" customHeight="1">
      <c r="U48051" s="54"/>
      <c r="V48051" s="53"/>
    </row>
    <row r="48052" spans="21:22" ht="26.1" customHeight="1">
      <c r="U48052" s="54"/>
      <c r="V48052" s="53"/>
    </row>
    <row r="48053" spans="21:22" ht="26.1" customHeight="1">
      <c r="U48053" s="54"/>
      <c r="V48053" s="53"/>
    </row>
    <row r="48054" spans="21:22" ht="26.1" customHeight="1">
      <c r="U48054" s="54"/>
      <c r="V48054" s="53"/>
    </row>
    <row r="48055" spans="21:22" ht="26.1" customHeight="1">
      <c r="U48055" s="54"/>
      <c r="V48055" s="53"/>
    </row>
    <row r="48056" spans="21:22" ht="26.1" customHeight="1">
      <c r="U48056" s="54"/>
      <c r="V48056" s="53"/>
    </row>
    <row r="48057" spans="21:22" ht="26.1" customHeight="1">
      <c r="U48057" s="54"/>
      <c r="V48057" s="53"/>
    </row>
    <row r="48058" spans="21:22" ht="26.1" customHeight="1">
      <c r="U48058" s="54"/>
      <c r="V48058" s="53"/>
    </row>
    <row r="48059" spans="21:22" ht="26.1" customHeight="1">
      <c r="U48059" s="54"/>
      <c r="V48059" s="53"/>
    </row>
    <row r="48060" spans="21:22" ht="26.1" customHeight="1">
      <c r="U48060" s="54"/>
      <c r="V48060" s="53"/>
    </row>
    <row r="48061" spans="21:22" ht="26.1" customHeight="1">
      <c r="U48061" s="54"/>
      <c r="V48061" s="53"/>
    </row>
    <row r="48062" spans="21:22" ht="26.1" customHeight="1">
      <c r="U48062" s="54"/>
      <c r="V48062" s="53"/>
    </row>
    <row r="48063" spans="21:22" ht="26.1" customHeight="1">
      <c r="U48063" s="54"/>
      <c r="V48063" s="53"/>
    </row>
    <row r="48064" spans="21:22" ht="26.1" customHeight="1">
      <c r="U48064" s="54"/>
      <c r="V48064" s="53"/>
    </row>
    <row r="48065" spans="21:22" ht="26.1" customHeight="1">
      <c r="U48065" s="54"/>
      <c r="V48065" s="53"/>
    </row>
    <row r="48066" spans="21:22" ht="26.1" customHeight="1">
      <c r="U48066" s="54"/>
      <c r="V48066" s="53"/>
    </row>
    <row r="48067" spans="21:22" ht="26.1" customHeight="1">
      <c r="U48067" s="54"/>
      <c r="V48067" s="53"/>
    </row>
    <row r="48068" spans="21:22" ht="26.1" customHeight="1">
      <c r="U48068" s="54"/>
      <c r="V48068" s="53"/>
    </row>
    <row r="48069" spans="21:22" ht="26.1" customHeight="1">
      <c r="U48069" s="54"/>
      <c r="V48069" s="53"/>
    </row>
    <row r="48070" spans="21:22" ht="26.1" customHeight="1">
      <c r="U48070" s="54"/>
      <c r="V48070" s="53"/>
    </row>
    <row r="48071" spans="21:22" ht="26.1" customHeight="1">
      <c r="U48071" s="54"/>
      <c r="V48071" s="53"/>
    </row>
    <row r="48072" spans="21:22" ht="26.1" customHeight="1">
      <c r="U48072" s="54"/>
      <c r="V48072" s="53"/>
    </row>
    <row r="48073" spans="21:22" ht="26.1" customHeight="1">
      <c r="U48073" s="54"/>
      <c r="V48073" s="53"/>
    </row>
    <row r="48074" spans="21:22" ht="26.1" customHeight="1">
      <c r="U48074" s="54"/>
      <c r="V48074" s="53"/>
    </row>
    <row r="48075" spans="21:22" ht="26.1" customHeight="1">
      <c r="U48075" s="54"/>
      <c r="V48075" s="53"/>
    </row>
    <row r="48076" spans="21:22" ht="26.1" customHeight="1">
      <c r="U48076" s="54"/>
      <c r="V48076" s="53"/>
    </row>
    <row r="48077" spans="21:22" ht="26.1" customHeight="1">
      <c r="U48077" s="54"/>
      <c r="V48077" s="53"/>
    </row>
    <row r="48078" spans="21:22" ht="26.1" customHeight="1">
      <c r="U48078" s="54"/>
      <c r="V48078" s="53"/>
    </row>
    <row r="48079" spans="21:22" ht="26.1" customHeight="1">
      <c r="U48079" s="54"/>
      <c r="V48079" s="53"/>
    </row>
    <row r="48080" spans="21:22" ht="26.1" customHeight="1">
      <c r="U48080" s="54"/>
      <c r="V48080" s="53"/>
    </row>
    <row r="48081" spans="21:22" ht="26.1" customHeight="1">
      <c r="U48081" s="54"/>
      <c r="V48081" s="53"/>
    </row>
    <row r="48082" spans="21:22" ht="26.1" customHeight="1">
      <c r="U48082" s="54"/>
      <c r="V48082" s="53"/>
    </row>
    <row r="48083" spans="21:22" ht="26.1" customHeight="1">
      <c r="U48083" s="54"/>
      <c r="V48083" s="53"/>
    </row>
    <row r="48084" spans="21:22" ht="26.1" customHeight="1">
      <c r="U48084" s="54"/>
      <c r="V48084" s="53"/>
    </row>
    <row r="48085" spans="21:22" ht="26.1" customHeight="1">
      <c r="U48085" s="54"/>
      <c r="V48085" s="53"/>
    </row>
    <row r="48086" spans="21:22" ht="26.1" customHeight="1">
      <c r="U48086" s="54"/>
      <c r="V48086" s="53"/>
    </row>
    <row r="48087" spans="21:22" ht="26.1" customHeight="1">
      <c r="U48087" s="54"/>
      <c r="V48087" s="53"/>
    </row>
    <row r="48088" spans="21:22" ht="26.1" customHeight="1">
      <c r="U48088" s="54"/>
      <c r="V48088" s="53"/>
    </row>
    <row r="48089" spans="21:22" ht="26.1" customHeight="1">
      <c r="U48089" s="54"/>
      <c r="V48089" s="53"/>
    </row>
    <row r="48090" spans="21:22" ht="26.1" customHeight="1">
      <c r="U48090" s="54"/>
      <c r="V48090" s="53"/>
    </row>
    <row r="48091" spans="21:22" ht="26.1" customHeight="1">
      <c r="U48091" s="54"/>
      <c r="V48091" s="53"/>
    </row>
    <row r="48092" spans="21:22" ht="26.1" customHeight="1">
      <c r="U48092" s="54"/>
      <c r="V48092" s="53"/>
    </row>
    <row r="48093" spans="21:22" ht="26.1" customHeight="1">
      <c r="U48093" s="54"/>
      <c r="V48093" s="53"/>
    </row>
    <row r="48094" spans="21:22" ht="26.1" customHeight="1">
      <c r="U48094" s="54"/>
      <c r="V48094" s="53"/>
    </row>
    <row r="48095" spans="21:22" ht="26.1" customHeight="1">
      <c r="U48095" s="54"/>
      <c r="V48095" s="53"/>
    </row>
    <row r="48096" spans="21:22" ht="26.1" customHeight="1">
      <c r="U48096" s="54"/>
      <c r="V48096" s="53"/>
    </row>
    <row r="48097" spans="21:22" ht="26.1" customHeight="1">
      <c r="U48097" s="54"/>
      <c r="V48097" s="53"/>
    </row>
    <row r="48098" spans="21:22" ht="26.1" customHeight="1">
      <c r="U48098" s="54"/>
      <c r="V48098" s="53"/>
    </row>
    <row r="48099" spans="21:22" ht="26.1" customHeight="1">
      <c r="U48099" s="54"/>
      <c r="V48099" s="53"/>
    </row>
    <row r="48100" spans="21:22" ht="26.1" customHeight="1">
      <c r="U48100" s="54"/>
      <c r="V48100" s="53"/>
    </row>
    <row r="48101" spans="21:22" ht="26.1" customHeight="1">
      <c r="U48101" s="54"/>
      <c r="V48101" s="53"/>
    </row>
    <row r="48102" spans="21:22" ht="26.1" customHeight="1">
      <c r="U48102" s="54"/>
      <c r="V48102" s="53"/>
    </row>
    <row r="48103" spans="21:22" ht="26.1" customHeight="1">
      <c r="U48103" s="54"/>
      <c r="V48103" s="53"/>
    </row>
    <row r="48104" spans="21:22" ht="26.1" customHeight="1">
      <c r="U48104" s="54"/>
      <c r="V48104" s="53"/>
    </row>
    <row r="48105" spans="21:22" ht="26.1" customHeight="1">
      <c r="U48105" s="54"/>
      <c r="V48105" s="53"/>
    </row>
    <row r="48106" spans="21:22" ht="26.1" customHeight="1">
      <c r="U48106" s="54"/>
      <c r="V48106" s="53"/>
    </row>
    <row r="48107" spans="21:22" ht="26.1" customHeight="1">
      <c r="U48107" s="54"/>
      <c r="V48107" s="53"/>
    </row>
    <row r="48108" spans="21:22" ht="26.1" customHeight="1">
      <c r="U48108" s="54"/>
      <c r="V48108" s="53"/>
    </row>
    <row r="48109" spans="21:22" ht="26.1" customHeight="1">
      <c r="U48109" s="54"/>
      <c r="V48109" s="53"/>
    </row>
    <row r="48110" spans="21:22" ht="26.1" customHeight="1">
      <c r="U48110" s="54"/>
      <c r="V48110" s="53"/>
    </row>
    <row r="48111" spans="21:22" ht="26.1" customHeight="1">
      <c r="U48111" s="54"/>
      <c r="V48111" s="53"/>
    </row>
    <row r="48112" spans="21:22" ht="26.1" customHeight="1">
      <c r="U48112" s="54"/>
      <c r="V48112" s="53"/>
    </row>
    <row r="48113" spans="21:22" ht="26.1" customHeight="1">
      <c r="U48113" s="54"/>
      <c r="V48113" s="53"/>
    </row>
    <row r="48114" spans="21:22" ht="26.1" customHeight="1">
      <c r="U48114" s="54"/>
      <c r="V48114" s="53"/>
    </row>
    <row r="48115" spans="21:22" ht="26.1" customHeight="1">
      <c r="U48115" s="54"/>
      <c r="V48115" s="53"/>
    </row>
    <row r="48116" spans="21:22" ht="26.1" customHeight="1">
      <c r="U48116" s="54"/>
      <c r="V48116" s="53"/>
    </row>
    <row r="48117" spans="21:22" ht="26.1" customHeight="1">
      <c r="U48117" s="54"/>
      <c r="V48117" s="53"/>
    </row>
    <row r="48118" spans="21:22" ht="26.1" customHeight="1">
      <c r="U48118" s="54"/>
      <c r="V48118" s="53"/>
    </row>
    <row r="48119" spans="21:22" ht="26.1" customHeight="1">
      <c r="U48119" s="54"/>
      <c r="V48119" s="53"/>
    </row>
    <row r="48120" spans="21:22" ht="26.1" customHeight="1">
      <c r="U48120" s="54"/>
      <c r="V48120" s="53"/>
    </row>
    <row r="48121" spans="21:22" ht="26.1" customHeight="1">
      <c r="U48121" s="54"/>
      <c r="V48121" s="53"/>
    </row>
    <row r="48122" spans="21:22" ht="26.1" customHeight="1">
      <c r="U48122" s="54"/>
      <c r="V48122" s="53"/>
    </row>
    <row r="48123" spans="21:22" ht="26.1" customHeight="1">
      <c r="U48123" s="54"/>
      <c r="V48123" s="53"/>
    </row>
    <row r="48124" spans="21:22" ht="26.1" customHeight="1">
      <c r="U48124" s="54"/>
      <c r="V48124" s="53"/>
    </row>
    <row r="48125" spans="21:22" ht="26.1" customHeight="1">
      <c r="U48125" s="54"/>
      <c r="V48125" s="53"/>
    </row>
    <row r="48126" spans="21:22" ht="26.1" customHeight="1">
      <c r="U48126" s="54"/>
      <c r="V48126" s="53"/>
    </row>
    <row r="48127" spans="21:22" ht="26.1" customHeight="1">
      <c r="U48127" s="54"/>
      <c r="V48127" s="53"/>
    </row>
    <row r="48128" spans="21:22" ht="26.1" customHeight="1">
      <c r="U48128" s="54"/>
      <c r="V48128" s="53"/>
    </row>
    <row r="48129" spans="21:22" ht="26.1" customHeight="1">
      <c r="U48129" s="54"/>
      <c r="V48129" s="53"/>
    </row>
    <row r="48130" spans="21:22" ht="26.1" customHeight="1">
      <c r="U48130" s="54"/>
      <c r="V48130" s="53"/>
    </row>
    <row r="48131" spans="21:22" ht="26.1" customHeight="1">
      <c r="U48131" s="54"/>
      <c r="V48131" s="53"/>
    </row>
    <row r="48132" spans="21:22" ht="26.1" customHeight="1">
      <c r="U48132" s="54"/>
      <c r="V48132" s="53"/>
    </row>
    <row r="48133" spans="21:22" ht="26.1" customHeight="1">
      <c r="U48133" s="54"/>
      <c r="V48133" s="53"/>
    </row>
    <row r="48134" spans="21:22" ht="26.1" customHeight="1">
      <c r="U48134" s="54"/>
      <c r="V48134" s="53"/>
    </row>
    <row r="48135" spans="21:22" ht="26.1" customHeight="1">
      <c r="U48135" s="54"/>
      <c r="V48135" s="53"/>
    </row>
    <row r="48136" spans="21:22" ht="26.1" customHeight="1">
      <c r="U48136" s="54"/>
      <c r="V48136" s="53"/>
    </row>
    <row r="48137" spans="21:22" ht="26.1" customHeight="1">
      <c r="U48137" s="54"/>
      <c r="V48137" s="53"/>
    </row>
    <row r="48138" spans="21:22" ht="26.1" customHeight="1">
      <c r="U48138" s="54"/>
      <c r="V48138" s="53"/>
    </row>
    <row r="48139" spans="21:22" ht="26.1" customHeight="1">
      <c r="U48139" s="54"/>
      <c r="V48139" s="53"/>
    </row>
    <row r="48140" spans="21:22" ht="26.1" customHeight="1">
      <c r="U48140" s="54"/>
      <c r="V48140" s="53"/>
    </row>
    <row r="48141" spans="21:22" ht="26.1" customHeight="1">
      <c r="U48141" s="54"/>
      <c r="V48141" s="53"/>
    </row>
    <row r="48142" spans="21:22" ht="26.1" customHeight="1">
      <c r="U48142" s="54"/>
      <c r="V48142" s="53"/>
    </row>
    <row r="48143" spans="21:22" ht="26.1" customHeight="1">
      <c r="U48143" s="54"/>
      <c r="V48143" s="53"/>
    </row>
    <row r="48144" spans="21:22" ht="26.1" customHeight="1">
      <c r="U48144" s="54"/>
      <c r="V48144" s="53"/>
    </row>
    <row r="48145" spans="21:22" ht="26.1" customHeight="1">
      <c r="U48145" s="54"/>
      <c r="V48145" s="53"/>
    </row>
    <row r="48146" spans="21:22" ht="26.1" customHeight="1">
      <c r="U48146" s="54"/>
      <c r="V48146" s="53"/>
    </row>
    <row r="48147" spans="21:22" ht="26.1" customHeight="1">
      <c r="U48147" s="54"/>
      <c r="V48147" s="53"/>
    </row>
    <row r="48148" spans="21:22" ht="26.1" customHeight="1">
      <c r="U48148" s="54"/>
      <c r="V48148" s="53"/>
    </row>
    <row r="48149" spans="21:22" ht="26.1" customHeight="1">
      <c r="U48149" s="54"/>
      <c r="V48149" s="53"/>
    </row>
    <row r="48150" spans="21:22" ht="26.1" customHeight="1">
      <c r="U48150" s="54"/>
      <c r="V48150" s="53"/>
    </row>
    <row r="48151" spans="21:22" ht="26.1" customHeight="1">
      <c r="U48151" s="54"/>
      <c r="V48151" s="53"/>
    </row>
    <row r="48152" spans="21:22" ht="26.1" customHeight="1">
      <c r="U48152" s="54"/>
      <c r="V48152" s="53"/>
    </row>
    <row r="48153" spans="21:22" ht="26.1" customHeight="1">
      <c r="U48153" s="54"/>
      <c r="V48153" s="53"/>
    </row>
    <row r="48154" spans="21:22" ht="26.1" customHeight="1">
      <c r="U48154" s="54"/>
      <c r="V48154" s="53"/>
    </row>
    <row r="48155" spans="21:22" ht="26.1" customHeight="1">
      <c r="U48155" s="54"/>
      <c r="V48155" s="53"/>
    </row>
    <row r="48156" spans="21:22" ht="26.1" customHeight="1">
      <c r="U48156" s="54"/>
      <c r="V48156" s="53"/>
    </row>
    <row r="48157" spans="21:22" ht="26.1" customHeight="1">
      <c r="U48157" s="54"/>
      <c r="V48157" s="53"/>
    </row>
    <row r="48158" spans="21:22" ht="26.1" customHeight="1">
      <c r="U48158" s="54"/>
      <c r="V48158" s="53"/>
    </row>
    <row r="48159" spans="21:22" ht="26.1" customHeight="1">
      <c r="U48159" s="54"/>
      <c r="V48159" s="53"/>
    </row>
    <row r="48160" spans="21:22" ht="26.1" customHeight="1">
      <c r="U48160" s="54"/>
      <c r="V48160" s="53"/>
    </row>
    <row r="48161" spans="21:22" ht="26.1" customHeight="1">
      <c r="U48161" s="54"/>
      <c r="V48161" s="53"/>
    </row>
    <row r="48162" spans="21:22" ht="26.1" customHeight="1">
      <c r="U48162" s="54"/>
      <c r="V48162" s="53"/>
    </row>
    <row r="48163" spans="21:22" ht="26.1" customHeight="1">
      <c r="U48163" s="54"/>
      <c r="V48163" s="53"/>
    </row>
    <row r="48164" spans="21:22" ht="26.1" customHeight="1">
      <c r="U48164" s="54"/>
      <c r="V48164" s="53"/>
    </row>
    <row r="48165" spans="21:22" ht="26.1" customHeight="1">
      <c r="U48165" s="54"/>
      <c r="V48165" s="53"/>
    </row>
    <row r="48166" spans="21:22" ht="26.1" customHeight="1">
      <c r="U48166" s="54"/>
      <c r="V48166" s="53"/>
    </row>
    <row r="48167" spans="21:22" ht="26.1" customHeight="1">
      <c r="U48167" s="54"/>
      <c r="V48167" s="53"/>
    </row>
    <row r="48168" spans="21:22" ht="26.1" customHeight="1">
      <c r="U48168" s="54"/>
      <c r="V48168" s="53"/>
    </row>
    <row r="48169" spans="21:22" ht="26.1" customHeight="1">
      <c r="U48169" s="54"/>
      <c r="V48169" s="53"/>
    </row>
    <row r="48170" spans="21:22" ht="26.1" customHeight="1">
      <c r="U48170" s="54"/>
      <c r="V48170" s="53"/>
    </row>
    <row r="48171" spans="21:22" ht="26.1" customHeight="1">
      <c r="U48171" s="54"/>
      <c r="V48171" s="53"/>
    </row>
    <row r="48172" spans="21:22" ht="26.1" customHeight="1">
      <c r="U48172" s="54"/>
      <c r="V48172" s="53"/>
    </row>
    <row r="48173" spans="21:22" ht="26.1" customHeight="1">
      <c r="U48173" s="54"/>
      <c r="V48173" s="53"/>
    </row>
    <row r="48174" spans="21:22" ht="26.1" customHeight="1">
      <c r="U48174" s="54"/>
      <c r="V48174" s="53"/>
    </row>
    <row r="48175" spans="21:22" ht="26.1" customHeight="1">
      <c r="U48175" s="54"/>
      <c r="V48175" s="53"/>
    </row>
    <row r="48176" spans="21:22" ht="26.1" customHeight="1">
      <c r="U48176" s="54"/>
      <c r="V48176" s="53"/>
    </row>
    <row r="48177" spans="21:22" ht="26.1" customHeight="1">
      <c r="U48177" s="54"/>
      <c r="V48177" s="53"/>
    </row>
    <row r="48178" spans="21:22" ht="26.1" customHeight="1">
      <c r="U48178" s="54"/>
      <c r="V48178" s="53"/>
    </row>
    <row r="48179" spans="21:22" ht="26.1" customHeight="1">
      <c r="U48179" s="54"/>
      <c r="V48179" s="53"/>
    </row>
    <row r="48180" spans="21:22" ht="26.1" customHeight="1">
      <c r="U48180" s="54"/>
      <c r="V48180" s="53"/>
    </row>
    <row r="48181" spans="21:22" ht="26.1" customHeight="1">
      <c r="U48181" s="54"/>
      <c r="V48181" s="53"/>
    </row>
    <row r="48182" spans="21:22" ht="26.1" customHeight="1">
      <c r="U48182" s="54"/>
      <c r="V48182" s="53"/>
    </row>
    <row r="48183" spans="21:22" ht="26.1" customHeight="1">
      <c r="U48183" s="54"/>
      <c r="V48183" s="53"/>
    </row>
    <row r="48184" spans="21:22" ht="26.1" customHeight="1">
      <c r="U48184" s="54"/>
      <c r="V48184" s="53"/>
    </row>
    <row r="48185" spans="21:22" ht="26.1" customHeight="1">
      <c r="U48185" s="54"/>
      <c r="V48185" s="53"/>
    </row>
    <row r="48186" spans="21:22" ht="26.1" customHeight="1">
      <c r="U48186" s="54"/>
      <c r="V48186" s="53"/>
    </row>
    <row r="48187" spans="21:22" ht="26.1" customHeight="1">
      <c r="U48187" s="54"/>
      <c r="V48187" s="53"/>
    </row>
    <row r="48188" spans="21:22" ht="26.1" customHeight="1">
      <c r="U48188" s="54"/>
      <c r="V48188" s="53"/>
    </row>
    <row r="48189" spans="21:22" ht="26.1" customHeight="1">
      <c r="U48189" s="54"/>
      <c r="V48189" s="53"/>
    </row>
    <row r="48190" spans="21:22" ht="26.1" customHeight="1">
      <c r="U48190" s="54"/>
      <c r="V48190" s="53"/>
    </row>
    <row r="48191" spans="21:22" ht="26.1" customHeight="1">
      <c r="U48191" s="54"/>
      <c r="V48191" s="53"/>
    </row>
    <row r="48192" spans="21:22" ht="26.1" customHeight="1">
      <c r="U48192" s="54"/>
      <c r="V48192" s="53"/>
    </row>
    <row r="48193" spans="21:22" ht="26.1" customHeight="1">
      <c r="U48193" s="54"/>
      <c r="V48193" s="53"/>
    </row>
    <row r="48194" spans="21:22" ht="26.1" customHeight="1">
      <c r="U48194" s="54"/>
      <c r="V48194" s="53"/>
    </row>
    <row r="48195" spans="21:22" ht="26.1" customHeight="1">
      <c r="U48195" s="54"/>
      <c r="V48195" s="53"/>
    </row>
    <row r="48196" spans="21:22" ht="26.1" customHeight="1">
      <c r="U48196" s="54"/>
      <c r="V48196" s="53"/>
    </row>
    <row r="48197" spans="21:22" ht="26.1" customHeight="1">
      <c r="U48197" s="54"/>
      <c r="V48197" s="53"/>
    </row>
    <row r="48198" spans="21:22" ht="26.1" customHeight="1">
      <c r="U48198" s="54"/>
      <c r="V48198" s="53"/>
    </row>
    <row r="48199" spans="21:22" ht="26.1" customHeight="1">
      <c r="U48199" s="54"/>
      <c r="V48199" s="53"/>
    </row>
    <row r="48200" spans="21:22" ht="26.1" customHeight="1">
      <c r="U48200" s="54"/>
      <c r="V48200" s="53"/>
    </row>
    <row r="48201" spans="21:22" ht="26.1" customHeight="1">
      <c r="U48201" s="54"/>
      <c r="V48201" s="53"/>
    </row>
    <row r="48202" spans="21:22" ht="26.1" customHeight="1">
      <c r="U48202" s="54"/>
      <c r="V48202" s="53"/>
    </row>
    <row r="48203" spans="21:22" ht="26.1" customHeight="1">
      <c r="U48203" s="54"/>
      <c r="V48203" s="53"/>
    </row>
    <row r="48204" spans="21:22" ht="26.1" customHeight="1">
      <c r="U48204" s="54"/>
      <c r="V48204" s="53"/>
    </row>
    <row r="48205" spans="21:22" ht="26.1" customHeight="1">
      <c r="U48205" s="54"/>
      <c r="V48205" s="53"/>
    </row>
    <row r="48206" spans="21:22" ht="26.1" customHeight="1">
      <c r="U48206" s="54"/>
      <c r="V48206" s="53"/>
    </row>
    <row r="48207" spans="21:22" ht="26.1" customHeight="1">
      <c r="U48207" s="54"/>
      <c r="V48207" s="53"/>
    </row>
    <row r="48208" spans="21:22" ht="26.1" customHeight="1">
      <c r="U48208" s="54"/>
      <c r="V48208" s="53"/>
    </row>
    <row r="48209" spans="21:22" ht="26.1" customHeight="1">
      <c r="U48209" s="54"/>
      <c r="V48209" s="53"/>
    </row>
    <row r="48210" spans="21:22" ht="26.1" customHeight="1">
      <c r="U48210" s="54"/>
      <c r="V48210" s="53"/>
    </row>
    <row r="48211" spans="21:22" ht="26.1" customHeight="1">
      <c r="U48211" s="54"/>
      <c r="V48211" s="53"/>
    </row>
    <row r="48212" spans="21:22" ht="26.1" customHeight="1">
      <c r="U48212" s="54"/>
      <c r="V48212" s="53"/>
    </row>
    <row r="48213" spans="21:22" ht="26.1" customHeight="1">
      <c r="U48213" s="54"/>
      <c r="V48213" s="53"/>
    </row>
    <row r="48214" spans="21:22" ht="26.1" customHeight="1">
      <c r="U48214" s="54"/>
      <c r="V48214" s="53"/>
    </row>
    <row r="48215" spans="21:22" ht="26.1" customHeight="1">
      <c r="U48215" s="54"/>
      <c r="V48215" s="53"/>
    </row>
    <row r="48216" spans="21:22" ht="26.1" customHeight="1">
      <c r="U48216" s="54"/>
      <c r="V48216" s="53"/>
    </row>
    <row r="48217" spans="21:22" ht="26.1" customHeight="1">
      <c r="U48217" s="54"/>
      <c r="V48217" s="53"/>
    </row>
    <row r="48218" spans="21:22" ht="26.1" customHeight="1">
      <c r="U48218" s="54"/>
      <c r="V48218" s="53"/>
    </row>
    <row r="48219" spans="21:22" ht="26.1" customHeight="1">
      <c r="U48219" s="54"/>
      <c r="V48219" s="53"/>
    </row>
    <row r="48220" spans="21:22" ht="26.1" customHeight="1">
      <c r="U48220" s="54"/>
      <c r="V48220" s="53"/>
    </row>
    <row r="48221" spans="21:22" ht="26.1" customHeight="1">
      <c r="U48221" s="54"/>
      <c r="V48221" s="53"/>
    </row>
    <row r="48222" spans="21:22" ht="26.1" customHeight="1">
      <c r="U48222" s="54"/>
      <c r="V48222" s="53"/>
    </row>
    <row r="48223" spans="21:22" ht="26.1" customHeight="1">
      <c r="U48223" s="54"/>
      <c r="V48223" s="53"/>
    </row>
    <row r="48224" spans="21:22" ht="26.1" customHeight="1">
      <c r="U48224" s="54"/>
      <c r="V48224" s="53"/>
    </row>
    <row r="48225" spans="21:22" ht="26.1" customHeight="1">
      <c r="U48225" s="54"/>
      <c r="V48225" s="53"/>
    </row>
    <row r="48226" spans="21:22" ht="26.1" customHeight="1">
      <c r="U48226" s="54"/>
      <c r="V48226" s="53"/>
    </row>
    <row r="48227" spans="21:22" ht="26.1" customHeight="1">
      <c r="U48227" s="54"/>
      <c r="V48227" s="53"/>
    </row>
    <row r="48228" spans="21:22" ht="26.1" customHeight="1">
      <c r="U48228" s="54"/>
      <c r="V48228" s="53"/>
    </row>
    <row r="48229" spans="21:22" ht="26.1" customHeight="1">
      <c r="U48229" s="54"/>
      <c r="V48229" s="53"/>
    </row>
    <row r="48230" spans="21:22" ht="26.1" customHeight="1">
      <c r="U48230" s="54"/>
      <c r="V48230" s="53"/>
    </row>
    <row r="48231" spans="21:22" ht="26.1" customHeight="1">
      <c r="U48231" s="54"/>
      <c r="V48231" s="53"/>
    </row>
    <row r="48232" spans="21:22" ht="26.1" customHeight="1">
      <c r="U48232" s="54"/>
      <c r="V48232" s="53"/>
    </row>
    <row r="48233" spans="21:22" ht="26.1" customHeight="1">
      <c r="U48233" s="54"/>
      <c r="V48233" s="53"/>
    </row>
    <row r="48234" spans="21:22" ht="26.1" customHeight="1">
      <c r="U48234" s="54"/>
      <c r="V48234" s="53"/>
    </row>
    <row r="48235" spans="21:22" ht="26.1" customHeight="1">
      <c r="U48235" s="54"/>
      <c r="V48235" s="53"/>
    </row>
    <row r="48236" spans="21:22" ht="26.1" customHeight="1">
      <c r="U48236" s="54"/>
      <c r="V48236" s="53"/>
    </row>
    <row r="48237" spans="21:22" ht="26.1" customHeight="1">
      <c r="U48237" s="54"/>
      <c r="V48237" s="53"/>
    </row>
    <row r="48238" spans="21:22" ht="26.1" customHeight="1">
      <c r="U48238" s="54"/>
      <c r="V48238" s="53"/>
    </row>
    <row r="48239" spans="21:22" ht="26.1" customHeight="1">
      <c r="U48239" s="54"/>
      <c r="V48239" s="53"/>
    </row>
    <row r="48240" spans="21:22" ht="26.1" customHeight="1">
      <c r="U48240" s="54"/>
      <c r="V48240" s="53"/>
    </row>
    <row r="48241" spans="21:22" ht="26.1" customHeight="1">
      <c r="U48241" s="54"/>
      <c r="V48241" s="53"/>
    </row>
    <row r="48242" spans="21:22" ht="26.1" customHeight="1">
      <c r="U48242" s="54"/>
      <c r="V48242" s="53"/>
    </row>
    <row r="48243" spans="21:22" ht="26.1" customHeight="1">
      <c r="U48243" s="54"/>
      <c r="V48243" s="53"/>
    </row>
    <row r="48244" spans="21:22" ht="26.1" customHeight="1">
      <c r="U48244" s="54"/>
      <c r="V48244" s="53"/>
    </row>
    <row r="48245" spans="21:22" ht="26.1" customHeight="1">
      <c r="U48245" s="54"/>
      <c r="V48245" s="53"/>
    </row>
    <row r="48246" spans="21:22" ht="26.1" customHeight="1">
      <c r="U48246" s="54"/>
      <c r="V48246" s="53"/>
    </row>
    <row r="48247" spans="21:22" ht="26.1" customHeight="1">
      <c r="U48247" s="54"/>
      <c r="V48247" s="53"/>
    </row>
    <row r="48248" spans="21:22" ht="26.1" customHeight="1">
      <c r="U48248" s="54"/>
      <c r="V48248" s="53"/>
    </row>
    <row r="48249" spans="21:22" ht="26.1" customHeight="1">
      <c r="U48249" s="54"/>
      <c r="V48249" s="53"/>
    </row>
    <row r="48250" spans="21:22" ht="26.1" customHeight="1">
      <c r="U48250" s="54"/>
      <c r="V48250" s="53"/>
    </row>
    <row r="48251" spans="21:22" ht="26.1" customHeight="1">
      <c r="U48251" s="54"/>
      <c r="V48251" s="53"/>
    </row>
    <row r="48252" spans="21:22" ht="26.1" customHeight="1">
      <c r="U48252" s="54"/>
      <c r="V48252" s="53"/>
    </row>
    <row r="48253" spans="21:22" ht="26.1" customHeight="1">
      <c r="U48253" s="54"/>
      <c r="V48253" s="53"/>
    </row>
    <row r="48254" spans="21:22" ht="26.1" customHeight="1">
      <c r="U48254" s="54"/>
      <c r="V48254" s="53"/>
    </row>
    <row r="48255" spans="21:22" ht="26.1" customHeight="1">
      <c r="U48255" s="54"/>
      <c r="V48255" s="53"/>
    </row>
    <row r="48256" spans="21:22" ht="26.1" customHeight="1">
      <c r="U48256" s="54"/>
      <c r="V48256" s="53"/>
    </row>
    <row r="48257" spans="21:22" ht="26.1" customHeight="1">
      <c r="U48257" s="54"/>
      <c r="V48257" s="53"/>
    </row>
    <row r="48258" spans="21:22" ht="26.1" customHeight="1">
      <c r="U48258" s="54"/>
      <c r="V48258" s="53"/>
    </row>
    <row r="48259" spans="21:22" ht="26.1" customHeight="1">
      <c r="U48259" s="54"/>
      <c r="V48259" s="53"/>
    </row>
    <row r="48260" spans="21:22" ht="26.1" customHeight="1">
      <c r="U48260" s="54"/>
      <c r="V48260" s="53"/>
    </row>
    <row r="48261" spans="21:22" ht="26.1" customHeight="1">
      <c r="U48261" s="54"/>
      <c r="V48261" s="53"/>
    </row>
    <row r="48262" spans="21:22" ht="26.1" customHeight="1">
      <c r="U48262" s="54"/>
      <c r="V48262" s="53"/>
    </row>
    <row r="48263" spans="21:22" ht="26.1" customHeight="1">
      <c r="U48263" s="54"/>
      <c r="V48263" s="53"/>
    </row>
    <row r="48264" spans="21:22" ht="26.1" customHeight="1">
      <c r="U48264" s="54"/>
      <c r="V48264" s="53"/>
    </row>
    <row r="48265" spans="21:22" ht="26.1" customHeight="1">
      <c r="U48265" s="54"/>
      <c r="V48265" s="53"/>
    </row>
    <row r="48266" spans="21:22" ht="26.1" customHeight="1">
      <c r="U48266" s="54"/>
      <c r="V48266" s="53"/>
    </row>
    <row r="48267" spans="21:22" ht="26.1" customHeight="1">
      <c r="U48267" s="54"/>
      <c r="V48267" s="53"/>
    </row>
    <row r="48268" spans="21:22" ht="26.1" customHeight="1">
      <c r="U48268" s="54"/>
      <c r="V48268" s="53"/>
    </row>
    <row r="48269" spans="21:22" ht="26.1" customHeight="1">
      <c r="U48269" s="54"/>
      <c r="V48269" s="53"/>
    </row>
    <row r="48270" spans="21:22" ht="26.1" customHeight="1">
      <c r="U48270" s="54"/>
      <c r="V48270" s="53"/>
    </row>
    <row r="48271" spans="21:22" ht="26.1" customHeight="1">
      <c r="U48271" s="54"/>
      <c r="V48271" s="53"/>
    </row>
    <row r="48272" spans="21:22" ht="26.1" customHeight="1">
      <c r="U48272" s="54"/>
      <c r="V48272" s="53"/>
    </row>
    <row r="48273" spans="21:22" ht="26.1" customHeight="1">
      <c r="U48273" s="54"/>
      <c r="V48273" s="53"/>
    </row>
    <row r="48274" spans="21:22" ht="26.1" customHeight="1">
      <c r="U48274" s="54"/>
      <c r="V48274" s="53"/>
    </row>
    <row r="48275" spans="21:22" ht="26.1" customHeight="1">
      <c r="U48275" s="54"/>
      <c r="V48275" s="53"/>
    </row>
    <row r="48276" spans="21:22" ht="26.1" customHeight="1">
      <c r="U48276" s="54"/>
      <c r="V48276" s="53"/>
    </row>
    <row r="48277" spans="21:22" ht="26.1" customHeight="1">
      <c r="U48277" s="54"/>
      <c r="V48277" s="53"/>
    </row>
    <row r="48278" spans="21:22" ht="26.1" customHeight="1">
      <c r="U48278" s="54"/>
      <c r="V48278" s="53"/>
    </row>
    <row r="48279" spans="21:22" ht="26.1" customHeight="1">
      <c r="U48279" s="54"/>
      <c r="V48279" s="53"/>
    </row>
    <row r="48280" spans="21:22" ht="26.1" customHeight="1">
      <c r="U48280" s="54"/>
      <c r="V48280" s="53"/>
    </row>
    <row r="48281" spans="21:22" ht="26.1" customHeight="1">
      <c r="U48281" s="54"/>
      <c r="V48281" s="53"/>
    </row>
    <row r="48282" spans="21:22" ht="26.1" customHeight="1">
      <c r="U48282" s="54"/>
      <c r="V48282" s="53"/>
    </row>
    <row r="48283" spans="21:22" ht="26.1" customHeight="1">
      <c r="U48283" s="54"/>
      <c r="V48283" s="53"/>
    </row>
    <row r="48284" spans="21:22" ht="26.1" customHeight="1">
      <c r="U48284" s="54"/>
      <c r="V48284" s="53"/>
    </row>
    <row r="48285" spans="21:22" ht="26.1" customHeight="1">
      <c r="U48285" s="54"/>
      <c r="V48285" s="53"/>
    </row>
    <row r="48286" spans="21:22" ht="26.1" customHeight="1">
      <c r="U48286" s="54"/>
      <c r="V48286" s="53"/>
    </row>
    <row r="48287" spans="21:22" ht="26.1" customHeight="1">
      <c r="U48287" s="54"/>
      <c r="V48287" s="53"/>
    </row>
    <row r="48288" spans="21:22" ht="26.1" customHeight="1">
      <c r="U48288" s="54"/>
      <c r="V48288" s="53"/>
    </row>
    <row r="48289" spans="21:22" ht="26.1" customHeight="1">
      <c r="U48289" s="54"/>
      <c r="V48289" s="53"/>
    </row>
    <row r="48290" spans="21:22" ht="26.1" customHeight="1">
      <c r="U48290" s="54"/>
      <c r="V48290" s="53"/>
    </row>
    <row r="48291" spans="21:22" ht="26.1" customHeight="1">
      <c r="U48291" s="54"/>
      <c r="V48291" s="53"/>
    </row>
    <row r="48292" spans="21:22" ht="26.1" customHeight="1">
      <c r="U48292" s="54"/>
      <c r="V48292" s="53"/>
    </row>
    <row r="48293" spans="21:22" ht="26.1" customHeight="1">
      <c r="U48293" s="54"/>
      <c r="V48293" s="53"/>
    </row>
    <row r="48294" spans="21:22" ht="26.1" customHeight="1">
      <c r="U48294" s="54"/>
      <c r="V48294" s="53"/>
    </row>
    <row r="48295" spans="21:22" ht="26.1" customHeight="1">
      <c r="U48295" s="54"/>
      <c r="V48295" s="53"/>
    </row>
    <row r="48296" spans="21:22" ht="26.1" customHeight="1">
      <c r="U48296" s="54"/>
      <c r="V48296" s="53"/>
    </row>
    <row r="48297" spans="21:22" ht="26.1" customHeight="1">
      <c r="U48297" s="54"/>
      <c r="V48297" s="53"/>
    </row>
    <row r="48298" spans="21:22" ht="26.1" customHeight="1">
      <c r="U48298" s="54"/>
      <c r="V48298" s="53"/>
    </row>
    <row r="48299" spans="21:22" ht="26.1" customHeight="1">
      <c r="U48299" s="54"/>
      <c r="V48299" s="53"/>
    </row>
    <row r="48300" spans="21:22" ht="26.1" customHeight="1">
      <c r="U48300" s="54"/>
      <c r="V48300" s="53"/>
    </row>
    <row r="48301" spans="21:22" ht="26.1" customHeight="1">
      <c r="U48301" s="54"/>
      <c r="V48301" s="53"/>
    </row>
    <row r="48302" spans="21:22" ht="26.1" customHeight="1">
      <c r="U48302" s="54"/>
      <c r="V48302" s="53"/>
    </row>
    <row r="48303" spans="21:22" ht="26.1" customHeight="1">
      <c r="U48303" s="54"/>
      <c r="V48303" s="53"/>
    </row>
    <row r="48304" spans="21:22" ht="26.1" customHeight="1">
      <c r="U48304" s="54"/>
      <c r="V48304" s="53"/>
    </row>
    <row r="48305" spans="21:22" ht="26.1" customHeight="1">
      <c r="U48305" s="54"/>
      <c r="V48305" s="53"/>
    </row>
    <row r="48306" spans="21:22" ht="26.1" customHeight="1">
      <c r="U48306" s="54"/>
      <c r="V48306" s="53"/>
    </row>
    <row r="48307" spans="21:22" ht="26.1" customHeight="1">
      <c r="U48307" s="54"/>
      <c r="V48307" s="53"/>
    </row>
    <row r="48308" spans="21:22" ht="26.1" customHeight="1">
      <c r="U48308" s="54"/>
      <c r="V48308" s="53"/>
    </row>
    <row r="48309" spans="21:22" ht="26.1" customHeight="1">
      <c r="U48309" s="54"/>
      <c r="V48309" s="53"/>
    </row>
    <row r="48310" spans="21:22" ht="26.1" customHeight="1">
      <c r="U48310" s="54"/>
      <c r="V48310" s="53"/>
    </row>
    <row r="48311" spans="21:22" ht="26.1" customHeight="1">
      <c r="U48311" s="54"/>
      <c r="V48311" s="53"/>
    </row>
    <row r="48312" spans="21:22" ht="26.1" customHeight="1">
      <c r="U48312" s="54"/>
      <c r="V48312" s="53"/>
    </row>
    <row r="48313" spans="21:22" ht="26.1" customHeight="1">
      <c r="U48313" s="54"/>
      <c r="V48313" s="53"/>
    </row>
    <row r="48314" spans="21:22" ht="26.1" customHeight="1">
      <c r="U48314" s="54"/>
      <c r="V48314" s="53"/>
    </row>
    <row r="48315" spans="21:22" ht="26.1" customHeight="1">
      <c r="U48315" s="54"/>
      <c r="V48315" s="53"/>
    </row>
    <row r="48316" spans="21:22" ht="26.1" customHeight="1">
      <c r="U48316" s="54"/>
      <c r="V48316" s="53"/>
    </row>
    <row r="48317" spans="21:22" ht="26.1" customHeight="1">
      <c r="U48317" s="54"/>
      <c r="V48317" s="53"/>
    </row>
    <row r="48318" spans="21:22" ht="26.1" customHeight="1">
      <c r="U48318" s="54"/>
      <c r="V48318" s="53"/>
    </row>
    <row r="48319" spans="21:22" ht="26.1" customHeight="1">
      <c r="U48319" s="54"/>
      <c r="V48319" s="53"/>
    </row>
    <row r="48320" spans="21:22" ht="26.1" customHeight="1">
      <c r="U48320" s="54"/>
      <c r="V48320" s="53"/>
    </row>
    <row r="48321" spans="21:22" ht="26.1" customHeight="1">
      <c r="U48321" s="54"/>
      <c r="V48321" s="53"/>
    </row>
    <row r="48322" spans="21:22" ht="26.1" customHeight="1">
      <c r="U48322" s="54"/>
      <c r="V48322" s="53"/>
    </row>
    <row r="48323" spans="21:22" ht="26.1" customHeight="1">
      <c r="U48323" s="54"/>
      <c r="V48323" s="53"/>
    </row>
    <row r="48324" spans="21:22" ht="26.1" customHeight="1">
      <c r="U48324" s="54"/>
      <c r="V48324" s="53"/>
    </row>
    <row r="48325" spans="21:22" ht="26.1" customHeight="1">
      <c r="U48325" s="54"/>
      <c r="V48325" s="53"/>
    </row>
    <row r="48326" spans="21:22" ht="26.1" customHeight="1">
      <c r="U48326" s="54"/>
      <c r="V48326" s="53"/>
    </row>
    <row r="48327" spans="21:22" ht="26.1" customHeight="1">
      <c r="U48327" s="54"/>
      <c r="V48327" s="53"/>
    </row>
    <row r="48328" spans="21:22" ht="26.1" customHeight="1">
      <c r="U48328" s="54"/>
      <c r="V48328" s="53"/>
    </row>
    <row r="48329" spans="21:22" ht="26.1" customHeight="1">
      <c r="U48329" s="54"/>
      <c r="V48329" s="53"/>
    </row>
    <row r="48330" spans="21:22" ht="26.1" customHeight="1">
      <c r="U48330" s="54"/>
      <c r="V48330" s="53"/>
    </row>
    <row r="48331" spans="21:22" ht="26.1" customHeight="1">
      <c r="U48331" s="54"/>
      <c r="V48331" s="53"/>
    </row>
    <row r="48332" spans="21:22" ht="26.1" customHeight="1">
      <c r="U48332" s="54"/>
      <c r="V48332" s="53"/>
    </row>
    <row r="48333" spans="21:22" ht="26.1" customHeight="1">
      <c r="U48333" s="54"/>
      <c r="V48333" s="53"/>
    </row>
    <row r="48334" spans="21:22" ht="26.1" customHeight="1">
      <c r="U48334" s="54"/>
      <c r="V48334" s="53"/>
    </row>
    <row r="48335" spans="21:22" ht="26.1" customHeight="1">
      <c r="U48335" s="54"/>
      <c r="V48335" s="53"/>
    </row>
    <row r="48336" spans="21:22" ht="26.1" customHeight="1">
      <c r="U48336" s="54"/>
      <c r="V48336" s="53"/>
    </row>
    <row r="48337" spans="21:22" ht="26.1" customHeight="1">
      <c r="U48337" s="54"/>
      <c r="V48337" s="53"/>
    </row>
    <row r="48338" spans="21:22" ht="26.1" customHeight="1">
      <c r="U48338" s="54"/>
      <c r="V48338" s="53"/>
    </row>
    <row r="48339" spans="21:22" ht="26.1" customHeight="1">
      <c r="U48339" s="54"/>
      <c r="V48339" s="53"/>
    </row>
    <row r="48340" spans="21:22" ht="26.1" customHeight="1">
      <c r="U48340" s="54"/>
      <c r="V48340" s="53"/>
    </row>
    <row r="48341" spans="21:22" ht="26.1" customHeight="1">
      <c r="U48341" s="54"/>
      <c r="V48341" s="53"/>
    </row>
    <row r="48342" spans="21:22" ht="26.1" customHeight="1">
      <c r="U48342" s="54"/>
      <c r="V48342" s="53"/>
    </row>
    <row r="48343" spans="21:22" ht="26.1" customHeight="1">
      <c r="U48343" s="54"/>
      <c r="V48343" s="53"/>
    </row>
    <row r="48344" spans="21:22" ht="26.1" customHeight="1">
      <c r="U48344" s="54"/>
      <c r="V48344" s="53"/>
    </row>
    <row r="48345" spans="21:22" ht="26.1" customHeight="1">
      <c r="U48345" s="54"/>
      <c r="V48345" s="53"/>
    </row>
    <row r="48346" spans="21:22" ht="26.1" customHeight="1">
      <c r="U48346" s="54"/>
      <c r="V48346" s="53"/>
    </row>
    <row r="48347" spans="21:22" ht="26.1" customHeight="1">
      <c r="U48347" s="54"/>
      <c r="V48347" s="53"/>
    </row>
    <row r="48348" spans="21:22" ht="26.1" customHeight="1">
      <c r="U48348" s="54"/>
      <c r="V48348" s="53"/>
    </row>
    <row r="48349" spans="21:22" ht="26.1" customHeight="1">
      <c r="U48349" s="54"/>
      <c r="V48349" s="53"/>
    </row>
    <row r="48350" spans="21:22" ht="26.1" customHeight="1">
      <c r="U48350" s="54"/>
      <c r="V48350" s="53"/>
    </row>
    <row r="48351" spans="21:22" ht="26.1" customHeight="1">
      <c r="U48351" s="54"/>
      <c r="V48351" s="53"/>
    </row>
    <row r="48352" spans="21:22" ht="26.1" customHeight="1">
      <c r="U48352" s="54"/>
      <c r="V48352" s="53"/>
    </row>
    <row r="48353" spans="21:22" ht="26.1" customHeight="1">
      <c r="U48353" s="54"/>
      <c r="V48353" s="53"/>
    </row>
    <row r="48354" spans="21:22" ht="26.1" customHeight="1">
      <c r="U48354" s="54"/>
      <c r="V48354" s="53"/>
    </row>
    <row r="48355" spans="21:22" ht="26.1" customHeight="1">
      <c r="U48355" s="54"/>
      <c r="V48355" s="53"/>
    </row>
    <row r="48356" spans="21:22" ht="26.1" customHeight="1">
      <c r="U48356" s="54"/>
      <c r="V48356" s="53"/>
    </row>
    <row r="48357" spans="21:22" ht="26.1" customHeight="1">
      <c r="U48357" s="54"/>
      <c r="V48357" s="53"/>
    </row>
    <row r="48358" spans="21:22" ht="26.1" customHeight="1">
      <c r="U48358" s="54"/>
      <c r="V48358" s="53"/>
    </row>
    <row r="48359" spans="21:22" ht="26.1" customHeight="1">
      <c r="U48359" s="54"/>
      <c r="V48359" s="53"/>
    </row>
    <row r="48360" spans="21:22" ht="26.1" customHeight="1">
      <c r="U48360" s="54"/>
      <c r="V48360" s="53"/>
    </row>
    <row r="48361" spans="21:22" ht="26.1" customHeight="1">
      <c r="U48361" s="54"/>
      <c r="V48361" s="53"/>
    </row>
    <row r="48362" spans="21:22" ht="26.1" customHeight="1">
      <c r="U48362" s="54"/>
      <c r="V48362" s="53"/>
    </row>
    <row r="48363" spans="21:22" ht="26.1" customHeight="1">
      <c r="U48363" s="54"/>
      <c r="V48363" s="53"/>
    </row>
    <row r="48364" spans="21:22" ht="26.1" customHeight="1">
      <c r="U48364" s="54"/>
      <c r="V48364" s="53"/>
    </row>
    <row r="48365" spans="21:22" ht="26.1" customHeight="1">
      <c r="U48365" s="54"/>
      <c r="V48365" s="53"/>
    </row>
    <row r="48366" spans="21:22" ht="26.1" customHeight="1">
      <c r="U48366" s="54"/>
      <c r="V48366" s="53"/>
    </row>
    <row r="48367" spans="21:22" ht="26.1" customHeight="1">
      <c r="U48367" s="54"/>
      <c r="V48367" s="53"/>
    </row>
    <row r="48368" spans="21:22" ht="26.1" customHeight="1">
      <c r="U48368" s="54"/>
      <c r="V48368" s="53"/>
    </row>
    <row r="48369" spans="21:22" ht="26.1" customHeight="1">
      <c r="U48369" s="54"/>
      <c r="V48369" s="53"/>
    </row>
    <row r="48370" spans="21:22" ht="26.1" customHeight="1">
      <c r="U48370" s="54"/>
      <c r="V48370" s="53"/>
    </row>
    <row r="48371" spans="21:22" ht="26.1" customHeight="1">
      <c r="U48371" s="54"/>
      <c r="V48371" s="53"/>
    </row>
    <row r="48372" spans="21:22" ht="26.1" customHeight="1">
      <c r="U48372" s="54"/>
      <c r="V48372" s="53"/>
    </row>
    <row r="48373" spans="21:22" ht="26.1" customHeight="1">
      <c r="U48373" s="54"/>
      <c r="V48373" s="53"/>
    </row>
    <row r="48374" spans="21:22" ht="26.1" customHeight="1">
      <c r="U48374" s="54"/>
      <c r="V48374" s="53"/>
    </row>
    <row r="48375" spans="21:22" ht="26.1" customHeight="1">
      <c r="U48375" s="54"/>
      <c r="V48375" s="53"/>
    </row>
    <row r="48376" spans="21:22" ht="26.1" customHeight="1">
      <c r="U48376" s="54"/>
      <c r="V48376" s="53"/>
    </row>
    <row r="48377" spans="21:22" ht="26.1" customHeight="1">
      <c r="U48377" s="54"/>
      <c r="V48377" s="53"/>
    </row>
    <row r="48378" spans="21:22" ht="26.1" customHeight="1">
      <c r="U48378" s="54"/>
      <c r="V48378" s="53"/>
    </row>
    <row r="48379" spans="21:22" ht="26.1" customHeight="1">
      <c r="U48379" s="54"/>
      <c r="V48379" s="53"/>
    </row>
    <row r="48380" spans="21:22" ht="26.1" customHeight="1">
      <c r="U48380" s="54"/>
      <c r="V48380" s="53"/>
    </row>
    <row r="48381" spans="21:22" ht="26.1" customHeight="1">
      <c r="U48381" s="54"/>
      <c r="V48381" s="53"/>
    </row>
    <row r="48382" spans="21:22" ht="26.1" customHeight="1">
      <c r="U48382" s="54"/>
      <c r="V48382" s="53"/>
    </row>
    <row r="48383" spans="21:22" ht="26.1" customHeight="1">
      <c r="U48383" s="54"/>
      <c r="V48383" s="53"/>
    </row>
    <row r="48384" spans="21:22" ht="26.1" customHeight="1">
      <c r="U48384" s="54"/>
      <c r="V48384" s="53"/>
    </row>
    <row r="48385" spans="21:22" ht="26.1" customHeight="1">
      <c r="U48385" s="54"/>
      <c r="V48385" s="53"/>
    </row>
    <row r="48386" spans="21:22" ht="26.1" customHeight="1">
      <c r="U48386" s="54"/>
      <c r="V48386" s="53"/>
    </row>
    <row r="48387" spans="21:22" ht="26.1" customHeight="1">
      <c r="U48387" s="54"/>
      <c r="V48387" s="53"/>
    </row>
    <row r="48388" spans="21:22" ht="26.1" customHeight="1">
      <c r="U48388" s="54"/>
      <c r="V48388" s="53"/>
    </row>
    <row r="48389" spans="21:22" ht="26.1" customHeight="1">
      <c r="U48389" s="54"/>
      <c r="V48389" s="53"/>
    </row>
    <row r="48390" spans="21:22" ht="26.1" customHeight="1">
      <c r="U48390" s="54"/>
      <c r="V48390" s="53"/>
    </row>
    <row r="48391" spans="21:22" ht="26.1" customHeight="1">
      <c r="U48391" s="54"/>
      <c r="V48391" s="53"/>
    </row>
    <row r="48392" spans="21:22" ht="26.1" customHeight="1">
      <c r="U48392" s="54"/>
      <c r="V48392" s="53"/>
    </row>
    <row r="48393" spans="21:22" ht="26.1" customHeight="1">
      <c r="U48393" s="54"/>
      <c r="V48393" s="53"/>
    </row>
    <row r="48394" spans="21:22" ht="26.1" customHeight="1">
      <c r="U48394" s="54"/>
      <c r="V48394" s="53"/>
    </row>
    <row r="48395" spans="21:22" ht="26.1" customHeight="1">
      <c r="U48395" s="54"/>
      <c r="V48395" s="53"/>
    </row>
    <row r="48396" spans="21:22" ht="26.1" customHeight="1">
      <c r="U48396" s="54"/>
      <c r="V48396" s="53"/>
    </row>
    <row r="48397" spans="21:22" ht="26.1" customHeight="1">
      <c r="U48397" s="54"/>
      <c r="V48397" s="53"/>
    </row>
    <row r="48398" spans="21:22" ht="26.1" customHeight="1">
      <c r="U48398" s="54"/>
      <c r="V48398" s="53"/>
    </row>
    <row r="48399" spans="21:22" ht="26.1" customHeight="1">
      <c r="U48399" s="54"/>
      <c r="V48399" s="53"/>
    </row>
    <row r="48400" spans="21:22" ht="26.1" customHeight="1">
      <c r="U48400" s="54"/>
      <c r="V48400" s="53"/>
    </row>
    <row r="48401" spans="21:22" ht="26.1" customHeight="1">
      <c r="U48401" s="54"/>
      <c r="V48401" s="53"/>
    </row>
    <row r="48402" spans="21:22" ht="26.1" customHeight="1">
      <c r="U48402" s="54"/>
      <c r="V48402" s="53"/>
    </row>
    <row r="48403" spans="21:22" ht="26.1" customHeight="1">
      <c r="U48403" s="54"/>
      <c r="V48403" s="53"/>
    </row>
    <row r="48404" spans="21:22" ht="26.1" customHeight="1">
      <c r="U48404" s="54"/>
      <c r="V48404" s="53"/>
    </row>
    <row r="48405" spans="21:22" ht="26.1" customHeight="1">
      <c r="U48405" s="54"/>
      <c r="V48405" s="53"/>
    </row>
    <row r="48406" spans="21:22" ht="26.1" customHeight="1">
      <c r="U48406" s="54"/>
      <c r="V48406" s="53"/>
    </row>
    <row r="48407" spans="21:22" ht="26.1" customHeight="1">
      <c r="U48407" s="54"/>
      <c r="V48407" s="53"/>
    </row>
    <row r="48408" spans="21:22" ht="26.1" customHeight="1">
      <c r="U48408" s="54"/>
      <c r="V48408" s="53"/>
    </row>
    <row r="48409" spans="21:22" ht="26.1" customHeight="1">
      <c r="U48409" s="54"/>
      <c r="V48409" s="53"/>
    </row>
    <row r="48410" spans="21:22" ht="26.1" customHeight="1">
      <c r="U48410" s="54"/>
      <c r="V48410" s="53"/>
    </row>
    <row r="48411" spans="21:22" ht="26.1" customHeight="1">
      <c r="U48411" s="54"/>
      <c r="V48411" s="53"/>
    </row>
    <row r="48412" spans="21:22" ht="26.1" customHeight="1">
      <c r="U48412" s="54"/>
      <c r="V48412" s="53"/>
    </row>
    <row r="48413" spans="21:22" ht="26.1" customHeight="1">
      <c r="U48413" s="54"/>
      <c r="V48413" s="53"/>
    </row>
    <row r="48414" spans="21:22" ht="26.1" customHeight="1">
      <c r="U48414" s="54"/>
      <c r="V48414" s="53"/>
    </row>
    <row r="48415" spans="21:22" ht="26.1" customHeight="1">
      <c r="U48415" s="54"/>
      <c r="V48415" s="53"/>
    </row>
    <row r="48416" spans="21:22" ht="26.1" customHeight="1">
      <c r="U48416" s="54"/>
      <c r="V48416" s="53"/>
    </row>
    <row r="48417" spans="21:22" ht="26.1" customHeight="1">
      <c r="U48417" s="54"/>
      <c r="V48417" s="53"/>
    </row>
    <row r="48418" spans="21:22" ht="26.1" customHeight="1">
      <c r="U48418" s="54"/>
      <c r="V48418" s="53"/>
    </row>
    <row r="48419" spans="21:22" ht="26.1" customHeight="1">
      <c r="U48419" s="54"/>
      <c r="V48419" s="53"/>
    </row>
    <row r="48420" spans="21:22" ht="26.1" customHeight="1">
      <c r="U48420" s="54"/>
      <c r="V48420" s="53"/>
    </row>
    <row r="48421" spans="21:22" ht="26.1" customHeight="1">
      <c r="U48421" s="54"/>
      <c r="V48421" s="53"/>
    </row>
    <row r="48422" spans="21:22" ht="26.1" customHeight="1">
      <c r="U48422" s="54"/>
      <c r="V48422" s="53"/>
    </row>
    <row r="48423" spans="21:22" ht="26.1" customHeight="1">
      <c r="U48423" s="54"/>
      <c r="V48423" s="53"/>
    </row>
    <row r="48424" spans="21:22" ht="26.1" customHeight="1">
      <c r="U48424" s="54"/>
      <c r="V48424" s="53"/>
    </row>
    <row r="48425" spans="21:22" ht="26.1" customHeight="1">
      <c r="U48425" s="54"/>
      <c r="V48425" s="53"/>
    </row>
    <row r="48426" spans="21:22" ht="26.1" customHeight="1">
      <c r="U48426" s="54"/>
      <c r="V48426" s="53"/>
    </row>
    <row r="48427" spans="21:22" ht="26.1" customHeight="1">
      <c r="U48427" s="54"/>
      <c r="V48427" s="53"/>
    </row>
    <row r="48428" spans="21:22" ht="26.1" customHeight="1">
      <c r="U48428" s="54"/>
      <c r="V48428" s="53"/>
    </row>
    <row r="48429" spans="21:22" ht="26.1" customHeight="1">
      <c r="U48429" s="54"/>
      <c r="V48429" s="53"/>
    </row>
    <row r="48430" spans="21:22" ht="26.1" customHeight="1">
      <c r="U48430" s="54"/>
      <c r="V48430" s="53"/>
    </row>
    <row r="48431" spans="21:22" ht="26.1" customHeight="1">
      <c r="U48431" s="54"/>
      <c r="V48431" s="53"/>
    </row>
    <row r="48432" spans="21:22" ht="26.1" customHeight="1">
      <c r="U48432" s="54"/>
      <c r="V48432" s="53"/>
    </row>
    <row r="48433" spans="21:22" ht="26.1" customHeight="1">
      <c r="U48433" s="54"/>
      <c r="V48433" s="53"/>
    </row>
    <row r="48434" spans="21:22" ht="26.1" customHeight="1">
      <c r="U48434" s="54"/>
      <c r="V48434" s="53"/>
    </row>
    <row r="48435" spans="21:22" ht="26.1" customHeight="1">
      <c r="U48435" s="54"/>
      <c r="V48435" s="53"/>
    </row>
    <row r="48436" spans="21:22" ht="26.1" customHeight="1">
      <c r="U48436" s="54"/>
      <c r="V48436" s="53"/>
    </row>
    <row r="48437" spans="21:22" ht="26.1" customHeight="1">
      <c r="U48437" s="54"/>
      <c r="V48437" s="53"/>
    </row>
    <row r="48438" spans="21:22" ht="26.1" customHeight="1">
      <c r="U48438" s="54"/>
      <c r="V48438" s="53"/>
    </row>
    <row r="48439" spans="21:22" ht="26.1" customHeight="1">
      <c r="U48439" s="54"/>
      <c r="V48439" s="53"/>
    </row>
    <row r="48440" spans="21:22" ht="26.1" customHeight="1">
      <c r="U48440" s="54"/>
      <c r="V48440" s="53"/>
    </row>
    <row r="48441" spans="21:22" ht="26.1" customHeight="1">
      <c r="U48441" s="54"/>
      <c r="V48441" s="53"/>
    </row>
    <row r="48442" spans="21:22" ht="26.1" customHeight="1">
      <c r="U48442" s="54"/>
      <c r="V48442" s="53"/>
    </row>
    <row r="48443" spans="21:22" ht="26.1" customHeight="1">
      <c r="U48443" s="54"/>
      <c r="V48443" s="53"/>
    </row>
    <row r="48444" spans="21:22" ht="26.1" customHeight="1">
      <c r="U48444" s="54"/>
      <c r="V48444" s="53"/>
    </row>
    <row r="48445" spans="21:22" ht="26.1" customHeight="1">
      <c r="U48445" s="54"/>
      <c r="V48445" s="53"/>
    </row>
    <row r="48446" spans="21:22" ht="26.1" customHeight="1">
      <c r="U48446" s="54"/>
      <c r="V48446" s="53"/>
    </row>
    <row r="48447" spans="21:22" ht="26.1" customHeight="1">
      <c r="U48447" s="54"/>
      <c r="V48447" s="53"/>
    </row>
    <row r="48448" spans="21:22" ht="26.1" customHeight="1">
      <c r="U48448" s="54"/>
      <c r="V48448" s="53"/>
    </row>
    <row r="48449" spans="21:22" ht="26.1" customHeight="1">
      <c r="U48449" s="54"/>
      <c r="V48449" s="53"/>
    </row>
    <row r="48450" spans="21:22" ht="26.1" customHeight="1">
      <c r="U48450" s="54"/>
      <c r="V48450" s="53"/>
    </row>
    <row r="48451" spans="21:22" ht="26.1" customHeight="1">
      <c r="U48451" s="54"/>
      <c r="V48451" s="53"/>
    </row>
    <row r="48452" spans="21:22" ht="26.1" customHeight="1">
      <c r="U48452" s="54"/>
      <c r="V48452" s="53"/>
    </row>
    <row r="48453" spans="21:22" ht="26.1" customHeight="1">
      <c r="U48453" s="54"/>
      <c r="V48453" s="53"/>
    </row>
    <row r="48454" spans="21:22" ht="26.1" customHeight="1">
      <c r="U48454" s="54"/>
      <c r="V48454" s="53"/>
    </row>
    <row r="48455" spans="21:22" ht="26.1" customHeight="1">
      <c r="U48455" s="54"/>
      <c r="V48455" s="53"/>
    </row>
    <row r="48456" spans="21:22" ht="26.1" customHeight="1">
      <c r="U48456" s="54"/>
      <c r="V48456" s="53"/>
    </row>
    <row r="48457" spans="21:22" ht="26.1" customHeight="1">
      <c r="U48457" s="54"/>
      <c r="V48457" s="53"/>
    </row>
    <row r="48458" spans="21:22" ht="26.1" customHeight="1">
      <c r="U48458" s="54"/>
      <c r="V48458" s="53"/>
    </row>
    <row r="48459" spans="21:22" ht="26.1" customHeight="1">
      <c r="U48459" s="54"/>
      <c r="V48459" s="53"/>
    </row>
    <row r="48460" spans="21:22" ht="26.1" customHeight="1">
      <c r="U48460" s="54"/>
      <c r="V48460" s="53"/>
    </row>
    <row r="48461" spans="21:22" ht="26.1" customHeight="1">
      <c r="U48461" s="54"/>
      <c r="V48461" s="53"/>
    </row>
    <row r="48462" spans="21:22" ht="26.1" customHeight="1">
      <c r="U48462" s="54"/>
      <c r="V48462" s="53"/>
    </row>
    <row r="48463" spans="21:22" ht="26.1" customHeight="1">
      <c r="U48463" s="54"/>
      <c r="V48463" s="53"/>
    </row>
    <row r="48464" spans="21:22" ht="26.1" customHeight="1">
      <c r="U48464" s="54"/>
      <c r="V48464" s="53"/>
    </row>
    <row r="48465" spans="21:22" ht="26.1" customHeight="1">
      <c r="U48465" s="54"/>
      <c r="V48465" s="53"/>
    </row>
    <row r="48466" spans="21:22" ht="26.1" customHeight="1">
      <c r="U48466" s="54"/>
      <c r="V48466" s="53"/>
    </row>
    <row r="48467" spans="21:22" ht="26.1" customHeight="1">
      <c r="U48467" s="54"/>
      <c r="V48467" s="53"/>
    </row>
    <row r="48468" spans="21:22" ht="26.1" customHeight="1">
      <c r="U48468" s="54"/>
      <c r="V48468" s="53"/>
    </row>
    <row r="48469" spans="21:22" ht="26.1" customHeight="1">
      <c r="U48469" s="54"/>
      <c r="V48469" s="53"/>
    </row>
    <row r="48470" spans="21:22" ht="26.1" customHeight="1">
      <c r="U48470" s="54"/>
      <c r="V48470" s="53"/>
    </row>
    <row r="48471" spans="21:22" ht="26.1" customHeight="1">
      <c r="U48471" s="54"/>
      <c r="V48471" s="53"/>
    </row>
    <row r="48472" spans="21:22" ht="26.1" customHeight="1">
      <c r="U48472" s="54"/>
      <c r="V48472" s="53"/>
    </row>
    <row r="48473" spans="21:22" ht="26.1" customHeight="1">
      <c r="U48473" s="54"/>
      <c r="V48473" s="53"/>
    </row>
    <row r="48474" spans="21:22" ht="26.1" customHeight="1">
      <c r="U48474" s="54"/>
      <c r="V48474" s="53"/>
    </row>
    <row r="48475" spans="21:22" ht="26.1" customHeight="1">
      <c r="U48475" s="54"/>
      <c r="V48475" s="53"/>
    </row>
    <row r="48476" spans="21:22" ht="26.1" customHeight="1">
      <c r="U48476" s="54"/>
      <c r="V48476" s="53"/>
    </row>
    <row r="48477" spans="21:22" ht="26.1" customHeight="1">
      <c r="U48477" s="54"/>
      <c r="V48477" s="53"/>
    </row>
    <row r="48478" spans="21:22" ht="26.1" customHeight="1">
      <c r="U48478" s="54"/>
      <c r="V48478" s="53"/>
    </row>
    <row r="48479" spans="21:22" ht="26.1" customHeight="1">
      <c r="U48479" s="54"/>
      <c r="V48479" s="53"/>
    </row>
    <row r="48480" spans="21:22" ht="26.1" customHeight="1">
      <c r="U48480" s="54"/>
      <c r="V48480" s="53"/>
    </row>
    <row r="48481" spans="21:22" ht="26.1" customHeight="1">
      <c r="U48481" s="54"/>
      <c r="V48481" s="53"/>
    </row>
    <row r="48482" spans="21:22" ht="26.1" customHeight="1">
      <c r="U48482" s="54"/>
      <c r="V48482" s="53"/>
    </row>
    <row r="48483" spans="21:22" ht="26.1" customHeight="1">
      <c r="U48483" s="54"/>
      <c r="V48483" s="53"/>
    </row>
    <row r="48484" spans="21:22" ht="26.1" customHeight="1">
      <c r="U48484" s="54"/>
      <c r="V48484" s="53"/>
    </row>
    <row r="48485" spans="21:22" ht="26.1" customHeight="1">
      <c r="U48485" s="54"/>
      <c r="V48485" s="53"/>
    </row>
    <row r="48486" spans="21:22" ht="26.1" customHeight="1">
      <c r="U48486" s="54"/>
      <c r="V48486" s="53"/>
    </row>
    <row r="48487" spans="21:22" ht="26.1" customHeight="1">
      <c r="U48487" s="54"/>
      <c r="V48487" s="53"/>
    </row>
    <row r="48488" spans="21:22" ht="26.1" customHeight="1">
      <c r="U48488" s="54"/>
      <c r="V48488" s="53"/>
    </row>
    <row r="48489" spans="21:22" ht="26.1" customHeight="1">
      <c r="U48489" s="54"/>
      <c r="V48489" s="53"/>
    </row>
    <row r="48490" spans="21:22" ht="26.1" customHeight="1">
      <c r="U48490" s="54"/>
      <c r="V48490" s="53"/>
    </row>
    <row r="48491" spans="21:22" ht="26.1" customHeight="1">
      <c r="U48491" s="54"/>
      <c r="V48491" s="53"/>
    </row>
    <row r="48492" spans="21:22" ht="26.1" customHeight="1">
      <c r="U48492" s="54"/>
      <c r="V48492" s="53"/>
    </row>
    <row r="48493" spans="21:22" ht="26.1" customHeight="1">
      <c r="U48493" s="54"/>
      <c r="V48493" s="53"/>
    </row>
    <row r="48494" spans="21:22" ht="26.1" customHeight="1">
      <c r="U48494" s="54"/>
      <c r="V48494" s="53"/>
    </row>
    <row r="48495" spans="21:22" ht="26.1" customHeight="1">
      <c r="U48495" s="54"/>
      <c r="V48495" s="53"/>
    </row>
    <row r="48496" spans="21:22" ht="26.1" customHeight="1">
      <c r="U48496" s="54"/>
      <c r="V48496" s="53"/>
    </row>
    <row r="48497" spans="21:22" ht="26.1" customHeight="1">
      <c r="U48497" s="54"/>
      <c r="V48497" s="53"/>
    </row>
    <row r="48498" spans="21:22" ht="26.1" customHeight="1">
      <c r="U48498" s="54"/>
      <c r="V48498" s="53"/>
    </row>
    <row r="48499" spans="21:22" ht="26.1" customHeight="1">
      <c r="U48499" s="54"/>
      <c r="V48499" s="53"/>
    </row>
    <row r="48500" spans="21:22" ht="26.1" customHeight="1">
      <c r="U48500" s="54"/>
      <c r="V48500" s="53"/>
    </row>
    <row r="48501" spans="21:22" ht="26.1" customHeight="1">
      <c r="U48501" s="54"/>
      <c r="V48501" s="53"/>
    </row>
    <row r="48502" spans="21:22" ht="26.1" customHeight="1">
      <c r="U48502" s="54"/>
      <c r="V48502" s="53"/>
    </row>
    <row r="48503" spans="21:22" ht="26.1" customHeight="1">
      <c r="U48503" s="54"/>
      <c r="V48503" s="53"/>
    </row>
    <row r="48504" spans="21:22" ht="26.1" customHeight="1">
      <c r="U48504" s="54"/>
      <c r="V48504" s="53"/>
    </row>
    <row r="48505" spans="21:22" ht="26.1" customHeight="1">
      <c r="U48505" s="54"/>
      <c r="V48505" s="53"/>
    </row>
    <row r="48506" spans="21:22" ht="26.1" customHeight="1">
      <c r="U48506" s="54"/>
      <c r="V48506" s="53"/>
    </row>
    <row r="48507" spans="21:22" ht="26.1" customHeight="1">
      <c r="U48507" s="54"/>
      <c r="V48507" s="53"/>
    </row>
    <row r="48508" spans="21:22" ht="26.1" customHeight="1">
      <c r="U48508" s="54"/>
      <c r="V48508" s="53"/>
    </row>
    <row r="48509" spans="21:22" ht="26.1" customHeight="1">
      <c r="U48509" s="54"/>
      <c r="V48509" s="53"/>
    </row>
    <row r="48510" spans="21:22" ht="26.1" customHeight="1">
      <c r="U48510" s="54"/>
      <c r="V48510" s="53"/>
    </row>
    <row r="48511" spans="21:22" ht="26.1" customHeight="1">
      <c r="U48511" s="54"/>
      <c r="V48511" s="53"/>
    </row>
    <row r="48512" spans="21:22" ht="26.1" customHeight="1">
      <c r="U48512" s="54"/>
      <c r="V48512" s="53"/>
    </row>
    <row r="48513" spans="21:22" ht="26.1" customHeight="1">
      <c r="U48513" s="54"/>
      <c r="V48513" s="53"/>
    </row>
    <row r="48514" spans="21:22" ht="26.1" customHeight="1">
      <c r="U48514" s="54"/>
      <c r="V48514" s="53"/>
    </row>
    <row r="48515" spans="21:22" ht="26.1" customHeight="1">
      <c r="U48515" s="54"/>
      <c r="V48515" s="53"/>
    </row>
    <row r="48516" spans="21:22" ht="26.1" customHeight="1">
      <c r="U48516" s="54"/>
      <c r="V48516" s="53"/>
    </row>
    <row r="48517" spans="21:22" ht="26.1" customHeight="1">
      <c r="U48517" s="54"/>
      <c r="V48517" s="53"/>
    </row>
    <row r="48518" spans="21:22" ht="26.1" customHeight="1">
      <c r="U48518" s="54"/>
      <c r="V48518" s="53"/>
    </row>
    <row r="48519" spans="21:22" ht="26.1" customHeight="1">
      <c r="U48519" s="54"/>
      <c r="V48519" s="53"/>
    </row>
    <row r="48520" spans="21:22" ht="26.1" customHeight="1">
      <c r="U48520" s="54"/>
      <c r="V48520" s="53"/>
    </row>
    <row r="48521" spans="21:22" ht="26.1" customHeight="1">
      <c r="U48521" s="54"/>
      <c r="V48521" s="53"/>
    </row>
    <row r="48522" spans="21:22" ht="26.1" customHeight="1">
      <c r="U48522" s="54"/>
      <c r="V48522" s="53"/>
    </row>
    <row r="48523" spans="21:22" ht="26.1" customHeight="1">
      <c r="U48523" s="54"/>
      <c r="V48523" s="53"/>
    </row>
    <row r="48524" spans="21:22" ht="26.1" customHeight="1">
      <c r="U48524" s="54"/>
      <c r="V48524" s="53"/>
    </row>
    <row r="48525" spans="21:22" ht="26.1" customHeight="1">
      <c r="U48525" s="54"/>
      <c r="V48525" s="53"/>
    </row>
    <row r="48526" spans="21:22" ht="26.1" customHeight="1">
      <c r="U48526" s="54"/>
      <c r="V48526" s="53"/>
    </row>
    <row r="48527" spans="21:22" ht="26.1" customHeight="1">
      <c r="U48527" s="54"/>
      <c r="V48527" s="53"/>
    </row>
    <row r="48528" spans="21:22" ht="26.1" customHeight="1">
      <c r="U48528" s="54"/>
      <c r="V48528" s="53"/>
    </row>
    <row r="48529" spans="21:22" ht="26.1" customHeight="1">
      <c r="U48529" s="54"/>
      <c r="V48529" s="53"/>
    </row>
    <row r="48530" spans="21:22" ht="26.1" customHeight="1">
      <c r="U48530" s="54"/>
      <c r="V48530" s="53"/>
    </row>
    <row r="48531" spans="21:22" ht="26.1" customHeight="1">
      <c r="U48531" s="54"/>
      <c r="V48531" s="53"/>
    </row>
    <row r="48532" spans="21:22" ht="26.1" customHeight="1">
      <c r="U48532" s="54"/>
      <c r="V48532" s="53"/>
    </row>
    <row r="48533" spans="21:22" ht="26.1" customHeight="1">
      <c r="U48533" s="54"/>
      <c r="V48533" s="53"/>
    </row>
    <row r="48534" spans="21:22" ht="26.1" customHeight="1">
      <c r="U48534" s="54"/>
      <c r="V48534" s="53"/>
    </row>
    <row r="48535" spans="21:22" ht="26.1" customHeight="1">
      <c r="U48535" s="54"/>
      <c r="V48535" s="53"/>
    </row>
    <row r="48536" spans="21:22" ht="26.1" customHeight="1">
      <c r="U48536" s="54"/>
      <c r="V48536" s="53"/>
    </row>
    <row r="48537" spans="21:22" ht="26.1" customHeight="1">
      <c r="U48537" s="54"/>
      <c r="V48537" s="53"/>
    </row>
    <row r="48538" spans="21:22" ht="26.1" customHeight="1">
      <c r="U48538" s="54"/>
      <c r="V48538" s="53"/>
    </row>
    <row r="48539" spans="21:22" ht="26.1" customHeight="1">
      <c r="U48539" s="54"/>
      <c r="V48539" s="53"/>
    </row>
    <row r="48540" spans="21:22" ht="26.1" customHeight="1">
      <c r="U48540" s="54"/>
      <c r="V48540" s="53"/>
    </row>
    <row r="48541" spans="21:22" ht="26.1" customHeight="1">
      <c r="U48541" s="54"/>
      <c r="V48541" s="53"/>
    </row>
    <row r="48542" spans="21:22" ht="26.1" customHeight="1">
      <c r="U48542" s="54"/>
      <c r="V48542" s="53"/>
    </row>
    <row r="48543" spans="21:22" ht="26.1" customHeight="1">
      <c r="U48543" s="54"/>
      <c r="V48543" s="53"/>
    </row>
    <row r="48544" spans="21:22" ht="26.1" customHeight="1">
      <c r="U48544" s="54"/>
      <c r="V48544" s="53"/>
    </row>
    <row r="48545" spans="21:22" ht="26.1" customHeight="1">
      <c r="U48545" s="54"/>
      <c r="V48545" s="53"/>
    </row>
    <row r="48546" spans="21:22" ht="26.1" customHeight="1">
      <c r="U48546" s="54"/>
      <c r="V48546" s="53"/>
    </row>
    <row r="48547" spans="21:22" ht="26.1" customHeight="1">
      <c r="U48547" s="54"/>
      <c r="V48547" s="53"/>
    </row>
    <row r="48548" spans="21:22" ht="26.1" customHeight="1">
      <c r="U48548" s="54"/>
      <c r="V48548" s="53"/>
    </row>
    <row r="48549" spans="21:22" ht="26.1" customHeight="1">
      <c r="U48549" s="54"/>
      <c r="V48549" s="53"/>
    </row>
    <row r="48550" spans="21:22" ht="26.1" customHeight="1">
      <c r="U48550" s="54"/>
      <c r="V48550" s="53"/>
    </row>
    <row r="48551" spans="21:22" ht="26.1" customHeight="1">
      <c r="U48551" s="54"/>
      <c r="V48551" s="53"/>
    </row>
    <row r="48552" spans="21:22" ht="26.1" customHeight="1">
      <c r="U48552" s="54"/>
      <c r="V48552" s="53"/>
    </row>
    <row r="48553" spans="21:22" ht="26.1" customHeight="1">
      <c r="U48553" s="54"/>
      <c r="V48553" s="53"/>
    </row>
    <row r="48554" spans="21:22" ht="26.1" customHeight="1">
      <c r="U48554" s="54"/>
      <c r="V48554" s="53"/>
    </row>
    <row r="48555" spans="21:22" ht="26.1" customHeight="1">
      <c r="U48555" s="54"/>
      <c r="V48555" s="53"/>
    </row>
    <row r="48556" spans="21:22" ht="26.1" customHeight="1">
      <c r="U48556" s="54"/>
      <c r="V48556" s="53"/>
    </row>
    <row r="48557" spans="21:22" ht="26.1" customHeight="1">
      <c r="U48557" s="54"/>
      <c r="V48557" s="53"/>
    </row>
    <row r="48558" spans="21:22" ht="26.1" customHeight="1">
      <c r="U48558" s="54"/>
      <c r="V48558" s="53"/>
    </row>
    <row r="48559" spans="21:22" ht="26.1" customHeight="1">
      <c r="U48559" s="54"/>
      <c r="V48559" s="53"/>
    </row>
    <row r="48560" spans="21:22" ht="26.1" customHeight="1">
      <c r="U48560" s="54"/>
      <c r="V48560" s="53"/>
    </row>
    <row r="48561" spans="21:22" ht="26.1" customHeight="1">
      <c r="U48561" s="54"/>
      <c r="V48561" s="53"/>
    </row>
    <row r="48562" spans="21:22" ht="26.1" customHeight="1">
      <c r="U48562" s="54"/>
      <c r="V48562" s="53"/>
    </row>
    <row r="48563" spans="21:22" ht="26.1" customHeight="1">
      <c r="U48563" s="54"/>
      <c r="V48563" s="53"/>
    </row>
    <row r="48564" spans="21:22" ht="26.1" customHeight="1">
      <c r="U48564" s="54"/>
      <c r="V48564" s="53"/>
    </row>
    <row r="48565" spans="21:22" ht="26.1" customHeight="1">
      <c r="U48565" s="54"/>
      <c r="V48565" s="53"/>
    </row>
    <row r="48566" spans="21:22" ht="26.1" customHeight="1">
      <c r="U48566" s="54"/>
      <c r="V48566" s="53"/>
    </row>
    <row r="48567" spans="21:22" ht="26.1" customHeight="1">
      <c r="U48567" s="54"/>
      <c r="V48567" s="53"/>
    </row>
    <row r="48568" spans="21:22" ht="26.1" customHeight="1">
      <c r="U48568" s="54"/>
      <c r="V48568" s="53"/>
    </row>
    <row r="48569" spans="21:22" ht="26.1" customHeight="1">
      <c r="U48569" s="54"/>
      <c r="V48569" s="53"/>
    </row>
    <row r="48570" spans="21:22" ht="26.1" customHeight="1">
      <c r="U48570" s="54"/>
      <c r="V48570" s="53"/>
    </row>
    <row r="48571" spans="21:22" ht="26.1" customHeight="1">
      <c r="U48571" s="54"/>
      <c r="V48571" s="53"/>
    </row>
    <row r="48572" spans="21:22" ht="26.1" customHeight="1">
      <c r="U48572" s="54"/>
      <c r="V48572" s="53"/>
    </row>
    <row r="48573" spans="21:22" ht="26.1" customHeight="1">
      <c r="U48573" s="54"/>
      <c r="V48573" s="53"/>
    </row>
    <row r="48574" spans="21:22" ht="26.1" customHeight="1">
      <c r="U48574" s="54"/>
      <c r="V48574" s="53"/>
    </row>
    <row r="48575" spans="21:22" ht="26.1" customHeight="1">
      <c r="U48575" s="54"/>
      <c r="V48575" s="53"/>
    </row>
    <row r="48576" spans="21:22" ht="26.1" customHeight="1">
      <c r="U48576" s="54"/>
      <c r="V48576" s="53"/>
    </row>
    <row r="48577" spans="21:22" ht="26.1" customHeight="1">
      <c r="U48577" s="54"/>
      <c r="V48577" s="53"/>
    </row>
    <row r="48578" spans="21:22" ht="26.1" customHeight="1">
      <c r="U48578" s="54"/>
      <c r="V48578" s="53"/>
    </row>
    <row r="48579" spans="21:22" ht="26.1" customHeight="1">
      <c r="U48579" s="54"/>
      <c r="V48579" s="53"/>
    </row>
    <row r="48580" spans="21:22" ht="26.1" customHeight="1">
      <c r="U48580" s="54"/>
      <c r="V48580" s="53"/>
    </row>
    <row r="48581" spans="21:22" ht="26.1" customHeight="1">
      <c r="U48581" s="54"/>
      <c r="V48581" s="53"/>
    </row>
    <row r="48582" spans="21:22" ht="26.1" customHeight="1">
      <c r="U48582" s="54"/>
      <c r="V48582" s="53"/>
    </row>
    <row r="48583" spans="21:22" ht="26.1" customHeight="1">
      <c r="U48583" s="54"/>
      <c r="V48583" s="53"/>
    </row>
    <row r="48584" spans="21:22" ht="26.1" customHeight="1">
      <c r="U48584" s="54"/>
      <c r="V48584" s="53"/>
    </row>
    <row r="48585" spans="21:22" ht="26.1" customHeight="1">
      <c r="U48585" s="54"/>
      <c r="V48585" s="53"/>
    </row>
    <row r="48586" spans="21:22" ht="26.1" customHeight="1">
      <c r="U48586" s="54"/>
      <c r="V48586" s="53"/>
    </row>
    <row r="48587" spans="21:22" ht="26.1" customHeight="1">
      <c r="U48587" s="54"/>
      <c r="V48587" s="53"/>
    </row>
    <row r="48588" spans="21:22" ht="26.1" customHeight="1">
      <c r="U48588" s="54"/>
      <c r="V48588" s="53"/>
    </row>
    <row r="48589" spans="21:22" ht="26.1" customHeight="1">
      <c r="U48589" s="54"/>
      <c r="V48589" s="53"/>
    </row>
    <row r="48590" spans="21:22" ht="26.1" customHeight="1">
      <c r="U48590" s="54"/>
      <c r="V48590" s="53"/>
    </row>
    <row r="48591" spans="21:22" ht="26.1" customHeight="1">
      <c r="U48591" s="54"/>
      <c r="V48591" s="53"/>
    </row>
    <row r="48592" spans="21:22" ht="26.1" customHeight="1">
      <c r="U48592" s="54"/>
      <c r="V48592" s="53"/>
    </row>
    <row r="48593" spans="21:22" ht="26.1" customHeight="1">
      <c r="U48593" s="54"/>
      <c r="V48593" s="53"/>
    </row>
    <row r="48594" spans="21:22" ht="26.1" customHeight="1">
      <c r="U48594" s="54"/>
      <c r="V48594" s="53"/>
    </row>
    <row r="48595" spans="21:22" ht="26.1" customHeight="1">
      <c r="U48595" s="54"/>
      <c r="V48595" s="53"/>
    </row>
    <row r="48596" spans="21:22" ht="26.1" customHeight="1">
      <c r="U48596" s="54"/>
      <c r="V48596" s="53"/>
    </row>
    <row r="48597" spans="21:22" ht="26.1" customHeight="1">
      <c r="U48597" s="54"/>
      <c r="V48597" s="53"/>
    </row>
    <row r="48598" spans="21:22" ht="26.1" customHeight="1">
      <c r="U48598" s="54"/>
      <c r="V48598" s="53"/>
    </row>
    <row r="48599" spans="21:22" ht="26.1" customHeight="1">
      <c r="U48599" s="54"/>
      <c r="V48599" s="53"/>
    </row>
    <row r="48600" spans="21:22" ht="26.1" customHeight="1">
      <c r="U48600" s="54"/>
      <c r="V48600" s="53"/>
    </row>
    <row r="48601" spans="21:22" ht="26.1" customHeight="1">
      <c r="U48601" s="54"/>
      <c r="V48601" s="53"/>
    </row>
    <row r="48602" spans="21:22" ht="26.1" customHeight="1">
      <c r="U48602" s="54"/>
      <c r="V48602" s="53"/>
    </row>
    <row r="48603" spans="21:22" ht="26.1" customHeight="1">
      <c r="U48603" s="54"/>
      <c r="V48603" s="53"/>
    </row>
    <row r="48604" spans="21:22" ht="26.1" customHeight="1">
      <c r="U48604" s="54"/>
      <c r="V48604" s="53"/>
    </row>
    <row r="48605" spans="21:22" ht="26.1" customHeight="1">
      <c r="U48605" s="54"/>
      <c r="V48605" s="53"/>
    </row>
    <row r="48606" spans="21:22" ht="26.1" customHeight="1">
      <c r="U48606" s="54"/>
      <c r="V48606" s="53"/>
    </row>
    <row r="48607" spans="21:22" ht="26.1" customHeight="1">
      <c r="U48607" s="54"/>
      <c r="V48607" s="53"/>
    </row>
    <row r="48608" spans="21:22" ht="26.1" customHeight="1">
      <c r="U48608" s="54"/>
      <c r="V48608" s="53"/>
    </row>
    <row r="48609" spans="21:22" ht="26.1" customHeight="1">
      <c r="U48609" s="54"/>
      <c r="V48609" s="53"/>
    </row>
    <row r="48610" spans="21:22" ht="26.1" customHeight="1">
      <c r="U48610" s="54"/>
      <c r="V48610" s="53"/>
    </row>
    <row r="48611" spans="21:22" ht="26.1" customHeight="1">
      <c r="U48611" s="54"/>
      <c r="V48611" s="53"/>
    </row>
    <row r="48612" spans="21:22" ht="26.1" customHeight="1">
      <c r="U48612" s="54"/>
      <c r="V48612" s="53"/>
    </row>
    <row r="48613" spans="21:22" ht="26.1" customHeight="1">
      <c r="U48613" s="54"/>
      <c r="V48613" s="53"/>
    </row>
    <row r="48614" spans="21:22" ht="26.1" customHeight="1">
      <c r="U48614" s="54"/>
      <c r="V48614" s="53"/>
    </row>
    <row r="48615" spans="21:22" ht="26.1" customHeight="1">
      <c r="U48615" s="54"/>
      <c r="V48615" s="53"/>
    </row>
    <row r="48616" spans="21:22" ht="26.1" customHeight="1">
      <c r="U48616" s="54"/>
      <c r="V48616" s="53"/>
    </row>
    <row r="48617" spans="21:22" ht="26.1" customHeight="1">
      <c r="U48617" s="54"/>
      <c r="V48617" s="53"/>
    </row>
    <row r="48618" spans="21:22" ht="26.1" customHeight="1">
      <c r="U48618" s="54"/>
      <c r="V48618" s="53"/>
    </row>
    <row r="48619" spans="21:22" ht="26.1" customHeight="1">
      <c r="U48619" s="54"/>
      <c r="V48619" s="53"/>
    </row>
    <row r="48620" spans="21:22" ht="26.1" customHeight="1">
      <c r="U48620" s="54"/>
      <c r="V48620" s="53"/>
    </row>
    <row r="48621" spans="21:22" ht="26.1" customHeight="1">
      <c r="U48621" s="54"/>
      <c r="V48621" s="53"/>
    </row>
    <row r="48622" spans="21:22" ht="26.1" customHeight="1">
      <c r="U48622" s="54"/>
      <c r="V48622" s="53"/>
    </row>
    <row r="48623" spans="21:22" ht="26.1" customHeight="1">
      <c r="U48623" s="54"/>
      <c r="V48623" s="53"/>
    </row>
    <row r="48624" spans="21:22" ht="26.1" customHeight="1">
      <c r="U48624" s="54"/>
      <c r="V48624" s="53"/>
    </row>
    <row r="48625" spans="21:22" ht="26.1" customHeight="1">
      <c r="U48625" s="54"/>
      <c r="V48625" s="53"/>
    </row>
    <row r="48626" spans="21:22" ht="26.1" customHeight="1">
      <c r="U48626" s="54"/>
      <c r="V48626" s="53"/>
    </row>
    <row r="48627" spans="21:22" ht="26.1" customHeight="1">
      <c r="U48627" s="54"/>
      <c r="V48627" s="53"/>
    </row>
    <row r="48628" spans="21:22" ht="26.1" customHeight="1">
      <c r="U48628" s="54"/>
      <c r="V48628" s="53"/>
    </row>
    <row r="48629" spans="21:22" ht="26.1" customHeight="1">
      <c r="U48629" s="54"/>
      <c r="V48629" s="53"/>
    </row>
    <row r="48630" spans="21:22" ht="26.1" customHeight="1">
      <c r="U48630" s="54"/>
      <c r="V48630" s="53"/>
    </row>
    <row r="48631" spans="21:22" ht="26.1" customHeight="1">
      <c r="U48631" s="54"/>
      <c r="V48631" s="53"/>
    </row>
    <row r="48632" spans="21:22" ht="26.1" customHeight="1">
      <c r="U48632" s="54"/>
      <c r="V48632" s="53"/>
    </row>
    <row r="48633" spans="21:22" ht="26.1" customHeight="1">
      <c r="U48633" s="54"/>
      <c r="V48633" s="53"/>
    </row>
    <row r="48634" spans="21:22" ht="26.1" customHeight="1">
      <c r="U48634" s="54"/>
      <c r="V48634" s="53"/>
    </row>
    <row r="48635" spans="21:22" ht="26.1" customHeight="1">
      <c r="U48635" s="54"/>
      <c r="V48635" s="53"/>
    </row>
    <row r="48636" spans="21:22" ht="26.1" customHeight="1">
      <c r="U48636" s="54"/>
      <c r="V48636" s="53"/>
    </row>
    <row r="48637" spans="21:22" ht="26.1" customHeight="1">
      <c r="U48637" s="54"/>
      <c r="V48637" s="53"/>
    </row>
    <row r="48638" spans="21:22" ht="26.1" customHeight="1">
      <c r="U48638" s="54"/>
      <c r="V48638" s="53"/>
    </row>
    <row r="48639" spans="21:22" ht="26.1" customHeight="1">
      <c r="U48639" s="54"/>
      <c r="V48639" s="53"/>
    </row>
    <row r="48640" spans="21:22" ht="26.1" customHeight="1">
      <c r="U48640" s="54"/>
      <c r="V48640" s="53"/>
    </row>
    <row r="48641" spans="21:22" ht="26.1" customHeight="1">
      <c r="U48641" s="54"/>
      <c r="V48641" s="53"/>
    </row>
    <row r="48642" spans="21:22" ht="26.1" customHeight="1">
      <c r="U48642" s="54"/>
      <c r="V48642" s="53"/>
    </row>
    <row r="48643" spans="21:22" ht="26.1" customHeight="1">
      <c r="U48643" s="54"/>
      <c r="V48643" s="53"/>
    </row>
    <row r="48644" spans="21:22" ht="26.1" customHeight="1">
      <c r="U48644" s="54"/>
      <c r="V48644" s="53"/>
    </row>
    <row r="48645" spans="21:22" ht="26.1" customHeight="1">
      <c r="U48645" s="54"/>
      <c r="V48645" s="53"/>
    </row>
    <row r="48646" spans="21:22" ht="26.1" customHeight="1">
      <c r="U48646" s="54"/>
      <c r="V48646" s="53"/>
    </row>
    <row r="48647" spans="21:22" ht="26.1" customHeight="1">
      <c r="U48647" s="54"/>
      <c r="V48647" s="53"/>
    </row>
    <row r="48648" spans="21:22" ht="26.1" customHeight="1">
      <c r="U48648" s="54"/>
      <c r="V48648" s="53"/>
    </row>
    <row r="48649" spans="21:22" ht="26.1" customHeight="1">
      <c r="U48649" s="54"/>
      <c r="V48649" s="53"/>
    </row>
    <row r="48650" spans="21:22" ht="26.1" customHeight="1">
      <c r="U48650" s="54"/>
      <c r="V48650" s="53"/>
    </row>
    <row r="48651" spans="21:22" ht="26.1" customHeight="1">
      <c r="U48651" s="54"/>
      <c r="V48651" s="53"/>
    </row>
    <row r="48652" spans="21:22" ht="26.1" customHeight="1">
      <c r="U48652" s="54"/>
      <c r="V48652" s="53"/>
    </row>
    <row r="48653" spans="21:22" ht="26.1" customHeight="1">
      <c r="U48653" s="54"/>
      <c r="V48653" s="53"/>
    </row>
    <row r="48654" spans="21:22" ht="26.1" customHeight="1">
      <c r="U48654" s="54"/>
      <c r="V48654" s="53"/>
    </row>
    <row r="48655" spans="21:22" ht="26.1" customHeight="1">
      <c r="U48655" s="54"/>
      <c r="V48655" s="53"/>
    </row>
    <row r="48656" spans="21:22" ht="26.1" customHeight="1">
      <c r="U48656" s="54"/>
      <c r="V48656" s="53"/>
    </row>
    <row r="48657" spans="21:22" ht="26.1" customHeight="1">
      <c r="U48657" s="54"/>
      <c r="V48657" s="53"/>
    </row>
    <row r="48658" spans="21:22" ht="26.1" customHeight="1">
      <c r="U48658" s="54"/>
      <c r="V48658" s="53"/>
    </row>
    <row r="48659" spans="21:22" ht="26.1" customHeight="1">
      <c r="U48659" s="54"/>
      <c r="V48659" s="53"/>
    </row>
    <row r="48660" spans="21:22" ht="26.1" customHeight="1">
      <c r="U48660" s="54"/>
      <c r="V48660" s="53"/>
    </row>
    <row r="48661" spans="21:22" ht="26.1" customHeight="1">
      <c r="U48661" s="54"/>
      <c r="V48661" s="53"/>
    </row>
    <row r="48662" spans="21:22" ht="26.1" customHeight="1">
      <c r="U48662" s="54"/>
      <c r="V48662" s="53"/>
    </row>
    <row r="48663" spans="21:22" ht="26.1" customHeight="1">
      <c r="U48663" s="54"/>
      <c r="V48663" s="53"/>
    </row>
    <row r="48664" spans="21:22" ht="26.1" customHeight="1">
      <c r="U48664" s="54"/>
      <c r="V48664" s="53"/>
    </row>
    <row r="48665" spans="21:22" ht="26.1" customHeight="1">
      <c r="U48665" s="54"/>
      <c r="V48665" s="53"/>
    </row>
    <row r="48666" spans="21:22" ht="26.1" customHeight="1">
      <c r="U48666" s="54"/>
      <c r="V48666" s="53"/>
    </row>
    <row r="48667" spans="21:22" ht="26.1" customHeight="1">
      <c r="U48667" s="54"/>
      <c r="V48667" s="53"/>
    </row>
    <row r="48668" spans="21:22" ht="26.1" customHeight="1">
      <c r="U48668" s="54"/>
      <c r="V48668" s="53"/>
    </row>
    <row r="48669" spans="21:22" ht="26.1" customHeight="1">
      <c r="U48669" s="54"/>
      <c r="V48669" s="53"/>
    </row>
    <row r="48670" spans="21:22" ht="26.1" customHeight="1">
      <c r="U48670" s="54"/>
      <c r="V48670" s="53"/>
    </row>
    <row r="48671" spans="21:22" ht="26.1" customHeight="1">
      <c r="U48671" s="54"/>
      <c r="V48671" s="53"/>
    </row>
    <row r="48672" spans="21:22" ht="26.1" customHeight="1">
      <c r="U48672" s="54"/>
      <c r="V48672" s="53"/>
    </row>
    <row r="48673" spans="21:22" ht="26.1" customHeight="1">
      <c r="U48673" s="54"/>
      <c r="V48673" s="53"/>
    </row>
    <row r="48674" spans="21:22" ht="26.1" customHeight="1">
      <c r="U48674" s="54"/>
      <c r="V48674" s="53"/>
    </row>
    <row r="48675" spans="21:22" ht="26.1" customHeight="1">
      <c r="U48675" s="54"/>
      <c r="V48675" s="53"/>
    </row>
    <row r="48676" spans="21:22" ht="26.1" customHeight="1">
      <c r="U48676" s="54"/>
      <c r="V48676" s="53"/>
    </row>
    <row r="48677" spans="21:22" ht="26.1" customHeight="1">
      <c r="U48677" s="54"/>
      <c r="V48677" s="53"/>
    </row>
    <row r="48678" spans="21:22" ht="26.1" customHeight="1">
      <c r="U48678" s="54"/>
      <c r="V48678" s="53"/>
    </row>
    <row r="48679" spans="21:22" ht="26.1" customHeight="1">
      <c r="U48679" s="54"/>
      <c r="V48679" s="53"/>
    </row>
    <row r="48680" spans="21:22" ht="26.1" customHeight="1">
      <c r="U48680" s="54"/>
      <c r="V48680" s="53"/>
    </row>
    <row r="48681" spans="21:22" ht="26.1" customHeight="1">
      <c r="U48681" s="54"/>
      <c r="V48681" s="53"/>
    </row>
    <row r="48682" spans="21:22" ht="26.1" customHeight="1">
      <c r="U48682" s="54"/>
      <c r="V48682" s="53"/>
    </row>
    <row r="48683" spans="21:22" ht="26.1" customHeight="1">
      <c r="U48683" s="54"/>
      <c r="V48683" s="53"/>
    </row>
    <row r="48684" spans="21:22" ht="26.1" customHeight="1">
      <c r="U48684" s="54"/>
      <c r="V48684" s="53"/>
    </row>
    <row r="48685" spans="21:22" ht="26.1" customHeight="1">
      <c r="U48685" s="54"/>
      <c r="V48685" s="53"/>
    </row>
    <row r="48686" spans="21:22" ht="26.1" customHeight="1">
      <c r="U48686" s="54"/>
      <c r="V48686" s="53"/>
    </row>
    <row r="48687" spans="21:22" ht="26.1" customHeight="1">
      <c r="U48687" s="54"/>
      <c r="V48687" s="53"/>
    </row>
    <row r="48688" spans="21:22" ht="26.1" customHeight="1">
      <c r="U48688" s="54"/>
      <c r="V48688" s="53"/>
    </row>
    <row r="48689" spans="21:22" ht="26.1" customHeight="1">
      <c r="U48689" s="54"/>
      <c r="V48689" s="53"/>
    </row>
    <row r="48690" spans="21:22" ht="26.1" customHeight="1">
      <c r="U48690" s="54"/>
      <c r="V48690" s="53"/>
    </row>
    <row r="48691" spans="21:22" ht="26.1" customHeight="1">
      <c r="U48691" s="54"/>
      <c r="V48691" s="53"/>
    </row>
    <row r="48692" spans="21:22" ht="26.1" customHeight="1">
      <c r="U48692" s="54"/>
      <c r="V48692" s="53"/>
    </row>
    <row r="48693" spans="21:22" ht="26.1" customHeight="1">
      <c r="U48693" s="54"/>
      <c r="V48693" s="53"/>
    </row>
    <row r="48694" spans="21:22" ht="26.1" customHeight="1">
      <c r="U48694" s="54"/>
      <c r="V48694" s="53"/>
    </row>
    <row r="48695" spans="21:22" ht="26.1" customHeight="1">
      <c r="U48695" s="54"/>
      <c r="V48695" s="53"/>
    </row>
    <row r="48696" spans="21:22" ht="26.1" customHeight="1">
      <c r="U48696" s="54"/>
      <c r="V48696" s="53"/>
    </row>
    <row r="48697" spans="21:22" ht="26.1" customHeight="1">
      <c r="U48697" s="54"/>
      <c r="V48697" s="53"/>
    </row>
    <row r="48698" spans="21:22" ht="26.1" customHeight="1">
      <c r="U48698" s="54"/>
      <c r="V48698" s="53"/>
    </row>
    <row r="48699" spans="21:22" ht="26.1" customHeight="1">
      <c r="U48699" s="54"/>
      <c r="V48699" s="53"/>
    </row>
    <row r="48700" spans="21:22" ht="26.1" customHeight="1">
      <c r="U48700" s="54"/>
      <c r="V48700" s="53"/>
    </row>
    <row r="48701" spans="21:22" ht="26.1" customHeight="1">
      <c r="U48701" s="54"/>
      <c r="V48701" s="53"/>
    </row>
    <row r="48702" spans="21:22" ht="26.1" customHeight="1">
      <c r="U48702" s="54"/>
      <c r="V48702" s="53"/>
    </row>
    <row r="48703" spans="21:22" ht="26.1" customHeight="1">
      <c r="U48703" s="54"/>
      <c r="V48703" s="53"/>
    </row>
    <row r="48704" spans="21:22" ht="26.1" customHeight="1">
      <c r="U48704" s="54"/>
      <c r="V48704" s="53"/>
    </row>
    <row r="48705" spans="21:22" ht="26.1" customHeight="1">
      <c r="U48705" s="54"/>
      <c r="V48705" s="53"/>
    </row>
    <row r="48706" spans="21:22" ht="26.1" customHeight="1">
      <c r="U48706" s="54"/>
      <c r="V48706" s="53"/>
    </row>
    <row r="48707" spans="21:22" ht="26.1" customHeight="1">
      <c r="U48707" s="54"/>
      <c r="V48707" s="53"/>
    </row>
    <row r="48708" spans="21:22" ht="26.1" customHeight="1">
      <c r="U48708" s="54"/>
      <c r="V48708" s="53"/>
    </row>
    <row r="48709" spans="21:22" ht="26.1" customHeight="1">
      <c r="U48709" s="54"/>
      <c r="V48709" s="53"/>
    </row>
    <row r="48710" spans="21:22" ht="26.1" customHeight="1">
      <c r="U48710" s="54"/>
      <c r="V48710" s="53"/>
    </row>
    <row r="48711" spans="21:22" ht="26.1" customHeight="1">
      <c r="U48711" s="54"/>
      <c r="V48711" s="53"/>
    </row>
    <row r="48712" spans="21:22" ht="26.1" customHeight="1">
      <c r="U48712" s="54"/>
      <c r="V48712" s="53"/>
    </row>
    <row r="48713" spans="21:22" ht="26.1" customHeight="1">
      <c r="U48713" s="54"/>
      <c r="V48713" s="53"/>
    </row>
    <row r="48714" spans="21:22" ht="26.1" customHeight="1">
      <c r="U48714" s="54"/>
      <c r="V48714" s="53"/>
    </row>
    <row r="48715" spans="21:22" ht="26.1" customHeight="1">
      <c r="U48715" s="54"/>
      <c r="V48715" s="53"/>
    </row>
    <row r="48716" spans="21:22" ht="26.1" customHeight="1">
      <c r="U48716" s="54"/>
      <c r="V48716" s="53"/>
    </row>
    <row r="48717" spans="21:22" ht="26.1" customHeight="1">
      <c r="U48717" s="54"/>
      <c r="V48717" s="53"/>
    </row>
    <row r="48718" spans="21:22" ht="26.1" customHeight="1">
      <c r="U48718" s="54"/>
      <c r="V48718" s="53"/>
    </row>
    <row r="48719" spans="21:22" ht="26.1" customHeight="1">
      <c r="U48719" s="54"/>
      <c r="V48719" s="53"/>
    </row>
    <row r="48720" spans="21:22" ht="26.1" customHeight="1">
      <c r="U48720" s="54"/>
      <c r="V48720" s="53"/>
    </row>
    <row r="48721" spans="21:22" ht="26.1" customHeight="1">
      <c r="U48721" s="54"/>
      <c r="V48721" s="53"/>
    </row>
    <row r="48722" spans="21:22" ht="26.1" customHeight="1">
      <c r="U48722" s="54"/>
      <c r="V48722" s="53"/>
    </row>
    <row r="48723" spans="21:22" ht="26.1" customHeight="1">
      <c r="U48723" s="54"/>
      <c r="V48723" s="53"/>
    </row>
    <row r="48724" spans="21:22" ht="26.1" customHeight="1">
      <c r="U48724" s="54"/>
      <c r="V48724" s="53"/>
    </row>
    <row r="48725" spans="21:22" ht="26.1" customHeight="1">
      <c r="U48725" s="54"/>
      <c r="V48725" s="53"/>
    </row>
    <row r="48726" spans="21:22" ht="26.1" customHeight="1">
      <c r="U48726" s="54"/>
      <c r="V48726" s="53"/>
    </row>
    <row r="48727" spans="21:22" ht="26.1" customHeight="1">
      <c r="U48727" s="54"/>
      <c r="V48727" s="53"/>
    </row>
    <row r="48728" spans="21:22" ht="26.1" customHeight="1">
      <c r="U48728" s="54"/>
      <c r="V48728" s="53"/>
    </row>
    <row r="48729" spans="21:22" ht="26.1" customHeight="1">
      <c r="U48729" s="54"/>
      <c r="V48729" s="53"/>
    </row>
    <row r="48730" spans="21:22" ht="26.1" customHeight="1">
      <c r="U48730" s="54"/>
      <c r="V48730" s="53"/>
    </row>
    <row r="48731" spans="21:22" ht="26.1" customHeight="1">
      <c r="U48731" s="54"/>
      <c r="V48731" s="53"/>
    </row>
    <row r="48732" spans="21:22" ht="26.1" customHeight="1">
      <c r="U48732" s="54"/>
      <c r="V48732" s="53"/>
    </row>
    <row r="48733" spans="21:22" ht="26.1" customHeight="1">
      <c r="U48733" s="54"/>
      <c r="V48733" s="53"/>
    </row>
    <row r="48734" spans="21:22" ht="26.1" customHeight="1">
      <c r="U48734" s="54"/>
      <c r="V48734" s="53"/>
    </row>
    <row r="48735" spans="21:22" ht="26.1" customHeight="1">
      <c r="U48735" s="54"/>
      <c r="V48735" s="53"/>
    </row>
    <row r="48736" spans="21:22" ht="26.1" customHeight="1">
      <c r="U48736" s="54"/>
      <c r="V48736" s="53"/>
    </row>
    <row r="48737" spans="21:22" ht="26.1" customHeight="1">
      <c r="U48737" s="54"/>
      <c r="V48737" s="53"/>
    </row>
    <row r="48738" spans="21:22" ht="26.1" customHeight="1">
      <c r="U48738" s="54"/>
      <c r="V48738" s="53"/>
    </row>
    <row r="48739" spans="21:22" ht="26.1" customHeight="1">
      <c r="U48739" s="54"/>
      <c r="V48739" s="53"/>
    </row>
    <row r="48740" spans="21:22" ht="26.1" customHeight="1">
      <c r="U48740" s="54"/>
      <c r="V48740" s="53"/>
    </row>
    <row r="48741" spans="21:22" ht="26.1" customHeight="1">
      <c r="U48741" s="54"/>
      <c r="V48741" s="53"/>
    </row>
    <row r="48742" spans="21:22" ht="26.1" customHeight="1">
      <c r="U48742" s="54"/>
      <c r="V48742" s="53"/>
    </row>
    <row r="48743" spans="21:22" ht="26.1" customHeight="1">
      <c r="U48743" s="54"/>
      <c r="V48743" s="53"/>
    </row>
    <row r="48744" spans="21:22" ht="26.1" customHeight="1">
      <c r="U48744" s="54"/>
      <c r="V48744" s="53"/>
    </row>
    <row r="48745" spans="21:22" ht="26.1" customHeight="1">
      <c r="U48745" s="54"/>
      <c r="V48745" s="53"/>
    </row>
    <row r="48746" spans="21:22" ht="26.1" customHeight="1">
      <c r="U48746" s="54"/>
      <c r="V48746" s="53"/>
    </row>
    <row r="48747" spans="21:22" ht="26.1" customHeight="1">
      <c r="U48747" s="54"/>
      <c r="V48747" s="53"/>
    </row>
    <row r="48748" spans="21:22" ht="26.1" customHeight="1">
      <c r="U48748" s="54"/>
      <c r="V48748" s="53"/>
    </row>
    <row r="48749" spans="21:22" ht="26.1" customHeight="1">
      <c r="U48749" s="54"/>
      <c r="V48749" s="53"/>
    </row>
    <row r="48750" spans="21:22" ht="26.1" customHeight="1">
      <c r="U48750" s="54"/>
      <c r="V48750" s="53"/>
    </row>
    <row r="48751" spans="21:22" ht="26.1" customHeight="1">
      <c r="U48751" s="54"/>
      <c r="V48751" s="53"/>
    </row>
    <row r="48752" spans="21:22" ht="26.1" customHeight="1">
      <c r="U48752" s="54"/>
      <c r="V48752" s="53"/>
    </row>
    <row r="48753" spans="21:22" ht="26.1" customHeight="1">
      <c r="U48753" s="54"/>
      <c r="V48753" s="53"/>
    </row>
    <row r="48754" spans="21:22" ht="26.1" customHeight="1">
      <c r="U48754" s="54"/>
      <c r="V48754" s="53"/>
    </row>
    <row r="48755" spans="21:22" ht="26.1" customHeight="1">
      <c r="U48755" s="54"/>
      <c r="V48755" s="53"/>
    </row>
    <row r="48756" spans="21:22" ht="26.1" customHeight="1">
      <c r="U48756" s="54"/>
      <c r="V48756" s="53"/>
    </row>
    <row r="48757" spans="21:22" ht="26.1" customHeight="1">
      <c r="U48757" s="54"/>
      <c r="V48757" s="53"/>
    </row>
    <row r="48758" spans="21:22" ht="26.1" customHeight="1">
      <c r="U48758" s="54"/>
      <c r="V48758" s="53"/>
    </row>
    <row r="48759" spans="21:22" ht="26.1" customHeight="1">
      <c r="U48759" s="54"/>
      <c r="V48759" s="53"/>
    </row>
    <row r="48760" spans="21:22" ht="26.1" customHeight="1">
      <c r="U48760" s="54"/>
      <c r="V48760" s="53"/>
    </row>
    <row r="48761" spans="21:22" ht="26.1" customHeight="1">
      <c r="U48761" s="54"/>
      <c r="V48761" s="53"/>
    </row>
    <row r="48762" spans="21:22" ht="26.1" customHeight="1">
      <c r="U48762" s="54"/>
      <c r="V48762" s="53"/>
    </row>
    <row r="48763" spans="21:22" ht="26.1" customHeight="1">
      <c r="U48763" s="54"/>
      <c r="V48763" s="53"/>
    </row>
    <row r="48764" spans="21:22" ht="26.1" customHeight="1">
      <c r="U48764" s="54"/>
      <c r="V48764" s="53"/>
    </row>
    <row r="48765" spans="21:22" ht="26.1" customHeight="1">
      <c r="U48765" s="54"/>
      <c r="V48765" s="53"/>
    </row>
    <row r="48766" spans="21:22" ht="26.1" customHeight="1">
      <c r="U48766" s="54"/>
      <c r="V48766" s="53"/>
    </row>
    <row r="48767" spans="21:22" ht="26.1" customHeight="1">
      <c r="U48767" s="54"/>
      <c r="V48767" s="53"/>
    </row>
    <row r="48768" spans="21:22" ht="26.1" customHeight="1">
      <c r="U48768" s="54"/>
      <c r="V48768" s="53"/>
    </row>
    <row r="48769" spans="21:22" ht="26.1" customHeight="1">
      <c r="U48769" s="54"/>
      <c r="V48769" s="53"/>
    </row>
    <row r="48770" spans="21:22" ht="26.1" customHeight="1">
      <c r="U48770" s="54"/>
      <c r="V48770" s="53"/>
    </row>
    <row r="48771" spans="21:22" ht="26.1" customHeight="1">
      <c r="U48771" s="54"/>
      <c r="V48771" s="53"/>
    </row>
    <row r="48772" spans="21:22" ht="26.1" customHeight="1">
      <c r="U48772" s="54"/>
      <c r="V48772" s="53"/>
    </row>
    <row r="48773" spans="21:22" ht="26.1" customHeight="1">
      <c r="U48773" s="54"/>
      <c r="V48773" s="53"/>
    </row>
    <row r="48774" spans="21:22" ht="26.1" customHeight="1">
      <c r="U48774" s="54"/>
      <c r="V48774" s="53"/>
    </row>
    <row r="48775" spans="21:22" ht="26.1" customHeight="1">
      <c r="U48775" s="54"/>
      <c r="V48775" s="53"/>
    </row>
    <row r="48776" spans="21:22" ht="26.1" customHeight="1">
      <c r="U48776" s="54"/>
      <c r="V48776" s="53"/>
    </row>
    <row r="48777" spans="21:22" ht="26.1" customHeight="1">
      <c r="U48777" s="54"/>
      <c r="V48777" s="53"/>
    </row>
    <row r="48778" spans="21:22" ht="26.1" customHeight="1">
      <c r="U48778" s="54"/>
      <c r="V48778" s="53"/>
    </row>
    <row r="48779" spans="21:22" ht="26.1" customHeight="1">
      <c r="U48779" s="54"/>
      <c r="V48779" s="53"/>
    </row>
    <row r="48780" spans="21:22" ht="26.1" customHeight="1">
      <c r="U48780" s="54"/>
      <c r="V48780" s="53"/>
    </row>
    <row r="48781" spans="21:22" ht="26.1" customHeight="1">
      <c r="U48781" s="54"/>
      <c r="V48781" s="53"/>
    </row>
    <row r="48782" spans="21:22" ht="26.1" customHeight="1">
      <c r="U48782" s="54"/>
      <c r="V48782" s="53"/>
    </row>
    <row r="48783" spans="21:22" ht="26.1" customHeight="1">
      <c r="U48783" s="54"/>
      <c r="V48783" s="53"/>
    </row>
    <row r="48784" spans="21:22" ht="26.1" customHeight="1">
      <c r="U48784" s="54"/>
      <c r="V48784" s="53"/>
    </row>
    <row r="48785" spans="21:22" ht="26.1" customHeight="1">
      <c r="U48785" s="54"/>
      <c r="V48785" s="53"/>
    </row>
    <row r="48786" spans="21:22" ht="26.1" customHeight="1">
      <c r="U48786" s="54"/>
      <c r="V48786" s="53"/>
    </row>
    <row r="48787" spans="21:22" ht="26.1" customHeight="1">
      <c r="U48787" s="54"/>
      <c r="V48787" s="53"/>
    </row>
    <row r="48788" spans="21:22" ht="26.1" customHeight="1">
      <c r="U48788" s="54"/>
      <c r="V48788" s="53"/>
    </row>
    <row r="48789" spans="21:22" ht="26.1" customHeight="1">
      <c r="U48789" s="54"/>
      <c r="V48789" s="53"/>
    </row>
    <row r="48790" spans="21:22" ht="26.1" customHeight="1">
      <c r="U48790" s="54"/>
      <c r="V48790" s="53"/>
    </row>
    <row r="48791" spans="21:22" ht="26.1" customHeight="1">
      <c r="U48791" s="54"/>
      <c r="V48791" s="53"/>
    </row>
    <row r="48792" spans="21:22" ht="26.1" customHeight="1">
      <c r="U48792" s="54"/>
      <c r="V48792" s="53"/>
    </row>
    <row r="48793" spans="21:22" ht="26.1" customHeight="1">
      <c r="U48793" s="54"/>
      <c r="V48793" s="53"/>
    </row>
    <row r="48794" spans="21:22" ht="26.1" customHeight="1">
      <c r="U48794" s="54"/>
      <c r="V48794" s="53"/>
    </row>
    <row r="48795" spans="21:22" ht="26.1" customHeight="1">
      <c r="U48795" s="54"/>
      <c r="V48795" s="53"/>
    </row>
    <row r="48796" spans="21:22" ht="26.1" customHeight="1">
      <c r="U48796" s="54"/>
      <c r="V48796" s="53"/>
    </row>
    <row r="48797" spans="21:22" ht="26.1" customHeight="1">
      <c r="U48797" s="54"/>
      <c r="V48797" s="53"/>
    </row>
    <row r="48798" spans="21:22" ht="26.1" customHeight="1">
      <c r="U48798" s="54"/>
      <c r="V48798" s="53"/>
    </row>
    <row r="48799" spans="21:22" ht="26.1" customHeight="1">
      <c r="U48799" s="54"/>
      <c r="V48799" s="53"/>
    </row>
    <row r="48800" spans="21:22" ht="26.1" customHeight="1">
      <c r="U48800" s="54"/>
      <c r="V48800" s="53"/>
    </row>
    <row r="48801" spans="21:22" ht="26.1" customHeight="1">
      <c r="U48801" s="54"/>
      <c r="V48801" s="53"/>
    </row>
    <row r="48802" spans="21:22" ht="26.1" customHeight="1">
      <c r="U48802" s="54"/>
      <c r="V48802" s="53"/>
    </row>
    <row r="48803" spans="21:22" ht="26.1" customHeight="1">
      <c r="U48803" s="54"/>
      <c r="V48803" s="53"/>
    </row>
    <row r="48804" spans="21:22" ht="26.1" customHeight="1">
      <c r="U48804" s="54"/>
      <c r="V48804" s="53"/>
    </row>
    <row r="48805" spans="21:22" ht="26.1" customHeight="1">
      <c r="U48805" s="54"/>
      <c r="V48805" s="53"/>
    </row>
    <row r="48806" spans="21:22" ht="26.1" customHeight="1">
      <c r="U48806" s="54"/>
      <c r="V48806" s="53"/>
    </row>
    <row r="48807" spans="21:22" ht="26.1" customHeight="1">
      <c r="U48807" s="54"/>
      <c r="V48807" s="53"/>
    </row>
    <row r="48808" spans="21:22" ht="26.1" customHeight="1">
      <c r="U48808" s="54"/>
      <c r="V48808" s="53"/>
    </row>
    <row r="48809" spans="21:22" ht="26.1" customHeight="1">
      <c r="U48809" s="54"/>
      <c r="V48809" s="53"/>
    </row>
    <row r="48810" spans="21:22" ht="26.1" customHeight="1">
      <c r="U48810" s="54"/>
      <c r="V48810" s="53"/>
    </row>
    <row r="48811" spans="21:22" ht="26.1" customHeight="1">
      <c r="U48811" s="54"/>
      <c r="V48811" s="53"/>
    </row>
    <row r="48812" spans="21:22" ht="26.1" customHeight="1">
      <c r="U48812" s="54"/>
      <c r="V48812" s="53"/>
    </row>
    <row r="48813" spans="21:22" ht="26.1" customHeight="1">
      <c r="U48813" s="54"/>
      <c r="V48813" s="53"/>
    </row>
    <row r="48814" spans="21:22" ht="26.1" customHeight="1">
      <c r="U48814" s="54"/>
      <c r="V48814" s="53"/>
    </row>
    <row r="48815" spans="21:22" ht="26.1" customHeight="1">
      <c r="U48815" s="54"/>
      <c r="V48815" s="53"/>
    </row>
    <row r="48816" spans="21:22" ht="26.1" customHeight="1">
      <c r="U48816" s="54"/>
      <c r="V48816" s="53"/>
    </row>
    <row r="48817" spans="21:22" ht="26.1" customHeight="1">
      <c r="U48817" s="54"/>
      <c r="V48817" s="53"/>
    </row>
    <row r="48818" spans="21:22" ht="26.1" customHeight="1">
      <c r="U48818" s="54"/>
      <c r="V48818" s="53"/>
    </row>
    <row r="48819" spans="21:22" ht="26.1" customHeight="1">
      <c r="U48819" s="54"/>
      <c r="V48819" s="53"/>
    </row>
    <row r="48820" spans="21:22" ht="26.1" customHeight="1">
      <c r="U48820" s="54"/>
      <c r="V48820" s="53"/>
    </row>
    <row r="48821" spans="21:22" ht="26.1" customHeight="1">
      <c r="U48821" s="54"/>
      <c r="V48821" s="53"/>
    </row>
    <row r="48822" spans="21:22" ht="26.1" customHeight="1">
      <c r="U48822" s="54"/>
      <c r="V48822" s="53"/>
    </row>
    <row r="48823" spans="21:22" ht="26.1" customHeight="1">
      <c r="U48823" s="54"/>
      <c r="V48823" s="53"/>
    </row>
    <row r="48824" spans="21:22" ht="26.1" customHeight="1">
      <c r="U48824" s="54"/>
      <c r="V48824" s="53"/>
    </row>
    <row r="48825" spans="21:22" ht="26.1" customHeight="1">
      <c r="U48825" s="54"/>
      <c r="V48825" s="53"/>
    </row>
    <row r="48826" spans="21:22" ht="26.1" customHeight="1">
      <c r="U48826" s="54"/>
      <c r="V48826" s="53"/>
    </row>
    <row r="48827" spans="21:22" ht="26.1" customHeight="1">
      <c r="U48827" s="54"/>
      <c r="V48827" s="53"/>
    </row>
    <row r="48828" spans="21:22" ht="26.1" customHeight="1">
      <c r="U48828" s="54"/>
      <c r="V48828" s="53"/>
    </row>
    <row r="48829" spans="21:22" ht="26.1" customHeight="1">
      <c r="U48829" s="54"/>
      <c r="V48829" s="53"/>
    </row>
    <row r="48830" spans="21:22" ht="26.1" customHeight="1">
      <c r="U48830" s="54"/>
      <c r="V48830" s="53"/>
    </row>
    <row r="48831" spans="21:22" ht="26.1" customHeight="1">
      <c r="U48831" s="54"/>
      <c r="V48831" s="53"/>
    </row>
    <row r="48832" spans="21:22" ht="26.1" customHeight="1">
      <c r="U48832" s="54"/>
      <c r="V48832" s="53"/>
    </row>
    <row r="48833" spans="21:22" ht="26.1" customHeight="1">
      <c r="U48833" s="54"/>
      <c r="V48833" s="53"/>
    </row>
    <row r="48834" spans="21:22" ht="26.1" customHeight="1">
      <c r="U48834" s="54"/>
      <c r="V48834" s="53"/>
    </row>
    <row r="48835" spans="21:22" ht="26.1" customHeight="1">
      <c r="U48835" s="54"/>
      <c r="V48835" s="53"/>
    </row>
    <row r="48836" spans="21:22" ht="26.1" customHeight="1">
      <c r="U48836" s="54"/>
      <c r="V48836" s="53"/>
    </row>
    <row r="48837" spans="21:22" ht="26.1" customHeight="1">
      <c r="U48837" s="54"/>
      <c r="V48837" s="53"/>
    </row>
    <row r="48838" spans="21:22" ht="26.1" customHeight="1">
      <c r="U48838" s="54"/>
      <c r="V48838" s="53"/>
    </row>
    <row r="48839" spans="21:22" ht="26.1" customHeight="1">
      <c r="U48839" s="54"/>
      <c r="V48839" s="53"/>
    </row>
    <row r="48840" spans="21:22" ht="26.1" customHeight="1">
      <c r="U48840" s="54"/>
      <c r="V48840" s="53"/>
    </row>
    <row r="48841" spans="21:22" ht="26.1" customHeight="1">
      <c r="U48841" s="54"/>
      <c r="V48841" s="53"/>
    </row>
    <row r="48842" spans="21:22" ht="26.1" customHeight="1">
      <c r="U48842" s="54"/>
      <c r="V48842" s="53"/>
    </row>
    <row r="48843" spans="21:22" ht="26.1" customHeight="1">
      <c r="U48843" s="54"/>
      <c r="V48843" s="53"/>
    </row>
    <row r="48844" spans="21:22" ht="26.1" customHeight="1">
      <c r="U48844" s="54"/>
      <c r="V48844" s="53"/>
    </row>
    <row r="48845" spans="21:22" ht="26.1" customHeight="1">
      <c r="U48845" s="54"/>
      <c r="V48845" s="53"/>
    </row>
    <row r="48846" spans="21:22" ht="26.1" customHeight="1">
      <c r="U48846" s="54"/>
      <c r="V48846" s="53"/>
    </row>
    <row r="48847" spans="21:22" ht="26.1" customHeight="1">
      <c r="U48847" s="54"/>
      <c r="V48847" s="53"/>
    </row>
    <row r="48848" spans="21:22" ht="26.1" customHeight="1">
      <c r="U48848" s="54"/>
      <c r="V48848" s="53"/>
    </row>
    <row r="48849" spans="21:22" ht="26.1" customHeight="1">
      <c r="U48849" s="54"/>
      <c r="V48849" s="53"/>
    </row>
    <row r="48850" spans="21:22" ht="26.1" customHeight="1">
      <c r="U48850" s="54"/>
      <c r="V48850" s="53"/>
    </row>
    <row r="48851" spans="21:22" ht="26.1" customHeight="1">
      <c r="U48851" s="54"/>
      <c r="V48851" s="53"/>
    </row>
    <row r="48852" spans="21:22" ht="26.1" customHeight="1">
      <c r="U48852" s="54"/>
      <c r="V48852" s="53"/>
    </row>
    <row r="48853" spans="21:22" ht="26.1" customHeight="1">
      <c r="U48853" s="54"/>
      <c r="V48853" s="53"/>
    </row>
    <row r="48854" spans="21:22" ht="26.1" customHeight="1">
      <c r="U48854" s="54"/>
      <c r="V48854" s="53"/>
    </row>
    <row r="48855" spans="21:22" ht="26.1" customHeight="1">
      <c r="U48855" s="54"/>
      <c r="V48855" s="53"/>
    </row>
    <row r="48856" spans="21:22" ht="26.1" customHeight="1">
      <c r="U48856" s="54"/>
      <c r="V48856" s="53"/>
    </row>
    <row r="48857" spans="21:22" ht="26.1" customHeight="1">
      <c r="U48857" s="54"/>
      <c r="V48857" s="53"/>
    </row>
    <row r="48858" spans="21:22" ht="26.1" customHeight="1">
      <c r="U48858" s="54"/>
      <c r="V48858" s="53"/>
    </row>
    <row r="48859" spans="21:22" ht="26.1" customHeight="1">
      <c r="U48859" s="54"/>
      <c r="V48859" s="53"/>
    </row>
    <row r="48860" spans="21:22" ht="26.1" customHeight="1">
      <c r="U48860" s="54"/>
      <c r="V48860" s="53"/>
    </row>
    <row r="48861" spans="21:22" ht="26.1" customHeight="1">
      <c r="U48861" s="54"/>
      <c r="V48861" s="53"/>
    </row>
    <row r="48862" spans="21:22" ht="26.1" customHeight="1">
      <c r="U48862" s="54"/>
      <c r="V48862" s="53"/>
    </row>
    <row r="48863" spans="21:22" ht="26.1" customHeight="1">
      <c r="U48863" s="54"/>
      <c r="V48863" s="53"/>
    </row>
    <row r="48864" spans="21:22" ht="26.1" customHeight="1">
      <c r="U48864" s="54"/>
      <c r="V48864" s="53"/>
    </row>
    <row r="48865" spans="21:22" ht="26.1" customHeight="1">
      <c r="U48865" s="54"/>
      <c r="V48865" s="53"/>
    </row>
    <row r="48866" spans="21:22" ht="26.1" customHeight="1">
      <c r="U48866" s="54"/>
      <c r="V48866" s="53"/>
    </row>
    <row r="48867" spans="21:22" ht="26.1" customHeight="1">
      <c r="U48867" s="54"/>
      <c r="V48867" s="53"/>
    </row>
    <row r="48868" spans="21:22" ht="26.1" customHeight="1">
      <c r="U48868" s="54"/>
      <c r="V48868" s="53"/>
    </row>
    <row r="48869" spans="21:22" ht="26.1" customHeight="1">
      <c r="U48869" s="54"/>
      <c r="V48869" s="53"/>
    </row>
    <row r="48870" spans="21:22" ht="26.1" customHeight="1">
      <c r="U48870" s="54"/>
      <c r="V48870" s="53"/>
    </row>
    <row r="48871" spans="21:22" ht="26.1" customHeight="1">
      <c r="U48871" s="54"/>
      <c r="V48871" s="53"/>
    </row>
    <row r="48872" spans="21:22" ht="26.1" customHeight="1">
      <c r="U48872" s="54"/>
      <c r="V48872" s="53"/>
    </row>
    <row r="48873" spans="21:22" ht="26.1" customHeight="1">
      <c r="U48873" s="54"/>
      <c r="V48873" s="53"/>
    </row>
    <row r="48874" spans="21:22" ht="26.1" customHeight="1">
      <c r="U48874" s="54"/>
      <c r="V48874" s="53"/>
    </row>
    <row r="48875" spans="21:22" ht="26.1" customHeight="1">
      <c r="U48875" s="54"/>
      <c r="V48875" s="53"/>
    </row>
    <row r="48876" spans="21:22" ht="26.1" customHeight="1">
      <c r="U48876" s="54"/>
      <c r="V48876" s="53"/>
    </row>
    <row r="48877" spans="21:22" ht="26.1" customHeight="1">
      <c r="U48877" s="54"/>
      <c r="V48877" s="53"/>
    </row>
    <row r="48878" spans="21:22" ht="26.1" customHeight="1">
      <c r="U48878" s="54"/>
      <c r="V48878" s="53"/>
    </row>
    <row r="48879" spans="21:22" ht="26.1" customHeight="1">
      <c r="U48879" s="54"/>
      <c r="V48879" s="53"/>
    </row>
    <row r="48880" spans="21:22" ht="26.1" customHeight="1">
      <c r="U48880" s="54"/>
      <c r="V48880" s="53"/>
    </row>
    <row r="48881" spans="21:22" ht="26.1" customHeight="1">
      <c r="U48881" s="54"/>
      <c r="V48881" s="53"/>
    </row>
    <row r="48882" spans="21:22" ht="26.1" customHeight="1">
      <c r="U48882" s="54"/>
      <c r="V48882" s="53"/>
    </row>
    <row r="48883" spans="21:22" ht="26.1" customHeight="1">
      <c r="U48883" s="54"/>
      <c r="V48883" s="53"/>
    </row>
    <row r="48884" spans="21:22" ht="26.1" customHeight="1">
      <c r="U48884" s="54"/>
      <c r="V48884" s="53"/>
    </row>
    <row r="48885" spans="21:22" ht="26.1" customHeight="1">
      <c r="U48885" s="54"/>
      <c r="V48885" s="53"/>
    </row>
    <row r="48886" spans="21:22" ht="26.1" customHeight="1">
      <c r="U48886" s="54"/>
      <c r="V48886" s="53"/>
    </row>
    <row r="48887" spans="21:22" ht="26.1" customHeight="1">
      <c r="U48887" s="54"/>
      <c r="V48887" s="53"/>
    </row>
    <row r="48888" spans="21:22" ht="26.1" customHeight="1">
      <c r="U48888" s="54"/>
      <c r="V48888" s="53"/>
    </row>
    <row r="48889" spans="21:22" ht="26.1" customHeight="1">
      <c r="U48889" s="54"/>
      <c r="V48889" s="53"/>
    </row>
    <row r="48890" spans="21:22" ht="26.1" customHeight="1">
      <c r="U48890" s="54"/>
      <c r="V48890" s="53"/>
    </row>
    <row r="48891" spans="21:22" ht="26.1" customHeight="1">
      <c r="U48891" s="54"/>
      <c r="V48891" s="53"/>
    </row>
    <row r="48892" spans="21:22" ht="26.1" customHeight="1">
      <c r="U48892" s="54"/>
      <c r="V48892" s="53"/>
    </row>
    <row r="48893" spans="21:22" ht="26.1" customHeight="1">
      <c r="U48893" s="54"/>
      <c r="V48893" s="53"/>
    </row>
    <row r="48894" spans="21:22" ht="26.1" customHeight="1">
      <c r="U48894" s="54"/>
      <c r="V48894" s="53"/>
    </row>
    <row r="48895" spans="21:22" ht="26.1" customHeight="1">
      <c r="U48895" s="54"/>
      <c r="V48895" s="53"/>
    </row>
    <row r="48896" spans="21:22" ht="26.1" customHeight="1">
      <c r="U48896" s="54"/>
      <c r="V48896" s="53"/>
    </row>
    <row r="48897" spans="21:22" ht="26.1" customHeight="1">
      <c r="U48897" s="54"/>
      <c r="V48897" s="53"/>
    </row>
    <row r="48898" spans="21:22" ht="26.1" customHeight="1">
      <c r="U48898" s="54"/>
      <c r="V48898" s="53"/>
    </row>
    <row r="48899" spans="21:22" ht="26.1" customHeight="1">
      <c r="U48899" s="54"/>
      <c r="V48899" s="53"/>
    </row>
    <row r="48900" spans="21:22" ht="26.1" customHeight="1">
      <c r="U48900" s="54"/>
      <c r="V48900" s="53"/>
    </row>
    <row r="48901" spans="21:22" ht="26.1" customHeight="1">
      <c r="U48901" s="54"/>
      <c r="V48901" s="53"/>
    </row>
    <row r="48902" spans="21:22" ht="26.1" customHeight="1">
      <c r="U48902" s="54"/>
      <c r="V48902" s="53"/>
    </row>
    <row r="48903" spans="21:22" ht="26.1" customHeight="1">
      <c r="U48903" s="54"/>
      <c r="V48903" s="53"/>
    </row>
    <row r="48904" spans="21:22" ht="26.1" customHeight="1">
      <c r="U48904" s="54"/>
      <c r="V48904" s="53"/>
    </row>
    <row r="48905" spans="21:22" ht="26.1" customHeight="1">
      <c r="U48905" s="54"/>
      <c r="V48905" s="53"/>
    </row>
    <row r="48906" spans="21:22" ht="26.1" customHeight="1">
      <c r="U48906" s="54"/>
      <c r="V48906" s="53"/>
    </row>
    <row r="48907" spans="21:22" ht="26.1" customHeight="1">
      <c r="U48907" s="54"/>
      <c r="V48907" s="53"/>
    </row>
    <row r="48908" spans="21:22" ht="26.1" customHeight="1">
      <c r="U48908" s="54"/>
      <c r="V48908" s="53"/>
    </row>
    <row r="48909" spans="21:22" ht="26.1" customHeight="1">
      <c r="U48909" s="54"/>
      <c r="V48909" s="53"/>
    </row>
    <row r="48910" spans="21:22" ht="26.1" customHeight="1">
      <c r="U48910" s="54"/>
      <c r="V48910" s="53"/>
    </row>
    <row r="48911" spans="21:22" ht="26.1" customHeight="1">
      <c r="U48911" s="54"/>
      <c r="V48911" s="53"/>
    </row>
    <row r="48912" spans="21:22" ht="26.1" customHeight="1">
      <c r="U48912" s="54"/>
      <c r="V48912" s="53"/>
    </row>
    <row r="48913" spans="21:22" ht="26.1" customHeight="1">
      <c r="U48913" s="54"/>
      <c r="V48913" s="53"/>
    </row>
    <row r="48914" spans="21:22" ht="26.1" customHeight="1">
      <c r="U48914" s="54"/>
      <c r="V48914" s="53"/>
    </row>
    <row r="48915" spans="21:22" ht="26.1" customHeight="1">
      <c r="U48915" s="54"/>
      <c r="V48915" s="53"/>
    </row>
    <row r="48916" spans="21:22" ht="26.1" customHeight="1">
      <c r="U48916" s="54"/>
      <c r="V48916" s="53"/>
    </row>
    <row r="48917" spans="21:22" ht="26.1" customHeight="1">
      <c r="U48917" s="54"/>
      <c r="V48917" s="53"/>
    </row>
    <row r="48918" spans="21:22" ht="26.1" customHeight="1">
      <c r="U48918" s="54"/>
      <c r="V48918" s="53"/>
    </row>
    <row r="48919" spans="21:22" ht="26.1" customHeight="1">
      <c r="U48919" s="54"/>
      <c r="V48919" s="53"/>
    </row>
    <row r="48920" spans="21:22" ht="26.1" customHeight="1">
      <c r="U48920" s="54"/>
      <c r="V48920" s="53"/>
    </row>
    <row r="48921" spans="21:22" ht="26.1" customHeight="1">
      <c r="U48921" s="54"/>
      <c r="V48921" s="53"/>
    </row>
    <row r="48922" spans="21:22" ht="26.1" customHeight="1">
      <c r="U48922" s="54"/>
      <c r="V48922" s="53"/>
    </row>
    <row r="48923" spans="21:22" ht="26.1" customHeight="1">
      <c r="U48923" s="54"/>
      <c r="V48923" s="53"/>
    </row>
    <row r="48924" spans="21:22" ht="26.1" customHeight="1">
      <c r="U48924" s="54"/>
      <c r="V48924" s="53"/>
    </row>
    <row r="48925" spans="21:22" ht="26.1" customHeight="1">
      <c r="U48925" s="54"/>
      <c r="V48925" s="53"/>
    </row>
    <row r="48926" spans="21:22" ht="26.1" customHeight="1">
      <c r="U48926" s="54"/>
      <c r="V48926" s="53"/>
    </row>
    <row r="48927" spans="21:22" ht="26.1" customHeight="1">
      <c r="U48927" s="54"/>
      <c r="V48927" s="53"/>
    </row>
    <row r="48928" spans="21:22" ht="26.1" customHeight="1">
      <c r="U48928" s="54"/>
      <c r="V48928" s="53"/>
    </row>
    <row r="48929" spans="21:22" ht="26.1" customHeight="1">
      <c r="U48929" s="54"/>
      <c r="V48929" s="53"/>
    </row>
    <row r="48930" spans="21:22" ht="26.1" customHeight="1">
      <c r="U48930" s="54"/>
      <c r="V48930" s="53"/>
    </row>
    <row r="48931" spans="21:22" ht="26.1" customHeight="1">
      <c r="U48931" s="54"/>
      <c r="V48931" s="53"/>
    </row>
    <row r="48932" spans="21:22" ht="26.1" customHeight="1">
      <c r="U48932" s="54"/>
      <c r="V48932" s="53"/>
    </row>
    <row r="48933" spans="21:22" ht="26.1" customHeight="1">
      <c r="U48933" s="54"/>
      <c r="V48933" s="53"/>
    </row>
    <row r="48934" spans="21:22" ht="26.1" customHeight="1">
      <c r="U48934" s="54"/>
      <c r="V48934" s="53"/>
    </row>
    <row r="48935" spans="21:22" ht="26.1" customHeight="1">
      <c r="U48935" s="54"/>
      <c r="V48935" s="53"/>
    </row>
    <row r="48936" spans="21:22" ht="26.1" customHeight="1">
      <c r="U48936" s="54"/>
      <c r="V48936" s="53"/>
    </row>
    <row r="48937" spans="21:22" ht="26.1" customHeight="1">
      <c r="U48937" s="54"/>
      <c r="V48937" s="53"/>
    </row>
    <row r="48938" spans="21:22" ht="26.1" customHeight="1">
      <c r="U48938" s="54"/>
      <c r="V48938" s="53"/>
    </row>
    <row r="48939" spans="21:22" ht="26.1" customHeight="1">
      <c r="U48939" s="54"/>
      <c r="V48939" s="53"/>
    </row>
    <row r="48940" spans="21:22" ht="26.1" customHeight="1">
      <c r="U48940" s="54"/>
      <c r="V48940" s="53"/>
    </row>
    <row r="48941" spans="21:22" ht="26.1" customHeight="1">
      <c r="U48941" s="54"/>
      <c r="V48941" s="53"/>
    </row>
    <row r="48942" spans="21:22" ht="26.1" customHeight="1">
      <c r="U48942" s="54"/>
      <c r="V48942" s="53"/>
    </row>
    <row r="48943" spans="21:22" ht="26.1" customHeight="1">
      <c r="U48943" s="54"/>
      <c r="V48943" s="53"/>
    </row>
    <row r="48944" spans="21:22" ht="26.1" customHeight="1">
      <c r="U48944" s="54"/>
      <c r="V48944" s="53"/>
    </row>
    <row r="48945" spans="21:22" ht="26.1" customHeight="1">
      <c r="U48945" s="54"/>
      <c r="V48945" s="53"/>
    </row>
    <row r="48946" spans="21:22" ht="26.1" customHeight="1">
      <c r="U48946" s="54"/>
      <c r="V48946" s="53"/>
    </row>
    <row r="48947" spans="21:22" ht="26.1" customHeight="1">
      <c r="U48947" s="54"/>
      <c r="V48947" s="53"/>
    </row>
    <row r="48948" spans="21:22" ht="26.1" customHeight="1">
      <c r="U48948" s="54"/>
      <c r="V48948" s="53"/>
    </row>
    <row r="48949" spans="21:22" ht="26.1" customHeight="1">
      <c r="U48949" s="54"/>
      <c r="V48949" s="53"/>
    </row>
    <row r="48950" spans="21:22" ht="26.1" customHeight="1">
      <c r="U48950" s="54"/>
      <c r="V48950" s="53"/>
    </row>
    <row r="48951" spans="21:22" ht="26.1" customHeight="1">
      <c r="U48951" s="54"/>
      <c r="V48951" s="53"/>
    </row>
    <row r="48952" spans="21:22" ht="26.1" customHeight="1">
      <c r="U48952" s="54"/>
      <c r="V48952" s="53"/>
    </row>
    <row r="48953" spans="21:22" ht="26.1" customHeight="1">
      <c r="U48953" s="54"/>
      <c r="V48953" s="53"/>
    </row>
    <row r="48954" spans="21:22" ht="26.1" customHeight="1">
      <c r="U48954" s="54"/>
      <c r="V48954" s="53"/>
    </row>
    <row r="48955" spans="21:22" ht="26.1" customHeight="1">
      <c r="U48955" s="54"/>
      <c r="V48955" s="53"/>
    </row>
    <row r="48956" spans="21:22" ht="26.1" customHeight="1">
      <c r="U48956" s="54"/>
      <c r="V48956" s="53"/>
    </row>
    <row r="48957" spans="21:22" ht="26.1" customHeight="1">
      <c r="U48957" s="54"/>
      <c r="V48957" s="53"/>
    </row>
    <row r="48958" spans="21:22" ht="26.1" customHeight="1">
      <c r="U48958" s="54"/>
      <c r="V48958" s="53"/>
    </row>
    <row r="48959" spans="21:22" ht="26.1" customHeight="1">
      <c r="U48959" s="54"/>
      <c r="V48959" s="53"/>
    </row>
    <row r="48960" spans="21:22" ht="26.1" customHeight="1">
      <c r="U48960" s="54"/>
      <c r="V48960" s="53"/>
    </row>
    <row r="48961" spans="21:22" ht="26.1" customHeight="1">
      <c r="U48961" s="54"/>
      <c r="V48961" s="53"/>
    </row>
    <row r="48962" spans="21:22" ht="26.1" customHeight="1">
      <c r="U48962" s="54"/>
      <c r="V48962" s="53"/>
    </row>
    <row r="48963" spans="21:22" ht="26.1" customHeight="1">
      <c r="U48963" s="54"/>
      <c r="V48963" s="53"/>
    </row>
    <row r="48964" spans="21:22" ht="26.1" customHeight="1">
      <c r="U48964" s="54"/>
      <c r="V48964" s="53"/>
    </row>
    <row r="48965" spans="21:22" ht="26.1" customHeight="1">
      <c r="U48965" s="54"/>
      <c r="V48965" s="53"/>
    </row>
    <row r="48966" spans="21:22" ht="26.1" customHeight="1">
      <c r="U48966" s="54"/>
      <c r="V48966" s="53"/>
    </row>
    <row r="48967" spans="21:22" ht="26.1" customHeight="1">
      <c r="U48967" s="54"/>
      <c r="V48967" s="53"/>
    </row>
    <row r="48968" spans="21:22" ht="26.1" customHeight="1">
      <c r="U48968" s="54"/>
      <c r="V48968" s="53"/>
    </row>
    <row r="48969" spans="21:22" ht="26.1" customHeight="1">
      <c r="U48969" s="54"/>
      <c r="V48969" s="53"/>
    </row>
    <row r="48970" spans="21:22" ht="26.1" customHeight="1">
      <c r="U48970" s="54"/>
      <c r="V48970" s="53"/>
    </row>
    <row r="48971" spans="21:22" ht="26.1" customHeight="1">
      <c r="U48971" s="54"/>
      <c r="V48971" s="53"/>
    </row>
    <row r="48972" spans="21:22" ht="26.1" customHeight="1">
      <c r="U48972" s="54"/>
      <c r="V48972" s="53"/>
    </row>
    <row r="48973" spans="21:22" ht="26.1" customHeight="1">
      <c r="U48973" s="54"/>
      <c r="V48973" s="53"/>
    </row>
    <row r="48974" spans="21:22" ht="26.1" customHeight="1">
      <c r="U48974" s="54"/>
      <c r="V48974" s="53"/>
    </row>
    <row r="48975" spans="21:22" ht="26.1" customHeight="1">
      <c r="U48975" s="54"/>
      <c r="V48975" s="53"/>
    </row>
    <row r="48976" spans="21:22" ht="26.1" customHeight="1">
      <c r="U48976" s="54"/>
      <c r="V48976" s="53"/>
    </row>
    <row r="48977" spans="21:22" ht="26.1" customHeight="1">
      <c r="U48977" s="54"/>
      <c r="V48977" s="53"/>
    </row>
    <row r="48978" spans="21:22" ht="26.1" customHeight="1">
      <c r="U48978" s="54"/>
      <c r="V48978" s="53"/>
    </row>
    <row r="48979" spans="21:22" ht="26.1" customHeight="1">
      <c r="U48979" s="54"/>
      <c r="V48979" s="53"/>
    </row>
    <row r="48980" spans="21:22" ht="26.1" customHeight="1">
      <c r="U48980" s="54"/>
      <c r="V48980" s="53"/>
    </row>
    <row r="48981" spans="21:22" ht="26.1" customHeight="1">
      <c r="U48981" s="54"/>
      <c r="V48981" s="53"/>
    </row>
    <row r="48982" spans="21:22" ht="26.1" customHeight="1">
      <c r="U48982" s="54"/>
      <c r="V48982" s="53"/>
    </row>
    <row r="48983" spans="21:22" ht="26.1" customHeight="1">
      <c r="U48983" s="54"/>
      <c r="V48983" s="53"/>
    </row>
    <row r="48984" spans="21:22" ht="26.1" customHeight="1">
      <c r="U48984" s="54"/>
      <c r="V48984" s="53"/>
    </row>
    <row r="48985" spans="21:22" ht="26.1" customHeight="1">
      <c r="U48985" s="54"/>
      <c r="V48985" s="53"/>
    </row>
    <row r="48986" spans="21:22" ht="26.1" customHeight="1">
      <c r="U48986" s="54"/>
      <c r="V48986" s="53"/>
    </row>
    <row r="48987" spans="21:22" ht="26.1" customHeight="1">
      <c r="U48987" s="54"/>
      <c r="V48987" s="53"/>
    </row>
    <row r="48988" spans="21:22" ht="26.1" customHeight="1">
      <c r="U48988" s="54"/>
      <c r="V48988" s="53"/>
    </row>
    <row r="48989" spans="21:22" ht="26.1" customHeight="1">
      <c r="U48989" s="54"/>
      <c r="V48989" s="53"/>
    </row>
    <row r="48990" spans="21:22" ht="26.1" customHeight="1">
      <c r="U48990" s="54"/>
      <c r="V48990" s="53"/>
    </row>
    <row r="48991" spans="21:22" ht="26.1" customHeight="1">
      <c r="U48991" s="54"/>
      <c r="V48991" s="53"/>
    </row>
    <row r="48992" spans="21:22" ht="26.1" customHeight="1">
      <c r="U48992" s="54"/>
      <c r="V48992" s="53"/>
    </row>
    <row r="48993" spans="21:22" ht="26.1" customHeight="1">
      <c r="U48993" s="54"/>
      <c r="V48993" s="53"/>
    </row>
    <row r="48994" spans="21:22" ht="26.1" customHeight="1">
      <c r="U48994" s="54"/>
      <c r="V48994" s="53"/>
    </row>
    <row r="48995" spans="21:22" ht="26.1" customHeight="1">
      <c r="U48995" s="54"/>
      <c r="V48995" s="53"/>
    </row>
    <row r="48996" spans="21:22" ht="26.1" customHeight="1">
      <c r="U48996" s="54"/>
      <c r="V48996" s="53"/>
    </row>
    <row r="48997" spans="21:22" ht="26.1" customHeight="1">
      <c r="U48997" s="54"/>
      <c r="V48997" s="53"/>
    </row>
    <row r="48998" spans="21:22" ht="26.1" customHeight="1">
      <c r="U48998" s="54"/>
      <c r="V48998" s="53"/>
    </row>
    <row r="48999" spans="21:22" ht="26.1" customHeight="1">
      <c r="U48999" s="54"/>
      <c r="V48999" s="53"/>
    </row>
    <row r="49000" spans="21:22" ht="26.1" customHeight="1">
      <c r="U49000" s="54"/>
      <c r="V49000" s="53"/>
    </row>
    <row r="49001" spans="21:22" ht="26.1" customHeight="1">
      <c r="U49001" s="54"/>
      <c r="V49001" s="53"/>
    </row>
    <row r="49002" spans="21:22" ht="26.1" customHeight="1">
      <c r="U49002" s="54"/>
      <c r="V49002" s="53"/>
    </row>
    <row r="49003" spans="21:22" ht="26.1" customHeight="1">
      <c r="U49003" s="54"/>
      <c r="V49003" s="53"/>
    </row>
    <row r="49004" spans="21:22" ht="26.1" customHeight="1">
      <c r="U49004" s="54"/>
      <c r="V49004" s="53"/>
    </row>
    <row r="49005" spans="21:22" ht="26.1" customHeight="1">
      <c r="U49005" s="54"/>
      <c r="V49005" s="53"/>
    </row>
    <row r="49006" spans="21:22" ht="26.1" customHeight="1">
      <c r="U49006" s="54"/>
      <c r="V49006" s="53"/>
    </row>
    <row r="49007" spans="21:22" ht="26.1" customHeight="1">
      <c r="U49007" s="54"/>
      <c r="V49007" s="53"/>
    </row>
    <row r="49008" spans="21:22" ht="26.1" customHeight="1">
      <c r="U49008" s="54"/>
      <c r="V49008" s="53"/>
    </row>
    <row r="49009" spans="21:22" ht="26.1" customHeight="1">
      <c r="U49009" s="54"/>
      <c r="V49009" s="53"/>
    </row>
    <row r="49010" spans="21:22" ht="26.1" customHeight="1">
      <c r="U49010" s="54"/>
      <c r="V49010" s="53"/>
    </row>
    <row r="49011" spans="21:22" ht="26.1" customHeight="1">
      <c r="U49011" s="54"/>
      <c r="V49011" s="53"/>
    </row>
    <row r="49012" spans="21:22" ht="26.1" customHeight="1">
      <c r="U49012" s="54"/>
      <c r="V49012" s="53"/>
    </row>
    <row r="49013" spans="21:22" ht="26.1" customHeight="1">
      <c r="U49013" s="54"/>
      <c r="V49013" s="53"/>
    </row>
    <row r="49014" spans="21:22" ht="26.1" customHeight="1">
      <c r="U49014" s="54"/>
      <c r="V49014" s="53"/>
    </row>
    <row r="49015" spans="21:22" ht="26.1" customHeight="1">
      <c r="U49015" s="54"/>
      <c r="V49015" s="53"/>
    </row>
    <row r="49016" spans="21:22" ht="26.1" customHeight="1">
      <c r="U49016" s="54"/>
      <c r="V49016" s="53"/>
    </row>
    <row r="49017" spans="21:22" ht="26.1" customHeight="1">
      <c r="U49017" s="54"/>
      <c r="V49017" s="53"/>
    </row>
    <row r="49018" spans="21:22" ht="26.1" customHeight="1">
      <c r="U49018" s="54"/>
      <c r="V49018" s="53"/>
    </row>
    <row r="49019" spans="21:22" ht="26.1" customHeight="1">
      <c r="U49019" s="54"/>
      <c r="V49019" s="53"/>
    </row>
    <row r="49020" spans="21:22" ht="26.1" customHeight="1">
      <c r="U49020" s="54"/>
      <c r="V49020" s="53"/>
    </row>
    <row r="49021" spans="21:22" ht="26.1" customHeight="1">
      <c r="U49021" s="54"/>
      <c r="V49021" s="53"/>
    </row>
    <row r="49022" spans="21:22" ht="26.1" customHeight="1">
      <c r="U49022" s="54"/>
      <c r="V49022" s="53"/>
    </row>
    <row r="49023" spans="21:22" ht="26.1" customHeight="1">
      <c r="U49023" s="54"/>
      <c r="V49023" s="53"/>
    </row>
    <row r="49024" spans="21:22" ht="26.1" customHeight="1">
      <c r="U49024" s="54"/>
      <c r="V49024" s="53"/>
    </row>
    <row r="49025" spans="21:22" ht="26.1" customHeight="1">
      <c r="U49025" s="54"/>
      <c r="V49025" s="53"/>
    </row>
    <row r="49026" spans="21:22" ht="26.1" customHeight="1">
      <c r="U49026" s="54"/>
      <c r="V49026" s="53"/>
    </row>
    <row r="49027" spans="21:22" ht="26.1" customHeight="1">
      <c r="U49027" s="54"/>
      <c r="V49027" s="53"/>
    </row>
    <row r="49028" spans="21:22" ht="26.1" customHeight="1">
      <c r="U49028" s="54"/>
      <c r="V49028" s="53"/>
    </row>
    <row r="49029" spans="21:22" ht="26.1" customHeight="1">
      <c r="U49029" s="54"/>
      <c r="V49029" s="53"/>
    </row>
    <row r="49030" spans="21:22" ht="26.1" customHeight="1">
      <c r="U49030" s="54"/>
      <c r="V49030" s="53"/>
    </row>
    <row r="49031" spans="21:22" ht="26.1" customHeight="1">
      <c r="U49031" s="54"/>
      <c r="V49031" s="53"/>
    </row>
    <row r="49032" spans="21:22" ht="26.1" customHeight="1">
      <c r="U49032" s="54"/>
      <c r="V49032" s="53"/>
    </row>
    <row r="49033" spans="21:22" ht="26.1" customHeight="1">
      <c r="U49033" s="54"/>
      <c r="V49033" s="53"/>
    </row>
    <row r="49034" spans="21:22" ht="26.1" customHeight="1">
      <c r="U49034" s="54"/>
      <c r="V49034" s="53"/>
    </row>
    <row r="49035" spans="21:22" ht="26.1" customHeight="1">
      <c r="U49035" s="54"/>
      <c r="V49035" s="53"/>
    </row>
    <row r="49036" spans="21:22" ht="26.1" customHeight="1">
      <c r="U49036" s="54"/>
      <c r="V49036" s="53"/>
    </row>
    <row r="49037" spans="21:22" ht="26.1" customHeight="1">
      <c r="U49037" s="54"/>
      <c r="V49037" s="53"/>
    </row>
    <row r="49038" spans="21:22" ht="26.1" customHeight="1">
      <c r="U49038" s="54"/>
      <c r="V49038" s="53"/>
    </row>
    <row r="49039" spans="21:22" ht="26.1" customHeight="1">
      <c r="U49039" s="54"/>
      <c r="V49039" s="53"/>
    </row>
    <row r="49040" spans="21:22" ht="26.1" customHeight="1">
      <c r="U49040" s="54"/>
      <c r="V49040" s="53"/>
    </row>
    <row r="49041" spans="21:22" ht="26.1" customHeight="1">
      <c r="U49041" s="54"/>
      <c r="V49041" s="53"/>
    </row>
    <row r="49042" spans="21:22" ht="26.1" customHeight="1">
      <c r="U49042" s="54"/>
      <c r="V49042" s="53"/>
    </row>
    <row r="49043" spans="21:22" ht="26.1" customHeight="1">
      <c r="U49043" s="54"/>
      <c r="V49043" s="53"/>
    </row>
    <row r="49044" spans="21:22" ht="26.1" customHeight="1">
      <c r="U49044" s="54"/>
      <c r="V49044" s="53"/>
    </row>
    <row r="49045" spans="21:22" ht="26.1" customHeight="1">
      <c r="U49045" s="54"/>
      <c r="V49045" s="53"/>
    </row>
    <row r="49046" spans="21:22" ht="26.1" customHeight="1">
      <c r="U49046" s="54"/>
      <c r="V49046" s="53"/>
    </row>
    <row r="49047" spans="21:22" ht="26.1" customHeight="1">
      <c r="U49047" s="54"/>
      <c r="V49047" s="53"/>
    </row>
    <row r="49048" spans="21:22" ht="26.1" customHeight="1">
      <c r="U49048" s="54"/>
      <c r="V49048" s="53"/>
    </row>
    <row r="49049" spans="21:22" ht="26.1" customHeight="1">
      <c r="U49049" s="54"/>
      <c r="V49049" s="53"/>
    </row>
    <row r="49050" spans="21:22" ht="26.1" customHeight="1">
      <c r="U49050" s="54"/>
      <c r="V49050" s="53"/>
    </row>
    <row r="49051" spans="21:22" ht="26.1" customHeight="1">
      <c r="U49051" s="54"/>
      <c r="V49051" s="53"/>
    </row>
    <row r="49052" spans="21:22" ht="26.1" customHeight="1">
      <c r="U49052" s="54"/>
      <c r="V49052" s="53"/>
    </row>
    <row r="49053" spans="21:22" ht="26.1" customHeight="1">
      <c r="U49053" s="54"/>
      <c r="V49053" s="53"/>
    </row>
    <row r="49054" spans="21:22" ht="26.1" customHeight="1">
      <c r="U49054" s="54"/>
      <c r="V49054" s="53"/>
    </row>
    <row r="49055" spans="21:22" ht="26.1" customHeight="1">
      <c r="U49055" s="54"/>
      <c r="V49055" s="53"/>
    </row>
    <row r="49056" spans="21:22" ht="26.1" customHeight="1">
      <c r="U49056" s="54"/>
      <c r="V49056" s="53"/>
    </row>
    <row r="49057" spans="21:22" ht="26.1" customHeight="1">
      <c r="U49057" s="54"/>
      <c r="V49057" s="53"/>
    </row>
    <row r="49058" spans="21:22" ht="26.1" customHeight="1">
      <c r="U49058" s="54"/>
      <c r="V49058" s="53"/>
    </row>
    <row r="49059" spans="21:22" ht="26.1" customHeight="1">
      <c r="U49059" s="54"/>
      <c r="V49059" s="53"/>
    </row>
    <row r="49060" spans="21:22" ht="26.1" customHeight="1">
      <c r="U49060" s="54"/>
      <c r="V49060" s="53"/>
    </row>
    <row r="49061" spans="21:22" ht="26.1" customHeight="1">
      <c r="U49061" s="54"/>
      <c r="V49061" s="53"/>
    </row>
    <row r="49062" spans="21:22" ht="26.1" customHeight="1">
      <c r="U49062" s="54"/>
      <c r="V49062" s="53"/>
    </row>
    <row r="49063" spans="21:22" ht="26.1" customHeight="1">
      <c r="U49063" s="54"/>
      <c r="V49063" s="53"/>
    </row>
    <row r="49064" spans="21:22" ht="26.1" customHeight="1">
      <c r="U49064" s="54"/>
      <c r="V49064" s="53"/>
    </row>
    <row r="49065" spans="21:22" ht="26.1" customHeight="1">
      <c r="U49065" s="54"/>
      <c r="V49065" s="53"/>
    </row>
    <row r="49066" spans="21:22" ht="26.1" customHeight="1">
      <c r="U49066" s="54"/>
      <c r="V49066" s="53"/>
    </row>
    <row r="49067" spans="21:22" ht="26.1" customHeight="1">
      <c r="U49067" s="54"/>
      <c r="V49067" s="53"/>
    </row>
    <row r="49068" spans="21:22" ht="26.1" customHeight="1">
      <c r="U49068" s="54"/>
      <c r="V49068" s="53"/>
    </row>
    <row r="49069" spans="21:22" ht="26.1" customHeight="1">
      <c r="U49069" s="54"/>
      <c r="V49069" s="53"/>
    </row>
    <row r="49070" spans="21:22" ht="26.1" customHeight="1">
      <c r="U49070" s="54"/>
      <c r="V49070" s="53"/>
    </row>
    <row r="49071" spans="21:22" ht="26.1" customHeight="1">
      <c r="U49071" s="54"/>
      <c r="V49071" s="53"/>
    </row>
    <row r="49072" spans="21:22" ht="26.1" customHeight="1">
      <c r="U49072" s="54"/>
      <c r="V49072" s="53"/>
    </row>
    <row r="49073" spans="21:22" ht="26.1" customHeight="1">
      <c r="U49073" s="54"/>
      <c r="V49073" s="53"/>
    </row>
    <row r="49074" spans="21:22" ht="26.1" customHeight="1">
      <c r="U49074" s="54"/>
      <c r="V49074" s="53"/>
    </row>
    <row r="49075" spans="21:22" ht="26.1" customHeight="1">
      <c r="U49075" s="54"/>
      <c r="V49075" s="53"/>
    </row>
    <row r="49076" spans="21:22" ht="26.1" customHeight="1">
      <c r="U49076" s="54"/>
      <c r="V49076" s="53"/>
    </row>
    <row r="49077" spans="21:22" ht="26.1" customHeight="1">
      <c r="U49077" s="54"/>
      <c r="V49077" s="53"/>
    </row>
    <row r="49078" spans="21:22" ht="26.1" customHeight="1">
      <c r="U49078" s="54"/>
      <c r="V49078" s="53"/>
    </row>
    <row r="49079" spans="21:22" ht="26.1" customHeight="1">
      <c r="U49079" s="54"/>
      <c r="V49079" s="53"/>
    </row>
    <row r="49080" spans="21:22" ht="26.1" customHeight="1">
      <c r="U49080" s="54"/>
      <c r="V49080" s="53"/>
    </row>
    <row r="49081" spans="21:22" ht="26.1" customHeight="1">
      <c r="U49081" s="54"/>
      <c r="V49081" s="53"/>
    </row>
    <row r="49082" spans="21:22" ht="26.1" customHeight="1">
      <c r="U49082" s="54"/>
      <c r="V49082" s="53"/>
    </row>
    <row r="49083" spans="21:22" ht="26.1" customHeight="1">
      <c r="U49083" s="54"/>
      <c r="V49083" s="53"/>
    </row>
    <row r="49084" spans="21:22" ht="26.1" customHeight="1">
      <c r="U49084" s="54"/>
      <c r="V49084" s="53"/>
    </row>
    <row r="49085" spans="21:22" ht="26.1" customHeight="1">
      <c r="U49085" s="54"/>
      <c r="V49085" s="53"/>
    </row>
    <row r="49086" spans="21:22" ht="26.1" customHeight="1">
      <c r="U49086" s="54"/>
      <c r="V49086" s="53"/>
    </row>
    <row r="49087" spans="21:22" ht="26.1" customHeight="1">
      <c r="U49087" s="54"/>
      <c r="V49087" s="53"/>
    </row>
    <row r="49088" spans="21:22" ht="26.1" customHeight="1">
      <c r="U49088" s="54"/>
      <c r="V49088" s="53"/>
    </row>
    <row r="49089" spans="21:22" ht="26.1" customHeight="1">
      <c r="U49089" s="54"/>
      <c r="V49089" s="53"/>
    </row>
    <row r="49090" spans="21:22" ht="26.1" customHeight="1">
      <c r="U49090" s="54"/>
      <c r="V49090" s="53"/>
    </row>
    <row r="49091" spans="21:22" ht="26.1" customHeight="1">
      <c r="U49091" s="54"/>
      <c r="V49091" s="53"/>
    </row>
    <row r="49092" spans="21:22" ht="26.1" customHeight="1">
      <c r="U49092" s="54"/>
      <c r="V49092" s="53"/>
    </row>
    <row r="49093" spans="21:22" ht="26.1" customHeight="1">
      <c r="U49093" s="54"/>
      <c r="V49093" s="53"/>
    </row>
    <row r="49094" spans="21:22" ht="26.1" customHeight="1">
      <c r="U49094" s="54"/>
      <c r="V49094" s="53"/>
    </row>
    <row r="49095" spans="21:22" ht="26.1" customHeight="1">
      <c r="U49095" s="54"/>
      <c r="V49095" s="53"/>
    </row>
    <row r="49096" spans="21:22" ht="26.1" customHeight="1">
      <c r="U49096" s="54"/>
      <c r="V49096" s="53"/>
    </row>
    <row r="49097" spans="21:22" ht="26.1" customHeight="1">
      <c r="U49097" s="54"/>
      <c r="V49097" s="53"/>
    </row>
    <row r="49098" spans="21:22" ht="26.1" customHeight="1">
      <c r="U49098" s="54"/>
      <c r="V49098" s="53"/>
    </row>
    <row r="49099" spans="21:22" ht="26.1" customHeight="1">
      <c r="U49099" s="54"/>
      <c r="V49099" s="53"/>
    </row>
    <row r="49100" spans="21:22" ht="26.1" customHeight="1">
      <c r="U49100" s="54"/>
      <c r="V49100" s="53"/>
    </row>
    <row r="49101" spans="21:22" ht="26.1" customHeight="1">
      <c r="U49101" s="54"/>
      <c r="V49101" s="53"/>
    </row>
    <row r="49102" spans="21:22" ht="26.1" customHeight="1">
      <c r="U49102" s="54"/>
      <c r="V49102" s="53"/>
    </row>
    <row r="49103" spans="21:22" ht="26.1" customHeight="1">
      <c r="U49103" s="54"/>
      <c r="V49103" s="53"/>
    </row>
    <row r="49104" spans="21:22" ht="26.1" customHeight="1">
      <c r="U49104" s="54"/>
      <c r="V49104" s="53"/>
    </row>
    <row r="49105" spans="21:22" ht="26.1" customHeight="1">
      <c r="U49105" s="54"/>
      <c r="V49105" s="53"/>
    </row>
    <row r="49106" spans="21:22" ht="26.1" customHeight="1">
      <c r="U49106" s="54"/>
      <c r="V49106" s="53"/>
    </row>
    <row r="49107" spans="21:22" ht="26.1" customHeight="1">
      <c r="U49107" s="54"/>
      <c r="V49107" s="53"/>
    </row>
    <row r="49108" spans="21:22" ht="26.1" customHeight="1">
      <c r="U49108" s="54"/>
      <c r="V49108" s="53"/>
    </row>
    <row r="49109" spans="21:22" ht="26.1" customHeight="1">
      <c r="U49109" s="54"/>
      <c r="V49109" s="53"/>
    </row>
    <row r="49110" spans="21:22" ht="26.1" customHeight="1">
      <c r="U49110" s="54"/>
      <c r="V49110" s="53"/>
    </row>
    <row r="49111" spans="21:22" ht="26.1" customHeight="1">
      <c r="U49111" s="54"/>
      <c r="V49111" s="53"/>
    </row>
    <row r="49112" spans="21:22" ht="26.1" customHeight="1">
      <c r="U49112" s="54"/>
      <c r="V49112" s="53"/>
    </row>
    <row r="49113" spans="21:22" ht="26.1" customHeight="1">
      <c r="U49113" s="54"/>
      <c r="V49113" s="53"/>
    </row>
    <row r="49114" spans="21:22" ht="26.1" customHeight="1">
      <c r="U49114" s="54"/>
      <c r="V49114" s="53"/>
    </row>
    <row r="49115" spans="21:22" ht="26.1" customHeight="1">
      <c r="U49115" s="54"/>
      <c r="V49115" s="53"/>
    </row>
    <row r="49116" spans="21:22" ht="26.1" customHeight="1">
      <c r="U49116" s="54"/>
      <c r="V49116" s="53"/>
    </row>
    <row r="49117" spans="21:22" ht="26.1" customHeight="1">
      <c r="U49117" s="54"/>
      <c r="V49117" s="53"/>
    </row>
    <row r="49118" spans="21:22" ht="26.1" customHeight="1">
      <c r="U49118" s="54"/>
      <c r="V49118" s="53"/>
    </row>
    <row r="49119" spans="21:22" ht="26.1" customHeight="1">
      <c r="U49119" s="54"/>
      <c r="V49119" s="53"/>
    </row>
    <row r="49120" spans="21:22" ht="26.1" customHeight="1">
      <c r="U49120" s="54"/>
      <c r="V49120" s="53"/>
    </row>
    <row r="49121" spans="21:22" ht="26.1" customHeight="1">
      <c r="U49121" s="54"/>
      <c r="V49121" s="53"/>
    </row>
    <row r="49122" spans="21:22" ht="26.1" customHeight="1">
      <c r="U49122" s="54"/>
      <c r="V49122" s="53"/>
    </row>
    <row r="49123" spans="21:22" ht="26.1" customHeight="1">
      <c r="U49123" s="54"/>
      <c r="V49123" s="53"/>
    </row>
    <row r="49124" spans="21:22" ht="26.1" customHeight="1">
      <c r="U49124" s="54"/>
      <c r="V49124" s="53"/>
    </row>
    <row r="49125" spans="21:22" ht="26.1" customHeight="1">
      <c r="U49125" s="54"/>
      <c r="V49125" s="53"/>
    </row>
    <row r="49126" spans="21:22" ht="26.1" customHeight="1">
      <c r="U49126" s="54"/>
      <c r="V49126" s="53"/>
    </row>
    <row r="49127" spans="21:22" ht="26.1" customHeight="1">
      <c r="U49127" s="54"/>
      <c r="V49127" s="53"/>
    </row>
    <row r="49128" spans="21:22" ht="26.1" customHeight="1">
      <c r="U49128" s="54"/>
      <c r="V49128" s="53"/>
    </row>
    <row r="49129" spans="21:22" ht="26.1" customHeight="1">
      <c r="U49129" s="54"/>
      <c r="V49129" s="53"/>
    </row>
    <row r="49130" spans="21:22" ht="26.1" customHeight="1">
      <c r="U49130" s="54"/>
      <c r="V49130" s="53"/>
    </row>
    <row r="49131" spans="21:22" ht="26.1" customHeight="1">
      <c r="U49131" s="54"/>
      <c r="V49131" s="53"/>
    </row>
    <row r="49132" spans="21:22" ht="26.1" customHeight="1">
      <c r="U49132" s="54"/>
      <c r="V49132" s="53"/>
    </row>
    <row r="49133" spans="21:22" ht="26.1" customHeight="1">
      <c r="U49133" s="54"/>
      <c r="V49133" s="53"/>
    </row>
    <row r="49134" spans="21:22" ht="26.1" customHeight="1">
      <c r="U49134" s="54"/>
      <c r="V49134" s="53"/>
    </row>
    <row r="49135" spans="21:22" ht="26.1" customHeight="1">
      <c r="U49135" s="54"/>
      <c r="V49135" s="53"/>
    </row>
    <row r="49136" spans="21:22" ht="26.1" customHeight="1">
      <c r="U49136" s="54"/>
      <c r="V49136" s="53"/>
    </row>
    <row r="49137" spans="21:22" ht="26.1" customHeight="1">
      <c r="U49137" s="54"/>
      <c r="V49137" s="53"/>
    </row>
    <row r="49138" spans="21:22" ht="26.1" customHeight="1">
      <c r="U49138" s="54"/>
      <c r="V49138" s="53"/>
    </row>
    <row r="49139" spans="21:22" ht="26.1" customHeight="1">
      <c r="U49139" s="54"/>
      <c r="V49139" s="53"/>
    </row>
    <row r="49140" spans="21:22" ht="26.1" customHeight="1">
      <c r="U49140" s="54"/>
      <c r="V49140" s="53"/>
    </row>
    <row r="49141" spans="21:22" ht="26.1" customHeight="1">
      <c r="U49141" s="54"/>
      <c r="V49141" s="53"/>
    </row>
    <row r="49142" spans="21:22" ht="26.1" customHeight="1">
      <c r="U49142" s="54"/>
      <c r="V49142" s="53"/>
    </row>
    <row r="49143" spans="21:22" ht="26.1" customHeight="1">
      <c r="U49143" s="54"/>
      <c r="V49143" s="53"/>
    </row>
    <row r="49144" spans="21:22" ht="26.1" customHeight="1">
      <c r="U49144" s="54"/>
      <c r="V49144" s="53"/>
    </row>
    <row r="49145" spans="21:22" ht="26.1" customHeight="1">
      <c r="U49145" s="54"/>
      <c r="V49145" s="53"/>
    </row>
    <row r="49146" spans="21:22" ht="26.1" customHeight="1">
      <c r="U49146" s="54"/>
      <c r="V49146" s="53"/>
    </row>
    <row r="49147" spans="21:22" ht="26.1" customHeight="1">
      <c r="U49147" s="54"/>
      <c r="V49147" s="53"/>
    </row>
    <row r="49148" spans="21:22" ht="26.1" customHeight="1">
      <c r="U49148" s="54"/>
      <c r="V49148" s="53"/>
    </row>
    <row r="49149" spans="21:22" ht="26.1" customHeight="1">
      <c r="U49149" s="54"/>
      <c r="V49149" s="53"/>
    </row>
    <row r="49150" spans="21:22" ht="26.1" customHeight="1">
      <c r="U49150" s="54"/>
      <c r="V49150" s="53"/>
    </row>
    <row r="49151" spans="21:22" ht="26.1" customHeight="1">
      <c r="U49151" s="54"/>
      <c r="V49151" s="53"/>
    </row>
    <row r="49152" spans="21:22" ht="26.1" customHeight="1">
      <c r="U49152" s="54"/>
      <c r="V49152" s="53"/>
    </row>
    <row r="49153" spans="21:22" ht="26.1" customHeight="1">
      <c r="U49153" s="54"/>
      <c r="V49153" s="53"/>
    </row>
    <row r="49154" spans="21:22" ht="26.1" customHeight="1">
      <c r="U49154" s="54"/>
      <c r="V49154" s="53"/>
    </row>
    <row r="49155" spans="21:22" ht="26.1" customHeight="1">
      <c r="U49155" s="54"/>
      <c r="V49155" s="53"/>
    </row>
    <row r="49156" spans="21:22" ht="26.1" customHeight="1">
      <c r="U49156" s="54"/>
      <c r="V49156" s="53"/>
    </row>
    <row r="49157" spans="21:22" ht="26.1" customHeight="1">
      <c r="U49157" s="54"/>
      <c r="V49157" s="53"/>
    </row>
    <row r="49158" spans="21:22" ht="26.1" customHeight="1">
      <c r="U49158" s="54"/>
      <c r="V49158" s="53"/>
    </row>
    <row r="49159" spans="21:22" ht="26.1" customHeight="1">
      <c r="U49159" s="54"/>
      <c r="V49159" s="53"/>
    </row>
    <row r="49160" spans="21:22" ht="26.1" customHeight="1">
      <c r="U49160" s="54"/>
      <c r="V49160" s="53"/>
    </row>
    <row r="49161" spans="21:22" ht="26.1" customHeight="1">
      <c r="U49161" s="54"/>
      <c r="V49161" s="53"/>
    </row>
    <row r="49162" spans="21:22" ht="26.1" customHeight="1">
      <c r="U49162" s="54"/>
      <c r="V49162" s="53"/>
    </row>
    <row r="49163" spans="21:22" ht="26.1" customHeight="1">
      <c r="U49163" s="54"/>
      <c r="V49163" s="53"/>
    </row>
    <row r="49164" spans="21:22" ht="26.1" customHeight="1">
      <c r="U49164" s="54"/>
      <c r="V49164" s="53"/>
    </row>
    <row r="49165" spans="21:22" ht="26.1" customHeight="1">
      <c r="U49165" s="54"/>
      <c r="V49165" s="53"/>
    </row>
    <row r="49166" spans="21:22" ht="26.1" customHeight="1">
      <c r="U49166" s="54"/>
      <c r="V49166" s="53"/>
    </row>
    <row r="49167" spans="21:22" ht="26.1" customHeight="1">
      <c r="U49167" s="54"/>
      <c r="V49167" s="53"/>
    </row>
    <row r="49168" spans="21:22" ht="26.1" customHeight="1">
      <c r="U49168" s="54"/>
      <c r="V49168" s="53"/>
    </row>
    <row r="49169" spans="21:22" ht="26.1" customHeight="1">
      <c r="U49169" s="54"/>
      <c r="V49169" s="53"/>
    </row>
    <row r="49170" spans="21:22" ht="26.1" customHeight="1">
      <c r="U49170" s="54"/>
      <c r="V49170" s="53"/>
    </row>
    <row r="49171" spans="21:22" ht="26.1" customHeight="1">
      <c r="U49171" s="54"/>
      <c r="V49171" s="53"/>
    </row>
    <row r="49172" spans="21:22" ht="26.1" customHeight="1">
      <c r="U49172" s="54"/>
      <c r="V49172" s="53"/>
    </row>
    <row r="49173" spans="21:22" ht="26.1" customHeight="1">
      <c r="U49173" s="54"/>
      <c r="V49173" s="53"/>
    </row>
    <row r="49174" spans="21:22" ht="26.1" customHeight="1">
      <c r="U49174" s="54"/>
      <c r="V49174" s="53"/>
    </row>
    <row r="49175" spans="21:22" ht="26.1" customHeight="1">
      <c r="U49175" s="54"/>
      <c r="V49175" s="53"/>
    </row>
    <row r="49176" spans="21:22" ht="26.1" customHeight="1">
      <c r="U49176" s="54"/>
      <c r="V49176" s="53"/>
    </row>
    <row r="49177" spans="21:22" ht="26.1" customHeight="1">
      <c r="U49177" s="54"/>
      <c r="V49177" s="53"/>
    </row>
    <row r="49178" spans="21:22" ht="26.1" customHeight="1">
      <c r="U49178" s="54"/>
      <c r="V49178" s="53"/>
    </row>
    <row r="49179" spans="21:22" ht="26.1" customHeight="1">
      <c r="U49179" s="54"/>
      <c r="V49179" s="53"/>
    </row>
    <row r="49180" spans="21:22" ht="26.1" customHeight="1">
      <c r="U49180" s="54"/>
      <c r="V49180" s="53"/>
    </row>
    <row r="49181" spans="21:22" ht="26.1" customHeight="1">
      <c r="U49181" s="54"/>
      <c r="V49181" s="53"/>
    </row>
    <row r="49182" spans="21:22" ht="26.1" customHeight="1">
      <c r="U49182" s="54"/>
      <c r="V49182" s="53"/>
    </row>
    <row r="49183" spans="21:22" ht="26.1" customHeight="1">
      <c r="U49183" s="54"/>
      <c r="V49183" s="53"/>
    </row>
    <row r="49184" spans="21:22" ht="26.1" customHeight="1">
      <c r="U49184" s="54"/>
      <c r="V49184" s="53"/>
    </row>
    <row r="49185" spans="21:22" ht="26.1" customHeight="1">
      <c r="U49185" s="54"/>
      <c r="V49185" s="53"/>
    </row>
    <row r="49186" spans="21:22" ht="26.1" customHeight="1">
      <c r="U49186" s="54"/>
      <c r="V49186" s="53"/>
    </row>
    <row r="49187" spans="21:22" ht="26.1" customHeight="1">
      <c r="U49187" s="54"/>
      <c r="V49187" s="53"/>
    </row>
    <row r="49188" spans="21:22" ht="26.1" customHeight="1">
      <c r="U49188" s="54"/>
      <c r="V49188" s="53"/>
    </row>
    <row r="49189" spans="21:22" ht="26.1" customHeight="1">
      <c r="U49189" s="54"/>
      <c r="V49189" s="53"/>
    </row>
    <row r="49190" spans="21:22" ht="26.1" customHeight="1">
      <c r="U49190" s="54"/>
      <c r="V49190" s="53"/>
    </row>
    <row r="49191" spans="21:22" ht="26.1" customHeight="1">
      <c r="U49191" s="54"/>
      <c r="V49191" s="53"/>
    </row>
    <row r="49192" spans="21:22" ht="26.1" customHeight="1">
      <c r="U49192" s="54"/>
      <c r="V49192" s="53"/>
    </row>
    <row r="49193" spans="21:22" ht="26.1" customHeight="1">
      <c r="U49193" s="54"/>
      <c r="V49193" s="53"/>
    </row>
    <row r="49194" spans="21:22" ht="26.1" customHeight="1">
      <c r="U49194" s="54"/>
      <c r="V49194" s="53"/>
    </row>
    <row r="49195" spans="21:22" ht="26.1" customHeight="1">
      <c r="U49195" s="54"/>
      <c r="V49195" s="53"/>
    </row>
    <row r="49196" spans="21:22" ht="26.1" customHeight="1">
      <c r="U49196" s="54"/>
      <c r="V49196" s="53"/>
    </row>
    <row r="49197" spans="21:22" ht="26.1" customHeight="1">
      <c r="U49197" s="54"/>
      <c r="V49197" s="53"/>
    </row>
    <row r="49198" spans="21:22" ht="26.1" customHeight="1">
      <c r="U49198" s="54"/>
      <c r="V49198" s="53"/>
    </row>
    <row r="49199" spans="21:22" ht="26.1" customHeight="1">
      <c r="U49199" s="54"/>
      <c r="V49199" s="53"/>
    </row>
    <row r="49200" spans="21:22" ht="26.1" customHeight="1">
      <c r="U49200" s="54"/>
      <c r="V49200" s="53"/>
    </row>
    <row r="49201" spans="21:22" ht="26.1" customHeight="1">
      <c r="U49201" s="54"/>
      <c r="V49201" s="53"/>
    </row>
    <row r="49202" spans="21:22" ht="26.1" customHeight="1">
      <c r="U49202" s="54"/>
      <c r="V49202" s="53"/>
    </row>
    <row r="49203" spans="21:22" ht="26.1" customHeight="1">
      <c r="U49203" s="54"/>
      <c r="V49203" s="53"/>
    </row>
    <row r="49204" spans="21:22" ht="26.1" customHeight="1">
      <c r="U49204" s="54"/>
      <c r="V49204" s="53"/>
    </row>
    <row r="49205" spans="21:22" ht="26.1" customHeight="1">
      <c r="U49205" s="54"/>
      <c r="V49205" s="53"/>
    </row>
    <row r="49206" spans="21:22" ht="26.1" customHeight="1">
      <c r="U49206" s="54"/>
      <c r="V49206" s="53"/>
    </row>
    <row r="49207" spans="21:22" ht="26.1" customHeight="1">
      <c r="U49207" s="54"/>
      <c r="V49207" s="53"/>
    </row>
    <row r="49208" spans="21:22" ht="26.1" customHeight="1">
      <c r="U49208" s="54"/>
      <c r="V49208" s="53"/>
    </row>
    <row r="49209" spans="21:22" ht="26.1" customHeight="1">
      <c r="U49209" s="54"/>
      <c r="V49209" s="53"/>
    </row>
    <row r="49210" spans="21:22" ht="26.1" customHeight="1">
      <c r="U49210" s="54"/>
      <c r="V49210" s="53"/>
    </row>
    <row r="49211" spans="21:22" ht="26.1" customHeight="1">
      <c r="U49211" s="54"/>
      <c r="V49211" s="53"/>
    </row>
    <row r="49212" spans="21:22" ht="26.1" customHeight="1">
      <c r="U49212" s="54"/>
      <c r="V49212" s="53"/>
    </row>
    <row r="49213" spans="21:22" ht="26.1" customHeight="1">
      <c r="U49213" s="54"/>
      <c r="V49213" s="53"/>
    </row>
    <row r="49214" spans="21:22" ht="26.1" customHeight="1">
      <c r="U49214" s="54"/>
      <c r="V49214" s="53"/>
    </row>
    <row r="49215" spans="21:22" ht="26.1" customHeight="1">
      <c r="U49215" s="54"/>
      <c r="V49215" s="53"/>
    </row>
    <row r="49216" spans="21:22" ht="26.1" customHeight="1">
      <c r="U49216" s="54"/>
      <c r="V49216" s="53"/>
    </row>
    <row r="49217" spans="21:22" ht="26.1" customHeight="1">
      <c r="U49217" s="54"/>
      <c r="V49217" s="53"/>
    </row>
    <row r="49218" spans="21:22" ht="26.1" customHeight="1">
      <c r="U49218" s="54"/>
      <c r="V49218" s="53"/>
    </row>
    <row r="49219" spans="21:22" ht="26.1" customHeight="1">
      <c r="U49219" s="54"/>
      <c r="V49219" s="53"/>
    </row>
    <row r="49220" spans="21:22" ht="26.1" customHeight="1">
      <c r="U49220" s="54"/>
      <c r="V49220" s="53"/>
    </row>
    <row r="49221" spans="21:22" ht="26.1" customHeight="1">
      <c r="U49221" s="54"/>
      <c r="V49221" s="53"/>
    </row>
    <row r="49222" spans="21:22" ht="26.1" customHeight="1">
      <c r="U49222" s="54"/>
      <c r="V49222" s="53"/>
    </row>
    <row r="49223" spans="21:22" ht="26.1" customHeight="1">
      <c r="U49223" s="54"/>
      <c r="V49223" s="53"/>
    </row>
    <row r="49224" spans="21:22" ht="26.1" customHeight="1">
      <c r="U49224" s="54"/>
      <c r="V49224" s="53"/>
    </row>
    <row r="49225" spans="21:22" ht="26.1" customHeight="1">
      <c r="U49225" s="54"/>
      <c r="V49225" s="53"/>
    </row>
    <row r="49226" spans="21:22" ht="26.1" customHeight="1">
      <c r="U49226" s="54"/>
      <c r="V49226" s="53"/>
    </row>
    <row r="49227" spans="21:22" ht="26.1" customHeight="1">
      <c r="U49227" s="54"/>
      <c r="V49227" s="53"/>
    </row>
    <row r="49228" spans="21:22" ht="26.1" customHeight="1">
      <c r="U49228" s="54"/>
      <c r="V49228" s="53"/>
    </row>
    <row r="49229" spans="21:22" ht="26.1" customHeight="1">
      <c r="U49229" s="54"/>
      <c r="V49229" s="53"/>
    </row>
    <row r="49230" spans="21:22" ht="26.1" customHeight="1">
      <c r="U49230" s="54"/>
      <c r="V49230" s="53"/>
    </row>
    <row r="49231" spans="21:22" ht="26.1" customHeight="1">
      <c r="U49231" s="54"/>
      <c r="V49231" s="53"/>
    </row>
    <row r="49232" spans="21:22" ht="26.1" customHeight="1">
      <c r="U49232" s="54"/>
      <c r="V49232" s="53"/>
    </row>
    <row r="49233" spans="21:22" ht="26.1" customHeight="1">
      <c r="U49233" s="54"/>
      <c r="V49233" s="53"/>
    </row>
    <row r="49234" spans="21:22" ht="26.1" customHeight="1">
      <c r="U49234" s="54"/>
      <c r="V49234" s="53"/>
    </row>
    <row r="49235" spans="21:22" ht="26.1" customHeight="1">
      <c r="U49235" s="54"/>
      <c r="V49235" s="53"/>
    </row>
    <row r="49236" spans="21:22" ht="26.1" customHeight="1">
      <c r="U49236" s="54"/>
      <c r="V49236" s="53"/>
    </row>
    <row r="49237" spans="21:22" ht="26.1" customHeight="1">
      <c r="U49237" s="54"/>
      <c r="V49237" s="53"/>
    </row>
    <row r="49238" spans="21:22" ht="26.1" customHeight="1">
      <c r="U49238" s="54"/>
      <c r="V49238" s="53"/>
    </row>
    <row r="49239" spans="21:22" ht="26.1" customHeight="1">
      <c r="U49239" s="54"/>
      <c r="V49239" s="53"/>
    </row>
    <row r="49240" spans="21:22" ht="26.1" customHeight="1">
      <c r="U49240" s="54"/>
      <c r="V49240" s="53"/>
    </row>
    <row r="49241" spans="21:22" ht="26.1" customHeight="1">
      <c r="U49241" s="54"/>
      <c r="V49241" s="53"/>
    </row>
    <row r="49242" spans="21:22" ht="26.1" customHeight="1">
      <c r="U49242" s="54"/>
      <c r="V49242" s="53"/>
    </row>
    <row r="49243" spans="21:22" ht="26.1" customHeight="1">
      <c r="U49243" s="54"/>
      <c r="V49243" s="53"/>
    </row>
    <row r="49244" spans="21:22" ht="26.1" customHeight="1">
      <c r="U49244" s="54"/>
      <c r="V49244" s="53"/>
    </row>
    <row r="49245" spans="21:22" ht="26.1" customHeight="1">
      <c r="U49245" s="54"/>
      <c r="V49245" s="53"/>
    </row>
    <row r="49246" spans="21:22" ht="26.1" customHeight="1">
      <c r="U49246" s="54"/>
      <c r="V49246" s="53"/>
    </row>
    <row r="49247" spans="21:22" ht="26.1" customHeight="1">
      <c r="U49247" s="54"/>
      <c r="V49247" s="53"/>
    </row>
    <row r="49248" spans="21:22" ht="26.1" customHeight="1">
      <c r="U49248" s="54"/>
      <c r="V49248" s="53"/>
    </row>
    <row r="49249" spans="21:22" ht="26.1" customHeight="1">
      <c r="U49249" s="54"/>
      <c r="V49249" s="53"/>
    </row>
    <row r="49250" spans="21:22" ht="26.1" customHeight="1">
      <c r="U49250" s="54"/>
      <c r="V49250" s="53"/>
    </row>
    <row r="49251" spans="21:22" ht="26.1" customHeight="1">
      <c r="U49251" s="54"/>
      <c r="V49251" s="53"/>
    </row>
    <row r="49252" spans="21:22" ht="26.1" customHeight="1">
      <c r="U49252" s="54"/>
      <c r="V49252" s="53"/>
    </row>
    <row r="49253" spans="21:22" ht="26.1" customHeight="1">
      <c r="U49253" s="54"/>
      <c r="V49253" s="53"/>
    </row>
    <row r="49254" spans="21:22" ht="26.1" customHeight="1">
      <c r="U49254" s="54"/>
      <c r="V49254" s="53"/>
    </row>
    <row r="49255" spans="21:22" ht="26.1" customHeight="1">
      <c r="U49255" s="54"/>
      <c r="V49255" s="53"/>
    </row>
    <row r="49256" spans="21:22" ht="26.1" customHeight="1">
      <c r="U49256" s="54"/>
      <c r="V49256" s="53"/>
    </row>
    <row r="49257" spans="21:22" ht="26.1" customHeight="1">
      <c r="U49257" s="54"/>
      <c r="V49257" s="53"/>
    </row>
    <row r="49258" spans="21:22" ht="26.1" customHeight="1">
      <c r="U49258" s="54"/>
      <c r="V49258" s="53"/>
    </row>
    <row r="49259" spans="21:22" ht="26.1" customHeight="1">
      <c r="U49259" s="54"/>
      <c r="V49259" s="53"/>
    </row>
    <row r="49260" spans="21:22" ht="26.1" customHeight="1">
      <c r="U49260" s="54"/>
      <c r="V49260" s="53"/>
    </row>
    <row r="49261" spans="21:22" ht="26.1" customHeight="1">
      <c r="U49261" s="54"/>
      <c r="V49261" s="53"/>
    </row>
    <row r="49262" spans="21:22" ht="26.1" customHeight="1">
      <c r="U49262" s="54"/>
      <c r="V49262" s="53"/>
    </row>
    <row r="49263" spans="21:22" ht="26.1" customHeight="1">
      <c r="U49263" s="54"/>
      <c r="V49263" s="53"/>
    </row>
    <row r="49264" spans="21:22" ht="26.1" customHeight="1">
      <c r="U49264" s="54"/>
      <c r="V49264" s="53"/>
    </row>
    <row r="49265" spans="21:22" ht="26.1" customHeight="1">
      <c r="U49265" s="54"/>
      <c r="V49265" s="53"/>
    </row>
    <row r="49266" spans="21:22" ht="26.1" customHeight="1">
      <c r="U49266" s="54"/>
      <c r="V49266" s="53"/>
    </row>
    <row r="49267" spans="21:22" ht="26.1" customHeight="1">
      <c r="U49267" s="54"/>
      <c r="V49267" s="53"/>
    </row>
    <row r="49268" spans="21:22" ht="26.1" customHeight="1">
      <c r="U49268" s="54"/>
      <c r="V49268" s="53"/>
    </row>
    <row r="49269" spans="21:22" ht="26.1" customHeight="1">
      <c r="U49269" s="54"/>
      <c r="V49269" s="53"/>
    </row>
    <row r="49270" spans="21:22" ht="26.1" customHeight="1">
      <c r="U49270" s="54"/>
      <c r="V49270" s="53"/>
    </row>
    <row r="49271" spans="21:22" ht="26.1" customHeight="1">
      <c r="U49271" s="54"/>
      <c r="V49271" s="53"/>
    </row>
    <row r="49272" spans="21:22" ht="26.1" customHeight="1">
      <c r="U49272" s="54"/>
      <c r="V49272" s="53"/>
    </row>
    <row r="49273" spans="21:22" ht="26.1" customHeight="1">
      <c r="U49273" s="54"/>
      <c r="V49273" s="53"/>
    </row>
    <row r="49274" spans="21:22" ht="26.1" customHeight="1">
      <c r="U49274" s="54"/>
      <c r="V49274" s="53"/>
    </row>
    <row r="49275" spans="21:22" ht="26.1" customHeight="1">
      <c r="U49275" s="54"/>
      <c r="V49275" s="53"/>
    </row>
    <row r="49276" spans="21:22" ht="26.1" customHeight="1">
      <c r="U49276" s="54"/>
      <c r="V49276" s="53"/>
    </row>
    <row r="49277" spans="21:22" ht="26.1" customHeight="1">
      <c r="U49277" s="54"/>
      <c r="V49277" s="53"/>
    </row>
    <row r="49278" spans="21:22" ht="26.1" customHeight="1">
      <c r="U49278" s="54"/>
      <c r="V49278" s="53"/>
    </row>
    <row r="49279" spans="21:22" ht="26.1" customHeight="1">
      <c r="U49279" s="54"/>
      <c r="V49279" s="53"/>
    </row>
    <row r="49280" spans="21:22" ht="26.1" customHeight="1">
      <c r="U49280" s="54"/>
      <c r="V49280" s="53"/>
    </row>
    <row r="49281" spans="21:22" ht="26.1" customHeight="1">
      <c r="U49281" s="54"/>
      <c r="V49281" s="53"/>
    </row>
    <row r="49282" spans="21:22" ht="26.1" customHeight="1">
      <c r="U49282" s="54"/>
      <c r="V49282" s="53"/>
    </row>
    <row r="49283" spans="21:22" ht="26.1" customHeight="1">
      <c r="U49283" s="54"/>
      <c r="V49283" s="53"/>
    </row>
    <row r="49284" spans="21:22" ht="26.1" customHeight="1">
      <c r="U49284" s="54"/>
      <c r="V49284" s="53"/>
    </row>
    <row r="49285" spans="21:22" ht="26.1" customHeight="1">
      <c r="U49285" s="54"/>
      <c r="V49285" s="53"/>
    </row>
    <row r="49286" spans="21:22" ht="26.1" customHeight="1">
      <c r="U49286" s="54"/>
      <c r="V49286" s="53"/>
    </row>
    <row r="49287" spans="21:22" ht="26.1" customHeight="1">
      <c r="U49287" s="54"/>
      <c r="V49287" s="53"/>
    </row>
    <row r="49288" spans="21:22" ht="26.1" customHeight="1">
      <c r="U49288" s="54"/>
      <c r="V49288" s="53"/>
    </row>
    <row r="49289" spans="21:22" ht="26.1" customHeight="1">
      <c r="U49289" s="54"/>
      <c r="V49289" s="53"/>
    </row>
    <row r="49290" spans="21:22" ht="26.1" customHeight="1">
      <c r="U49290" s="54"/>
      <c r="V49290" s="53"/>
    </row>
    <row r="49291" spans="21:22" ht="26.1" customHeight="1">
      <c r="U49291" s="54"/>
      <c r="V49291" s="53"/>
    </row>
    <row r="49292" spans="21:22" ht="26.1" customHeight="1">
      <c r="U49292" s="54"/>
      <c r="V49292" s="53"/>
    </row>
    <row r="49293" spans="21:22" ht="26.1" customHeight="1">
      <c r="U49293" s="54"/>
      <c r="V49293" s="53"/>
    </row>
    <row r="49294" spans="21:22" ht="26.1" customHeight="1">
      <c r="U49294" s="54"/>
      <c r="V49294" s="53"/>
    </row>
    <row r="49295" spans="21:22" ht="26.1" customHeight="1">
      <c r="U49295" s="54"/>
      <c r="V49295" s="53"/>
    </row>
    <row r="49296" spans="21:22" ht="26.1" customHeight="1">
      <c r="U49296" s="54"/>
      <c r="V49296" s="53"/>
    </row>
    <row r="49297" spans="21:22" ht="26.1" customHeight="1">
      <c r="U49297" s="54"/>
      <c r="V49297" s="53"/>
    </row>
    <row r="49298" spans="21:22" ht="26.1" customHeight="1">
      <c r="U49298" s="54"/>
      <c r="V49298" s="53"/>
    </row>
    <row r="49299" spans="21:22" ht="26.1" customHeight="1">
      <c r="U49299" s="54"/>
      <c r="V49299" s="53"/>
    </row>
    <row r="49300" spans="21:22" ht="26.1" customHeight="1">
      <c r="U49300" s="54"/>
      <c r="V49300" s="53"/>
    </row>
    <row r="49301" spans="21:22" ht="26.1" customHeight="1">
      <c r="U49301" s="54"/>
      <c r="V49301" s="53"/>
    </row>
    <row r="49302" spans="21:22" ht="26.1" customHeight="1">
      <c r="U49302" s="54"/>
      <c r="V49302" s="53"/>
    </row>
    <row r="49303" spans="21:22" ht="26.1" customHeight="1">
      <c r="U49303" s="54"/>
      <c r="V49303" s="53"/>
    </row>
    <row r="49304" spans="21:22" ht="26.1" customHeight="1">
      <c r="U49304" s="54"/>
      <c r="V49304" s="53"/>
    </row>
    <row r="49305" spans="21:22" ht="26.1" customHeight="1">
      <c r="U49305" s="54"/>
      <c r="V49305" s="53"/>
    </row>
    <row r="49306" spans="21:22" ht="26.1" customHeight="1">
      <c r="U49306" s="54"/>
      <c r="V49306" s="53"/>
    </row>
    <row r="49307" spans="21:22" ht="26.1" customHeight="1">
      <c r="U49307" s="54"/>
      <c r="V49307" s="53"/>
    </row>
    <row r="49308" spans="21:22" ht="26.1" customHeight="1">
      <c r="U49308" s="54"/>
      <c r="V49308" s="53"/>
    </row>
    <row r="49309" spans="21:22" ht="26.1" customHeight="1">
      <c r="U49309" s="54"/>
      <c r="V49309" s="53"/>
    </row>
    <row r="49310" spans="21:22" ht="26.1" customHeight="1">
      <c r="U49310" s="54"/>
      <c r="V49310" s="53"/>
    </row>
    <row r="49311" spans="21:22" ht="26.1" customHeight="1">
      <c r="U49311" s="54"/>
      <c r="V49311" s="53"/>
    </row>
    <row r="49312" spans="21:22" ht="26.1" customHeight="1">
      <c r="U49312" s="54"/>
      <c r="V49312" s="53"/>
    </row>
    <row r="49313" spans="21:22" ht="26.1" customHeight="1">
      <c r="U49313" s="54"/>
      <c r="V49313" s="53"/>
    </row>
    <row r="49314" spans="21:22" ht="26.1" customHeight="1">
      <c r="U49314" s="54"/>
      <c r="V49314" s="53"/>
    </row>
    <row r="49315" spans="21:22" ht="26.1" customHeight="1">
      <c r="U49315" s="54"/>
      <c r="V49315" s="53"/>
    </row>
    <row r="49316" spans="21:22" ht="26.1" customHeight="1">
      <c r="U49316" s="54"/>
      <c r="V49316" s="53"/>
    </row>
    <row r="49317" spans="21:22" ht="26.1" customHeight="1">
      <c r="U49317" s="54"/>
      <c r="V49317" s="53"/>
    </row>
    <row r="49318" spans="21:22" ht="26.1" customHeight="1">
      <c r="U49318" s="54"/>
      <c r="V49318" s="53"/>
    </row>
    <row r="49319" spans="21:22" ht="26.1" customHeight="1">
      <c r="U49319" s="54"/>
      <c r="V49319" s="53"/>
    </row>
    <row r="49320" spans="21:22" ht="26.1" customHeight="1">
      <c r="U49320" s="54"/>
      <c r="V49320" s="53"/>
    </row>
    <row r="49321" spans="21:22" ht="26.1" customHeight="1">
      <c r="U49321" s="54"/>
      <c r="V49321" s="53"/>
    </row>
    <row r="49322" spans="21:22" ht="26.1" customHeight="1">
      <c r="U49322" s="54"/>
      <c r="V49322" s="53"/>
    </row>
    <row r="49323" spans="21:22" ht="26.1" customHeight="1">
      <c r="U49323" s="54"/>
      <c r="V49323" s="53"/>
    </row>
    <row r="49324" spans="21:22" ht="26.1" customHeight="1">
      <c r="U49324" s="54"/>
      <c r="V49324" s="53"/>
    </row>
    <row r="49325" spans="21:22" ht="26.1" customHeight="1">
      <c r="U49325" s="54"/>
      <c r="V49325" s="53"/>
    </row>
    <row r="49326" spans="21:22" ht="26.1" customHeight="1">
      <c r="U49326" s="54"/>
      <c r="V49326" s="53"/>
    </row>
    <row r="49327" spans="21:22" ht="26.1" customHeight="1">
      <c r="U49327" s="54"/>
      <c r="V49327" s="53"/>
    </row>
    <row r="49328" spans="21:22" ht="26.1" customHeight="1">
      <c r="U49328" s="54"/>
      <c r="V49328" s="53"/>
    </row>
    <row r="49329" spans="21:22" ht="26.1" customHeight="1">
      <c r="U49329" s="54"/>
      <c r="V49329" s="53"/>
    </row>
    <row r="49330" spans="21:22" ht="26.1" customHeight="1">
      <c r="U49330" s="54"/>
      <c r="V49330" s="53"/>
    </row>
    <row r="49331" spans="21:22" ht="26.1" customHeight="1">
      <c r="U49331" s="54"/>
      <c r="V49331" s="53"/>
    </row>
    <row r="49332" spans="21:22" ht="26.1" customHeight="1">
      <c r="U49332" s="54"/>
      <c r="V49332" s="53"/>
    </row>
    <row r="49333" spans="21:22" ht="26.1" customHeight="1">
      <c r="U49333" s="54"/>
      <c r="V49333" s="53"/>
    </row>
    <row r="49334" spans="21:22" ht="26.1" customHeight="1">
      <c r="U49334" s="54"/>
      <c r="V49334" s="53"/>
    </row>
    <row r="49335" spans="21:22" ht="26.1" customHeight="1">
      <c r="U49335" s="54"/>
      <c r="V49335" s="53"/>
    </row>
    <row r="49336" spans="21:22" ht="26.1" customHeight="1">
      <c r="U49336" s="54"/>
      <c r="V49336" s="53"/>
    </row>
    <row r="49337" spans="21:22" ht="26.1" customHeight="1">
      <c r="U49337" s="54"/>
      <c r="V49337" s="53"/>
    </row>
    <row r="49338" spans="21:22" ht="26.1" customHeight="1">
      <c r="U49338" s="54"/>
      <c r="V49338" s="53"/>
    </row>
    <row r="49339" spans="21:22" ht="26.1" customHeight="1">
      <c r="U49339" s="54"/>
      <c r="V49339" s="53"/>
    </row>
    <row r="49340" spans="21:22" ht="26.1" customHeight="1">
      <c r="U49340" s="54"/>
      <c r="V49340" s="53"/>
    </row>
    <row r="49341" spans="21:22" ht="26.1" customHeight="1">
      <c r="U49341" s="54"/>
      <c r="V49341" s="53"/>
    </row>
    <row r="49342" spans="21:22" ht="26.1" customHeight="1">
      <c r="U49342" s="54"/>
      <c r="V49342" s="53"/>
    </row>
    <row r="49343" spans="21:22" ht="26.1" customHeight="1">
      <c r="U49343" s="54"/>
      <c r="V49343" s="53"/>
    </row>
    <row r="49344" spans="21:22" ht="26.1" customHeight="1">
      <c r="U49344" s="54"/>
      <c r="V49344" s="53"/>
    </row>
    <row r="49345" spans="21:22" ht="26.1" customHeight="1">
      <c r="U49345" s="54"/>
      <c r="V49345" s="53"/>
    </row>
    <row r="49346" spans="21:22" ht="26.1" customHeight="1">
      <c r="U49346" s="54"/>
      <c r="V49346" s="53"/>
    </row>
    <row r="49347" spans="21:22" ht="26.1" customHeight="1">
      <c r="U49347" s="54"/>
      <c r="V49347" s="53"/>
    </row>
    <row r="49348" spans="21:22" ht="26.1" customHeight="1">
      <c r="U49348" s="54"/>
      <c r="V49348" s="53"/>
    </row>
    <row r="49349" spans="21:22" ht="26.1" customHeight="1">
      <c r="U49349" s="54"/>
      <c r="V49349" s="53"/>
    </row>
    <row r="49350" spans="21:22" ht="26.1" customHeight="1">
      <c r="U49350" s="54"/>
      <c r="V49350" s="53"/>
    </row>
    <row r="49351" spans="21:22" ht="26.1" customHeight="1">
      <c r="U49351" s="54"/>
      <c r="V49351" s="53"/>
    </row>
    <row r="49352" spans="21:22" ht="26.1" customHeight="1">
      <c r="U49352" s="54"/>
      <c r="V49352" s="53"/>
    </row>
    <row r="49353" spans="21:22" ht="26.1" customHeight="1">
      <c r="U49353" s="54"/>
      <c r="V49353" s="53"/>
    </row>
    <row r="49354" spans="21:22" ht="26.1" customHeight="1">
      <c r="U49354" s="54"/>
      <c r="V49354" s="53"/>
    </row>
    <row r="49355" spans="21:22" ht="26.1" customHeight="1">
      <c r="U49355" s="54"/>
      <c r="V49355" s="53"/>
    </row>
    <row r="49356" spans="21:22" ht="26.1" customHeight="1">
      <c r="U49356" s="54"/>
      <c r="V49356" s="53"/>
    </row>
    <row r="49357" spans="21:22" ht="26.1" customHeight="1">
      <c r="U49357" s="54"/>
      <c r="V49357" s="53"/>
    </row>
    <row r="49358" spans="21:22" ht="26.1" customHeight="1">
      <c r="U49358" s="54"/>
      <c r="V49358" s="53"/>
    </row>
    <row r="49359" spans="21:22" ht="26.1" customHeight="1">
      <c r="U49359" s="54"/>
      <c r="V49359" s="53"/>
    </row>
    <row r="49360" spans="21:22" ht="26.1" customHeight="1">
      <c r="U49360" s="54"/>
      <c r="V49360" s="53"/>
    </row>
    <row r="49361" spans="21:22" ht="26.1" customHeight="1">
      <c r="U49361" s="54"/>
      <c r="V49361" s="53"/>
    </row>
    <row r="49362" spans="21:22" ht="26.1" customHeight="1">
      <c r="U49362" s="54"/>
      <c r="V49362" s="53"/>
    </row>
    <row r="49363" spans="21:22" ht="26.1" customHeight="1">
      <c r="U49363" s="54"/>
      <c r="V49363" s="53"/>
    </row>
    <row r="49364" spans="21:22" ht="26.1" customHeight="1">
      <c r="U49364" s="54"/>
      <c r="V49364" s="53"/>
    </row>
    <row r="49365" spans="21:22" ht="26.1" customHeight="1">
      <c r="U49365" s="54"/>
      <c r="V49365" s="53"/>
    </row>
    <row r="49366" spans="21:22" ht="26.1" customHeight="1">
      <c r="U49366" s="54"/>
      <c r="V49366" s="53"/>
    </row>
    <row r="49367" spans="21:22" ht="26.1" customHeight="1">
      <c r="U49367" s="54"/>
      <c r="V49367" s="53"/>
    </row>
    <row r="49368" spans="21:22" ht="26.1" customHeight="1">
      <c r="U49368" s="54"/>
      <c r="V49368" s="53"/>
    </row>
    <row r="49369" spans="21:22" ht="26.1" customHeight="1">
      <c r="U49369" s="54"/>
      <c r="V49369" s="53"/>
    </row>
    <row r="49370" spans="21:22" ht="26.1" customHeight="1">
      <c r="U49370" s="54"/>
      <c r="V49370" s="53"/>
    </row>
    <row r="49371" spans="21:22" ht="26.1" customHeight="1">
      <c r="U49371" s="54"/>
      <c r="V49371" s="53"/>
    </row>
    <row r="49372" spans="21:22" ht="26.1" customHeight="1">
      <c r="U49372" s="54"/>
      <c r="V49372" s="53"/>
    </row>
    <row r="49373" spans="21:22" ht="26.1" customHeight="1">
      <c r="U49373" s="54"/>
      <c r="V49373" s="53"/>
    </row>
    <row r="49374" spans="21:22" ht="26.1" customHeight="1">
      <c r="U49374" s="54"/>
      <c r="V49374" s="53"/>
    </row>
    <row r="49375" spans="21:22" ht="26.1" customHeight="1">
      <c r="U49375" s="54"/>
      <c r="V49375" s="53"/>
    </row>
    <row r="49376" spans="21:22" ht="26.1" customHeight="1">
      <c r="U49376" s="54"/>
      <c r="V49376" s="53"/>
    </row>
    <row r="49377" spans="21:22" ht="26.1" customHeight="1">
      <c r="U49377" s="54"/>
      <c r="V49377" s="53"/>
    </row>
    <row r="49378" spans="21:22" ht="26.1" customHeight="1">
      <c r="U49378" s="54"/>
      <c r="V49378" s="53"/>
    </row>
    <row r="49379" spans="21:22" ht="26.1" customHeight="1">
      <c r="U49379" s="54"/>
      <c r="V49379" s="53"/>
    </row>
    <row r="49380" spans="21:22" ht="26.1" customHeight="1">
      <c r="U49380" s="54"/>
      <c r="V49380" s="53"/>
    </row>
    <row r="49381" spans="21:22" ht="26.1" customHeight="1">
      <c r="U49381" s="54"/>
      <c r="V49381" s="53"/>
    </row>
    <row r="49382" spans="21:22" ht="26.1" customHeight="1">
      <c r="U49382" s="54"/>
      <c r="V49382" s="53"/>
    </row>
    <row r="49383" spans="21:22" ht="26.1" customHeight="1">
      <c r="U49383" s="54"/>
      <c r="V49383" s="53"/>
    </row>
    <row r="49384" spans="21:22" ht="26.1" customHeight="1">
      <c r="U49384" s="54"/>
      <c r="V49384" s="53"/>
    </row>
    <row r="49385" spans="21:22" ht="26.1" customHeight="1">
      <c r="U49385" s="54"/>
      <c r="V49385" s="53"/>
    </row>
    <row r="49386" spans="21:22" ht="26.1" customHeight="1">
      <c r="U49386" s="54"/>
      <c r="V49386" s="53"/>
    </row>
    <row r="49387" spans="21:22" ht="26.1" customHeight="1">
      <c r="U49387" s="54"/>
      <c r="V49387" s="53"/>
    </row>
    <row r="49388" spans="21:22" ht="26.1" customHeight="1">
      <c r="U49388" s="54"/>
      <c r="V49388" s="53"/>
    </row>
    <row r="49389" spans="21:22" ht="26.1" customHeight="1">
      <c r="U49389" s="54"/>
      <c r="V49389" s="53"/>
    </row>
    <row r="49390" spans="21:22" ht="26.1" customHeight="1">
      <c r="U49390" s="54"/>
      <c r="V49390" s="53"/>
    </row>
    <row r="49391" spans="21:22" ht="26.1" customHeight="1">
      <c r="U49391" s="54"/>
      <c r="V49391" s="53"/>
    </row>
    <row r="49392" spans="21:22" ht="26.1" customHeight="1">
      <c r="U49392" s="54"/>
      <c r="V49392" s="53"/>
    </row>
    <row r="49393" spans="21:22" ht="26.1" customHeight="1">
      <c r="U49393" s="54"/>
      <c r="V49393" s="53"/>
    </row>
    <row r="49394" spans="21:22" ht="26.1" customHeight="1">
      <c r="U49394" s="54"/>
      <c r="V49394" s="53"/>
    </row>
    <row r="49395" spans="21:22" ht="26.1" customHeight="1">
      <c r="U49395" s="54"/>
      <c r="V49395" s="53"/>
    </row>
    <row r="49396" spans="21:22" ht="26.1" customHeight="1">
      <c r="U49396" s="54"/>
      <c r="V49396" s="53"/>
    </row>
    <row r="49397" spans="21:22" ht="26.1" customHeight="1">
      <c r="U49397" s="54"/>
      <c r="V49397" s="53"/>
    </row>
    <row r="49398" spans="21:22" ht="26.1" customHeight="1">
      <c r="U49398" s="54"/>
      <c r="V49398" s="53"/>
    </row>
    <row r="49399" spans="21:22" ht="26.1" customHeight="1">
      <c r="U49399" s="54"/>
      <c r="V49399" s="53"/>
    </row>
    <row r="49400" spans="21:22" ht="26.1" customHeight="1">
      <c r="U49400" s="54"/>
      <c r="V49400" s="53"/>
    </row>
    <row r="49401" spans="21:22" ht="26.1" customHeight="1">
      <c r="U49401" s="54"/>
      <c r="V49401" s="53"/>
    </row>
    <row r="49402" spans="21:22" ht="26.1" customHeight="1">
      <c r="U49402" s="54"/>
      <c r="V49402" s="53"/>
    </row>
    <row r="49403" spans="21:22" ht="26.1" customHeight="1">
      <c r="U49403" s="54"/>
      <c r="V49403" s="53"/>
    </row>
    <row r="49404" spans="21:22" ht="26.1" customHeight="1">
      <c r="U49404" s="54"/>
      <c r="V49404" s="53"/>
    </row>
    <row r="49405" spans="21:22" ht="26.1" customHeight="1">
      <c r="U49405" s="54"/>
      <c r="V49405" s="53"/>
    </row>
    <row r="49406" spans="21:22" ht="26.1" customHeight="1">
      <c r="U49406" s="54"/>
      <c r="V49406" s="53"/>
    </row>
    <row r="49407" spans="21:22" ht="26.1" customHeight="1">
      <c r="U49407" s="54"/>
      <c r="V49407" s="53"/>
    </row>
    <row r="49408" spans="21:22" ht="26.1" customHeight="1">
      <c r="U49408" s="54"/>
      <c r="V49408" s="53"/>
    </row>
    <row r="49409" spans="21:22" ht="26.1" customHeight="1">
      <c r="U49409" s="54"/>
      <c r="V49409" s="53"/>
    </row>
    <row r="49410" spans="21:22" ht="26.1" customHeight="1">
      <c r="U49410" s="54"/>
      <c r="V49410" s="53"/>
    </row>
    <row r="49411" spans="21:22" ht="26.1" customHeight="1">
      <c r="U49411" s="54"/>
      <c r="V49411" s="53"/>
    </row>
    <row r="49412" spans="21:22" ht="26.1" customHeight="1">
      <c r="U49412" s="54"/>
      <c r="V49412" s="53"/>
    </row>
    <row r="49413" spans="21:22" ht="26.1" customHeight="1">
      <c r="U49413" s="54"/>
      <c r="V49413" s="53"/>
    </row>
    <row r="49414" spans="21:22" ht="26.1" customHeight="1">
      <c r="U49414" s="54"/>
      <c r="V49414" s="53"/>
    </row>
    <row r="49415" spans="21:22" ht="26.1" customHeight="1">
      <c r="U49415" s="54"/>
      <c r="V49415" s="53"/>
    </row>
    <row r="49416" spans="21:22" ht="26.1" customHeight="1">
      <c r="U49416" s="54"/>
      <c r="V49416" s="53"/>
    </row>
    <row r="49417" spans="21:22" ht="26.1" customHeight="1">
      <c r="U49417" s="54"/>
      <c r="V49417" s="53"/>
    </row>
    <row r="49418" spans="21:22" ht="26.1" customHeight="1">
      <c r="U49418" s="54"/>
      <c r="V49418" s="53"/>
    </row>
    <row r="49419" spans="21:22" ht="26.1" customHeight="1">
      <c r="U49419" s="54"/>
      <c r="V49419" s="53"/>
    </row>
    <row r="49420" spans="21:22" ht="26.1" customHeight="1">
      <c r="U49420" s="54"/>
      <c r="V49420" s="53"/>
    </row>
    <row r="49421" spans="21:22" ht="26.1" customHeight="1">
      <c r="U49421" s="54"/>
      <c r="V49421" s="53"/>
    </row>
    <row r="49422" spans="21:22" ht="26.1" customHeight="1">
      <c r="U49422" s="54"/>
      <c r="V49422" s="53"/>
    </row>
    <row r="49423" spans="21:22" ht="26.1" customHeight="1">
      <c r="U49423" s="54"/>
      <c r="V49423" s="53"/>
    </row>
    <row r="49424" spans="21:22" ht="26.1" customHeight="1">
      <c r="U49424" s="54"/>
      <c r="V49424" s="53"/>
    </row>
    <row r="49425" spans="21:22" ht="26.1" customHeight="1">
      <c r="U49425" s="54"/>
      <c r="V49425" s="53"/>
    </row>
    <row r="49426" spans="21:22" ht="26.1" customHeight="1">
      <c r="U49426" s="54"/>
      <c r="V49426" s="53"/>
    </row>
    <row r="49427" spans="21:22" ht="26.1" customHeight="1">
      <c r="U49427" s="54"/>
      <c r="V49427" s="53"/>
    </row>
    <row r="49428" spans="21:22" ht="26.1" customHeight="1">
      <c r="U49428" s="54"/>
      <c r="V49428" s="53"/>
    </row>
    <row r="49429" spans="21:22" ht="26.1" customHeight="1">
      <c r="U49429" s="54"/>
      <c r="V49429" s="53"/>
    </row>
    <row r="49430" spans="21:22" ht="26.1" customHeight="1">
      <c r="U49430" s="54"/>
      <c r="V49430" s="53"/>
    </row>
    <row r="49431" spans="21:22" ht="26.1" customHeight="1">
      <c r="U49431" s="54"/>
      <c r="V49431" s="53"/>
    </row>
    <row r="49432" spans="21:22" ht="26.1" customHeight="1">
      <c r="U49432" s="54"/>
      <c r="V49432" s="53"/>
    </row>
    <row r="49433" spans="21:22" ht="26.1" customHeight="1">
      <c r="U49433" s="54"/>
      <c r="V49433" s="53"/>
    </row>
    <row r="49434" spans="21:22" ht="26.1" customHeight="1">
      <c r="U49434" s="54"/>
      <c r="V49434" s="53"/>
    </row>
    <row r="49435" spans="21:22" ht="26.1" customHeight="1">
      <c r="U49435" s="54"/>
      <c r="V49435" s="53"/>
    </row>
    <row r="49436" spans="21:22" ht="26.1" customHeight="1">
      <c r="U49436" s="54"/>
      <c r="V49436" s="53"/>
    </row>
    <row r="49437" spans="21:22" ht="26.1" customHeight="1">
      <c r="U49437" s="54"/>
      <c r="V49437" s="53"/>
    </row>
    <row r="49438" spans="21:22" ht="26.1" customHeight="1">
      <c r="U49438" s="54"/>
      <c r="V49438" s="53"/>
    </row>
    <row r="49439" spans="21:22" ht="26.1" customHeight="1">
      <c r="U49439" s="54"/>
      <c r="V49439" s="53"/>
    </row>
    <row r="49440" spans="21:22" ht="26.1" customHeight="1">
      <c r="U49440" s="54"/>
      <c r="V49440" s="53"/>
    </row>
    <row r="49441" spans="21:22" ht="26.1" customHeight="1">
      <c r="U49441" s="54"/>
      <c r="V49441" s="53"/>
    </row>
    <row r="49442" spans="21:22" ht="26.1" customHeight="1">
      <c r="U49442" s="54"/>
      <c r="V49442" s="53"/>
    </row>
    <row r="49443" spans="21:22" ht="26.1" customHeight="1">
      <c r="U49443" s="54"/>
      <c r="V49443" s="53"/>
    </row>
    <row r="49444" spans="21:22" ht="26.1" customHeight="1">
      <c r="U49444" s="54"/>
      <c r="V49444" s="53"/>
    </row>
    <row r="49445" spans="21:22" ht="26.1" customHeight="1">
      <c r="U49445" s="54"/>
      <c r="V49445" s="53"/>
    </row>
    <row r="49446" spans="21:22" ht="26.1" customHeight="1">
      <c r="U49446" s="54"/>
      <c r="V49446" s="53"/>
    </row>
    <row r="49447" spans="21:22" ht="26.1" customHeight="1">
      <c r="U49447" s="54"/>
      <c r="V49447" s="53"/>
    </row>
    <row r="49448" spans="21:22" ht="26.1" customHeight="1">
      <c r="U49448" s="54"/>
      <c r="V49448" s="53"/>
    </row>
    <row r="49449" spans="21:22" ht="26.1" customHeight="1">
      <c r="U49449" s="54"/>
      <c r="V49449" s="53"/>
    </row>
    <row r="49450" spans="21:22" ht="26.1" customHeight="1">
      <c r="U49450" s="54"/>
      <c r="V49450" s="53"/>
    </row>
    <row r="49451" spans="21:22" ht="26.1" customHeight="1">
      <c r="U49451" s="54"/>
      <c r="V49451" s="53"/>
    </row>
    <row r="49452" spans="21:22" ht="26.1" customHeight="1">
      <c r="U49452" s="54"/>
      <c r="V49452" s="53"/>
    </row>
    <row r="49453" spans="21:22" ht="26.1" customHeight="1">
      <c r="U49453" s="54"/>
      <c r="V49453" s="53"/>
    </row>
    <row r="49454" spans="21:22" ht="26.1" customHeight="1">
      <c r="U49454" s="54"/>
      <c r="V49454" s="53"/>
    </row>
    <row r="49455" spans="21:22" ht="26.1" customHeight="1">
      <c r="U49455" s="54"/>
      <c r="V49455" s="53"/>
    </row>
    <row r="49456" spans="21:22" ht="26.1" customHeight="1">
      <c r="U49456" s="54"/>
      <c r="V49456" s="53"/>
    </row>
    <row r="49457" spans="21:22" ht="26.1" customHeight="1">
      <c r="U49457" s="54"/>
      <c r="V49457" s="53"/>
    </row>
    <row r="49458" spans="21:22" ht="26.1" customHeight="1">
      <c r="U49458" s="54"/>
      <c r="V49458" s="53"/>
    </row>
    <row r="49459" spans="21:22" ht="26.1" customHeight="1">
      <c r="U49459" s="54"/>
      <c r="V49459" s="53"/>
    </row>
    <row r="49460" spans="21:22" ht="26.1" customHeight="1">
      <c r="U49460" s="54"/>
      <c r="V49460" s="53"/>
    </row>
    <row r="49461" spans="21:22" ht="26.1" customHeight="1">
      <c r="U49461" s="54"/>
      <c r="V49461" s="53"/>
    </row>
    <row r="49462" spans="21:22" ht="26.1" customHeight="1">
      <c r="U49462" s="54"/>
      <c r="V49462" s="53"/>
    </row>
    <row r="49463" spans="21:22" ht="26.1" customHeight="1">
      <c r="U49463" s="54"/>
      <c r="V49463" s="53"/>
    </row>
    <row r="49464" spans="21:22" ht="26.1" customHeight="1">
      <c r="U49464" s="54"/>
      <c r="V49464" s="53"/>
    </row>
    <row r="49465" spans="21:22" ht="26.1" customHeight="1">
      <c r="U49465" s="54"/>
      <c r="V49465" s="53"/>
    </row>
    <row r="49466" spans="21:22" ht="26.1" customHeight="1">
      <c r="U49466" s="54"/>
      <c r="V49466" s="53"/>
    </row>
    <row r="49467" spans="21:22" ht="26.1" customHeight="1">
      <c r="U49467" s="54"/>
      <c r="V49467" s="53"/>
    </row>
    <row r="49468" spans="21:22" ht="26.1" customHeight="1">
      <c r="U49468" s="54"/>
      <c r="V49468" s="53"/>
    </row>
    <row r="49469" spans="21:22" ht="26.1" customHeight="1">
      <c r="U49469" s="54"/>
      <c r="V49469" s="53"/>
    </row>
    <row r="49470" spans="21:22" ht="26.1" customHeight="1">
      <c r="U49470" s="54"/>
      <c r="V49470" s="53"/>
    </row>
    <row r="49471" spans="21:22" ht="26.1" customHeight="1">
      <c r="U49471" s="54"/>
      <c r="V49471" s="53"/>
    </row>
    <row r="49472" spans="21:22" ht="26.1" customHeight="1">
      <c r="U49472" s="54"/>
      <c r="V49472" s="53"/>
    </row>
    <row r="49473" spans="21:22" ht="26.1" customHeight="1">
      <c r="U49473" s="54"/>
      <c r="V49473" s="53"/>
    </row>
    <row r="49474" spans="21:22" ht="26.1" customHeight="1">
      <c r="U49474" s="54"/>
      <c r="V49474" s="53"/>
    </row>
    <row r="49475" spans="21:22" ht="26.1" customHeight="1">
      <c r="U49475" s="54"/>
      <c r="V49475" s="53"/>
    </row>
    <row r="49476" spans="21:22" ht="26.1" customHeight="1">
      <c r="U49476" s="54"/>
      <c r="V49476" s="53"/>
    </row>
    <row r="49477" spans="21:22" ht="26.1" customHeight="1">
      <c r="U49477" s="54"/>
      <c r="V49477" s="53"/>
    </row>
    <row r="49478" spans="21:22" ht="26.1" customHeight="1">
      <c r="U49478" s="54"/>
      <c r="V49478" s="53"/>
    </row>
    <row r="49479" spans="21:22" ht="26.1" customHeight="1">
      <c r="U49479" s="54"/>
      <c r="V49479" s="53"/>
    </row>
    <row r="49480" spans="21:22" ht="26.1" customHeight="1">
      <c r="U49480" s="54"/>
      <c r="V49480" s="53"/>
    </row>
    <row r="49481" spans="21:22" ht="26.1" customHeight="1">
      <c r="U49481" s="54"/>
      <c r="V49481" s="53"/>
    </row>
    <row r="49482" spans="21:22" ht="26.1" customHeight="1">
      <c r="U49482" s="54"/>
      <c r="V49482" s="53"/>
    </row>
    <row r="49483" spans="21:22" ht="26.1" customHeight="1">
      <c r="U49483" s="54"/>
      <c r="V49483" s="53"/>
    </row>
    <row r="49484" spans="21:22" ht="26.1" customHeight="1">
      <c r="U49484" s="54"/>
      <c r="V49484" s="53"/>
    </row>
    <row r="49485" spans="21:22" ht="26.1" customHeight="1">
      <c r="U49485" s="54"/>
      <c r="V49485" s="53"/>
    </row>
    <row r="49486" spans="21:22" ht="26.1" customHeight="1">
      <c r="U49486" s="54"/>
      <c r="V49486" s="53"/>
    </row>
    <row r="49487" spans="21:22" ht="26.1" customHeight="1">
      <c r="U49487" s="54"/>
      <c r="V49487" s="53"/>
    </row>
    <row r="49488" spans="21:22" ht="26.1" customHeight="1">
      <c r="U49488" s="54"/>
      <c r="V49488" s="53"/>
    </row>
    <row r="49489" spans="21:22" ht="26.1" customHeight="1">
      <c r="U49489" s="54"/>
      <c r="V49489" s="53"/>
    </row>
    <row r="49490" spans="21:22" ht="26.1" customHeight="1">
      <c r="U49490" s="54"/>
      <c r="V49490" s="53"/>
    </row>
    <row r="49491" spans="21:22" ht="26.1" customHeight="1">
      <c r="U49491" s="54"/>
      <c r="V49491" s="53"/>
    </row>
    <row r="49492" spans="21:22" ht="26.1" customHeight="1">
      <c r="U49492" s="54"/>
      <c r="V49492" s="53"/>
    </row>
    <row r="49493" spans="21:22" ht="26.1" customHeight="1">
      <c r="U49493" s="54"/>
      <c r="V49493" s="53"/>
    </row>
    <row r="49494" spans="21:22" ht="26.1" customHeight="1">
      <c r="U49494" s="54"/>
      <c r="V49494" s="53"/>
    </row>
    <row r="49495" spans="21:22" ht="26.1" customHeight="1">
      <c r="U49495" s="54"/>
      <c r="V49495" s="53"/>
    </row>
    <row r="49496" spans="21:22" ht="26.1" customHeight="1">
      <c r="U49496" s="54"/>
      <c r="V49496" s="53"/>
    </row>
    <row r="49497" spans="21:22" ht="26.1" customHeight="1">
      <c r="U49497" s="54"/>
      <c r="V49497" s="53"/>
    </row>
    <row r="49498" spans="21:22" ht="26.1" customHeight="1">
      <c r="U49498" s="54"/>
      <c r="V49498" s="53"/>
    </row>
    <row r="49499" spans="21:22" ht="26.1" customHeight="1">
      <c r="U49499" s="54"/>
      <c r="V49499" s="53"/>
    </row>
    <row r="49500" spans="21:22" ht="26.1" customHeight="1">
      <c r="U49500" s="54"/>
      <c r="V49500" s="53"/>
    </row>
    <row r="49501" spans="21:22" ht="26.1" customHeight="1">
      <c r="U49501" s="54"/>
      <c r="V49501" s="53"/>
    </row>
    <row r="49502" spans="21:22" ht="26.1" customHeight="1">
      <c r="U49502" s="54"/>
      <c r="V49502" s="53"/>
    </row>
    <row r="49503" spans="21:22" ht="26.1" customHeight="1">
      <c r="U49503" s="54"/>
      <c r="V49503" s="53"/>
    </row>
    <row r="49504" spans="21:22" ht="26.1" customHeight="1">
      <c r="U49504" s="54"/>
      <c r="V49504" s="53"/>
    </row>
    <row r="49505" spans="21:22" ht="26.1" customHeight="1">
      <c r="U49505" s="54"/>
      <c r="V49505" s="53"/>
    </row>
    <row r="49506" spans="21:22" ht="26.1" customHeight="1">
      <c r="U49506" s="54"/>
      <c r="V49506" s="53"/>
    </row>
    <row r="49507" spans="21:22" ht="26.1" customHeight="1">
      <c r="U49507" s="54"/>
      <c r="V49507" s="53"/>
    </row>
    <row r="49508" spans="21:22" ht="26.1" customHeight="1">
      <c r="U49508" s="54"/>
      <c r="V49508" s="53"/>
    </row>
    <row r="49509" spans="21:22" ht="26.1" customHeight="1">
      <c r="U49509" s="54"/>
      <c r="V49509" s="53"/>
    </row>
    <row r="49510" spans="21:22" ht="26.1" customHeight="1">
      <c r="U49510" s="54"/>
      <c r="V49510" s="53"/>
    </row>
    <row r="49511" spans="21:22" ht="26.1" customHeight="1">
      <c r="U49511" s="54"/>
      <c r="V49511" s="53"/>
    </row>
    <row r="49512" spans="21:22" ht="26.1" customHeight="1">
      <c r="U49512" s="54"/>
      <c r="V49512" s="53"/>
    </row>
    <row r="49513" spans="21:22" ht="26.1" customHeight="1">
      <c r="U49513" s="54"/>
      <c r="V49513" s="53"/>
    </row>
    <row r="49514" spans="21:22" ht="26.1" customHeight="1">
      <c r="U49514" s="54"/>
      <c r="V49514" s="53"/>
    </row>
    <row r="49515" spans="21:22" ht="26.1" customHeight="1">
      <c r="U49515" s="54"/>
      <c r="V49515" s="53"/>
    </row>
    <row r="49516" spans="21:22" ht="26.1" customHeight="1">
      <c r="U49516" s="54"/>
      <c r="V49516" s="53"/>
    </row>
    <row r="49517" spans="21:22" ht="26.1" customHeight="1">
      <c r="U49517" s="54"/>
      <c r="V49517" s="53"/>
    </row>
    <row r="49518" spans="21:22" ht="26.1" customHeight="1">
      <c r="U49518" s="54"/>
      <c r="V49518" s="53"/>
    </row>
    <row r="49519" spans="21:22" ht="26.1" customHeight="1">
      <c r="U49519" s="54"/>
      <c r="V49519" s="53"/>
    </row>
    <row r="49520" spans="21:22" ht="26.1" customHeight="1">
      <c r="U49520" s="54"/>
      <c r="V49520" s="53"/>
    </row>
    <row r="49521" spans="21:22" ht="26.1" customHeight="1">
      <c r="U49521" s="54"/>
      <c r="V49521" s="53"/>
    </row>
    <row r="49522" spans="21:22" ht="26.1" customHeight="1">
      <c r="U49522" s="54"/>
      <c r="V49522" s="53"/>
    </row>
    <row r="49523" spans="21:22" ht="26.1" customHeight="1">
      <c r="U49523" s="54"/>
      <c r="V49523" s="53"/>
    </row>
    <row r="49524" spans="21:22" ht="26.1" customHeight="1">
      <c r="U49524" s="54"/>
      <c r="V49524" s="53"/>
    </row>
    <row r="49525" spans="21:22" ht="26.1" customHeight="1">
      <c r="U49525" s="54"/>
      <c r="V49525" s="53"/>
    </row>
    <row r="49526" spans="21:22" ht="26.1" customHeight="1">
      <c r="U49526" s="54"/>
      <c r="V49526" s="53"/>
    </row>
    <row r="49527" spans="21:22" ht="26.1" customHeight="1">
      <c r="U49527" s="54"/>
      <c r="V49527" s="53"/>
    </row>
    <row r="49528" spans="21:22" ht="26.1" customHeight="1">
      <c r="U49528" s="54"/>
      <c r="V49528" s="53"/>
    </row>
    <row r="49529" spans="21:22" ht="26.1" customHeight="1">
      <c r="U49529" s="54"/>
      <c r="V49529" s="53"/>
    </row>
    <row r="49530" spans="21:22" ht="26.1" customHeight="1">
      <c r="U49530" s="54"/>
      <c r="V49530" s="53"/>
    </row>
    <row r="49531" spans="21:22" ht="26.1" customHeight="1">
      <c r="U49531" s="54"/>
      <c r="V49531" s="53"/>
    </row>
    <row r="49532" spans="21:22" ht="26.1" customHeight="1">
      <c r="U49532" s="54"/>
      <c r="V49532" s="53"/>
    </row>
    <row r="49533" spans="21:22" ht="26.1" customHeight="1">
      <c r="U49533" s="54"/>
      <c r="V49533" s="53"/>
    </row>
    <row r="49534" spans="21:22" ht="26.1" customHeight="1">
      <c r="U49534" s="54"/>
      <c r="V49534" s="53"/>
    </row>
    <row r="49535" spans="21:22" ht="26.1" customHeight="1">
      <c r="U49535" s="54"/>
      <c r="V49535" s="53"/>
    </row>
    <row r="49536" spans="21:22" ht="26.1" customHeight="1">
      <c r="U49536" s="54"/>
      <c r="V49536" s="53"/>
    </row>
    <row r="49537" spans="21:22" ht="26.1" customHeight="1">
      <c r="U49537" s="54"/>
      <c r="V49537" s="53"/>
    </row>
    <row r="49538" spans="21:22" ht="26.1" customHeight="1">
      <c r="U49538" s="54"/>
      <c r="V49538" s="53"/>
    </row>
    <row r="49539" spans="21:22" ht="26.1" customHeight="1">
      <c r="U49539" s="54"/>
      <c r="V49539" s="53"/>
    </row>
    <row r="49540" spans="21:22" ht="26.1" customHeight="1">
      <c r="U49540" s="54"/>
      <c r="V49540" s="53"/>
    </row>
    <row r="49541" spans="21:22" ht="26.1" customHeight="1">
      <c r="U49541" s="54"/>
      <c r="V49541" s="53"/>
    </row>
    <row r="49542" spans="21:22" ht="26.1" customHeight="1">
      <c r="U49542" s="54"/>
      <c r="V49542" s="53"/>
    </row>
    <row r="49543" spans="21:22" ht="26.1" customHeight="1">
      <c r="U49543" s="54"/>
      <c r="V49543" s="53"/>
    </row>
    <row r="49544" spans="21:22" ht="26.1" customHeight="1">
      <c r="U49544" s="54"/>
      <c r="V49544" s="53"/>
    </row>
    <row r="49545" spans="21:22" ht="26.1" customHeight="1">
      <c r="U49545" s="54"/>
      <c r="V49545" s="53"/>
    </row>
    <row r="49546" spans="21:22" ht="26.1" customHeight="1">
      <c r="U49546" s="54"/>
      <c r="V49546" s="53"/>
    </row>
    <row r="49547" spans="21:22" ht="26.1" customHeight="1">
      <c r="U49547" s="54"/>
      <c r="V49547" s="53"/>
    </row>
    <row r="49548" spans="21:22" ht="26.1" customHeight="1">
      <c r="U49548" s="54"/>
      <c r="V49548" s="53"/>
    </row>
    <row r="49549" spans="21:22" ht="26.1" customHeight="1">
      <c r="U49549" s="54"/>
      <c r="V49549" s="53"/>
    </row>
    <row r="49550" spans="21:22" ht="26.1" customHeight="1">
      <c r="U49550" s="54"/>
      <c r="V49550" s="53"/>
    </row>
    <row r="49551" spans="21:22" ht="26.1" customHeight="1">
      <c r="U49551" s="54"/>
      <c r="V49551" s="53"/>
    </row>
    <row r="49552" spans="21:22" ht="26.1" customHeight="1">
      <c r="U49552" s="54"/>
      <c r="V49552" s="53"/>
    </row>
    <row r="49553" spans="21:22" ht="26.1" customHeight="1">
      <c r="U49553" s="54"/>
      <c r="V49553" s="53"/>
    </row>
    <row r="49554" spans="21:22" ht="26.1" customHeight="1">
      <c r="U49554" s="54"/>
      <c r="V49554" s="53"/>
    </row>
    <row r="49555" spans="21:22" ht="26.1" customHeight="1">
      <c r="U49555" s="54"/>
      <c r="V49555" s="53"/>
    </row>
    <row r="49556" spans="21:22" ht="26.1" customHeight="1">
      <c r="U49556" s="54"/>
      <c r="V49556" s="53"/>
    </row>
    <row r="49557" spans="21:22" ht="26.1" customHeight="1">
      <c r="U49557" s="54"/>
      <c r="V49557" s="53"/>
    </row>
    <row r="49558" spans="21:22" ht="26.1" customHeight="1">
      <c r="U49558" s="54"/>
      <c r="V49558" s="53"/>
    </row>
    <row r="49559" spans="21:22" ht="26.1" customHeight="1">
      <c r="U49559" s="54"/>
      <c r="V49559" s="53"/>
    </row>
    <row r="49560" spans="21:22" ht="26.1" customHeight="1">
      <c r="U49560" s="54"/>
      <c r="V49560" s="53"/>
    </row>
    <row r="49561" spans="21:22" ht="26.1" customHeight="1">
      <c r="U49561" s="54"/>
      <c r="V49561" s="53"/>
    </row>
    <row r="49562" spans="21:22" ht="26.1" customHeight="1">
      <c r="U49562" s="54"/>
      <c r="V49562" s="53"/>
    </row>
    <row r="49563" spans="21:22" ht="26.1" customHeight="1">
      <c r="U49563" s="54"/>
      <c r="V49563" s="53"/>
    </row>
    <row r="49564" spans="21:22" ht="26.1" customHeight="1">
      <c r="U49564" s="54"/>
      <c r="V49564" s="53"/>
    </row>
    <row r="49565" spans="21:22" ht="26.1" customHeight="1">
      <c r="U49565" s="54"/>
      <c r="V49565" s="53"/>
    </row>
    <row r="49566" spans="21:22" ht="26.1" customHeight="1">
      <c r="U49566" s="54"/>
      <c r="V49566" s="53"/>
    </row>
    <row r="49567" spans="21:22" ht="26.1" customHeight="1">
      <c r="U49567" s="54"/>
      <c r="V49567" s="53"/>
    </row>
    <row r="49568" spans="21:22" ht="26.1" customHeight="1">
      <c r="U49568" s="54"/>
      <c r="V49568" s="53"/>
    </row>
    <row r="49569" spans="21:22" ht="26.1" customHeight="1">
      <c r="U49569" s="54"/>
      <c r="V49569" s="53"/>
    </row>
    <row r="49570" spans="21:22" ht="26.1" customHeight="1">
      <c r="U49570" s="54"/>
      <c r="V49570" s="53"/>
    </row>
    <row r="49571" spans="21:22" ht="26.1" customHeight="1">
      <c r="U49571" s="54"/>
      <c r="V49571" s="53"/>
    </row>
    <row r="49572" spans="21:22" ht="26.1" customHeight="1">
      <c r="U49572" s="54"/>
      <c r="V49572" s="53"/>
    </row>
    <row r="49573" spans="21:22" ht="26.1" customHeight="1">
      <c r="U49573" s="54"/>
      <c r="V49573" s="53"/>
    </row>
    <row r="49574" spans="21:22" ht="26.1" customHeight="1">
      <c r="U49574" s="54"/>
      <c r="V49574" s="53"/>
    </row>
    <row r="49575" spans="21:22" ht="26.1" customHeight="1">
      <c r="U49575" s="54"/>
      <c r="V49575" s="53"/>
    </row>
    <row r="49576" spans="21:22" ht="26.1" customHeight="1">
      <c r="U49576" s="54"/>
      <c r="V49576" s="53"/>
    </row>
    <row r="49577" spans="21:22" ht="26.1" customHeight="1">
      <c r="U49577" s="54"/>
      <c r="V49577" s="53"/>
    </row>
    <row r="49578" spans="21:22" ht="26.1" customHeight="1">
      <c r="U49578" s="54"/>
      <c r="V49578" s="53"/>
    </row>
    <row r="49579" spans="21:22" ht="26.1" customHeight="1">
      <c r="U49579" s="54"/>
      <c r="V49579" s="53"/>
    </row>
    <row r="49580" spans="21:22" ht="26.1" customHeight="1">
      <c r="U49580" s="54"/>
      <c r="V49580" s="53"/>
    </row>
    <row r="49581" spans="21:22" ht="26.1" customHeight="1">
      <c r="U49581" s="54"/>
      <c r="V49581" s="53"/>
    </row>
    <row r="49582" spans="21:22" ht="26.1" customHeight="1">
      <c r="U49582" s="54"/>
      <c r="V49582" s="53"/>
    </row>
    <row r="49583" spans="21:22" ht="26.1" customHeight="1">
      <c r="U49583" s="54"/>
      <c r="V49583" s="53"/>
    </row>
    <row r="49584" spans="21:22" ht="26.1" customHeight="1">
      <c r="U49584" s="54"/>
      <c r="V49584" s="53"/>
    </row>
    <row r="49585" spans="21:22" ht="26.1" customHeight="1">
      <c r="U49585" s="54"/>
      <c r="V49585" s="53"/>
    </row>
    <row r="49586" spans="21:22" ht="26.1" customHeight="1">
      <c r="U49586" s="54"/>
      <c r="V49586" s="53"/>
    </row>
    <row r="49587" spans="21:22" ht="26.1" customHeight="1">
      <c r="U49587" s="54"/>
      <c r="V49587" s="53"/>
    </row>
    <row r="49588" spans="21:22" ht="26.1" customHeight="1">
      <c r="U49588" s="54"/>
      <c r="V49588" s="53"/>
    </row>
    <row r="49589" spans="21:22" ht="26.1" customHeight="1">
      <c r="U49589" s="54"/>
      <c r="V49589" s="53"/>
    </row>
    <row r="49590" spans="21:22" ht="26.1" customHeight="1">
      <c r="U49590" s="54"/>
      <c r="V49590" s="53"/>
    </row>
    <row r="49591" spans="21:22" ht="26.1" customHeight="1">
      <c r="U49591" s="54"/>
      <c r="V49591" s="53"/>
    </row>
    <row r="49592" spans="21:22" ht="26.1" customHeight="1">
      <c r="U49592" s="54"/>
      <c r="V49592" s="53"/>
    </row>
    <row r="49593" spans="21:22" ht="26.1" customHeight="1">
      <c r="U49593" s="54"/>
      <c r="V49593" s="53"/>
    </row>
    <row r="49594" spans="21:22" ht="26.1" customHeight="1">
      <c r="U49594" s="54"/>
      <c r="V49594" s="53"/>
    </row>
    <row r="49595" spans="21:22" ht="26.1" customHeight="1">
      <c r="U49595" s="54"/>
      <c r="V49595" s="53"/>
    </row>
    <row r="49596" spans="21:22" ht="26.1" customHeight="1">
      <c r="U49596" s="54"/>
      <c r="V49596" s="53"/>
    </row>
    <row r="49597" spans="21:22" ht="26.1" customHeight="1">
      <c r="U49597" s="54"/>
      <c r="V49597" s="53"/>
    </row>
    <row r="49598" spans="21:22" ht="26.1" customHeight="1">
      <c r="U49598" s="54"/>
      <c r="V49598" s="53"/>
    </row>
    <row r="49599" spans="21:22" ht="26.1" customHeight="1">
      <c r="U49599" s="54"/>
      <c r="V49599" s="53"/>
    </row>
    <row r="49600" spans="21:22" ht="26.1" customHeight="1">
      <c r="U49600" s="54"/>
      <c r="V49600" s="53"/>
    </row>
    <row r="49601" spans="21:22" ht="26.1" customHeight="1">
      <c r="U49601" s="54"/>
      <c r="V49601" s="53"/>
    </row>
    <row r="49602" spans="21:22" ht="26.1" customHeight="1">
      <c r="U49602" s="54"/>
      <c r="V49602" s="53"/>
    </row>
    <row r="49603" spans="21:22" ht="26.1" customHeight="1">
      <c r="U49603" s="54"/>
      <c r="V49603" s="53"/>
    </row>
    <row r="49604" spans="21:22" ht="26.1" customHeight="1">
      <c r="U49604" s="54"/>
      <c r="V49604" s="53"/>
    </row>
    <row r="49605" spans="21:22" ht="26.1" customHeight="1">
      <c r="U49605" s="54"/>
      <c r="V49605" s="53"/>
    </row>
    <row r="49606" spans="21:22" ht="26.1" customHeight="1">
      <c r="U49606" s="54"/>
      <c r="V49606" s="53"/>
    </row>
    <row r="49607" spans="21:22" ht="26.1" customHeight="1">
      <c r="U49607" s="54"/>
      <c r="V49607" s="53"/>
    </row>
    <row r="49608" spans="21:22" ht="26.1" customHeight="1">
      <c r="U49608" s="54"/>
      <c r="V49608" s="53"/>
    </row>
    <row r="49609" spans="21:22" ht="26.1" customHeight="1">
      <c r="U49609" s="54"/>
      <c r="V49609" s="53"/>
    </row>
    <row r="49610" spans="21:22" ht="26.1" customHeight="1">
      <c r="U49610" s="54"/>
      <c r="V49610" s="53"/>
    </row>
    <row r="49611" spans="21:22" ht="26.1" customHeight="1">
      <c r="U49611" s="54"/>
      <c r="V49611" s="53"/>
    </row>
    <row r="49612" spans="21:22" ht="26.1" customHeight="1">
      <c r="U49612" s="54"/>
      <c r="V49612" s="53"/>
    </row>
    <row r="49613" spans="21:22" ht="26.1" customHeight="1">
      <c r="U49613" s="54"/>
      <c r="V49613" s="53"/>
    </row>
    <row r="49614" spans="21:22" ht="26.1" customHeight="1">
      <c r="U49614" s="54"/>
      <c r="V49614" s="53"/>
    </row>
    <row r="49615" spans="21:22" ht="26.1" customHeight="1">
      <c r="U49615" s="54"/>
      <c r="V49615" s="53"/>
    </row>
    <row r="49616" spans="21:22" ht="26.1" customHeight="1">
      <c r="U49616" s="54"/>
      <c r="V49616" s="53"/>
    </row>
    <row r="49617" spans="21:22" ht="26.1" customHeight="1">
      <c r="U49617" s="54"/>
      <c r="V49617" s="53"/>
    </row>
    <row r="49618" spans="21:22" ht="26.1" customHeight="1">
      <c r="U49618" s="54"/>
      <c r="V49618" s="53"/>
    </row>
    <row r="49619" spans="21:22" ht="26.1" customHeight="1">
      <c r="U49619" s="54"/>
      <c r="V49619" s="53"/>
    </row>
    <row r="49620" spans="21:22" ht="26.1" customHeight="1">
      <c r="U49620" s="54"/>
      <c r="V49620" s="53"/>
    </row>
    <row r="49621" spans="21:22" ht="26.1" customHeight="1">
      <c r="U49621" s="54"/>
      <c r="V49621" s="53"/>
    </row>
    <row r="49622" spans="21:22" ht="26.1" customHeight="1">
      <c r="U49622" s="54"/>
      <c r="V49622" s="53"/>
    </row>
    <row r="49623" spans="21:22" ht="26.1" customHeight="1">
      <c r="U49623" s="54"/>
      <c r="V49623" s="53"/>
    </row>
    <row r="49624" spans="21:22" ht="26.1" customHeight="1">
      <c r="U49624" s="54"/>
      <c r="V49624" s="53"/>
    </row>
    <row r="49625" spans="21:22" ht="26.1" customHeight="1">
      <c r="U49625" s="54"/>
      <c r="V49625" s="53"/>
    </row>
    <row r="49626" spans="21:22" ht="26.1" customHeight="1">
      <c r="U49626" s="54"/>
      <c r="V49626" s="53"/>
    </row>
    <row r="49627" spans="21:22" ht="26.1" customHeight="1">
      <c r="U49627" s="54"/>
      <c r="V49627" s="53"/>
    </row>
    <row r="49628" spans="21:22" ht="26.1" customHeight="1">
      <c r="U49628" s="54"/>
      <c r="V49628" s="53"/>
    </row>
    <row r="49629" spans="21:22" ht="26.1" customHeight="1">
      <c r="U49629" s="54"/>
      <c r="V49629" s="53"/>
    </row>
    <row r="49630" spans="21:22" ht="26.1" customHeight="1">
      <c r="U49630" s="54"/>
      <c r="V49630" s="53"/>
    </row>
    <row r="49631" spans="21:22" ht="26.1" customHeight="1">
      <c r="U49631" s="54"/>
      <c r="V49631" s="53"/>
    </row>
    <row r="49632" spans="21:22" ht="26.1" customHeight="1">
      <c r="U49632" s="54"/>
      <c r="V49632" s="53"/>
    </row>
    <row r="49633" spans="21:22" ht="26.1" customHeight="1">
      <c r="U49633" s="54"/>
      <c r="V49633" s="53"/>
    </row>
    <row r="49634" spans="21:22" ht="26.1" customHeight="1">
      <c r="U49634" s="54"/>
      <c r="V49634" s="53"/>
    </row>
    <row r="49635" spans="21:22" ht="26.1" customHeight="1">
      <c r="U49635" s="54"/>
      <c r="V49635" s="53"/>
    </row>
    <row r="49636" spans="21:22" ht="26.1" customHeight="1">
      <c r="U49636" s="54"/>
      <c r="V49636" s="53"/>
    </row>
    <row r="49637" spans="21:22" ht="26.1" customHeight="1">
      <c r="U49637" s="54"/>
      <c r="V49637" s="53"/>
    </row>
    <row r="49638" spans="21:22" ht="26.1" customHeight="1">
      <c r="U49638" s="54"/>
      <c r="V49638" s="53"/>
    </row>
    <row r="49639" spans="21:22" ht="26.1" customHeight="1">
      <c r="U49639" s="54"/>
      <c r="V49639" s="53"/>
    </row>
    <row r="49640" spans="21:22" ht="26.1" customHeight="1">
      <c r="U49640" s="54"/>
      <c r="V49640" s="53"/>
    </row>
    <row r="49641" spans="21:22" ht="26.1" customHeight="1">
      <c r="U49641" s="54"/>
      <c r="V49641" s="53"/>
    </row>
    <row r="49642" spans="21:22" ht="26.1" customHeight="1">
      <c r="U49642" s="54"/>
      <c r="V49642" s="53"/>
    </row>
    <row r="49643" spans="21:22" ht="26.1" customHeight="1">
      <c r="U49643" s="54"/>
      <c r="V49643" s="53"/>
    </row>
    <row r="49644" spans="21:22" ht="26.1" customHeight="1">
      <c r="U49644" s="54"/>
      <c r="V49644" s="53"/>
    </row>
    <row r="49645" spans="21:22" ht="26.1" customHeight="1">
      <c r="U49645" s="54"/>
      <c r="V49645" s="53"/>
    </row>
    <row r="49646" spans="21:22" ht="26.1" customHeight="1">
      <c r="U49646" s="54"/>
      <c r="V49646" s="53"/>
    </row>
    <row r="49647" spans="21:22" ht="26.1" customHeight="1">
      <c r="U49647" s="54"/>
      <c r="V49647" s="53"/>
    </row>
    <row r="49648" spans="21:22" ht="26.1" customHeight="1">
      <c r="U49648" s="54"/>
      <c r="V49648" s="53"/>
    </row>
    <row r="49649" spans="21:22" ht="26.1" customHeight="1">
      <c r="U49649" s="54"/>
      <c r="V49649" s="53"/>
    </row>
    <row r="49650" spans="21:22" ht="26.1" customHeight="1">
      <c r="U49650" s="54"/>
      <c r="V49650" s="53"/>
    </row>
    <row r="49651" spans="21:22" ht="26.1" customHeight="1">
      <c r="U49651" s="54"/>
      <c r="V49651" s="53"/>
    </row>
    <row r="49652" spans="21:22" ht="26.1" customHeight="1">
      <c r="U49652" s="54"/>
      <c r="V49652" s="53"/>
    </row>
    <row r="49653" spans="21:22" ht="26.1" customHeight="1">
      <c r="U49653" s="54"/>
      <c r="V49653" s="53"/>
    </row>
    <row r="49654" spans="21:22" ht="26.1" customHeight="1">
      <c r="U49654" s="54"/>
      <c r="V49654" s="53"/>
    </row>
    <row r="49655" spans="21:22" ht="26.1" customHeight="1">
      <c r="U49655" s="54"/>
      <c r="V49655" s="53"/>
    </row>
    <row r="49656" spans="21:22" ht="26.1" customHeight="1">
      <c r="U49656" s="54"/>
      <c r="V49656" s="53"/>
    </row>
    <row r="49657" spans="21:22" ht="26.1" customHeight="1">
      <c r="U49657" s="54"/>
      <c r="V49657" s="53"/>
    </row>
    <row r="49658" spans="21:22" ht="26.1" customHeight="1">
      <c r="U49658" s="54"/>
      <c r="V49658" s="53"/>
    </row>
    <row r="49659" spans="21:22" ht="26.1" customHeight="1">
      <c r="U49659" s="54"/>
      <c r="V49659" s="53"/>
    </row>
    <row r="49660" spans="21:22" ht="26.1" customHeight="1">
      <c r="U49660" s="54"/>
      <c r="V49660" s="53"/>
    </row>
    <row r="49661" spans="21:22" ht="26.1" customHeight="1">
      <c r="U49661" s="54"/>
      <c r="V49661" s="53"/>
    </row>
    <row r="49662" spans="21:22" ht="26.1" customHeight="1">
      <c r="U49662" s="54"/>
      <c r="V49662" s="53"/>
    </row>
    <row r="49663" spans="21:22" ht="26.1" customHeight="1">
      <c r="U49663" s="54"/>
      <c r="V49663" s="53"/>
    </row>
    <row r="49664" spans="21:22" ht="26.1" customHeight="1">
      <c r="U49664" s="54"/>
      <c r="V49664" s="53"/>
    </row>
    <row r="49665" spans="21:22" ht="26.1" customHeight="1">
      <c r="U49665" s="54"/>
      <c r="V49665" s="53"/>
    </row>
    <row r="49666" spans="21:22" ht="26.1" customHeight="1">
      <c r="U49666" s="54"/>
      <c r="V49666" s="53"/>
    </row>
    <row r="49667" spans="21:22" ht="26.1" customHeight="1">
      <c r="U49667" s="54"/>
      <c r="V49667" s="53"/>
    </row>
    <row r="49668" spans="21:22" ht="26.1" customHeight="1">
      <c r="U49668" s="54"/>
      <c r="V49668" s="53"/>
    </row>
    <row r="49669" spans="21:22" ht="26.1" customHeight="1">
      <c r="U49669" s="54"/>
      <c r="V49669" s="53"/>
    </row>
    <row r="49670" spans="21:22" ht="26.1" customHeight="1">
      <c r="U49670" s="54"/>
      <c r="V49670" s="53"/>
    </row>
    <row r="49671" spans="21:22" ht="26.1" customHeight="1">
      <c r="U49671" s="54"/>
      <c r="V49671" s="53"/>
    </row>
    <row r="49672" spans="21:22" ht="26.1" customHeight="1">
      <c r="U49672" s="54"/>
      <c r="V49672" s="53"/>
    </row>
    <row r="49673" spans="21:22" ht="26.1" customHeight="1">
      <c r="U49673" s="54"/>
      <c r="V49673" s="53"/>
    </row>
    <row r="49674" spans="21:22" ht="26.1" customHeight="1">
      <c r="U49674" s="54"/>
      <c r="V49674" s="53"/>
    </row>
    <row r="49675" spans="21:22" ht="26.1" customHeight="1">
      <c r="U49675" s="54"/>
      <c r="V49675" s="53"/>
    </row>
    <row r="49676" spans="21:22" ht="26.1" customHeight="1">
      <c r="U49676" s="54"/>
      <c r="V49676" s="53"/>
    </row>
    <row r="49677" spans="21:22" ht="26.1" customHeight="1">
      <c r="U49677" s="54"/>
      <c r="V49677" s="53"/>
    </row>
    <row r="49678" spans="21:22" ht="26.1" customHeight="1">
      <c r="U49678" s="54"/>
      <c r="V49678" s="53"/>
    </row>
    <row r="49679" spans="21:22" ht="26.1" customHeight="1">
      <c r="U49679" s="54"/>
      <c r="V49679" s="53"/>
    </row>
    <row r="49680" spans="21:22" ht="26.1" customHeight="1">
      <c r="U49680" s="54"/>
      <c r="V49680" s="53"/>
    </row>
    <row r="49681" spans="21:22" ht="26.1" customHeight="1">
      <c r="U49681" s="54"/>
      <c r="V49681" s="53"/>
    </row>
    <row r="49682" spans="21:22" ht="26.1" customHeight="1">
      <c r="U49682" s="54"/>
      <c r="V49682" s="53"/>
    </row>
    <row r="49683" spans="21:22" ht="26.1" customHeight="1">
      <c r="U49683" s="54"/>
      <c r="V49683" s="53"/>
    </row>
    <row r="49684" spans="21:22" ht="26.1" customHeight="1">
      <c r="U49684" s="54"/>
      <c r="V49684" s="53"/>
    </row>
    <row r="49685" spans="21:22" ht="26.1" customHeight="1">
      <c r="U49685" s="54"/>
      <c r="V49685" s="53"/>
    </row>
    <row r="49686" spans="21:22" ht="26.1" customHeight="1">
      <c r="U49686" s="54"/>
      <c r="V49686" s="53"/>
    </row>
    <row r="49687" spans="21:22" ht="26.1" customHeight="1">
      <c r="U49687" s="54"/>
      <c r="V49687" s="53"/>
    </row>
    <row r="49688" spans="21:22" ht="26.1" customHeight="1">
      <c r="U49688" s="54"/>
      <c r="V49688" s="53"/>
    </row>
    <row r="49689" spans="21:22" ht="26.1" customHeight="1">
      <c r="U49689" s="54"/>
      <c r="V49689" s="53"/>
    </row>
    <row r="49690" spans="21:22" ht="26.1" customHeight="1">
      <c r="U49690" s="54"/>
      <c r="V49690" s="53"/>
    </row>
    <row r="49691" spans="21:22" ht="26.1" customHeight="1">
      <c r="U49691" s="54"/>
      <c r="V49691" s="53"/>
    </row>
    <row r="49692" spans="21:22" ht="26.1" customHeight="1">
      <c r="U49692" s="54"/>
      <c r="V49692" s="53"/>
    </row>
    <row r="49693" spans="21:22" ht="26.1" customHeight="1">
      <c r="U49693" s="54"/>
      <c r="V49693" s="53"/>
    </row>
    <row r="49694" spans="21:22" ht="26.1" customHeight="1">
      <c r="U49694" s="54"/>
      <c r="V49694" s="53"/>
    </row>
    <row r="49695" spans="21:22" ht="26.1" customHeight="1">
      <c r="U49695" s="54"/>
      <c r="V49695" s="53"/>
    </row>
    <row r="49696" spans="21:22" ht="26.1" customHeight="1">
      <c r="U49696" s="54"/>
      <c r="V49696" s="53"/>
    </row>
    <row r="49697" spans="21:22" ht="26.1" customHeight="1">
      <c r="U49697" s="54"/>
      <c r="V49697" s="53"/>
    </row>
    <row r="49698" spans="21:22" ht="26.1" customHeight="1">
      <c r="U49698" s="54"/>
      <c r="V49698" s="53"/>
    </row>
    <row r="49699" spans="21:22" ht="26.1" customHeight="1">
      <c r="U49699" s="54"/>
      <c r="V49699" s="53"/>
    </row>
    <row r="49700" spans="21:22" ht="26.1" customHeight="1">
      <c r="U49700" s="54"/>
      <c r="V49700" s="53"/>
    </row>
    <row r="49701" spans="21:22" ht="26.1" customHeight="1">
      <c r="U49701" s="54"/>
      <c r="V49701" s="53"/>
    </row>
    <row r="49702" spans="21:22" ht="26.1" customHeight="1">
      <c r="U49702" s="54"/>
      <c r="V49702" s="53"/>
    </row>
    <row r="49703" spans="21:22" ht="26.1" customHeight="1">
      <c r="U49703" s="54"/>
      <c r="V49703" s="53"/>
    </row>
    <row r="49704" spans="21:22" ht="26.1" customHeight="1">
      <c r="U49704" s="54"/>
      <c r="V49704" s="53"/>
    </row>
    <row r="49705" spans="21:22" ht="26.1" customHeight="1">
      <c r="U49705" s="54"/>
      <c r="V49705" s="53"/>
    </row>
    <row r="49706" spans="21:22" ht="26.1" customHeight="1">
      <c r="U49706" s="54"/>
      <c r="V49706" s="53"/>
    </row>
    <row r="49707" spans="21:22" ht="26.1" customHeight="1">
      <c r="U49707" s="54"/>
      <c r="V49707" s="53"/>
    </row>
    <row r="49708" spans="21:22" ht="26.1" customHeight="1">
      <c r="U49708" s="54"/>
      <c r="V49708" s="53"/>
    </row>
    <row r="49709" spans="21:22" ht="26.1" customHeight="1">
      <c r="U49709" s="54"/>
      <c r="V49709" s="53"/>
    </row>
    <row r="49710" spans="21:22" ht="26.1" customHeight="1">
      <c r="U49710" s="54"/>
      <c r="V49710" s="53"/>
    </row>
    <row r="49711" spans="21:22" ht="26.1" customHeight="1">
      <c r="U49711" s="54"/>
      <c r="V49711" s="53"/>
    </row>
    <row r="49712" spans="21:22" ht="26.1" customHeight="1">
      <c r="U49712" s="54"/>
      <c r="V49712" s="53"/>
    </row>
    <row r="49713" spans="21:22" ht="26.1" customHeight="1">
      <c r="U49713" s="54"/>
      <c r="V49713" s="53"/>
    </row>
    <row r="49714" spans="21:22" ht="26.1" customHeight="1">
      <c r="U49714" s="54"/>
      <c r="V49714" s="53"/>
    </row>
    <row r="49715" spans="21:22" ht="26.1" customHeight="1">
      <c r="U49715" s="54"/>
      <c r="V49715" s="53"/>
    </row>
    <row r="49716" spans="21:22" ht="26.1" customHeight="1">
      <c r="U49716" s="54"/>
      <c r="V49716" s="53"/>
    </row>
    <row r="49717" spans="21:22" ht="26.1" customHeight="1">
      <c r="U49717" s="54"/>
      <c r="V49717" s="53"/>
    </row>
    <row r="49718" spans="21:22" ht="26.1" customHeight="1">
      <c r="U49718" s="54"/>
      <c r="V49718" s="53"/>
    </row>
    <row r="49719" spans="21:22" ht="26.1" customHeight="1">
      <c r="U49719" s="54"/>
      <c r="V49719" s="53"/>
    </row>
    <row r="49720" spans="21:22" ht="26.1" customHeight="1">
      <c r="U49720" s="54"/>
      <c r="V49720" s="53"/>
    </row>
    <row r="49721" spans="21:22" ht="26.1" customHeight="1">
      <c r="U49721" s="54"/>
      <c r="V49721" s="53"/>
    </row>
    <row r="49722" spans="21:22" ht="26.1" customHeight="1">
      <c r="U49722" s="54"/>
      <c r="V49722" s="53"/>
    </row>
    <row r="49723" spans="21:22" ht="26.1" customHeight="1">
      <c r="U49723" s="54"/>
      <c r="V49723" s="53"/>
    </row>
    <row r="49724" spans="21:22" ht="26.1" customHeight="1">
      <c r="U49724" s="54"/>
      <c r="V49724" s="53"/>
    </row>
    <row r="49725" spans="21:22" ht="26.1" customHeight="1">
      <c r="U49725" s="54"/>
      <c r="V49725" s="53"/>
    </row>
    <row r="49726" spans="21:22" ht="26.1" customHeight="1">
      <c r="U49726" s="54"/>
      <c r="V49726" s="53"/>
    </row>
    <row r="49727" spans="21:22" ht="26.1" customHeight="1">
      <c r="U49727" s="54"/>
      <c r="V49727" s="53"/>
    </row>
    <row r="49728" spans="21:22" ht="26.1" customHeight="1">
      <c r="U49728" s="54"/>
      <c r="V49728" s="53"/>
    </row>
    <row r="49729" spans="21:22" ht="26.1" customHeight="1">
      <c r="U49729" s="54"/>
      <c r="V49729" s="53"/>
    </row>
    <row r="49730" spans="21:22" ht="26.1" customHeight="1">
      <c r="U49730" s="54"/>
      <c r="V49730" s="53"/>
    </row>
    <row r="49731" spans="21:22" ht="26.1" customHeight="1">
      <c r="U49731" s="54"/>
      <c r="V49731" s="53"/>
    </row>
    <row r="49732" spans="21:22" ht="26.1" customHeight="1">
      <c r="U49732" s="54"/>
      <c r="V49732" s="53"/>
    </row>
    <row r="49733" spans="21:22" ht="26.1" customHeight="1">
      <c r="U49733" s="54"/>
      <c r="V49733" s="53"/>
    </row>
    <row r="49734" spans="21:22" ht="26.1" customHeight="1">
      <c r="U49734" s="54"/>
      <c r="V49734" s="53"/>
    </row>
    <row r="49735" spans="21:22" ht="26.1" customHeight="1">
      <c r="U49735" s="54"/>
      <c r="V49735" s="53"/>
    </row>
    <row r="49736" spans="21:22" ht="26.1" customHeight="1">
      <c r="U49736" s="54"/>
      <c r="V49736" s="53"/>
    </row>
    <row r="49737" spans="21:22" ht="26.1" customHeight="1">
      <c r="U49737" s="54"/>
      <c r="V49737" s="53"/>
    </row>
    <row r="49738" spans="21:22" ht="26.1" customHeight="1">
      <c r="U49738" s="54"/>
      <c r="V49738" s="53"/>
    </row>
    <row r="49739" spans="21:22" ht="26.1" customHeight="1">
      <c r="U49739" s="54"/>
      <c r="V49739" s="53"/>
    </row>
    <row r="49740" spans="21:22" ht="26.1" customHeight="1">
      <c r="U49740" s="54"/>
      <c r="V49740" s="53"/>
    </row>
    <row r="49741" spans="21:22" ht="26.1" customHeight="1">
      <c r="U49741" s="54"/>
      <c r="V49741" s="53"/>
    </row>
    <row r="49742" spans="21:22" ht="26.1" customHeight="1">
      <c r="U49742" s="54"/>
      <c r="V49742" s="53"/>
    </row>
    <row r="49743" spans="21:22" ht="26.1" customHeight="1">
      <c r="U49743" s="54"/>
      <c r="V49743" s="53"/>
    </row>
    <row r="49744" spans="21:22" ht="26.1" customHeight="1">
      <c r="U49744" s="54"/>
      <c r="V49744" s="53"/>
    </row>
    <row r="49745" spans="21:22" ht="26.1" customHeight="1">
      <c r="U49745" s="54"/>
      <c r="V49745" s="53"/>
    </row>
    <row r="49746" spans="21:22" ht="26.1" customHeight="1">
      <c r="U49746" s="54"/>
      <c r="V49746" s="53"/>
    </row>
    <row r="49747" spans="21:22" ht="26.1" customHeight="1">
      <c r="U49747" s="54"/>
      <c r="V49747" s="53"/>
    </row>
    <row r="49748" spans="21:22" ht="26.1" customHeight="1">
      <c r="U49748" s="54"/>
      <c r="V49748" s="53"/>
    </row>
    <row r="49749" spans="21:22" ht="26.1" customHeight="1">
      <c r="U49749" s="54"/>
      <c r="V49749" s="53"/>
    </row>
    <row r="49750" spans="21:22" ht="26.1" customHeight="1">
      <c r="U49750" s="54"/>
      <c r="V49750" s="53"/>
    </row>
    <row r="49751" spans="21:22" ht="26.1" customHeight="1">
      <c r="U49751" s="54"/>
      <c r="V49751" s="53"/>
    </row>
    <row r="49752" spans="21:22" ht="26.1" customHeight="1">
      <c r="U49752" s="54"/>
      <c r="V49752" s="53"/>
    </row>
    <row r="49753" spans="21:22" ht="26.1" customHeight="1">
      <c r="U49753" s="54"/>
      <c r="V49753" s="53"/>
    </row>
    <row r="49754" spans="21:22" ht="26.1" customHeight="1">
      <c r="U49754" s="54"/>
      <c r="V49754" s="53"/>
    </row>
    <row r="49755" spans="21:22" ht="26.1" customHeight="1">
      <c r="U49755" s="54"/>
      <c r="V49755" s="53"/>
    </row>
    <row r="49756" spans="21:22" ht="26.1" customHeight="1">
      <c r="U49756" s="54"/>
      <c r="V49756" s="53"/>
    </row>
    <row r="49757" spans="21:22" ht="26.1" customHeight="1">
      <c r="U49757" s="54"/>
      <c r="V49757" s="53"/>
    </row>
    <row r="49758" spans="21:22" ht="26.1" customHeight="1">
      <c r="U49758" s="54"/>
      <c r="V49758" s="53"/>
    </row>
    <row r="49759" spans="21:22" ht="26.1" customHeight="1">
      <c r="U49759" s="54"/>
      <c r="V49759" s="53"/>
    </row>
    <row r="49760" spans="21:22" ht="26.1" customHeight="1">
      <c r="U49760" s="54"/>
      <c r="V49760" s="53"/>
    </row>
    <row r="49761" spans="21:22" ht="26.1" customHeight="1">
      <c r="U49761" s="54"/>
      <c r="V49761" s="53"/>
    </row>
    <row r="49762" spans="21:22" ht="26.1" customHeight="1">
      <c r="U49762" s="54"/>
      <c r="V49762" s="53"/>
    </row>
    <row r="49763" spans="21:22" ht="26.1" customHeight="1">
      <c r="U49763" s="54"/>
      <c r="V49763" s="53"/>
    </row>
    <row r="49764" spans="21:22" ht="26.1" customHeight="1">
      <c r="U49764" s="54"/>
      <c r="V49764" s="53"/>
    </row>
    <row r="49765" spans="21:22" ht="26.1" customHeight="1">
      <c r="U49765" s="54"/>
      <c r="V49765" s="53"/>
    </row>
    <row r="49766" spans="21:22" ht="26.1" customHeight="1">
      <c r="U49766" s="54"/>
      <c r="V49766" s="53"/>
    </row>
    <row r="49767" spans="21:22" ht="26.1" customHeight="1">
      <c r="U49767" s="54"/>
      <c r="V49767" s="53"/>
    </row>
    <row r="49768" spans="21:22" ht="26.1" customHeight="1">
      <c r="U49768" s="54"/>
      <c r="V49768" s="53"/>
    </row>
    <row r="49769" spans="21:22" ht="26.1" customHeight="1">
      <c r="U49769" s="54"/>
      <c r="V49769" s="53"/>
    </row>
    <row r="49770" spans="21:22" ht="26.1" customHeight="1">
      <c r="U49770" s="54"/>
      <c r="V49770" s="53"/>
    </row>
    <row r="49771" spans="21:22" ht="26.1" customHeight="1">
      <c r="U49771" s="54"/>
      <c r="V49771" s="53"/>
    </row>
    <row r="49772" spans="21:22" ht="26.1" customHeight="1">
      <c r="U49772" s="54"/>
      <c r="V49772" s="53"/>
    </row>
    <row r="49773" spans="21:22" ht="26.1" customHeight="1">
      <c r="U49773" s="54"/>
      <c r="V49773" s="53"/>
    </row>
    <row r="49774" spans="21:22" ht="26.1" customHeight="1">
      <c r="U49774" s="54"/>
      <c r="V49774" s="53"/>
    </row>
    <row r="49775" spans="21:22" ht="26.1" customHeight="1">
      <c r="U49775" s="54"/>
      <c r="V49775" s="53"/>
    </row>
    <row r="49776" spans="21:22" ht="26.1" customHeight="1">
      <c r="U49776" s="54"/>
      <c r="V49776" s="53"/>
    </row>
    <row r="49777" spans="21:22" ht="26.1" customHeight="1">
      <c r="U49777" s="54"/>
      <c r="V49777" s="53"/>
    </row>
    <row r="49778" spans="21:22" ht="26.1" customHeight="1">
      <c r="U49778" s="54"/>
      <c r="V49778" s="53"/>
    </row>
    <row r="49779" spans="21:22" ht="26.1" customHeight="1">
      <c r="U49779" s="54"/>
      <c r="V49779" s="53"/>
    </row>
    <row r="49780" spans="21:22" ht="26.1" customHeight="1">
      <c r="U49780" s="54"/>
      <c r="V49780" s="53"/>
    </row>
    <row r="49781" spans="21:22" ht="26.1" customHeight="1">
      <c r="U49781" s="54"/>
      <c r="V49781" s="53"/>
    </row>
    <row r="49782" spans="21:22" ht="26.1" customHeight="1">
      <c r="U49782" s="54"/>
      <c r="V49782" s="53"/>
    </row>
    <row r="49783" spans="21:22" ht="26.1" customHeight="1">
      <c r="U49783" s="54"/>
      <c r="V49783" s="53"/>
    </row>
    <row r="49784" spans="21:22" ht="26.1" customHeight="1">
      <c r="U49784" s="54"/>
      <c r="V49784" s="53"/>
    </row>
    <row r="49785" spans="21:22" ht="26.1" customHeight="1">
      <c r="U49785" s="54"/>
      <c r="V49785" s="53"/>
    </row>
    <row r="49786" spans="21:22" ht="26.1" customHeight="1">
      <c r="U49786" s="54"/>
      <c r="V49786" s="53"/>
    </row>
    <row r="49787" spans="21:22" ht="26.1" customHeight="1">
      <c r="U49787" s="54"/>
      <c r="V49787" s="53"/>
    </row>
    <row r="49788" spans="21:22" ht="26.1" customHeight="1">
      <c r="U49788" s="54"/>
      <c r="V49788" s="53"/>
    </row>
    <row r="49789" spans="21:22" ht="26.1" customHeight="1">
      <c r="U49789" s="54"/>
      <c r="V49789" s="53"/>
    </row>
    <row r="49790" spans="21:22" ht="26.1" customHeight="1">
      <c r="U49790" s="54"/>
      <c r="V49790" s="53"/>
    </row>
    <row r="49791" spans="21:22" ht="26.1" customHeight="1">
      <c r="U49791" s="54"/>
      <c r="V49791" s="53"/>
    </row>
    <row r="49792" spans="21:22" ht="26.1" customHeight="1">
      <c r="U49792" s="54"/>
      <c r="V49792" s="53"/>
    </row>
    <row r="49793" spans="21:22" ht="26.1" customHeight="1">
      <c r="U49793" s="54"/>
      <c r="V49793" s="53"/>
    </row>
    <row r="49794" spans="21:22" ht="26.1" customHeight="1">
      <c r="U49794" s="54"/>
      <c r="V49794" s="53"/>
    </row>
    <row r="49795" spans="21:22" ht="26.1" customHeight="1">
      <c r="U49795" s="54"/>
      <c r="V49795" s="53"/>
    </row>
    <row r="49796" spans="21:22" ht="26.1" customHeight="1">
      <c r="U49796" s="54"/>
      <c r="V49796" s="53"/>
    </row>
    <row r="49797" spans="21:22" ht="26.1" customHeight="1">
      <c r="U49797" s="54"/>
      <c r="V49797" s="53"/>
    </row>
    <row r="49798" spans="21:22" ht="26.1" customHeight="1">
      <c r="U49798" s="54"/>
      <c r="V49798" s="53"/>
    </row>
    <row r="49799" spans="21:22" ht="26.1" customHeight="1">
      <c r="U49799" s="54"/>
      <c r="V49799" s="53"/>
    </row>
    <row r="49800" spans="21:22" ht="26.1" customHeight="1">
      <c r="U49800" s="54"/>
      <c r="V49800" s="53"/>
    </row>
    <row r="49801" spans="21:22" ht="26.1" customHeight="1">
      <c r="U49801" s="54"/>
      <c r="V49801" s="53"/>
    </row>
    <row r="49802" spans="21:22" ht="26.1" customHeight="1">
      <c r="U49802" s="54"/>
      <c r="V49802" s="53"/>
    </row>
    <row r="49803" spans="21:22" ht="26.1" customHeight="1">
      <c r="U49803" s="54"/>
      <c r="V49803" s="53"/>
    </row>
    <row r="49804" spans="21:22" ht="26.1" customHeight="1">
      <c r="U49804" s="54"/>
      <c r="V49804" s="53"/>
    </row>
    <row r="49805" spans="21:22" ht="26.1" customHeight="1">
      <c r="U49805" s="54"/>
      <c r="V49805" s="53"/>
    </row>
    <row r="49806" spans="21:22" ht="26.1" customHeight="1">
      <c r="U49806" s="54"/>
      <c r="V49806" s="53"/>
    </row>
    <row r="49807" spans="21:22" ht="26.1" customHeight="1">
      <c r="U49807" s="54"/>
      <c r="V49807" s="53"/>
    </row>
    <row r="49808" spans="21:22" ht="26.1" customHeight="1">
      <c r="U49808" s="54"/>
      <c r="V49808" s="53"/>
    </row>
    <row r="49809" spans="21:22" ht="26.1" customHeight="1">
      <c r="U49809" s="54"/>
      <c r="V49809" s="53"/>
    </row>
    <row r="49810" spans="21:22" ht="26.1" customHeight="1">
      <c r="U49810" s="54"/>
      <c r="V49810" s="53"/>
    </row>
    <row r="49811" spans="21:22" ht="26.1" customHeight="1">
      <c r="U49811" s="54"/>
      <c r="V49811" s="53"/>
    </row>
    <row r="49812" spans="21:22" ht="26.1" customHeight="1">
      <c r="U49812" s="54"/>
      <c r="V49812" s="53"/>
    </row>
    <row r="49813" spans="21:22" ht="26.1" customHeight="1">
      <c r="U49813" s="54"/>
      <c r="V49813" s="53"/>
    </row>
    <row r="49814" spans="21:22" ht="26.1" customHeight="1">
      <c r="U49814" s="54"/>
      <c r="V49814" s="53"/>
    </row>
    <row r="49815" spans="21:22" ht="26.1" customHeight="1">
      <c r="U49815" s="54"/>
      <c r="V49815" s="53"/>
    </row>
    <row r="49816" spans="21:22" ht="26.1" customHeight="1">
      <c r="U49816" s="54"/>
      <c r="V49816" s="53"/>
    </row>
    <row r="49817" spans="21:22" ht="26.1" customHeight="1">
      <c r="U49817" s="54"/>
      <c r="V49817" s="53"/>
    </row>
    <row r="49818" spans="21:22" ht="26.1" customHeight="1">
      <c r="U49818" s="54"/>
      <c r="V49818" s="53"/>
    </row>
    <row r="49819" spans="21:22" ht="26.1" customHeight="1">
      <c r="U49819" s="54"/>
      <c r="V49819" s="53"/>
    </row>
    <row r="49820" spans="21:22" ht="26.1" customHeight="1">
      <c r="U49820" s="54"/>
      <c r="V49820" s="53"/>
    </row>
    <row r="49821" spans="21:22" ht="26.1" customHeight="1">
      <c r="U49821" s="54"/>
      <c r="V49821" s="53"/>
    </row>
    <row r="49822" spans="21:22" ht="26.1" customHeight="1">
      <c r="U49822" s="54"/>
      <c r="V49822" s="53"/>
    </row>
    <row r="49823" spans="21:22" ht="26.1" customHeight="1">
      <c r="U49823" s="54"/>
      <c r="V49823" s="53"/>
    </row>
    <row r="49824" spans="21:22" ht="26.1" customHeight="1">
      <c r="U49824" s="54"/>
      <c r="V49824" s="53"/>
    </row>
    <row r="49825" spans="21:22" ht="26.1" customHeight="1">
      <c r="U49825" s="54"/>
      <c r="V49825" s="53"/>
    </row>
    <row r="49826" spans="21:22" ht="26.1" customHeight="1">
      <c r="U49826" s="54"/>
      <c r="V49826" s="53"/>
    </row>
    <row r="49827" spans="21:22" ht="26.1" customHeight="1">
      <c r="U49827" s="54"/>
      <c r="V49827" s="53"/>
    </row>
    <row r="49828" spans="21:22" ht="26.1" customHeight="1">
      <c r="U49828" s="54"/>
      <c r="V49828" s="53"/>
    </row>
    <row r="49829" spans="21:22" ht="26.1" customHeight="1">
      <c r="U49829" s="54"/>
      <c r="V49829" s="53"/>
    </row>
    <row r="49830" spans="21:22" ht="26.1" customHeight="1">
      <c r="U49830" s="54"/>
      <c r="V49830" s="53"/>
    </row>
    <row r="49831" spans="21:22" ht="26.1" customHeight="1">
      <c r="U49831" s="54"/>
      <c r="V49831" s="53"/>
    </row>
    <row r="49832" spans="21:22" ht="26.1" customHeight="1">
      <c r="U49832" s="54"/>
      <c r="V49832" s="53"/>
    </row>
    <row r="49833" spans="21:22" ht="26.1" customHeight="1">
      <c r="U49833" s="54"/>
      <c r="V49833" s="53"/>
    </row>
    <row r="49834" spans="21:22" ht="26.1" customHeight="1">
      <c r="U49834" s="54"/>
      <c r="V49834" s="53"/>
    </row>
    <row r="49835" spans="21:22" ht="26.1" customHeight="1">
      <c r="U49835" s="54"/>
      <c r="V49835" s="53"/>
    </row>
    <row r="49836" spans="21:22" ht="26.1" customHeight="1">
      <c r="U49836" s="54"/>
      <c r="V49836" s="53"/>
    </row>
    <row r="49837" spans="21:22" ht="26.1" customHeight="1">
      <c r="U49837" s="54"/>
      <c r="V49837" s="53"/>
    </row>
    <row r="49838" spans="21:22" ht="26.1" customHeight="1">
      <c r="U49838" s="54"/>
      <c r="V49838" s="53"/>
    </row>
    <row r="49839" spans="21:22" ht="26.1" customHeight="1">
      <c r="U49839" s="54"/>
      <c r="V49839" s="53"/>
    </row>
    <row r="49840" spans="21:22" ht="26.1" customHeight="1">
      <c r="U49840" s="54"/>
      <c r="V49840" s="53"/>
    </row>
    <row r="49841" spans="21:22" ht="26.1" customHeight="1">
      <c r="U49841" s="54"/>
      <c r="V49841" s="53"/>
    </row>
    <row r="49842" spans="21:22" ht="26.1" customHeight="1">
      <c r="U49842" s="54"/>
      <c r="V49842" s="53"/>
    </row>
    <row r="49843" spans="21:22" ht="26.1" customHeight="1">
      <c r="U49843" s="54"/>
      <c r="V49843" s="53"/>
    </row>
    <row r="49844" spans="21:22" ht="26.1" customHeight="1">
      <c r="U49844" s="54"/>
      <c r="V49844" s="53"/>
    </row>
    <row r="49845" spans="21:22" ht="26.1" customHeight="1">
      <c r="U49845" s="54"/>
      <c r="V49845" s="53"/>
    </row>
    <row r="49846" spans="21:22" ht="26.1" customHeight="1">
      <c r="U49846" s="54"/>
      <c r="V49846" s="53"/>
    </row>
    <row r="49847" spans="21:22" ht="26.1" customHeight="1">
      <c r="U49847" s="54"/>
      <c r="V49847" s="53"/>
    </row>
    <row r="49848" spans="21:22" ht="26.1" customHeight="1">
      <c r="U49848" s="54"/>
      <c r="V49848" s="53"/>
    </row>
    <row r="49849" spans="21:22" ht="26.1" customHeight="1">
      <c r="U49849" s="54"/>
      <c r="V49849" s="53"/>
    </row>
    <row r="49850" spans="21:22" ht="26.1" customHeight="1">
      <c r="U49850" s="54"/>
      <c r="V49850" s="53"/>
    </row>
    <row r="49851" spans="21:22" ht="26.1" customHeight="1">
      <c r="U49851" s="54"/>
      <c r="V49851" s="53"/>
    </row>
    <row r="49852" spans="21:22" ht="26.1" customHeight="1">
      <c r="U49852" s="54"/>
      <c r="V49852" s="53"/>
    </row>
    <row r="49853" spans="21:22" ht="26.1" customHeight="1">
      <c r="U49853" s="54"/>
      <c r="V49853" s="53"/>
    </row>
    <row r="49854" spans="21:22" ht="26.1" customHeight="1">
      <c r="U49854" s="54"/>
      <c r="V49854" s="53"/>
    </row>
    <row r="49855" spans="21:22" ht="26.1" customHeight="1">
      <c r="U49855" s="54"/>
      <c r="V49855" s="53"/>
    </row>
    <row r="49856" spans="21:22" ht="26.1" customHeight="1">
      <c r="U49856" s="54"/>
      <c r="V49856" s="53"/>
    </row>
    <row r="49857" spans="21:22" ht="26.1" customHeight="1">
      <c r="U49857" s="54"/>
      <c r="V49857" s="53"/>
    </row>
    <row r="49858" spans="21:22" ht="26.1" customHeight="1">
      <c r="U49858" s="54"/>
      <c r="V49858" s="53"/>
    </row>
    <row r="49859" spans="21:22" ht="26.1" customHeight="1">
      <c r="U49859" s="54"/>
      <c r="V49859" s="53"/>
    </row>
    <row r="49860" spans="21:22" ht="26.1" customHeight="1">
      <c r="U49860" s="54"/>
      <c r="V49860" s="53"/>
    </row>
    <row r="49861" spans="21:22" ht="26.1" customHeight="1">
      <c r="U49861" s="54"/>
      <c r="V49861" s="53"/>
    </row>
    <row r="49862" spans="21:22" ht="26.1" customHeight="1">
      <c r="U49862" s="54"/>
      <c r="V49862" s="53"/>
    </row>
    <row r="49863" spans="21:22" ht="26.1" customHeight="1">
      <c r="U49863" s="54"/>
      <c r="V49863" s="53"/>
    </row>
    <row r="49864" spans="21:22" ht="26.1" customHeight="1">
      <c r="U49864" s="54"/>
      <c r="V49864" s="53"/>
    </row>
    <row r="49865" spans="21:22" ht="26.1" customHeight="1">
      <c r="U49865" s="54"/>
      <c r="V49865" s="53"/>
    </row>
    <row r="49866" spans="21:22" ht="26.1" customHeight="1">
      <c r="U49866" s="54"/>
      <c r="V49866" s="53"/>
    </row>
    <row r="49867" spans="21:22" ht="26.1" customHeight="1">
      <c r="U49867" s="54"/>
      <c r="V49867" s="53"/>
    </row>
    <row r="49868" spans="21:22" ht="26.1" customHeight="1">
      <c r="U49868" s="54"/>
      <c r="V49868" s="53"/>
    </row>
    <row r="49869" spans="21:22" ht="26.1" customHeight="1">
      <c r="U49869" s="54"/>
      <c r="V49869" s="53"/>
    </row>
    <row r="49870" spans="21:22" ht="26.1" customHeight="1">
      <c r="U49870" s="54"/>
      <c r="V49870" s="53"/>
    </row>
    <row r="49871" spans="21:22" ht="26.1" customHeight="1">
      <c r="U49871" s="54"/>
      <c r="V49871" s="53"/>
    </row>
    <row r="49872" spans="21:22" ht="26.1" customHeight="1">
      <c r="U49872" s="54"/>
      <c r="V49872" s="53"/>
    </row>
    <row r="49873" spans="21:22" ht="26.1" customHeight="1">
      <c r="U49873" s="54"/>
      <c r="V49873" s="53"/>
    </row>
    <row r="49874" spans="21:22" ht="26.1" customHeight="1">
      <c r="U49874" s="54"/>
      <c r="V49874" s="53"/>
    </row>
    <row r="49875" spans="21:22" ht="26.1" customHeight="1">
      <c r="U49875" s="54"/>
      <c r="V49875" s="53"/>
    </row>
    <row r="49876" spans="21:22" ht="26.1" customHeight="1">
      <c r="U49876" s="54"/>
      <c r="V49876" s="53"/>
    </row>
    <row r="49877" spans="21:22" ht="26.1" customHeight="1">
      <c r="U49877" s="54"/>
      <c r="V49877" s="53"/>
    </row>
    <row r="49878" spans="21:22" ht="26.1" customHeight="1">
      <c r="U49878" s="54"/>
      <c r="V49878" s="53"/>
    </row>
    <row r="49879" spans="21:22" ht="26.1" customHeight="1">
      <c r="U49879" s="54"/>
      <c r="V49879" s="53"/>
    </row>
    <row r="49880" spans="21:22" ht="26.1" customHeight="1">
      <c r="U49880" s="54"/>
      <c r="V49880" s="53"/>
    </row>
    <row r="49881" spans="21:22" ht="26.1" customHeight="1">
      <c r="U49881" s="54"/>
      <c r="V49881" s="53"/>
    </row>
    <row r="49882" spans="21:22" ht="26.1" customHeight="1">
      <c r="U49882" s="54"/>
      <c r="V49882" s="53"/>
    </row>
    <row r="49883" spans="21:22" ht="26.1" customHeight="1">
      <c r="U49883" s="54"/>
      <c r="V49883" s="53"/>
    </row>
    <row r="49884" spans="21:22" ht="26.1" customHeight="1">
      <c r="U49884" s="54"/>
      <c r="V49884" s="53"/>
    </row>
    <row r="49885" spans="21:22" ht="26.1" customHeight="1">
      <c r="U49885" s="54"/>
      <c r="V49885" s="53"/>
    </row>
    <row r="49886" spans="21:22" ht="26.1" customHeight="1">
      <c r="U49886" s="54"/>
      <c r="V49886" s="53"/>
    </row>
    <row r="49887" spans="21:22" ht="26.1" customHeight="1">
      <c r="U49887" s="54"/>
      <c r="V49887" s="53"/>
    </row>
    <row r="49888" spans="21:22" ht="26.1" customHeight="1">
      <c r="U49888" s="54"/>
      <c r="V49888" s="53"/>
    </row>
    <row r="49889" spans="21:22" ht="26.1" customHeight="1">
      <c r="U49889" s="54"/>
      <c r="V49889" s="53"/>
    </row>
    <row r="49890" spans="21:22" ht="26.1" customHeight="1">
      <c r="U49890" s="54"/>
      <c r="V49890" s="53"/>
    </row>
    <row r="49891" spans="21:22" ht="26.1" customHeight="1">
      <c r="U49891" s="54"/>
      <c r="V49891" s="53"/>
    </row>
    <row r="49892" spans="21:22" ht="26.1" customHeight="1">
      <c r="U49892" s="54"/>
      <c r="V49892" s="53"/>
    </row>
    <row r="49893" spans="21:22" ht="26.1" customHeight="1">
      <c r="U49893" s="54"/>
      <c r="V49893" s="53"/>
    </row>
    <row r="49894" spans="21:22" ht="26.1" customHeight="1">
      <c r="U49894" s="54"/>
      <c r="V49894" s="53"/>
    </row>
    <row r="49895" spans="21:22" ht="26.1" customHeight="1">
      <c r="U49895" s="54"/>
      <c r="V49895" s="53"/>
    </row>
    <row r="49896" spans="21:22" ht="26.1" customHeight="1">
      <c r="U49896" s="54"/>
      <c r="V49896" s="53"/>
    </row>
    <row r="49897" spans="21:22" ht="26.1" customHeight="1">
      <c r="U49897" s="54"/>
      <c r="V49897" s="53"/>
    </row>
    <row r="49898" spans="21:22" ht="26.1" customHeight="1">
      <c r="U49898" s="54"/>
      <c r="V49898" s="53"/>
    </row>
    <row r="49899" spans="21:22" ht="26.1" customHeight="1">
      <c r="U49899" s="54"/>
      <c r="V49899" s="53"/>
    </row>
    <row r="49900" spans="21:22" ht="26.1" customHeight="1">
      <c r="U49900" s="54"/>
      <c r="V49900" s="53"/>
    </row>
    <row r="49901" spans="21:22" ht="26.1" customHeight="1">
      <c r="U49901" s="54"/>
      <c r="V49901" s="53"/>
    </row>
    <row r="49902" spans="21:22" ht="26.1" customHeight="1">
      <c r="U49902" s="54"/>
      <c r="V49902" s="53"/>
    </row>
    <row r="49903" spans="21:22" ht="26.1" customHeight="1">
      <c r="U49903" s="54"/>
      <c r="V49903" s="53"/>
    </row>
    <row r="49904" spans="21:22" ht="26.1" customHeight="1">
      <c r="U49904" s="54"/>
      <c r="V49904" s="53"/>
    </row>
    <row r="49905" spans="21:22" ht="26.1" customHeight="1">
      <c r="U49905" s="54"/>
      <c r="V49905" s="53"/>
    </row>
    <row r="49906" spans="21:22" ht="26.1" customHeight="1">
      <c r="U49906" s="54"/>
      <c r="V49906" s="53"/>
    </row>
    <row r="49907" spans="21:22" ht="26.1" customHeight="1">
      <c r="U49907" s="54"/>
      <c r="V49907" s="53"/>
    </row>
    <row r="49908" spans="21:22" ht="26.1" customHeight="1">
      <c r="U49908" s="54"/>
      <c r="V49908" s="53"/>
    </row>
    <row r="49909" spans="21:22" ht="26.1" customHeight="1">
      <c r="U49909" s="54"/>
      <c r="V49909" s="53"/>
    </row>
    <row r="49910" spans="21:22" ht="26.1" customHeight="1">
      <c r="U49910" s="54"/>
      <c r="V49910" s="53"/>
    </row>
    <row r="49911" spans="21:22" ht="26.1" customHeight="1">
      <c r="U49911" s="54"/>
      <c r="V49911" s="53"/>
    </row>
    <row r="49912" spans="21:22" ht="26.1" customHeight="1">
      <c r="U49912" s="54"/>
      <c r="V49912" s="53"/>
    </row>
    <row r="49913" spans="21:22" ht="26.1" customHeight="1">
      <c r="U49913" s="54"/>
      <c r="V49913" s="53"/>
    </row>
    <row r="49914" spans="21:22" ht="26.1" customHeight="1">
      <c r="U49914" s="54"/>
      <c r="V49914" s="53"/>
    </row>
    <row r="49915" spans="21:22" ht="26.1" customHeight="1">
      <c r="U49915" s="54"/>
      <c r="V49915" s="53"/>
    </row>
    <row r="49916" spans="21:22" ht="26.1" customHeight="1">
      <c r="U49916" s="54"/>
      <c r="V49916" s="53"/>
    </row>
    <row r="49917" spans="21:22" ht="26.1" customHeight="1">
      <c r="U49917" s="54"/>
      <c r="V49917" s="53"/>
    </row>
    <row r="49918" spans="21:22" ht="26.1" customHeight="1">
      <c r="U49918" s="54"/>
      <c r="V49918" s="53"/>
    </row>
    <row r="49919" spans="21:22" ht="26.1" customHeight="1">
      <c r="U49919" s="54"/>
      <c r="V49919" s="53"/>
    </row>
    <row r="49920" spans="21:22" ht="26.1" customHeight="1">
      <c r="U49920" s="54"/>
      <c r="V49920" s="53"/>
    </row>
    <row r="49921" spans="21:22" ht="26.1" customHeight="1">
      <c r="U49921" s="54"/>
      <c r="V49921" s="53"/>
    </row>
    <row r="49922" spans="21:22" ht="26.1" customHeight="1">
      <c r="U49922" s="54"/>
      <c r="V49922" s="53"/>
    </row>
    <row r="49923" spans="21:22" ht="26.1" customHeight="1">
      <c r="U49923" s="54"/>
      <c r="V49923" s="53"/>
    </row>
    <row r="49924" spans="21:22" ht="26.1" customHeight="1">
      <c r="U49924" s="54"/>
      <c r="V49924" s="53"/>
    </row>
    <row r="49925" spans="21:22" ht="26.1" customHeight="1">
      <c r="U49925" s="54"/>
      <c r="V49925" s="53"/>
    </row>
    <row r="49926" spans="21:22" ht="26.1" customHeight="1">
      <c r="U49926" s="54"/>
      <c r="V49926" s="53"/>
    </row>
    <row r="49927" spans="21:22" ht="26.1" customHeight="1">
      <c r="U49927" s="54"/>
      <c r="V49927" s="53"/>
    </row>
    <row r="49928" spans="21:22" ht="26.1" customHeight="1">
      <c r="U49928" s="54"/>
      <c r="V49928" s="53"/>
    </row>
    <row r="49929" spans="21:22" ht="26.1" customHeight="1">
      <c r="U49929" s="54"/>
      <c r="V49929" s="53"/>
    </row>
    <row r="49930" spans="21:22" ht="26.1" customHeight="1">
      <c r="U49930" s="54"/>
      <c r="V49930" s="53"/>
    </row>
    <row r="49931" spans="21:22" ht="26.1" customHeight="1">
      <c r="U49931" s="54"/>
      <c r="V49931" s="53"/>
    </row>
    <row r="49932" spans="21:22" ht="26.1" customHeight="1">
      <c r="U49932" s="54"/>
      <c r="V49932" s="53"/>
    </row>
    <row r="49933" spans="21:22" ht="26.1" customHeight="1">
      <c r="U49933" s="54"/>
      <c r="V49933" s="53"/>
    </row>
    <row r="49934" spans="21:22" ht="26.1" customHeight="1">
      <c r="U49934" s="54"/>
      <c r="V49934" s="53"/>
    </row>
    <row r="49935" spans="21:22" ht="26.1" customHeight="1">
      <c r="U49935" s="54"/>
      <c r="V49935" s="53"/>
    </row>
    <row r="49936" spans="21:22" ht="26.1" customHeight="1">
      <c r="U49936" s="54"/>
      <c r="V49936" s="53"/>
    </row>
    <row r="49937" spans="21:22" ht="26.1" customHeight="1">
      <c r="U49937" s="54"/>
      <c r="V49937" s="53"/>
    </row>
    <row r="49938" spans="21:22" ht="26.1" customHeight="1">
      <c r="U49938" s="54"/>
      <c r="V49938" s="53"/>
    </row>
    <row r="49939" spans="21:22" ht="26.1" customHeight="1">
      <c r="U49939" s="54"/>
      <c r="V49939" s="53"/>
    </row>
    <row r="49940" spans="21:22" ht="26.1" customHeight="1">
      <c r="U49940" s="54"/>
      <c r="V49940" s="53"/>
    </row>
    <row r="49941" spans="21:22" ht="26.1" customHeight="1">
      <c r="U49941" s="54"/>
      <c r="V49941" s="53"/>
    </row>
    <row r="49942" spans="21:22" ht="26.1" customHeight="1">
      <c r="U49942" s="54"/>
      <c r="V49942" s="53"/>
    </row>
    <row r="49943" spans="21:22" ht="26.1" customHeight="1">
      <c r="U49943" s="54"/>
      <c r="V49943" s="53"/>
    </row>
    <row r="49944" spans="21:22" ht="26.1" customHeight="1">
      <c r="U49944" s="54"/>
      <c r="V49944" s="53"/>
    </row>
    <row r="49945" spans="21:22" ht="26.1" customHeight="1">
      <c r="U49945" s="54"/>
      <c r="V49945" s="53"/>
    </row>
    <row r="49946" spans="21:22" ht="26.1" customHeight="1">
      <c r="U49946" s="54"/>
      <c r="V49946" s="53"/>
    </row>
    <row r="49947" spans="21:22" ht="26.1" customHeight="1">
      <c r="U49947" s="54"/>
      <c r="V49947" s="53"/>
    </row>
    <row r="49948" spans="21:22" ht="26.1" customHeight="1">
      <c r="U49948" s="54"/>
      <c r="V49948" s="53"/>
    </row>
    <row r="49949" spans="21:22" ht="26.1" customHeight="1">
      <c r="U49949" s="54"/>
      <c r="V49949" s="53"/>
    </row>
    <row r="49950" spans="21:22" ht="26.1" customHeight="1">
      <c r="U49950" s="54"/>
      <c r="V49950" s="53"/>
    </row>
    <row r="49951" spans="21:22" ht="26.1" customHeight="1">
      <c r="U49951" s="54"/>
      <c r="V49951" s="53"/>
    </row>
    <row r="49952" spans="21:22" ht="26.1" customHeight="1">
      <c r="U49952" s="54"/>
      <c r="V49952" s="53"/>
    </row>
    <row r="49953" spans="21:22" ht="26.1" customHeight="1">
      <c r="U49953" s="54"/>
      <c r="V49953" s="53"/>
    </row>
    <row r="49954" spans="21:22" ht="26.1" customHeight="1">
      <c r="U49954" s="54"/>
      <c r="V49954" s="53"/>
    </row>
    <row r="49955" spans="21:22" ht="26.1" customHeight="1">
      <c r="U49955" s="54"/>
      <c r="V49955" s="53"/>
    </row>
    <row r="49956" spans="21:22" ht="26.1" customHeight="1">
      <c r="U49956" s="54"/>
      <c r="V49956" s="53"/>
    </row>
    <row r="49957" spans="21:22" ht="26.1" customHeight="1">
      <c r="U49957" s="54"/>
      <c r="V49957" s="53"/>
    </row>
    <row r="49958" spans="21:22" ht="26.1" customHeight="1">
      <c r="U49958" s="54"/>
      <c r="V49958" s="53"/>
    </row>
    <row r="49959" spans="21:22" ht="26.1" customHeight="1">
      <c r="U49959" s="54"/>
      <c r="V49959" s="53"/>
    </row>
    <row r="49960" spans="21:22" ht="26.1" customHeight="1">
      <c r="U49960" s="54"/>
      <c r="V49960" s="53"/>
    </row>
    <row r="49961" spans="21:22" ht="26.1" customHeight="1">
      <c r="U49961" s="54"/>
      <c r="V49961" s="53"/>
    </row>
    <row r="49962" spans="21:22" ht="26.1" customHeight="1">
      <c r="U49962" s="54"/>
      <c r="V49962" s="53"/>
    </row>
    <row r="49963" spans="21:22" ht="26.1" customHeight="1">
      <c r="U49963" s="54"/>
      <c r="V49963" s="53"/>
    </row>
    <row r="49964" spans="21:22" ht="26.1" customHeight="1">
      <c r="U49964" s="54"/>
      <c r="V49964" s="53"/>
    </row>
    <row r="49965" spans="21:22" ht="26.1" customHeight="1">
      <c r="U49965" s="54"/>
      <c r="V49965" s="53"/>
    </row>
    <row r="49966" spans="21:22" ht="26.1" customHeight="1">
      <c r="U49966" s="54"/>
      <c r="V49966" s="53"/>
    </row>
    <row r="49967" spans="21:22" ht="26.1" customHeight="1">
      <c r="U49967" s="54"/>
      <c r="V49967" s="53"/>
    </row>
    <row r="49968" spans="21:22" ht="26.1" customHeight="1">
      <c r="U49968" s="54"/>
      <c r="V49968" s="53"/>
    </row>
    <row r="49969" spans="21:22" ht="26.1" customHeight="1">
      <c r="U49969" s="54"/>
      <c r="V49969" s="53"/>
    </row>
    <row r="49970" spans="21:22" ht="26.1" customHeight="1">
      <c r="U49970" s="54"/>
      <c r="V49970" s="53"/>
    </row>
    <row r="49971" spans="21:22" ht="26.1" customHeight="1">
      <c r="U49971" s="54"/>
      <c r="V49971" s="53"/>
    </row>
    <row r="49972" spans="21:22" ht="26.1" customHeight="1">
      <c r="U49972" s="54"/>
      <c r="V49972" s="53"/>
    </row>
    <row r="49973" spans="21:22" ht="26.1" customHeight="1">
      <c r="U49973" s="54"/>
      <c r="V49973" s="53"/>
    </row>
    <row r="49974" spans="21:22" ht="26.1" customHeight="1">
      <c r="U49974" s="54"/>
      <c r="V49974" s="53"/>
    </row>
    <row r="49975" spans="21:22" ht="26.1" customHeight="1">
      <c r="U49975" s="54"/>
      <c r="V49975" s="53"/>
    </row>
    <row r="49976" spans="21:22" ht="26.1" customHeight="1">
      <c r="U49976" s="54"/>
      <c r="V49976" s="53"/>
    </row>
    <row r="49977" spans="21:22" ht="26.1" customHeight="1">
      <c r="U49977" s="54"/>
      <c r="V49977" s="53"/>
    </row>
    <row r="49978" spans="21:22" ht="26.1" customHeight="1">
      <c r="U49978" s="54"/>
      <c r="V49978" s="53"/>
    </row>
    <row r="49979" spans="21:22" ht="26.1" customHeight="1">
      <c r="U49979" s="54"/>
      <c r="V49979" s="53"/>
    </row>
    <row r="49980" spans="21:22" ht="26.1" customHeight="1">
      <c r="U49980" s="54"/>
      <c r="V49980" s="53"/>
    </row>
    <row r="49981" spans="21:22" ht="26.1" customHeight="1">
      <c r="U49981" s="54"/>
      <c r="V49981" s="53"/>
    </row>
    <row r="49982" spans="21:22" ht="26.1" customHeight="1">
      <c r="U49982" s="54"/>
      <c r="V49982" s="53"/>
    </row>
    <row r="49983" spans="21:22" ht="26.1" customHeight="1">
      <c r="U49983" s="54"/>
      <c r="V49983" s="53"/>
    </row>
    <row r="49984" spans="21:22" ht="26.1" customHeight="1">
      <c r="U49984" s="54"/>
      <c r="V49984" s="53"/>
    </row>
    <row r="49985" spans="21:22" ht="26.1" customHeight="1">
      <c r="U49985" s="54"/>
      <c r="V49985" s="53"/>
    </row>
    <row r="49986" spans="21:22" ht="26.1" customHeight="1">
      <c r="U49986" s="54"/>
      <c r="V49986" s="53"/>
    </row>
    <row r="49987" spans="21:22" ht="26.1" customHeight="1">
      <c r="U49987" s="54"/>
      <c r="V49987" s="53"/>
    </row>
    <row r="49988" spans="21:22" ht="26.1" customHeight="1">
      <c r="U49988" s="54"/>
      <c r="V49988" s="53"/>
    </row>
    <row r="49989" spans="21:22" ht="26.1" customHeight="1">
      <c r="U49989" s="54"/>
      <c r="V49989" s="53"/>
    </row>
    <row r="49990" spans="21:22" ht="26.1" customHeight="1">
      <c r="U49990" s="54"/>
      <c r="V49990" s="53"/>
    </row>
    <row r="49991" spans="21:22" ht="26.1" customHeight="1">
      <c r="U49991" s="54"/>
      <c r="V49991" s="53"/>
    </row>
    <row r="49992" spans="21:22" ht="26.1" customHeight="1">
      <c r="U49992" s="54"/>
      <c r="V49992" s="53"/>
    </row>
    <row r="49993" spans="21:22" ht="26.1" customHeight="1">
      <c r="U49993" s="54"/>
      <c r="V49993" s="53"/>
    </row>
    <row r="49994" spans="21:22" ht="26.1" customHeight="1">
      <c r="U49994" s="54"/>
      <c r="V49994" s="53"/>
    </row>
    <row r="49995" spans="21:22" ht="26.1" customHeight="1">
      <c r="U49995" s="54"/>
      <c r="V49995" s="53"/>
    </row>
    <row r="49996" spans="21:22" ht="26.1" customHeight="1">
      <c r="U49996" s="54"/>
      <c r="V49996" s="53"/>
    </row>
    <row r="49997" spans="21:22" ht="26.1" customHeight="1">
      <c r="U49997" s="54"/>
      <c r="V49997" s="53"/>
    </row>
    <row r="49998" spans="21:22" ht="26.1" customHeight="1">
      <c r="U49998" s="54"/>
      <c r="V49998" s="53"/>
    </row>
    <row r="49999" spans="21:22" ht="26.1" customHeight="1">
      <c r="U49999" s="54"/>
      <c r="V49999" s="53"/>
    </row>
    <row r="50000" spans="21:22" ht="26.1" customHeight="1">
      <c r="U50000" s="54"/>
      <c r="V50000" s="53"/>
    </row>
    <row r="50001" spans="21:22" ht="26.1" customHeight="1">
      <c r="U50001" s="54"/>
      <c r="V50001" s="53"/>
    </row>
    <row r="50002" spans="21:22" ht="26.1" customHeight="1">
      <c r="U50002" s="54"/>
      <c r="V50002" s="53"/>
    </row>
    <row r="50003" spans="21:22" ht="26.1" customHeight="1">
      <c r="U50003" s="54"/>
      <c r="V50003" s="53"/>
    </row>
    <row r="50004" spans="21:22" ht="26.1" customHeight="1">
      <c r="U50004" s="54"/>
      <c r="V50004" s="53"/>
    </row>
    <row r="50005" spans="21:22" ht="26.1" customHeight="1">
      <c r="U50005" s="54"/>
      <c r="V50005" s="53"/>
    </row>
    <row r="50006" spans="21:22" ht="26.1" customHeight="1">
      <c r="U50006" s="54"/>
      <c r="V50006" s="53"/>
    </row>
    <row r="50007" spans="21:22" ht="26.1" customHeight="1">
      <c r="U50007" s="54"/>
      <c r="V50007" s="53"/>
    </row>
    <row r="50008" spans="21:22" ht="26.1" customHeight="1">
      <c r="U50008" s="54"/>
      <c r="V50008" s="53"/>
    </row>
    <row r="50009" spans="21:22" ht="26.1" customHeight="1">
      <c r="U50009" s="54"/>
      <c r="V50009" s="53"/>
    </row>
    <row r="50010" spans="21:22" ht="26.1" customHeight="1">
      <c r="U50010" s="54"/>
      <c r="V50010" s="53"/>
    </row>
    <row r="50011" spans="21:22" ht="26.1" customHeight="1">
      <c r="U50011" s="54"/>
      <c r="V50011" s="53"/>
    </row>
    <row r="50012" spans="21:22" ht="26.1" customHeight="1">
      <c r="U50012" s="54"/>
      <c r="V50012" s="53"/>
    </row>
    <row r="50013" spans="21:22" ht="26.1" customHeight="1">
      <c r="U50013" s="54"/>
      <c r="V50013" s="53"/>
    </row>
    <row r="50014" spans="21:22" ht="26.1" customHeight="1">
      <c r="U50014" s="54"/>
      <c r="V50014" s="53"/>
    </row>
    <row r="50015" spans="21:22" ht="26.1" customHeight="1">
      <c r="U50015" s="54"/>
      <c r="V50015" s="53"/>
    </row>
    <row r="50016" spans="21:22" ht="26.1" customHeight="1">
      <c r="U50016" s="54"/>
      <c r="V50016" s="53"/>
    </row>
    <row r="50017" spans="21:22" ht="26.1" customHeight="1">
      <c r="U50017" s="54"/>
      <c r="V50017" s="53"/>
    </row>
    <row r="50018" spans="21:22" ht="26.1" customHeight="1">
      <c r="U50018" s="54"/>
      <c r="V50018" s="53"/>
    </row>
    <row r="50019" spans="21:22" ht="26.1" customHeight="1">
      <c r="U50019" s="54"/>
      <c r="V50019" s="53"/>
    </row>
    <row r="50020" spans="21:22" ht="26.1" customHeight="1">
      <c r="U50020" s="54"/>
      <c r="V50020" s="53"/>
    </row>
    <row r="50021" spans="21:22" ht="26.1" customHeight="1">
      <c r="U50021" s="54"/>
      <c r="V50021" s="53"/>
    </row>
    <row r="50022" spans="21:22" ht="26.1" customHeight="1">
      <c r="U50022" s="54"/>
      <c r="V50022" s="53"/>
    </row>
    <row r="50023" spans="21:22" ht="26.1" customHeight="1">
      <c r="U50023" s="54"/>
      <c r="V50023" s="53"/>
    </row>
    <row r="50024" spans="21:22" ht="26.1" customHeight="1">
      <c r="U50024" s="54"/>
      <c r="V50024" s="53"/>
    </row>
    <row r="50025" spans="21:22" ht="26.1" customHeight="1">
      <c r="U50025" s="54"/>
      <c r="V50025" s="53"/>
    </row>
    <row r="50026" spans="21:22" ht="26.1" customHeight="1">
      <c r="U50026" s="54"/>
      <c r="V50026" s="53"/>
    </row>
    <row r="50027" spans="21:22" ht="26.1" customHeight="1">
      <c r="U50027" s="54"/>
      <c r="V50027" s="53"/>
    </row>
    <row r="50028" spans="21:22" ht="26.1" customHeight="1">
      <c r="U50028" s="54"/>
      <c r="V50028" s="53"/>
    </row>
    <row r="50029" spans="21:22" ht="26.1" customHeight="1">
      <c r="U50029" s="54"/>
      <c r="V50029" s="53"/>
    </row>
    <row r="50030" spans="21:22" ht="26.1" customHeight="1">
      <c r="U50030" s="54"/>
      <c r="V50030" s="53"/>
    </row>
    <row r="50031" spans="21:22" ht="26.1" customHeight="1">
      <c r="U50031" s="54"/>
      <c r="V50031" s="53"/>
    </row>
    <row r="50032" spans="21:22" ht="26.1" customHeight="1">
      <c r="U50032" s="54"/>
      <c r="V50032" s="53"/>
    </row>
    <row r="50033" spans="21:22" ht="26.1" customHeight="1">
      <c r="U50033" s="54"/>
      <c r="V50033" s="53"/>
    </row>
    <row r="50034" spans="21:22" ht="26.1" customHeight="1">
      <c r="U50034" s="54"/>
      <c r="V50034" s="53"/>
    </row>
    <row r="50035" spans="21:22" ht="26.1" customHeight="1">
      <c r="U50035" s="54"/>
      <c r="V50035" s="53"/>
    </row>
    <row r="50036" spans="21:22" ht="26.1" customHeight="1">
      <c r="U50036" s="54"/>
      <c r="V50036" s="53"/>
    </row>
    <row r="50037" spans="21:22" ht="26.1" customHeight="1">
      <c r="U50037" s="54"/>
      <c r="V50037" s="53"/>
    </row>
    <row r="50038" spans="21:22" ht="26.1" customHeight="1">
      <c r="U50038" s="54"/>
      <c r="V50038" s="53"/>
    </row>
    <row r="50039" spans="21:22" ht="26.1" customHeight="1">
      <c r="U50039" s="54"/>
      <c r="V50039" s="53"/>
    </row>
    <row r="50040" spans="21:22" ht="26.1" customHeight="1">
      <c r="U50040" s="54"/>
      <c r="V50040" s="53"/>
    </row>
    <row r="50041" spans="21:22" ht="26.1" customHeight="1">
      <c r="U50041" s="54"/>
      <c r="V50041" s="53"/>
    </row>
    <row r="50042" spans="21:22" ht="26.1" customHeight="1">
      <c r="U50042" s="54"/>
      <c r="V50042" s="53"/>
    </row>
    <row r="50043" spans="21:22" ht="26.1" customHeight="1">
      <c r="U50043" s="54"/>
      <c r="V50043" s="53"/>
    </row>
    <row r="50044" spans="21:22" ht="26.1" customHeight="1">
      <c r="U50044" s="54"/>
      <c r="V50044" s="53"/>
    </row>
    <row r="50045" spans="21:22" ht="26.1" customHeight="1">
      <c r="U50045" s="54"/>
      <c r="V50045" s="53"/>
    </row>
    <row r="50046" spans="21:22" ht="26.1" customHeight="1">
      <c r="U50046" s="54"/>
      <c r="V50046" s="53"/>
    </row>
    <row r="50047" spans="21:22" ht="26.1" customHeight="1">
      <c r="U50047" s="54"/>
      <c r="V50047" s="53"/>
    </row>
    <row r="50048" spans="21:22" ht="26.1" customHeight="1">
      <c r="U50048" s="54"/>
      <c r="V50048" s="53"/>
    </row>
    <row r="50049" spans="21:22" ht="26.1" customHeight="1">
      <c r="U50049" s="54"/>
      <c r="V50049" s="53"/>
    </row>
    <row r="50050" spans="21:22" ht="26.1" customHeight="1">
      <c r="U50050" s="54"/>
      <c r="V50050" s="53"/>
    </row>
    <row r="50051" spans="21:22" ht="26.1" customHeight="1">
      <c r="U50051" s="54"/>
      <c r="V50051" s="53"/>
    </row>
    <row r="50052" spans="21:22" ht="26.1" customHeight="1">
      <c r="U50052" s="54"/>
      <c r="V50052" s="53"/>
    </row>
    <row r="50053" spans="21:22" ht="26.1" customHeight="1">
      <c r="U50053" s="54"/>
      <c r="V50053" s="53"/>
    </row>
    <row r="50054" spans="21:22" ht="26.1" customHeight="1">
      <c r="U50054" s="54"/>
      <c r="V50054" s="53"/>
    </row>
    <row r="50055" spans="21:22" ht="26.1" customHeight="1">
      <c r="U50055" s="54"/>
      <c r="V50055" s="53"/>
    </row>
    <row r="50056" spans="21:22" ht="26.1" customHeight="1">
      <c r="U50056" s="54"/>
      <c r="V50056" s="53"/>
    </row>
    <row r="50057" spans="21:22" ht="26.1" customHeight="1">
      <c r="U50057" s="54"/>
      <c r="V50057" s="53"/>
    </row>
    <row r="50058" spans="21:22" ht="26.1" customHeight="1">
      <c r="U50058" s="54"/>
      <c r="V50058" s="53"/>
    </row>
    <row r="50059" spans="21:22" ht="26.1" customHeight="1">
      <c r="U50059" s="54"/>
      <c r="V50059" s="53"/>
    </row>
    <row r="50060" spans="21:22" ht="26.1" customHeight="1">
      <c r="U50060" s="54"/>
      <c r="V50060" s="53"/>
    </row>
    <row r="50061" spans="21:22" ht="26.1" customHeight="1">
      <c r="U50061" s="54"/>
      <c r="V50061" s="53"/>
    </row>
    <row r="50062" spans="21:22" ht="26.1" customHeight="1">
      <c r="U50062" s="54"/>
      <c r="V50062" s="53"/>
    </row>
    <row r="50063" spans="21:22" ht="26.1" customHeight="1">
      <c r="U50063" s="54"/>
      <c r="V50063" s="53"/>
    </row>
    <row r="50064" spans="21:22" ht="26.1" customHeight="1">
      <c r="U50064" s="54"/>
      <c r="V50064" s="53"/>
    </row>
    <row r="50065" spans="21:22" ht="26.1" customHeight="1">
      <c r="U50065" s="54"/>
      <c r="V50065" s="53"/>
    </row>
    <row r="50066" spans="21:22" ht="26.1" customHeight="1">
      <c r="U50066" s="54"/>
      <c r="V50066" s="53"/>
    </row>
    <row r="50067" spans="21:22" ht="26.1" customHeight="1">
      <c r="U50067" s="54"/>
      <c r="V50067" s="53"/>
    </row>
    <row r="50068" spans="21:22" ht="26.1" customHeight="1">
      <c r="U50068" s="54"/>
      <c r="V50068" s="53"/>
    </row>
    <row r="50069" spans="21:22" ht="26.1" customHeight="1">
      <c r="U50069" s="54"/>
      <c r="V50069" s="53"/>
    </row>
    <row r="50070" spans="21:22" ht="26.1" customHeight="1">
      <c r="U50070" s="54"/>
      <c r="V50070" s="53"/>
    </row>
    <row r="50071" spans="21:22" ht="26.1" customHeight="1">
      <c r="U50071" s="54"/>
      <c r="V50071" s="53"/>
    </row>
    <row r="50072" spans="21:22" ht="26.1" customHeight="1">
      <c r="U50072" s="54"/>
      <c r="V50072" s="53"/>
    </row>
    <row r="50073" spans="21:22" ht="26.1" customHeight="1">
      <c r="U50073" s="54"/>
      <c r="V50073" s="53"/>
    </row>
    <row r="50074" spans="21:22" ht="26.1" customHeight="1">
      <c r="U50074" s="54"/>
      <c r="V50074" s="53"/>
    </row>
    <row r="50075" spans="21:22" ht="26.1" customHeight="1">
      <c r="U50075" s="54"/>
      <c r="V50075" s="53"/>
    </row>
    <row r="50076" spans="21:22" ht="26.1" customHeight="1">
      <c r="U50076" s="54"/>
      <c r="V50076" s="53"/>
    </row>
    <row r="50077" spans="21:22" ht="26.1" customHeight="1">
      <c r="U50077" s="54"/>
      <c r="V50077" s="53"/>
    </row>
    <row r="50078" spans="21:22" ht="26.1" customHeight="1">
      <c r="U50078" s="54"/>
      <c r="V50078" s="53"/>
    </row>
    <row r="50079" spans="21:22" ht="26.1" customHeight="1">
      <c r="U50079" s="54"/>
      <c r="V50079" s="53"/>
    </row>
    <row r="50080" spans="21:22" ht="26.1" customHeight="1">
      <c r="U50080" s="54"/>
      <c r="V50080" s="53"/>
    </row>
    <row r="50081" spans="21:22" ht="26.1" customHeight="1">
      <c r="U50081" s="54"/>
      <c r="V50081" s="53"/>
    </row>
    <row r="50082" spans="21:22" ht="26.1" customHeight="1">
      <c r="U50082" s="54"/>
      <c r="V50082" s="53"/>
    </row>
    <row r="50083" spans="21:22" ht="26.1" customHeight="1">
      <c r="U50083" s="54"/>
      <c r="V50083" s="53"/>
    </row>
    <row r="50084" spans="21:22" ht="26.1" customHeight="1">
      <c r="U50084" s="54"/>
      <c r="V50084" s="53"/>
    </row>
    <row r="50085" spans="21:22" ht="26.1" customHeight="1">
      <c r="U50085" s="54"/>
      <c r="V50085" s="53"/>
    </row>
    <row r="50086" spans="21:22" ht="26.1" customHeight="1">
      <c r="U50086" s="54"/>
      <c r="V50086" s="53"/>
    </row>
    <row r="50087" spans="21:22" ht="26.1" customHeight="1">
      <c r="U50087" s="54"/>
      <c r="V50087" s="53"/>
    </row>
    <row r="50088" spans="21:22" ht="26.1" customHeight="1">
      <c r="U50088" s="54"/>
      <c r="V50088" s="53"/>
    </row>
    <row r="50089" spans="21:22" ht="26.1" customHeight="1">
      <c r="U50089" s="54"/>
      <c r="V50089" s="53"/>
    </row>
    <row r="50090" spans="21:22" ht="26.1" customHeight="1">
      <c r="U50090" s="54"/>
      <c r="V50090" s="53"/>
    </row>
    <row r="50091" spans="21:22" ht="26.1" customHeight="1">
      <c r="U50091" s="54"/>
      <c r="V50091" s="53"/>
    </row>
    <row r="50092" spans="21:22" ht="26.1" customHeight="1">
      <c r="U50092" s="54"/>
      <c r="V50092" s="53"/>
    </row>
    <row r="50093" spans="21:22" ht="26.1" customHeight="1">
      <c r="U50093" s="54"/>
      <c r="V50093" s="53"/>
    </row>
    <row r="50094" spans="21:22" ht="26.1" customHeight="1">
      <c r="U50094" s="54"/>
      <c r="V50094" s="53"/>
    </row>
    <row r="50095" spans="21:22" ht="26.1" customHeight="1">
      <c r="U50095" s="54"/>
      <c r="V50095" s="53"/>
    </row>
    <row r="50096" spans="21:22" ht="26.1" customHeight="1">
      <c r="U50096" s="54"/>
      <c r="V50096" s="53"/>
    </row>
    <row r="50097" spans="21:22" ht="26.1" customHeight="1">
      <c r="U50097" s="54"/>
      <c r="V50097" s="53"/>
    </row>
    <row r="50098" spans="21:22" ht="26.1" customHeight="1">
      <c r="U50098" s="54"/>
      <c r="V50098" s="53"/>
    </row>
    <row r="50099" spans="21:22" ht="26.1" customHeight="1">
      <c r="U50099" s="54"/>
      <c r="V50099" s="53"/>
    </row>
    <row r="50100" spans="21:22" ht="26.1" customHeight="1">
      <c r="U50100" s="54"/>
      <c r="V50100" s="53"/>
    </row>
    <row r="50101" spans="21:22" ht="26.1" customHeight="1">
      <c r="U50101" s="54"/>
      <c r="V50101" s="53"/>
    </row>
    <row r="50102" spans="21:22" ht="26.1" customHeight="1">
      <c r="U50102" s="54"/>
      <c r="V50102" s="53"/>
    </row>
    <row r="50103" spans="21:22" ht="26.1" customHeight="1">
      <c r="U50103" s="54"/>
      <c r="V50103" s="53"/>
    </row>
    <row r="50104" spans="21:22" ht="26.1" customHeight="1">
      <c r="U50104" s="54"/>
      <c r="V50104" s="53"/>
    </row>
    <row r="50105" spans="21:22" ht="26.1" customHeight="1">
      <c r="U50105" s="54"/>
      <c r="V50105" s="53"/>
    </row>
    <row r="50106" spans="21:22" ht="26.1" customHeight="1">
      <c r="U50106" s="54"/>
      <c r="V50106" s="53"/>
    </row>
    <row r="50107" spans="21:22" ht="26.1" customHeight="1">
      <c r="U50107" s="54"/>
      <c r="V50107" s="53"/>
    </row>
    <row r="50108" spans="21:22" ht="26.1" customHeight="1">
      <c r="U50108" s="54"/>
      <c r="V50108" s="53"/>
    </row>
    <row r="50109" spans="21:22" ht="26.1" customHeight="1">
      <c r="U50109" s="54"/>
      <c r="V50109" s="53"/>
    </row>
    <row r="50110" spans="21:22" ht="26.1" customHeight="1">
      <c r="U50110" s="54"/>
      <c r="V50110" s="53"/>
    </row>
    <row r="50111" spans="21:22" ht="26.1" customHeight="1">
      <c r="U50111" s="54"/>
      <c r="V50111" s="53"/>
    </row>
    <row r="50112" spans="21:22" ht="26.1" customHeight="1">
      <c r="U50112" s="54"/>
      <c r="V50112" s="53"/>
    </row>
    <row r="50113" spans="21:22" ht="26.1" customHeight="1">
      <c r="U50113" s="54"/>
      <c r="V50113" s="53"/>
    </row>
    <row r="50114" spans="21:22" ht="26.1" customHeight="1">
      <c r="U50114" s="54"/>
      <c r="V50114" s="53"/>
    </row>
    <row r="50115" spans="21:22" ht="26.1" customHeight="1">
      <c r="U50115" s="54"/>
      <c r="V50115" s="53"/>
    </row>
    <row r="50116" spans="21:22" ht="26.1" customHeight="1">
      <c r="U50116" s="54"/>
      <c r="V50116" s="53"/>
    </row>
    <row r="50117" spans="21:22" ht="26.1" customHeight="1">
      <c r="U50117" s="54"/>
      <c r="V50117" s="53"/>
    </row>
    <row r="50118" spans="21:22" ht="26.1" customHeight="1">
      <c r="U50118" s="54"/>
      <c r="V50118" s="53"/>
    </row>
    <row r="50119" spans="21:22" ht="26.1" customHeight="1">
      <c r="U50119" s="54"/>
      <c r="V50119" s="53"/>
    </row>
    <row r="50120" spans="21:22" ht="26.1" customHeight="1">
      <c r="U50120" s="54"/>
      <c r="V50120" s="53"/>
    </row>
    <row r="50121" spans="21:22" ht="26.1" customHeight="1">
      <c r="U50121" s="54"/>
      <c r="V50121" s="53"/>
    </row>
    <row r="50122" spans="21:22" ht="26.1" customHeight="1">
      <c r="U50122" s="54"/>
      <c r="V50122" s="53"/>
    </row>
    <row r="50123" spans="21:22" ht="26.1" customHeight="1">
      <c r="U50123" s="54"/>
      <c r="V50123" s="53"/>
    </row>
    <row r="50124" spans="21:22" ht="26.1" customHeight="1">
      <c r="U50124" s="54"/>
      <c r="V50124" s="53"/>
    </row>
    <row r="50125" spans="21:22" ht="26.1" customHeight="1">
      <c r="U50125" s="54"/>
      <c r="V50125" s="53"/>
    </row>
    <row r="50126" spans="21:22" ht="26.1" customHeight="1">
      <c r="U50126" s="54"/>
      <c r="V50126" s="53"/>
    </row>
    <row r="50127" spans="21:22" ht="26.1" customHeight="1">
      <c r="U50127" s="54"/>
      <c r="V50127" s="53"/>
    </row>
    <row r="50128" spans="21:22" ht="26.1" customHeight="1">
      <c r="U50128" s="54"/>
      <c r="V50128" s="53"/>
    </row>
    <row r="50129" spans="21:22" ht="26.1" customHeight="1">
      <c r="U50129" s="54"/>
      <c r="V50129" s="53"/>
    </row>
    <row r="50130" spans="21:22" ht="26.1" customHeight="1">
      <c r="U50130" s="54"/>
      <c r="V50130" s="53"/>
    </row>
    <row r="50131" spans="21:22" ht="26.1" customHeight="1">
      <c r="U50131" s="54"/>
      <c r="V50131" s="53"/>
    </row>
    <row r="50132" spans="21:22" ht="26.1" customHeight="1">
      <c r="U50132" s="54"/>
      <c r="V50132" s="53"/>
    </row>
    <row r="50133" spans="21:22" ht="26.1" customHeight="1">
      <c r="U50133" s="54"/>
      <c r="V50133" s="53"/>
    </row>
    <row r="50134" spans="21:22" ht="26.1" customHeight="1">
      <c r="U50134" s="54"/>
      <c r="V50134" s="53"/>
    </row>
    <row r="50135" spans="21:22" ht="26.1" customHeight="1">
      <c r="U50135" s="54"/>
      <c r="V50135" s="53"/>
    </row>
    <row r="50136" spans="21:22" ht="26.1" customHeight="1">
      <c r="U50136" s="54"/>
      <c r="V50136" s="53"/>
    </row>
    <row r="50137" spans="21:22" ht="26.1" customHeight="1">
      <c r="U50137" s="54"/>
      <c r="V50137" s="53"/>
    </row>
    <row r="50138" spans="21:22" ht="26.1" customHeight="1">
      <c r="U50138" s="54"/>
      <c r="V50138" s="53"/>
    </row>
    <row r="50139" spans="21:22" ht="26.1" customHeight="1">
      <c r="U50139" s="54"/>
      <c r="V50139" s="53"/>
    </row>
    <row r="50140" spans="21:22" ht="26.1" customHeight="1">
      <c r="U50140" s="54"/>
      <c r="V50140" s="53"/>
    </row>
    <row r="50141" spans="21:22" ht="26.1" customHeight="1">
      <c r="U50141" s="54"/>
      <c r="V50141" s="53"/>
    </row>
    <row r="50142" spans="21:22" ht="26.1" customHeight="1">
      <c r="U50142" s="54"/>
      <c r="V50142" s="53"/>
    </row>
    <row r="50143" spans="21:22" ht="26.1" customHeight="1">
      <c r="U50143" s="54"/>
      <c r="V50143" s="53"/>
    </row>
    <row r="50144" spans="21:22" ht="26.1" customHeight="1">
      <c r="U50144" s="54"/>
      <c r="V50144" s="53"/>
    </row>
    <row r="50145" spans="21:22" ht="26.1" customHeight="1">
      <c r="U50145" s="54"/>
      <c r="V50145" s="53"/>
    </row>
    <row r="50146" spans="21:22" ht="26.1" customHeight="1">
      <c r="U50146" s="54"/>
      <c r="V50146" s="53"/>
    </row>
    <row r="50147" spans="21:22" ht="26.1" customHeight="1">
      <c r="U50147" s="54"/>
      <c r="V50147" s="53"/>
    </row>
    <row r="50148" spans="21:22" ht="26.1" customHeight="1">
      <c r="U50148" s="54"/>
      <c r="V50148" s="53"/>
    </row>
    <row r="50149" spans="21:22" ht="26.1" customHeight="1">
      <c r="U50149" s="54"/>
      <c r="V50149" s="53"/>
    </row>
    <row r="50150" spans="21:22" ht="26.1" customHeight="1">
      <c r="U50150" s="54"/>
      <c r="V50150" s="53"/>
    </row>
    <row r="50151" spans="21:22" ht="26.1" customHeight="1">
      <c r="U50151" s="54"/>
      <c r="V50151" s="53"/>
    </row>
    <row r="50152" spans="21:22" ht="26.1" customHeight="1">
      <c r="U50152" s="54"/>
      <c r="V50152" s="53"/>
    </row>
    <row r="50153" spans="21:22" ht="26.1" customHeight="1">
      <c r="U50153" s="54"/>
      <c r="V50153" s="53"/>
    </row>
    <row r="50154" spans="21:22" ht="26.1" customHeight="1">
      <c r="U50154" s="54"/>
      <c r="V50154" s="53"/>
    </row>
    <row r="50155" spans="21:22" ht="26.1" customHeight="1">
      <c r="U50155" s="54"/>
      <c r="V50155" s="53"/>
    </row>
    <row r="50156" spans="21:22" ht="26.1" customHeight="1">
      <c r="U50156" s="54"/>
      <c r="V50156" s="53"/>
    </row>
    <row r="50157" spans="21:22" ht="26.1" customHeight="1">
      <c r="U50157" s="54"/>
      <c r="V50157" s="53"/>
    </row>
    <row r="50158" spans="21:22" ht="26.1" customHeight="1">
      <c r="U50158" s="54"/>
      <c r="V50158" s="53"/>
    </row>
    <row r="50159" spans="21:22" ht="26.1" customHeight="1">
      <c r="U50159" s="54"/>
      <c r="V50159" s="53"/>
    </row>
    <row r="50160" spans="21:22" ht="26.1" customHeight="1">
      <c r="U50160" s="54"/>
      <c r="V50160" s="53"/>
    </row>
    <row r="50161" spans="21:22" ht="26.1" customHeight="1">
      <c r="U50161" s="54"/>
      <c r="V50161" s="53"/>
    </row>
    <row r="50162" spans="21:22" ht="26.1" customHeight="1">
      <c r="U50162" s="54"/>
      <c r="V50162" s="53"/>
    </row>
    <row r="50163" spans="21:22" ht="26.1" customHeight="1">
      <c r="U50163" s="54"/>
      <c r="V50163" s="53"/>
    </row>
    <row r="50164" spans="21:22" ht="26.1" customHeight="1">
      <c r="U50164" s="54"/>
      <c r="V50164" s="53"/>
    </row>
    <row r="50165" spans="21:22" ht="26.1" customHeight="1">
      <c r="U50165" s="54"/>
      <c r="V50165" s="53"/>
    </row>
    <row r="50166" spans="21:22" ht="26.1" customHeight="1">
      <c r="U50166" s="54"/>
      <c r="V50166" s="53"/>
    </row>
    <row r="50167" spans="21:22" ht="26.1" customHeight="1">
      <c r="U50167" s="54"/>
      <c r="V50167" s="53"/>
    </row>
    <row r="50168" spans="21:22" ht="26.1" customHeight="1">
      <c r="U50168" s="54"/>
      <c r="V50168" s="53"/>
    </row>
    <row r="50169" spans="21:22" ht="26.1" customHeight="1">
      <c r="U50169" s="54"/>
      <c r="V50169" s="53"/>
    </row>
    <row r="50170" spans="21:22" ht="26.1" customHeight="1">
      <c r="U50170" s="54"/>
      <c r="V50170" s="53"/>
    </row>
    <row r="50171" spans="21:22" ht="26.1" customHeight="1">
      <c r="U50171" s="54"/>
      <c r="V50171" s="53"/>
    </row>
    <row r="50172" spans="21:22" ht="26.1" customHeight="1">
      <c r="U50172" s="54"/>
      <c r="V50172" s="53"/>
    </row>
    <row r="50173" spans="21:22" ht="26.1" customHeight="1">
      <c r="U50173" s="54"/>
      <c r="V50173" s="53"/>
    </row>
    <row r="50174" spans="21:22" ht="26.1" customHeight="1">
      <c r="U50174" s="54"/>
      <c r="V50174" s="53"/>
    </row>
    <row r="50175" spans="21:22" ht="26.1" customHeight="1">
      <c r="U50175" s="54"/>
      <c r="V50175" s="53"/>
    </row>
    <row r="50176" spans="21:22" ht="26.1" customHeight="1">
      <c r="U50176" s="54"/>
      <c r="V50176" s="53"/>
    </row>
    <row r="50177" spans="21:22" ht="26.1" customHeight="1">
      <c r="U50177" s="54"/>
      <c r="V50177" s="53"/>
    </row>
    <row r="50178" spans="21:22" ht="26.1" customHeight="1">
      <c r="U50178" s="54"/>
      <c r="V50178" s="53"/>
    </row>
    <row r="50179" spans="21:22" ht="26.1" customHeight="1">
      <c r="U50179" s="54"/>
      <c r="V50179" s="53"/>
    </row>
    <row r="50180" spans="21:22" ht="26.1" customHeight="1">
      <c r="U50180" s="54"/>
      <c r="V50180" s="53"/>
    </row>
    <row r="50181" spans="21:22" ht="26.1" customHeight="1">
      <c r="U50181" s="54"/>
      <c r="V50181" s="53"/>
    </row>
    <row r="50182" spans="21:22" ht="26.1" customHeight="1">
      <c r="U50182" s="54"/>
      <c r="V50182" s="53"/>
    </row>
    <row r="50183" spans="21:22" ht="26.1" customHeight="1">
      <c r="U50183" s="54"/>
      <c r="V50183" s="53"/>
    </row>
    <row r="50184" spans="21:22" ht="26.1" customHeight="1">
      <c r="U50184" s="54"/>
      <c r="V50184" s="53"/>
    </row>
    <row r="50185" spans="21:22" ht="26.1" customHeight="1">
      <c r="U50185" s="54"/>
      <c r="V50185" s="53"/>
    </row>
    <row r="50186" spans="21:22" ht="26.1" customHeight="1">
      <c r="U50186" s="54"/>
      <c r="V50186" s="53"/>
    </row>
    <row r="50187" spans="21:22" ht="26.1" customHeight="1">
      <c r="U50187" s="54"/>
      <c r="V50187" s="53"/>
    </row>
    <row r="50188" spans="21:22" ht="26.1" customHeight="1">
      <c r="U50188" s="54"/>
      <c r="V50188" s="53"/>
    </row>
    <row r="50189" spans="21:22" ht="26.1" customHeight="1">
      <c r="U50189" s="54"/>
      <c r="V50189" s="53"/>
    </row>
    <row r="50190" spans="21:22" ht="26.1" customHeight="1">
      <c r="U50190" s="54"/>
      <c r="V50190" s="53"/>
    </row>
    <row r="50191" spans="21:22" ht="26.1" customHeight="1">
      <c r="U50191" s="54"/>
      <c r="V50191" s="53"/>
    </row>
    <row r="50192" spans="21:22" ht="26.1" customHeight="1">
      <c r="U50192" s="54"/>
      <c r="V50192" s="53"/>
    </row>
    <row r="50193" spans="21:22" ht="26.1" customHeight="1">
      <c r="U50193" s="54"/>
      <c r="V50193" s="53"/>
    </row>
    <row r="50194" spans="21:22" ht="26.1" customHeight="1">
      <c r="U50194" s="54"/>
      <c r="V50194" s="53"/>
    </row>
    <row r="50195" spans="21:22" ht="26.1" customHeight="1">
      <c r="U50195" s="54"/>
      <c r="V50195" s="53"/>
    </row>
    <row r="50196" spans="21:22" ht="26.1" customHeight="1">
      <c r="U50196" s="54"/>
      <c r="V50196" s="53"/>
    </row>
    <row r="50197" spans="21:22" ht="26.1" customHeight="1">
      <c r="U50197" s="54"/>
      <c r="V50197" s="53"/>
    </row>
    <row r="50198" spans="21:22" ht="26.1" customHeight="1">
      <c r="U50198" s="54"/>
      <c r="V50198" s="53"/>
    </row>
    <row r="50199" spans="21:22" ht="26.1" customHeight="1">
      <c r="U50199" s="54"/>
      <c r="V50199" s="53"/>
    </row>
    <row r="50200" spans="21:22" ht="26.1" customHeight="1">
      <c r="U50200" s="54"/>
      <c r="V50200" s="53"/>
    </row>
    <row r="50201" spans="21:22" ht="26.1" customHeight="1">
      <c r="U50201" s="54"/>
      <c r="V50201" s="53"/>
    </row>
    <row r="50202" spans="21:22" ht="26.1" customHeight="1">
      <c r="U50202" s="54"/>
      <c r="V50202" s="53"/>
    </row>
    <row r="50203" spans="21:22" ht="26.1" customHeight="1">
      <c r="U50203" s="54"/>
      <c r="V50203" s="53"/>
    </row>
    <row r="50204" spans="21:22" ht="26.1" customHeight="1">
      <c r="U50204" s="54"/>
      <c r="V50204" s="53"/>
    </row>
    <row r="50205" spans="21:22" ht="26.1" customHeight="1">
      <c r="U50205" s="54"/>
      <c r="V50205" s="53"/>
    </row>
    <row r="50206" spans="21:22" ht="26.1" customHeight="1">
      <c r="U50206" s="54"/>
      <c r="V50206" s="53"/>
    </row>
    <row r="50207" spans="21:22" ht="26.1" customHeight="1">
      <c r="U50207" s="54"/>
      <c r="V50207" s="53"/>
    </row>
    <row r="50208" spans="21:22" ht="26.1" customHeight="1">
      <c r="U50208" s="54"/>
      <c r="V50208" s="53"/>
    </row>
    <row r="50209" spans="21:22" ht="26.1" customHeight="1">
      <c r="U50209" s="54"/>
      <c r="V50209" s="53"/>
    </row>
    <row r="50210" spans="21:22" ht="26.1" customHeight="1">
      <c r="U50210" s="54"/>
      <c r="V50210" s="53"/>
    </row>
    <row r="50211" spans="21:22" ht="26.1" customHeight="1">
      <c r="U50211" s="54"/>
      <c r="V50211" s="53"/>
    </row>
    <row r="50212" spans="21:22" ht="26.1" customHeight="1">
      <c r="U50212" s="54"/>
      <c r="V50212" s="53"/>
    </row>
    <row r="50213" spans="21:22" ht="26.1" customHeight="1">
      <c r="U50213" s="54"/>
      <c r="V50213" s="53"/>
    </row>
    <row r="50214" spans="21:22" ht="26.1" customHeight="1">
      <c r="U50214" s="54"/>
      <c r="V50214" s="53"/>
    </row>
    <row r="50215" spans="21:22" ht="26.1" customHeight="1">
      <c r="U50215" s="54"/>
      <c r="V50215" s="53"/>
    </row>
    <row r="50216" spans="21:22" ht="26.1" customHeight="1">
      <c r="U50216" s="54"/>
      <c r="V50216" s="53"/>
    </row>
    <row r="50217" spans="21:22" ht="26.1" customHeight="1">
      <c r="U50217" s="54"/>
      <c r="V50217" s="53"/>
    </row>
    <row r="50218" spans="21:22" ht="26.1" customHeight="1">
      <c r="U50218" s="54"/>
      <c r="V50218" s="53"/>
    </row>
    <row r="50219" spans="21:22" ht="26.1" customHeight="1">
      <c r="U50219" s="54"/>
      <c r="V50219" s="53"/>
    </row>
    <row r="50220" spans="21:22" ht="26.1" customHeight="1">
      <c r="U50220" s="54"/>
      <c r="V50220" s="53"/>
    </row>
    <row r="50221" spans="21:22" ht="26.1" customHeight="1">
      <c r="U50221" s="54"/>
      <c r="V50221" s="53"/>
    </row>
    <row r="50222" spans="21:22" ht="26.1" customHeight="1">
      <c r="U50222" s="54"/>
      <c r="V50222" s="53"/>
    </row>
    <row r="50223" spans="21:22" ht="26.1" customHeight="1">
      <c r="U50223" s="54"/>
      <c r="V50223" s="53"/>
    </row>
    <row r="50224" spans="21:22" ht="26.1" customHeight="1">
      <c r="U50224" s="54"/>
      <c r="V50224" s="53"/>
    </row>
    <row r="50225" spans="21:22" ht="26.1" customHeight="1">
      <c r="U50225" s="54"/>
      <c r="V50225" s="53"/>
    </row>
    <row r="50226" spans="21:22" ht="26.1" customHeight="1">
      <c r="U50226" s="54"/>
      <c r="V50226" s="53"/>
    </row>
    <row r="50227" spans="21:22" ht="26.1" customHeight="1">
      <c r="U50227" s="54"/>
      <c r="V50227" s="53"/>
    </row>
    <row r="50228" spans="21:22" ht="26.1" customHeight="1">
      <c r="U50228" s="54"/>
      <c r="V50228" s="53"/>
    </row>
    <row r="50229" spans="21:22" ht="26.1" customHeight="1">
      <c r="U50229" s="54"/>
      <c r="V50229" s="53"/>
    </row>
    <row r="50230" spans="21:22" ht="26.1" customHeight="1">
      <c r="U50230" s="54"/>
      <c r="V50230" s="53"/>
    </row>
    <row r="50231" spans="21:22" ht="26.1" customHeight="1">
      <c r="U50231" s="54"/>
      <c r="V50231" s="53"/>
    </row>
    <row r="50232" spans="21:22" ht="26.1" customHeight="1">
      <c r="U50232" s="54"/>
      <c r="V50232" s="53"/>
    </row>
    <row r="50233" spans="21:22" ht="26.1" customHeight="1">
      <c r="U50233" s="54"/>
      <c r="V50233" s="53"/>
    </row>
    <row r="50234" spans="21:22" ht="26.1" customHeight="1">
      <c r="U50234" s="54"/>
      <c r="V50234" s="53"/>
    </row>
    <row r="50235" spans="21:22" ht="26.1" customHeight="1">
      <c r="U50235" s="54"/>
      <c r="V50235" s="53"/>
    </row>
    <row r="50236" spans="21:22" ht="26.1" customHeight="1">
      <c r="U50236" s="54"/>
      <c r="V50236" s="53"/>
    </row>
    <row r="50237" spans="21:22" ht="26.1" customHeight="1">
      <c r="U50237" s="54"/>
      <c r="V50237" s="53"/>
    </row>
    <row r="50238" spans="21:22" ht="26.1" customHeight="1">
      <c r="U50238" s="54"/>
      <c r="V50238" s="53"/>
    </row>
    <row r="50239" spans="21:22" ht="26.1" customHeight="1">
      <c r="U50239" s="54"/>
      <c r="V50239" s="53"/>
    </row>
    <row r="50240" spans="21:22" ht="26.1" customHeight="1">
      <c r="U50240" s="54"/>
      <c r="V50240" s="53"/>
    </row>
    <row r="50241" spans="21:22" ht="26.1" customHeight="1">
      <c r="U50241" s="54"/>
      <c r="V50241" s="53"/>
    </row>
    <row r="50242" spans="21:22" ht="26.1" customHeight="1">
      <c r="U50242" s="54"/>
      <c r="V50242" s="53"/>
    </row>
    <row r="50243" spans="21:22" ht="26.1" customHeight="1">
      <c r="U50243" s="54"/>
      <c r="V50243" s="53"/>
    </row>
    <row r="50244" spans="21:22" ht="26.1" customHeight="1">
      <c r="U50244" s="54"/>
      <c r="V50244" s="53"/>
    </row>
    <row r="50245" spans="21:22" ht="26.1" customHeight="1">
      <c r="U50245" s="54"/>
      <c r="V50245" s="53"/>
    </row>
    <row r="50246" spans="21:22" ht="26.1" customHeight="1">
      <c r="U50246" s="54"/>
      <c r="V50246" s="53"/>
    </row>
    <row r="50247" spans="21:22" ht="26.1" customHeight="1">
      <c r="U50247" s="54"/>
      <c r="V50247" s="53"/>
    </row>
    <row r="50248" spans="21:22" ht="26.1" customHeight="1">
      <c r="U50248" s="54"/>
      <c r="V50248" s="53"/>
    </row>
    <row r="50249" spans="21:22" ht="26.1" customHeight="1">
      <c r="U50249" s="54"/>
      <c r="V50249" s="53"/>
    </row>
    <row r="50250" spans="21:22" ht="26.1" customHeight="1">
      <c r="U50250" s="54"/>
      <c r="V50250" s="53"/>
    </row>
    <row r="50251" spans="21:22" ht="26.1" customHeight="1">
      <c r="U50251" s="54"/>
      <c r="V50251" s="53"/>
    </row>
    <row r="50252" spans="21:22" ht="26.1" customHeight="1">
      <c r="U50252" s="54"/>
      <c r="V50252" s="53"/>
    </row>
    <row r="50253" spans="21:22" ht="26.1" customHeight="1">
      <c r="U50253" s="54"/>
      <c r="V50253" s="53"/>
    </row>
    <row r="50254" spans="21:22" ht="26.1" customHeight="1">
      <c r="U50254" s="54"/>
      <c r="V50254" s="53"/>
    </row>
    <row r="50255" spans="21:22" ht="26.1" customHeight="1">
      <c r="U50255" s="54"/>
      <c r="V50255" s="53"/>
    </row>
    <row r="50256" spans="21:22" ht="26.1" customHeight="1">
      <c r="U50256" s="54"/>
      <c r="V50256" s="53"/>
    </row>
    <row r="50257" spans="21:22" ht="26.1" customHeight="1">
      <c r="U50257" s="54"/>
      <c r="V50257" s="53"/>
    </row>
    <row r="50258" spans="21:22" ht="26.1" customHeight="1">
      <c r="U50258" s="54"/>
      <c r="V50258" s="53"/>
    </row>
    <row r="50259" spans="21:22" ht="26.1" customHeight="1">
      <c r="U50259" s="54"/>
      <c r="V50259" s="53"/>
    </row>
    <row r="50260" spans="21:22" ht="26.1" customHeight="1">
      <c r="U50260" s="54"/>
      <c r="V50260" s="53"/>
    </row>
    <row r="50261" spans="21:22" ht="26.1" customHeight="1">
      <c r="U50261" s="54"/>
      <c r="V50261" s="53"/>
    </row>
    <row r="50262" spans="21:22" ht="26.1" customHeight="1">
      <c r="U50262" s="54"/>
      <c r="V50262" s="53"/>
    </row>
    <row r="50263" spans="21:22" ht="26.1" customHeight="1">
      <c r="U50263" s="54"/>
      <c r="V50263" s="53"/>
    </row>
    <row r="50264" spans="21:22" ht="26.1" customHeight="1">
      <c r="U50264" s="54"/>
      <c r="V50264" s="53"/>
    </row>
    <row r="50265" spans="21:22" ht="26.1" customHeight="1">
      <c r="U50265" s="54"/>
      <c r="V50265" s="53"/>
    </row>
    <row r="50266" spans="21:22" ht="26.1" customHeight="1">
      <c r="U50266" s="54"/>
      <c r="V50266" s="53"/>
    </row>
    <row r="50267" spans="21:22" ht="26.1" customHeight="1">
      <c r="U50267" s="54"/>
      <c r="V50267" s="53"/>
    </row>
    <row r="50268" spans="21:22" ht="26.1" customHeight="1">
      <c r="U50268" s="54"/>
      <c r="V50268" s="53"/>
    </row>
    <row r="50269" spans="21:22" ht="26.1" customHeight="1">
      <c r="U50269" s="54"/>
      <c r="V50269" s="53"/>
    </row>
    <row r="50270" spans="21:22" ht="26.1" customHeight="1">
      <c r="U50270" s="54"/>
      <c r="V50270" s="53"/>
    </row>
    <row r="50271" spans="21:22" ht="26.1" customHeight="1">
      <c r="U50271" s="54"/>
      <c r="V50271" s="53"/>
    </row>
    <row r="50272" spans="21:22" ht="26.1" customHeight="1">
      <c r="U50272" s="54"/>
      <c r="V50272" s="53"/>
    </row>
    <row r="50273" spans="21:22" ht="26.1" customHeight="1">
      <c r="U50273" s="54"/>
      <c r="V50273" s="53"/>
    </row>
    <row r="50274" spans="21:22" ht="26.1" customHeight="1">
      <c r="U50274" s="54"/>
      <c r="V50274" s="53"/>
    </row>
    <row r="50275" spans="21:22" ht="26.1" customHeight="1">
      <c r="U50275" s="54"/>
      <c r="V50275" s="53"/>
    </row>
    <row r="50276" spans="21:22" ht="26.1" customHeight="1">
      <c r="U50276" s="54"/>
      <c r="V50276" s="53"/>
    </row>
    <row r="50277" spans="21:22" ht="26.1" customHeight="1">
      <c r="U50277" s="54"/>
      <c r="V50277" s="53"/>
    </row>
    <row r="50278" spans="21:22" ht="26.1" customHeight="1">
      <c r="U50278" s="54"/>
      <c r="V50278" s="53"/>
    </row>
    <row r="50279" spans="21:22" ht="26.1" customHeight="1">
      <c r="U50279" s="54"/>
      <c r="V50279" s="53"/>
    </row>
    <row r="50280" spans="21:22" ht="26.1" customHeight="1">
      <c r="U50280" s="54"/>
      <c r="V50280" s="53"/>
    </row>
    <row r="50281" spans="21:22" ht="26.1" customHeight="1">
      <c r="U50281" s="54"/>
      <c r="V50281" s="53"/>
    </row>
    <row r="50282" spans="21:22" ht="26.1" customHeight="1">
      <c r="U50282" s="54"/>
      <c r="V50282" s="53"/>
    </row>
    <row r="50283" spans="21:22" ht="26.1" customHeight="1">
      <c r="U50283" s="54"/>
      <c r="V50283" s="53"/>
    </row>
    <row r="50284" spans="21:22" ht="26.1" customHeight="1">
      <c r="U50284" s="54"/>
      <c r="V50284" s="53"/>
    </row>
    <row r="50285" spans="21:22" ht="26.1" customHeight="1">
      <c r="U50285" s="54"/>
      <c r="V50285" s="53"/>
    </row>
    <row r="50286" spans="21:22" ht="26.1" customHeight="1">
      <c r="U50286" s="54"/>
      <c r="V50286" s="53"/>
    </row>
    <row r="50287" spans="21:22" ht="26.1" customHeight="1">
      <c r="U50287" s="54"/>
      <c r="V50287" s="53"/>
    </row>
    <row r="50288" spans="21:22" ht="26.1" customHeight="1">
      <c r="U50288" s="54"/>
      <c r="V50288" s="53"/>
    </row>
    <row r="50289" spans="21:22" ht="26.1" customHeight="1">
      <c r="U50289" s="54"/>
      <c r="V50289" s="53"/>
    </row>
    <row r="50290" spans="21:22" ht="26.1" customHeight="1">
      <c r="U50290" s="54"/>
      <c r="V50290" s="53"/>
    </row>
    <row r="50291" spans="21:22" ht="26.1" customHeight="1">
      <c r="U50291" s="54"/>
      <c r="V50291" s="53"/>
    </row>
    <row r="50292" spans="21:22" ht="26.1" customHeight="1">
      <c r="U50292" s="54"/>
      <c r="V50292" s="53"/>
    </row>
    <row r="50293" spans="21:22" ht="26.1" customHeight="1">
      <c r="U50293" s="54"/>
      <c r="V50293" s="53"/>
    </row>
    <row r="50294" spans="21:22" ht="26.1" customHeight="1">
      <c r="U50294" s="54"/>
      <c r="V50294" s="53"/>
    </row>
    <row r="50295" spans="21:22" ht="26.1" customHeight="1">
      <c r="U50295" s="54"/>
      <c r="V50295" s="53"/>
    </row>
    <row r="50296" spans="21:22" ht="26.1" customHeight="1">
      <c r="U50296" s="54"/>
      <c r="V50296" s="53"/>
    </row>
    <row r="50297" spans="21:22" ht="26.1" customHeight="1">
      <c r="U50297" s="54"/>
      <c r="V50297" s="53"/>
    </row>
    <row r="50298" spans="21:22" ht="26.1" customHeight="1">
      <c r="U50298" s="54"/>
      <c r="V50298" s="53"/>
    </row>
    <row r="50299" spans="21:22" ht="26.1" customHeight="1">
      <c r="U50299" s="54"/>
      <c r="V50299" s="53"/>
    </row>
    <row r="50300" spans="21:22" ht="26.1" customHeight="1">
      <c r="U50300" s="54"/>
      <c r="V50300" s="53"/>
    </row>
    <row r="50301" spans="21:22" ht="26.1" customHeight="1">
      <c r="U50301" s="54"/>
      <c r="V50301" s="53"/>
    </row>
    <row r="50302" spans="21:22" ht="26.1" customHeight="1">
      <c r="U50302" s="54"/>
      <c r="V50302" s="53"/>
    </row>
    <row r="50303" spans="21:22" ht="26.1" customHeight="1">
      <c r="U50303" s="54"/>
      <c r="V50303" s="53"/>
    </row>
    <row r="50304" spans="21:22" ht="26.1" customHeight="1">
      <c r="U50304" s="54"/>
      <c r="V50304" s="53"/>
    </row>
    <row r="50305" spans="21:22" ht="26.1" customHeight="1">
      <c r="U50305" s="54"/>
      <c r="V50305" s="53"/>
    </row>
    <row r="50306" spans="21:22" ht="26.1" customHeight="1">
      <c r="U50306" s="54"/>
      <c r="V50306" s="53"/>
    </row>
    <row r="50307" spans="21:22" ht="26.1" customHeight="1">
      <c r="U50307" s="54"/>
      <c r="V50307" s="53"/>
    </row>
    <row r="50308" spans="21:22" ht="26.1" customHeight="1">
      <c r="U50308" s="54"/>
      <c r="V50308" s="53"/>
    </row>
    <row r="50309" spans="21:22" ht="26.1" customHeight="1">
      <c r="U50309" s="54"/>
      <c r="V50309" s="53"/>
    </row>
    <row r="50310" spans="21:22" ht="26.1" customHeight="1">
      <c r="U50310" s="54"/>
      <c r="V50310" s="53"/>
    </row>
    <row r="50311" spans="21:22" ht="26.1" customHeight="1">
      <c r="U50311" s="54"/>
      <c r="V50311" s="53"/>
    </row>
    <row r="50312" spans="21:22" ht="26.1" customHeight="1">
      <c r="U50312" s="54"/>
      <c r="V50312" s="53"/>
    </row>
    <row r="50313" spans="21:22" ht="26.1" customHeight="1">
      <c r="U50313" s="54"/>
      <c r="V50313" s="53"/>
    </row>
    <row r="50314" spans="21:22" ht="26.1" customHeight="1">
      <c r="U50314" s="54"/>
      <c r="V50314" s="53"/>
    </row>
    <row r="50315" spans="21:22" ht="26.1" customHeight="1">
      <c r="U50315" s="54"/>
      <c r="V50315" s="53"/>
    </row>
    <row r="50316" spans="21:22" ht="26.1" customHeight="1">
      <c r="U50316" s="54"/>
      <c r="V50316" s="53"/>
    </row>
    <row r="50317" spans="21:22" ht="26.1" customHeight="1">
      <c r="U50317" s="54"/>
      <c r="V50317" s="53"/>
    </row>
    <row r="50318" spans="21:22" ht="26.1" customHeight="1">
      <c r="U50318" s="54"/>
      <c r="V50318" s="53"/>
    </row>
    <row r="50319" spans="21:22" ht="26.1" customHeight="1">
      <c r="U50319" s="54"/>
      <c r="V50319" s="53"/>
    </row>
    <row r="50320" spans="21:22" ht="26.1" customHeight="1">
      <c r="U50320" s="54"/>
      <c r="V50320" s="53"/>
    </row>
    <row r="50321" spans="21:22" ht="26.1" customHeight="1">
      <c r="U50321" s="54"/>
      <c r="V50321" s="53"/>
    </row>
    <row r="50322" spans="21:22" ht="26.1" customHeight="1">
      <c r="U50322" s="54"/>
      <c r="V50322" s="53"/>
    </row>
    <row r="50323" spans="21:22" ht="26.1" customHeight="1">
      <c r="U50323" s="54"/>
      <c r="V50323" s="53"/>
    </row>
    <row r="50324" spans="21:22" ht="26.1" customHeight="1">
      <c r="U50324" s="54"/>
      <c r="V50324" s="53"/>
    </row>
    <row r="50325" spans="21:22" ht="26.1" customHeight="1">
      <c r="U50325" s="54"/>
      <c r="V50325" s="53"/>
    </row>
    <row r="50326" spans="21:22" ht="26.1" customHeight="1">
      <c r="U50326" s="54"/>
      <c r="V50326" s="53"/>
    </row>
    <row r="50327" spans="21:22" ht="26.1" customHeight="1">
      <c r="U50327" s="54"/>
      <c r="V50327" s="53"/>
    </row>
    <row r="50328" spans="21:22" ht="26.1" customHeight="1">
      <c r="U50328" s="54"/>
      <c r="V50328" s="53"/>
    </row>
    <row r="50329" spans="21:22" ht="26.1" customHeight="1">
      <c r="U50329" s="54"/>
      <c r="V50329" s="53"/>
    </row>
    <row r="50330" spans="21:22" ht="26.1" customHeight="1">
      <c r="U50330" s="54"/>
      <c r="V50330" s="53"/>
    </row>
    <row r="50331" spans="21:22" ht="26.1" customHeight="1">
      <c r="U50331" s="54"/>
      <c r="V50331" s="53"/>
    </row>
    <row r="50332" spans="21:22" ht="26.1" customHeight="1">
      <c r="U50332" s="54"/>
      <c r="V50332" s="53"/>
    </row>
    <row r="50333" spans="21:22" ht="26.1" customHeight="1">
      <c r="U50333" s="54"/>
      <c r="V50333" s="53"/>
    </row>
    <row r="50334" spans="21:22" ht="26.1" customHeight="1">
      <c r="U50334" s="54"/>
      <c r="V50334" s="53"/>
    </row>
    <row r="50335" spans="21:22" ht="26.1" customHeight="1">
      <c r="U50335" s="54"/>
      <c r="V50335" s="53"/>
    </row>
    <row r="50336" spans="21:22" ht="26.1" customHeight="1">
      <c r="U50336" s="54"/>
      <c r="V50336" s="53"/>
    </row>
    <row r="50337" spans="21:22" ht="26.1" customHeight="1">
      <c r="U50337" s="54"/>
      <c r="V50337" s="53"/>
    </row>
    <row r="50338" spans="21:22" ht="26.1" customHeight="1">
      <c r="U50338" s="54"/>
      <c r="V50338" s="53"/>
    </row>
    <row r="50339" spans="21:22" ht="26.1" customHeight="1">
      <c r="U50339" s="54"/>
      <c r="V50339" s="53"/>
    </row>
    <row r="50340" spans="21:22" ht="26.1" customHeight="1">
      <c r="U50340" s="54"/>
      <c r="V50340" s="53"/>
    </row>
    <row r="50341" spans="21:22" ht="26.1" customHeight="1">
      <c r="U50341" s="54"/>
      <c r="V50341" s="53"/>
    </row>
    <row r="50342" spans="21:22" ht="26.1" customHeight="1">
      <c r="U50342" s="54"/>
      <c r="V50342" s="53"/>
    </row>
    <row r="50343" spans="21:22" ht="26.1" customHeight="1">
      <c r="U50343" s="54"/>
      <c r="V50343" s="53"/>
    </row>
    <row r="50344" spans="21:22" ht="26.1" customHeight="1">
      <c r="U50344" s="54"/>
      <c r="V50344" s="53"/>
    </row>
    <row r="50345" spans="21:22" ht="26.1" customHeight="1">
      <c r="U50345" s="54"/>
      <c r="V50345" s="53"/>
    </row>
    <row r="50346" spans="21:22" ht="26.1" customHeight="1">
      <c r="U50346" s="54"/>
      <c r="V50346" s="53"/>
    </row>
    <row r="50347" spans="21:22" ht="26.1" customHeight="1">
      <c r="U50347" s="54"/>
      <c r="V50347" s="53"/>
    </row>
    <row r="50348" spans="21:22" ht="26.1" customHeight="1">
      <c r="U50348" s="54"/>
      <c r="V50348" s="53"/>
    </row>
    <row r="50349" spans="21:22" ht="26.1" customHeight="1">
      <c r="U50349" s="54"/>
      <c r="V50349" s="53"/>
    </row>
    <row r="50350" spans="21:22" ht="26.1" customHeight="1">
      <c r="U50350" s="54"/>
      <c r="V50350" s="53"/>
    </row>
    <row r="50351" spans="21:22" ht="26.1" customHeight="1">
      <c r="U50351" s="54"/>
      <c r="V50351" s="53"/>
    </row>
    <row r="50352" spans="21:22" ht="26.1" customHeight="1">
      <c r="U50352" s="54"/>
      <c r="V50352" s="53"/>
    </row>
    <row r="50353" spans="21:22" ht="26.1" customHeight="1">
      <c r="U50353" s="54"/>
      <c r="V50353" s="53"/>
    </row>
    <row r="50354" spans="21:22" ht="26.1" customHeight="1">
      <c r="U50354" s="54"/>
      <c r="V50354" s="53"/>
    </row>
    <row r="50355" spans="21:22" ht="26.1" customHeight="1">
      <c r="U50355" s="54"/>
      <c r="V50355" s="53"/>
    </row>
    <row r="50356" spans="21:22" ht="26.1" customHeight="1">
      <c r="U50356" s="54"/>
      <c r="V50356" s="53"/>
    </row>
    <row r="50357" spans="21:22" ht="26.1" customHeight="1">
      <c r="U50357" s="54"/>
      <c r="V50357" s="53"/>
    </row>
    <row r="50358" spans="21:22" ht="26.1" customHeight="1">
      <c r="U50358" s="54"/>
      <c r="V50358" s="53"/>
    </row>
    <row r="50359" spans="21:22" ht="26.1" customHeight="1">
      <c r="U50359" s="54"/>
      <c r="V50359" s="53"/>
    </row>
    <row r="50360" spans="21:22" ht="26.1" customHeight="1">
      <c r="U50360" s="54"/>
      <c r="V50360" s="53"/>
    </row>
    <row r="50361" spans="21:22" ht="26.1" customHeight="1">
      <c r="U50361" s="54"/>
      <c r="V50361" s="53"/>
    </row>
    <row r="50362" spans="21:22" ht="26.1" customHeight="1">
      <c r="U50362" s="54"/>
      <c r="V50362" s="53"/>
    </row>
    <row r="50363" spans="21:22" ht="26.1" customHeight="1">
      <c r="U50363" s="54"/>
      <c r="V50363" s="53"/>
    </row>
    <row r="50364" spans="21:22" ht="26.1" customHeight="1">
      <c r="U50364" s="54"/>
      <c r="V50364" s="53"/>
    </row>
    <row r="50365" spans="21:22" ht="26.1" customHeight="1">
      <c r="U50365" s="54"/>
      <c r="V50365" s="53"/>
    </row>
    <row r="50366" spans="21:22" ht="26.1" customHeight="1">
      <c r="U50366" s="54"/>
      <c r="V50366" s="53"/>
    </row>
    <row r="50367" spans="21:22" ht="26.1" customHeight="1">
      <c r="U50367" s="54"/>
      <c r="V50367" s="53"/>
    </row>
    <row r="50368" spans="21:22" ht="26.1" customHeight="1">
      <c r="U50368" s="54"/>
      <c r="V50368" s="53"/>
    </row>
    <row r="50369" spans="21:22" ht="26.1" customHeight="1">
      <c r="U50369" s="54"/>
      <c r="V50369" s="53"/>
    </row>
    <row r="50370" spans="21:22" ht="26.1" customHeight="1">
      <c r="U50370" s="54"/>
      <c r="V50370" s="53"/>
    </row>
    <row r="50371" spans="21:22" ht="26.1" customHeight="1">
      <c r="U50371" s="54"/>
      <c r="V50371" s="53"/>
    </row>
    <row r="50372" spans="21:22" ht="26.1" customHeight="1">
      <c r="U50372" s="54"/>
      <c r="V50372" s="53"/>
    </row>
    <row r="50373" spans="21:22" ht="26.1" customHeight="1">
      <c r="U50373" s="54"/>
      <c r="V50373" s="53"/>
    </row>
    <row r="50374" spans="21:22" ht="26.1" customHeight="1">
      <c r="U50374" s="54"/>
      <c r="V50374" s="53"/>
    </row>
    <row r="50375" spans="21:22" ht="26.1" customHeight="1">
      <c r="U50375" s="54"/>
      <c r="V50375" s="53"/>
    </row>
    <row r="50376" spans="21:22" ht="26.1" customHeight="1">
      <c r="U50376" s="54"/>
      <c r="V50376" s="53"/>
    </row>
    <row r="50377" spans="21:22" ht="26.1" customHeight="1">
      <c r="U50377" s="54"/>
      <c r="V50377" s="53"/>
    </row>
    <row r="50378" spans="21:22" ht="26.1" customHeight="1">
      <c r="U50378" s="54"/>
      <c r="V50378" s="53"/>
    </row>
    <row r="50379" spans="21:22" ht="26.1" customHeight="1">
      <c r="U50379" s="54"/>
      <c r="V50379" s="53"/>
    </row>
    <row r="50380" spans="21:22" ht="26.1" customHeight="1">
      <c r="U50380" s="54"/>
      <c r="V50380" s="53"/>
    </row>
    <row r="50381" spans="21:22" ht="26.1" customHeight="1">
      <c r="U50381" s="54"/>
      <c r="V50381" s="53"/>
    </row>
    <row r="50382" spans="21:22" ht="26.1" customHeight="1">
      <c r="U50382" s="54"/>
      <c r="V50382" s="53"/>
    </row>
    <row r="50383" spans="21:22" ht="26.1" customHeight="1">
      <c r="U50383" s="54"/>
      <c r="V50383" s="53"/>
    </row>
    <row r="50384" spans="21:22" ht="26.1" customHeight="1">
      <c r="U50384" s="54"/>
      <c r="V50384" s="53"/>
    </row>
    <row r="50385" spans="21:22" ht="26.1" customHeight="1">
      <c r="U50385" s="54"/>
      <c r="V50385" s="53"/>
    </row>
    <row r="50386" spans="21:22" ht="26.1" customHeight="1">
      <c r="U50386" s="54"/>
      <c r="V50386" s="53"/>
    </row>
    <row r="50387" spans="21:22" ht="26.1" customHeight="1">
      <c r="U50387" s="54"/>
      <c r="V50387" s="53"/>
    </row>
    <row r="50388" spans="21:22" ht="26.1" customHeight="1">
      <c r="U50388" s="54"/>
      <c r="V50388" s="53"/>
    </row>
    <row r="50389" spans="21:22" ht="26.1" customHeight="1">
      <c r="U50389" s="54"/>
      <c r="V50389" s="53"/>
    </row>
    <row r="50390" spans="21:22" ht="26.1" customHeight="1">
      <c r="U50390" s="54"/>
      <c r="V50390" s="53"/>
    </row>
    <row r="50391" spans="21:22" ht="26.1" customHeight="1">
      <c r="U50391" s="54"/>
      <c r="V50391" s="53"/>
    </row>
    <row r="50392" spans="21:22" ht="26.1" customHeight="1">
      <c r="U50392" s="54"/>
      <c r="V50392" s="53"/>
    </row>
    <row r="50393" spans="21:22" ht="26.1" customHeight="1">
      <c r="U50393" s="54"/>
      <c r="V50393" s="53"/>
    </row>
    <row r="50394" spans="21:22" ht="26.1" customHeight="1">
      <c r="U50394" s="54"/>
      <c r="V50394" s="53"/>
    </row>
    <row r="50395" spans="21:22" ht="26.1" customHeight="1">
      <c r="U50395" s="54"/>
      <c r="V50395" s="53"/>
    </row>
    <row r="50396" spans="21:22" ht="26.1" customHeight="1">
      <c r="U50396" s="54"/>
      <c r="V50396" s="53"/>
    </row>
    <row r="50397" spans="21:22" ht="26.1" customHeight="1">
      <c r="U50397" s="54"/>
      <c r="V50397" s="53"/>
    </row>
    <row r="50398" spans="21:22" ht="26.1" customHeight="1">
      <c r="U50398" s="54"/>
      <c r="V50398" s="53"/>
    </row>
    <row r="50399" spans="21:22" ht="26.1" customHeight="1">
      <c r="U50399" s="54"/>
      <c r="V50399" s="53"/>
    </row>
    <row r="50400" spans="21:22" ht="26.1" customHeight="1">
      <c r="U50400" s="54"/>
      <c r="V50400" s="53"/>
    </row>
    <row r="50401" spans="21:22" ht="26.1" customHeight="1">
      <c r="U50401" s="54"/>
      <c r="V50401" s="53"/>
    </row>
    <row r="50402" spans="21:22" ht="26.1" customHeight="1">
      <c r="U50402" s="54"/>
      <c r="V50402" s="53"/>
    </row>
    <row r="50403" spans="21:22" ht="26.1" customHeight="1">
      <c r="U50403" s="54"/>
      <c r="V50403" s="53"/>
    </row>
    <row r="50404" spans="21:22" ht="26.1" customHeight="1">
      <c r="U50404" s="54"/>
      <c r="V50404" s="53"/>
    </row>
    <row r="50405" spans="21:22" ht="26.1" customHeight="1">
      <c r="U50405" s="54"/>
      <c r="V50405" s="53"/>
    </row>
    <row r="50406" spans="21:22" ht="26.1" customHeight="1">
      <c r="U50406" s="54"/>
      <c r="V50406" s="53"/>
    </row>
    <row r="50407" spans="21:22" ht="26.1" customHeight="1">
      <c r="U50407" s="54"/>
      <c r="V50407" s="53"/>
    </row>
    <row r="50408" spans="21:22" ht="26.1" customHeight="1">
      <c r="U50408" s="54"/>
      <c r="V50408" s="53"/>
    </row>
    <row r="50409" spans="21:22" ht="26.1" customHeight="1">
      <c r="U50409" s="54"/>
      <c r="V50409" s="53"/>
    </row>
    <row r="50410" spans="21:22" ht="26.1" customHeight="1">
      <c r="U50410" s="54"/>
      <c r="V50410" s="53"/>
    </row>
    <row r="50411" spans="21:22" ht="26.1" customHeight="1">
      <c r="U50411" s="54"/>
      <c r="V50411" s="53"/>
    </row>
    <row r="50412" spans="21:22" ht="26.1" customHeight="1">
      <c r="U50412" s="54"/>
      <c r="V50412" s="53"/>
    </row>
    <row r="50413" spans="21:22" ht="26.1" customHeight="1">
      <c r="U50413" s="54"/>
      <c r="V50413" s="53"/>
    </row>
    <row r="50414" spans="21:22" ht="26.1" customHeight="1">
      <c r="U50414" s="54"/>
      <c r="V50414" s="53"/>
    </row>
    <row r="50415" spans="21:22" ht="26.1" customHeight="1">
      <c r="U50415" s="54"/>
      <c r="V50415" s="53"/>
    </row>
    <row r="50416" spans="21:22" ht="26.1" customHeight="1">
      <c r="U50416" s="54"/>
      <c r="V50416" s="53"/>
    </row>
    <row r="50417" spans="21:22" ht="26.1" customHeight="1">
      <c r="U50417" s="54"/>
      <c r="V50417" s="53"/>
    </row>
    <row r="50418" spans="21:22" ht="26.1" customHeight="1">
      <c r="U50418" s="54"/>
      <c r="V50418" s="53"/>
    </row>
    <row r="50419" spans="21:22" ht="26.1" customHeight="1">
      <c r="U50419" s="54"/>
      <c r="V50419" s="53"/>
    </row>
    <row r="50420" spans="21:22" ht="26.1" customHeight="1">
      <c r="U50420" s="54"/>
      <c r="V50420" s="53"/>
    </row>
    <row r="50421" spans="21:22" ht="26.1" customHeight="1">
      <c r="U50421" s="54"/>
      <c r="V50421" s="53"/>
    </row>
    <row r="50422" spans="21:22" ht="26.1" customHeight="1">
      <c r="U50422" s="54"/>
      <c r="V50422" s="53"/>
    </row>
    <row r="50423" spans="21:22" ht="26.1" customHeight="1">
      <c r="U50423" s="54"/>
      <c r="V50423" s="53"/>
    </row>
    <row r="50424" spans="21:22" ht="26.1" customHeight="1">
      <c r="U50424" s="54"/>
      <c r="V50424" s="53"/>
    </row>
    <row r="50425" spans="21:22" ht="26.1" customHeight="1">
      <c r="U50425" s="54"/>
      <c r="V50425" s="53"/>
    </row>
    <row r="50426" spans="21:22" ht="26.1" customHeight="1">
      <c r="U50426" s="54"/>
      <c r="V50426" s="53"/>
    </row>
    <row r="50427" spans="21:22" ht="26.1" customHeight="1">
      <c r="U50427" s="54"/>
      <c r="V50427" s="53"/>
    </row>
    <row r="50428" spans="21:22" ht="26.1" customHeight="1">
      <c r="U50428" s="54"/>
      <c r="V50428" s="53"/>
    </row>
    <row r="50429" spans="21:22" ht="26.1" customHeight="1">
      <c r="U50429" s="54"/>
      <c r="V50429" s="53"/>
    </row>
    <row r="50430" spans="21:22" ht="26.1" customHeight="1">
      <c r="U50430" s="54"/>
      <c r="V50430" s="53"/>
    </row>
    <row r="50431" spans="21:22" ht="26.1" customHeight="1">
      <c r="U50431" s="54"/>
      <c r="V50431" s="53"/>
    </row>
    <row r="50432" spans="21:22" ht="26.1" customHeight="1">
      <c r="U50432" s="54"/>
      <c r="V50432" s="53"/>
    </row>
    <row r="50433" spans="21:22" ht="26.1" customHeight="1">
      <c r="U50433" s="54"/>
      <c r="V50433" s="53"/>
    </row>
    <row r="50434" spans="21:22" ht="26.1" customHeight="1">
      <c r="U50434" s="54"/>
      <c r="V50434" s="53"/>
    </row>
    <row r="50435" spans="21:22" ht="26.1" customHeight="1">
      <c r="U50435" s="54"/>
      <c r="V50435" s="53"/>
    </row>
    <row r="50436" spans="21:22" ht="26.1" customHeight="1">
      <c r="U50436" s="54"/>
      <c r="V50436" s="53"/>
    </row>
    <row r="50437" spans="21:22" ht="26.1" customHeight="1">
      <c r="U50437" s="54"/>
      <c r="V50437" s="53"/>
    </row>
    <row r="50438" spans="21:22" ht="26.1" customHeight="1">
      <c r="U50438" s="54"/>
      <c r="V50438" s="53"/>
    </row>
    <row r="50439" spans="21:22" ht="26.1" customHeight="1">
      <c r="U50439" s="54"/>
      <c r="V50439" s="53"/>
    </row>
    <row r="50440" spans="21:22" ht="26.1" customHeight="1">
      <c r="U50440" s="54"/>
      <c r="V50440" s="53"/>
    </row>
    <row r="50441" spans="21:22" ht="26.1" customHeight="1">
      <c r="U50441" s="54"/>
      <c r="V50441" s="53"/>
    </row>
    <row r="50442" spans="21:22" ht="26.1" customHeight="1">
      <c r="U50442" s="54"/>
      <c r="V50442" s="53"/>
    </row>
    <row r="50443" spans="21:22" ht="26.1" customHeight="1">
      <c r="U50443" s="54"/>
      <c r="V50443" s="53"/>
    </row>
    <row r="50444" spans="21:22" ht="26.1" customHeight="1">
      <c r="U50444" s="54"/>
      <c r="V50444" s="53"/>
    </row>
    <row r="50445" spans="21:22" ht="26.1" customHeight="1">
      <c r="U50445" s="54"/>
      <c r="V50445" s="53"/>
    </row>
    <row r="50446" spans="21:22" ht="26.1" customHeight="1">
      <c r="U50446" s="54"/>
      <c r="V50446" s="53"/>
    </row>
    <row r="50447" spans="21:22" ht="26.1" customHeight="1">
      <c r="U50447" s="54"/>
      <c r="V50447" s="53"/>
    </row>
    <row r="50448" spans="21:22" ht="26.1" customHeight="1">
      <c r="U50448" s="54"/>
      <c r="V50448" s="53"/>
    </row>
    <row r="50449" spans="21:22" ht="26.1" customHeight="1">
      <c r="U50449" s="54"/>
      <c r="V50449" s="53"/>
    </row>
    <row r="50450" spans="21:22" ht="26.1" customHeight="1">
      <c r="U50450" s="54"/>
      <c r="V50450" s="53"/>
    </row>
    <row r="50451" spans="21:22" ht="26.1" customHeight="1">
      <c r="U50451" s="54"/>
      <c r="V50451" s="53"/>
    </row>
    <row r="50452" spans="21:22" ht="26.1" customHeight="1">
      <c r="U50452" s="54"/>
      <c r="V50452" s="53"/>
    </row>
    <row r="50453" spans="21:22" ht="26.1" customHeight="1">
      <c r="U50453" s="54"/>
      <c r="V50453" s="53"/>
    </row>
    <row r="50454" spans="21:22" ht="26.1" customHeight="1">
      <c r="U50454" s="54"/>
      <c r="V50454" s="53"/>
    </row>
    <row r="50455" spans="21:22" ht="26.1" customHeight="1">
      <c r="U50455" s="54"/>
      <c r="V50455" s="53"/>
    </row>
    <row r="50456" spans="21:22" ht="26.1" customHeight="1">
      <c r="U50456" s="54"/>
      <c r="V50456" s="53"/>
    </row>
    <row r="50457" spans="21:22" ht="26.1" customHeight="1">
      <c r="U50457" s="54"/>
      <c r="V50457" s="53"/>
    </row>
    <row r="50458" spans="21:22" ht="26.1" customHeight="1">
      <c r="U50458" s="54"/>
      <c r="V50458" s="53"/>
    </row>
    <row r="50459" spans="21:22" ht="26.1" customHeight="1">
      <c r="U50459" s="54"/>
      <c r="V50459" s="53"/>
    </row>
    <row r="50460" spans="21:22" ht="26.1" customHeight="1">
      <c r="U50460" s="54"/>
      <c r="V50460" s="53"/>
    </row>
    <row r="50461" spans="21:22" ht="26.1" customHeight="1">
      <c r="U50461" s="54"/>
      <c r="V50461" s="53"/>
    </row>
    <row r="50462" spans="21:22" ht="26.1" customHeight="1">
      <c r="U50462" s="54"/>
      <c r="V50462" s="53"/>
    </row>
    <row r="50463" spans="21:22" ht="26.1" customHeight="1">
      <c r="U50463" s="54"/>
      <c r="V50463" s="53"/>
    </row>
    <row r="50464" spans="21:22" ht="26.1" customHeight="1">
      <c r="U50464" s="54"/>
      <c r="V50464" s="53"/>
    </row>
    <row r="50465" spans="21:22" ht="26.1" customHeight="1">
      <c r="U50465" s="54"/>
      <c r="V50465" s="53"/>
    </row>
    <row r="50466" spans="21:22" ht="26.1" customHeight="1">
      <c r="U50466" s="54"/>
      <c r="V50466" s="53"/>
    </row>
    <row r="50467" spans="21:22" ht="26.1" customHeight="1">
      <c r="U50467" s="54"/>
      <c r="V50467" s="53"/>
    </row>
    <row r="50468" spans="21:22" ht="26.1" customHeight="1">
      <c r="U50468" s="54"/>
      <c r="V50468" s="53"/>
    </row>
    <row r="50469" spans="21:22" ht="26.1" customHeight="1">
      <c r="U50469" s="54"/>
      <c r="V50469" s="53"/>
    </row>
    <row r="50470" spans="21:22" ht="26.1" customHeight="1">
      <c r="U50470" s="54"/>
      <c r="V50470" s="53"/>
    </row>
    <row r="50471" spans="21:22" ht="26.1" customHeight="1">
      <c r="U50471" s="54"/>
      <c r="V50471" s="53"/>
    </row>
    <row r="50472" spans="21:22" ht="26.1" customHeight="1">
      <c r="U50472" s="54"/>
      <c r="V50472" s="53"/>
    </row>
    <row r="50473" spans="21:22" ht="26.1" customHeight="1">
      <c r="U50473" s="54"/>
      <c r="V50473" s="53"/>
    </row>
    <row r="50474" spans="21:22" ht="26.1" customHeight="1">
      <c r="U50474" s="54"/>
      <c r="V50474" s="53"/>
    </row>
    <row r="50475" spans="21:22" ht="26.1" customHeight="1">
      <c r="U50475" s="54"/>
      <c r="V50475" s="53"/>
    </row>
    <row r="50476" spans="21:22" ht="26.1" customHeight="1">
      <c r="U50476" s="54"/>
      <c r="V50476" s="53"/>
    </row>
    <row r="50477" spans="21:22" ht="26.1" customHeight="1">
      <c r="U50477" s="54"/>
      <c r="V50477" s="53"/>
    </row>
    <row r="50478" spans="21:22" ht="26.1" customHeight="1">
      <c r="U50478" s="54"/>
      <c r="V50478" s="53"/>
    </row>
    <row r="50479" spans="21:22" ht="26.1" customHeight="1">
      <c r="U50479" s="54"/>
      <c r="V50479" s="53"/>
    </row>
    <row r="50480" spans="21:22" ht="26.1" customHeight="1">
      <c r="U50480" s="54"/>
      <c r="V50480" s="53"/>
    </row>
    <row r="50481" spans="21:22" ht="26.1" customHeight="1">
      <c r="U50481" s="54"/>
      <c r="V50481" s="53"/>
    </row>
    <row r="50482" spans="21:22" ht="26.1" customHeight="1">
      <c r="U50482" s="54"/>
      <c r="V50482" s="53"/>
    </row>
    <row r="50483" spans="21:22" ht="26.1" customHeight="1">
      <c r="U50483" s="54"/>
      <c r="V50483" s="53"/>
    </row>
    <row r="50484" spans="21:22" ht="26.1" customHeight="1">
      <c r="U50484" s="54"/>
      <c r="V50484" s="53"/>
    </row>
    <row r="50485" spans="21:22" ht="26.1" customHeight="1">
      <c r="U50485" s="54"/>
      <c r="V50485" s="53"/>
    </row>
    <row r="50486" spans="21:22" ht="26.1" customHeight="1">
      <c r="U50486" s="54"/>
      <c r="V50486" s="53"/>
    </row>
    <row r="50487" spans="21:22" ht="26.1" customHeight="1">
      <c r="U50487" s="54"/>
      <c r="V50487" s="53"/>
    </row>
    <row r="50488" spans="21:22" ht="26.1" customHeight="1">
      <c r="U50488" s="54"/>
      <c r="V50488" s="53"/>
    </row>
    <row r="50489" spans="21:22" ht="26.1" customHeight="1">
      <c r="U50489" s="54"/>
      <c r="V50489" s="53"/>
    </row>
    <row r="50490" spans="21:22" ht="26.1" customHeight="1">
      <c r="U50490" s="54"/>
      <c r="V50490" s="53"/>
    </row>
    <row r="50491" spans="21:22" ht="26.1" customHeight="1">
      <c r="U50491" s="54"/>
      <c r="V50491" s="53"/>
    </row>
    <row r="50492" spans="21:22" ht="26.1" customHeight="1">
      <c r="U50492" s="54"/>
      <c r="V50492" s="53"/>
    </row>
    <row r="50493" spans="21:22" ht="26.1" customHeight="1">
      <c r="U50493" s="54"/>
      <c r="V50493" s="53"/>
    </row>
    <row r="50494" spans="21:22" ht="26.1" customHeight="1">
      <c r="U50494" s="54"/>
      <c r="V50494" s="53"/>
    </row>
    <row r="50495" spans="21:22" ht="26.1" customHeight="1">
      <c r="U50495" s="54"/>
      <c r="V50495" s="53"/>
    </row>
    <row r="50496" spans="21:22" ht="26.1" customHeight="1">
      <c r="U50496" s="54"/>
      <c r="V50496" s="53"/>
    </row>
    <row r="50497" spans="21:22" ht="26.1" customHeight="1">
      <c r="U50497" s="54"/>
      <c r="V50497" s="53"/>
    </row>
    <row r="50498" spans="21:22" ht="26.1" customHeight="1">
      <c r="U50498" s="54"/>
      <c r="V50498" s="53"/>
    </row>
    <row r="50499" spans="21:22" ht="26.1" customHeight="1">
      <c r="U50499" s="54"/>
      <c r="V50499" s="53"/>
    </row>
    <row r="50500" spans="21:22" ht="26.1" customHeight="1">
      <c r="U50500" s="54"/>
      <c r="V50500" s="53"/>
    </row>
    <row r="50501" spans="21:22" ht="26.1" customHeight="1">
      <c r="U50501" s="54"/>
      <c r="V50501" s="53"/>
    </row>
    <row r="50502" spans="21:22" ht="26.1" customHeight="1">
      <c r="U50502" s="54"/>
      <c r="V50502" s="53"/>
    </row>
    <row r="50503" spans="21:22" ht="26.1" customHeight="1">
      <c r="U50503" s="54"/>
      <c r="V50503" s="53"/>
    </row>
    <row r="50504" spans="21:22" ht="26.1" customHeight="1">
      <c r="U50504" s="54"/>
      <c r="V50504" s="53"/>
    </row>
    <row r="50505" spans="21:22" ht="26.1" customHeight="1">
      <c r="U50505" s="54"/>
      <c r="V50505" s="53"/>
    </row>
    <row r="50506" spans="21:22" ht="26.1" customHeight="1">
      <c r="U50506" s="54"/>
      <c r="V50506" s="53"/>
    </row>
    <row r="50507" spans="21:22" ht="26.1" customHeight="1">
      <c r="U50507" s="54"/>
      <c r="V50507" s="53"/>
    </row>
    <row r="50508" spans="21:22" ht="26.1" customHeight="1">
      <c r="U50508" s="54"/>
      <c r="V50508" s="53"/>
    </row>
    <row r="50509" spans="21:22" ht="26.1" customHeight="1">
      <c r="U50509" s="54"/>
      <c r="V50509" s="53"/>
    </row>
    <row r="50510" spans="21:22" ht="26.1" customHeight="1">
      <c r="U50510" s="54"/>
      <c r="V50510" s="53"/>
    </row>
    <row r="50511" spans="21:22" ht="26.1" customHeight="1">
      <c r="U50511" s="54"/>
      <c r="V50511" s="53"/>
    </row>
    <row r="50512" spans="21:22" ht="26.1" customHeight="1">
      <c r="U50512" s="54"/>
      <c r="V50512" s="53"/>
    </row>
    <row r="50513" spans="21:22" ht="26.1" customHeight="1">
      <c r="U50513" s="54"/>
      <c r="V50513" s="53"/>
    </row>
    <row r="50514" spans="21:22" ht="26.1" customHeight="1">
      <c r="U50514" s="54"/>
      <c r="V50514" s="53"/>
    </row>
    <row r="50515" spans="21:22" ht="26.1" customHeight="1">
      <c r="U50515" s="54"/>
      <c r="V50515" s="53"/>
    </row>
    <row r="50516" spans="21:22" ht="26.1" customHeight="1">
      <c r="U50516" s="54"/>
      <c r="V50516" s="53"/>
    </row>
    <row r="50517" spans="21:22" ht="26.1" customHeight="1">
      <c r="U50517" s="54"/>
      <c r="V50517" s="53"/>
    </row>
    <row r="50518" spans="21:22" ht="26.1" customHeight="1">
      <c r="U50518" s="54"/>
      <c r="V50518" s="53"/>
    </row>
    <row r="50519" spans="21:22" ht="26.1" customHeight="1">
      <c r="U50519" s="54"/>
      <c r="V50519" s="53"/>
    </row>
    <row r="50520" spans="21:22" ht="26.1" customHeight="1">
      <c r="U50520" s="54"/>
      <c r="V50520" s="53"/>
    </row>
    <row r="50521" spans="21:22" ht="26.1" customHeight="1">
      <c r="U50521" s="54"/>
      <c r="V50521" s="53"/>
    </row>
    <row r="50522" spans="21:22" ht="26.1" customHeight="1">
      <c r="U50522" s="54"/>
      <c r="V50522" s="53"/>
    </row>
    <row r="50523" spans="21:22" ht="26.1" customHeight="1">
      <c r="U50523" s="54"/>
      <c r="V50523" s="53"/>
    </row>
    <row r="50524" spans="21:22" ht="26.1" customHeight="1">
      <c r="U50524" s="54"/>
      <c r="V50524" s="53"/>
    </row>
    <row r="50525" spans="21:22" ht="26.1" customHeight="1">
      <c r="U50525" s="54"/>
      <c r="V50525" s="53"/>
    </row>
    <row r="50526" spans="21:22" ht="26.1" customHeight="1">
      <c r="U50526" s="54"/>
      <c r="V50526" s="53"/>
    </row>
    <row r="50527" spans="21:22" ht="26.1" customHeight="1">
      <c r="U50527" s="54"/>
      <c r="V50527" s="53"/>
    </row>
    <row r="50528" spans="21:22" ht="26.1" customHeight="1">
      <c r="U50528" s="54"/>
      <c r="V50528" s="53"/>
    </row>
    <row r="50529" spans="21:22" ht="26.1" customHeight="1">
      <c r="U50529" s="54"/>
      <c r="V50529" s="53"/>
    </row>
    <row r="50530" spans="21:22" ht="26.1" customHeight="1">
      <c r="U50530" s="54"/>
      <c r="V50530" s="53"/>
    </row>
    <row r="50531" spans="21:22" ht="26.1" customHeight="1">
      <c r="U50531" s="54"/>
      <c r="V50531" s="53"/>
    </row>
    <row r="50532" spans="21:22" ht="26.1" customHeight="1">
      <c r="U50532" s="54"/>
      <c r="V50532" s="53"/>
    </row>
    <row r="50533" spans="21:22" ht="26.1" customHeight="1">
      <c r="U50533" s="54"/>
      <c r="V50533" s="53"/>
    </row>
    <row r="50534" spans="21:22" ht="26.1" customHeight="1">
      <c r="U50534" s="54"/>
      <c r="V50534" s="53"/>
    </row>
    <row r="50535" spans="21:22" ht="26.1" customHeight="1">
      <c r="U50535" s="54"/>
      <c r="V50535" s="53"/>
    </row>
    <row r="50536" spans="21:22" ht="26.1" customHeight="1">
      <c r="U50536" s="54"/>
      <c r="V50536" s="53"/>
    </row>
    <row r="50537" spans="21:22" ht="26.1" customHeight="1">
      <c r="U50537" s="54"/>
      <c r="V50537" s="53"/>
    </row>
    <row r="50538" spans="21:22" ht="26.1" customHeight="1">
      <c r="U50538" s="54"/>
      <c r="V50538" s="53"/>
    </row>
    <row r="50539" spans="21:22" ht="26.1" customHeight="1">
      <c r="U50539" s="54"/>
      <c r="V50539" s="53"/>
    </row>
    <row r="50540" spans="21:22" ht="26.1" customHeight="1">
      <c r="U50540" s="54"/>
      <c r="V50540" s="53"/>
    </row>
    <row r="50541" spans="21:22" ht="26.1" customHeight="1">
      <c r="U50541" s="54"/>
      <c r="V50541" s="53"/>
    </row>
    <row r="50542" spans="21:22" ht="26.1" customHeight="1">
      <c r="U50542" s="54"/>
      <c r="V50542" s="53"/>
    </row>
    <row r="50543" spans="21:22" ht="26.1" customHeight="1">
      <c r="U50543" s="54"/>
      <c r="V50543" s="53"/>
    </row>
    <row r="50544" spans="21:22" ht="26.1" customHeight="1">
      <c r="U50544" s="54"/>
      <c r="V50544" s="53"/>
    </row>
    <row r="50545" spans="21:22" ht="26.1" customHeight="1">
      <c r="U50545" s="54"/>
      <c r="V50545" s="53"/>
    </row>
    <row r="50546" spans="21:22" ht="26.1" customHeight="1">
      <c r="U50546" s="54"/>
      <c r="V50546" s="53"/>
    </row>
    <row r="50547" spans="21:22" ht="26.1" customHeight="1">
      <c r="U50547" s="54"/>
      <c r="V50547" s="53"/>
    </row>
    <row r="50548" spans="21:22" ht="26.1" customHeight="1">
      <c r="U50548" s="54"/>
      <c r="V50548" s="53"/>
    </row>
    <row r="50549" spans="21:22" ht="26.1" customHeight="1">
      <c r="U50549" s="54"/>
      <c r="V50549" s="53"/>
    </row>
    <row r="50550" spans="21:22" ht="26.1" customHeight="1">
      <c r="U50550" s="54"/>
      <c r="V50550" s="53"/>
    </row>
    <row r="50551" spans="21:22" ht="26.1" customHeight="1">
      <c r="U50551" s="54"/>
      <c r="V50551" s="53"/>
    </row>
    <row r="50552" spans="21:22" ht="26.1" customHeight="1">
      <c r="U50552" s="54"/>
      <c r="V50552" s="53"/>
    </row>
    <row r="50553" spans="21:22" ht="26.1" customHeight="1">
      <c r="U50553" s="54"/>
      <c r="V50553" s="53"/>
    </row>
    <row r="50554" spans="21:22" ht="26.1" customHeight="1">
      <c r="U50554" s="54"/>
      <c r="V50554" s="53"/>
    </row>
    <row r="50555" spans="21:22" ht="26.1" customHeight="1">
      <c r="U50555" s="54"/>
      <c r="V50555" s="53"/>
    </row>
    <row r="50556" spans="21:22" ht="26.1" customHeight="1">
      <c r="U50556" s="54"/>
      <c r="V50556" s="53"/>
    </row>
    <row r="50557" spans="21:22" ht="26.1" customHeight="1">
      <c r="U50557" s="54"/>
      <c r="V50557" s="53"/>
    </row>
    <row r="50558" spans="21:22" ht="26.1" customHeight="1">
      <c r="U50558" s="54"/>
      <c r="V50558" s="53"/>
    </row>
    <row r="50559" spans="21:22" ht="26.1" customHeight="1">
      <c r="U50559" s="54"/>
      <c r="V50559" s="53"/>
    </row>
    <row r="50560" spans="21:22" ht="26.1" customHeight="1">
      <c r="U50560" s="54"/>
      <c r="V50560" s="53"/>
    </row>
    <row r="50561" spans="21:22" ht="26.1" customHeight="1">
      <c r="U50561" s="54"/>
      <c r="V50561" s="53"/>
    </row>
    <row r="50562" spans="21:22" ht="26.1" customHeight="1">
      <c r="U50562" s="54"/>
      <c r="V50562" s="53"/>
    </row>
    <row r="50563" spans="21:22" ht="26.1" customHeight="1">
      <c r="U50563" s="54"/>
      <c r="V50563" s="53"/>
    </row>
    <row r="50564" spans="21:22" ht="26.1" customHeight="1">
      <c r="U50564" s="54"/>
      <c r="V50564" s="53"/>
    </row>
    <row r="50565" spans="21:22" ht="26.1" customHeight="1">
      <c r="U50565" s="54"/>
      <c r="V50565" s="53"/>
    </row>
    <row r="50566" spans="21:22" ht="26.1" customHeight="1">
      <c r="U50566" s="54"/>
      <c r="V50566" s="53"/>
    </row>
    <row r="50567" spans="21:22" ht="26.1" customHeight="1">
      <c r="U50567" s="54"/>
      <c r="V50567" s="53"/>
    </row>
    <row r="50568" spans="21:22" ht="26.1" customHeight="1">
      <c r="U50568" s="54"/>
      <c r="V50568" s="53"/>
    </row>
    <row r="50569" spans="21:22" ht="26.1" customHeight="1">
      <c r="U50569" s="54"/>
      <c r="V50569" s="53"/>
    </row>
    <row r="50570" spans="21:22" ht="26.1" customHeight="1">
      <c r="U50570" s="54"/>
      <c r="V50570" s="53"/>
    </row>
    <row r="50571" spans="21:22" ht="26.1" customHeight="1">
      <c r="U50571" s="54"/>
      <c r="V50571" s="53"/>
    </row>
    <row r="50572" spans="21:22" ht="26.1" customHeight="1">
      <c r="U50572" s="54"/>
      <c r="V50572" s="53"/>
    </row>
    <row r="50573" spans="21:22" ht="26.1" customHeight="1">
      <c r="U50573" s="54"/>
      <c r="V50573" s="53"/>
    </row>
    <row r="50574" spans="21:22" ht="26.1" customHeight="1">
      <c r="U50574" s="54"/>
      <c r="V50574" s="53"/>
    </row>
    <row r="50575" spans="21:22" ht="26.1" customHeight="1">
      <c r="U50575" s="54"/>
      <c r="V50575" s="53"/>
    </row>
    <row r="50576" spans="21:22" ht="26.1" customHeight="1">
      <c r="U50576" s="54"/>
      <c r="V50576" s="53"/>
    </row>
    <row r="50577" spans="21:22" ht="26.1" customHeight="1">
      <c r="U50577" s="54"/>
      <c r="V50577" s="53"/>
    </row>
    <row r="50578" spans="21:22" ht="26.1" customHeight="1">
      <c r="U50578" s="54"/>
      <c r="V50578" s="53"/>
    </row>
    <row r="50579" spans="21:22" ht="26.1" customHeight="1">
      <c r="U50579" s="54"/>
      <c r="V50579" s="53"/>
    </row>
    <row r="50580" spans="21:22" ht="26.1" customHeight="1">
      <c r="U50580" s="54"/>
      <c r="V50580" s="53"/>
    </row>
    <row r="50581" spans="21:22" ht="26.1" customHeight="1">
      <c r="U50581" s="54"/>
      <c r="V50581" s="53"/>
    </row>
    <row r="50582" spans="21:22" ht="26.1" customHeight="1">
      <c r="U50582" s="54"/>
      <c r="V50582" s="53"/>
    </row>
    <row r="50583" spans="21:22" ht="26.1" customHeight="1">
      <c r="U50583" s="54"/>
      <c r="V50583" s="53"/>
    </row>
    <row r="50584" spans="21:22" ht="26.1" customHeight="1">
      <c r="U50584" s="54"/>
      <c r="V50584" s="53"/>
    </row>
    <row r="50585" spans="21:22" ht="26.1" customHeight="1">
      <c r="U50585" s="54"/>
      <c r="V50585" s="53"/>
    </row>
    <row r="50586" spans="21:22" ht="26.1" customHeight="1">
      <c r="U50586" s="54"/>
      <c r="V50586" s="53"/>
    </row>
    <row r="50587" spans="21:22" ht="26.1" customHeight="1">
      <c r="U50587" s="54"/>
      <c r="V50587" s="53"/>
    </row>
    <row r="50588" spans="21:22" ht="26.1" customHeight="1">
      <c r="U50588" s="54"/>
      <c r="V50588" s="53"/>
    </row>
    <row r="50589" spans="21:22" ht="26.1" customHeight="1">
      <c r="U50589" s="54"/>
      <c r="V50589" s="53"/>
    </row>
    <row r="50590" spans="21:22" ht="26.1" customHeight="1">
      <c r="U50590" s="54"/>
      <c r="V50590" s="53"/>
    </row>
    <row r="50591" spans="21:22" ht="26.1" customHeight="1">
      <c r="U50591" s="54"/>
      <c r="V50591" s="53"/>
    </row>
    <row r="50592" spans="21:22" ht="26.1" customHeight="1">
      <c r="U50592" s="54"/>
      <c r="V50592" s="53"/>
    </row>
    <row r="50593" spans="21:22" ht="26.1" customHeight="1">
      <c r="U50593" s="54"/>
      <c r="V50593" s="53"/>
    </row>
    <row r="50594" spans="21:22" ht="26.1" customHeight="1">
      <c r="U50594" s="54"/>
      <c r="V50594" s="53"/>
    </row>
    <row r="50595" spans="21:22" ht="26.1" customHeight="1">
      <c r="U50595" s="54"/>
      <c r="V50595" s="53"/>
    </row>
    <row r="50596" spans="21:22" ht="26.1" customHeight="1">
      <c r="U50596" s="54"/>
      <c r="V50596" s="53"/>
    </row>
    <row r="50597" spans="21:22" ht="26.1" customHeight="1">
      <c r="U50597" s="54"/>
      <c r="V50597" s="53"/>
    </row>
    <row r="50598" spans="21:22" ht="26.1" customHeight="1">
      <c r="U50598" s="54"/>
      <c r="V50598" s="53"/>
    </row>
    <row r="50599" spans="21:22" ht="26.1" customHeight="1">
      <c r="U50599" s="54"/>
      <c r="V50599" s="53"/>
    </row>
    <row r="50600" spans="21:22" ht="26.1" customHeight="1">
      <c r="U50600" s="54"/>
      <c r="V50600" s="53"/>
    </row>
    <row r="50601" spans="21:22" ht="26.1" customHeight="1">
      <c r="U50601" s="54"/>
      <c r="V50601" s="53"/>
    </row>
    <row r="50602" spans="21:22" ht="26.1" customHeight="1">
      <c r="U50602" s="54"/>
      <c r="V50602" s="53"/>
    </row>
    <row r="50603" spans="21:22" ht="26.1" customHeight="1">
      <c r="U50603" s="54"/>
      <c r="V50603" s="53"/>
    </row>
    <row r="50604" spans="21:22" ht="26.1" customHeight="1">
      <c r="U50604" s="54"/>
      <c r="V50604" s="53"/>
    </row>
    <row r="50605" spans="21:22" ht="26.1" customHeight="1">
      <c r="U50605" s="54"/>
      <c r="V50605" s="53"/>
    </row>
    <row r="50606" spans="21:22" ht="26.1" customHeight="1">
      <c r="U50606" s="54"/>
      <c r="V50606" s="53"/>
    </row>
    <row r="50607" spans="21:22" ht="26.1" customHeight="1">
      <c r="U50607" s="54"/>
      <c r="V50607" s="53"/>
    </row>
    <row r="50608" spans="21:22" ht="26.1" customHeight="1">
      <c r="U50608" s="54"/>
      <c r="V50608" s="53"/>
    </row>
    <row r="50609" spans="21:22" ht="26.1" customHeight="1">
      <c r="U50609" s="54"/>
      <c r="V50609" s="53"/>
    </row>
    <row r="50610" spans="21:22" ht="26.1" customHeight="1">
      <c r="U50610" s="54"/>
      <c r="V50610" s="53"/>
    </row>
    <row r="50611" spans="21:22" ht="26.1" customHeight="1">
      <c r="U50611" s="54"/>
      <c r="V50611" s="53"/>
    </row>
    <row r="50612" spans="21:22" ht="26.1" customHeight="1">
      <c r="U50612" s="54"/>
      <c r="V50612" s="53"/>
    </row>
    <row r="50613" spans="21:22" ht="26.1" customHeight="1">
      <c r="U50613" s="54"/>
      <c r="V50613" s="53"/>
    </row>
    <row r="50614" spans="21:22" ht="26.1" customHeight="1">
      <c r="U50614" s="54"/>
      <c r="V50614" s="53"/>
    </row>
    <row r="50615" spans="21:22" ht="26.1" customHeight="1">
      <c r="U50615" s="54"/>
      <c r="V50615" s="53"/>
    </row>
    <row r="50616" spans="21:22" ht="26.1" customHeight="1">
      <c r="U50616" s="54"/>
      <c r="V50616" s="53"/>
    </row>
    <row r="50617" spans="21:22" ht="26.1" customHeight="1">
      <c r="U50617" s="54"/>
      <c r="V50617" s="53"/>
    </row>
    <row r="50618" spans="21:22" ht="26.1" customHeight="1">
      <c r="U50618" s="54"/>
      <c r="V50618" s="53"/>
    </row>
    <row r="50619" spans="21:22" ht="26.1" customHeight="1">
      <c r="U50619" s="54"/>
      <c r="V50619" s="53"/>
    </row>
    <row r="50620" spans="21:22" ht="26.1" customHeight="1">
      <c r="U50620" s="54"/>
      <c r="V50620" s="53"/>
    </row>
    <row r="50621" spans="21:22" ht="26.1" customHeight="1">
      <c r="U50621" s="54"/>
      <c r="V50621" s="53"/>
    </row>
    <row r="50622" spans="21:22" ht="26.1" customHeight="1">
      <c r="U50622" s="54"/>
      <c r="V50622" s="53"/>
    </row>
    <row r="50623" spans="21:22" ht="26.1" customHeight="1">
      <c r="U50623" s="54"/>
      <c r="V50623" s="53"/>
    </row>
    <row r="50624" spans="21:22" ht="26.1" customHeight="1">
      <c r="U50624" s="54"/>
      <c r="V50624" s="53"/>
    </row>
    <row r="50625" spans="21:22" ht="26.1" customHeight="1">
      <c r="U50625" s="54"/>
      <c r="V50625" s="53"/>
    </row>
    <row r="50626" spans="21:22" ht="26.1" customHeight="1">
      <c r="U50626" s="54"/>
      <c r="V50626" s="53"/>
    </row>
    <row r="50627" spans="21:22" ht="26.1" customHeight="1">
      <c r="U50627" s="54"/>
      <c r="V50627" s="53"/>
    </row>
    <row r="50628" spans="21:22" ht="26.1" customHeight="1">
      <c r="U50628" s="54"/>
      <c r="V50628" s="53"/>
    </row>
    <row r="50629" spans="21:22" ht="26.1" customHeight="1">
      <c r="U50629" s="54"/>
      <c r="V50629" s="53"/>
    </row>
    <row r="50630" spans="21:22" ht="26.1" customHeight="1">
      <c r="U50630" s="54"/>
      <c r="V50630" s="53"/>
    </row>
    <row r="50631" spans="21:22" ht="26.1" customHeight="1">
      <c r="U50631" s="54"/>
      <c r="V50631" s="53"/>
    </row>
    <row r="50632" spans="21:22" ht="26.1" customHeight="1">
      <c r="U50632" s="54"/>
      <c r="V50632" s="53"/>
    </row>
    <row r="50633" spans="21:22" ht="26.1" customHeight="1">
      <c r="U50633" s="54"/>
      <c r="V50633" s="53"/>
    </row>
    <row r="50634" spans="21:22" ht="26.1" customHeight="1">
      <c r="U50634" s="54"/>
      <c r="V50634" s="53"/>
    </row>
    <row r="50635" spans="21:22" ht="26.1" customHeight="1">
      <c r="U50635" s="54"/>
      <c r="V50635" s="53"/>
    </row>
    <row r="50636" spans="21:22" ht="26.1" customHeight="1">
      <c r="U50636" s="54"/>
      <c r="V50636" s="53"/>
    </row>
    <row r="50637" spans="21:22" ht="26.1" customHeight="1">
      <c r="U50637" s="54"/>
      <c r="V50637" s="53"/>
    </row>
    <row r="50638" spans="21:22" ht="26.1" customHeight="1">
      <c r="U50638" s="54"/>
      <c r="V50638" s="53"/>
    </row>
    <row r="50639" spans="21:22" ht="26.1" customHeight="1">
      <c r="U50639" s="54"/>
      <c r="V50639" s="53"/>
    </row>
    <row r="50640" spans="21:22" ht="26.1" customHeight="1">
      <c r="U50640" s="54"/>
      <c r="V50640" s="53"/>
    </row>
    <row r="50641" spans="21:22" ht="26.1" customHeight="1">
      <c r="U50641" s="54"/>
      <c r="V50641" s="53"/>
    </row>
    <row r="50642" spans="21:22" ht="26.1" customHeight="1">
      <c r="U50642" s="54"/>
      <c r="V50642" s="53"/>
    </row>
    <row r="50643" spans="21:22" ht="26.1" customHeight="1">
      <c r="U50643" s="54"/>
      <c r="V50643" s="53"/>
    </row>
    <row r="50644" spans="21:22" ht="26.1" customHeight="1">
      <c r="U50644" s="54"/>
      <c r="V50644" s="53"/>
    </row>
    <row r="50645" spans="21:22" ht="26.1" customHeight="1">
      <c r="U50645" s="54"/>
      <c r="V50645" s="53"/>
    </row>
    <row r="50646" spans="21:22" ht="26.1" customHeight="1">
      <c r="U50646" s="54"/>
      <c r="V50646" s="53"/>
    </row>
    <row r="50647" spans="21:22" ht="26.1" customHeight="1">
      <c r="U50647" s="54"/>
      <c r="V50647" s="53"/>
    </row>
    <row r="50648" spans="21:22" ht="26.1" customHeight="1">
      <c r="U50648" s="54"/>
      <c r="V50648" s="53"/>
    </row>
    <row r="50649" spans="21:22" ht="26.1" customHeight="1">
      <c r="U50649" s="54"/>
      <c r="V50649" s="53"/>
    </row>
    <row r="50650" spans="21:22" ht="26.1" customHeight="1">
      <c r="U50650" s="54"/>
      <c r="V50650" s="53"/>
    </row>
    <row r="50651" spans="21:22" ht="26.1" customHeight="1">
      <c r="U50651" s="54"/>
      <c r="V50651" s="53"/>
    </row>
    <row r="50652" spans="21:22" ht="26.1" customHeight="1">
      <c r="U50652" s="54"/>
      <c r="V50652" s="53"/>
    </row>
    <row r="50653" spans="21:22" ht="26.1" customHeight="1">
      <c r="U50653" s="54"/>
      <c r="V50653" s="53"/>
    </row>
    <row r="50654" spans="21:22" ht="26.1" customHeight="1">
      <c r="U50654" s="54"/>
      <c r="V50654" s="53"/>
    </row>
    <row r="50655" spans="21:22" ht="26.1" customHeight="1">
      <c r="U50655" s="54"/>
      <c r="V50655" s="53"/>
    </row>
    <row r="50656" spans="21:22" ht="26.1" customHeight="1">
      <c r="U50656" s="54"/>
      <c r="V50656" s="53"/>
    </row>
    <row r="50657" spans="21:22" ht="26.1" customHeight="1">
      <c r="U50657" s="54"/>
      <c r="V50657" s="53"/>
    </row>
    <row r="50658" spans="21:22" ht="26.1" customHeight="1">
      <c r="U50658" s="54"/>
      <c r="V50658" s="53"/>
    </row>
    <row r="50659" spans="21:22" ht="26.1" customHeight="1">
      <c r="U50659" s="54"/>
      <c r="V50659" s="53"/>
    </row>
    <row r="50660" spans="21:22" ht="26.1" customHeight="1">
      <c r="U50660" s="54"/>
      <c r="V50660" s="53"/>
    </row>
    <row r="50661" spans="21:22" ht="26.1" customHeight="1">
      <c r="U50661" s="54"/>
      <c r="V50661" s="53"/>
    </row>
    <row r="50662" spans="21:22" ht="26.1" customHeight="1">
      <c r="U50662" s="54"/>
      <c r="V50662" s="53"/>
    </row>
    <row r="50663" spans="21:22" ht="26.1" customHeight="1">
      <c r="U50663" s="54"/>
      <c r="V50663" s="53"/>
    </row>
    <row r="50664" spans="21:22" ht="26.1" customHeight="1">
      <c r="U50664" s="54"/>
      <c r="V50664" s="53"/>
    </row>
    <row r="50665" spans="21:22" ht="26.1" customHeight="1">
      <c r="U50665" s="54"/>
      <c r="V50665" s="53"/>
    </row>
    <row r="50666" spans="21:22" ht="26.1" customHeight="1">
      <c r="U50666" s="54"/>
      <c r="V50666" s="53"/>
    </row>
    <row r="50667" spans="21:22" ht="26.1" customHeight="1">
      <c r="U50667" s="54"/>
      <c r="V50667" s="53"/>
    </row>
    <row r="50668" spans="21:22" ht="26.1" customHeight="1">
      <c r="U50668" s="54"/>
      <c r="V50668" s="53"/>
    </row>
    <row r="50669" spans="21:22" ht="26.1" customHeight="1">
      <c r="U50669" s="54"/>
      <c r="V50669" s="53"/>
    </row>
    <row r="50670" spans="21:22" ht="26.1" customHeight="1">
      <c r="U50670" s="54"/>
      <c r="V50670" s="53"/>
    </row>
    <row r="50671" spans="21:22" ht="26.1" customHeight="1">
      <c r="U50671" s="54"/>
      <c r="V50671" s="53"/>
    </row>
    <row r="50672" spans="21:22" ht="26.1" customHeight="1">
      <c r="U50672" s="54"/>
      <c r="V50672" s="53"/>
    </row>
    <row r="50673" spans="21:22" ht="26.1" customHeight="1">
      <c r="U50673" s="54"/>
      <c r="V50673" s="53"/>
    </row>
    <row r="50674" spans="21:22" ht="26.1" customHeight="1">
      <c r="U50674" s="54"/>
      <c r="V50674" s="53"/>
    </row>
    <row r="50675" spans="21:22" ht="26.1" customHeight="1">
      <c r="U50675" s="54"/>
      <c r="V50675" s="53"/>
    </row>
    <row r="50676" spans="21:22" ht="26.1" customHeight="1">
      <c r="U50676" s="54"/>
      <c r="V50676" s="53"/>
    </row>
    <row r="50677" spans="21:22" ht="26.1" customHeight="1">
      <c r="U50677" s="54"/>
      <c r="V50677" s="53"/>
    </row>
    <row r="50678" spans="21:22" ht="26.1" customHeight="1">
      <c r="U50678" s="54"/>
      <c r="V50678" s="53"/>
    </row>
    <row r="50679" spans="21:22" ht="26.1" customHeight="1">
      <c r="U50679" s="54"/>
      <c r="V50679" s="53"/>
    </row>
    <row r="50680" spans="21:22" ht="26.1" customHeight="1">
      <c r="U50680" s="54"/>
      <c r="V50680" s="53"/>
    </row>
    <row r="50681" spans="21:22" ht="26.1" customHeight="1">
      <c r="U50681" s="54"/>
      <c r="V50681" s="53"/>
    </row>
    <row r="50682" spans="21:22" ht="26.1" customHeight="1">
      <c r="U50682" s="54"/>
      <c r="V50682" s="53"/>
    </row>
    <row r="50683" spans="21:22" ht="26.1" customHeight="1">
      <c r="U50683" s="54"/>
      <c r="V50683" s="53"/>
    </row>
    <row r="50684" spans="21:22" ht="26.1" customHeight="1">
      <c r="U50684" s="54"/>
      <c r="V50684" s="53"/>
    </row>
    <row r="50685" spans="21:22" ht="26.1" customHeight="1">
      <c r="U50685" s="54"/>
      <c r="V50685" s="53"/>
    </row>
    <row r="50686" spans="21:22" ht="26.1" customHeight="1">
      <c r="U50686" s="54"/>
      <c r="V50686" s="53"/>
    </row>
    <row r="50687" spans="21:22" ht="26.1" customHeight="1">
      <c r="U50687" s="54"/>
      <c r="V50687" s="53"/>
    </row>
    <row r="50688" spans="21:22" ht="26.1" customHeight="1">
      <c r="U50688" s="54"/>
      <c r="V50688" s="53"/>
    </row>
    <row r="50689" spans="21:22" ht="26.1" customHeight="1">
      <c r="U50689" s="54"/>
      <c r="V50689" s="53"/>
    </row>
    <row r="50690" spans="21:22" ht="26.1" customHeight="1">
      <c r="U50690" s="54"/>
      <c r="V50690" s="53"/>
    </row>
    <row r="50691" spans="21:22" ht="26.1" customHeight="1">
      <c r="U50691" s="54"/>
      <c r="V50691" s="53"/>
    </row>
    <row r="50692" spans="21:22" ht="26.1" customHeight="1">
      <c r="U50692" s="54"/>
      <c r="V50692" s="53"/>
    </row>
    <row r="50693" spans="21:22" ht="26.1" customHeight="1">
      <c r="U50693" s="54"/>
      <c r="V50693" s="53"/>
    </row>
    <row r="50694" spans="21:22" ht="26.1" customHeight="1">
      <c r="U50694" s="54"/>
      <c r="V50694" s="53"/>
    </row>
    <row r="50695" spans="21:22" ht="26.1" customHeight="1">
      <c r="U50695" s="54"/>
      <c r="V50695" s="53"/>
    </row>
    <row r="50696" spans="21:22" ht="26.1" customHeight="1">
      <c r="U50696" s="54"/>
      <c r="V50696" s="53"/>
    </row>
    <row r="50697" spans="21:22" ht="26.1" customHeight="1">
      <c r="U50697" s="54"/>
      <c r="V50697" s="53"/>
    </row>
    <row r="50698" spans="21:22" ht="26.1" customHeight="1">
      <c r="U50698" s="54"/>
      <c r="V50698" s="53"/>
    </row>
    <row r="50699" spans="21:22" ht="26.1" customHeight="1">
      <c r="U50699" s="54"/>
      <c r="V50699" s="53"/>
    </row>
    <row r="50700" spans="21:22" ht="26.1" customHeight="1">
      <c r="U50700" s="54"/>
      <c r="V50700" s="53"/>
    </row>
    <row r="50701" spans="21:22" ht="26.1" customHeight="1">
      <c r="U50701" s="54"/>
      <c r="V50701" s="53"/>
    </row>
    <row r="50702" spans="21:22" ht="26.1" customHeight="1">
      <c r="U50702" s="54"/>
      <c r="V50702" s="53"/>
    </row>
    <row r="50703" spans="21:22" ht="26.1" customHeight="1">
      <c r="U50703" s="54"/>
      <c r="V50703" s="53"/>
    </row>
    <row r="50704" spans="21:22" ht="26.1" customHeight="1">
      <c r="U50704" s="54"/>
      <c r="V50704" s="53"/>
    </row>
    <row r="50705" spans="21:22" ht="26.1" customHeight="1">
      <c r="U50705" s="54"/>
      <c r="V50705" s="53"/>
    </row>
    <row r="50706" spans="21:22" ht="26.1" customHeight="1">
      <c r="U50706" s="54"/>
      <c r="V50706" s="53"/>
    </row>
    <row r="50707" spans="21:22" ht="26.1" customHeight="1">
      <c r="U50707" s="54"/>
      <c r="V50707" s="53"/>
    </row>
    <row r="50708" spans="21:22" ht="26.1" customHeight="1">
      <c r="U50708" s="54"/>
      <c r="V50708" s="53"/>
    </row>
    <row r="50709" spans="21:22" ht="26.1" customHeight="1">
      <c r="U50709" s="54"/>
      <c r="V50709" s="53"/>
    </row>
    <row r="50710" spans="21:22" ht="26.1" customHeight="1">
      <c r="U50710" s="54"/>
      <c r="V50710" s="53"/>
    </row>
    <row r="50711" spans="21:22" ht="26.1" customHeight="1">
      <c r="U50711" s="54"/>
      <c r="V50711" s="53"/>
    </row>
    <row r="50712" spans="21:22" ht="26.1" customHeight="1">
      <c r="U50712" s="54"/>
      <c r="V50712" s="53"/>
    </row>
    <row r="50713" spans="21:22" ht="26.1" customHeight="1">
      <c r="U50713" s="54"/>
      <c r="V50713" s="53"/>
    </row>
    <row r="50714" spans="21:22" ht="26.1" customHeight="1">
      <c r="U50714" s="54"/>
      <c r="V50714" s="53"/>
    </row>
    <row r="50715" spans="21:22" ht="26.1" customHeight="1">
      <c r="U50715" s="54"/>
      <c r="V50715" s="53"/>
    </row>
    <row r="50716" spans="21:22" ht="26.1" customHeight="1">
      <c r="U50716" s="54"/>
      <c r="V50716" s="53"/>
    </row>
    <row r="50717" spans="21:22" ht="26.1" customHeight="1">
      <c r="U50717" s="54"/>
      <c r="V50717" s="53"/>
    </row>
    <row r="50718" spans="21:22" ht="26.1" customHeight="1">
      <c r="U50718" s="54"/>
      <c r="V50718" s="53"/>
    </row>
    <row r="50719" spans="21:22" ht="26.1" customHeight="1">
      <c r="U50719" s="54"/>
      <c r="V50719" s="53"/>
    </row>
    <row r="50720" spans="21:22" ht="26.1" customHeight="1">
      <c r="U50720" s="54"/>
      <c r="V50720" s="53"/>
    </row>
    <row r="50721" spans="21:22" ht="26.1" customHeight="1">
      <c r="U50721" s="54"/>
      <c r="V50721" s="53"/>
    </row>
    <row r="50722" spans="21:22" ht="26.1" customHeight="1">
      <c r="U50722" s="54"/>
      <c r="V50722" s="53"/>
    </row>
    <row r="50723" spans="21:22" ht="26.1" customHeight="1">
      <c r="U50723" s="54"/>
      <c r="V50723" s="53"/>
    </row>
    <row r="50724" spans="21:22" ht="26.1" customHeight="1">
      <c r="U50724" s="54"/>
      <c r="V50724" s="53"/>
    </row>
    <row r="50725" spans="21:22" ht="26.1" customHeight="1">
      <c r="U50725" s="54"/>
      <c r="V50725" s="53"/>
    </row>
    <row r="50726" spans="21:22" ht="26.1" customHeight="1">
      <c r="U50726" s="54"/>
      <c r="V50726" s="53"/>
    </row>
    <row r="50727" spans="21:22" ht="26.1" customHeight="1">
      <c r="U50727" s="54"/>
      <c r="V50727" s="53"/>
    </row>
    <row r="50728" spans="21:22" ht="26.1" customHeight="1">
      <c r="U50728" s="54"/>
      <c r="V50728" s="53"/>
    </row>
    <row r="50729" spans="21:22" ht="26.1" customHeight="1">
      <c r="U50729" s="54"/>
      <c r="V50729" s="53"/>
    </row>
    <row r="50730" spans="21:22" ht="26.1" customHeight="1">
      <c r="U50730" s="54"/>
      <c r="V50730" s="53"/>
    </row>
    <row r="50731" spans="21:22" ht="26.1" customHeight="1">
      <c r="U50731" s="54"/>
      <c r="V50731" s="53"/>
    </row>
    <row r="50732" spans="21:22" ht="26.1" customHeight="1">
      <c r="U50732" s="54"/>
      <c r="V50732" s="53"/>
    </row>
    <row r="50733" spans="21:22" ht="26.1" customHeight="1">
      <c r="U50733" s="54"/>
      <c r="V50733" s="53"/>
    </row>
    <row r="50734" spans="21:22" ht="26.1" customHeight="1">
      <c r="U50734" s="54"/>
      <c r="V50734" s="53"/>
    </row>
    <row r="50735" spans="21:22" ht="26.1" customHeight="1">
      <c r="U50735" s="54"/>
      <c r="V50735" s="53"/>
    </row>
    <row r="50736" spans="21:22" ht="26.1" customHeight="1">
      <c r="U50736" s="54"/>
      <c r="V50736" s="53"/>
    </row>
    <row r="50737" spans="21:22" ht="26.1" customHeight="1">
      <c r="U50737" s="54"/>
      <c r="V50737" s="53"/>
    </row>
    <row r="50738" spans="21:22" ht="26.1" customHeight="1">
      <c r="U50738" s="54"/>
      <c r="V50738" s="53"/>
    </row>
    <row r="50739" spans="21:22" ht="26.1" customHeight="1">
      <c r="U50739" s="54"/>
      <c r="V50739" s="53"/>
    </row>
    <row r="50740" spans="21:22" ht="26.1" customHeight="1">
      <c r="U50740" s="54"/>
      <c r="V50740" s="53"/>
    </row>
    <row r="50741" spans="21:22" ht="26.1" customHeight="1">
      <c r="U50741" s="54"/>
      <c r="V50741" s="53"/>
    </row>
    <row r="50742" spans="21:22" ht="26.1" customHeight="1">
      <c r="U50742" s="54"/>
      <c r="V50742" s="53"/>
    </row>
    <row r="50743" spans="21:22" ht="26.1" customHeight="1">
      <c r="U50743" s="54"/>
      <c r="V50743" s="53"/>
    </row>
    <row r="50744" spans="21:22" ht="26.1" customHeight="1">
      <c r="U50744" s="54"/>
      <c r="V50744" s="53"/>
    </row>
    <row r="50745" spans="21:22" ht="26.1" customHeight="1">
      <c r="U50745" s="54"/>
      <c r="V50745" s="53"/>
    </row>
    <row r="50746" spans="21:22" ht="26.1" customHeight="1">
      <c r="U50746" s="54"/>
      <c r="V50746" s="53"/>
    </row>
    <row r="50747" spans="21:22" ht="26.1" customHeight="1">
      <c r="U50747" s="54"/>
      <c r="V50747" s="53"/>
    </row>
    <row r="50748" spans="21:22" ht="26.1" customHeight="1">
      <c r="U50748" s="54"/>
      <c r="V50748" s="53"/>
    </row>
    <row r="50749" spans="21:22" ht="26.1" customHeight="1">
      <c r="U50749" s="54"/>
      <c r="V50749" s="53"/>
    </row>
    <row r="50750" spans="21:22" ht="26.1" customHeight="1">
      <c r="U50750" s="54"/>
      <c r="V50750" s="53"/>
    </row>
    <row r="50751" spans="21:22" ht="26.1" customHeight="1">
      <c r="U50751" s="54"/>
      <c r="V50751" s="53"/>
    </row>
    <row r="50752" spans="21:22" ht="26.1" customHeight="1">
      <c r="U50752" s="54"/>
      <c r="V50752" s="53"/>
    </row>
    <row r="50753" spans="21:22" ht="26.1" customHeight="1">
      <c r="U50753" s="54"/>
      <c r="V50753" s="53"/>
    </row>
    <row r="50754" spans="21:22" ht="26.1" customHeight="1">
      <c r="U50754" s="54"/>
      <c r="V50754" s="53"/>
    </row>
    <row r="50755" spans="21:22" ht="26.1" customHeight="1">
      <c r="U50755" s="54"/>
      <c r="V50755" s="53"/>
    </row>
    <row r="50756" spans="21:22" ht="26.1" customHeight="1">
      <c r="U50756" s="54"/>
      <c r="V50756" s="53"/>
    </row>
    <row r="50757" spans="21:22" ht="26.1" customHeight="1">
      <c r="U50757" s="54"/>
      <c r="V50757" s="53"/>
    </row>
    <row r="50758" spans="21:22" ht="26.1" customHeight="1">
      <c r="U50758" s="54"/>
      <c r="V50758" s="53"/>
    </row>
    <row r="50759" spans="21:22" ht="26.1" customHeight="1">
      <c r="U50759" s="54"/>
      <c r="V50759" s="53"/>
    </row>
    <row r="50760" spans="21:22" ht="26.1" customHeight="1">
      <c r="U50760" s="54"/>
      <c r="V50760" s="53"/>
    </row>
    <row r="50761" spans="21:22" ht="26.1" customHeight="1">
      <c r="U50761" s="54"/>
      <c r="V50761" s="53"/>
    </row>
    <row r="50762" spans="21:22" ht="26.1" customHeight="1">
      <c r="U50762" s="54"/>
      <c r="V50762" s="53"/>
    </row>
    <row r="50763" spans="21:22" ht="26.1" customHeight="1">
      <c r="U50763" s="54"/>
      <c r="V50763" s="53"/>
    </row>
    <row r="50764" spans="21:22" ht="26.1" customHeight="1">
      <c r="U50764" s="54"/>
      <c r="V50764" s="53"/>
    </row>
    <row r="50765" spans="21:22" ht="26.1" customHeight="1">
      <c r="U50765" s="54"/>
      <c r="V50765" s="53"/>
    </row>
    <row r="50766" spans="21:22" ht="26.1" customHeight="1">
      <c r="U50766" s="54"/>
      <c r="V50766" s="53"/>
    </row>
    <row r="50767" spans="21:22" ht="26.1" customHeight="1">
      <c r="U50767" s="54"/>
      <c r="V50767" s="53"/>
    </row>
    <row r="50768" spans="21:22" ht="26.1" customHeight="1">
      <c r="U50768" s="54"/>
      <c r="V50768" s="53"/>
    </row>
    <row r="50769" spans="21:22" ht="26.1" customHeight="1">
      <c r="U50769" s="54"/>
      <c r="V50769" s="53"/>
    </row>
    <row r="50770" spans="21:22" ht="26.1" customHeight="1">
      <c r="U50770" s="54"/>
      <c r="V50770" s="53"/>
    </row>
    <row r="50771" spans="21:22" ht="26.1" customHeight="1">
      <c r="U50771" s="54"/>
      <c r="V50771" s="53"/>
    </row>
    <row r="50772" spans="21:22" ht="26.1" customHeight="1">
      <c r="U50772" s="54"/>
      <c r="V50772" s="53"/>
    </row>
    <row r="50773" spans="21:22" ht="26.1" customHeight="1">
      <c r="U50773" s="54"/>
      <c r="V50773" s="53"/>
    </row>
    <row r="50774" spans="21:22" ht="26.1" customHeight="1">
      <c r="U50774" s="54"/>
      <c r="V50774" s="53"/>
    </row>
    <row r="50775" spans="21:22" ht="26.1" customHeight="1">
      <c r="U50775" s="54"/>
      <c r="V50775" s="53"/>
    </row>
    <row r="50776" spans="21:22" ht="26.1" customHeight="1">
      <c r="U50776" s="54"/>
      <c r="V50776" s="53"/>
    </row>
    <row r="50777" spans="21:22" ht="26.1" customHeight="1">
      <c r="U50777" s="54"/>
      <c r="V50777" s="53"/>
    </row>
    <row r="50778" spans="21:22" ht="26.1" customHeight="1">
      <c r="U50778" s="54"/>
      <c r="V50778" s="53"/>
    </row>
    <row r="50779" spans="21:22" ht="26.1" customHeight="1">
      <c r="U50779" s="54"/>
      <c r="V50779" s="53"/>
    </row>
    <row r="50780" spans="21:22" ht="26.1" customHeight="1">
      <c r="U50780" s="54"/>
      <c r="V50780" s="53"/>
    </row>
    <row r="50781" spans="21:22" ht="26.1" customHeight="1">
      <c r="U50781" s="54"/>
      <c r="V50781" s="53"/>
    </row>
    <row r="50782" spans="21:22" ht="26.1" customHeight="1">
      <c r="U50782" s="54"/>
      <c r="V50782" s="53"/>
    </row>
    <row r="50783" spans="21:22" ht="26.1" customHeight="1">
      <c r="U50783" s="54"/>
      <c r="V50783" s="53"/>
    </row>
    <row r="50784" spans="21:22" ht="26.1" customHeight="1">
      <c r="U50784" s="54"/>
      <c r="V50784" s="53"/>
    </row>
    <row r="50785" spans="21:22" ht="26.1" customHeight="1">
      <c r="U50785" s="54"/>
      <c r="V50785" s="53"/>
    </row>
    <row r="50786" spans="21:22" ht="26.1" customHeight="1">
      <c r="U50786" s="54"/>
      <c r="V50786" s="53"/>
    </row>
    <row r="50787" spans="21:22" ht="26.1" customHeight="1">
      <c r="U50787" s="54"/>
      <c r="V50787" s="53"/>
    </row>
    <row r="50788" spans="21:22" ht="26.1" customHeight="1">
      <c r="U50788" s="54"/>
      <c r="V50788" s="53"/>
    </row>
    <row r="50789" spans="21:22" ht="26.1" customHeight="1">
      <c r="U50789" s="54"/>
      <c r="V50789" s="53"/>
    </row>
    <row r="50790" spans="21:22" ht="26.1" customHeight="1">
      <c r="U50790" s="54"/>
      <c r="V50790" s="53"/>
    </row>
    <row r="50791" spans="21:22" ht="26.1" customHeight="1">
      <c r="U50791" s="54"/>
      <c r="V50791" s="53"/>
    </row>
    <row r="50792" spans="21:22" ht="26.1" customHeight="1">
      <c r="U50792" s="54"/>
      <c r="V50792" s="53"/>
    </row>
    <row r="50793" spans="21:22" ht="26.1" customHeight="1">
      <c r="U50793" s="54"/>
      <c r="V50793" s="53"/>
    </row>
    <row r="50794" spans="21:22" ht="26.1" customHeight="1">
      <c r="U50794" s="54"/>
      <c r="V50794" s="53"/>
    </row>
    <row r="50795" spans="21:22" ht="26.1" customHeight="1">
      <c r="U50795" s="54"/>
      <c r="V50795" s="53"/>
    </row>
    <row r="50796" spans="21:22" ht="26.1" customHeight="1">
      <c r="U50796" s="54"/>
      <c r="V50796" s="53"/>
    </row>
    <row r="50797" spans="21:22" ht="26.1" customHeight="1">
      <c r="U50797" s="54"/>
      <c r="V50797" s="53"/>
    </row>
    <row r="50798" spans="21:22" ht="26.1" customHeight="1">
      <c r="U50798" s="54"/>
      <c r="V50798" s="53"/>
    </row>
    <row r="50799" spans="21:22" ht="26.1" customHeight="1">
      <c r="U50799" s="54"/>
      <c r="V50799" s="53"/>
    </row>
    <row r="50800" spans="21:22" ht="26.1" customHeight="1">
      <c r="U50800" s="54"/>
      <c r="V50800" s="53"/>
    </row>
    <row r="50801" spans="21:22" ht="26.1" customHeight="1">
      <c r="U50801" s="54"/>
      <c r="V50801" s="53"/>
    </row>
    <row r="50802" spans="21:22" ht="26.1" customHeight="1">
      <c r="U50802" s="54"/>
      <c r="V50802" s="53"/>
    </row>
    <row r="50803" spans="21:22" ht="26.1" customHeight="1">
      <c r="U50803" s="54"/>
      <c r="V50803" s="53"/>
    </row>
    <row r="50804" spans="21:22" ht="26.1" customHeight="1">
      <c r="U50804" s="54"/>
      <c r="V50804" s="53"/>
    </row>
    <row r="50805" spans="21:22" ht="26.1" customHeight="1">
      <c r="U50805" s="54"/>
      <c r="V50805" s="53"/>
    </row>
    <row r="50806" spans="21:22" ht="26.1" customHeight="1">
      <c r="U50806" s="54"/>
      <c r="V50806" s="53"/>
    </row>
    <row r="50807" spans="21:22" ht="26.1" customHeight="1">
      <c r="U50807" s="54"/>
      <c r="V50807" s="53"/>
    </row>
    <row r="50808" spans="21:22" ht="26.1" customHeight="1">
      <c r="U50808" s="54"/>
      <c r="V50808" s="53"/>
    </row>
    <row r="50809" spans="21:22" ht="26.1" customHeight="1">
      <c r="U50809" s="54"/>
      <c r="V50809" s="53"/>
    </row>
    <row r="50810" spans="21:22" ht="26.1" customHeight="1">
      <c r="U50810" s="54"/>
      <c r="V50810" s="53"/>
    </row>
    <row r="50811" spans="21:22" ht="26.1" customHeight="1">
      <c r="U50811" s="54"/>
      <c r="V50811" s="53"/>
    </row>
    <row r="50812" spans="21:22" ht="26.1" customHeight="1">
      <c r="U50812" s="54"/>
      <c r="V50812" s="53"/>
    </row>
    <row r="50813" spans="21:22" ht="26.1" customHeight="1">
      <c r="U50813" s="54"/>
      <c r="V50813" s="53"/>
    </row>
    <row r="50814" spans="21:22" ht="26.1" customHeight="1">
      <c r="U50814" s="54"/>
      <c r="V50814" s="53"/>
    </row>
    <row r="50815" spans="21:22" ht="26.1" customHeight="1">
      <c r="U50815" s="54"/>
      <c r="V50815" s="53"/>
    </row>
    <row r="50816" spans="21:22" ht="26.1" customHeight="1">
      <c r="U50816" s="54"/>
      <c r="V50816" s="53"/>
    </row>
    <row r="50817" spans="21:22" ht="26.1" customHeight="1">
      <c r="U50817" s="54"/>
      <c r="V50817" s="53"/>
    </row>
    <row r="50818" spans="21:22" ht="26.1" customHeight="1">
      <c r="U50818" s="54"/>
      <c r="V50818" s="53"/>
    </row>
    <row r="50819" spans="21:22" ht="26.1" customHeight="1">
      <c r="U50819" s="54"/>
      <c r="V50819" s="53"/>
    </row>
    <row r="50820" spans="21:22" ht="26.1" customHeight="1">
      <c r="U50820" s="54"/>
      <c r="V50820" s="53"/>
    </row>
    <row r="50821" spans="21:22" ht="26.1" customHeight="1">
      <c r="U50821" s="54"/>
      <c r="V50821" s="53"/>
    </row>
    <row r="50822" spans="21:22" ht="26.1" customHeight="1">
      <c r="U50822" s="54"/>
      <c r="V50822" s="53"/>
    </row>
    <row r="50823" spans="21:22" ht="26.1" customHeight="1">
      <c r="U50823" s="54"/>
      <c r="V50823" s="53"/>
    </row>
    <row r="50824" spans="21:22" ht="26.1" customHeight="1">
      <c r="U50824" s="54"/>
      <c r="V50824" s="53"/>
    </row>
    <row r="50825" spans="21:22" ht="26.1" customHeight="1">
      <c r="U50825" s="54"/>
      <c r="V50825" s="53"/>
    </row>
    <row r="50826" spans="21:22" ht="26.1" customHeight="1">
      <c r="U50826" s="54"/>
      <c r="V50826" s="53"/>
    </row>
    <row r="50827" spans="21:22" ht="26.1" customHeight="1">
      <c r="U50827" s="54"/>
      <c r="V50827" s="53"/>
    </row>
    <row r="50828" spans="21:22" ht="26.1" customHeight="1">
      <c r="U50828" s="54"/>
      <c r="V50828" s="53"/>
    </row>
    <row r="50829" spans="21:22" ht="26.1" customHeight="1">
      <c r="U50829" s="54"/>
      <c r="V50829" s="53"/>
    </row>
    <row r="50830" spans="21:22" ht="26.1" customHeight="1">
      <c r="U50830" s="54"/>
      <c r="V50830" s="53"/>
    </row>
    <row r="50831" spans="21:22" ht="26.1" customHeight="1">
      <c r="U50831" s="54"/>
      <c r="V50831" s="53"/>
    </row>
    <row r="50832" spans="21:22" ht="26.1" customHeight="1">
      <c r="U50832" s="54"/>
      <c r="V50832" s="53"/>
    </row>
    <row r="50833" spans="21:22" ht="26.1" customHeight="1">
      <c r="U50833" s="54"/>
      <c r="V50833" s="53"/>
    </row>
    <row r="50834" spans="21:22" ht="26.1" customHeight="1">
      <c r="U50834" s="54"/>
      <c r="V50834" s="53"/>
    </row>
    <row r="50835" spans="21:22" ht="26.1" customHeight="1">
      <c r="U50835" s="54"/>
      <c r="V50835" s="53"/>
    </row>
    <row r="50836" spans="21:22" ht="26.1" customHeight="1">
      <c r="U50836" s="54"/>
      <c r="V50836" s="53"/>
    </row>
    <row r="50837" spans="21:22" ht="26.1" customHeight="1">
      <c r="U50837" s="54"/>
      <c r="V50837" s="53"/>
    </row>
    <row r="50838" spans="21:22" ht="26.1" customHeight="1">
      <c r="U50838" s="54"/>
      <c r="V50838" s="53"/>
    </row>
    <row r="50839" spans="21:22" ht="26.1" customHeight="1">
      <c r="U50839" s="54"/>
      <c r="V50839" s="53"/>
    </row>
    <row r="50840" spans="21:22" ht="26.1" customHeight="1">
      <c r="U50840" s="54"/>
      <c r="V50840" s="53"/>
    </row>
    <row r="50841" spans="21:22" ht="26.1" customHeight="1">
      <c r="U50841" s="54"/>
      <c r="V50841" s="53"/>
    </row>
    <row r="50842" spans="21:22" ht="26.1" customHeight="1">
      <c r="U50842" s="54"/>
      <c r="V50842" s="53"/>
    </row>
    <row r="50843" spans="21:22" ht="26.1" customHeight="1">
      <c r="U50843" s="54"/>
      <c r="V50843" s="53"/>
    </row>
    <row r="50844" spans="21:22" ht="26.1" customHeight="1">
      <c r="U50844" s="54"/>
      <c r="V50844" s="53"/>
    </row>
    <row r="50845" spans="21:22" ht="26.1" customHeight="1">
      <c r="U50845" s="54"/>
      <c r="V50845" s="53"/>
    </row>
    <row r="50846" spans="21:22" ht="26.1" customHeight="1">
      <c r="U50846" s="54"/>
      <c r="V50846" s="53"/>
    </row>
    <row r="50847" spans="21:22" ht="26.1" customHeight="1">
      <c r="U50847" s="54"/>
      <c r="V50847" s="53"/>
    </row>
    <row r="50848" spans="21:22" ht="26.1" customHeight="1">
      <c r="U50848" s="54"/>
      <c r="V50848" s="53"/>
    </row>
    <row r="50849" spans="21:22" ht="26.1" customHeight="1">
      <c r="U50849" s="54"/>
      <c r="V50849" s="53"/>
    </row>
    <row r="50850" spans="21:22" ht="26.1" customHeight="1">
      <c r="U50850" s="54"/>
      <c r="V50850" s="53"/>
    </row>
    <row r="50851" spans="21:22" ht="26.1" customHeight="1">
      <c r="U50851" s="54"/>
      <c r="V50851" s="53"/>
    </row>
    <row r="50852" spans="21:22" ht="26.1" customHeight="1">
      <c r="U50852" s="54"/>
      <c r="V50852" s="53"/>
    </row>
    <row r="50853" spans="21:22" ht="26.1" customHeight="1">
      <c r="U50853" s="54"/>
      <c r="V50853" s="53"/>
    </row>
    <row r="50854" spans="21:22" ht="26.1" customHeight="1">
      <c r="U50854" s="54"/>
      <c r="V50854" s="53"/>
    </row>
    <row r="50855" spans="21:22" ht="26.1" customHeight="1">
      <c r="U50855" s="54"/>
      <c r="V50855" s="53"/>
    </row>
    <row r="50856" spans="21:22" ht="26.1" customHeight="1">
      <c r="U50856" s="54"/>
      <c r="V50856" s="53"/>
    </row>
    <row r="50857" spans="21:22" ht="26.1" customHeight="1">
      <c r="U50857" s="54"/>
      <c r="V50857" s="53"/>
    </row>
    <row r="50858" spans="21:22" ht="26.1" customHeight="1">
      <c r="U50858" s="54"/>
      <c r="V50858" s="53"/>
    </row>
    <row r="50859" spans="21:22" ht="26.1" customHeight="1">
      <c r="U50859" s="54"/>
      <c r="V50859" s="53"/>
    </row>
    <row r="50860" spans="21:22" ht="26.1" customHeight="1">
      <c r="U50860" s="54"/>
      <c r="V50860" s="53"/>
    </row>
    <row r="50861" spans="21:22" ht="26.1" customHeight="1">
      <c r="U50861" s="54"/>
      <c r="V50861" s="53"/>
    </row>
    <row r="50862" spans="21:22" ht="26.1" customHeight="1">
      <c r="U50862" s="54"/>
      <c r="V50862" s="53"/>
    </row>
    <row r="50863" spans="21:22" ht="26.1" customHeight="1">
      <c r="U50863" s="54"/>
      <c r="V50863" s="53"/>
    </row>
    <row r="50864" spans="21:22" ht="26.1" customHeight="1">
      <c r="U50864" s="54"/>
      <c r="V50864" s="53"/>
    </row>
    <row r="50865" spans="21:22" ht="26.1" customHeight="1">
      <c r="U50865" s="54"/>
      <c r="V50865" s="53"/>
    </row>
    <row r="50866" spans="21:22" ht="26.1" customHeight="1">
      <c r="U50866" s="54"/>
      <c r="V50866" s="53"/>
    </row>
    <row r="50867" spans="21:22" ht="26.1" customHeight="1">
      <c r="U50867" s="54"/>
      <c r="V50867" s="53"/>
    </row>
    <row r="50868" spans="21:22" ht="26.1" customHeight="1">
      <c r="U50868" s="54"/>
      <c r="V50868" s="53"/>
    </row>
    <row r="50869" spans="21:22" ht="26.1" customHeight="1">
      <c r="U50869" s="54"/>
      <c r="V50869" s="53"/>
    </row>
    <row r="50870" spans="21:22" ht="26.1" customHeight="1">
      <c r="U50870" s="54"/>
      <c r="V50870" s="53"/>
    </row>
    <row r="50871" spans="21:22" ht="26.1" customHeight="1">
      <c r="U50871" s="54"/>
      <c r="V50871" s="53"/>
    </row>
    <row r="50872" spans="21:22" ht="26.1" customHeight="1">
      <c r="U50872" s="54"/>
      <c r="V50872" s="53"/>
    </row>
    <row r="50873" spans="21:22" ht="26.1" customHeight="1">
      <c r="U50873" s="54"/>
      <c r="V50873" s="53"/>
    </row>
    <row r="50874" spans="21:22" ht="26.1" customHeight="1">
      <c r="U50874" s="54"/>
      <c r="V50874" s="53"/>
    </row>
    <row r="50875" spans="21:22" ht="26.1" customHeight="1">
      <c r="U50875" s="54"/>
      <c r="V50875" s="53"/>
    </row>
    <row r="50876" spans="21:22" ht="26.1" customHeight="1">
      <c r="U50876" s="54"/>
      <c r="V50876" s="53"/>
    </row>
    <row r="50877" spans="21:22" ht="26.1" customHeight="1">
      <c r="U50877" s="54"/>
      <c r="V50877" s="53"/>
    </row>
    <row r="50878" spans="21:22" ht="26.1" customHeight="1">
      <c r="U50878" s="54"/>
      <c r="V50878" s="53"/>
    </row>
    <row r="50879" spans="21:22" ht="26.1" customHeight="1">
      <c r="U50879" s="54"/>
      <c r="V50879" s="53"/>
    </row>
    <row r="50880" spans="21:22" ht="26.1" customHeight="1">
      <c r="U50880" s="54"/>
      <c r="V50880" s="53"/>
    </row>
    <row r="50881" spans="21:22" ht="26.1" customHeight="1">
      <c r="U50881" s="54"/>
      <c r="V50881" s="53"/>
    </row>
    <row r="50882" spans="21:22" ht="26.1" customHeight="1">
      <c r="U50882" s="54"/>
      <c r="V50882" s="53"/>
    </row>
    <row r="50883" spans="21:22" ht="26.1" customHeight="1">
      <c r="U50883" s="54"/>
      <c r="V50883" s="53"/>
    </row>
    <row r="50884" spans="21:22" ht="26.1" customHeight="1">
      <c r="U50884" s="54"/>
      <c r="V50884" s="53"/>
    </row>
    <row r="50885" spans="21:22" ht="26.1" customHeight="1">
      <c r="U50885" s="54"/>
      <c r="V50885" s="53"/>
    </row>
    <row r="50886" spans="21:22" ht="26.1" customHeight="1">
      <c r="U50886" s="54"/>
      <c r="V50886" s="53"/>
    </row>
    <row r="50887" spans="21:22" ht="26.1" customHeight="1">
      <c r="U50887" s="54"/>
      <c r="V50887" s="53"/>
    </row>
    <row r="50888" spans="21:22" ht="26.1" customHeight="1">
      <c r="U50888" s="54"/>
      <c r="V50888" s="53"/>
    </row>
    <row r="50889" spans="21:22" ht="26.1" customHeight="1">
      <c r="U50889" s="54"/>
      <c r="V50889" s="53"/>
    </row>
    <row r="50890" spans="21:22" ht="26.1" customHeight="1">
      <c r="U50890" s="54"/>
      <c r="V50890" s="53"/>
    </row>
    <row r="50891" spans="21:22" ht="26.1" customHeight="1">
      <c r="U50891" s="54"/>
      <c r="V50891" s="53"/>
    </row>
    <row r="50892" spans="21:22" ht="26.1" customHeight="1">
      <c r="U50892" s="54"/>
      <c r="V50892" s="53"/>
    </row>
    <row r="50893" spans="21:22" ht="26.1" customHeight="1">
      <c r="U50893" s="54"/>
      <c r="V50893" s="53"/>
    </row>
    <row r="50894" spans="21:22" ht="26.1" customHeight="1">
      <c r="U50894" s="54"/>
      <c r="V50894" s="53"/>
    </row>
    <row r="50895" spans="21:22" ht="26.1" customHeight="1">
      <c r="U50895" s="54"/>
      <c r="V50895" s="53"/>
    </row>
    <row r="50896" spans="21:22" ht="26.1" customHeight="1">
      <c r="U50896" s="54"/>
      <c r="V50896" s="53"/>
    </row>
    <row r="50897" spans="21:22" ht="26.1" customHeight="1">
      <c r="U50897" s="54"/>
      <c r="V50897" s="53"/>
    </row>
    <row r="50898" spans="21:22" ht="26.1" customHeight="1">
      <c r="U50898" s="54"/>
      <c r="V50898" s="53"/>
    </row>
    <row r="50899" spans="21:22" ht="26.1" customHeight="1">
      <c r="U50899" s="54"/>
      <c r="V50899" s="53"/>
    </row>
    <row r="50900" spans="21:22" ht="26.1" customHeight="1">
      <c r="U50900" s="54"/>
      <c r="V50900" s="53"/>
    </row>
    <row r="50901" spans="21:22" ht="26.1" customHeight="1">
      <c r="U50901" s="54"/>
      <c r="V50901" s="53"/>
    </row>
    <row r="50902" spans="21:22" ht="26.1" customHeight="1">
      <c r="U50902" s="54"/>
      <c r="V50902" s="53"/>
    </row>
    <row r="50903" spans="21:22" ht="26.1" customHeight="1">
      <c r="U50903" s="54"/>
      <c r="V50903" s="53"/>
    </row>
    <row r="50904" spans="21:22" ht="26.1" customHeight="1">
      <c r="U50904" s="54"/>
      <c r="V50904" s="53"/>
    </row>
    <row r="50905" spans="21:22" ht="26.1" customHeight="1">
      <c r="U50905" s="54"/>
      <c r="V50905" s="53"/>
    </row>
    <row r="50906" spans="21:22" ht="26.1" customHeight="1">
      <c r="U50906" s="54"/>
      <c r="V50906" s="53"/>
    </row>
    <row r="50907" spans="21:22" ht="26.1" customHeight="1">
      <c r="U50907" s="54"/>
      <c r="V50907" s="53"/>
    </row>
    <row r="50908" spans="21:22" ht="26.1" customHeight="1">
      <c r="U50908" s="54"/>
      <c r="V50908" s="53"/>
    </row>
    <row r="50909" spans="21:22" ht="26.1" customHeight="1">
      <c r="U50909" s="54"/>
      <c r="V50909" s="53"/>
    </row>
    <row r="50910" spans="21:22" ht="26.1" customHeight="1">
      <c r="U50910" s="54"/>
      <c r="V50910" s="53"/>
    </row>
    <row r="50911" spans="21:22" ht="26.1" customHeight="1">
      <c r="U50911" s="54"/>
      <c r="V50911" s="53"/>
    </row>
    <row r="50912" spans="21:22" ht="26.1" customHeight="1">
      <c r="U50912" s="54"/>
      <c r="V50912" s="53"/>
    </row>
    <row r="50913" spans="21:22" ht="26.1" customHeight="1">
      <c r="U50913" s="54"/>
      <c r="V50913" s="53"/>
    </row>
    <row r="50914" spans="21:22" ht="26.1" customHeight="1">
      <c r="U50914" s="54"/>
      <c r="V50914" s="53"/>
    </row>
    <row r="50915" spans="21:22" ht="26.1" customHeight="1">
      <c r="U50915" s="54"/>
      <c r="V50915" s="53"/>
    </row>
    <row r="50916" spans="21:22" ht="26.1" customHeight="1">
      <c r="U50916" s="54"/>
      <c r="V50916" s="53"/>
    </row>
    <row r="50917" spans="21:22" ht="26.1" customHeight="1">
      <c r="U50917" s="54"/>
      <c r="V50917" s="53"/>
    </row>
    <row r="50918" spans="21:22" ht="26.1" customHeight="1">
      <c r="U50918" s="54"/>
      <c r="V50918" s="53"/>
    </row>
    <row r="50919" spans="21:22" ht="26.1" customHeight="1">
      <c r="U50919" s="54"/>
      <c r="V50919" s="53"/>
    </row>
    <row r="50920" spans="21:22" ht="26.1" customHeight="1">
      <c r="U50920" s="54"/>
      <c r="V50920" s="53"/>
    </row>
    <row r="50921" spans="21:22" ht="26.1" customHeight="1">
      <c r="U50921" s="54"/>
      <c r="V50921" s="53"/>
    </row>
    <row r="50922" spans="21:22" ht="26.1" customHeight="1">
      <c r="U50922" s="54"/>
      <c r="V50922" s="53"/>
    </row>
    <row r="50923" spans="21:22" ht="26.1" customHeight="1">
      <c r="U50923" s="54"/>
      <c r="V50923" s="53"/>
    </row>
    <row r="50924" spans="21:22" ht="26.1" customHeight="1">
      <c r="U50924" s="54"/>
      <c r="V50924" s="53"/>
    </row>
    <row r="50925" spans="21:22" ht="26.1" customHeight="1">
      <c r="U50925" s="54"/>
      <c r="V50925" s="53"/>
    </row>
    <row r="50926" spans="21:22" ht="26.1" customHeight="1">
      <c r="U50926" s="54"/>
      <c r="V50926" s="53"/>
    </row>
    <row r="50927" spans="21:22" ht="26.1" customHeight="1">
      <c r="U50927" s="54"/>
      <c r="V50927" s="53"/>
    </row>
    <row r="50928" spans="21:22" ht="26.1" customHeight="1">
      <c r="U50928" s="54"/>
      <c r="V50928" s="53"/>
    </row>
    <row r="50929" spans="21:22" ht="26.1" customHeight="1">
      <c r="U50929" s="54"/>
      <c r="V50929" s="53"/>
    </row>
    <row r="50930" spans="21:22" ht="26.1" customHeight="1">
      <c r="U50930" s="54"/>
      <c r="V50930" s="53"/>
    </row>
    <row r="50931" spans="21:22" ht="26.1" customHeight="1">
      <c r="U50931" s="54"/>
      <c r="V50931" s="53"/>
    </row>
    <row r="50932" spans="21:22" ht="26.1" customHeight="1">
      <c r="U50932" s="54"/>
      <c r="V50932" s="53"/>
    </row>
    <row r="50933" spans="21:22" ht="26.1" customHeight="1">
      <c r="U50933" s="54"/>
      <c r="V50933" s="53"/>
    </row>
    <row r="50934" spans="21:22" ht="26.1" customHeight="1">
      <c r="U50934" s="54"/>
      <c r="V50934" s="53"/>
    </row>
    <row r="50935" spans="21:22" ht="26.1" customHeight="1">
      <c r="U50935" s="54"/>
      <c r="V50935" s="53"/>
    </row>
    <row r="50936" spans="21:22" ht="26.1" customHeight="1">
      <c r="U50936" s="54"/>
      <c r="V50936" s="53"/>
    </row>
    <row r="50937" spans="21:22" ht="26.1" customHeight="1">
      <c r="U50937" s="54"/>
      <c r="V50937" s="53"/>
    </row>
    <row r="50938" spans="21:22" ht="26.1" customHeight="1">
      <c r="U50938" s="54"/>
      <c r="V50938" s="53"/>
    </row>
    <row r="50939" spans="21:22" ht="26.1" customHeight="1">
      <c r="U50939" s="54"/>
      <c r="V50939" s="53"/>
    </row>
    <row r="50940" spans="21:22" ht="26.1" customHeight="1">
      <c r="U50940" s="54"/>
      <c r="V50940" s="53"/>
    </row>
    <row r="50941" spans="21:22" ht="26.1" customHeight="1">
      <c r="U50941" s="54"/>
      <c r="V50941" s="53"/>
    </row>
    <row r="50942" spans="21:22" ht="26.1" customHeight="1">
      <c r="U50942" s="54"/>
      <c r="V50942" s="53"/>
    </row>
    <row r="50943" spans="21:22" ht="26.1" customHeight="1">
      <c r="U50943" s="54"/>
      <c r="V50943" s="53"/>
    </row>
    <row r="50944" spans="21:22" ht="26.1" customHeight="1">
      <c r="U50944" s="54"/>
      <c r="V50944" s="53"/>
    </row>
    <row r="50945" spans="21:22" ht="26.1" customHeight="1">
      <c r="U50945" s="54"/>
      <c r="V50945" s="53"/>
    </row>
    <row r="50946" spans="21:22" ht="26.1" customHeight="1">
      <c r="U50946" s="54"/>
      <c r="V50946" s="53"/>
    </row>
    <row r="50947" spans="21:22" ht="26.1" customHeight="1">
      <c r="U50947" s="54"/>
      <c r="V50947" s="53"/>
    </row>
    <row r="50948" spans="21:22" ht="26.1" customHeight="1">
      <c r="U50948" s="54"/>
      <c r="V50948" s="53"/>
    </row>
    <row r="50949" spans="21:22" ht="26.1" customHeight="1">
      <c r="U50949" s="54"/>
      <c r="V50949" s="53"/>
    </row>
    <row r="50950" spans="21:22" ht="26.1" customHeight="1">
      <c r="U50950" s="54"/>
      <c r="V50950" s="53"/>
    </row>
    <row r="50951" spans="21:22" ht="26.1" customHeight="1">
      <c r="U50951" s="54"/>
      <c r="V50951" s="53"/>
    </row>
    <row r="50952" spans="21:22" ht="26.1" customHeight="1">
      <c r="U50952" s="54"/>
      <c r="V50952" s="53"/>
    </row>
    <row r="50953" spans="21:22" ht="26.1" customHeight="1">
      <c r="U50953" s="54"/>
      <c r="V50953" s="53"/>
    </row>
    <row r="50954" spans="21:22" ht="26.1" customHeight="1">
      <c r="U50954" s="54"/>
      <c r="V50954" s="53"/>
    </row>
    <row r="50955" spans="21:22" ht="26.1" customHeight="1">
      <c r="U50955" s="54"/>
      <c r="V50955" s="53"/>
    </row>
    <row r="50956" spans="21:22" ht="26.1" customHeight="1">
      <c r="U50956" s="54"/>
      <c r="V50956" s="53"/>
    </row>
    <row r="50957" spans="21:22" ht="26.1" customHeight="1">
      <c r="U50957" s="54"/>
      <c r="V50957" s="53"/>
    </row>
    <row r="50958" spans="21:22" ht="26.1" customHeight="1">
      <c r="U50958" s="54"/>
      <c r="V50958" s="53"/>
    </row>
    <row r="50959" spans="21:22" ht="26.1" customHeight="1">
      <c r="U50959" s="54"/>
      <c r="V50959" s="53"/>
    </row>
    <row r="50960" spans="21:22" ht="26.1" customHeight="1">
      <c r="U50960" s="54"/>
      <c r="V50960" s="53"/>
    </row>
    <row r="50961" spans="21:22" ht="26.1" customHeight="1">
      <c r="U50961" s="54"/>
      <c r="V50961" s="53"/>
    </row>
    <row r="50962" spans="21:22" ht="26.1" customHeight="1">
      <c r="U50962" s="54"/>
      <c r="V50962" s="53"/>
    </row>
    <row r="50963" spans="21:22" ht="26.1" customHeight="1">
      <c r="U50963" s="54"/>
      <c r="V50963" s="53"/>
    </row>
    <row r="50964" spans="21:22" ht="26.1" customHeight="1">
      <c r="U50964" s="54"/>
      <c r="V50964" s="53"/>
    </row>
    <row r="50965" spans="21:22" ht="26.1" customHeight="1">
      <c r="U50965" s="54"/>
      <c r="V50965" s="53"/>
    </row>
    <row r="50966" spans="21:22" ht="26.1" customHeight="1">
      <c r="U50966" s="54"/>
      <c r="V50966" s="53"/>
    </row>
    <row r="50967" spans="21:22" ht="26.1" customHeight="1">
      <c r="U50967" s="54"/>
      <c r="V50967" s="53"/>
    </row>
    <row r="50968" spans="21:22" ht="26.1" customHeight="1">
      <c r="U50968" s="54"/>
      <c r="V50968" s="53"/>
    </row>
    <row r="50969" spans="21:22" ht="26.1" customHeight="1">
      <c r="U50969" s="54"/>
      <c r="V50969" s="53"/>
    </row>
    <row r="50970" spans="21:22" ht="26.1" customHeight="1">
      <c r="U50970" s="54"/>
      <c r="V50970" s="53"/>
    </row>
    <row r="50971" spans="21:22" ht="26.1" customHeight="1">
      <c r="U50971" s="54"/>
      <c r="V50971" s="53"/>
    </row>
    <row r="50972" spans="21:22" ht="26.1" customHeight="1">
      <c r="U50972" s="54"/>
      <c r="V50972" s="53"/>
    </row>
    <row r="50973" spans="21:22" ht="26.1" customHeight="1">
      <c r="U50973" s="54"/>
      <c r="V50973" s="53"/>
    </row>
    <row r="50974" spans="21:22" ht="26.1" customHeight="1">
      <c r="U50974" s="54"/>
      <c r="V50974" s="53"/>
    </row>
    <row r="50975" spans="21:22" ht="26.1" customHeight="1">
      <c r="U50975" s="54"/>
      <c r="V50975" s="53"/>
    </row>
    <row r="50976" spans="21:22" ht="26.1" customHeight="1">
      <c r="U50976" s="54"/>
      <c r="V50976" s="53"/>
    </row>
    <row r="50977" spans="21:22" ht="26.1" customHeight="1">
      <c r="U50977" s="54"/>
      <c r="V50977" s="53"/>
    </row>
    <row r="50978" spans="21:22" ht="26.1" customHeight="1">
      <c r="U50978" s="54"/>
      <c r="V50978" s="53"/>
    </row>
    <row r="50979" spans="21:22" ht="26.1" customHeight="1">
      <c r="U50979" s="54"/>
      <c r="V50979" s="53"/>
    </row>
    <row r="50980" spans="21:22" ht="26.1" customHeight="1">
      <c r="U50980" s="54"/>
      <c r="V50980" s="53"/>
    </row>
    <row r="50981" spans="21:22" ht="26.1" customHeight="1">
      <c r="U50981" s="54"/>
      <c r="V50981" s="53"/>
    </row>
    <row r="50982" spans="21:22" ht="26.1" customHeight="1">
      <c r="U50982" s="54"/>
      <c r="V50982" s="53"/>
    </row>
    <row r="50983" spans="21:22" ht="26.1" customHeight="1">
      <c r="U50983" s="54"/>
      <c r="V50983" s="53"/>
    </row>
    <row r="50984" spans="21:22" ht="26.1" customHeight="1">
      <c r="U50984" s="54"/>
      <c r="V50984" s="53"/>
    </row>
    <row r="50985" spans="21:22" ht="26.1" customHeight="1">
      <c r="U50985" s="54"/>
      <c r="V50985" s="53"/>
    </row>
    <row r="50986" spans="21:22" ht="26.1" customHeight="1">
      <c r="U50986" s="54"/>
      <c r="V50986" s="53"/>
    </row>
    <row r="50987" spans="21:22" ht="26.1" customHeight="1">
      <c r="U50987" s="54"/>
      <c r="V50987" s="53"/>
    </row>
    <row r="50988" spans="21:22" ht="26.1" customHeight="1">
      <c r="U50988" s="54"/>
      <c r="V50988" s="53"/>
    </row>
    <row r="50989" spans="21:22" ht="26.1" customHeight="1">
      <c r="U50989" s="54"/>
      <c r="V50989" s="53"/>
    </row>
    <row r="50990" spans="21:22" ht="26.1" customHeight="1">
      <c r="U50990" s="54"/>
      <c r="V50990" s="53"/>
    </row>
    <row r="50991" spans="21:22" ht="26.1" customHeight="1">
      <c r="U50991" s="54"/>
      <c r="V50991" s="53"/>
    </row>
    <row r="50992" spans="21:22" ht="26.1" customHeight="1">
      <c r="U50992" s="54"/>
      <c r="V50992" s="53"/>
    </row>
    <row r="50993" spans="21:22" ht="26.1" customHeight="1">
      <c r="U50993" s="54"/>
      <c r="V50993" s="53"/>
    </row>
    <row r="50994" spans="21:22" ht="26.1" customHeight="1">
      <c r="U50994" s="54"/>
      <c r="V50994" s="53"/>
    </row>
    <row r="50995" spans="21:22" ht="26.1" customHeight="1">
      <c r="U50995" s="54"/>
      <c r="V50995" s="53"/>
    </row>
    <row r="50996" spans="21:22" ht="26.1" customHeight="1">
      <c r="U50996" s="54"/>
      <c r="V50996" s="53"/>
    </row>
    <row r="50997" spans="21:22" ht="26.1" customHeight="1">
      <c r="U50997" s="54"/>
      <c r="V50997" s="53"/>
    </row>
    <row r="50998" spans="21:22" ht="26.1" customHeight="1">
      <c r="U50998" s="54"/>
      <c r="V50998" s="53"/>
    </row>
    <row r="50999" spans="21:22" ht="26.1" customHeight="1">
      <c r="U50999" s="54"/>
      <c r="V50999" s="53"/>
    </row>
    <row r="51000" spans="21:22" ht="26.1" customHeight="1">
      <c r="U51000" s="54"/>
      <c r="V51000" s="53"/>
    </row>
    <row r="51001" spans="21:22" ht="26.1" customHeight="1">
      <c r="U51001" s="54"/>
      <c r="V51001" s="53"/>
    </row>
    <row r="51002" spans="21:22" ht="26.1" customHeight="1">
      <c r="U51002" s="54"/>
      <c r="V51002" s="53"/>
    </row>
    <row r="51003" spans="21:22" ht="26.1" customHeight="1">
      <c r="U51003" s="54"/>
      <c r="V51003" s="53"/>
    </row>
    <row r="51004" spans="21:22" ht="26.1" customHeight="1">
      <c r="U51004" s="54"/>
      <c r="V51004" s="53"/>
    </row>
    <row r="51005" spans="21:22" ht="26.1" customHeight="1">
      <c r="U51005" s="54"/>
      <c r="V51005" s="53"/>
    </row>
    <row r="51006" spans="21:22" ht="26.1" customHeight="1">
      <c r="U51006" s="54"/>
      <c r="V51006" s="53"/>
    </row>
    <row r="51007" spans="21:22" ht="26.1" customHeight="1">
      <c r="U51007" s="54"/>
      <c r="V51007" s="53"/>
    </row>
    <row r="51008" spans="21:22" ht="26.1" customHeight="1">
      <c r="U51008" s="54"/>
      <c r="V51008" s="53"/>
    </row>
    <row r="51009" spans="21:22" ht="26.1" customHeight="1">
      <c r="U51009" s="54"/>
      <c r="V51009" s="53"/>
    </row>
    <row r="51010" spans="21:22" ht="26.1" customHeight="1">
      <c r="U51010" s="54"/>
      <c r="V51010" s="53"/>
    </row>
    <row r="51011" spans="21:22" ht="26.1" customHeight="1">
      <c r="U51011" s="54"/>
      <c r="V51011" s="53"/>
    </row>
    <row r="51012" spans="21:22" ht="26.1" customHeight="1">
      <c r="U51012" s="54"/>
      <c r="V51012" s="53"/>
    </row>
    <row r="51013" spans="21:22" ht="26.1" customHeight="1">
      <c r="U51013" s="54"/>
      <c r="V51013" s="53"/>
    </row>
    <row r="51014" spans="21:22" ht="26.1" customHeight="1">
      <c r="U51014" s="54"/>
      <c r="V51014" s="53"/>
    </row>
    <row r="51015" spans="21:22" ht="26.1" customHeight="1">
      <c r="U51015" s="54"/>
      <c r="V51015" s="53"/>
    </row>
    <row r="51016" spans="21:22" ht="26.1" customHeight="1">
      <c r="U51016" s="54"/>
      <c r="V51016" s="53"/>
    </row>
    <row r="51017" spans="21:22" ht="26.1" customHeight="1">
      <c r="U51017" s="54"/>
      <c r="V51017" s="53"/>
    </row>
    <row r="51018" spans="21:22" ht="26.1" customHeight="1">
      <c r="U51018" s="54"/>
      <c r="V51018" s="53"/>
    </row>
    <row r="51019" spans="21:22" ht="26.1" customHeight="1">
      <c r="U51019" s="54"/>
      <c r="V51019" s="53"/>
    </row>
    <row r="51020" spans="21:22" ht="26.1" customHeight="1">
      <c r="U51020" s="54"/>
      <c r="V51020" s="53"/>
    </row>
    <row r="51021" spans="21:22" ht="26.1" customHeight="1">
      <c r="U51021" s="54"/>
      <c r="V51021" s="53"/>
    </row>
    <row r="51022" spans="21:22" ht="26.1" customHeight="1">
      <c r="U51022" s="54"/>
      <c r="V51022" s="53"/>
    </row>
    <row r="51023" spans="21:22" ht="26.1" customHeight="1">
      <c r="U51023" s="54"/>
      <c r="V51023" s="53"/>
    </row>
    <row r="51024" spans="21:22" ht="26.1" customHeight="1">
      <c r="U51024" s="54"/>
      <c r="V51024" s="53"/>
    </row>
    <row r="51025" spans="21:22" ht="26.1" customHeight="1">
      <c r="U51025" s="54"/>
      <c r="V51025" s="53"/>
    </row>
    <row r="51026" spans="21:22" ht="26.1" customHeight="1">
      <c r="U51026" s="54"/>
      <c r="V51026" s="53"/>
    </row>
    <row r="51027" spans="21:22" ht="26.1" customHeight="1">
      <c r="U51027" s="54"/>
      <c r="V51027" s="53"/>
    </row>
    <row r="51028" spans="21:22" ht="26.1" customHeight="1">
      <c r="U51028" s="54"/>
      <c r="V51028" s="53"/>
    </row>
    <row r="51029" spans="21:22" ht="26.1" customHeight="1">
      <c r="U51029" s="54"/>
      <c r="V51029" s="53"/>
    </row>
    <row r="51030" spans="21:22" ht="26.1" customHeight="1">
      <c r="U51030" s="54"/>
      <c r="V51030" s="53"/>
    </row>
    <row r="51031" spans="21:22" ht="26.1" customHeight="1">
      <c r="U51031" s="54"/>
      <c r="V51031" s="53"/>
    </row>
    <row r="51032" spans="21:22" ht="26.1" customHeight="1">
      <c r="U51032" s="54"/>
      <c r="V51032" s="53"/>
    </row>
    <row r="51033" spans="21:22" ht="26.1" customHeight="1">
      <c r="U51033" s="54"/>
      <c r="V51033" s="53"/>
    </row>
    <row r="51034" spans="21:22" ht="26.1" customHeight="1">
      <c r="U51034" s="54"/>
      <c r="V51034" s="53"/>
    </row>
    <row r="51035" spans="21:22" ht="26.1" customHeight="1">
      <c r="U51035" s="54"/>
      <c r="V51035" s="53"/>
    </row>
    <row r="51036" spans="21:22" ht="26.1" customHeight="1">
      <c r="U51036" s="54"/>
      <c r="V51036" s="53"/>
    </row>
    <row r="51037" spans="21:22" ht="26.1" customHeight="1">
      <c r="U51037" s="54"/>
      <c r="V51037" s="53"/>
    </row>
    <row r="51038" spans="21:22" ht="26.1" customHeight="1">
      <c r="U51038" s="54"/>
      <c r="V51038" s="53"/>
    </row>
    <row r="51039" spans="21:22" ht="26.1" customHeight="1">
      <c r="U51039" s="54"/>
      <c r="V51039" s="53"/>
    </row>
    <row r="51040" spans="21:22" ht="26.1" customHeight="1">
      <c r="U51040" s="54"/>
      <c r="V51040" s="53"/>
    </row>
    <row r="51041" spans="21:22" ht="26.1" customHeight="1">
      <c r="U51041" s="54"/>
      <c r="V51041" s="53"/>
    </row>
    <row r="51042" spans="21:22" ht="26.1" customHeight="1">
      <c r="U51042" s="54"/>
      <c r="V51042" s="53"/>
    </row>
    <row r="51043" spans="21:22" ht="26.1" customHeight="1">
      <c r="U51043" s="54"/>
      <c r="V51043" s="53"/>
    </row>
    <row r="51044" spans="21:22" ht="26.1" customHeight="1">
      <c r="U51044" s="54"/>
      <c r="V51044" s="53"/>
    </row>
    <row r="51045" spans="21:22" ht="26.1" customHeight="1">
      <c r="U51045" s="54"/>
      <c r="V51045" s="53"/>
    </row>
    <row r="51046" spans="21:22" ht="26.1" customHeight="1">
      <c r="U51046" s="54"/>
      <c r="V51046" s="53"/>
    </row>
    <row r="51047" spans="21:22" ht="26.1" customHeight="1">
      <c r="U51047" s="54"/>
      <c r="V51047" s="53"/>
    </row>
    <row r="51048" spans="21:22" ht="26.1" customHeight="1">
      <c r="U51048" s="54"/>
      <c r="V51048" s="53"/>
    </row>
    <row r="51049" spans="21:22" ht="26.1" customHeight="1">
      <c r="U51049" s="54"/>
      <c r="V51049" s="53"/>
    </row>
    <row r="51050" spans="21:22" ht="26.1" customHeight="1">
      <c r="U51050" s="54"/>
      <c r="V51050" s="53"/>
    </row>
    <row r="51051" spans="21:22" ht="26.1" customHeight="1">
      <c r="U51051" s="54"/>
      <c r="V51051" s="53"/>
    </row>
    <row r="51052" spans="21:22" ht="26.1" customHeight="1">
      <c r="U51052" s="54"/>
      <c r="V51052" s="53"/>
    </row>
    <row r="51053" spans="21:22" ht="26.1" customHeight="1">
      <c r="U51053" s="54"/>
      <c r="V51053" s="53"/>
    </row>
    <row r="51054" spans="21:22" ht="26.1" customHeight="1">
      <c r="U51054" s="54"/>
      <c r="V51054" s="53"/>
    </row>
    <row r="51055" spans="21:22" ht="26.1" customHeight="1">
      <c r="U51055" s="54"/>
      <c r="V51055" s="53"/>
    </row>
    <row r="51056" spans="21:22" ht="26.1" customHeight="1">
      <c r="U51056" s="54"/>
      <c r="V51056" s="53"/>
    </row>
    <row r="51057" spans="21:22" ht="26.1" customHeight="1">
      <c r="U51057" s="54"/>
      <c r="V51057" s="53"/>
    </row>
    <row r="51058" spans="21:22" ht="26.1" customHeight="1">
      <c r="U51058" s="54"/>
      <c r="V51058" s="53"/>
    </row>
    <row r="51059" spans="21:22" ht="26.1" customHeight="1">
      <c r="U51059" s="54"/>
      <c r="V51059" s="53"/>
    </row>
    <row r="51060" spans="21:22" ht="26.1" customHeight="1">
      <c r="U51060" s="54"/>
      <c r="V51060" s="53"/>
    </row>
    <row r="51061" spans="21:22" ht="26.1" customHeight="1">
      <c r="U51061" s="54"/>
      <c r="V51061" s="53"/>
    </row>
    <row r="51062" spans="21:22" ht="26.1" customHeight="1">
      <c r="U51062" s="54"/>
      <c r="V51062" s="53"/>
    </row>
    <row r="51063" spans="21:22" ht="26.1" customHeight="1">
      <c r="U51063" s="54"/>
      <c r="V51063" s="53"/>
    </row>
    <row r="51064" spans="21:22" ht="26.1" customHeight="1">
      <c r="U51064" s="54"/>
      <c r="V51064" s="53"/>
    </row>
    <row r="51065" spans="21:22" ht="26.1" customHeight="1">
      <c r="U51065" s="54"/>
      <c r="V51065" s="53"/>
    </row>
    <row r="51066" spans="21:22" ht="26.1" customHeight="1">
      <c r="U51066" s="54"/>
      <c r="V51066" s="53"/>
    </row>
    <row r="51067" spans="21:22" ht="26.1" customHeight="1">
      <c r="U51067" s="54"/>
      <c r="V51067" s="53"/>
    </row>
    <row r="51068" spans="21:22" ht="26.1" customHeight="1">
      <c r="U51068" s="54"/>
      <c r="V51068" s="53"/>
    </row>
    <row r="51069" spans="21:22" ht="26.1" customHeight="1">
      <c r="U51069" s="54"/>
      <c r="V51069" s="53"/>
    </row>
    <row r="51070" spans="21:22" ht="26.1" customHeight="1">
      <c r="U51070" s="54"/>
      <c r="V51070" s="53"/>
    </row>
    <row r="51071" spans="21:22" ht="26.1" customHeight="1">
      <c r="U51071" s="54"/>
      <c r="V51071" s="53"/>
    </row>
    <row r="51072" spans="21:22" ht="26.1" customHeight="1">
      <c r="U51072" s="54"/>
      <c r="V51072" s="53"/>
    </row>
    <row r="51073" spans="21:22" ht="26.1" customHeight="1">
      <c r="U51073" s="54"/>
      <c r="V51073" s="53"/>
    </row>
    <row r="51074" spans="21:22" ht="26.1" customHeight="1">
      <c r="U51074" s="54"/>
      <c r="V51074" s="53"/>
    </row>
    <row r="51075" spans="21:22" ht="26.1" customHeight="1">
      <c r="U51075" s="54"/>
      <c r="V51075" s="53"/>
    </row>
    <row r="51076" spans="21:22" ht="26.1" customHeight="1">
      <c r="U51076" s="54"/>
      <c r="V51076" s="53"/>
    </row>
    <row r="51077" spans="21:22" ht="26.1" customHeight="1">
      <c r="U51077" s="54"/>
      <c r="V51077" s="53"/>
    </row>
    <row r="51078" spans="21:22" ht="26.1" customHeight="1">
      <c r="U51078" s="54"/>
      <c r="V51078" s="53"/>
    </row>
    <row r="51079" spans="21:22" ht="26.1" customHeight="1">
      <c r="U51079" s="54"/>
      <c r="V51079" s="53"/>
    </row>
    <row r="51080" spans="21:22" ht="26.1" customHeight="1">
      <c r="U51080" s="54"/>
      <c r="V51080" s="53"/>
    </row>
    <row r="51081" spans="21:22" ht="26.1" customHeight="1">
      <c r="U51081" s="54"/>
      <c r="V51081" s="53"/>
    </row>
    <row r="51082" spans="21:22" ht="26.1" customHeight="1">
      <c r="U51082" s="54"/>
      <c r="V51082" s="53"/>
    </row>
    <row r="51083" spans="21:22" ht="26.1" customHeight="1">
      <c r="U51083" s="54"/>
      <c r="V51083" s="53"/>
    </row>
    <row r="51084" spans="21:22" ht="26.1" customHeight="1">
      <c r="U51084" s="54"/>
      <c r="V51084" s="53"/>
    </row>
    <row r="51085" spans="21:22" ht="26.1" customHeight="1">
      <c r="U51085" s="54"/>
      <c r="V51085" s="53"/>
    </row>
    <row r="51086" spans="21:22" ht="26.1" customHeight="1">
      <c r="U51086" s="54"/>
      <c r="V51086" s="53"/>
    </row>
    <row r="51087" spans="21:22" ht="26.1" customHeight="1">
      <c r="U51087" s="54"/>
      <c r="V51087" s="53"/>
    </row>
    <row r="51088" spans="21:22" ht="26.1" customHeight="1">
      <c r="U51088" s="54"/>
      <c r="V51088" s="53"/>
    </row>
    <row r="51089" spans="21:22" ht="26.1" customHeight="1">
      <c r="U51089" s="54"/>
      <c r="V51089" s="53"/>
    </row>
    <row r="51090" spans="21:22" ht="26.1" customHeight="1">
      <c r="U51090" s="54"/>
      <c r="V51090" s="53"/>
    </row>
    <row r="51091" spans="21:22" ht="26.1" customHeight="1">
      <c r="U51091" s="54"/>
      <c r="V51091" s="53"/>
    </row>
    <row r="51092" spans="21:22" ht="26.1" customHeight="1">
      <c r="U51092" s="54"/>
      <c r="V51092" s="53"/>
    </row>
    <row r="51093" spans="21:22" ht="26.1" customHeight="1">
      <c r="U51093" s="54"/>
      <c r="V51093" s="53"/>
    </row>
    <row r="51094" spans="21:22" ht="26.1" customHeight="1">
      <c r="U51094" s="54"/>
      <c r="V51094" s="53"/>
    </row>
    <row r="51095" spans="21:22" ht="26.1" customHeight="1">
      <c r="U51095" s="54"/>
      <c r="V51095" s="53"/>
    </row>
    <row r="51096" spans="21:22" ht="26.1" customHeight="1">
      <c r="U51096" s="54"/>
      <c r="V51096" s="53"/>
    </row>
    <row r="51097" spans="21:22" ht="26.1" customHeight="1">
      <c r="U51097" s="54"/>
      <c r="V51097" s="53"/>
    </row>
    <row r="51098" spans="21:22" ht="26.1" customHeight="1">
      <c r="U51098" s="54"/>
      <c r="V51098" s="53"/>
    </row>
    <row r="51099" spans="21:22" ht="26.1" customHeight="1">
      <c r="U51099" s="54"/>
      <c r="V51099" s="53"/>
    </row>
    <row r="51100" spans="21:22" ht="26.1" customHeight="1">
      <c r="U51100" s="54"/>
      <c r="V51100" s="53"/>
    </row>
    <row r="51101" spans="21:22" ht="26.1" customHeight="1">
      <c r="U51101" s="54"/>
      <c r="V51101" s="53"/>
    </row>
    <row r="51102" spans="21:22" ht="26.1" customHeight="1">
      <c r="U51102" s="54"/>
      <c r="V51102" s="53"/>
    </row>
    <row r="51103" spans="21:22" ht="26.1" customHeight="1">
      <c r="U51103" s="54"/>
      <c r="V51103" s="53"/>
    </row>
    <row r="51104" spans="21:22" ht="26.1" customHeight="1">
      <c r="U51104" s="54"/>
      <c r="V51104" s="53"/>
    </row>
    <row r="51105" spans="21:22" ht="26.1" customHeight="1">
      <c r="U51105" s="54"/>
      <c r="V51105" s="53"/>
    </row>
    <row r="51106" spans="21:22" ht="26.1" customHeight="1">
      <c r="U51106" s="54"/>
      <c r="V51106" s="53"/>
    </row>
    <row r="51107" spans="21:22" ht="26.1" customHeight="1">
      <c r="U51107" s="54"/>
      <c r="V51107" s="53"/>
    </row>
    <row r="51108" spans="21:22" ht="26.1" customHeight="1">
      <c r="U51108" s="54"/>
      <c r="V51108" s="53"/>
    </row>
    <row r="51109" spans="21:22" ht="26.1" customHeight="1">
      <c r="U51109" s="54"/>
      <c r="V51109" s="53"/>
    </row>
    <row r="51110" spans="21:22" ht="26.1" customHeight="1">
      <c r="U51110" s="54"/>
      <c r="V51110" s="53"/>
    </row>
    <row r="51111" spans="21:22" ht="26.1" customHeight="1">
      <c r="U51111" s="54"/>
      <c r="V51111" s="53"/>
    </row>
    <row r="51112" spans="21:22" ht="26.1" customHeight="1">
      <c r="U51112" s="54"/>
      <c r="V51112" s="53"/>
    </row>
    <row r="51113" spans="21:22" ht="26.1" customHeight="1">
      <c r="U51113" s="54"/>
      <c r="V51113" s="53"/>
    </row>
    <row r="51114" spans="21:22" ht="26.1" customHeight="1">
      <c r="U51114" s="54"/>
      <c r="V51114" s="53"/>
    </row>
    <row r="51115" spans="21:22" ht="26.1" customHeight="1">
      <c r="U51115" s="54"/>
      <c r="V51115" s="53"/>
    </row>
    <row r="51116" spans="21:22" ht="26.1" customHeight="1">
      <c r="U51116" s="54"/>
      <c r="V51116" s="53"/>
    </row>
    <row r="51117" spans="21:22" ht="26.1" customHeight="1">
      <c r="U51117" s="54"/>
      <c r="V51117" s="53"/>
    </row>
    <row r="51118" spans="21:22" ht="26.1" customHeight="1">
      <c r="U51118" s="54"/>
      <c r="V51118" s="53"/>
    </row>
    <row r="51119" spans="21:22" ht="26.1" customHeight="1">
      <c r="U51119" s="54"/>
      <c r="V51119" s="53"/>
    </row>
    <row r="51120" spans="21:22" ht="26.1" customHeight="1">
      <c r="U51120" s="54"/>
      <c r="V51120" s="53"/>
    </row>
    <row r="51121" spans="21:22" ht="26.1" customHeight="1">
      <c r="U51121" s="54"/>
      <c r="V51121" s="53"/>
    </row>
    <row r="51122" spans="21:22" ht="26.1" customHeight="1">
      <c r="U51122" s="54"/>
      <c r="V51122" s="53"/>
    </row>
    <row r="51123" spans="21:22" ht="26.1" customHeight="1">
      <c r="U51123" s="54"/>
      <c r="V51123" s="53"/>
    </row>
    <row r="51124" spans="21:22" ht="26.1" customHeight="1">
      <c r="U51124" s="54"/>
      <c r="V51124" s="53"/>
    </row>
    <row r="51125" spans="21:22" ht="26.1" customHeight="1">
      <c r="U51125" s="54"/>
      <c r="V51125" s="53"/>
    </row>
    <row r="51126" spans="21:22" ht="26.1" customHeight="1">
      <c r="U51126" s="54"/>
      <c r="V51126" s="53"/>
    </row>
    <row r="51127" spans="21:22" ht="26.1" customHeight="1">
      <c r="U51127" s="54"/>
      <c r="V51127" s="53"/>
    </row>
    <row r="51128" spans="21:22" ht="26.1" customHeight="1">
      <c r="U51128" s="54"/>
      <c r="V51128" s="53"/>
    </row>
    <row r="51129" spans="21:22" ht="26.1" customHeight="1">
      <c r="U51129" s="54"/>
      <c r="V51129" s="53"/>
    </row>
    <row r="51130" spans="21:22" ht="26.1" customHeight="1">
      <c r="U51130" s="54"/>
      <c r="V51130" s="53"/>
    </row>
    <row r="51131" spans="21:22" ht="26.1" customHeight="1">
      <c r="U51131" s="54"/>
      <c r="V51131" s="53"/>
    </row>
    <row r="51132" spans="21:22" ht="26.1" customHeight="1">
      <c r="U51132" s="54"/>
      <c r="V51132" s="53"/>
    </row>
    <row r="51133" spans="21:22" ht="26.1" customHeight="1">
      <c r="U51133" s="54"/>
      <c r="V51133" s="53"/>
    </row>
    <row r="51134" spans="21:22" ht="26.1" customHeight="1">
      <c r="U51134" s="54"/>
      <c r="V51134" s="53"/>
    </row>
    <row r="51135" spans="21:22" ht="26.1" customHeight="1">
      <c r="U51135" s="54"/>
      <c r="V51135" s="53"/>
    </row>
    <row r="51136" spans="21:22" ht="26.1" customHeight="1">
      <c r="U51136" s="54"/>
      <c r="V51136" s="53"/>
    </row>
    <row r="51137" spans="21:22" ht="26.1" customHeight="1">
      <c r="U51137" s="54"/>
      <c r="V51137" s="53"/>
    </row>
    <row r="51138" spans="21:22" ht="26.1" customHeight="1">
      <c r="U51138" s="54"/>
      <c r="V51138" s="53"/>
    </row>
    <row r="51139" spans="21:22" ht="26.1" customHeight="1">
      <c r="U51139" s="54"/>
      <c r="V51139" s="53"/>
    </row>
    <row r="51140" spans="21:22" ht="26.1" customHeight="1">
      <c r="U51140" s="54"/>
      <c r="V51140" s="53"/>
    </row>
    <row r="51141" spans="21:22" ht="26.1" customHeight="1">
      <c r="U51141" s="54"/>
      <c r="V51141" s="53"/>
    </row>
    <row r="51142" spans="21:22" ht="26.1" customHeight="1">
      <c r="U51142" s="54"/>
      <c r="V51142" s="53"/>
    </row>
    <row r="51143" spans="21:22" ht="26.1" customHeight="1">
      <c r="U51143" s="54"/>
      <c r="V51143" s="53"/>
    </row>
    <row r="51144" spans="21:22" ht="26.1" customHeight="1">
      <c r="U51144" s="54"/>
      <c r="V51144" s="53"/>
    </row>
    <row r="51145" spans="21:22" ht="26.1" customHeight="1">
      <c r="U51145" s="54"/>
      <c r="V51145" s="53"/>
    </row>
    <row r="51146" spans="21:22" ht="26.1" customHeight="1">
      <c r="U51146" s="54"/>
      <c r="V51146" s="53"/>
    </row>
    <row r="51147" spans="21:22" ht="26.1" customHeight="1">
      <c r="U51147" s="54"/>
      <c r="V51147" s="53"/>
    </row>
    <row r="51148" spans="21:22" ht="26.1" customHeight="1">
      <c r="U51148" s="54"/>
      <c r="V51148" s="53"/>
    </row>
    <row r="51149" spans="21:22" ht="26.1" customHeight="1">
      <c r="U51149" s="54"/>
      <c r="V51149" s="53"/>
    </row>
    <row r="51150" spans="21:22" ht="26.1" customHeight="1">
      <c r="U51150" s="54"/>
      <c r="V51150" s="53"/>
    </row>
    <row r="51151" spans="21:22" ht="26.1" customHeight="1">
      <c r="U51151" s="54"/>
      <c r="V51151" s="53"/>
    </row>
    <row r="51152" spans="21:22" ht="26.1" customHeight="1">
      <c r="U51152" s="54"/>
      <c r="V51152" s="53"/>
    </row>
    <row r="51153" spans="21:22" ht="26.1" customHeight="1">
      <c r="U51153" s="54"/>
      <c r="V51153" s="53"/>
    </row>
    <row r="51154" spans="21:22" ht="26.1" customHeight="1">
      <c r="U51154" s="54"/>
      <c r="V51154" s="53"/>
    </row>
    <row r="51155" spans="21:22" ht="26.1" customHeight="1">
      <c r="U51155" s="54"/>
      <c r="V51155" s="53"/>
    </row>
    <row r="51156" spans="21:22" ht="26.1" customHeight="1">
      <c r="U51156" s="54"/>
      <c r="V51156" s="53"/>
    </row>
    <row r="51157" spans="21:22" ht="26.1" customHeight="1">
      <c r="U51157" s="54"/>
      <c r="V51157" s="53"/>
    </row>
    <row r="51158" spans="21:22" ht="26.1" customHeight="1">
      <c r="U51158" s="54"/>
      <c r="V51158" s="53"/>
    </row>
    <row r="51159" spans="21:22" ht="26.1" customHeight="1">
      <c r="U51159" s="54"/>
      <c r="V51159" s="53"/>
    </row>
    <row r="51160" spans="21:22" ht="26.1" customHeight="1">
      <c r="U51160" s="54"/>
      <c r="V51160" s="53"/>
    </row>
    <row r="51161" spans="21:22" ht="26.1" customHeight="1">
      <c r="U51161" s="54"/>
      <c r="V51161" s="53"/>
    </row>
    <row r="51162" spans="21:22" ht="26.1" customHeight="1">
      <c r="U51162" s="54"/>
      <c r="V51162" s="53"/>
    </row>
    <row r="51163" spans="21:22" ht="26.1" customHeight="1">
      <c r="U51163" s="54"/>
      <c r="V51163" s="53"/>
    </row>
    <row r="51164" spans="21:22" ht="26.1" customHeight="1">
      <c r="U51164" s="54"/>
      <c r="V51164" s="53"/>
    </row>
    <row r="51165" spans="21:22" ht="26.1" customHeight="1">
      <c r="U51165" s="54"/>
      <c r="V51165" s="53"/>
    </row>
    <row r="51166" spans="21:22" ht="26.1" customHeight="1">
      <c r="U51166" s="54"/>
      <c r="V51166" s="53"/>
    </row>
    <row r="51167" spans="21:22" ht="26.1" customHeight="1">
      <c r="U51167" s="54"/>
      <c r="V51167" s="53"/>
    </row>
    <row r="51168" spans="21:22" ht="26.1" customHeight="1">
      <c r="U51168" s="54"/>
      <c r="V51168" s="53"/>
    </row>
    <row r="51169" spans="21:22" ht="26.1" customHeight="1">
      <c r="U51169" s="54"/>
      <c r="V51169" s="53"/>
    </row>
    <row r="51170" spans="21:22" ht="26.1" customHeight="1">
      <c r="U51170" s="54"/>
      <c r="V51170" s="53"/>
    </row>
    <row r="51171" spans="21:22" ht="26.1" customHeight="1">
      <c r="U51171" s="54"/>
      <c r="V51171" s="53"/>
    </row>
    <row r="51172" spans="21:22" ht="26.1" customHeight="1">
      <c r="U51172" s="54"/>
      <c r="V51172" s="53"/>
    </row>
    <row r="51173" spans="21:22" ht="26.1" customHeight="1">
      <c r="U51173" s="54"/>
      <c r="V51173" s="53"/>
    </row>
    <row r="51174" spans="21:22" ht="26.1" customHeight="1">
      <c r="U51174" s="54"/>
      <c r="V51174" s="53"/>
    </row>
    <row r="51175" spans="21:22" ht="26.1" customHeight="1">
      <c r="U51175" s="54"/>
      <c r="V51175" s="53"/>
    </row>
    <row r="51176" spans="21:22" ht="26.1" customHeight="1">
      <c r="U51176" s="54"/>
      <c r="V51176" s="53"/>
    </row>
    <row r="51177" spans="21:22" ht="26.1" customHeight="1">
      <c r="U51177" s="54"/>
      <c r="V51177" s="53"/>
    </row>
    <row r="51178" spans="21:22" ht="26.1" customHeight="1">
      <c r="U51178" s="54"/>
      <c r="V51178" s="53"/>
    </row>
    <row r="51179" spans="21:22" ht="26.1" customHeight="1">
      <c r="U51179" s="54"/>
      <c r="V51179" s="53"/>
    </row>
    <row r="51180" spans="21:22" ht="26.1" customHeight="1">
      <c r="U51180" s="54"/>
      <c r="V51180" s="53"/>
    </row>
    <row r="51181" spans="21:22" ht="26.1" customHeight="1">
      <c r="U51181" s="54"/>
      <c r="V51181" s="53"/>
    </row>
    <row r="51182" spans="21:22" ht="26.1" customHeight="1">
      <c r="U51182" s="54"/>
      <c r="V51182" s="53"/>
    </row>
    <row r="51183" spans="21:22" ht="26.1" customHeight="1">
      <c r="U51183" s="54"/>
      <c r="V51183" s="53"/>
    </row>
    <row r="51184" spans="21:22" ht="26.1" customHeight="1">
      <c r="U51184" s="54"/>
      <c r="V51184" s="53"/>
    </row>
    <row r="51185" spans="21:22" ht="26.1" customHeight="1">
      <c r="U51185" s="54"/>
      <c r="V51185" s="53"/>
    </row>
    <row r="51186" spans="21:22" ht="26.1" customHeight="1">
      <c r="U51186" s="54"/>
      <c r="V51186" s="53"/>
    </row>
    <row r="51187" spans="21:22" ht="26.1" customHeight="1">
      <c r="U51187" s="54"/>
      <c r="V51187" s="53"/>
    </row>
    <row r="51188" spans="21:22" ht="26.1" customHeight="1">
      <c r="U51188" s="54"/>
      <c r="V51188" s="53"/>
    </row>
    <row r="51189" spans="21:22" ht="26.1" customHeight="1">
      <c r="U51189" s="54"/>
      <c r="V51189" s="53"/>
    </row>
    <row r="51190" spans="21:22" ht="26.1" customHeight="1">
      <c r="U51190" s="54"/>
      <c r="V51190" s="53"/>
    </row>
    <row r="51191" spans="21:22" ht="26.1" customHeight="1">
      <c r="U51191" s="54"/>
      <c r="V51191" s="53"/>
    </row>
    <row r="51192" spans="21:22" ht="26.1" customHeight="1">
      <c r="U51192" s="54"/>
      <c r="V51192" s="53"/>
    </row>
    <row r="51193" spans="21:22" ht="26.1" customHeight="1">
      <c r="U51193" s="54"/>
      <c r="V51193" s="53"/>
    </row>
    <row r="51194" spans="21:22" ht="26.1" customHeight="1">
      <c r="U51194" s="54"/>
      <c r="V51194" s="53"/>
    </row>
    <row r="51195" spans="21:22" ht="26.1" customHeight="1">
      <c r="U51195" s="54"/>
      <c r="V51195" s="53"/>
    </row>
    <row r="51196" spans="21:22" ht="26.1" customHeight="1">
      <c r="U51196" s="54"/>
      <c r="V51196" s="53"/>
    </row>
    <row r="51197" spans="21:22" ht="26.1" customHeight="1">
      <c r="U51197" s="54"/>
      <c r="V51197" s="53"/>
    </row>
    <row r="51198" spans="21:22" ht="26.1" customHeight="1">
      <c r="U51198" s="54"/>
      <c r="V51198" s="53"/>
    </row>
    <row r="51199" spans="21:22" ht="26.1" customHeight="1">
      <c r="U51199" s="54"/>
      <c r="V51199" s="53"/>
    </row>
    <row r="51200" spans="21:22" ht="26.1" customHeight="1">
      <c r="U51200" s="54"/>
      <c r="V51200" s="53"/>
    </row>
    <row r="51201" spans="21:22" ht="26.1" customHeight="1">
      <c r="U51201" s="54"/>
      <c r="V51201" s="53"/>
    </row>
    <row r="51202" spans="21:22" ht="26.1" customHeight="1">
      <c r="U51202" s="54"/>
      <c r="V51202" s="53"/>
    </row>
    <row r="51203" spans="21:22" ht="26.1" customHeight="1">
      <c r="U51203" s="54"/>
      <c r="V51203" s="53"/>
    </row>
    <row r="51204" spans="21:22" ht="26.1" customHeight="1">
      <c r="U51204" s="54"/>
      <c r="V51204" s="53"/>
    </row>
    <row r="51205" spans="21:22" ht="26.1" customHeight="1">
      <c r="U51205" s="54"/>
      <c r="V51205" s="53"/>
    </row>
    <row r="51206" spans="21:22" ht="26.1" customHeight="1">
      <c r="U51206" s="54"/>
      <c r="V51206" s="53"/>
    </row>
    <row r="51207" spans="21:22" ht="26.1" customHeight="1">
      <c r="U51207" s="54"/>
      <c r="V51207" s="53"/>
    </row>
    <row r="51208" spans="21:22" ht="26.1" customHeight="1">
      <c r="U51208" s="54"/>
      <c r="V51208" s="53"/>
    </row>
    <row r="51209" spans="21:22" ht="26.1" customHeight="1">
      <c r="U51209" s="54"/>
      <c r="V51209" s="53"/>
    </row>
    <row r="51210" spans="21:22" ht="26.1" customHeight="1">
      <c r="U51210" s="54"/>
      <c r="V51210" s="53"/>
    </row>
    <row r="51211" spans="21:22" ht="26.1" customHeight="1">
      <c r="U51211" s="54"/>
      <c r="V51211" s="53"/>
    </row>
    <row r="51212" spans="21:22" ht="26.1" customHeight="1">
      <c r="U51212" s="54"/>
      <c r="V51212" s="53"/>
    </row>
    <row r="51213" spans="21:22" ht="26.1" customHeight="1">
      <c r="U51213" s="54"/>
      <c r="V51213" s="53"/>
    </row>
    <row r="51214" spans="21:22" ht="26.1" customHeight="1">
      <c r="U51214" s="54"/>
      <c r="V51214" s="53"/>
    </row>
    <row r="51215" spans="21:22" ht="26.1" customHeight="1">
      <c r="U51215" s="54"/>
      <c r="V51215" s="53"/>
    </row>
    <row r="51216" spans="21:22" ht="26.1" customHeight="1">
      <c r="U51216" s="54"/>
      <c r="V51216" s="53"/>
    </row>
    <row r="51217" spans="21:22" ht="26.1" customHeight="1">
      <c r="U51217" s="54"/>
      <c r="V51217" s="53"/>
    </row>
    <row r="51218" spans="21:22" ht="26.1" customHeight="1">
      <c r="U51218" s="54"/>
      <c r="V51218" s="53"/>
    </row>
    <row r="51219" spans="21:22" ht="26.1" customHeight="1">
      <c r="U51219" s="54"/>
      <c r="V51219" s="53"/>
    </row>
    <row r="51220" spans="21:22" ht="26.1" customHeight="1">
      <c r="U51220" s="54"/>
      <c r="V51220" s="53"/>
    </row>
    <row r="51221" spans="21:22" ht="26.1" customHeight="1">
      <c r="U51221" s="54"/>
      <c r="V51221" s="53"/>
    </row>
    <row r="51222" spans="21:22" ht="26.1" customHeight="1">
      <c r="U51222" s="54"/>
      <c r="V51222" s="53"/>
    </row>
    <row r="51223" spans="21:22" ht="26.1" customHeight="1">
      <c r="U51223" s="54"/>
      <c r="V51223" s="53"/>
    </row>
    <row r="51224" spans="21:22" ht="26.1" customHeight="1">
      <c r="U51224" s="54"/>
      <c r="V51224" s="53"/>
    </row>
    <row r="51225" spans="21:22" ht="26.1" customHeight="1">
      <c r="U51225" s="54"/>
      <c r="V51225" s="53"/>
    </row>
    <row r="51226" spans="21:22" ht="26.1" customHeight="1">
      <c r="U51226" s="54"/>
      <c r="V51226" s="53"/>
    </row>
    <row r="51227" spans="21:22" ht="26.1" customHeight="1">
      <c r="U51227" s="54"/>
      <c r="V51227" s="53"/>
    </row>
    <row r="51228" spans="21:22" ht="26.1" customHeight="1">
      <c r="U51228" s="54"/>
      <c r="V51228" s="53"/>
    </row>
    <row r="51229" spans="21:22" ht="26.1" customHeight="1">
      <c r="U51229" s="54"/>
      <c r="V51229" s="53"/>
    </row>
    <row r="51230" spans="21:22" ht="26.1" customHeight="1">
      <c r="U51230" s="54"/>
      <c r="V51230" s="53"/>
    </row>
    <row r="51231" spans="21:22" ht="26.1" customHeight="1">
      <c r="U51231" s="54"/>
      <c r="V51231" s="53"/>
    </row>
    <row r="51232" spans="21:22" ht="26.1" customHeight="1">
      <c r="U51232" s="54"/>
      <c r="V51232" s="53"/>
    </row>
    <row r="51233" spans="21:22" ht="26.1" customHeight="1">
      <c r="U51233" s="54"/>
      <c r="V51233" s="53"/>
    </row>
    <row r="51234" spans="21:22" ht="26.1" customHeight="1">
      <c r="U51234" s="54"/>
      <c r="V51234" s="53"/>
    </row>
    <row r="51235" spans="21:22" ht="26.1" customHeight="1">
      <c r="U51235" s="54"/>
      <c r="V51235" s="53"/>
    </row>
    <row r="51236" spans="21:22" ht="26.1" customHeight="1">
      <c r="U51236" s="54"/>
      <c r="V51236" s="53"/>
    </row>
    <row r="51237" spans="21:22" ht="26.1" customHeight="1">
      <c r="U51237" s="54"/>
      <c r="V51237" s="53"/>
    </row>
    <row r="51238" spans="21:22" ht="26.1" customHeight="1">
      <c r="U51238" s="54"/>
      <c r="V51238" s="53"/>
    </row>
    <row r="51239" spans="21:22" ht="26.1" customHeight="1">
      <c r="U51239" s="54"/>
      <c r="V51239" s="53"/>
    </row>
    <row r="51240" spans="21:22" ht="26.1" customHeight="1">
      <c r="U51240" s="54"/>
      <c r="V51240" s="53"/>
    </row>
    <row r="51241" spans="21:22" ht="26.1" customHeight="1">
      <c r="U51241" s="54"/>
      <c r="V51241" s="53"/>
    </row>
    <row r="51242" spans="21:22" ht="26.1" customHeight="1">
      <c r="U51242" s="54"/>
      <c r="V51242" s="53"/>
    </row>
    <row r="51243" spans="21:22" ht="26.1" customHeight="1">
      <c r="U51243" s="54"/>
      <c r="V51243" s="53"/>
    </row>
    <row r="51244" spans="21:22" ht="26.1" customHeight="1">
      <c r="U51244" s="54"/>
      <c r="V51244" s="53"/>
    </row>
    <row r="51245" spans="21:22" ht="26.1" customHeight="1">
      <c r="U51245" s="54"/>
      <c r="V51245" s="53"/>
    </row>
    <row r="51246" spans="21:22" ht="26.1" customHeight="1">
      <c r="U51246" s="54"/>
      <c r="V51246" s="53"/>
    </row>
    <row r="51247" spans="21:22" ht="26.1" customHeight="1">
      <c r="U51247" s="54"/>
      <c r="V51247" s="53"/>
    </row>
    <row r="51248" spans="21:22" ht="26.1" customHeight="1">
      <c r="U51248" s="54"/>
      <c r="V51248" s="53"/>
    </row>
    <row r="51249" spans="21:22" ht="26.1" customHeight="1">
      <c r="U51249" s="54"/>
      <c r="V51249" s="53"/>
    </row>
    <row r="51250" spans="21:22" ht="26.1" customHeight="1">
      <c r="U51250" s="54"/>
      <c r="V51250" s="53"/>
    </row>
    <row r="51251" spans="21:22" ht="26.1" customHeight="1">
      <c r="U51251" s="54"/>
      <c r="V51251" s="53"/>
    </row>
    <row r="51252" spans="21:22" ht="26.1" customHeight="1">
      <c r="U51252" s="54"/>
      <c r="V51252" s="53"/>
    </row>
    <row r="51253" spans="21:22" ht="26.1" customHeight="1">
      <c r="U51253" s="54"/>
      <c r="V51253" s="53"/>
    </row>
    <row r="51254" spans="21:22" ht="26.1" customHeight="1">
      <c r="U51254" s="54"/>
      <c r="V51254" s="53"/>
    </row>
    <row r="51255" spans="21:22" ht="26.1" customHeight="1">
      <c r="U51255" s="54"/>
      <c r="V51255" s="53"/>
    </row>
    <row r="51256" spans="21:22" ht="26.1" customHeight="1">
      <c r="U51256" s="54"/>
      <c r="V51256" s="53"/>
    </row>
    <row r="51257" spans="21:22" ht="26.1" customHeight="1">
      <c r="U51257" s="54"/>
      <c r="V51257" s="53"/>
    </row>
    <row r="51258" spans="21:22" ht="26.1" customHeight="1">
      <c r="U51258" s="54"/>
      <c r="V51258" s="53"/>
    </row>
    <row r="51259" spans="21:22" ht="26.1" customHeight="1">
      <c r="U51259" s="54"/>
      <c r="V51259" s="53"/>
    </row>
    <row r="51260" spans="21:22" ht="26.1" customHeight="1">
      <c r="U51260" s="54"/>
      <c r="V51260" s="53"/>
    </row>
    <row r="51261" spans="21:22" ht="26.1" customHeight="1">
      <c r="U51261" s="54"/>
      <c r="V51261" s="53"/>
    </row>
    <row r="51262" spans="21:22" ht="26.1" customHeight="1">
      <c r="U51262" s="54"/>
      <c r="V51262" s="53"/>
    </row>
    <row r="51263" spans="21:22" ht="26.1" customHeight="1">
      <c r="U51263" s="54"/>
      <c r="V51263" s="53"/>
    </row>
    <row r="51264" spans="21:22" ht="26.1" customHeight="1">
      <c r="U51264" s="54"/>
      <c r="V51264" s="53"/>
    </row>
    <row r="51265" spans="21:22" ht="26.1" customHeight="1">
      <c r="U51265" s="54"/>
      <c r="V51265" s="53"/>
    </row>
    <row r="51266" spans="21:22" ht="26.1" customHeight="1">
      <c r="U51266" s="54"/>
      <c r="V51266" s="53"/>
    </row>
    <row r="51267" spans="21:22" ht="26.1" customHeight="1">
      <c r="U51267" s="54"/>
      <c r="V51267" s="53"/>
    </row>
    <row r="51268" spans="21:22" ht="26.1" customHeight="1">
      <c r="U51268" s="54"/>
      <c r="V51268" s="53"/>
    </row>
    <row r="51269" spans="21:22" ht="26.1" customHeight="1">
      <c r="U51269" s="54"/>
      <c r="V51269" s="53"/>
    </row>
    <row r="51270" spans="21:22" ht="26.1" customHeight="1">
      <c r="U51270" s="54"/>
      <c r="V51270" s="53"/>
    </row>
    <row r="51271" spans="21:22" ht="26.1" customHeight="1">
      <c r="U51271" s="54"/>
      <c r="V51271" s="53"/>
    </row>
    <row r="51272" spans="21:22" ht="26.1" customHeight="1">
      <c r="U51272" s="54"/>
      <c r="V51272" s="53"/>
    </row>
    <row r="51273" spans="21:22" ht="26.1" customHeight="1">
      <c r="U51273" s="54"/>
      <c r="V51273" s="53"/>
    </row>
    <row r="51274" spans="21:22" ht="26.1" customHeight="1">
      <c r="U51274" s="54"/>
      <c r="V51274" s="53"/>
    </row>
    <row r="51275" spans="21:22" ht="26.1" customHeight="1">
      <c r="U51275" s="54"/>
      <c r="V51275" s="53"/>
    </row>
    <row r="51276" spans="21:22" ht="26.1" customHeight="1">
      <c r="U51276" s="54"/>
      <c r="V51276" s="53"/>
    </row>
    <row r="51277" spans="21:22" ht="26.1" customHeight="1">
      <c r="U51277" s="54"/>
      <c r="V51277" s="53"/>
    </row>
    <row r="51278" spans="21:22" ht="26.1" customHeight="1">
      <c r="U51278" s="54"/>
      <c r="V51278" s="53"/>
    </row>
    <row r="51279" spans="21:22" ht="26.1" customHeight="1">
      <c r="U51279" s="54"/>
      <c r="V51279" s="53"/>
    </row>
    <row r="51280" spans="21:22" ht="26.1" customHeight="1">
      <c r="U51280" s="54"/>
      <c r="V51280" s="53"/>
    </row>
    <row r="51281" spans="21:22" ht="26.1" customHeight="1">
      <c r="U51281" s="54"/>
      <c r="V51281" s="53"/>
    </row>
    <row r="51282" spans="21:22" ht="26.1" customHeight="1">
      <c r="U51282" s="54"/>
      <c r="V51282" s="53"/>
    </row>
    <row r="51283" spans="21:22" ht="26.1" customHeight="1">
      <c r="U51283" s="54"/>
      <c r="V51283" s="53"/>
    </row>
    <row r="51284" spans="21:22" ht="26.1" customHeight="1">
      <c r="U51284" s="54"/>
      <c r="V51284" s="53"/>
    </row>
    <row r="51285" spans="21:22" ht="26.1" customHeight="1">
      <c r="U51285" s="54"/>
      <c r="V51285" s="53"/>
    </row>
    <row r="51286" spans="21:22" ht="26.1" customHeight="1">
      <c r="U51286" s="54"/>
      <c r="V51286" s="53"/>
    </row>
    <row r="51287" spans="21:22" ht="26.1" customHeight="1">
      <c r="U51287" s="54"/>
      <c r="V51287" s="53"/>
    </row>
    <row r="51288" spans="21:22" ht="26.1" customHeight="1">
      <c r="U51288" s="54"/>
      <c r="V51288" s="53"/>
    </row>
    <row r="51289" spans="21:22" ht="26.1" customHeight="1">
      <c r="U51289" s="54"/>
      <c r="V51289" s="53"/>
    </row>
    <row r="51290" spans="21:22" ht="26.1" customHeight="1">
      <c r="U51290" s="54"/>
      <c r="V51290" s="53"/>
    </row>
    <row r="51291" spans="21:22" ht="26.1" customHeight="1">
      <c r="U51291" s="54"/>
      <c r="V51291" s="53"/>
    </row>
    <row r="51292" spans="21:22" ht="26.1" customHeight="1">
      <c r="U51292" s="54"/>
      <c r="V51292" s="53"/>
    </row>
    <row r="51293" spans="21:22" ht="26.1" customHeight="1">
      <c r="U51293" s="54"/>
      <c r="V51293" s="53"/>
    </row>
    <row r="51294" spans="21:22" ht="26.1" customHeight="1">
      <c r="U51294" s="54"/>
      <c r="V51294" s="53"/>
    </row>
    <row r="51295" spans="21:22" ht="26.1" customHeight="1">
      <c r="U51295" s="54"/>
      <c r="V51295" s="53"/>
    </row>
    <row r="51296" spans="21:22" ht="26.1" customHeight="1">
      <c r="U51296" s="54"/>
      <c r="V51296" s="53"/>
    </row>
    <row r="51297" spans="21:22" ht="26.1" customHeight="1">
      <c r="U51297" s="54"/>
      <c r="V51297" s="53"/>
    </row>
    <row r="51298" spans="21:22" ht="26.1" customHeight="1">
      <c r="U51298" s="54"/>
      <c r="V51298" s="53"/>
    </row>
    <row r="51299" spans="21:22" ht="26.1" customHeight="1">
      <c r="U51299" s="54"/>
      <c r="V51299" s="53"/>
    </row>
    <row r="51300" spans="21:22" ht="26.1" customHeight="1">
      <c r="U51300" s="54"/>
      <c r="V51300" s="53"/>
    </row>
    <row r="51301" spans="21:22" ht="26.1" customHeight="1">
      <c r="U51301" s="54"/>
      <c r="V51301" s="53"/>
    </row>
    <row r="51302" spans="21:22" ht="26.1" customHeight="1">
      <c r="U51302" s="54"/>
      <c r="V51302" s="53"/>
    </row>
    <row r="51303" spans="21:22" ht="26.1" customHeight="1">
      <c r="U51303" s="54"/>
      <c r="V51303" s="53"/>
    </row>
    <row r="51304" spans="21:22" ht="26.1" customHeight="1">
      <c r="U51304" s="54"/>
      <c r="V51304" s="53"/>
    </row>
    <row r="51305" spans="21:22" ht="26.1" customHeight="1">
      <c r="U51305" s="54"/>
      <c r="V51305" s="53"/>
    </row>
    <row r="51306" spans="21:22" ht="26.1" customHeight="1">
      <c r="U51306" s="54"/>
      <c r="V51306" s="53"/>
    </row>
    <row r="51307" spans="21:22" ht="26.1" customHeight="1">
      <c r="U51307" s="54"/>
      <c r="V51307" s="53"/>
    </row>
    <row r="51308" spans="21:22" ht="26.1" customHeight="1">
      <c r="U51308" s="54"/>
      <c r="V51308" s="53"/>
    </row>
    <row r="51309" spans="21:22" ht="26.1" customHeight="1">
      <c r="U51309" s="54"/>
      <c r="V51309" s="53"/>
    </row>
    <row r="51310" spans="21:22" ht="26.1" customHeight="1">
      <c r="U51310" s="54"/>
      <c r="V51310" s="53"/>
    </row>
    <row r="51311" spans="21:22" ht="26.1" customHeight="1">
      <c r="U51311" s="54"/>
      <c r="V51311" s="53"/>
    </row>
    <row r="51312" spans="21:22" ht="26.1" customHeight="1">
      <c r="U51312" s="54"/>
      <c r="V51312" s="53"/>
    </row>
    <row r="51313" spans="21:22" ht="26.1" customHeight="1">
      <c r="U51313" s="54"/>
      <c r="V51313" s="53"/>
    </row>
    <row r="51314" spans="21:22" ht="26.1" customHeight="1">
      <c r="U51314" s="54"/>
      <c r="V51314" s="53"/>
    </row>
    <row r="51315" spans="21:22" ht="26.1" customHeight="1">
      <c r="U51315" s="54"/>
      <c r="V51315" s="53"/>
    </row>
    <row r="51316" spans="21:22" ht="26.1" customHeight="1">
      <c r="U51316" s="54"/>
      <c r="V51316" s="53"/>
    </row>
    <row r="51317" spans="21:22" ht="26.1" customHeight="1">
      <c r="U51317" s="54"/>
      <c r="V51317" s="53"/>
    </row>
    <row r="51318" spans="21:22" ht="26.1" customHeight="1">
      <c r="U51318" s="54"/>
      <c r="V51318" s="53"/>
    </row>
    <row r="51319" spans="21:22" ht="26.1" customHeight="1">
      <c r="U51319" s="54"/>
      <c r="V51319" s="53"/>
    </row>
    <row r="51320" spans="21:22" ht="26.1" customHeight="1">
      <c r="U51320" s="54"/>
      <c r="V51320" s="53"/>
    </row>
    <row r="51321" spans="21:22" ht="26.1" customHeight="1">
      <c r="U51321" s="54"/>
      <c r="V51321" s="53"/>
    </row>
    <row r="51322" spans="21:22" ht="26.1" customHeight="1">
      <c r="U51322" s="54"/>
      <c r="V51322" s="53"/>
    </row>
    <row r="51323" spans="21:22" ht="26.1" customHeight="1">
      <c r="U51323" s="54"/>
      <c r="V51323" s="53"/>
    </row>
    <row r="51324" spans="21:22" ht="26.1" customHeight="1">
      <c r="U51324" s="54"/>
      <c r="V51324" s="53"/>
    </row>
    <row r="51325" spans="21:22" ht="26.1" customHeight="1">
      <c r="U51325" s="54"/>
      <c r="V51325" s="53"/>
    </row>
    <row r="51326" spans="21:22" ht="26.1" customHeight="1">
      <c r="U51326" s="54"/>
      <c r="V51326" s="53"/>
    </row>
    <row r="51327" spans="21:22" ht="26.1" customHeight="1">
      <c r="U51327" s="54"/>
      <c r="V51327" s="53"/>
    </row>
    <row r="51328" spans="21:22" ht="26.1" customHeight="1">
      <c r="U51328" s="54"/>
      <c r="V51328" s="53"/>
    </row>
    <row r="51329" spans="21:22" ht="26.1" customHeight="1">
      <c r="U51329" s="54"/>
      <c r="V51329" s="53"/>
    </row>
    <row r="51330" spans="21:22" ht="26.1" customHeight="1">
      <c r="U51330" s="54"/>
      <c r="V51330" s="53"/>
    </row>
    <row r="51331" spans="21:22" ht="26.1" customHeight="1">
      <c r="U51331" s="54"/>
      <c r="V51331" s="53"/>
    </row>
    <row r="51332" spans="21:22" ht="26.1" customHeight="1">
      <c r="U51332" s="54"/>
      <c r="V51332" s="53"/>
    </row>
    <row r="51333" spans="21:22" ht="26.1" customHeight="1">
      <c r="U51333" s="54"/>
      <c r="V51333" s="53"/>
    </row>
    <row r="51334" spans="21:22" ht="26.1" customHeight="1">
      <c r="U51334" s="54"/>
      <c r="V51334" s="53"/>
    </row>
    <row r="51335" spans="21:22" ht="26.1" customHeight="1">
      <c r="U51335" s="54"/>
      <c r="V51335" s="53"/>
    </row>
    <row r="51336" spans="21:22" ht="26.1" customHeight="1">
      <c r="U51336" s="54"/>
      <c r="V51336" s="53"/>
    </row>
    <row r="51337" spans="21:22" ht="26.1" customHeight="1">
      <c r="U51337" s="54"/>
      <c r="V51337" s="53"/>
    </row>
    <row r="51338" spans="21:22" ht="26.1" customHeight="1">
      <c r="U51338" s="54"/>
      <c r="V51338" s="53"/>
    </row>
    <row r="51339" spans="21:22" ht="26.1" customHeight="1">
      <c r="U51339" s="54"/>
      <c r="V51339" s="53"/>
    </row>
    <row r="51340" spans="21:22" ht="26.1" customHeight="1">
      <c r="U51340" s="54"/>
      <c r="V51340" s="53"/>
    </row>
    <row r="51341" spans="21:22" ht="26.1" customHeight="1">
      <c r="U51341" s="54"/>
      <c r="V51341" s="53"/>
    </row>
    <row r="51342" spans="21:22" ht="26.1" customHeight="1">
      <c r="U51342" s="54"/>
      <c r="V51342" s="53"/>
    </row>
    <row r="51343" spans="21:22" ht="26.1" customHeight="1">
      <c r="U51343" s="54"/>
      <c r="V51343" s="53"/>
    </row>
    <row r="51344" spans="21:22" ht="26.1" customHeight="1">
      <c r="U51344" s="54"/>
      <c r="V51344" s="53"/>
    </row>
    <row r="51345" spans="21:22" ht="26.1" customHeight="1">
      <c r="U51345" s="54"/>
      <c r="V51345" s="53"/>
    </row>
    <row r="51346" spans="21:22" ht="26.1" customHeight="1">
      <c r="U51346" s="54"/>
      <c r="V51346" s="53"/>
    </row>
    <row r="51347" spans="21:22" ht="26.1" customHeight="1">
      <c r="U51347" s="54"/>
      <c r="V51347" s="53"/>
    </row>
    <row r="51348" spans="21:22" ht="26.1" customHeight="1">
      <c r="U51348" s="54"/>
      <c r="V51348" s="53"/>
    </row>
    <row r="51349" spans="21:22" ht="26.1" customHeight="1">
      <c r="U51349" s="54"/>
      <c r="V51349" s="53"/>
    </row>
    <row r="51350" spans="21:22" ht="26.1" customHeight="1">
      <c r="U51350" s="54"/>
      <c r="V51350" s="53"/>
    </row>
    <row r="51351" spans="21:22" ht="26.1" customHeight="1">
      <c r="U51351" s="54"/>
      <c r="V51351" s="53"/>
    </row>
    <row r="51352" spans="21:22" ht="26.1" customHeight="1">
      <c r="U51352" s="54"/>
      <c r="V51352" s="53"/>
    </row>
    <row r="51353" spans="21:22" ht="26.1" customHeight="1">
      <c r="U51353" s="54"/>
      <c r="V51353" s="53"/>
    </row>
    <row r="51354" spans="21:22" ht="26.1" customHeight="1">
      <c r="U51354" s="54"/>
      <c r="V51354" s="53"/>
    </row>
    <row r="51355" spans="21:22" ht="26.1" customHeight="1">
      <c r="U51355" s="54"/>
      <c r="V51355" s="53"/>
    </row>
    <row r="51356" spans="21:22" ht="26.1" customHeight="1">
      <c r="U51356" s="54"/>
      <c r="V51356" s="53"/>
    </row>
    <row r="51357" spans="21:22" ht="26.1" customHeight="1">
      <c r="U51357" s="54"/>
      <c r="V51357" s="53"/>
    </row>
    <row r="51358" spans="21:22" ht="26.1" customHeight="1">
      <c r="U51358" s="54"/>
      <c r="V51358" s="53"/>
    </row>
    <row r="51359" spans="21:22" ht="26.1" customHeight="1">
      <c r="U51359" s="54"/>
      <c r="V51359" s="53"/>
    </row>
    <row r="51360" spans="21:22" ht="26.1" customHeight="1">
      <c r="U51360" s="54"/>
      <c r="V51360" s="53"/>
    </row>
    <row r="51361" spans="21:22" ht="26.1" customHeight="1">
      <c r="U51361" s="54"/>
      <c r="V51361" s="53"/>
    </row>
    <row r="51362" spans="21:22" ht="26.1" customHeight="1">
      <c r="U51362" s="54"/>
      <c r="V51362" s="53"/>
    </row>
    <row r="51363" spans="21:22" ht="26.1" customHeight="1">
      <c r="U51363" s="54"/>
      <c r="V51363" s="53"/>
    </row>
    <row r="51364" spans="21:22" ht="26.1" customHeight="1">
      <c r="U51364" s="54"/>
      <c r="V51364" s="53"/>
    </row>
    <row r="51365" spans="21:22" ht="26.1" customHeight="1">
      <c r="U51365" s="54"/>
      <c r="V51365" s="53"/>
    </row>
    <row r="51366" spans="21:22" ht="26.1" customHeight="1">
      <c r="U51366" s="54"/>
      <c r="V51366" s="53"/>
    </row>
    <row r="51367" spans="21:22" ht="26.1" customHeight="1">
      <c r="U51367" s="54"/>
      <c r="V51367" s="53"/>
    </row>
    <row r="51368" spans="21:22" ht="26.1" customHeight="1">
      <c r="U51368" s="54"/>
      <c r="V51368" s="53"/>
    </row>
    <row r="51369" spans="21:22" ht="26.1" customHeight="1">
      <c r="U51369" s="54"/>
      <c r="V51369" s="53"/>
    </row>
    <row r="51370" spans="21:22" ht="26.1" customHeight="1">
      <c r="U51370" s="54"/>
      <c r="V51370" s="53"/>
    </row>
    <row r="51371" spans="21:22" ht="26.1" customHeight="1">
      <c r="U51371" s="54"/>
      <c r="V51371" s="53"/>
    </row>
    <row r="51372" spans="21:22" ht="26.1" customHeight="1">
      <c r="U51372" s="54"/>
      <c r="V51372" s="53"/>
    </row>
    <row r="51373" spans="21:22" ht="26.1" customHeight="1">
      <c r="U51373" s="54"/>
      <c r="V51373" s="53"/>
    </row>
    <row r="51374" spans="21:22" ht="26.1" customHeight="1">
      <c r="U51374" s="54"/>
      <c r="V51374" s="53"/>
    </row>
    <row r="51375" spans="21:22" ht="26.1" customHeight="1">
      <c r="U51375" s="54"/>
      <c r="V51375" s="53"/>
    </row>
    <row r="51376" spans="21:22" ht="26.1" customHeight="1">
      <c r="U51376" s="54"/>
      <c r="V51376" s="53"/>
    </row>
    <row r="51377" spans="21:22" ht="26.1" customHeight="1">
      <c r="U51377" s="54"/>
      <c r="V51377" s="53"/>
    </row>
    <row r="51378" spans="21:22" ht="26.1" customHeight="1">
      <c r="U51378" s="54"/>
      <c r="V51378" s="53"/>
    </row>
    <row r="51379" spans="21:22" ht="26.1" customHeight="1">
      <c r="U51379" s="54"/>
      <c r="V51379" s="53"/>
    </row>
    <row r="51380" spans="21:22" ht="26.1" customHeight="1">
      <c r="U51380" s="54"/>
      <c r="V51380" s="53"/>
    </row>
    <row r="51381" spans="21:22" ht="26.1" customHeight="1">
      <c r="U51381" s="54"/>
      <c r="V51381" s="53"/>
    </row>
    <row r="51382" spans="21:22" ht="26.1" customHeight="1">
      <c r="U51382" s="54"/>
      <c r="V51382" s="53"/>
    </row>
    <row r="51383" spans="21:22" ht="26.1" customHeight="1">
      <c r="U51383" s="54"/>
      <c r="V51383" s="53"/>
    </row>
    <row r="51384" spans="21:22" ht="26.1" customHeight="1">
      <c r="U51384" s="54"/>
      <c r="V51384" s="53"/>
    </row>
    <row r="51385" spans="21:22" ht="26.1" customHeight="1">
      <c r="U51385" s="54"/>
      <c r="V51385" s="53"/>
    </row>
    <row r="51386" spans="21:22" ht="26.1" customHeight="1">
      <c r="U51386" s="54"/>
      <c r="V51386" s="53"/>
    </row>
    <row r="51387" spans="21:22" ht="26.1" customHeight="1">
      <c r="U51387" s="54"/>
      <c r="V51387" s="53"/>
    </row>
    <row r="51388" spans="21:22" ht="26.1" customHeight="1">
      <c r="U51388" s="54"/>
      <c r="V51388" s="53"/>
    </row>
    <row r="51389" spans="21:22" ht="26.1" customHeight="1">
      <c r="U51389" s="54"/>
      <c r="V51389" s="53"/>
    </row>
    <row r="51390" spans="21:22" ht="26.1" customHeight="1">
      <c r="U51390" s="54"/>
      <c r="V51390" s="53"/>
    </row>
    <row r="51391" spans="21:22" ht="26.1" customHeight="1">
      <c r="U51391" s="54"/>
      <c r="V51391" s="53"/>
    </row>
    <row r="51392" spans="21:22" ht="26.1" customHeight="1">
      <c r="U51392" s="54"/>
      <c r="V51392" s="53"/>
    </row>
    <row r="51393" spans="21:22" ht="26.1" customHeight="1">
      <c r="U51393" s="54"/>
      <c r="V51393" s="53"/>
    </row>
    <row r="51394" spans="21:22" ht="26.1" customHeight="1">
      <c r="U51394" s="54"/>
      <c r="V51394" s="53"/>
    </row>
    <row r="51395" spans="21:22" ht="26.1" customHeight="1">
      <c r="U51395" s="54"/>
      <c r="V51395" s="53"/>
    </row>
    <row r="51396" spans="21:22" ht="26.1" customHeight="1">
      <c r="U51396" s="54"/>
      <c r="V51396" s="53"/>
    </row>
    <row r="51397" spans="21:22" ht="26.1" customHeight="1">
      <c r="U51397" s="54"/>
      <c r="V51397" s="53"/>
    </row>
    <row r="51398" spans="21:22" ht="26.1" customHeight="1">
      <c r="U51398" s="54"/>
      <c r="V51398" s="53"/>
    </row>
    <row r="51399" spans="21:22" ht="26.1" customHeight="1">
      <c r="U51399" s="54"/>
      <c r="V51399" s="53"/>
    </row>
    <row r="51400" spans="21:22" ht="26.1" customHeight="1">
      <c r="U51400" s="54"/>
      <c r="V51400" s="53"/>
    </row>
    <row r="51401" spans="21:22" ht="26.1" customHeight="1">
      <c r="U51401" s="54"/>
      <c r="V51401" s="53"/>
    </row>
    <row r="51402" spans="21:22" ht="26.1" customHeight="1">
      <c r="U51402" s="54"/>
      <c r="V51402" s="53"/>
    </row>
    <row r="51403" spans="21:22" ht="26.1" customHeight="1">
      <c r="U51403" s="54"/>
      <c r="V51403" s="53"/>
    </row>
    <row r="51404" spans="21:22" ht="26.1" customHeight="1">
      <c r="U51404" s="54"/>
      <c r="V51404" s="53"/>
    </row>
    <row r="51405" spans="21:22" ht="26.1" customHeight="1">
      <c r="U51405" s="54"/>
      <c r="V51405" s="53"/>
    </row>
    <row r="51406" spans="21:22" ht="26.1" customHeight="1">
      <c r="U51406" s="54"/>
      <c r="V51406" s="53"/>
    </row>
    <row r="51407" spans="21:22" ht="26.1" customHeight="1">
      <c r="U51407" s="54"/>
      <c r="V51407" s="53"/>
    </row>
    <row r="51408" spans="21:22" ht="26.1" customHeight="1">
      <c r="U51408" s="54"/>
      <c r="V51408" s="53"/>
    </row>
    <row r="51409" spans="21:22" ht="26.1" customHeight="1">
      <c r="U51409" s="54"/>
      <c r="V51409" s="53"/>
    </row>
    <row r="51410" spans="21:22" ht="26.1" customHeight="1">
      <c r="U51410" s="54"/>
      <c r="V51410" s="53"/>
    </row>
    <row r="51411" spans="21:22" ht="26.1" customHeight="1">
      <c r="U51411" s="54"/>
      <c r="V51411" s="53"/>
    </row>
    <row r="51412" spans="21:22" ht="26.1" customHeight="1">
      <c r="U51412" s="54"/>
      <c r="V51412" s="53"/>
    </row>
    <row r="51413" spans="21:22" ht="26.1" customHeight="1">
      <c r="U51413" s="54"/>
      <c r="V51413" s="53"/>
    </row>
    <row r="51414" spans="21:22" ht="26.1" customHeight="1">
      <c r="U51414" s="54"/>
      <c r="V51414" s="53"/>
    </row>
    <row r="51415" spans="21:22" ht="26.1" customHeight="1">
      <c r="U51415" s="54"/>
      <c r="V51415" s="53"/>
    </row>
    <row r="51416" spans="21:22" ht="26.1" customHeight="1">
      <c r="U51416" s="54"/>
      <c r="V51416" s="53"/>
    </row>
    <row r="51417" spans="21:22" ht="26.1" customHeight="1">
      <c r="U51417" s="54"/>
      <c r="V51417" s="53"/>
    </row>
    <row r="51418" spans="21:22" ht="26.1" customHeight="1">
      <c r="U51418" s="54"/>
      <c r="V51418" s="53"/>
    </row>
    <row r="51419" spans="21:22" ht="26.1" customHeight="1">
      <c r="U51419" s="54"/>
      <c r="V51419" s="53"/>
    </row>
    <row r="51420" spans="21:22" ht="26.1" customHeight="1">
      <c r="U51420" s="54"/>
      <c r="V51420" s="53"/>
    </row>
    <row r="51421" spans="21:22" ht="26.1" customHeight="1">
      <c r="U51421" s="54"/>
      <c r="V51421" s="53"/>
    </row>
    <row r="51422" spans="21:22" ht="26.1" customHeight="1">
      <c r="U51422" s="54"/>
      <c r="V51422" s="53"/>
    </row>
    <row r="51423" spans="21:22" ht="26.1" customHeight="1">
      <c r="U51423" s="54"/>
      <c r="V51423" s="53"/>
    </row>
    <row r="51424" spans="21:22" ht="26.1" customHeight="1">
      <c r="U51424" s="54"/>
      <c r="V51424" s="53"/>
    </row>
    <row r="51425" spans="21:22" ht="26.1" customHeight="1">
      <c r="U51425" s="54"/>
      <c r="V51425" s="53"/>
    </row>
    <row r="51426" spans="21:22" ht="26.1" customHeight="1">
      <c r="U51426" s="54"/>
      <c r="V51426" s="53"/>
    </row>
    <row r="51427" spans="21:22" ht="26.1" customHeight="1">
      <c r="U51427" s="54"/>
      <c r="V51427" s="53"/>
    </row>
    <row r="51428" spans="21:22" ht="26.1" customHeight="1">
      <c r="U51428" s="54"/>
      <c r="V51428" s="53"/>
    </row>
    <row r="51429" spans="21:22" ht="26.1" customHeight="1">
      <c r="U51429" s="54"/>
      <c r="V51429" s="53"/>
    </row>
    <row r="51430" spans="21:22" ht="26.1" customHeight="1">
      <c r="U51430" s="54"/>
      <c r="V51430" s="53"/>
    </row>
    <row r="51431" spans="21:22" ht="26.1" customHeight="1">
      <c r="U51431" s="54"/>
      <c r="V51431" s="53"/>
    </row>
    <row r="51432" spans="21:22" ht="26.1" customHeight="1">
      <c r="U51432" s="54"/>
      <c r="V51432" s="53"/>
    </row>
    <row r="51433" spans="21:22" ht="26.1" customHeight="1">
      <c r="U51433" s="54"/>
      <c r="V51433" s="53"/>
    </row>
    <row r="51434" spans="21:22" ht="26.1" customHeight="1">
      <c r="U51434" s="54"/>
      <c r="V51434" s="53"/>
    </row>
    <row r="51435" spans="21:22" ht="26.1" customHeight="1">
      <c r="U51435" s="54"/>
      <c r="V51435" s="53"/>
    </row>
    <row r="51436" spans="21:22" ht="26.1" customHeight="1">
      <c r="U51436" s="54"/>
      <c r="V51436" s="53"/>
    </row>
    <row r="51437" spans="21:22" ht="26.1" customHeight="1">
      <c r="U51437" s="54"/>
      <c r="V51437" s="53"/>
    </row>
    <row r="51438" spans="21:22" ht="26.1" customHeight="1">
      <c r="U51438" s="54"/>
      <c r="V51438" s="53"/>
    </row>
    <row r="51439" spans="21:22" ht="26.1" customHeight="1">
      <c r="U51439" s="54"/>
      <c r="V51439" s="53"/>
    </row>
    <row r="51440" spans="21:22" ht="26.1" customHeight="1">
      <c r="U51440" s="54"/>
      <c r="V51440" s="53"/>
    </row>
    <row r="51441" spans="21:22" ht="26.1" customHeight="1">
      <c r="U51441" s="54"/>
      <c r="V51441" s="53"/>
    </row>
    <row r="51442" spans="21:22" ht="26.1" customHeight="1">
      <c r="U51442" s="54"/>
      <c r="V51442" s="53"/>
    </row>
    <row r="51443" spans="21:22" ht="26.1" customHeight="1">
      <c r="U51443" s="54"/>
      <c r="V51443" s="53"/>
    </row>
    <row r="51444" spans="21:22" ht="26.1" customHeight="1">
      <c r="U51444" s="54"/>
      <c r="V51444" s="53"/>
    </row>
    <row r="51445" spans="21:22" ht="26.1" customHeight="1">
      <c r="U51445" s="54"/>
      <c r="V51445" s="53"/>
    </row>
    <row r="51446" spans="21:22" ht="26.1" customHeight="1">
      <c r="U51446" s="54"/>
      <c r="V51446" s="53"/>
    </row>
    <row r="51447" spans="21:22" ht="26.1" customHeight="1">
      <c r="U51447" s="54"/>
      <c r="V51447" s="53"/>
    </row>
    <row r="51448" spans="21:22" ht="26.1" customHeight="1">
      <c r="U51448" s="54"/>
      <c r="V51448" s="53"/>
    </row>
    <row r="51449" spans="21:22" ht="26.1" customHeight="1">
      <c r="U51449" s="54"/>
      <c r="V51449" s="53"/>
    </row>
    <row r="51450" spans="21:22" ht="26.1" customHeight="1">
      <c r="U51450" s="54"/>
      <c r="V51450" s="53"/>
    </row>
    <row r="51451" spans="21:22" ht="26.1" customHeight="1">
      <c r="U51451" s="54"/>
      <c r="V51451" s="53"/>
    </row>
    <row r="51452" spans="21:22" ht="26.1" customHeight="1">
      <c r="U51452" s="54"/>
      <c r="V51452" s="53"/>
    </row>
    <row r="51453" spans="21:22" ht="26.1" customHeight="1">
      <c r="U51453" s="54"/>
      <c r="V51453" s="53"/>
    </row>
    <row r="51454" spans="21:22" ht="26.1" customHeight="1">
      <c r="U51454" s="54"/>
      <c r="V51454" s="53"/>
    </row>
    <row r="51455" spans="21:22" ht="26.1" customHeight="1">
      <c r="U51455" s="54"/>
      <c r="V51455" s="53"/>
    </row>
    <row r="51456" spans="21:22" ht="26.1" customHeight="1">
      <c r="U51456" s="54"/>
      <c r="V51456" s="53"/>
    </row>
    <row r="51457" spans="21:22" ht="26.1" customHeight="1">
      <c r="U51457" s="54"/>
      <c r="V51457" s="53"/>
    </row>
    <row r="51458" spans="21:22" ht="26.1" customHeight="1">
      <c r="U51458" s="54"/>
      <c r="V51458" s="53"/>
    </row>
    <row r="51459" spans="21:22" ht="26.1" customHeight="1">
      <c r="U51459" s="54"/>
      <c r="V51459" s="53"/>
    </row>
    <row r="51460" spans="21:22" ht="26.1" customHeight="1">
      <c r="U51460" s="54"/>
      <c r="V51460" s="53"/>
    </row>
    <row r="51461" spans="21:22" ht="26.1" customHeight="1">
      <c r="U51461" s="54"/>
      <c r="V51461" s="53"/>
    </row>
    <row r="51462" spans="21:22" ht="26.1" customHeight="1">
      <c r="U51462" s="54"/>
      <c r="V51462" s="53"/>
    </row>
    <row r="51463" spans="21:22" ht="26.1" customHeight="1">
      <c r="U51463" s="54"/>
      <c r="V51463" s="53"/>
    </row>
    <row r="51464" spans="21:22" ht="26.1" customHeight="1">
      <c r="U51464" s="54"/>
      <c r="V51464" s="53"/>
    </row>
    <row r="51465" spans="21:22" ht="26.1" customHeight="1">
      <c r="U51465" s="54"/>
      <c r="V51465" s="53"/>
    </row>
    <row r="51466" spans="21:22" ht="26.1" customHeight="1">
      <c r="U51466" s="54"/>
      <c r="V51466" s="53"/>
    </row>
    <row r="51467" spans="21:22" ht="26.1" customHeight="1">
      <c r="U51467" s="54"/>
      <c r="V51467" s="53"/>
    </row>
    <row r="51468" spans="21:22" ht="26.1" customHeight="1">
      <c r="U51468" s="54"/>
      <c r="V51468" s="53"/>
    </row>
    <row r="51469" spans="21:22" ht="26.1" customHeight="1">
      <c r="U51469" s="54"/>
      <c r="V51469" s="53"/>
    </row>
    <row r="51470" spans="21:22" ht="26.1" customHeight="1">
      <c r="U51470" s="54"/>
      <c r="V51470" s="53"/>
    </row>
    <row r="51471" spans="21:22" ht="26.1" customHeight="1">
      <c r="U51471" s="54"/>
      <c r="V51471" s="53"/>
    </row>
    <row r="51472" spans="21:22" ht="26.1" customHeight="1">
      <c r="U51472" s="54"/>
      <c r="V51472" s="53"/>
    </row>
    <row r="51473" spans="21:22" ht="26.1" customHeight="1">
      <c r="U51473" s="54"/>
      <c r="V51473" s="53"/>
    </row>
    <row r="51474" spans="21:22" ht="26.1" customHeight="1">
      <c r="U51474" s="54"/>
      <c r="V51474" s="53"/>
    </row>
    <row r="51475" spans="21:22" ht="26.1" customHeight="1">
      <c r="U51475" s="54"/>
      <c r="V51475" s="53"/>
    </row>
    <row r="51476" spans="21:22" ht="26.1" customHeight="1">
      <c r="U51476" s="54"/>
      <c r="V51476" s="53"/>
    </row>
    <row r="51477" spans="21:22" ht="26.1" customHeight="1">
      <c r="U51477" s="54"/>
      <c r="V51477" s="53"/>
    </row>
    <row r="51478" spans="21:22" ht="26.1" customHeight="1">
      <c r="U51478" s="54"/>
      <c r="V51478" s="53"/>
    </row>
    <row r="51479" spans="21:22" ht="26.1" customHeight="1">
      <c r="U51479" s="54"/>
      <c r="V51479" s="53"/>
    </row>
    <row r="51480" spans="21:22" ht="26.1" customHeight="1">
      <c r="U51480" s="54"/>
      <c r="V51480" s="53"/>
    </row>
    <row r="51481" spans="21:22" ht="26.1" customHeight="1">
      <c r="U51481" s="54"/>
      <c r="V51481" s="53"/>
    </row>
    <row r="51482" spans="21:22" ht="26.1" customHeight="1">
      <c r="U51482" s="54"/>
      <c r="V51482" s="53"/>
    </row>
    <row r="51483" spans="21:22" ht="26.1" customHeight="1">
      <c r="U51483" s="54"/>
      <c r="V51483" s="53"/>
    </row>
    <row r="51484" spans="21:22" ht="26.1" customHeight="1">
      <c r="U51484" s="54"/>
      <c r="V51484" s="53"/>
    </row>
    <row r="51485" spans="21:22" ht="26.1" customHeight="1">
      <c r="U51485" s="54"/>
      <c r="V51485" s="53"/>
    </row>
    <row r="51486" spans="21:22" ht="26.1" customHeight="1">
      <c r="U51486" s="54"/>
      <c r="V51486" s="53"/>
    </row>
    <row r="51487" spans="21:22" ht="26.1" customHeight="1">
      <c r="U51487" s="54"/>
      <c r="V51487" s="53"/>
    </row>
    <row r="51488" spans="21:22" ht="26.1" customHeight="1">
      <c r="U51488" s="54"/>
      <c r="V51488" s="53"/>
    </row>
    <row r="51489" spans="21:22" ht="26.1" customHeight="1">
      <c r="U51489" s="54"/>
      <c r="V51489" s="53"/>
    </row>
    <row r="51490" spans="21:22" ht="26.1" customHeight="1">
      <c r="U51490" s="54"/>
      <c r="V51490" s="53"/>
    </row>
    <row r="51491" spans="21:22" ht="26.1" customHeight="1">
      <c r="U51491" s="54"/>
      <c r="V51491" s="53"/>
    </row>
    <row r="51492" spans="21:22" ht="26.1" customHeight="1">
      <c r="U51492" s="54"/>
      <c r="V51492" s="53"/>
    </row>
    <row r="51493" spans="21:22" ht="26.1" customHeight="1">
      <c r="U51493" s="54"/>
      <c r="V51493" s="53"/>
    </row>
    <row r="51494" spans="21:22" ht="26.1" customHeight="1">
      <c r="U51494" s="54"/>
      <c r="V51494" s="53"/>
    </row>
    <row r="51495" spans="21:22" ht="26.1" customHeight="1">
      <c r="U51495" s="54"/>
      <c r="V51495" s="53"/>
    </row>
    <row r="51496" spans="21:22" ht="26.1" customHeight="1">
      <c r="U51496" s="54"/>
      <c r="V51496" s="53"/>
    </row>
    <row r="51497" spans="21:22" ht="26.1" customHeight="1">
      <c r="U51497" s="54"/>
      <c r="V51497" s="53"/>
    </row>
    <row r="51498" spans="21:22" ht="26.1" customHeight="1">
      <c r="U51498" s="54"/>
      <c r="V51498" s="53"/>
    </row>
    <row r="51499" spans="21:22" ht="26.1" customHeight="1">
      <c r="U51499" s="54"/>
      <c r="V51499" s="53"/>
    </row>
    <row r="51500" spans="21:22" ht="26.1" customHeight="1">
      <c r="U51500" s="54"/>
      <c r="V51500" s="53"/>
    </row>
    <row r="51501" spans="21:22" ht="26.1" customHeight="1">
      <c r="U51501" s="54"/>
      <c r="V51501" s="53"/>
    </row>
    <row r="51502" spans="21:22" ht="26.1" customHeight="1">
      <c r="U51502" s="54"/>
      <c r="V51502" s="53"/>
    </row>
    <row r="51503" spans="21:22" ht="26.1" customHeight="1">
      <c r="U51503" s="54"/>
      <c r="V51503" s="53"/>
    </row>
    <row r="51504" spans="21:22" ht="26.1" customHeight="1">
      <c r="U51504" s="54"/>
      <c r="V51504" s="53"/>
    </row>
    <row r="51505" spans="21:22" ht="26.1" customHeight="1">
      <c r="U51505" s="54"/>
      <c r="V51505" s="53"/>
    </row>
    <row r="51506" spans="21:22" ht="26.1" customHeight="1">
      <c r="U51506" s="54"/>
      <c r="V51506" s="53"/>
    </row>
    <row r="51507" spans="21:22" ht="26.1" customHeight="1">
      <c r="U51507" s="54"/>
      <c r="V51507" s="53"/>
    </row>
    <row r="51508" spans="21:22" ht="26.1" customHeight="1">
      <c r="U51508" s="54"/>
      <c r="V51508" s="53"/>
    </row>
    <row r="51509" spans="21:22" ht="26.1" customHeight="1">
      <c r="U51509" s="54"/>
      <c r="V51509" s="53"/>
    </row>
    <row r="51510" spans="21:22" ht="26.1" customHeight="1">
      <c r="U51510" s="54"/>
      <c r="V51510" s="53"/>
    </row>
    <row r="51511" spans="21:22" ht="26.1" customHeight="1">
      <c r="U51511" s="54"/>
      <c r="V51511" s="53"/>
    </row>
    <row r="51512" spans="21:22" ht="26.1" customHeight="1">
      <c r="U51512" s="54"/>
      <c r="V51512" s="53"/>
    </row>
    <row r="51513" spans="21:22" ht="26.1" customHeight="1">
      <c r="U51513" s="54"/>
      <c r="V51513" s="53"/>
    </row>
    <row r="51514" spans="21:22" ht="26.1" customHeight="1">
      <c r="U51514" s="54"/>
      <c r="V51514" s="53"/>
    </row>
    <row r="51515" spans="21:22" ht="26.1" customHeight="1">
      <c r="U51515" s="54"/>
      <c r="V51515" s="53"/>
    </row>
    <row r="51516" spans="21:22" ht="26.1" customHeight="1">
      <c r="U51516" s="54"/>
      <c r="V51516" s="53"/>
    </row>
    <row r="51517" spans="21:22" ht="26.1" customHeight="1">
      <c r="U51517" s="54"/>
      <c r="V51517" s="53"/>
    </row>
    <row r="51518" spans="21:22" ht="26.1" customHeight="1">
      <c r="U51518" s="54"/>
      <c r="V51518" s="53"/>
    </row>
    <row r="51519" spans="21:22" ht="26.1" customHeight="1">
      <c r="U51519" s="54"/>
      <c r="V51519" s="53"/>
    </row>
    <row r="51520" spans="21:22" ht="26.1" customHeight="1">
      <c r="U51520" s="54"/>
      <c r="V51520" s="53"/>
    </row>
    <row r="51521" spans="21:22" ht="26.1" customHeight="1">
      <c r="U51521" s="54"/>
      <c r="V51521" s="53"/>
    </row>
    <row r="51522" spans="21:22" ht="26.1" customHeight="1">
      <c r="U51522" s="54"/>
      <c r="V51522" s="53"/>
    </row>
    <row r="51523" spans="21:22" ht="26.1" customHeight="1">
      <c r="U51523" s="54"/>
      <c r="V51523" s="53"/>
    </row>
    <row r="51524" spans="21:22" ht="26.1" customHeight="1">
      <c r="U51524" s="54"/>
      <c r="V51524" s="53"/>
    </row>
    <row r="51525" spans="21:22" ht="26.1" customHeight="1">
      <c r="U51525" s="54"/>
      <c r="V51525" s="53"/>
    </row>
    <row r="51526" spans="21:22" ht="26.1" customHeight="1">
      <c r="U51526" s="54"/>
      <c r="V51526" s="53"/>
    </row>
    <row r="51527" spans="21:22" ht="26.1" customHeight="1">
      <c r="U51527" s="54"/>
      <c r="V51527" s="53"/>
    </row>
    <row r="51528" spans="21:22" ht="26.1" customHeight="1">
      <c r="U51528" s="54"/>
      <c r="V51528" s="53"/>
    </row>
    <row r="51529" spans="21:22" ht="26.1" customHeight="1">
      <c r="U51529" s="54"/>
      <c r="V51529" s="53"/>
    </row>
    <row r="51530" spans="21:22" ht="26.1" customHeight="1">
      <c r="U51530" s="54"/>
      <c r="V51530" s="53"/>
    </row>
    <row r="51531" spans="21:22" ht="26.1" customHeight="1">
      <c r="U51531" s="54"/>
      <c r="V51531" s="53"/>
    </row>
    <row r="51532" spans="21:22" ht="26.1" customHeight="1">
      <c r="U51532" s="54"/>
      <c r="V51532" s="53"/>
    </row>
    <row r="51533" spans="21:22" ht="26.1" customHeight="1">
      <c r="U51533" s="54"/>
      <c r="V51533" s="53"/>
    </row>
    <row r="51534" spans="21:22" ht="26.1" customHeight="1">
      <c r="U51534" s="54"/>
      <c r="V51534" s="53"/>
    </row>
    <row r="51535" spans="21:22" ht="26.1" customHeight="1">
      <c r="U51535" s="54"/>
      <c r="V51535" s="53"/>
    </row>
    <row r="51536" spans="21:22" ht="26.1" customHeight="1">
      <c r="U51536" s="54"/>
      <c r="V51536" s="53"/>
    </row>
    <row r="51537" spans="21:22" ht="26.1" customHeight="1">
      <c r="U51537" s="54"/>
      <c r="V51537" s="53"/>
    </row>
    <row r="51538" spans="21:22" ht="26.1" customHeight="1">
      <c r="U51538" s="54"/>
      <c r="V51538" s="53"/>
    </row>
    <row r="51539" spans="21:22" ht="26.1" customHeight="1">
      <c r="U51539" s="54"/>
      <c r="V51539" s="53"/>
    </row>
    <row r="51540" spans="21:22" ht="26.1" customHeight="1">
      <c r="U51540" s="54"/>
      <c r="V51540" s="53"/>
    </row>
    <row r="51541" spans="21:22" ht="26.1" customHeight="1">
      <c r="U51541" s="54"/>
      <c r="V51541" s="53"/>
    </row>
    <row r="51542" spans="21:22" ht="26.1" customHeight="1">
      <c r="U51542" s="54"/>
      <c r="V51542" s="53"/>
    </row>
    <row r="51543" spans="21:22" ht="26.1" customHeight="1">
      <c r="U51543" s="54"/>
      <c r="V51543" s="53"/>
    </row>
    <row r="51544" spans="21:22" ht="26.1" customHeight="1">
      <c r="U51544" s="54"/>
      <c r="V51544" s="53"/>
    </row>
    <row r="51545" spans="21:22" ht="26.1" customHeight="1">
      <c r="U51545" s="54"/>
      <c r="V51545" s="53"/>
    </row>
    <row r="51546" spans="21:22" ht="26.1" customHeight="1">
      <c r="U51546" s="54"/>
      <c r="V51546" s="53"/>
    </row>
    <row r="51547" spans="21:22" ht="26.1" customHeight="1">
      <c r="U51547" s="54"/>
      <c r="V51547" s="53"/>
    </row>
    <row r="51548" spans="21:22" ht="26.1" customHeight="1">
      <c r="U51548" s="54"/>
      <c r="V51548" s="53"/>
    </row>
    <row r="51549" spans="21:22" ht="26.1" customHeight="1">
      <c r="U51549" s="54"/>
      <c r="V51549" s="53"/>
    </row>
    <row r="51550" spans="21:22" ht="26.1" customHeight="1">
      <c r="U51550" s="54"/>
      <c r="V51550" s="53"/>
    </row>
    <row r="51551" spans="21:22" ht="26.1" customHeight="1">
      <c r="U51551" s="54"/>
      <c r="V51551" s="53"/>
    </row>
    <row r="51552" spans="21:22" ht="26.1" customHeight="1">
      <c r="U51552" s="54"/>
      <c r="V51552" s="53"/>
    </row>
    <row r="51553" spans="21:22" ht="26.1" customHeight="1">
      <c r="U51553" s="54"/>
      <c r="V51553" s="53"/>
    </row>
    <row r="51554" spans="21:22" ht="26.1" customHeight="1">
      <c r="U51554" s="54"/>
      <c r="V51554" s="53"/>
    </row>
    <row r="51555" spans="21:22" ht="26.1" customHeight="1">
      <c r="U51555" s="54"/>
      <c r="V51555" s="53"/>
    </row>
    <row r="51556" spans="21:22" ht="26.1" customHeight="1">
      <c r="U51556" s="54"/>
      <c r="V51556" s="53"/>
    </row>
    <row r="51557" spans="21:22" ht="26.1" customHeight="1">
      <c r="U51557" s="54"/>
      <c r="V51557" s="53"/>
    </row>
    <row r="51558" spans="21:22" ht="26.1" customHeight="1">
      <c r="U51558" s="54"/>
      <c r="V51558" s="53"/>
    </row>
    <row r="51559" spans="21:22" ht="26.1" customHeight="1">
      <c r="U51559" s="54"/>
      <c r="V51559" s="53"/>
    </row>
    <row r="51560" spans="21:22" ht="26.1" customHeight="1">
      <c r="U51560" s="54"/>
      <c r="V51560" s="53"/>
    </row>
    <row r="51561" spans="21:22" ht="26.1" customHeight="1">
      <c r="U51561" s="54"/>
      <c r="V51561" s="53"/>
    </row>
    <row r="51562" spans="21:22" ht="26.1" customHeight="1">
      <c r="U51562" s="54"/>
      <c r="V51562" s="53"/>
    </row>
    <row r="51563" spans="21:22" ht="26.1" customHeight="1">
      <c r="U51563" s="54"/>
      <c r="V51563" s="53"/>
    </row>
    <row r="51564" spans="21:22" ht="26.1" customHeight="1">
      <c r="U51564" s="54"/>
      <c r="V51564" s="53"/>
    </row>
    <row r="51565" spans="21:22" ht="26.1" customHeight="1">
      <c r="U51565" s="54"/>
      <c r="V51565" s="53"/>
    </row>
    <row r="51566" spans="21:22" ht="26.1" customHeight="1">
      <c r="U51566" s="54"/>
      <c r="V51566" s="53"/>
    </row>
    <row r="51567" spans="21:22" ht="26.1" customHeight="1">
      <c r="U51567" s="54"/>
      <c r="V51567" s="53"/>
    </row>
    <row r="51568" spans="21:22" ht="26.1" customHeight="1">
      <c r="U51568" s="54"/>
      <c r="V51568" s="53"/>
    </row>
    <row r="51569" spans="21:22" ht="26.1" customHeight="1">
      <c r="U51569" s="54"/>
      <c r="V51569" s="53"/>
    </row>
    <row r="51570" spans="21:22" ht="26.1" customHeight="1">
      <c r="U51570" s="54"/>
      <c r="V51570" s="53"/>
    </row>
    <row r="51571" spans="21:22" ht="26.1" customHeight="1">
      <c r="U51571" s="54"/>
      <c r="V51571" s="53"/>
    </row>
    <row r="51572" spans="21:22" ht="26.1" customHeight="1">
      <c r="U51572" s="54"/>
      <c r="V51572" s="53"/>
    </row>
    <row r="51573" spans="21:22" ht="26.1" customHeight="1">
      <c r="U51573" s="54"/>
      <c r="V51573" s="53"/>
    </row>
    <row r="51574" spans="21:22" ht="26.1" customHeight="1">
      <c r="U51574" s="54"/>
      <c r="V51574" s="53"/>
    </row>
    <row r="51575" spans="21:22" ht="26.1" customHeight="1">
      <c r="U51575" s="54"/>
      <c r="V51575" s="53"/>
    </row>
    <row r="51576" spans="21:22" ht="26.1" customHeight="1">
      <c r="U51576" s="54"/>
      <c r="V51576" s="53"/>
    </row>
    <row r="51577" spans="21:22" ht="26.1" customHeight="1">
      <c r="U51577" s="54"/>
      <c r="V51577" s="53"/>
    </row>
    <row r="51578" spans="21:22" ht="26.1" customHeight="1">
      <c r="U51578" s="54"/>
      <c r="V51578" s="53"/>
    </row>
    <row r="51579" spans="21:22" ht="26.1" customHeight="1">
      <c r="U51579" s="54"/>
      <c r="V51579" s="53"/>
    </row>
    <row r="51580" spans="21:22" ht="26.1" customHeight="1">
      <c r="U51580" s="54"/>
      <c r="V51580" s="53"/>
    </row>
    <row r="51581" spans="21:22" ht="26.1" customHeight="1">
      <c r="U51581" s="54"/>
      <c r="V51581" s="53"/>
    </row>
    <row r="51582" spans="21:22" ht="26.1" customHeight="1">
      <c r="U51582" s="54"/>
      <c r="V51582" s="53"/>
    </row>
    <row r="51583" spans="21:22" ht="26.1" customHeight="1">
      <c r="U51583" s="54"/>
      <c r="V51583" s="53"/>
    </row>
    <row r="51584" spans="21:22" ht="26.1" customHeight="1">
      <c r="U51584" s="54"/>
      <c r="V51584" s="53"/>
    </row>
    <row r="51585" spans="21:22" ht="26.1" customHeight="1">
      <c r="U51585" s="54"/>
      <c r="V51585" s="53"/>
    </row>
    <row r="51586" spans="21:22" ht="26.1" customHeight="1">
      <c r="U51586" s="54"/>
      <c r="V51586" s="53"/>
    </row>
    <row r="51587" spans="21:22" ht="26.1" customHeight="1">
      <c r="U51587" s="54"/>
      <c r="V51587" s="53"/>
    </row>
    <row r="51588" spans="21:22" ht="26.1" customHeight="1">
      <c r="U51588" s="54"/>
      <c r="V51588" s="53"/>
    </row>
    <row r="51589" spans="21:22" ht="26.1" customHeight="1">
      <c r="U51589" s="54"/>
      <c r="V51589" s="53"/>
    </row>
    <row r="51590" spans="21:22" ht="26.1" customHeight="1">
      <c r="U51590" s="54"/>
      <c r="V51590" s="53"/>
    </row>
    <row r="51591" spans="21:22" ht="26.1" customHeight="1">
      <c r="U51591" s="54"/>
      <c r="V51591" s="53"/>
    </row>
    <row r="51592" spans="21:22" ht="26.1" customHeight="1">
      <c r="U51592" s="54"/>
      <c r="V51592" s="53"/>
    </row>
    <row r="51593" spans="21:22" ht="26.1" customHeight="1">
      <c r="U51593" s="54"/>
      <c r="V51593" s="53"/>
    </row>
    <row r="51594" spans="21:22" ht="26.1" customHeight="1">
      <c r="U51594" s="54"/>
      <c r="V51594" s="53"/>
    </row>
    <row r="51595" spans="21:22" ht="26.1" customHeight="1">
      <c r="U51595" s="54"/>
      <c r="V51595" s="53"/>
    </row>
    <row r="51596" spans="21:22" ht="26.1" customHeight="1">
      <c r="U51596" s="54"/>
      <c r="V51596" s="53"/>
    </row>
    <row r="51597" spans="21:22" ht="26.1" customHeight="1">
      <c r="U51597" s="54"/>
      <c r="V51597" s="53"/>
    </row>
    <row r="51598" spans="21:22" ht="26.1" customHeight="1">
      <c r="U51598" s="54"/>
      <c r="V51598" s="53"/>
    </row>
    <row r="51599" spans="21:22" ht="26.1" customHeight="1">
      <c r="U51599" s="54"/>
      <c r="V51599" s="53"/>
    </row>
    <row r="51600" spans="21:22" ht="26.1" customHeight="1">
      <c r="U51600" s="54"/>
      <c r="V51600" s="53"/>
    </row>
    <row r="51601" spans="21:22" ht="26.1" customHeight="1">
      <c r="U51601" s="54"/>
      <c r="V51601" s="53"/>
    </row>
    <row r="51602" spans="21:22" ht="26.1" customHeight="1">
      <c r="U51602" s="54"/>
      <c r="V51602" s="53"/>
    </row>
    <row r="51603" spans="21:22" ht="26.1" customHeight="1">
      <c r="U51603" s="54"/>
      <c r="V51603" s="53"/>
    </row>
    <row r="51604" spans="21:22" ht="26.1" customHeight="1">
      <c r="U51604" s="54"/>
      <c r="V51604" s="53"/>
    </row>
    <row r="51605" spans="21:22" ht="26.1" customHeight="1">
      <c r="U51605" s="54"/>
      <c r="V51605" s="53"/>
    </row>
    <row r="51606" spans="21:22" ht="26.1" customHeight="1">
      <c r="U51606" s="54"/>
      <c r="V51606" s="53"/>
    </row>
    <row r="51607" spans="21:22" ht="26.1" customHeight="1">
      <c r="U51607" s="54"/>
      <c r="V51607" s="53"/>
    </row>
    <row r="51608" spans="21:22" ht="26.1" customHeight="1">
      <c r="U51608" s="54"/>
      <c r="V51608" s="53"/>
    </row>
    <row r="51609" spans="21:22" ht="26.1" customHeight="1">
      <c r="U51609" s="54"/>
      <c r="V51609" s="53"/>
    </row>
    <row r="51610" spans="21:22" ht="26.1" customHeight="1">
      <c r="U51610" s="54"/>
      <c r="V51610" s="53"/>
    </row>
    <row r="51611" spans="21:22" ht="26.1" customHeight="1">
      <c r="U51611" s="54"/>
      <c r="V51611" s="53"/>
    </row>
    <row r="51612" spans="21:22" ht="26.1" customHeight="1">
      <c r="U51612" s="54"/>
      <c r="V51612" s="53"/>
    </row>
    <row r="51613" spans="21:22" ht="26.1" customHeight="1">
      <c r="U51613" s="54"/>
      <c r="V51613" s="53"/>
    </row>
    <row r="51614" spans="21:22" ht="26.1" customHeight="1">
      <c r="U51614" s="54"/>
      <c r="V51614" s="53"/>
    </row>
    <row r="51615" spans="21:22" ht="26.1" customHeight="1">
      <c r="U51615" s="54"/>
      <c r="V51615" s="53"/>
    </row>
    <row r="51616" spans="21:22" ht="26.1" customHeight="1">
      <c r="U51616" s="54"/>
      <c r="V51616" s="53"/>
    </row>
    <row r="51617" spans="21:22" ht="26.1" customHeight="1">
      <c r="U51617" s="54"/>
      <c r="V51617" s="53"/>
    </row>
    <row r="51618" spans="21:22" ht="26.1" customHeight="1">
      <c r="U51618" s="54"/>
      <c r="V51618" s="53"/>
    </row>
    <row r="51619" spans="21:22" ht="26.1" customHeight="1">
      <c r="U51619" s="54"/>
      <c r="V51619" s="53"/>
    </row>
    <row r="51620" spans="21:22" ht="26.1" customHeight="1">
      <c r="U51620" s="54"/>
      <c r="V51620" s="53"/>
    </row>
    <row r="51621" spans="21:22" ht="26.1" customHeight="1">
      <c r="U51621" s="54"/>
      <c r="V51621" s="53"/>
    </row>
    <row r="51622" spans="21:22" ht="26.1" customHeight="1">
      <c r="U51622" s="54"/>
      <c r="V51622" s="53"/>
    </row>
    <row r="51623" spans="21:22" ht="26.1" customHeight="1">
      <c r="U51623" s="54"/>
      <c r="V51623" s="53"/>
    </row>
    <row r="51624" spans="21:22" ht="26.1" customHeight="1">
      <c r="U51624" s="54"/>
      <c r="V51624" s="53"/>
    </row>
    <row r="51625" spans="21:22" ht="26.1" customHeight="1">
      <c r="U51625" s="54"/>
      <c r="V51625" s="53"/>
    </row>
    <row r="51626" spans="21:22" ht="26.1" customHeight="1">
      <c r="U51626" s="54"/>
      <c r="V51626" s="53"/>
    </row>
    <row r="51627" spans="21:22" ht="26.1" customHeight="1">
      <c r="U51627" s="54"/>
      <c r="V51627" s="53"/>
    </row>
    <row r="51628" spans="21:22" ht="26.1" customHeight="1">
      <c r="U51628" s="54"/>
      <c r="V51628" s="53"/>
    </row>
    <row r="51629" spans="21:22" ht="26.1" customHeight="1">
      <c r="U51629" s="54"/>
      <c r="V51629" s="53"/>
    </row>
    <row r="51630" spans="21:22" ht="26.1" customHeight="1">
      <c r="U51630" s="54"/>
      <c r="V51630" s="53"/>
    </row>
    <row r="51631" spans="21:22" ht="26.1" customHeight="1">
      <c r="U51631" s="54"/>
      <c r="V51631" s="53"/>
    </row>
    <row r="51632" spans="21:22" ht="26.1" customHeight="1">
      <c r="U51632" s="54"/>
      <c r="V51632" s="53"/>
    </row>
    <row r="51633" spans="21:22" ht="26.1" customHeight="1">
      <c r="U51633" s="54"/>
      <c r="V51633" s="53"/>
    </row>
    <row r="51634" spans="21:22" ht="26.1" customHeight="1">
      <c r="U51634" s="54"/>
      <c r="V51634" s="53"/>
    </row>
    <row r="51635" spans="21:22" ht="26.1" customHeight="1">
      <c r="U51635" s="54"/>
      <c r="V51635" s="53"/>
    </row>
    <row r="51636" spans="21:22" ht="26.1" customHeight="1">
      <c r="U51636" s="54"/>
      <c r="V51636" s="53"/>
    </row>
    <row r="51637" spans="21:22" ht="26.1" customHeight="1">
      <c r="U51637" s="54"/>
      <c r="V51637" s="53"/>
    </row>
    <row r="51638" spans="21:22" ht="26.1" customHeight="1">
      <c r="U51638" s="54"/>
      <c r="V51638" s="53"/>
    </row>
    <row r="51639" spans="21:22" ht="26.1" customHeight="1">
      <c r="U51639" s="54"/>
      <c r="V51639" s="53"/>
    </row>
    <row r="51640" spans="21:22" ht="26.1" customHeight="1">
      <c r="U51640" s="54"/>
      <c r="V51640" s="53"/>
    </row>
    <row r="51641" spans="21:22" ht="26.1" customHeight="1">
      <c r="U51641" s="54"/>
      <c r="V51641" s="53"/>
    </row>
    <row r="51642" spans="21:22" ht="26.1" customHeight="1">
      <c r="U51642" s="54"/>
      <c r="V51642" s="53"/>
    </row>
    <row r="51643" spans="21:22" ht="26.1" customHeight="1">
      <c r="U51643" s="54"/>
      <c r="V51643" s="53"/>
    </row>
    <row r="51644" spans="21:22" ht="26.1" customHeight="1">
      <c r="U51644" s="54"/>
      <c r="V51644" s="53"/>
    </row>
    <row r="51645" spans="21:22" ht="26.1" customHeight="1">
      <c r="U51645" s="54"/>
      <c r="V51645" s="53"/>
    </row>
    <row r="51646" spans="21:22" ht="26.1" customHeight="1">
      <c r="U51646" s="54"/>
      <c r="V51646" s="53"/>
    </row>
    <row r="51647" spans="21:22" ht="26.1" customHeight="1">
      <c r="U51647" s="54"/>
      <c r="V51647" s="53"/>
    </row>
    <row r="51648" spans="21:22" ht="26.1" customHeight="1">
      <c r="U51648" s="54"/>
      <c r="V51648" s="53"/>
    </row>
    <row r="51649" spans="21:22" ht="26.1" customHeight="1">
      <c r="U51649" s="54"/>
      <c r="V51649" s="53"/>
    </row>
    <row r="51650" spans="21:22" ht="26.1" customHeight="1">
      <c r="U51650" s="54"/>
      <c r="V51650" s="53"/>
    </row>
    <row r="51651" spans="21:22" ht="26.1" customHeight="1">
      <c r="U51651" s="54"/>
      <c r="V51651" s="53"/>
    </row>
    <row r="51652" spans="21:22" ht="26.1" customHeight="1">
      <c r="U51652" s="54"/>
      <c r="V51652" s="53"/>
    </row>
    <row r="51653" spans="21:22" ht="26.1" customHeight="1">
      <c r="U51653" s="54"/>
      <c r="V51653" s="53"/>
    </row>
    <row r="51654" spans="21:22" ht="26.1" customHeight="1">
      <c r="U51654" s="54"/>
      <c r="V51654" s="53"/>
    </row>
    <row r="51655" spans="21:22" ht="26.1" customHeight="1">
      <c r="U51655" s="54"/>
      <c r="V51655" s="53"/>
    </row>
    <row r="51656" spans="21:22" ht="26.1" customHeight="1">
      <c r="U51656" s="54"/>
      <c r="V51656" s="53"/>
    </row>
    <row r="51657" spans="21:22" ht="26.1" customHeight="1">
      <c r="U51657" s="54"/>
      <c r="V51657" s="53"/>
    </row>
    <row r="51658" spans="21:22" ht="26.1" customHeight="1">
      <c r="U51658" s="54"/>
      <c r="V51658" s="53"/>
    </row>
    <row r="51659" spans="21:22" ht="26.1" customHeight="1">
      <c r="U51659" s="54"/>
      <c r="V51659" s="53"/>
    </row>
    <row r="51660" spans="21:22" ht="26.1" customHeight="1">
      <c r="U51660" s="54"/>
      <c r="V51660" s="53"/>
    </row>
    <row r="51661" spans="21:22" ht="26.1" customHeight="1">
      <c r="U51661" s="54"/>
      <c r="V51661" s="53"/>
    </row>
    <row r="51662" spans="21:22" ht="26.1" customHeight="1">
      <c r="U51662" s="54"/>
      <c r="V51662" s="53"/>
    </row>
    <row r="51663" spans="21:22" ht="26.1" customHeight="1">
      <c r="U51663" s="54"/>
      <c r="V51663" s="53"/>
    </row>
    <row r="51664" spans="21:22" ht="26.1" customHeight="1">
      <c r="U51664" s="54"/>
      <c r="V51664" s="53"/>
    </row>
    <row r="51665" spans="21:22" ht="26.1" customHeight="1">
      <c r="U51665" s="54"/>
      <c r="V51665" s="53"/>
    </row>
    <row r="51666" spans="21:22" ht="26.1" customHeight="1">
      <c r="U51666" s="54"/>
      <c r="V51666" s="53"/>
    </row>
    <row r="51667" spans="21:22" ht="26.1" customHeight="1">
      <c r="U51667" s="54"/>
      <c r="V51667" s="53"/>
    </row>
    <row r="51668" spans="21:22" ht="26.1" customHeight="1">
      <c r="U51668" s="54"/>
      <c r="V51668" s="53"/>
    </row>
    <row r="51669" spans="21:22" ht="26.1" customHeight="1">
      <c r="U51669" s="54"/>
      <c r="V51669" s="53"/>
    </row>
    <row r="51670" spans="21:22" ht="26.1" customHeight="1">
      <c r="U51670" s="54"/>
      <c r="V51670" s="53"/>
    </row>
    <row r="51671" spans="21:22" ht="26.1" customHeight="1">
      <c r="U51671" s="54"/>
      <c r="V51671" s="53"/>
    </row>
    <row r="51672" spans="21:22" ht="26.1" customHeight="1">
      <c r="U51672" s="54"/>
      <c r="V51672" s="53"/>
    </row>
    <row r="51673" spans="21:22" ht="26.1" customHeight="1">
      <c r="U51673" s="54"/>
      <c r="V51673" s="53"/>
    </row>
    <row r="51674" spans="21:22" ht="26.1" customHeight="1">
      <c r="U51674" s="54"/>
      <c r="V51674" s="53"/>
    </row>
    <row r="51675" spans="21:22" ht="26.1" customHeight="1">
      <c r="U51675" s="54"/>
      <c r="V51675" s="53"/>
    </row>
    <row r="51676" spans="21:22" ht="26.1" customHeight="1">
      <c r="U51676" s="54"/>
      <c r="V51676" s="53"/>
    </row>
    <row r="51677" spans="21:22" ht="26.1" customHeight="1">
      <c r="U51677" s="54"/>
      <c r="V51677" s="53"/>
    </row>
    <row r="51678" spans="21:22" ht="26.1" customHeight="1">
      <c r="U51678" s="54"/>
      <c r="V51678" s="53"/>
    </row>
    <row r="51679" spans="21:22" ht="26.1" customHeight="1">
      <c r="U51679" s="54"/>
      <c r="V51679" s="53"/>
    </row>
    <row r="51680" spans="21:22" ht="26.1" customHeight="1">
      <c r="U51680" s="54"/>
      <c r="V51680" s="53"/>
    </row>
    <row r="51681" spans="21:22" ht="26.1" customHeight="1">
      <c r="U51681" s="54"/>
      <c r="V51681" s="53"/>
    </row>
    <row r="51682" spans="21:22" ht="26.1" customHeight="1">
      <c r="U51682" s="54"/>
      <c r="V51682" s="53"/>
    </row>
    <row r="51683" spans="21:22" ht="26.1" customHeight="1">
      <c r="U51683" s="54"/>
      <c r="V51683" s="53"/>
    </row>
    <row r="51684" spans="21:22" ht="26.1" customHeight="1">
      <c r="U51684" s="54"/>
      <c r="V51684" s="53"/>
    </row>
    <row r="51685" spans="21:22" ht="26.1" customHeight="1">
      <c r="U51685" s="54"/>
      <c r="V51685" s="53"/>
    </row>
    <row r="51686" spans="21:22" ht="26.1" customHeight="1">
      <c r="U51686" s="54"/>
      <c r="V51686" s="53"/>
    </row>
    <row r="51687" spans="21:22" ht="26.1" customHeight="1">
      <c r="U51687" s="54"/>
      <c r="V51687" s="53"/>
    </row>
    <row r="51688" spans="21:22" ht="26.1" customHeight="1">
      <c r="U51688" s="54"/>
      <c r="V51688" s="53"/>
    </row>
    <row r="51689" spans="21:22" ht="26.1" customHeight="1">
      <c r="U51689" s="54"/>
      <c r="V51689" s="53"/>
    </row>
    <row r="51690" spans="21:22" ht="26.1" customHeight="1">
      <c r="U51690" s="54"/>
      <c r="V51690" s="53"/>
    </row>
    <row r="51691" spans="21:22" ht="26.1" customHeight="1">
      <c r="U51691" s="54"/>
      <c r="V51691" s="53"/>
    </row>
    <row r="51692" spans="21:22" ht="26.1" customHeight="1">
      <c r="U51692" s="54"/>
      <c r="V51692" s="53"/>
    </row>
    <row r="51693" spans="21:22" ht="26.1" customHeight="1">
      <c r="U51693" s="54"/>
      <c r="V51693" s="53"/>
    </row>
    <row r="51694" spans="21:22" ht="26.1" customHeight="1">
      <c r="U51694" s="54"/>
      <c r="V51694" s="53"/>
    </row>
    <row r="51695" spans="21:22" ht="26.1" customHeight="1">
      <c r="U51695" s="54"/>
      <c r="V51695" s="53"/>
    </row>
    <row r="51696" spans="21:22" ht="26.1" customHeight="1">
      <c r="U51696" s="54"/>
      <c r="V51696" s="53"/>
    </row>
    <row r="51697" spans="21:22" ht="26.1" customHeight="1">
      <c r="U51697" s="54"/>
      <c r="V51697" s="53"/>
    </row>
    <row r="51698" spans="21:22" ht="26.1" customHeight="1">
      <c r="U51698" s="54"/>
      <c r="V51698" s="53"/>
    </row>
    <row r="51699" spans="21:22" ht="26.1" customHeight="1">
      <c r="U51699" s="54"/>
      <c r="V51699" s="53"/>
    </row>
    <row r="51700" spans="21:22" ht="26.1" customHeight="1">
      <c r="U51700" s="54"/>
      <c r="V51700" s="53"/>
    </row>
    <row r="51701" spans="21:22" ht="26.1" customHeight="1">
      <c r="U51701" s="54"/>
      <c r="V51701" s="53"/>
    </row>
    <row r="51702" spans="21:22" ht="26.1" customHeight="1">
      <c r="U51702" s="54"/>
      <c r="V51702" s="53"/>
    </row>
    <row r="51703" spans="21:22" ht="26.1" customHeight="1">
      <c r="U51703" s="54"/>
      <c r="V51703" s="53"/>
    </row>
    <row r="51704" spans="21:22" ht="26.1" customHeight="1">
      <c r="U51704" s="54"/>
      <c r="V51704" s="53"/>
    </row>
    <row r="51705" spans="21:22" ht="26.1" customHeight="1">
      <c r="U51705" s="54"/>
      <c r="V51705" s="53"/>
    </row>
    <row r="51706" spans="21:22" ht="26.1" customHeight="1">
      <c r="U51706" s="54"/>
      <c r="V51706" s="53"/>
    </row>
    <row r="51707" spans="21:22" ht="26.1" customHeight="1">
      <c r="U51707" s="54"/>
      <c r="V51707" s="53"/>
    </row>
    <row r="51708" spans="21:22" ht="26.1" customHeight="1">
      <c r="U51708" s="54"/>
      <c r="V51708" s="53"/>
    </row>
    <row r="51709" spans="21:22" ht="26.1" customHeight="1">
      <c r="U51709" s="54"/>
      <c r="V51709" s="53"/>
    </row>
    <row r="51710" spans="21:22" ht="26.1" customHeight="1">
      <c r="U51710" s="54"/>
      <c r="V51710" s="53"/>
    </row>
    <row r="51711" spans="21:22" ht="26.1" customHeight="1">
      <c r="U51711" s="54"/>
      <c r="V51711" s="53"/>
    </row>
    <row r="51712" spans="21:22" ht="26.1" customHeight="1">
      <c r="U51712" s="54"/>
      <c r="V51712" s="53"/>
    </row>
    <row r="51713" spans="21:22" ht="26.1" customHeight="1">
      <c r="U51713" s="54"/>
      <c r="V51713" s="53"/>
    </row>
    <row r="51714" spans="21:22" ht="26.1" customHeight="1">
      <c r="U51714" s="54"/>
      <c r="V51714" s="53"/>
    </row>
    <row r="51715" spans="21:22" ht="26.1" customHeight="1">
      <c r="U51715" s="54"/>
      <c r="V51715" s="53"/>
    </row>
    <row r="51716" spans="21:22" ht="26.1" customHeight="1">
      <c r="U51716" s="54"/>
      <c r="V51716" s="53"/>
    </row>
    <row r="51717" spans="21:22" ht="26.1" customHeight="1">
      <c r="U51717" s="54"/>
      <c r="V51717" s="53"/>
    </row>
    <row r="51718" spans="21:22" ht="26.1" customHeight="1">
      <c r="U51718" s="54"/>
      <c r="V51718" s="53"/>
    </row>
    <row r="51719" spans="21:22" ht="26.1" customHeight="1">
      <c r="U51719" s="54"/>
      <c r="V51719" s="53"/>
    </row>
    <row r="51720" spans="21:22" ht="26.1" customHeight="1">
      <c r="U51720" s="54"/>
      <c r="V51720" s="53"/>
    </row>
    <row r="51721" spans="21:22" ht="26.1" customHeight="1">
      <c r="U51721" s="54"/>
      <c r="V51721" s="53"/>
    </row>
    <row r="51722" spans="21:22" ht="26.1" customHeight="1">
      <c r="U51722" s="54"/>
      <c r="V51722" s="53"/>
    </row>
    <row r="51723" spans="21:22" ht="26.1" customHeight="1">
      <c r="U51723" s="54"/>
      <c r="V51723" s="53"/>
    </row>
    <row r="51724" spans="21:22" ht="26.1" customHeight="1">
      <c r="U51724" s="54"/>
      <c r="V51724" s="53"/>
    </row>
    <row r="51725" spans="21:22" ht="26.1" customHeight="1">
      <c r="U51725" s="54"/>
      <c r="V51725" s="53"/>
    </row>
    <row r="51726" spans="21:22" ht="26.1" customHeight="1">
      <c r="U51726" s="54"/>
      <c r="V51726" s="53"/>
    </row>
    <row r="51727" spans="21:22" ht="26.1" customHeight="1">
      <c r="U51727" s="54"/>
      <c r="V51727" s="53"/>
    </row>
    <row r="51728" spans="21:22" ht="26.1" customHeight="1">
      <c r="U51728" s="54"/>
      <c r="V51728" s="53"/>
    </row>
    <row r="51729" spans="21:22" ht="26.1" customHeight="1">
      <c r="U51729" s="54"/>
      <c r="V51729" s="53"/>
    </row>
    <row r="51730" spans="21:22" ht="26.1" customHeight="1">
      <c r="U51730" s="54"/>
      <c r="V51730" s="53"/>
    </row>
    <row r="51731" spans="21:22" ht="26.1" customHeight="1">
      <c r="U51731" s="54"/>
      <c r="V51731" s="53"/>
    </row>
    <row r="51732" spans="21:22" ht="26.1" customHeight="1">
      <c r="U51732" s="54"/>
      <c r="V51732" s="53"/>
    </row>
    <row r="51733" spans="21:22" ht="26.1" customHeight="1">
      <c r="U51733" s="54"/>
      <c r="V51733" s="53"/>
    </row>
    <row r="51734" spans="21:22" ht="26.1" customHeight="1">
      <c r="U51734" s="54"/>
      <c r="V51734" s="53"/>
    </row>
    <row r="51735" spans="21:22" ht="26.1" customHeight="1">
      <c r="U51735" s="54"/>
      <c r="V51735" s="53"/>
    </row>
    <row r="51736" spans="21:22" ht="26.1" customHeight="1">
      <c r="U51736" s="54"/>
      <c r="V51736" s="53"/>
    </row>
    <row r="51737" spans="21:22" ht="26.1" customHeight="1">
      <c r="U51737" s="54"/>
      <c r="V51737" s="53"/>
    </row>
    <row r="51738" spans="21:22" ht="26.1" customHeight="1">
      <c r="U51738" s="54"/>
      <c r="V51738" s="53"/>
    </row>
    <row r="51739" spans="21:22" ht="26.1" customHeight="1">
      <c r="U51739" s="54"/>
      <c r="V51739" s="53"/>
    </row>
    <row r="51740" spans="21:22" ht="26.1" customHeight="1">
      <c r="U51740" s="54"/>
      <c r="V51740" s="53"/>
    </row>
    <row r="51741" spans="21:22" ht="26.1" customHeight="1">
      <c r="U51741" s="54"/>
      <c r="V51741" s="53"/>
    </row>
    <row r="51742" spans="21:22" ht="26.1" customHeight="1">
      <c r="U51742" s="54"/>
      <c r="V51742" s="53"/>
    </row>
    <row r="51743" spans="21:22" ht="26.1" customHeight="1">
      <c r="U51743" s="54"/>
      <c r="V51743" s="53"/>
    </row>
    <row r="51744" spans="21:22" ht="26.1" customHeight="1">
      <c r="U51744" s="54"/>
      <c r="V51744" s="53"/>
    </row>
    <row r="51745" spans="21:22" ht="26.1" customHeight="1">
      <c r="U51745" s="54"/>
      <c r="V51745" s="53"/>
    </row>
    <row r="51746" spans="21:22" ht="26.1" customHeight="1">
      <c r="U51746" s="54"/>
      <c r="V51746" s="53"/>
    </row>
    <row r="51747" spans="21:22" ht="26.1" customHeight="1">
      <c r="U51747" s="54"/>
      <c r="V51747" s="53"/>
    </row>
    <row r="51748" spans="21:22" ht="26.1" customHeight="1">
      <c r="U51748" s="54"/>
      <c r="V51748" s="53"/>
    </row>
    <row r="51749" spans="21:22" ht="26.1" customHeight="1">
      <c r="U51749" s="54"/>
      <c r="V51749" s="53"/>
    </row>
    <row r="51750" spans="21:22" ht="26.1" customHeight="1">
      <c r="U51750" s="54"/>
      <c r="V51750" s="53"/>
    </row>
    <row r="51751" spans="21:22" ht="26.1" customHeight="1">
      <c r="U51751" s="54"/>
      <c r="V51751" s="53"/>
    </row>
    <row r="51752" spans="21:22" ht="26.1" customHeight="1">
      <c r="U51752" s="54"/>
      <c r="V51752" s="53"/>
    </row>
    <row r="51753" spans="21:22" ht="26.1" customHeight="1">
      <c r="U51753" s="54"/>
      <c r="V51753" s="53"/>
    </row>
    <row r="51754" spans="21:22" ht="26.1" customHeight="1">
      <c r="U51754" s="54"/>
      <c r="V51754" s="53"/>
    </row>
    <row r="51755" spans="21:22" ht="26.1" customHeight="1">
      <c r="U51755" s="54"/>
      <c r="V51755" s="53"/>
    </row>
    <row r="51756" spans="21:22" ht="26.1" customHeight="1">
      <c r="U51756" s="54"/>
      <c r="V51756" s="53"/>
    </row>
    <row r="51757" spans="21:22" ht="26.1" customHeight="1">
      <c r="U51757" s="54"/>
      <c r="V51757" s="53"/>
    </row>
    <row r="51758" spans="21:22" ht="26.1" customHeight="1">
      <c r="U51758" s="54"/>
      <c r="V51758" s="53"/>
    </row>
    <row r="51759" spans="21:22" ht="26.1" customHeight="1">
      <c r="U51759" s="54"/>
      <c r="V51759" s="53"/>
    </row>
    <row r="51760" spans="21:22" ht="26.1" customHeight="1">
      <c r="U51760" s="54"/>
      <c r="V51760" s="53"/>
    </row>
    <row r="51761" spans="21:22" ht="26.1" customHeight="1">
      <c r="U51761" s="54"/>
      <c r="V51761" s="53"/>
    </row>
    <row r="51762" spans="21:22" ht="26.1" customHeight="1">
      <c r="U51762" s="54"/>
      <c r="V51762" s="53"/>
    </row>
    <row r="51763" spans="21:22" ht="26.1" customHeight="1">
      <c r="U51763" s="54"/>
      <c r="V51763" s="53"/>
    </row>
    <row r="51764" spans="21:22" ht="26.1" customHeight="1">
      <c r="U51764" s="54"/>
      <c r="V51764" s="53"/>
    </row>
    <row r="51765" spans="21:22" ht="26.1" customHeight="1">
      <c r="U51765" s="54"/>
      <c r="V51765" s="53"/>
    </row>
    <row r="51766" spans="21:22" ht="26.1" customHeight="1">
      <c r="U51766" s="54"/>
      <c r="V51766" s="53"/>
    </row>
    <row r="51767" spans="21:22" ht="26.1" customHeight="1">
      <c r="U51767" s="54"/>
      <c r="V51767" s="53"/>
    </row>
    <row r="51768" spans="21:22" ht="26.1" customHeight="1">
      <c r="U51768" s="54"/>
      <c r="V51768" s="53"/>
    </row>
    <row r="51769" spans="21:22" ht="26.1" customHeight="1">
      <c r="U51769" s="54"/>
      <c r="V51769" s="53"/>
    </row>
    <row r="51770" spans="21:22" ht="26.1" customHeight="1">
      <c r="U51770" s="54"/>
      <c r="V51770" s="53"/>
    </row>
    <row r="51771" spans="21:22" ht="26.1" customHeight="1">
      <c r="U51771" s="54"/>
      <c r="V51771" s="53"/>
    </row>
    <row r="51772" spans="21:22" ht="26.1" customHeight="1">
      <c r="U51772" s="54"/>
      <c r="V51772" s="53"/>
    </row>
    <row r="51773" spans="21:22" ht="26.1" customHeight="1">
      <c r="U51773" s="54"/>
      <c r="V51773" s="53"/>
    </row>
    <row r="51774" spans="21:22" ht="26.1" customHeight="1">
      <c r="U51774" s="54"/>
      <c r="V51774" s="53"/>
    </row>
    <row r="51775" spans="21:22" ht="26.1" customHeight="1">
      <c r="U51775" s="54"/>
      <c r="V51775" s="53"/>
    </row>
    <row r="51776" spans="21:22" ht="26.1" customHeight="1">
      <c r="U51776" s="54"/>
      <c r="V51776" s="53"/>
    </row>
    <row r="51777" spans="21:22" ht="26.1" customHeight="1">
      <c r="U51777" s="54"/>
      <c r="V51777" s="53"/>
    </row>
    <row r="51778" spans="21:22" ht="26.1" customHeight="1">
      <c r="U51778" s="54"/>
      <c r="V51778" s="53"/>
    </row>
    <row r="51779" spans="21:22" ht="26.1" customHeight="1">
      <c r="U51779" s="54"/>
      <c r="V51779" s="53"/>
    </row>
    <row r="51780" spans="21:22" ht="26.1" customHeight="1">
      <c r="U51780" s="54"/>
      <c r="V51780" s="53"/>
    </row>
    <row r="51781" spans="21:22" ht="26.1" customHeight="1">
      <c r="U51781" s="54"/>
      <c r="V51781" s="53"/>
    </row>
    <row r="51782" spans="21:22" ht="26.1" customHeight="1">
      <c r="U51782" s="54"/>
      <c r="V51782" s="53"/>
    </row>
    <row r="51783" spans="21:22" ht="26.1" customHeight="1">
      <c r="U51783" s="54"/>
      <c r="V51783" s="53"/>
    </row>
    <row r="51784" spans="21:22" ht="26.1" customHeight="1">
      <c r="U51784" s="54"/>
      <c r="V51784" s="53"/>
    </row>
    <row r="51785" spans="21:22" ht="26.1" customHeight="1">
      <c r="U51785" s="54"/>
      <c r="V51785" s="53"/>
    </row>
    <row r="51786" spans="21:22" ht="26.1" customHeight="1">
      <c r="U51786" s="54"/>
      <c r="V51786" s="53"/>
    </row>
    <row r="51787" spans="21:22" ht="26.1" customHeight="1">
      <c r="U51787" s="54"/>
      <c r="V51787" s="53"/>
    </row>
    <row r="51788" spans="21:22" ht="26.1" customHeight="1">
      <c r="U51788" s="54"/>
      <c r="V51788" s="53"/>
    </row>
    <row r="51789" spans="21:22" ht="26.1" customHeight="1">
      <c r="U51789" s="54"/>
      <c r="V51789" s="53"/>
    </row>
    <row r="51790" spans="21:22" ht="26.1" customHeight="1">
      <c r="U51790" s="54"/>
      <c r="V51790" s="53"/>
    </row>
    <row r="51791" spans="21:22" ht="26.1" customHeight="1">
      <c r="U51791" s="54"/>
      <c r="V51791" s="53"/>
    </row>
    <row r="51792" spans="21:22" ht="26.1" customHeight="1">
      <c r="U51792" s="54"/>
      <c r="V51792" s="53"/>
    </row>
    <row r="51793" spans="21:22" ht="26.1" customHeight="1">
      <c r="U51793" s="54"/>
      <c r="V51793" s="53"/>
    </row>
    <row r="51794" spans="21:22" ht="26.1" customHeight="1">
      <c r="U51794" s="54"/>
      <c r="V51794" s="53"/>
    </row>
    <row r="51795" spans="21:22" ht="26.1" customHeight="1">
      <c r="U51795" s="54"/>
      <c r="V51795" s="53"/>
    </row>
    <row r="51796" spans="21:22" ht="26.1" customHeight="1">
      <c r="U51796" s="54"/>
      <c r="V51796" s="53"/>
    </row>
    <row r="51797" spans="21:22" ht="26.1" customHeight="1">
      <c r="U51797" s="54"/>
      <c r="V51797" s="53"/>
    </row>
    <row r="51798" spans="21:22" ht="26.1" customHeight="1">
      <c r="U51798" s="54"/>
      <c r="V51798" s="53"/>
    </row>
    <row r="51799" spans="21:22" ht="26.1" customHeight="1">
      <c r="U51799" s="54"/>
      <c r="V51799" s="53"/>
    </row>
    <row r="51800" spans="21:22" ht="26.1" customHeight="1">
      <c r="U51800" s="54"/>
      <c r="V51800" s="53"/>
    </row>
    <row r="51801" spans="21:22" ht="26.1" customHeight="1">
      <c r="U51801" s="54"/>
      <c r="V51801" s="53"/>
    </row>
    <row r="51802" spans="21:22" ht="26.1" customHeight="1">
      <c r="U51802" s="54"/>
      <c r="V51802" s="53"/>
    </row>
    <row r="51803" spans="21:22" ht="26.1" customHeight="1">
      <c r="U51803" s="54"/>
      <c r="V51803" s="53"/>
    </row>
    <row r="51804" spans="21:22" ht="26.1" customHeight="1">
      <c r="U51804" s="54"/>
      <c r="V51804" s="53"/>
    </row>
    <row r="51805" spans="21:22" ht="26.1" customHeight="1">
      <c r="U51805" s="54"/>
      <c r="V51805" s="53"/>
    </row>
    <row r="51806" spans="21:22" ht="26.1" customHeight="1">
      <c r="U51806" s="54"/>
      <c r="V51806" s="53"/>
    </row>
    <row r="51807" spans="21:22" ht="26.1" customHeight="1">
      <c r="U51807" s="54"/>
      <c r="V51807" s="53"/>
    </row>
    <row r="51808" spans="21:22" ht="26.1" customHeight="1">
      <c r="U51808" s="54"/>
      <c r="V51808" s="53"/>
    </row>
    <row r="51809" spans="21:22" ht="26.1" customHeight="1">
      <c r="U51809" s="54"/>
      <c r="V51809" s="53"/>
    </row>
    <row r="51810" spans="21:22" ht="26.1" customHeight="1">
      <c r="U51810" s="54"/>
      <c r="V51810" s="53"/>
    </row>
    <row r="51811" spans="21:22" ht="26.1" customHeight="1">
      <c r="U51811" s="54"/>
      <c r="V51811" s="53"/>
    </row>
    <row r="51812" spans="21:22" ht="26.1" customHeight="1">
      <c r="U51812" s="54"/>
      <c r="V51812" s="53"/>
    </row>
    <row r="51813" spans="21:22" ht="26.1" customHeight="1">
      <c r="U51813" s="54"/>
      <c r="V51813" s="53"/>
    </row>
    <row r="51814" spans="21:22" ht="26.1" customHeight="1">
      <c r="U51814" s="54"/>
      <c r="V51814" s="53"/>
    </row>
    <row r="51815" spans="21:22" ht="26.1" customHeight="1">
      <c r="U51815" s="54"/>
      <c r="V51815" s="53"/>
    </row>
    <row r="51816" spans="21:22" ht="26.1" customHeight="1">
      <c r="U51816" s="54"/>
      <c r="V51816" s="53"/>
    </row>
    <row r="51817" spans="21:22" ht="26.1" customHeight="1">
      <c r="U51817" s="54"/>
      <c r="V51817" s="53"/>
    </row>
    <row r="51818" spans="21:22" ht="26.1" customHeight="1">
      <c r="U51818" s="54"/>
      <c r="V51818" s="53"/>
    </row>
    <row r="51819" spans="21:22" ht="26.1" customHeight="1">
      <c r="U51819" s="54"/>
      <c r="V51819" s="53"/>
    </row>
    <row r="51820" spans="21:22" ht="26.1" customHeight="1">
      <c r="U51820" s="54"/>
      <c r="V51820" s="53"/>
    </row>
    <row r="51821" spans="21:22" ht="26.1" customHeight="1">
      <c r="U51821" s="54"/>
      <c r="V51821" s="53"/>
    </row>
    <row r="51822" spans="21:22" ht="26.1" customHeight="1">
      <c r="U51822" s="54"/>
      <c r="V51822" s="53"/>
    </row>
    <row r="51823" spans="21:22" ht="26.1" customHeight="1">
      <c r="U51823" s="54"/>
      <c r="V51823" s="53"/>
    </row>
    <row r="51824" spans="21:22" ht="26.1" customHeight="1">
      <c r="U51824" s="54"/>
      <c r="V51824" s="53"/>
    </row>
    <row r="51825" spans="21:22" ht="26.1" customHeight="1">
      <c r="U51825" s="54"/>
      <c r="V51825" s="53"/>
    </row>
    <row r="51826" spans="21:22" ht="26.1" customHeight="1">
      <c r="U51826" s="54"/>
      <c r="V51826" s="53"/>
    </row>
    <row r="51827" spans="21:22" ht="26.1" customHeight="1">
      <c r="U51827" s="54"/>
      <c r="V51827" s="53"/>
    </row>
    <row r="51828" spans="21:22" ht="26.1" customHeight="1">
      <c r="U51828" s="54"/>
      <c r="V51828" s="53"/>
    </row>
    <row r="51829" spans="21:22" ht="26.1" customHeight="1">
      <c r="U51829" s="54"/>
      <c r="V51829" s="53"/>
    </row>
    <row r="51830" spans="21:22" ht="26.1" customHeight="1">
      <c r="U51830" s="54"/>
      <c r="V51830" s="53"/>
    </row>
    <row r="51831" spans="21:22" ht="26.1" customHeight="1">
      <c r="U51831" s="54"/>
      <c r="V51831" s="53"/>
    </row>
    <row r="51832" spans="21:22" ht="26.1" customHeight="1">
      <c r="U51832" s="54"/>
      <c r="V51832" s="53"/>
    </row>
    <row r="51833" spans="21:22" ht="26.1" customHeight="1">
      <c r="U51833" s="54"/>
      <c r="V51833" s="53"/>
    </row>
    <row r="51834" spans="21:22" ht="26.1" customHeight="1">
      <c r="U51834" s="54"/>
      <c r="V51834" s="53"/>
    </row>
    <row r="51835" spans="21:22" ht="26.1" customHeight="1">
      <c r="U51835" s="54"/>
      <c r="V51835" s="53"/>
    </row>
    <row r="51836" spans="21:22" ht="26.1" customHeight="1">
      <c r="U51836" s="54"/>
      <c r="V51836" s="53"/>
    </row>
    <row r="51837" spans="21:22" ht="26.1" customHeight="1">
      <c r="U51837" s="54"/>
      <c r="V51837" s="53"/>
    </row>
    <row r="51838" spans="21:22" ht="26.1" customHeight="1">
      <c r="U51838" s="54"/>
      <c r="V51838" s="53"/>
    </row>
    <row r="51839" spans="21:22" ht="26.1" customHeight="1">
      <c r="U51839" s="54"/>
      <c r="V51839" s="53"/>
    </row>
    <row r="51840" spans="21:22" ht="26.1" customHeight="1">
      <c r="U51840" s="54"/>
      <c r="V51840" s="53"/>
    </row>
    <row r="51841" spans="21:22" ht="26.1" customHeight="1">
      <c r="U51841" s="54"/>
      <c r="V51841" s="53"/>
    </row>
    <row r="51842" spans="21:22" ht="26.1" customHeight="1">
      <c r="U51842" s="54"/>
      <c r="V51842" s="53"/>
    </row>
    <row r="51843" spans="21:22" ht="26.1" customHeight="1">
      <c r="U51843" s="54"/>
      <c r="V51843" s="53"/>
    </row>
    <row r="51844" spans="21:22" ht="26.1" customHeight="1">
      <c r="U51844" s="54"/>
      <c r="V51844" s="53"/>
    </row>
    <row r="51845" spans="21:22" ht="26.1" customHeight="1">
      <c r="U51845" s="54"/>
      <c r="V51845" s="53"/>
    </row>
    <row r="51846" spans="21:22" ht="26.1" customHeight="1">
      <c r="U51846" s="54"/>
      <c r="V51846" s="53"/>
    </row>
    <row r="51847" spans="21:22" ht="26.1" customHeight="1">
      <c r="U51847" s="54"/>
      <c r="V51847" s="53"/>
    </row>
    <row r="51848" spans="21:22" ht="26.1" customHeight="1">
      <c r="U51848" s="54"/>
      <c r="V51848" s="53"/>
    </row>
    <row r="51849" spans="21:22" ht="26.1" customHeight="1">
      <c r="U51849" s="54"/>
      <c r="V51849" s="53"/>
    </row>
    <row r="51850" spans="21:22" ht="26.1" customHeight="1">
      <c r="U51850" s="54"/>
      <c r="V51850" s="53"/>
    </row>
    <row r="51851" spans="21:22" ht="26.1" customHeight="1">
      <c r="U51851" s="54"/>
      <c r="V51851" s="53"/>
    </row>
    <row r="51852" spans="21:22" ht="26.1" customHeight="1">
      <c r="U51852" s="54"/>
      <c r="V51852" s="53"/>
    </row>
    <row r="51853" spans="21:22" ht="26.1" customHeight="1">
      <c r="U51853" s="54"/>
      <c r="V51853" s="53"/>
    </row>
    <row r="51854" spans="21:22" ht="26.1" customHeight="1">
      <c r="U51854" s="54"/>
      <c r="V51854" s="53"/>
    </row>
    <row r="51855" spans="21:22" ht="26.1" customHeight="1">
      <c r="U51855" s="54"/>
      <c r="V51855" s="53"/>
    </row>
    <row r="51856" spans="21:22" ht="26.1" customHeight="1">
      <c r="U51856" s="54"/>
      <c r="V51856" s="53"/>
    </row>
    <row r="51857" spans="21:22" ht="26.1" customHeight="1">
      <c r="U51857" s="54"/>
      <c r="V51857" s="53"/>
    </row>
    <row r="51858" spans="21:22" ht="26.1" customHeight="1">
      <c r="U51858" s="54"/>
      <c r="V51858" s="53"/>
    </row>
    <row r="51859" spans="21:22" ht="26.1" customHeight="1">
      <c r="U51859" s="54"/>
      <c r="V51859" s="53"/>
    </row>
    <row r="51860" spans="21:22" ht="26.1" customHeight="1">
      <c r="U51860" s="54"/>
      <c r="V51860" s="53"/>
    </row>
    <row r="51861" spans="21:22" ht="26.1" customHeight="1">
      <c r="U51861" s="54"/>
      <c r="V51861" s="53"/>
    </row>
    <row r="51862" spans="21:22" ht="26.1" customHeight="1">
      <c r="U51862" s="54"/>
      <c r="V51862" s="53"/>
    </row>
    <row r="51863" spans="21:22" ht="26.1" customHeight="1">
      <c r="U51863" s="54"/>
      <c r="V51863" s="53"/>
    </row>
    <row r="51864" spans="21:22" ht="26.1" customHeight="1">
      <c r="U51864" s="54"/>
      <c r="V51864" s="53"/>
    </row>
    <row r="51865" spans="21:22" ht="26.1" customHeight="1">
      <c r="U51865" s="54"/>
      <c r="V51865" s="53"/>
    </row>
    <row r="51866" spans="21:22" ht="26.1" customHeight="1">
      <c r="U51866" s="54"/>
      <c r="V51866" s="53"/>
    </row>
    <row r="51867" spans="21:22" ht="26.1" customHeight="1">
      <c r="U51867" s="54"/>
      <c r="V51867" s="53"/>
    </row>
    <row r="51868" spans="21:22" ht="26.1" customHeight="1">
      <c r="U51868" s="54"/>
      <c r="V51868" s="53"/>
    </row>
    <row r="51869" spans="21:22" ht="26.1" customHeight="1">
      <c r="U51869" s="54"/>
      <c r="V51869" s="53"/>
    </row>
    <row r="51870" spans="21:22" ht="26.1" customHeight="1">
      <c r="U51870" s="54"/>
      <c r="V51870" s="53"/>
    </row>
    <row r="51871" spans="21:22" ht="26.1" customHeight="1">
      <c r="U51871" s="54"/>
      <c r="V51871" s="53"/>
    </row>
    <row r="51872" spans="21:22" ht="26.1" customHeight="1">
      <c r="U51872" s="54"/>
      <c r="V51872" s="53"/>
    </row>
    <row r="51873" spans="21:22" ht="26.1" customHeight="1">
      <c r="U51873" s="54"/>
      <c r="V51873" s="53"/>
    </row>
    <row r="51874" spans="21:22" ht="26.1" customHeight="1">
      <c r="U51874" s="54"/>
      <c r="V51874" s="53"/>
    </row>
    <row r="51875" spans="21:22" ht="26.1" customHeight="1">
      <c r="U51875" s="54"/>
      <c r="V51875" s="53"/>
    </row>
    <row r="51876" spans="21:22" ht="26.1" customHeight="1">
      <c r="U51876" s="54"/>
      <c r="V51876" s="53"/>
    </row>
    <row r="51877" spans="21:22" ht="26.1" customHeight="1">
      <c r="U51877" s="54"/>
      <c r="V51877" s="53"/>
    </row>
    <row r="51878" spans="21:22" ht="26.1" customHeight="1">
      <c r="U51878" s="54"/>
      <c r="V51878" s="53"/>
    </row>
    <row r="51879" spans="21:22" ht="26.1" customHeight="1">
      <c r="U51879" s="54"/>
      <c r="V51879" s="53"/>
    </row>
    <row r="51880" spans="21:22" ht="26.1" customHeight="1">
      <c r="U51880" s="54"/>
      <c r="V51880" s="53"/>
    </row>
    <row r="51881" spans="21:22" ht="26.1" customHeight="1">
      <c r="U51881" s="54"/>
      <c r="V51881" s="53"/>
    </row>
    <row r="51882" spans="21:22" ht="26.1" customHeight="1">
      <c r="U51882" s="54"/>
      <c r="V51882" s="53"/>
    </row>
    <row r="51883" spans="21:22" ht="26.1" customHeight="1">
      <c r="U51883" s="54"/>
      <c r="V51883" s="53"/>
    </row>
    <row r="51884" spans="21:22" ht="26.1" customHeight="1">
      <c r="U51884" s="54"/>
      <c r="V51884" s="53"/>
    </row>
    <row r="51885" spans="21:22" ht="26.1" customHeight="1">
      <c r="U51885" s="54"/>
      <c r="V51885" s="53"/>
    </row>
    <row r="51886" spans="21:22" ht="26.1" customHeight="1">
      <c r="U51886" s="54"/>
      <c r="V51886" s="53"/>
    </row>
    <row r="51887" spans="21:22" ht="26.1" customHeight="1">
      <c r="U51887" s="54"/>
      <c r="V51887" s="53"/>
    </row>
    <row r="51888" spans="21:22" ht="26.1" customHeight="1">
      <c r="U51888" s="54"/>
      <c r="V51888" s="53"/>
    </row>
    <row r="51889" spans="21:22" ht="26.1" customHeight="1">
      <c r="U51889" s="54"/>
      <c r="V51889" s="53"/>
    </row>
    <row r="51890" spans="21:22" ht="26.1" customHeight="1">
      <c r="U51890" s="54"/>
      <c r="V51890" s="53"/>
    </row>
    <row r="51891" spans="21:22" ht="26.1" customHeight="1">
      <c r="U51891" s="54"/>
      <c r="V51891" s="53"/>
    </row>
    <row r="51892" spans="21:22" ht="26.1" customHeight="1">
      <c r="U51892" s="54"/>
      <c r="V51892" s="53"/>
    </row>
    <row r="51893" spans="21:22" ht="26.1" customHeight="1">
      <c r="U51893" s="54"/>
      <c r="V51893" s="53"/>
    </row>
    <row r="51894" spans="21:22" ht="26.1" customHeight="1">
      <c r="U51894" s="54"/>
      <c r="V51894" s="53"/>
    </row>
    <row r="51895" spans="21:22" ht="26.1" customHeight="1">
      <c r="U51895" s="54"/>
      <c r="V51895" s="53"/>
    </row>
    <row r="51896" spans="21:22" ht="26.1" customHeight="1">
      <c r="U51896" s="54"/>
      <c r="V51896" s="53"/>
    </row>
    <row r="51897" spans="21:22" ht="26.1" customHeight="1">
      <c r="U51897" s="54"/>
      <c r="V51897" s="53"/>
    </row>
    <row r="51898" spans="21:22" ht="26.1" customHeight="1">
      <c r="U51898" s="54"/>
      <c r="V51898" s="53"/>
    </row>
    <row r="51899" spans="21:22" ht="26.1" customHeight="1">
      <c r="U51899" s="54"/>
      <c r="V51899" s="53"/>
    </row>
    <row r="51900" spans="21:22" ht="26.1" customHeight="1">
      <c r="U51900" s="54"/>
      <c r="V51900" s="53"/>
    </row>
    <row r="51901" spans="21:22" ht="26.1" customHeight="1">
      <c r="U51901" s="54"/>
      <c r="V51901" s="53"/>
    </row>
    <row r="51902" spans="21:22" ht="26.1" customHeight="1">
      <c r="U51902" s="54"/>
      <c r="V51902" s="53"/>
    </row>
    <row r="51903" spans="21:22" ht="26.1" customHeight="1">
      <c r="U51903" s="54"/>
      <c r="V51903" s="53"/>
    </row>
    <row r="51904" spans="21:22" ht="26.1" customHeight="1">
      <c r="U51904" s="54"/>
      <c r="V51904" s="53"/>
    </row>
    <row r="51905" spans="21:22" ht="26.1" customHeight="1">
      <c r="U51905" s="54"/>
      <c r="V51905" s="53"/>
    </row>
    <row r="51906" spans="21:22" ht="26.1" customHeight="1">
      <c r="U51906" s="54"/>
      <c r="V51906" s="53"/>
    </row>
    <row r="51907" spans="21:22" ht="26.1" customHeight="1">
      <c r="U51907" s="54"/>
      <c r="V51907" s="53"/>
    </row>
    <row r="51908" spans="21:22" ht="26.1" customHeight="1">
      <c r="U51908" s="54"/>
      <c r="V51908" s="53"/>
    </row>
    <row r="51909" spans="21:22" ht="26.1" customHeight="1">
      <c r="U51909" s="54"/>
      <c r="V51909" s="53"/>
    </row>
    <row r="51910" spans="21:22" ht="26.1" customHeight="1">
      <c r="U51910" s="54"/>
      <c r="V51910" s="53"/>
    </row>
    <row r="51911" spans="21:22" ht="26.1" customHeight="1">
      <c r="U51911" s="54"/>
      <c r="V51911" s="53"/>
    </row>
    <row r="51912" spans="21:22" ht="26.1" customHeight="1">
      <c r="U51912" s="54"/>
      <c r="V51912" s="53"/>
    </row>
    <row r="51913" spans="21:22" ht="26.1" customHeight="1">
      <c r="U51913" s="54"/>
      <c r="V51913" s="53"/>
    </row>
    <row r="51914" spans="21:22" ht="26.1" customHeight="1">
      <c r="U51914" s="54"/>
      <c r="V51914" s="53"/>
    </row>
    <row r="51915" spans="21:22" ht="26.1" customHeight="1">
      <c r="U51915" s="54"/>
      <c r="V51915" s="53"/>
    </row>
    <row r="51916" spans="21:22" ht="26.1" customHeight="1">
      <c r="U51916" s="54"/>
      <c r="V51916" s="53"/>
    </row>
    <row r="51917" spans="21:22" ht="26.1" customHeight="1">
      <c r="U51917" s="54"/>
      <c r="V51917" s="53"/>
    </row>
    <row r="51918" spans="21:22" ht="26.1" customHeight="1">
      <c r="U51918" s="54"/>
      <c r="V51918" s="53"/>
    </row>
    <row r="51919" spans="21:22" ht="26.1" customHeight="1">
      <c r="U51919" s="54"/>
      <c r="V51919" s="53"/>
    </row>
    <row r="51920" spans="21:22" ht="26.1" customHeight="1">
      <c r="U51920" s="54"/>
      <c r="V51920" s="53"/>
    </row>
    <row r="51921" spans="21:22" ht="26.1" customHeight="1">
      <c r="U51921" s="54"/>
      <c r="V51921" s="53"/>
    </row>
    <row r="51922" spans="21:22" ht="26.1" customHeight="1">
      <c r="U51922" s="54"/>
      <c r="V51922" s="53"/>
    </row>
    <row r="51923" spans="21:22" ht="26.1" customHeight="1">
      <c r="U51923" s="54"/>
      <c r="V51923" s="53"/>
    </row>
    <row r="51924" spans="21:22" ht="26.1" customHeight="1">
      <c r="U51924" s="54"/>
      <c r="V51924" s="53"/>
    </row>
    <row r="51925" spans="21:22" ht="26.1" customHeight="1">
      <c r="U51925" s="54"/>
      <c r="V51925" s="53"/>
    </row>
    <row r="51926" spans="21:22" ht="26.1" customHeight="1">
      <c r="U51926" s="54"/>
      <c r="V51926" s="53"/>
    </row>
    <row r="51927" spans="21:22" ht="26.1" customHeight="1">
      <c r="U51927" s="54"/>
      <c r="V51927" s="53"/>
    </row>
    <row r="51928" spans="21:22" ht="26.1" customHeight="1">
      <c r="U51928" s="54"/>
      <c r="V51928" s="53"/>
    </row>
    <row r="51929" spans="21:22" ht="26.1" customHeight="1">
      <c r="U51929" s="54"/>
      <c r="V51929" s="53"/>
    </row>
    <row r="51930" spans="21:22" ht="26.1" customHeight="1">
      <c r="U51930" s="54"/>
      <c r="V51930" s="53"/>
    </row>
    <row r="51931" spans="21:22" ht="26.1" customHeight="1">
      <c r="U51931" s="54"/>
      <c r="V51931" s="53"/>
    </row>
    <row r="51932" spans="21:22" ht="26.1" customHeight="1">
      <c r="U51932" s="54"/>
      <c r="V51932" s="53"/>
    </row>
    <row r="51933" spans="21:22" ht="26.1" customHeight="1">
      <c r="U51933" s="54"/>
      <c r="V51933" s="53"/>
    </row>
    <row r="51934" spans="21:22" ht="26.1" customHeight="1">
      <c r="U51934" s="54"/>
      <c r="V51934" s="53"/>
    </row>
    <row r="51935" spans="21:22" ht="26.1" customHeight="1">
      <c r="U51935" s="54"/>
      <c r="V51935" s="53"/>
    </row>
    <row r="51936" spans="21:22" ht="26.1" customHeight="1">
      <c r="U51936" s="54"/>
      <c r="V51936" s="53"/>
    </row>
    <row r="51937" spans="21:22" ht="26.1" customHeight="1">
      <c r="U51937" s="54"/>
      <c r="V51937" s="53"/>
    </row>
    <row r="51938" spans="21:22" ht="26.1" customHeight="1">
      <c r="U51938" s="54"/>
      <c r="V51938" s="53"/>
    </row>
    <row r="51939" spans="21:22" ht="26.1" customHeight="1">
      <c r="U51939" s="54"/>
      <c r="V51939" s="53"/>
    </row>
    <row r="51940" spans="21:22" ht="26.1" customHeight="1">
      <c r="U51940" s="54"/>
      <c r="V51940" s="53"/>
    </row>
    <row r="51941" spans="21:22" ht="26.1" customHeight="1">
      <c r="U51941" s="54"/>
      <c r="V51941" s="53"/>
    </row>
    <row r="51942" spans="21:22" ht="26.1" customHeight="1">
      <c r="U51942" s="54"/>
      <c r="V51942" s="53"/>
    </row>
    <row r="51943" spans="21:22" ht="26.1" customHeight="1">
      <c r="U51943" s="54"/>
      <c r="V51943" s="53"/>
    </row>
    <row r="51944" spans="21:22" ht="26.1" customHeight="1">
      <c r="U51944" s="54"/>
      <c r="V51944" s="53"/>
    </row>
    <row r="51945" spans="21:22" ht="26.1" customHeight="1">
      <c r="U51945" s="54"/>
      <c r="V51945" s="53"/>
    </row>
    <row r="51946" spans="21:22" ht="26.1" customHeight="1">
      <c r="U51946" s="54"/>
      <c r="V51946" s="53"/>
    </row>
    <row r="51947" spans="21:22" ht="26.1" customHeight="1">
      <c r="U51947" s="54"/>
      <c r="V51947" s="53"/>
    </row>
    <row r="51948" spans="21:22" ht="26.1" customHeight="1">
      <c r="U51948" s="54"/>
      <c r="V51948" s="53"/>
    </row>
    <row r="51949" spans="21:22" ht="26.1" customHeight="1">
      <c r="U51949" s="54"/>
      <c r="V51949" s="53"/>
    </row>
    <row r="51950" spans="21:22" ht="26.1" customHeight="1">
      <c r="U51950" s="54"/>
      <c r="V51950" s="53"/>
    </row>
    <row r="51951" spans="21:22" ht="26.1" customHeight="1">
      <c r="U51951" s="54"/>
      <c r="V51951" s="53"/>
    </row>
    <row r="51952" spans="21:22" ht="26.1" customHeight="1">
      <c r="U51952" s="54"/>
      <c r="V51952" s="53"/>
    </row>
    <row r="51953" spans="21:22" ht="26.1" customHeight="1">
      <c r="U51953" s="54"/>
      <c r="V51953" s="53"/>
    </row>
    <row r="51954" spans="21:22" ht="26.1" customHeight="1">
      <c r="U51954" s="54"/>
      <c r="V51954" s="53"/>
    </row>
    <row r="51955" spans="21:22" ht="26.1" customHeight="1">
      <c r="U51955" s="54"/>
      <c r="V51955" s="53"/>
    </row>
    <row r="51956" spans="21:22" ht="26.1" customHeight="1">
      <c r="U51956" s="54"/>
      <c r="V51956" s="53"/>
    </row>
    <row r="51957" spans="21:22" ht="26.1" customHeight="1">
      <c r="U51957" s="54"/>
      <c r="V51957" s="53"/>
    </row>
    <row r="51958" spans="21:22" ht="26.1" customHeight="1">
      <c r="U51958" s="54"/>
      <c r="V51958" s="53"/>
    </row>
    <row r="51959" spans="21:22" ht="26.1" customHeight="1">
      <c r="U51959" s="54"/>
      <c r="V51959" s="53"/>
    </row>
    <row r="51960" spans="21:22" ht="26.1" customHeight="1">
      <c r="U51960" s="54"/>
      <c r="V51960" s="53"/>
    </row>
    <row r="51961" spans="21:22" ht="26.1" customHeight="1">
      <c r="U51961" s="54"/>
      <c r="V51961" s="53"/>
    </row>
    <row r="51962" spans="21:22" ht="26.1" customHeight="1">
      <c r="U51962" s="54"/>
      <c r="V51962" s="53"/>
    </row>
    <row r="51963" spans="21:22" ht="26.1" customHeight="1">
      <c r="U51963" s="54"/>
      <c r="V51963" s="53"/>
    </row>
    <row r="51964" spans="21:22" ht="26.1" customHeight="1">
      <c r="U51964" s="54"/>
      <c r="V51964" s="53"/>
    </row>
    <row r="51965" spans="21:22" ht="26.1" customHeight="1">
      <c r="U51965" s="54"/>
      <c r="V51965" s="53"/>
    </row>
    <row r="51966" spans="21:22" ht="26.1" customHeight="1">
      <c r="U51966" s="54"/>
      <c r="V51966" s="53"/>
    </row>
    <row r="51967" spans="21:22" ht="26.1" customHeight="1">
      <c r="U51967" s="54"/>
      <c r="V51967" s="53"/>
    </row>
    <row r="51968" spans="21:22" ht="26.1" customHeight="1">
      <c r="U51968" s="54"/>
      <c r="V51968" s="53"/>
    </row>
    <row r="51969" spans="21:22" ht="26.1" customHeight="1">
      <c r="U51969" s="54"/>
      <c r="V51969" s="53"/>
    </row>
    <row r="51970" spans="21:22" ht="26.1" customHeight="1">
      <c r="U51970" s="54"/>
      <c r="V51970" s="53"/>
    </row>
    <row r="51971" spans="21:22" ht="26.1" customHeight="1">
      <c r="U51971" s="54"/>
      <c r="V51971" s="53"/>
    </row>
    <row r="51972" spans="21:22" ht="26.1" customHeight="1">
      <c r="U51972" s="54"/>
      <c r="V51972" s="53"/>
    </row>
    <row r="51973" spans="21:22" ht="26.1" customHeight="1">
      <c r="U51973" s="54"/>
      <c r="V51973" s="53"/>
    </row>
    <row r="51974" spans="21:22" ht="26.1" customHeight="1">
      <c r="U51974" s="54"/>
      <c r="V51974" s="53"/>
    </row>
    <row r="51975" spans="21:22" ht="26.1" customHeight="1">
      <c r="U51975" s="54"/>
      <c r="V51975" s="53"/>
    </row>
    <row r="51976" spans="21:22" ht="26.1" customHeight="1">
      <c r="U51976" s="54"/>
      <c r="V51976" s="53"/>
    </row>
    <row r="51977" spans="21:22" ht="26.1" customHeight="1">
      <c r="U51977" s="54"/>
      <c r="V51977" s="53"/>
    </row>
    <row r="51978" spans="21:22" ht="26.1" customHeight="1">
      <c r="U51978" s="54"/>
      <c r="V51978" s="53"/>
    </row>
    <row r="51979" spans="21:22" ht="26.1" customHeight="1">
      <c r="U51979" s="54"/>
      <c r="V51979" s="53"/>
    </row>
    <row r="51980" spans="21:22" ht="26.1" customHeight="1">
      <c r="U51980" s="54"/>
      <c r="V51980" s="53"/>
    </row>
    <row r="51981" spans="21:22" ht="26.1" customHeight="1">
      <c r="U51981" s="54"/>
      <c r="V51981" s="53"/>
    </row>
    <row r="51982" spans="21:22" ht="26.1" customHeight="1">
      <c r="U51982" s="54"/>
      <c r="V51982" s="53"/>
    </row>
    <row r="51983" spans="21:22" ht="26.1" customHeight="1">
      <c r="U51983" s="54"/>
      <c r="V51983" s="53"/>
    </row>
    <row r="51984" spans="21:22" ht="26.1" customHeight="1">
      <c r="U51984" s="54"/>
      <c r="V51984" s="53"/>
    </row>
    <row r="51985" spans="21:22" ht="26.1" customHeight="1">
      <c r="U51985" s="54"/>
      <c r="V51985" s="53"/>
    </row>
    <row r="51986" spans="21:22" ht="26.1" customHeight="1">
      <c r="U51986" s="54"/>
      <c r="V51986" s="53"/>
    </row>
    <row r="51987" spans="21:22" ht="26.1" customHeight="1">
      <c r="U51987" s="54"/>
      <c r="V51987" s="53"/>
    </row>
    <row r="51988" spans="21:22" ht="26.1" customHeight="1">
      <c r="U51988" s="54"/>
      <c r="V51988" s="53"/>
    </row>
    <row r="51989" spans="21:22" ht="26.1" customHeight="1">
      <c r="U51989" s="54"/>
      <c r="V51989" s="53"/>
    </row>
    <row r="51990" spans="21:22" ht="26.1" customHeight="1">
      <c r="U51990" s="54"/>
      <c r="V51990" s="53"/>
    </row>
    <row r="51991" spans="21:22" ht="26.1" customHeight="1">
      <c r="U51991" s="54"/>
      <c r="V51991" s="53"/>
    </row>
    <row r="51992" spans="21:22" ht="26.1" customHeight="1">
      <c r="U51992" s="54"/>
      <c r="V51992" s="53"/>
    </row>
    <row r="51993" spans="21:22" ht="26.1" customHeight="1">
      <c r="U51993" s="54"/>
      <c r="V51993" s="53"/>
    </row>
    <row r="51994" spans="21:22" ht="26.1" customHeight="1">
      <c r="U51994" s="54"/>
      <c r="V51994" s="53"/>
    </row>
    <row r="51995" spans="21:22" ht="26.1" customHeight="1">
      <c r="U51995" s="54"/>
      <c r="V51995" s="53"/>
    </row>
    <row r="51996" spans="21:22" ht="26.1" customHeight="1">
      <c r="U51996" s="54"/>
      <c r="V51996" s="53"/>
    </row>
    <row r="51997" spans="21:22" ht="26.1" customHeight="1">
      <c r="U51997" s="54"/>
      <c r="V51997" s="53"/>
    </row>
    <row r="51998" spans="21:22" ht="26.1" customHeight="1">
      <c r="U51998" s="54"/>
      <c r="V51998" s="53"/>
    </row>
    <row r="51999" spans="21:22" ht="26.1" customHeight="1">
      <c r="U51999" s="54"/>
      <c r="V51999" s="53"/>
    </row>
    <row r="52000" spans="21:22" ht="26.1" customHeight="1">
      <c r="U52000" s="54"/>
      <c r="V52000" s="53"/>
    </row>
    <row r="52001" spans="21:22" ht="26.1" customHeight="1">
      <c r="U52001" s="54"/>
      <c r="V52001" s="53"/>
    </row>
    <row r="52002" spans="21:22" ht="26.1" customHeight="1">
      <c r="U52002" s="54"/>
      <c r="V52002" s="53"/>
    </row>
    <row r="52003" spans="21:22" ht="26.1" customHeight="1">
      <c r="U52003" s="54"/>
      <c r="V52003" s="53"/>
    </row>
    <row r="52004" spans="21:22" ht="26.1" customHeight="1">
      <c r="U52004" s="54"/>
      <c r="V52004" s="53"/>
    </row>
    <row r="52005" spans="21:22" ht="26.1" customHeight="1">
      <c r="U52005" s="54"/>
      <c r="V52005" s="53"/>
    </row>
    <row r="52006" spans="21:22" ht="26.1" customHeight="1">
      <c r="U52006" s="54"/>
      <c r="V52006" s="53"/>
    </row>
    <row r="52007" spans="21:22" ht="26.1" customHeight="1">
      <c r="U52007" s="54"/>
      <c r="V52007" s="53"/>
    </row>
    <row r="52008" spans="21:22" ht="26.1" customHeight="1">
      <c r="U52008" s="54"/>
      <c r="V52008" s="53"/>
    </row>
    <row r="52009" spans="21:22" ht="26.1" customHeight="1">
      <c r="U52009" s="54"/>
      <c r="V52009" s="53"/>
    </row>
    <row r="52010" spans="21:22" ht="26.1" customHeight="1">
      <c r="U52010" s="54"/>
      <c r="V52010" s="53"/>
    </row>
    <row r="52011" spans="21:22" ht="26.1" customHeight="1">
      <c r="U52011" s="54"/>
      <c r="V52011" s="53"/>
    </row>
    <row r="52012" spans="21:22" ht="26.1" customHeight="1">
      <c r="U52012" s="54"/>
      <c r="V52012" s="53"/>
    </row>
    <row r="52013" spans="21:22" ht="26.1" customHeight="1">
      <c r="U52013" s="54"/>
      <c r="V52013" s="53"/>
    </row>
    <row r="52014" spans="21:22" ht="26.1" customHeight="1">
      <c r="U52014" s="54"/>
      <c r="V52014" s="53"/>
    </row>
    <row r="52015" spans="21:22" ht="26.1" customHeight="1">
      <c r="U52015" s="54"/>
      <c r="V52015" s="53"/>
    </row>
    <row r="52016" spans="21:22" ht="26.1" customHeight="1">
      <c r="U52016" s="54"/>
      <c r="V52016" s="53"/>
    </row>
    <row r="52017" spans="21:22" ht="26.1" customHeight="1">
      <c r="U52017" s="54"/>
      <c r="V52017" s="53"/>
    </row>
    <row r="52018" spans="21:22" ht="26.1" customHeight="1">
      <c r="U52018" s="54"/>
      <c r="V52018" s="53"/>
    </row>
    <row r="52019" spans="21:22" ht="26.1" customHeight="1">
      <c r="U52019" s="54"/>
      <c r="V52019" s="53"/>
    </row>
    <row r="52020" spans="21:22" ht="26.1" customHeight="1">
      <c r="U52020" s="54"/>
      <c r="V52020" s="53"/>
    </row>
    <row r="52021" spans="21:22" ht="26.1" customHeight="1">
      <c r="U52021" s="54"/>
      <c r="V52021" s="53"/>
    </row>
    <row r="52022" spans="21:22" ht="26.1" customHeight="1">
      <c r="U52022" s="54"/>
      <c r="V52022" s="53"/>
    </row>
    <row r="52023" spans="21:22" ht="26.1" customHeight="1">
      <c r="U52023" s="54"/>
      <c r="V52023" s="53"/>
    </row>
    <row r="52024" spans="21:22" ht="26.1" customHeight="1">
      <c r="U52024" s="54"/>
      <c r="V52024" s="53"/>
    </row>
    <row r="52025" spans="21:22" ht="26.1" customHeight="1">
      <c r="U52025" s="54"/>
      <c r="V52025" s="53"/>
    </row>
    <row r="52026" spans="21:22" ht="26.1" customHeight="1">
      <c r="U52026" s="54"/>
      <c r="V52026" s="53"/>
    </row>
    <row r="52027" spans="21:22" ht="26.1" customHeight="1">
      <c r="U52027" s="54"/>
      <c r="V52027" s="53"/>
    </row>
    <row r="52028" spans="21:22" ht="26.1" customHeight="1">
      <c r="U52028" s="54"/>
      <c r="V52028" s="53"/>
    </row>
    <row r="52029" spans="21:22" ht="26.1" customHeight="1">
      <c r="U52029" s="54"/>
      <c r="V52029" s="53"/>
    </row>
    <row r="52030" spans="21:22" ht="26.1" customHeight="1">
      <c r="U52030" s="54"/>
      <c r="V52030" s="53"/>
    </row>
    <row r="52031" spans="21:22" ht="26.1" customHeight="1">
      <c r="U52031" s="54"/>
      <c r="V52031" s="53"/>
    </row>
    <row r="52032" spans="21:22" ht="26.1" customHeight="1">
      <c r="U52032" s="54"/>
      <c r="V52032" s="53"/>
    </row>
    <row r="52033" spans="21:22" ht="26.1" customHeight="1">
      <c r="U52033" s="54"/>
      <c r="V52033" s="53"/>
    </row>
    <row r="52034" spans="21:22" ht="26.1" customHeight="1">
      <c r="U52034" s="54"/>
      <c r="V52034" s="53"/>
    </row>
    <row r="52035" spans="21:22" ht="26.1" customHeight="1">
      <c r="U52035" s="54"/>
      <c r="V52035" s="53"/>
    </row>
    <row r="52036" spans="21:22" ht="26.1" customHeight="1">
      <c r="U52036" s="54"/>
      <c r="V52036" s="53"/>
    </row>
    <row r="52037" spans="21:22" ht="26.1" customHeight="1">
      <c r="U52037" s="54"/>
      <c r="V52037" s="53"/>
    </row>
    <row r="52038" spans="21:22" ht="26.1" customHeight="1">
      <c r="U52038" s="54"/>
      <c r="V52038" s="53"/>
    </row>
    <row r="52039" spans="21:22" ht="26.1" customHeight="1">
      <c r="U52039" s="54"/>
      <c r="V52039" s="53"/>
    </row>
    <row r="52040" spans="21:22" ht="26.1" customHeight="1">
      <c r="U52040" s="54"/>
      <c r="V52040" s="53"/>
    </row>
    <row r="52041" spans="21:22" ht="26.1" customHeight="1">
      <c r="U52041" s="54"/>
      <c r="V52041" s="53"/>
    </row>
    <row r="52042" spans="21:22" ht="26.1" customHeight="1">
      <c r="U52042" s="54"/>
      <c r="V52042" s="53"/>
    </row>
    <row r="52043" spans="21:22" ht="26.1" customHeight="1">
      <c r="U52043" s="54"/>
      <c r="V52043" s="53"/>
    </row>
    <row r="52044" spans="21:22" ht="26.1" customHeight="1">
      <c r="U52044" s="54"/>
      <c r="V52044" s="53"/>
    </row>
    <row r="52045" spans="21:22" ht="26.1" customHeight="1">
      <c r="U52045" s="54"/>
      <c r="V52045" s="53"/>
    </row>
    <row r="52046" spans="21:22" ht="26.1" customHeight="1">
      <c r="U52046" s="54"/>
      <c r="V52046" s="53"/>
    </row>
    <row r="52047" spans="21:22" ht="26.1" customHeight="1">
      <c r="U52047" s="54"/>
      <c r="V52047" s="53"/>
    </row>
    <row r="52048" spans="21:22" ht="26.1" customHeight="1">
      <c r="U52048" s="54"/>
      <c r="V52048" s="53"/>
    </row>
    <row r="52049" spans="21:22" ht="26.1" customHeight="1">
      <c r="U52049" s="54"/>
      <c r="V52049" s="53"/>
    </row>
    <row r="52050" spans="21:22" ht="26.1" customHeight="1">
      <c r="U52050" s="54"/>
      <c r="V52050" s="53"/>
    </row>
    <row r="52051" spans="21:22" ht="26.1" customHeight="1">
      <c r="U52051" s="54"/>
      <c r="V52051" s="53"/>
    </row>
    <row r="52052" spans="21:22" ht="26.1" customHeight="1">
      <c r="U52052" s="54"/>
      <c r="V52052" s="53"/>
    </row>
    <row r="52053" spans="21:22" ht="26.1" customHeight="1">
      <c r="U52053" s="54"/>
      <c r="V52053" s="53"/>
    </row>
    <row r="52054" spans="21:22" ht="26.1" customHeight="1">
      <c r="U52054" s="54"/>
      <c r="V52054" s="53"/>
    </row>
    <row r="52055" spans="21:22" ht="26.1" customHeight="1">
      <c r="U52055" s="54"/>
      <c r="V52055" s="53"/>
    </row>
    <row r="52056" spans="21:22" ht="26.1" customHeight="1">
      <c r="U52056" s="54"/>
      <c r="V52056" s="53"/>
    </row>
    <row r="52057" spans="21:22" ht="26.1" customHeight="1">
      <c r="U52057" s="54"/>
      <c r="V52057" s="53"/>
    </row>
    <row r="52058" spans="21:22" ht="26.1" customHeight="1">
      <c r="U52058" s="54"/>
      <c r="V52058" s="53"/>
    </row>
    <row r="52059" spans="21:22" ht="26.1" customHeight="1">
      <c r="U52059" s="54"/>
      <c r="V52059" s="53"/>
    </row>
    <row r="52060" spans="21:22" ht="26.1" customHeight="1">
      <c r="U52060" s="54"/>
      <c r="V52060" s="53"/>
    </row>
    <row r="52061" spans="21:22" ht="26.1" customHeight="1">
      <c r="U52061" s="54"/>
      <c r="V52061" s="53"/>
    </row>
    <row r="52062" spans="21:22" ht="26.1" customHeight="1">
      <c r="U52062" s="54"/>
      <c r="V52062" s="53"/>
    </row>
    <row r="52063" spans="21:22" ht="26.1" customHeight="1">
      <c r="U52063" s="54"/>
      <c r="V52063" s="53"/>
    </row>
    <row r="52064" spans="21:22" ht="26.1" customHeight="1">
      <c r="U52064" s="54"/>
      <c r="V52064" s="53"/>
    </row>
    <row r="52065" spans="21:22" ht="26.1" customHeight="1">
      <c r="U52065" s="54"/>
      <c r="V52065" s="53"/>
    </row>
    <row r="52066" spans="21:22" ht="26.1" customHeight="1">
      <c r="U52066" s="54"/>
      <c r="V52066" s="53"/>
    </row>
    <row r="52067" spans="21:22" ht="26.1" customHeight="1">
      <c r="U52067" s="54"/>
      <c r="V52067" s="53"/>
    </row>
    <row r="52068" spans="21:22" ht="26.1" customHeight="1">
      <c r="U52068" s="54"/>
      <c r="V52068" s="53"/>
    </row>
    <row r="52069" spans="21:22" ht="26.1" customHeight="1">
      <c r="U52069" s="54"/>
      <c r="V52069" s="53"/>
    </row>
    <row r="52070" spans="21:22" ht="26.1" customHeight="1">
      <c r="U52070" s="54"/>
      <c r="V52070" s="53"/>
    </row>
    <row r="52071" spans="21:22" ht="26.1" customHeight="1">
      <c r="U52071" s="54"/>
      <c r="V52071" s="53"/>
    </row>
    <row r="52072" spans="21:22" ht="26.1" customHeight="1">
      <c r="U52072" s="54"/>
      <c r="V52072" s="53"/>
    </row>
    <row r="52073" spans="21:22" ht="26.1" customHeight="1">
      <c r="U52073" s="54"/>
      <c r="V52073" s="53"/>
    </row>
    <row r="52074" spans="21:22" ht="26.1" customHeight="1">
      <c r="U52074" s="54"/>
      <c r="V52074" s="53"/>
    </row>
    <row r="52075" spans="21:22" ht="26.1" customHeight="1">
      <c r="U52075" s="54"/>
      <c r="V52075" s="53"/>
    </row>
    <row r="52076" spans="21:22" ht="26.1" customHeight="1">
      <c r="U52076" s="54"/>
      <c r="V52076" s="53"/>
    </row>
    <row r="52077" spans="21:22" ht="26.1" customHeight="1">
      <c r="U52077" s="54"/>
      <c r="V52077" s="53"/>
    </row>
    <row r="52078" spans="21:22" ht="26.1" customHeight="1">
      <c r="U52078" s="54"/>
      <c r="V52078" s="53"/>
    </row>
    <row r="52079" spans="21:22" ht="26.1" customHeight="1">
      <c r="U52079" s="54"/>
      <c r="V52079" s="53"/>
    </row>
    <row r="52080" spans="21:22" ht="26.1" customHeight="1">
      <c r="U52080" s="54"/>
      <c r="V52080" s="53"/>
    </row>
    <row r="52081" spans="21:22" ht="26.1" customHeight="1">
      <c r="U52081" s="54"/>
      <c r="V52081" s="53"/>
    </row>
    <row r="52082" spans="21:22" ht="26.1" customHeight="1">
      <c r="U52082" s="54"/>
      <c r="V52082" s="53"/>
    </row>
    <row r="52083" spans="21:22" ht="26.1" customHeight="1">
      <c r="U52083" s="54"/>
      <c r="V52083" s="53"/>
    </row>
    <row r="52084" spans="21:22" ht="26.1" customHeight="1">
      <c r="U52084" s="54"/>
      <c r="V52084" s="53"/>
    </row>
    <row r="52085" spans="21:22" ht="26.1" customHeight="1">
      <c r="U52085" s="54"/>
      <c r="V52085" s="53"/>
    </row>
    <row r="52086" spans="21:22" ht="26.1" customHeight="1">
      <c r="U52086" s="54"/>
      <c r="V52086" s="53"/>
    </row>
    <row r="52087" spans="21:22" ht="26.1" customHeight="1">
      <c r="U52087" s="54"/>
      <c r="V52087" s="53"/>
    </row>
    <row r="52088" spans="21:22" ht="26.1" customHeight="1">
      <c r="U52088" s="54"/>
      <c r="V52088" s="53"/>
    </row>
    <row r="52089" spans="21:22" ht="26.1" customHeight="1">
      <c r="U52089" s="54"/>
      <c r="V52089" s="53"/>
    </row>
    <row r="52090" spans="21:22" ht="26.1" customHeight="1">
      <c r="U52090" s="54"/>
      <c r="V52090" s="53"/>
    </row>
    <row r="52091" spans="21:22" ht="26.1" customHeight="1">
      <c r="U52091" s="54"/>
      <c r="V52091" s="53"/>
    </row>
    <row r="52092" spans="21:22" ht="26.1" customHeight="1">
      <c r="U52092" s="54"/>
      <c r="V52092" s="53"/>
    </row>
    <row r="52093" spans="21:22" ht="26.1" customHeight="1">
      <c r="U52093" s="54"/>
      <c r="V52093" s="53"/>
    </row>
    <row r="52094" spans="21:22" ht="26.1" customHeight="1">
      <c r="U52094" s="54"/>
      <c r="V52094" s="53"/>
    </row>
    <row r="52095" spans="21:22" ht="26.1" customHeight="1">
      <c r="U52095" s="54"/>
      <c r="V52095" s="53"/>
    </row>
    <row r="52096" spans="21:22" ht="26.1" customHeight="1">
      <c r="U52096" s="54"/>
      <c r="V52096" s="53"/>
    </row>
    <row r="52097" spans="21:22" ht="26.1" customHeight="1">
      <c r="U52097" s="54"/>
      <c r="V52097" s="53"/>
    </row>
    <row r="52098" spans="21:22" ht="26.1" customHeight="1">
      <c r="U52098" s="54"/>
      <c r="V52098" s="53"/>
    </row>
    <row r="52099" spans="21:22" ht="26.1" customHeight="1">
      <c r="U52099" s="54"/>
      <c r="V52099" s="53"/>
    </row>
    <row r="52100" spans="21:22" ht="26.1" customHeight="1">
      <c r="U52100" s="54"/>
      <c r="V52100" s="53"/>
    </row>
    <row r="52101" spans="21:22" ht="26.1" customHeight="1">
      <c r="U52101" s="54"/>
      <c r="V52101" s="53"/>
    </row>
    <row r="52102" spans="21:22" ht="26.1" customHeight="1">
      <c r="U52102" s="54"/>
      <c r="V52102" s="53"/>
    </row>
    <row r="52103" spans="21:22" ht="26.1" customHeight="1">
      <c r="U52103" s="54"/>
      <c r="V52103" s="53"/>
    </row>
    <row r="52104" spans="21:22" ht="26.1" customHeight="1">
      <c r="U52104" s="54"/>
      <c r="V52104" s="53"/>
    </row>
    <row r="52105" spans="21:22" ht="26.1" customHeight="1">
      <c r="U52105" s="54"/>
      <c r="V52105" s="53"/>
    </row>
    <row r="52106" spans="21:22" ht="26.1" customHeight="1">
      <c r="U52106" s="54"/>
      <c r="V52106" s="53"/>
    </row>
    <row r="52107" spans="21:22" ht="26.1" customHeight="1">
      <c r="U52107" s="54"/>
      <c r="V52107" s="53"/>
    </row>
    <row r="52108" spans="21:22" ht="26.1" customHeight="1">
      <c r="U52108" s="54"/>
      <c r="V52108" s="53"/>
    </row>
    <row r="52109" spans="21:22" ht="26.1" customHeight="1">
      <c r="U52109" s="54"/>
      <c r="V52109" s="53"/>
    </row>
    <row r="52110" spans="21:22" ht="26.1" customHeight="1">
      <c r="U52110" s="54"/>
      <c r="V52110" s="53"/>
    </row>
    <row r="52111" spans="21:22" ht="26.1" customHeight="1">
      <c r="U52111" s="54"/>
      <c r="V52111" s="53"/>
    </row>
    <row r="52112" spans="21:22" ht="26.1" customHeight="1">
      <c r="U52112" s="54"/>
      <c r="V52112" s="53"/>
    </row>
    <row r="52113" spans="21:22" ht="26.1" customHeight="1">
      <c r="U52113" s="54"/>
      <c r="V52113" s="53"/>
    </row>
    <row r="52114" spans="21:22" ht="26.1" customHeight="1">
      <c r="U52114" s="54"/>
      <c r="V52114" s="53"/>
    </row>
    <row r="52115" spans="21:22" ht="26.1" customHeight="1">
      <c r="U52115" s="54"/>
      <c r="V52115" s="53"/>
    </row>
    <row r="52116" spans="21:22" ht="26.1" customHeight="1">
      <c r="U52116" s="54"/>
      <c r="V52116" s="53"/>
    </row>
    <row r="52117" spans="21:22" ht="26.1" customHeight="1">
      <c r="U52117" s="54"/>
      <c r="V52117" s="53"/>
    </row>
    <row r="52118" spans="21:22" ht="26.1" customHeight="1">
      <c r="U52118" s="54"/>
      <c r="V52118" s="53"/>
    </row>
    <row r="52119" spans="21:22" ht="26.1" customHeight="1">
      <c r="U52119" s="54"/>
      <c r="V52119" s="53"/>
    </row>
    <row r="52120" spans="21:22" ht="26.1" customHeight="1">
      <c r="U52120" s="54"/>
      <c r="V52120" s="53"/>
    </row>
    <row r="52121" spans="21:22" ht="26.1" customHeight="1">
      <c r="U52121" s="54"/>
      <c r="V52121" s="53"/>
    </row>
    <row r="52122" spans="21:22" ht="26.1" customHeight="1">
      <c r="U52122" s="54"/>
      <c r="V52122" s="53"/>
    </row>
    <row r="52123" spans="21:22" ht="26.1" customHeight="1">
      <c r="U52123" s="54"/>
      <c r="V52123" s="53"/>
    </row>
    <row r="52124" spans="21:22" ht="26.1" customHeight="1">
      <c r="U52124" s="54"/>
      <c r="V52124" s="53"/>
    </row>
    <row r="52125" spans="21:22" ht="26.1" customHeight="1">
      <c r="U52125" s="54"/>
      <c r="V52125" s="53"/>
    </row>
    <row r="52126" spans="21:22" ht="26.1" customHeight="1">
      <c r="U52126" s="54"/>
      <c r="V52126" s="53"/>
    </row>
    <row r="52127" spans="21:22" ht="26.1" customHeight="1">
      <c r="U52127" s="54"/>
      <c r="V52127" s="53"/>
    </row>
    <row r="52128" spans="21:22" ht="26.1" customHeight="1">
      <c r="U52128" s="54"/>
      <c r="V52128" s="53"/>
    </row>
    <row r="52129" spans="21:22" ht="26.1" customHeight="1">
      <c r="U52129" s="54"/>
      <c r="V52129" s="53"/>
    </row>
    <row r="52130" spans="21:22" ht="26.1" customHeight="1">
      <c r="U52130" s="54"/>
      <c r="V52130" s="53"/>
    </row>
    <row r="52131" spans="21:22" ht="26.1" customHeight="1">
      <c r="U52131" s="54"/>
      <c r="V52131" s="53"/>
    </row>
    <row r="52132" spans="21:22" ht="26.1" customHeight="1">
      <c r="U52132" s="54"/>
      <c r="V52132" s="53"/>
    </row>
    <row r="52133" spans="21:22" ht="26.1" customHeight="1">
      <c r="U52133" s="54"/>
      <c r="V52133" s="53"/>
    </row>
    <row r="52134" spans="21:22" ht="26.1" customHeight="1">
      <c r="U52134" s="54"/>
      <c r="V52134" s="53"/>
    </row>
    <row r="52135" spans="21:22" ht="26.1" customHeight="1">
      <c r="U52135" s="54"/>
      <c r="V52135" s="53"/>
    </row>
    <row r="52136" spans="21:22" ht="26.1" customHeight="1">
      <c r="U52136" s="54"/>
      <c r="V52136" s="53"/>
    </row>
    <row r="52137" spans="21:22" ht="26.1" customHeight="1">
      <c r="U52137" s="54"/>
      <c r="V52137" s="53"/>
    </row>
    <row r="52138" spans="21:22" ht="26.1" customHeight="1">
      <c r="U52138" s="54"/>
      <c r="V52138" s="53"/>
    </row>
    <row r="52139" spans="21:22" ht="26.1" customHeight="1">
      <c r="U52139" s="54"/>
      <c r="V52139" s="53"/>
    </row>
    <row r="52140" spans="21:22" ht="26.1" customHeight="1">
      <c r="U52140" s="54"/>
      <c r="V52140" s="53"/>
    </row>
    <row r="52141" spans="21:22" ht="26.1" customHeight="1">
      <c r="U52141" s="54"/>
      <c r="V52141" s="53"/>
    </row>
    <row r="52142" spans="21:22" ht="26.1" customHeight="1">
      <c r="U52142" s="54"/>
      <c r="V52142" s="53"/>
    </row>
    <row r="52143" spans="21:22" ht="26.1" customHeight="1">
      <c r="U52143" s="54"/>
      <c r="V52143" s="53"/>
    </row>
    <row r="52144" spans="21:22" ht="26.1" customHeight="1">
      <c r="U52144" s="54"/>
      <c r="V52144" s="53"/>
    </row>
    <row r="52145" spans="21:22" ht="26.1" customHeight="1">
      <c r="U52145" s="54"/>
      <c r="V52145" s="53"/>
    </row>
    <row r="52146" spans="21:22" ht="26.1" customHeight="1">
      <c r="U52146" s="54"/>
      <c r="V52146" s="53"/>
    </row>
    <row r="52147" spans="21:22" ht="26.1" customHeight="1">
      <c r="U52147" s="54"/>
      <c r="V52147" s="53"/>
    </row>
    <row r="52148" spans="21:22" ht="26.1" customHeight="1">
      <c r="U52148" s="54"/>
      <c r="V52148" s="53"/>
    </row>
    <row r="52149" spans="21:22" ht="26.1" customHeight="1">
      <c r="U52149" s="54"/>
      <c r="V52149" s="53"/>
    </row>
    <row r="52150" spans="21:22" ht="26.1" customHeight="1">
      <c r="U52150" s="54"/>
      <c r="V52150" s="53"/>
    </row>
    <row r="52151" spans="21:22" ht="26.1" customHeight="1">
      <c r="U52151" s="54"/>
      <c r="V52151" s="53"/>
    </row>
    <row r="52152" spans="21:22" ht="26.1" customHeight="1">
      <c r="U52152" s="54"/>
      <c r="V52152" s="53"/>
    </row>
    <row r="52153" spans="21:22" ht="26.1" customHeight="1">
      <c r="U52153" s="54"/>
      <c r="V52153" s="53"/>
    </row>
    <row r="52154" spans="21:22" ht="26.1" customHeight="1">
      <c r="U52154" s="54"/>
      <c r="V52154" s="53"/>
    </row>
    <row r="52155" spans="21:22" ht="26.1" customHeight="1">
      <c r="U52155" s="54"/>
      <c r="V52155" s="53"/>
    </row>
    <row r="52156" spans="21:22" ht="26.1" customHeight="1">
      <c r="U52156" s="54"/>
      <c r="V52156" s="53"/>
    </row>
    <row r="52157" spans="21:22" ht="26.1" customHeight="1">
      <c r="U52157" s="54"/>
      <c r="V52157" s="53"/>
    </row>
    <row r="52158" spans="21:22" ht="26.1" customHeight="1">
      <c r="U52158" s="54"/>
      <c r="V52158" s="53"/>
    </row>
    <row r="52159" spans="21:22" ht="26.1" customHeight="1">
      <c r="U52159" s="54"/>
      <c r="V52159" s="53"/>
    </row>
    <row r="52160" spans="21:22" ht="26.1" customHeight="1">
      <c r="U52160" s="54"/>
      <c r="V52160" s="53"/>
    </row>
    <row r="52161" spans="21:22" ht="26.1" customHeight="1">
      <c r="U52161" s="54"/>
      <c r="V52161" s="53"/>
    </row>
    <row r="52162" spans="21:22" ht="26.1" customHeight="1">
      <c r="U52162" s="54"/>
      <c r="V52162" s="53"/>
    </row>
    <row r="52163" spans="21:22" ht="26.1" customHeight="1">
      <c r="U52163" s="54"/>
      <c r="V52163" s="53"/>
    </row>
    <row r="52164" spans="21:22" ht="26.1" customHeight="1">
      <c r="U52164" s="54"/>
      <c r="V52164" s="53"/>
    </row>
    <row r="52165" spans="21:22" ht="26.1" customHeight="1">
      <c r="U52165" s="54"/>
      <c r="V52165" s="53"/>
    </row>
    <row r="52166" spans="21:22" ht="26.1" customHeight="1">
      <c r="U52166" s="54"/>
      <c r="V52166" s="53"/>
    </row>
    <row r="52167" spans="21:22" ht="26.1" customHeight="1">
      <c r="U52167" s="54"/>
      <c r="V52167" s="53"/>
    </row>
    <row r="52168" spans="21:22" ht="26.1" customHeight="1">
      <c r="U52168" s="54"/>
      <c r="V52168" s="53"/>
    </row>
    <row r="52169" spans="21:22" ht="26.1" customHeight="1">
      <c r="U52169" s="54"/>
      <c r="V52169" s="53"/>
    </row>
    <row r="52170" spans="21:22" ht="26.1" customHeight="1">
      <c r="U52170" s="54"/>
      <c r="V52170" s="53"/>
    </row>
    <row r="52171" spans="21:22" ht="26.1" customHeight="1">
      <c r="U52171" s="54"/>
      <c r="V52171" s="53"/>
    </row>
    <row r="52172" spans="21:22" ht="26.1" customHeight="1">
      <c r="U52172" s="54"/>
      <c r="V52172" s="53"/>
    </row>
    <row r="52173" spans="21:22" ht="26.1" customHeight="1">
      <c r="U52173" s="54"/>
      <c r="V52173" s="53"/>
    </row>
    <row r="52174" spans="21:22" ht="26.1" customHeight="1">
      <c r="U52174" s="54"/>
      <c r="V52174" s="53"/>
    </row>
    <row r="52175" spans="21:22" ht="26.1" customHeight="1">
      <c r="U52175" s="54"/>
      <c r="V52175" s="53"/>
    </row>
    <row r="52176" spans="21:22" ht="26.1" customHeight="1">
      <c r="U52176" s="54"/>
      <c r="V52176" s="53"/>
    </row>
    <row r="52177" spans="21:22" ht="26.1" customHeight="1">
      <c r="U52177" s="54"/>
      <c r="V52177" s="53"/>
    </row>
    <row r="52178" spans="21:22" ht="26.1" customHeight="1">
      <c r="U52178" s="54"/>
      <c r="V52178" s="53"/>
    </row>
    <row r="52179" spans="21:22" ht="26.1" customHeight="1">
      <c r="U52179" s="54"/>
      <c r="V52179" s="53"/>
    </row>
    <row r="52180" spans="21:22" ht="26.1" customHeight="1">
      <c r="U52180" s="54"/>
      <c r="V52180" s="53"/>
    </row>
    <row r="52181" spans="21:22" ht="26.1" customHeight="1">
      <c r="U52181" s="54"/>
      <c r="V52181" s="53"/>
    </row>
    <row r="52182" spans="21:22" ht="26.1" customHeight="1">
      <c r="U52182" s="54"/>
      <c r="V52182" s="53"/>
    </row>
    <row r="52183" spans="21:22" ht="26.1" customHeight="1">
      <c r="U52183" s="54"/>
      <c r="V52183" s="53"/>
    </row>
    <row r="52184" spans="21:22" ht="26.1" customHeight="1">
      <c r="U52184" s="54"/>
      <c r="V52184" s="53"/>
    </row>
    <row r="52185" spans="21:22" ht="26.1" customHeight="1">
      <c r="U52185" s="54"/>
      <c r="V52185" s="53"/>
    </row>
    <row r="52186" spans="21:22" ht="26.1" customHeight="1">
      <c r="U52186" s="54"/>
      <c r="V52186" s="53"/>
    </row>
    <row r="52187" spans="21:22" ht="26.1" customHeight="1">
      <c r="U52187" s="54"/>
      <c r="V52187" s="53"/>
    </row>
    <row r="52188" spans="21:22" ht="26.1" customHeight="1">
      <c r="U52188" s="54"/>
      <c r="V52188" s="53"/>
    </row>
    <row r="52189" spans="21:22" ht="26.1" customHeight="1">
      <c r="U52189" s="54"/>
      <c r="V52189" s="53"/>
    </row>
    <row r="52190" spans="21:22" ht="26.1" customHeight="1">
      <c r="U52190" s="54"/>
      <c r="V52190" s="53"/>
    </row>
    <row r="52191" spans="21:22" ht="26.1" customHeight="1">
      <c r="U52191" s="54"/>
      <c r="V52191" s="53"/>
    </row>
    <row r="52192" spans="21:22" ht="26.1" customHeight="1">
      <c r="U52192" s="54"/>
      <c r="V52192" s="53"/>
    </row>
    <row r="52193" spans="21:22" ht="26.1" customHeight="1">
      <c r="U52193" s="54"/>
      <c r="V52193" s="53"/>
    </row>
    <row r="52194" spans="21:22" ht="26.1" customHeight="1">
      <c r="U52194" s="54"/>
      <c r="V52194" s="53"/>
    </row>
    <row r="52195" spans="21:22" ht="26.1" customHeight="1">
      <c r="U52195" s="54"/>
      <c r="V52195" s="53"/>
    </row>
    <row r="52196" spans="21:22" ht="26.1" customHeight="1">
      <c r="U52196" s="54"/>
      <c r="V52196" s="53"/>
    </row>
    <row r="52197" spans="21:22" ht="26.1" customHeight="1">
      <c r="U52197" s="54"/>
      <c r="V52197" s="53"/>
    </row>
    <row r="52198" spans="21:22" ht="26.1" customHeight="1">
      <c r="U52198" s="54"/>
      <c r="V52198" s="53"/>
    </row>
    <row r="52199" spans="21:22" ht="26.1" customHeight="1">
      <c r="U52199" s="54"/>
      <c r="V52199" s="53"/>
    </row>
    <row r="52200" spans="21:22" ht="26.1" customHeight="1">
      <c r="U52200" s="54"/>
      <c r="V52200" s="53"/>
    </row>
    <row r="52201" spans="21:22" ht="26.1" customHeight="1">
      <c r="U52201" s="54"/>
      <c r="V52201" s="53"/>
    </row>
    <row r="52202" spans="21:22" ht="26.1" customHeight="1">
      <c r="U52202" s="54"/>
      <c r="V52202" s="53"/>
    </row>
    <row r="52203" spans="21:22" ht="26.1" customHeight="1">
      <c r="U52203" s="54"/>
      <c r="V52203" s="53"/>
    </row>
    <row r="52204" spans="21:22" ht="26.1" customHeight="1">
      <c r="U52204" s="54"/>
      <c r="V52204" s="53"/>
    </row>
    <row r="52205" spans="21:22" ht="26.1" customHeight="1">
      <c r="U52205" s="54"/>
      <c r="V52205" s="53"/>
    </row>
    <row r="52206" spans="21:22" ht="26.1" customHeight="1">
      <c r="U52206" s="54"/>
      <c r="V52206" s="53"/>
    </row>
    <row r="52207" spans="21:22" ht="26.1" customHeight="1">
      <c r="U52207" s="54"/>
      <c r="V52207" s="53"/>
    </row>
    <row r="52208" spans="21:22" ht="26.1" customHeight="1">
      <c r="U52208" s="54"/>
      <c r="V52208" s="53"/>
    </row>
    <row r="52209" spans="21:22" ht="26.1" customHeight="1">
      <c r="U52209" s="54"/>
      <c r="V52209" s="53"/>
    </row>
    <row r="52210" spans="21:22" ht="26.1" customHeight="1">
      <c r="U52210" s="54"/>
      <c r="V52210" s="53"/>
    </row>
    <row r="52211" spans="21:22" ht="26.1" customHeight="1">
      <c r="U52211" s="54"/>
      <c r="V52211" s="53"/>
    </row>
    <row r="52212" spans="21:22" ht="26.1" customHeight="1">
      <c r="U52212" s="54"/>
      <c r="V52212" s="53"/>
    </row>
    <row r="52213" spans="21:22" ht="26.1" customHeight="1">
      <c r="U52213" s="54"/>
      <c r="V52213" s="53"/>
    </row>
    <row r="52214" spans="21:22" ht="26.1" customHeight="1">
      <c r="U52214" s="54"/>
      <c r="V52214" s="53"/>
    </row>
    <row r="52215" spans="21:22" ht="26.1" customHeight="1">
      <c r="U52215" s="54"/>
      <c r="V52215" s="53"/>
    </row>
    <row r="52216" spans="21:22" ht="26.1" customHeight="1">
      <c r="U52216" s="54"/>
      <c r="V52216" s="53"/>
    </row>
    <row r="52217" spans="21:22" ht="26.1" customHeight="1">
      <c r="U52217" s="54"/>
      <c r="V52217" s="53"/>
    </row>
    <row r="52218" spans="21:22" ht="26.1" customHeight="1">
      <c r="U52218" s="54"/>
      <c r="V52218" s="53"/>
    </row>
    <row r="52219" spans="21:22" ht="26.1" customHeight="1">
      <c r="U52219" s="54"/>
      <c r="V52219" s="53"/>
    </row>
    <row r="52220" spans="21:22" ht="26.1" customHeight="1">
      <c r="U52220" s="54"/>
      <c r="V52220" s="53"/>
    </row>
    <row r="52221" spans="21:22" ht="26.1" customHeight="1">
      <c r="U52221" s="54"/>
      <c r="V52221" s="53"/>
    </row>
    <row r="52222" spans="21:22" ht="26.1" customHeight="1">
      <c r="U52222" s="54"/>
      <c r="V52222" s="53"/>
    </row>
    <row r="52223" spans="21:22" ht="26.1" customHeight="1">
      <c r="U52223" s="54"/>
      <c r="V52223" s="53"/>
    </row>
    <row r="52224" spans="21:22" ht="26.1" customHeight="1">
      <c r="U52224" s="54"/>
      <c r="V52224" s="53"/>
    </row>
    <row r="52225" spans="21:22" ht="26.1" customHeight="1">
      <c r="U52225" s="54"/>
      <c r="V52225" s="53"/>
    </row>
    <row r="52226" spans="21:22" ht="26.1" customHeight="1">
      <c r="U52226" s="54"/>
      <c r="V52226" s="53"/>
    </row>
    <row r="52227" spans="21:22" ht="26.1" customHeight="1">
      <c r="U52227" s="54"/>
      <c r="V52227" s="53"/>
    </row>
    <row r="52228" spans="21:22" ht="26.1" customHeight="1">
      <c r="U52228" s="54"/>
      <c r="V52228" s="53"/>
    </row>
    <row r="52229" spans="21:22" ht="26.1" customHeight="1">
      <c r="U52229" s="54"/>
      <c r="V52229" s="53"/>
    </row>
    <row r="52230" spans="21:22" ht="26.1" customHeight="1">
      <c r="U52230" s="54"/>
      <c r="V52230" s="53"/>
    </row>
    <row r="52231" spans="21:22" ht="26.1" customHeight="1">
      <c r="U52231" s="54"/>
      <c r="V52231" s="53"/>
    </row>
    <row r="52232" spans="21:22" ht="26.1" customHeight="1">
      <c r="U52232" s="54"/>
      <c r="V52232" s="53"/>
    </row>
    <row r="52233" spans="21:22" ht="26.1" customHeight="1">
      <c r="U52233" s="54"/>
      <c r="V52233" s="53"/>
    </row>
    <row r="52234" spans="21:22" ht="26.1" customHeight="1">
      <c r="U52234" s="54"/>
      <c r="V52234" s="53"/>
    </row>
    <row r="52235" spans="21:22" ht="26.1" customHeight="1">
      <c r="U52235" s="54"/>
      <c r="V52235" s="53"/>
    </row>
    <row r="52236" spans="21:22" ht="26.1" customHeight="1">
      <c r="U52236" s="54"/>
      <c r="V52236" s="53"/>
    </row>
    <row r="52237" spans="21:22" ht="26.1" customHeight="1">
      <c r="U52237" s="54"/>
      <c r="V52237" s="53"/>
    </row>
    <row r="52238" spans="21:22" ht="26.1" customHeight="1">
      <c r="U52238" s="54"/>
      <c r="V52238" s="53"/>
    </row>
    <row r="52239" spans="21:22" ht="26.1" customHeight="1">
      <c r="U52239" s="54"/>
      <c r="V52239" s="53"/>
    </row>
    <row r="52240" spans="21:22" ht="26.1" customHeight="1">
      <c r="U52240" s="54"/>
      <c r="V52240" s="53"/>
    </row>
    <row r="52241" spans="21:22" ht="26.1" customHeight="1">
      <c r="U52241" s="54"/>
      <c r="V52241" s="53"/>
    </row>
    <row r="52242" spans="21:22" ht="26.1" customHeight="1">
      <c r="U52242" s="54"/>
      <c r="V52242" s="53"/>
    </row>
    <row r="52243" spans="21:22" ht="26.1" customHeight="1">
      <c r="U52243" s="54"/>
      <c r="V52243" s="53"/>
    </row>
    <row r="52244" spans="21:22" ht="26.1" customHeight="1">
      <c r="U52244" s="54"/>
      <c r="V52244" s="53"/>
    </row>
    <row r="52245" spans="21:22" ht="26.1" customHeight="1">
      <c r="U52245" s="54"/>
      <c r="V52245" s="53"/>
    </row>
    <row r="52246" spans="21:22" ht="26.1" customHeight="1">
      <c r="U52246" s="54"/>
      <c r="V52246" s="53"/>
    </row>
    <row r="52247" spans="21:22" ht="26.1" customHeight="1">
      <c r="U52247" s="54"/>
      <c r="V52247" s="53"/>
    </row>
    <row r="52248" spans="21:22" ht="26.1" customHeight="1">
      <c r="U52248" s="54"/>
      <c r="V52248" s="53"/>
    </row>
    <row r="52249" spans="21:22" ht="26.1" customHeight="1">
      <c r="U52249" s="54"/>
      <c r="V52249" s="53"/>
    </row>
    <row r="52250" spans="21:22" ht="26.1" customHeight="1">
      <c r="U52250" s="54"/>
      <c r="V52250" s="53"/>
    </row>
    <row r="52251" spans="21:22" ht="26.1" customHeight="1">
      <c r="U52251" s="54"/>
      <c r="V52251" s="53"/>
    </row>
    <row r="52252" spans="21:22" ht="26.1" customHeight="1">
      <c r="U52252" s="54"/>
      <c r="V52252" s="53"/>
    </row>
    <row r="52253" spans="21:22" ht="26.1" customHeight="1">
      <c r="U52253" s="54"/>
      <c r="V52253" s="53"/>
    </row>
    <row r="52254" spans="21:22" ht="26.1" customHeight="1">
      <c r="U52254" s="54"/>
      <c r="V52254" s="53"/>
    </row>
    <row r="52255" spans="21:22" ht="26.1" customHeight="1">
      <c r="U52255" s="54"/>
      <c r="V52255" s="53"/>
    </row>
    <row r="52256" spans="21:22" ht="26.1" customHeight="1">
      <c r="U52256" s="54"/>
      <c r="V52256" s="53"/>
    </row>
    <row r="52257" spans="21:22" ht="26.1" customHeight="1">
      <c r="U52257" s="54"/>
      <c r="V52257" s="53"/>
    </row>
    <row r="52258" spans="21:22" ht="26.1" customHeight="1">
      <c r="U52258" s="54"/>
      <c r="V52258" s="53"/>
    </row>
    <row r="52259" spans="21:22" ht="26.1" customHeight="1">
      <c r="U52259" s="54"/>
      <c r="V52259" s="53"/>
    </row>
    <row r="52260" spans="21:22" ht="26.1" customHeight="1">
      <c r="U52260" s="54"/>
      <c r="V52260" s="53"/>
    </row>
    <row r="52261" spans="21:22" ht="26.1" customHeight="1">
      <c r="U52261" s="54"/>
      <c r="V52261" s="53"/>
    </row>
    <row r="52262" spans="21:22" ht="26.1" customHeight="1">
      <c r="U52262" s="54"/>
      <c r="V52262" s="53"/>
    </row>
    <row r="52263" spans="21:22" ht="26.1" customHeight="1">
      <c r="U52263" s="54"/>
      <c r="V52263" s="53"/>
    </row>
    <row r="52264" spans="21:22" ht="26.1" customHeight="1">
      <c r="U52264" s="54"/>
      <c r="V52264" s="53"/>
    </row>
    <row r="52265" spans="21:22" ht="26.1" customHeight="1">
      <c r="U52265" s="54"/>
      <c r="V52265" s="53"/>
    </row>
    <row r="52266" spans="21:22" ht="26.1" customHeight="1">
      <c r="U52266" s="54"/>
      <c r="V52266" s="53"/>
    </row>
    <row r="52267" spans="21:22" ht="26.1" customHeight="1">
      <c r="U52267" s="54"/>
      <c r="V52267" s="53"/>
    </row>
    <row r="52268" spans="21:22" ht="26.1" customHeight="1">
      <c r="U52268" s="54"/>
      <c r="V52268" s="53"/>
    </row>
    <row r="52269" spans="21:22" ht="26.1" customHeight="1">
      <c r="U52269" s="54"/>
      <c r="V52269" s="53"/>
    </row>
    <row r="52270" spans="21:22" ht="26.1" customHeight="1">
      <c r="U52270" s="54"/>
      <c r="V52270" s="53"/>
    </row>
    <row r="52271" spans="21:22" ht="26.1" customHeight="1">
      <c r="U52271" s="54"/>
      <c r="V52271" s="53"/>
    </row>
    <row r="52272" spans="21:22" ht="26.1" customHeight="1">
      <c r="U52272" s="54"/>
      <c r="V52272" s="53"/>
    </row>
    <row r="52273" spans="21:22" ht="26.1" customHeight="1">
      <c r="U52273" s="54"/>
      <c r="V52273" s="53"/>
    </row>
    <row r="52274" spans="21:22" ht="26.1" customHeight="1">
      <c r="U52274" s="54"/>
      <c r="V52274" s="53"/>
    </row>
    <row r="52275" spans="21:22" ht="26.1" customHeight="1">
      <c r="U52275" s="54"/>
      <c r="V52275" s="53"/>
    </row>
    <row r="52276" spans="21:22" ht="26.1" customHeight="1">
      <c r="U52276" s="54"/>
      <c r="V52276" s="53"/>
    </row>
    <row r="52277" spans="21:22" ht="26.1" customHeight="1">
      <c r="U52277" s="54"/>
      <c r="V52277" s="53"/>
    </row>
    <row r="52278" spans="21:22" ht="26.1" customHeight="1">
      <c r="U52278" s="54"/>
      <c r="V52278" s="53"/>
    </row>
    <row r="52279" spans="21:22" ht="26.1" customHeight="1">
      <c r="U52279" s="54"/>
      <c r="V52279" s="53"/>
    </row>
    <row r="52280" spans="21:22" ht="26.1" customHeight="1">
      <c r="U52280" s="54"/>
      <c r="V52280" s="53"/>
    </row>
    <row r="52281" spans="21:22" ht="26.1" customHeight="1">
      <c r="U52281" s="54"/>
      <c r="V52281" s="53"/>
    </row>
    <row r="52282" spans="21:22" ht="26.1" customHeight="1">
      <c r="U52282" s="54"/>
      <c r="V52282" s="53"/>
    </row>
    <row r="52283" spans="21:22" ht="26.1" customHeight="1">
      <c r="U52283" s="54"/>
      <c r="V52283" s="53"/>
    </row>
    <row r="52284" spans="21:22" ht="26.1" customHeight="1">
      <c r="U52284" s="54"/>
      <c r="V52284" s="53"/>
    </row>
    <row r="52285" spans="21:22" ht="26.1" customHeight="1">
      <c r="U52285" s="54"/>
      <c r="V52285" s="53"/>
    </row>
    <row r="52286" spans="21:22" ht="26.1" customHeight="1">
      <c r="U52286" s="54"/>
      <c r="V52286" s="53"/>
    </row>
    <row r="52287" spans="21:22" ht="26.1" customHeight="1">
      <c r="U52287" s="54"/>
      <c r="V52287" s="53"/>
    </row>
    <row r="52288" spans="21:22" ht="26.1" customHeight="1">
      <c r="U52288" s="54"/>
      <c r="V52288" s="53"/>
    </row>
    <row r="52289" spans="21:22" ht="26.1" customHeight="1">
      <c r="U52289" s="54"/>
      <c r="V52289" s="53"/>
    </row>
    <row r="52290" spans="21:22" ht="26.1" customHeight="1">
      <c r="U52290" s="54"/>
      <c r="V52290" s="53"/>
    </row>
    <row r="52291" spans="21:22" ht="26.1" customHeight="1">
      <c r="U52291" s="54"/>
      <c r="V52291" s="53"/>
    </row>
    <row r="52292" spans="21:22" ht="26.1" customHeight="1">
      <c r="U52292" s="54"/>
      <c r="V52292" s="53"/>
    </row>
    <row r="52293" spans="21:22" ht="26.1" customHeight="1">
      <c r="U52293" s="54"/>
      <c r="V52293" s="53"/>
    </row>
    <row r="52294" spans="21:22" ht="26.1" customHeight="1">
      <c r="U52294" s="54"/>
      <c r="V52294" s="53"/>
    </row>
    <row r="52295" spans="21:22" ht="26.1" customHeight="1">
      <c r="U52295" s="54"/>
      <c r="V52295" s="53"/>
    </row>
    <row r="52296" spans="21:22" ht="26.1" customHeight="1">
      <c r="U52296" s="54"/>
      <c r="V52296" s="53"/>
    </row>
    <row r="52297" spans="21:22" ht="26.1" customHeight="1">
      <c r="U52297" s="54"/>
      <c r="V52297" s="53"/>
    </row>
    <row r="52298" spans="21:22" ht="26.1" customHeight="1">
      <c r="U52298" s="54"/>
      <c r="V52298" s="53"/>
    </row>
    <row r="52299" spans="21:22" ht="26.1" customHeight="1">
      <c r="U52299" s="54"/>
      <c r="V52299" s="53"/>
    </row>
    <row r="52300" spans="21:22" ht="26.1" customHeight="1">
      <c r="U52300" s="54"/>
      <c r="V52300" s="53"/>
    </row>
    <row r="52301" spans="21:22" ht="26.1" customHeight="1">
      <c r="U52301" s="54"/>
      <c r="V52301" s="53"/>
    </row>
    <row r="52302" spans="21:22" ht="26.1" customHeight="1">
      <c r="U52302" s="54"/>
      <c r="V52302" s="53"/>
    </row>
    <row r="52303" spans="21:22" ht="26.1" customHeight="1">
      <c r="U52303" s="54"/>
      <c r="V52303" s="53"/>
    </row>
    <row r="52304" spans="21:22" ht="26.1" customHeight="1">
      <c r="U52304" s="54"/>
      <c r="V52304" s="53"/>
    </row>
    <row r="52305" spans="21:22" ht="26.1" customHeight="1">
      <c r="U52305" s="54"/>
      <c r="V52305" s="53"/>
    </row>
    <row r="52306" spans="21:22" ht="26.1" customHeight="1">
      <c r="U52306" s="54"/>
      <c r="V52306" s="53"/>
    </row>
    <row r="52307" spans="21:22" ht="26.1" customHeight="1">
      <c r="U52307" s="54"/>
      <c r="V52307" s="53"/>
    </row>
    <row r="52308" spans="21:22" ht="26.1" customHeight="1">
      <c r="U52308" s="54"/>
      <c r="V52308" s="53"/>
    </row>
    <row r="52309" spans="21:22" ht="26.1" customHeight="1">
      <c r="U52309" s="54"/>
      <c r="V52309" s="53"/>
    </row>
    <row r="52310" spans="21:22" ht="26.1" customHeight="1">
      <c r="U52310" s="54"/>
      <c r="V52310" s="53"/>
    </row>
    <row r="52311" spans="21:22" ht="26.1" customHeight="1">
      <c r="U52311" s="54"/>
      <c r="V52311" s="53"/>
    </row>
    <row r="52312" spans="21:22" ht="26.1" customHeight="1">
      <c r="U52312" s="54"/>
      <c r="V52312" s="53"/>
    </row>
    <row r="52313" spans="21:22" ht="26.1" customHeight="1">
      <c r="U52313" s="54"/>
      <c r="V52313" s="53"/>
    </row>
    <row r="52314" spans="21:22" ht="26.1" customHeight="1">
      <c r="U52314" s="54"/>
      <c r="V52314" s="53"/>
    </row>
    <row r="52315" spans="21:22" ht="26.1" customHeight="1">
      <c r="U52315" s="54"/>
      <c r="V52315" s="53"/>
    </row>
    <row r="52316" spans="21:22" ht="26.1" customHeight="1">
      <c r="U52316" s="54"/>
      <c r="V52316" s="53"/>
    </row>
    <row r="52317" spans="21:22" ht="26.1" customHeight="1">
      <c r="U52317" s="54"/>
      <c r="V52317" s="53"/>
    </row>
    <row r="52318" spans="21:22" ht="26.1" customHeight="1">
      <c r="U52318" s="54"/>
      <c r="V52318" s="53"/>
    </row>
    <row r="52319" spans="21:22" ht="26.1" customHeight="1">
      <c r="U52319" s="54"/>
      <c r="V52319" s="53"/>
    </row>
    <row r="52320" spans="21:22" ht="26.1" customHeight="1">
      <c r="U52320" s="54"/>
      <c r="V52320" s="53"/>
    </row>
    <row r="52321" spans="21:22" ht="26.1" customHeight="1">
      <c r="U52321" s="54"/>
      <c r="V52321" s="53"/>
    </row>
    <row r="52322" spans="21:22" ht="26.1" customHeight="1">
      <c r="U52322" s="54"/>
      <c r="V52322" s="53"/>
    </row>
    <row r="52323" spans="21:22" ht="26.1" customHeight="1">
      <c r="U52323" s="54"/>
      <c r="V52323" s="53"/>
    </row>
    <row r="52324" spans="21:22" ht="26.1" customHeight="1">
      <c r="U52324" s="54"/>
      <c r="V52324" s="53"/>
    </row>
    <row r="52325" spans="21:22" ht="26.1" customHeight="1">
      <c r="U52325" s="54"/>
      <c r="V52325" s="53"/>
    </row>
    <row r="52326" spans="21:22" ht="26.1" customHeight="1">
      <c r="U52326" s="54"/>
      <c r="V52326" s="53"/>
    </row>
    <row r="52327" spans="21:22" ht="26.1" customHeight="1">
      <c r="U52327" s="54"/>
      <c r="V52327" s="53"/>
    </row>
    <row r="52328" spans="21:22" ht="26.1" customHeight="1">
      <c r="U52328" s="54"/>
      <c r="V52328" s="53"/>
    </row>
    <row r="52329" spans="21:22" ht="26.1" customHeight="1">
      <c r="U52329" s="54"/>
      <c r="V52329" s="53"/>
    </row>
    <row r="52330" spans="21:22" ht="26.1" customHeight="1">
      <c r="U52330" s="54"/>
      <c r="V52330" s="53"/>
    </row>
    <row r="52331" spans="21:22" ht="26.1" customHeight="1">
      <c r="U52331" s="54"/>
      <c r="V52331" s="53"/>
    </row>
    <row r="52332" spans="21:22" ht="26.1" customHeight="1">
      <c r="U52332" s="54"/>
      <c r="V52332" s="53"/>
    </row>
    <row r="52333" spans="21:22" ht="26.1" customHeight="1">
      <c r="U52333" s="54"/>
      <c r="V52333" s="53"/>
    </row>
    <row r="52334" spans="21:22" ht="26.1" customHeight="1">
      <c r="U52334" s="54"/>
      <c r="V52334" s="53"/>
    </row>
    <row r="52335" spans="21:22" ht="26.1" customHeight="1">
      <c r="U52335" s="54"/>
      <c r="V52335" s="53"/>
    </row>
    <row r="52336" spans="21:22" ht="26.1" customHeight="1">
      <c r="U52336" s="54"/>
      <c r="V52336" s="53"/>
    </row>
    <row r="52337" spans="21:22" ht="26.1" customHeight="1">
      <c r="U52337" s="54"/>
      <c r="V52337" s="53"/>
    </row>
    <row r="52338" spans="21:22" ht="26.1" customHeight="1">
      <c r="U52338" s="54"/>
      <c r="V52338" s="53"/>
    </row>
    <row r="52339" spans="21:22" ht="26.1" customHeight="1">
      <c r="U52339" s="54"/>
      <c r="V52339" s="53"/>
    </row>
    <row r="52340" spans="21:22" ht="26.1" customHeight="1">
      <c r="U52340" s="54"/>
      <c r="V52340" s="53"/>
    </row>
    <row r="52341" spans="21:22" ht="26.1" customHeight="1">
      <c r="U52341" s="54"/>
      <c r="V52341" s="53"/>
    </row>
    <row r="52342" spans="21:22" ht="26.1" customHeight="1">
      <c r="U52342" s="54"/>
      <c r="V52342" s="53"/>
    </row>
    <row r="52343" spans="21:22" ht="26.1" customHeight="1">
      <c r="U52343" s="54"/>
      <c r="V52343" s="53"/>
    </row>
    <row r="52344" spans="21:22" ht="26.1" customHeight="1">
      <c r="U52344" s="54"/>
      <c r="V52344" s="53"/>
    </row>
    <row r="52345" spans="21:22" ht="26.1" customHeight="1">
      <c r="U52345" s="54"/>
      <c r="V52345" s="53"/>
    </row>
    <row r="52346" spans="21:22" ht="26.1" customHeight="1">
      <c r="U52346" s="54"/>
      <c r="V52346" s="53"/>
    </row>
    <row r="52347" spans="21:22" ht="26.1" customHeight="1">
      <c r="U52347" s="54"/>
      <c r="V52347" s="53"/>
    </row>
    <row r="52348" spans="21:22" ht="26.1" customHeight="1">
      <c r="U52348" s="54"/>
      <c r="V52348" s="53"/>
    </row>
    <row r="52349" spans="21:22" ht="26.1" customHeight="1">
      <c r="U52349" s="54"/>
      <c r="V52349" s="53"/>
    </row>
    <row r="52350" spans="21:22" ht="26.1" customHeight="1">
      <c r="U52350" s="54"/>
      <c r="V52350" s="53"/>
    </row>
    <row r="52351" spans="21:22" ht="26.1" customHeight="1">
      <c r="U52351" s="54"/>
      <c r="V52351" s="53"/>
    </row>
    <row r="52352" spans="21:22" ht="26.1" customHeight="1">
      <c r="U52352" s="54"/>
      <c r="V52352" s="53"/>
    </row>
    <row r="52353" spans="21:22" ht="26.1" customHeight="1">
      <c r="U52353" s="54"/>
      <c r="V52353" s="53"/>
    </row>
    <row r="52354" spans="21:22" ht="26.1" customHeight="1">
      <c r="U52354" s="54"/>
      <c r="V52354" s="53"/>
    </row>
    <row r="52355" spans="21:22" ht="26.1" customHeight="1">
      <c r="U52355" s="54"/>
      <c r="V52355" s="53"/>
    </row>
    <row r="52356" spans="21:22" ht="26.1" customHeight="1">
      <c r="U52356" s="54"/>
      <c r="V52356" s="53"/>
    </row>
    <row r="52357" spans="21:22" ht="26.1" customHeight="1">
      <c r="U52357" s="54"/>
      <c r="V52357" s="53"/>
    </row>
    <row r="52358" spans="21:22" ht="26.1" customHeight="1">
      <c r="U52358" s="54"/>
      <c r="V52358" s="53"/>
    </row>
    <row r="52359" spans="21:22" ht="26.1" customHeight="1">
      <c r="U52359" s="54"/>
      <c r="V52359" s="53"/>
    </row>
    <row r="52360" spans="21:22" ht="26.1" customHeight="1">
      <c r="U52360" s="54"/>
      <c r="V52360" s="53"/>
    </row>
    <row r="52361" spans="21:22" ht="26.1" customHeight="1">
      <c r="U52361" s="54"/>
      <c r="V52361" s="53"/>
    </row>
    <row r="52362" spans="21:22" ht="26.1" customHeight="1">
      <c r="U52362" s="54"/>
      <c r="V52362" s="53"/>
    </row>
    <row r="52363" spans="21:22" ht="26.1" customHeight="1">
      <c r="U52363" s="54"/>
      <c r="V52363" s="53"/>
    </row>
    <row r="52364" spans="21:22" ht="26.1" customHeight="1">
      <c r="U52364" s="54"/>
      <c r="V52364" s="53"/>
    </row>
    <row r="52365" spans="21:22" ht="26.1" customHeight="1">
      <c r="U52365" s="54"/>
      <c r="V52365" s="53"/>
    </row>
    <row r="52366" spans="21:22" ht="26.1" customHeight="1">
      <c r="U52366" s="54"/>
      <c r="V52366" s="53"/>
    </row>
    <row r="52367" spans="21:22" ht="26.1" customHeight="1">
      <c r="U52367" s="54"/>
      <c r="V52367" s="53"/>
    </row>
    <row r="52368" spans="21:22" ht="26.1" customHeight="1">
      <c r="U52368" s="54"/>
      <c r="V52368" s="53"/>
    </row>
    <row r="52369" spans="21:22" ht="26.1" customHeight="1">
      <c r="U52369" s="54"/>
      <c r="V52369" s="53"/>
    </row>
    <row r="52370" spans="21:22" ht="26.1" customHeight="1">
      <c r="U52370" s="54"/>
      <c r="V52370" s="53"/>
    </row>
    <row r="52371" spans="21:22" ht="26.1" customHeight="1">
      <c r="U52371" s="54"/>
      <c r="V52371" s="53"/>
    </row>
    <row r="52372" spans="21:22" ht="26.1" customHeight="1">
      <c r="U52372" s="54"/>
      <c r="V52372" s="53"/>
    </row>
    <row r="52373" spans="21:22" ht="26.1" customHeight="1">
      <c r="U52373" s="54"/>
      <c r="V52373" s="53"/>
    </row>
    <row r="52374" spans="21:22" ht="26.1" customHeight="1">
      <c r="U52374" s="54"/>
      <c r="V52374" s="53"/>
    </row>
    <row r="52375" spans="21:22" ht="26.1" customHeight="1">
      <c r="U52375" s="54"/>
      <c r="V52375" s="53"/>
    </row>
    <row r="52376" spans="21:22" ht="26.1" customHeight="1">
      <c r="U52376" s="54"/>
      <c r="V52376" s="53"/>
    </row>
    <row r="52377" spans="21:22" ht="26.1" customHeight="1">
      <c r="U52377" s="54"/>
      <c r="V52377" s="53"/>
    </row>
    <row r="52378" spans="21:22" ht="26.1" customHeight="1">
      <c r="U52378" s="54"/>
      <c r="V52378" s="53"/>
    </row>
    <row r="52379" spans="21:22" ht="26.1" customHeight="1">
      <c r="U52379" s="54"/>
      <c r="V52379" s="53"/>
    </row>
    <row r="52380" spans="21:22" ht="26.1" customHeight="1">
      <c r="U52380" s="54"/>
      <c r="V52380" s="53"/>
    </row>
    <row r="52381" spans="21:22" ht="26.1" customHeight="1">
      <c r="U52381" s="54"/>
      <c r="V52381" s="53"/>
    </row>
    <row r="52382" spans="21:22" ht="26.1" customHeight="1">
      <c r="U52382" s="54"/>
      <c r="V52382" s="53"/>
    </row>
    <row r="52383" spans="21:22" ht="26.1" customHeight="1">
      <c r="U52383" s="54"/>
      <c r="V52383" s="53"/>
    </row>
    <row r="52384" spans="21:22" ht="26.1" customHeight="1">
      <c r="U52384" s="54"/>
      <c r="V52384" s="53"/>
    </row>
    <row r="52385" spans="21:22" ht="26.1" customHeight="1">
      <c r="U52385" s="54"/>
      <c r="V52385" s="53"/>
    </row>
    <row r="52386" spans="21:22" ht="26.1" customHeight="1">
      <c r="U52386" s="54"/>
      <c r="V52386" s="53"/>
    </row>
    <row r="52387" spans="21:22" ht="26.1" customHeight="1">
      <c r="U52387" s="54"/>
      <c r="V52387" s="53"/>
    </row>
    <row r="52388" spans="21:22" ht="26.1" customHeight="1">
      <c r="U52388" s="54"/>
      <c r="V52388" s="53"/>
    </row>
    <row r="52389" spans="21:22" ht="26.1" customHeight="1">
      <c r="U52389" s="54"/>
      <c r="V52389" s="53"/>
    </row>
    <row r="52390" spans="21:22" ht="26.1" customHeight="1">
      <c r="U52390" s="54"/>
      <c r="V52390" s="53"/>
    </row>
    <row r="52391" spans="21:22" ht="26.1" customHeight="1">
      <c r="U52391" s="54"/>
      <c r="V52391" s="53"/>
    </row>
    <row r="52392" spans="21:22" ht="26.1" customHeight="1">
      <c r="U52392" s="54"/>
      <c r="V52392" s="53"/>
    </row>
    <row r="52393" spans="21:22" ht="26.1" customHeight="1">
      <c r="U52393" s="54"/>
      <c r="V52393" s="53"/>
    </row>
    <row r="52394" spans="21:22" ht="26.1" customHeight="1">
      <c r="U52394" s="54"/>
      <c r="V52394" s="53"/>
    </row>
    <row r="52395" spans="21:22" ht="26.1" customHeight="1">
      <c r="U52395" s="54"/>
      <c r="V52395" s="53"/>
    </row>
    <row r="52396" spans="21:22" ht="26.1" customHeight="1">
      <c r="U52396" s="54"/>
      <c r="V52396" s="53"/>
    </row>
    <row r="52397" spans="21:22" ht="26.1" customHeight="1">
      <c r="U52397" s="54"/>
      <c r="V52397" s="53"/>
    </row>
    <row r="52398" spans="21:22" ht="26.1" customHeight="1">
      <c r="U52398" s="54"/>
      <c r="V52398" s="53"/>
    </row>
    <row r="52399" spans="21:22" ht="26.1" customHeight="1">
      <c r="U52399" s="54"/>
      <c r="V52399" s="53"/>
    </row>
    <row r="52400" spans="21:22" ht="26.1" customHeight="1">
      <c r="U52400" s="54"/>
      <c r="V52400" s="53"/>
    </row>
    <row r="52401" spans="21:22" ht="26.1" customHeight="1">
      <c r="U52401" s="54"/>
      <c r="V52401" s="53"/>
    </row>
    <row r="52402" spans="21:22" ht="26.1" customHeight="1">
      <c r="U52402" s="54"/>
      <c r="V52402" s="53"/>
    </row>
    <row r="52403" spans="21:22" ht="26.1" customHeight="1">
      <c r="U52403" s="54"/>
      <c r="V52403" s="53"/>
    </row>
    <row r="52404" spans="21:22" ht="26.1" customHeight="1">
      <c r="U52404" s="54"/>
      <c r="V52404" s="53"/>
    </row>
    <row r="52405" spans="21:22" ht="26.1" customHeight="1">
      <c r="U52405" s="54"/>
      <c r="V52405" s="53"/>
    </row>
    <row r="52406" spans="21:22" ht="26.1" customHeight="1">
      <c r="U52406" s="54"/>
      <c r="V52406" s="53"/>
    </row>
    <row r="52407" spans="21:22" ht="26.1" customHeight="1">
      <c r="U52407" s="54"/>
      <c r="V52407" s="53"/>
    </row>
    <row r="52408" spans="21:22" ht="26.1" customHeight="1">
      <c r="U52408" s="54"/>
      <c r="V52408" s="53"/>
    </row>
    <row r="52409" spans="21:22" ht="26.1" customHeight="1">
      <c r="U52409" s="54"/>
      <c r="V52409" s="53"/>
    </row>
    <row r="52410" spans="21:22" ht="26.1" customHeight="1">
      <c r="U52410" s="54"/>
      <c r="V52410" s="53"/>
    </row>
    <row r="52411" spans="21:22" ht="26.1" customHeight="1">
      <c r="U52411" s="54"/>
      <c r="V52411" s="53"/>
    </row>
    <row r="52412" spans="21:22" ht="26.1" customHeight="1">
      <c r="U52412" s="54"/>
      <c r="V52412" s="53"/>
    </row>
    <row r="52413" spans="21:22" ht="26.1" customHeight="1">
      <c r="U52413" s="54"/>
      <c r="V52413" s="53"/>
    </row>
    <row r="52414" spans="21:22" ht="26.1" customHeight="1">
      <c r="U52414" s="54"/>
      <c r="V52414" s="53"/>
    </row>
    <row r="52415" spans="21:22" ht="26.1" customHeight="1">
      <c r="U52415" s="54"/>
      <c r="V52415" s="53"/>
    </row>
    <row r="52416" spans="21:22" ht="26.1" customHeight="1">
      <c r="U52416" s="54"/>
      <c r="V52416" s="53"/>
    </row>
    <row r="52417" spans="21:22" ht="26.1" customHeight="1">
      <c r="U52417" s="54"/>
      <c r="V52417" s="53"/>
    </row>
    <row r="52418" spans="21:22" ht="26.1" customHeight="1">
      <c r="U52418" s="54"/>
      <c r="V52418" s="53"/>
    </row>
    <row r="52419" spans="21:22" ht="26.1" customHeight="1">
      <c r="U52419" s="54"/>
      <c r="V52419" s="53"/>
    </row>
    <row r="52420" spans="21:22" ht="26.1" customHeight="1">
      <c r="U52420" s="54"/>
      <c r="V52420" s="53"/>
    </row>
    <row r="52421" spans="21:22" ht="26.1" customHeight="1">
      <c r="U52421" s="54"/>
      <c r="V52421" s="53"/>
    </row>
    <row r="52422" spans="21:22" ht="26.1" customHeight="1">
      <c r="U52422" s="54"/>
      <c r="V52422" s="53"/>
    </row>
    <row r="52423" spans="21:22" ht="26.1" customHeight="1">
      <c r="U52423" s="54"/>
      <c r="V52423" s="53"/>
    </row>
    <row r="52424" spans="21:22" ht="26.1" customHeight="1">
      <c r="U52424" s="54"/>
      <c r="V52424" s="53"/>
    </row>
    <row r="52425" spans="21:22" ht="26.1" customHeight="1">
      <c r="U52425" s="54"/>
      <c r="V52425" s="53"/>
    </row>
    <row r="52426" spans="21:22" ht="26.1" customHeight="1">
      <c r="U52426" s="54"/>
      <c r="V52426" s="53"/>
    </row>
    <row r="52427" spans="21:22" ht="26.1" customHeight="1">
      <c r="U52427" s="54"/>
      <c r="V52427" s="53"/>
    </row>
    <row r="52428" spans="21:22" ht="26.1" customHeight="1">
      <c r="U52428" s="54"/>
      <c r="V52428" s="53"/>
    </row>
    <row r="52429" spans="21:22" ht="26.1" customHeight="1">
      <c r="U52429" s="54"/>
      <c r="V52429" s="53"/>
    </row>
    <row r="52430" spans="21:22" ht="26.1" customHeight="1">
      <c r="U52430" s="54"/>
      <c r="V52430" s="53"/>
    </row>
    <row r="52431" spans="21:22" ht="26.1" customHeight="1">
      <c r="U52431" s="54"/>
      <c r="V52431" s="53"/>
    </row>
    <row r="52432" spans="21:22" ht="26.1" customHeight="1">
      <c r="U52432" s="54"/>
      <c r="V52432" s="53"/>
    </row>
    <row r="52433" spans="21:22" ht="26.1" customHeight="1">
      <c r="U52433" s="54"/>
      <c r="V52433" s="53"/>
    </row>
    <row r="52434" spans="21:22" ht="26.1" customHeight="1">
      <c r="U52434" s="54"/>
      <c r="V52434" s="53"/>
    </row>
    <row r="52435" spans="21:22" ht="26.1" customHeight="1">
      <c r="U52435" s="54"/>
      <c r="V52435" s="53"/>
    </row>
    <row r="52436" spans="21:22" ht="26.1" customHeight="1">
      <c r="U52436" s="54"/>
      <c r="V52436" s="53"/>
    </row>
    <row r="52437" spans="21:22" ht="26.1" customHeight="1">
      <c r="U52437" s="54"/>
      <c r="V52437" s="53"/>
    </row>
    <row r="52438" spans="21:22" ht="26.1" customHeight="1">
      <c r="U52438" s="54"/>
      <c r="V52438" s="53"/>
    </row>
    <row r="52439" spans="21:22" ht="26.1" customHeight="1">
      <c r="U52439" s="54"/>
      <c r="V52439" s="53"/>
    </row>
    <row r="52440" spans="21:22" ht="26.1" customHeight="1">
      <c r="U52440" s="54"/>
      <c r="V52440" s="53"/>
    </row>
    <row r="52441" spans="21:22" ht="26.1" customHeight="1">
      <c r="U52441" s="54"/>
      <c r="V52441" s="53"/>
    </row>
    <row r="52442" spans="21:22" ht="26.1" customHeight="1">
      <c r="U52442" s="54"/>
      <c r="V52442" s="53"/>
    </row>
    <row r="52443" spans="21:22" ht="26.1" customHeight="1">
      <c r="U52443" s="54"/>
      <c r="V52443" s="53"/>
    </row>
    <row r="52444" spans="21:22" ht="26.1" customHeight="1">
      <c r="U52444" s="54"/>
      <c r="V52444" s="53"/>
    </row>
    <row r="52445" spans="21:22" ht="26.1" customHeight="1">
      <c r="U52445" s="54"/>
      <c r="V52445" s="53"/>
    </row>
    <row r="52446" spans="21:22" ht="26.1" customHeight="1">
      <c r="U52446" s="54"/>
      <c r="V52446" s="53"/>
    </row>
    <row r="52447" spans="21:22" ht="26.1" customHeight="1">
      <c r="U52447" s="54"/>
      <c r="V52447" s="53"/>
    </row>
    <row r="52448" spans="21:22" ht="26.1" customHeight="1">
      <c r="U52448" s="54"/>
      <c r="V52448" s="53"/>
    </row>
    <row r="52449" spans="21:22" ht="26.1" customHeight="1">
      <c r="U52449" s="54"/>
      <c r="V52449" s="53"/>
    </row>
    <row r="52450" spans="21:22" ht="26.1" customHeight="1">
      <c r="U52450" s="54"/>
      <c r="V52450" s="53"/>
    </row>
    <row r="52451" spans="21:22" ht="26.1" customHeight="1">
      <c r="U52451" s="54"/>
      <c r="V52451" s="53"/>
    </row>
    <row r="52452" spans="21:22" ht="26.1" customHeight="1">
      <c r="U52452" s="54"/>
      <c r="V52452" s="53"/>
    </row>
    <row r="52453" spans="21:22" ht="26.1" customHeight="1">
      <c r="U52453" s="54"/>
      <c r="V52453" s="53"/>
    </row>
    <row r="52454" spans="21:22" ht="26.1" customHeight="1">
      <c r="U52454" s="54"/>
      <c r="V52454" s="53"/>
    </row>
    <row r="52455" spans="21:22" ht="26.1" customHeight="1">
      <c r="U52455" s="54"/>
      <c r="V52455" s="53"/>
    </row>
    <row r="52456" spans="21:22" ht="26.1" customHeight="1">
      <c r="U52456" s="54"/>
      <c r="V52456" s="53"/>
    </row>
    <row r="52457" spans="21:22" ht="26.1" customHeight="1">
      <c r="U52457" s="54"/>
      <c r="V52457" s="53"/>
    </row>
    <row r="52458" spans="21:22" ht="26.1" customHeight="1">
      <c r="U52458" s="54"/>
      <c r="V52458" s="53"/>
    </row>
    <row r="52459" spans="21:22" ht="26.1" customHeight="1">
      <c r="U52459" s="54"/>
      <c r="V52459" s="53"/>
    </row>
    <row r="52460" spans="21:22" ht="26.1" customHeight="1">
      <c r="U52460" s="54"/>
      <c r="V52460" s="53"/>
    </row>
    <row r="52461" spans="21:22" ht="26.1" customHeight="1">
      <c r="U52461" s="54"/>
      <c r="V52461" s="53"/>
    </row>
    <row r="52462" spans="21:22" ht="26.1" customHeight="1">
      <c r="U52462" s="54"/>
      <c r="V52462" s="53"/>
    </row>
    <row r="52463" spans="21:22" ht="26.1" customHeight="1">
      <c r="U52463" s="54"/>
      <c r="V52463" s="53"/>
    </row>
    <row r="52464" spans="21:22" ht="26.1" customHeight="1">
      <c r="U52464" s="54"/>
      <c r="V52464" s="53"/>
    </row>
    <row r="52465" spans="21:22" ht="26.1" customHeight="1">
      <c r="U52465" s="54"/>
      <c r="V52465" s="53"/>
    </row>
    <row r="52466" spans="21:22" ht="26.1" customHeight="1">
      <c r="U52466" s="54"/>
      <c r="V52466" s="53"/>
    </row>
    <row r="52467" spans="21:22" ht="26.1" customHeight="1">
      <c r="U52467" s="54"/>
      <c r="V52467" s="53"/>
    </row>
    <row r="52468" spans="21:22" ht="26.1" customHeight="1">
      <c r="U52468" s="54"/>
      <c r="V52468" s="53"/>
    </row>
    <row r="52469" spans="21:22" ht="26.1" customHeight="1">
      <c r="U52469" s="54"/>
      <c r="V52469" s="53"/>
    </row>
    <row r="52470" spans="21:22" ht="26.1" customHeight="1">
      <c r="U52470" s="54"/>
      <c r="V52470" s="53"/>
    </row>
    <row r="52471" spans="21:22" ht="26.1" customHeight="1">
      <c r="U52471" s="54"/>
      <c r="V52471" s="53"/>
    </row>
    <row r="52472" spans="21:22" ht="26.1" customHeight="1">
      <c r="U52472" s="54"/>
      <c r="V52472" s="53"/>
    </row>
    <row r="52473" spans="21:22" ht="26.1" customHeight="1">
      <c r="U52473" s="54"/>
      <c r="V52473" s="53"/>
    </row>
    <row r="52474" spans="21:22" ht="26.1" customHeight="1">
      <c r="U52474" s="54"/>
      <c r="V52474" s="53"/>
    </row>
    <row r="52475" spans="21:22" ht="26.1" customHeight="1">
      <c r="U52475" s="54"/>
      <c r="V52475" s="53"/>
    </row>
    <row r="52476" spans="21:22" ht="26.1" customHeight="1">
      <c r="U52476" s="54"/>
      <c r="V52476" s="53"/>
    </row>
    <row r="52477" spans="21:22" ht="26.1" customHeight="1">
      <c r="U52477" s="54"/>
      <c r="V52477" s="53"/>
    </row>
    <row r="52478" spans="21:22" ht="26.1" customHeight="1">
      <c r="U52478" s="54"/>
      <c r="V52478" s="53"/>
    </row>
    <row r="52479" spans="21:22" ht="26.1" customHeight="1">
      <c r="U52479" s="54"/>
      <c r="V52479" s="53"/>
    </row>
    <row r="52480" spans="21:22" ht="26.1" customHeight="1">
      <c r="U52480" s="54"/>
      <c r="V52480" s="53"/>
    </row>
    <row r="52481" spans="21:22" ht="26.1" customHeight="1">
      <c r="U52481" s="54"/>
      <c r="V52481" s="53"/>
    </row>
    <row r="52482" spans="21:22" ht="26.1" customHeight="1">
      <c r="U52482" s="54"/>
      <c r="V52482" s="53"/>
    </row>
    <row r="52483" spans="21:22" ht="26.1" customHeight="1">
      <c r="U52483" s="54"/>
      <c r="V52483" s="53"/>
    </row>
    <row r="52484" spans="21:22" ht="26.1" customHeight="1">
      <c r="U52484" s="54"/>
      <c r="V52484" s="53"/>
    </row>
    <row r="52485" spans="21:22" ht="26.1" customHeight="1">
      <c r="U52485" s="54"/>
      <c r="V52485" s="53"/>
    </row>
    <row r="52486" spans="21:22" ht="26.1" customHeight="1">
      <c r="U52486" s="54"/>
      <c r="V52486" s="53"/>
    </row>
    <row r="52487" spans="21:22" ht="26.1" customHeight="1">
      <c r="U52487" s="54"/>
      <c r="V52487" s="53"/>
    </row>
    <row r="52488" spans="21:22" ht="26.1" customHeight="1">
      <c r="U52488" s="54"/>
      <c r="V52488" s="53"/>
    </row>
    <row r="52489" spans="21:22" ht="26.1" customHeight="1">
      <c r="U52489" s="54"/>
      <c r="V52489" s="53"/>
    </row>
    <row r="52490" spans="21:22" ht="26.1" customHeight="1">
      <c r="U52490" s="54"/>
      <c r="V52490" s="53"/>
    </row>
    <row r="52491" spans="21:22" ht="26.1" customHeight="1">
      <c r="U52491" s="54"/>
      <c r="V52491" s="53"/>
    </row>
    <row r="52492" spans="21:22" ht="26.1" customHeight="1">
      <c r="U52492" s="54"/>
      <c r="V52492" s="53"/>
    </row>
    <row r="52493" spans="21:22" ht="26.1" customHeight="1">
      <c r="U52493" s="54"/>
      <c r="V52493" s="53"/>
    </row>
    <row r="52494" spans="21:22" ht="26.1" customHeight="1">
      <c r="U52494" s="54"/>
      <c r="V52494" s="53"/>
    </row>
    <row r="52495" spans="21:22" ht="26.1" customHeight="1">
      <c r="U52495" s="54"/>
      <c r="V52495" s="53"/>
    </row>
    <row r="52496" spans="21:22" ht="26.1" customHeight="1">
      <c r="U52496" s="54"/>
      <c r="V52496" s="53"/>
    </row>
    <row r="52497" spans="21:22" ht="26.1" customHeight="1">
      <c r="U52497" s="54"/>
      <c r="V52497" s="53"/>
    </row>
    <row r="52498" spans="21:22" ht="26.1" customHeight="1">
      <c r="U52498" s="54"/>
      <c r="V52498" s="53"/>
    </row>
    <row r="52499" spans="21:22" ht="26.1" customHeight="1">
      <c r="U52499" s="54"/>
      <c r="V52499" s="53"/>
    </row>
    <row r="52500" spans="21:22" ht="26.1" customHeight="1">
      <c r="U52500" s="54"/>
      <c r="V52500" s="53"/>
    </row>
    <row r="52501" spans="21:22" ht="26.1" customHeight="1">
      <c r="U52501" s="54"/>
      <c r="V52501" s="53"/>
    </row>
    <row r="52502" spans="21:22" ht="26.1" customHeight="1">
      <c r="U52502" s="54"/>
      <c r="V52502" s="53"/>
    </row>
    <row r="52503" spans="21:22" ht="26.1" customHeight="1">
      <c r="U52503" s="54"/>
      <c r="V52503" s="53"/>
    </row>
    <row r="52504" spans="21:22" ht="26.1" customHeight="1">
      <c r="U52504" s="54"/>
      <c r="V52504" s="53"/>
    </row>
    <row r="52505" spans="21:22" ht="26.1" customHeight="1">
      <c r="U52505" s="54"/>
      <c r="V52505" s="53"/>
    </row>
    <row r="52506" spans="21:22" ht="26.1" customHeight="1">
      <c r="U52506" s="54"/>
      <c r="V52506" s="53"/>
    </row>
    <row r="52507" spans="21:22" ht="26.1" customHeight="1">
      <c r="U52507" s="54"/>
      <c r="V52507" s="53"/>
    </row>
    <row r="52508" spans="21:22" ht="26.1" customHeight="1">
      <c r="U52508" s="54"/>
      <c r="V52508" s="53"/>
    </row>
    <row r="52509" spans="21:22" ht="26.1" customHeight="1">
      <c r="U52509" s="54"/>
      <c r="V52509" s="53"/>
    </row>
    <row r="52510" spans="21:22" ht="26.1" customHeight="1">
      <c r="U52510" s="54"/>
      <c r="V52510" s="53"/>
    </row>
    <row r="52511" spans="21:22" ht="26.1" customHeight="1">
      <c r="U52511" s="54"/>
      <c r="V52511" s="53"/>
    </row>
    <row r="52512" spans="21:22" ht="26.1" customHeight="1">
      <c r="U52512" s="54"/>
      <c r="V52512" s="53"/>
    </row>
    <row r="52513" spans="21:22" ht="26.1" customHeight="1">
      <c r="U52513" s="54"/>
      <c r="V52513" s="53"/>
    </row>
    <row r="52514" spans="21:22" ht="26.1" customHeight="1">
      <c r="U52514" s="54"/>
      <c r="V52514" s="53"/>
    </row>
    <row r="52515" spans="21:22" ht="26.1" customHeight="1">
      <c r="U52515" s="54"/>
      <c r="V52515" s="53"/>
    </row>
    <row r="52516" spans="21:22" ht="26.1" customHeight="1">
      <c r="U52516" s="54"/>
      <c r="V52516" s="53"/>
    </row>
    <row r="52517" spans="21:22" ht="26.1" customHeight="1">
      <c r="U52517" s="54"/>
      <c r="V52517" s="53"/>
    </row>
    <row r="52518" spans="21:22" ht="26.1" customHeight="1">
      <c r="U52518" s="54"/>
      <c r="V52518" s="53"/>
    </row>
    <row r="52519" spans="21:22" ht="26.1" customHeight="1">
      <c r="U52519" s="54"/>
      <c r="V52519" s="53"/>
    </row>
    <row r="52520" spans="21:22" ht="26.1" customHeight="1">
      <c r="U52520" s="54"/>
      <c r="V52520" s="53"/>
    </row>
    <row r="52521" spans="21:22" ht="26.1" customHeight="1">
      <c r="U52521" s="54"/>
      <c r="V52521" s="53"/>
    </row>
    <row r="52522" spans="21:22" ht="26.1" customHeight="1">
      <c r="U52522" s="54"/>
      <c r="V52522" s="53"/>
    </row>
    <row r="52523" spans="21:22" ht="26.1" customHeight="1">
      <c r="U52523" s="54"/>
      <c r="V52523" s="53"/>
    </row>
    <row r="52524" spans="21:22" ht="26.1" customHeight="1">
      <c r="U52524" s="54"/>
      <c r="V52524" s="53"/>
    </row>
    <row r="52525" spans="21:22" ht="26.1" customHeight="1">
      <c r="U52525" s="54"/>
      <c r="V52525" s="53"/>
    </row>
    <row r="52526" spans="21:22" ht="26.1" customHeight="1">
      <c r="U52526" s="54"/>
      <c r="V52526" s="53"/>
    </row>
    <row r="52527" spans="21:22" ht="26.1" customHeight="1">
      <c r="U52527" s="54"/>
      <c r="V52527" s="53"/>
    </row>
    <row r="52528" spans="21:22" ht="26.1" customHeight="1">
      <c r="U52528" s="54"/>
      <c r="V52528" s="53"/>
    </row>
    <row r="52529" spans="21:22" ht="26.1" customHeight="1">
      <c r="U52529" s="54"/>
      <c r="V52529" s="53"/>
    </row>
    <row r="52530" spans="21:22" ht="26.1" customHeight="1">
      <c r="U52530" s="54"/>
      <c r="V52530" s="53"/>
    </row>
    <row r="52531" spans="21:22" ht="26.1" customHeight="1">
      <c r="U52531" s="54"/>
      <c r="V52531" s="53"/>
    </row>
    <row r="52532" spans="21:22" ht="26.1" customHeight="1">
      <c r="U52532" s="54"/>
      <c r="V52532" s="53"/>
    </row>
    <row r="52533" spans="21:22" ht="26.1" customHeight="1">
      <c r="U52533" s="54"/>
      <c r="V52533" s="53"/>
    </row>
    <row r="52534" spans="21:22" ht="26.1" customHeight="1">
      <c r="U52534" s="54"/>
      <c r="V52534" s="53"/>
    </row>
    <row r="52535" spans="21:22" ht="26.1" customHeight="1">
      <c r="U52535" s="54"/>
      <c r="V52535" s="53"/>
    </row>
    <row r="52536" spans="21:22" ht="26.1" customHeight="1">
      <c r="U52536" s="54"/>
      <c r="V52536" s="53"/>
    </row>
    <row r="52537" spans="21:22" ht="26.1" customHeight="1">
      <c r="U52537" s="54"/>
      <c r="V52537" s="53"/>
    </row>
    <row r="52538" spans="21:22" ht="26.1" customHeight="1">
      <c r="U52538" s="54"/>
      <c r="V52538" s="53"/>
    </row>
    <row r="52539" spans="21:22" ht="26.1" customHeight="1">
      <c r="U52539" s="54"/>
      <c r="V52539" s="53"/>
    </row>
    <row r="52540" spans="21:22" ht="26.1" customHeight="1">
      <c r="U52540" s="54"/>
      <c r="V52540" s="53"/>
    </row>
    <row r="52541" spans="21:22" ht="26.1" customHeight="1">
      <c r="U52541" s="54"/>
      <c r="V52541" s="53"/>
    </row>
    <row r="52542" spans="21:22" ht="26.1" customHeight="1">
      <c r="U52542" s="54"/>
      <c r="V52542" s="53"/>
    </row>
    <row r="52543" spans="21:22" ht="26.1" customHeight="1">
      <c r="U52543" s="54"/>
      <c r="V52543" s="53"/>
    </row>
    <row r="52544" spans="21:22" ht="26.1" customHeight="1">
      <c r="U52544" s="54"/>
      <c r="V52544" s="53"/>
    </row>
    <row r="52545" spans="21:22" ht="26.1" customHeight="1">
      <c r="U52545" s="54"/>
      <c r="V52545" s="53"/>
    </row>
    <row r="52546" spans="21:22" ht="26.1" customHeight="1">
      <c r="U52546" s="54"/>
      <c r="V52546" s="53"/>
    </row>
    <row r="52547" spans="21:22" ht="26.1" customHeight="1">
      <c r="U52547" s="54"/>
      <c r="V52547" s="53"/>
    </row>
    <row r="52548" spans="21:22" ht="26.1" customHeight="1">
      <c r="U52548" s="54"/>
      <c r="V52548" s="53"/>
    </row>
    <row r="52549" spans="21:22" ht="26.1" customHeight="1">
      <c r="U52549" s="54"/>
      <c r="V52549" s="53"/>
    </row>
    <row r="52550" spans="21:22" ht="26.1" customHeight="1">
      <c r="U52550" s="54"/>
      <c r="V52550" s="53"/>
    </row>
    <row r="52551" spans="21:22" ht="26.1" customHeight="1">
      <c r="U52551" s="54"/>
      <c r="V52551" s="53"/>
    </row>
    <row r="52552" spans="21:22" ht="26.1" customHeight="1">
      <c r="U52552" s="54"/>
      <c r="V52552" s="53"/>
    </row>
    <row r="52553" spans="21:22" ht="26.1" customHeight="1">
      <c r="U52553" s="54"/>
      <c r="V52553" s="53"/>
    </row>
    <row r="52554" spans="21:22" ht="26.1" customHeight="1">
      <c r="U52554" s="54"/>
      <c r="V52554" s="53"/>
    </row>
    <row r="52555" spans="21:22" ht="26.1" customHeight="1">
      <c r="U52555" s="54"/>
      <c r="V52555" s="53"/>
    </row>
    <row r="52556" spans="21:22" ht="26.1" customHeight="1">
      <c r="U52556" s="54"/>
      <c r="V52556" s="53"/>
    </row>
    <row r="52557" spans="21:22" ht="26.1" customHeight="1">
      <c r="U52557" s="54"/>
      <c r="V52557" s="53"/>
    </row>
    <row r="52558" spans="21:22" ht="26.1" customHeight="1">
      <c r="U52558" s="54"/>
      <c r="V52558" s="53"/>
    </row>
    <row r="52559" spans="21:22" ht="26.1" customHeight="1">
      <c r="U52559" s="54"/>
      <c r="V52559" s="53"/>
    </row>
    <row r="52560" spans="21:22" ht="26.1" customHeight="1">
      <c r="U52560" s="54"/>
      <c r="V52560" s="53"/>
    </row>
    <row r="52561" spans="21:22" ht="26.1" customHeight="1">
      <c r="U52561" s="54"/>
      <c r="V52561" s="53"/>
    </row>
    <row r="52562" spans="21:22" ht="26.1" customHeight="1">
      <c r="U52562" s="54"/>
      <c r="V52562" s="53"/>
    </row>
    <row r="52563" spans="21:22" ht="26.1" customHeight="1">
      <c r="U52563" s="54"/>
      <c r="V52563" s="53"/>
    </row>
    <row r="52564" spans="21:22" ht="26.1" customHeight="1">
      <c r="U52564" s="54"/>
      <c r="V52564" s="53"/>
    </row>
    <row r="52565" spans="21:22" ht="26.1" customHeight="1">
      <c r="U52565" s="54"/>
      <c r="V52565" s="53"/>
    </row>
    <row r="52566" spans="21:22" ht="26.1" customHeight="1">
      <c r="U52566" s="54"/>
      <c r="V52566" s="53"/>
    </row>
    <row r="52567" spans="21:22" ht="26.1" customHeight="1">
      <c r="U52567" s="54"/>
      <c r="V52567" s="53"/>
    </row>
    <row r="52568" spans="21:22" ht="26.1" customHeight="1">
      <c r="U52568" s="54"/>
      <c r="V52568" s="53"/>
    </row>
    <row r="52569" spans="21:22" ht="26.1" customHeight="1">
      <c r="U52569" s="54"/>
      <c r="V52569" s="53"/>
    </row>
    <row r="52570" spans="21:22" ht="26.1" customHeight="1">
      <c r="U52570" s="54"/>
      <c r="V52570" s="53"/>
    </row>
    <row r="52571" spans="21:22" ht="26.1" customHeight="1">
      <c r="U52571" s="54"/>
      <c r="V52571" s="53"/>
    </row>
    <row r="52572" spans="21:22" ht="26.1" customHeight="1">
      <c r="U52572" s="54"/>
      <c r="V52572" s="53"/>
    </row>
    <row r="52573" spans="21:22" ht="26.1" customHeight="1">
      <c r="U52573" s="54"/>
      <c r="V52573" s="53"/>
    </row>
    <row r="52574" spans="21:22" ht="26.1" customHeight="1">
      <c r="U52574" s="54"/>
      <c r="V52574" s="53"/>
    </row>
    <row r="52575" spans="21:22" ht="26.1" customHeight="1">
      <c r="U52575" s="54"/>
      <c r="V52575" s="53"/>
    </row>
    <row r="52576" spans="21:22" ht="26.1" customHeight="1">
      <c r="U52576" s="54"/>
      <c r="V52576" s="53"/>
    </row>
    <row r="52577" spans="21:22" ht="26.1" customHeight="1">
      <c r="U52577" s="54"/>
      <c r="V52577" s="53"/>
    </row>
    <row r="52578" spans="21:22" ht="26.1" customHeight="1">
      <c r="U52578" s="54"/>
      <c r="V52578" s="53"/>
    </row>
    <row r="52579" spans="21:22" ht="26.1" customHeight="1">
      <c r="U52579" s="54"/>
      <c r="V52579" s="53"/>
    </row>
    <row r="52580" spans="21:22" ht="26.1" customHeight="1">
      <c r="U52580" s="54"/>
      <c r="V52580" s="53"/>
    </row>
    <row r="52581" spans="21:22" ht="26.1" customHeight="1">
      <c r="U52581" s="54"/>
      <c r="V52581" s="53"/>
    </row>
    <row r="52582" spans="21:22" ht="26.1" customHeight="1">
      <c r="U52582" s="54"/>
      <c r="V52582" s="53"/>
    </row>
    <row r="52583" spans="21:22" ht="26.1" customHeight="1">
      <c r="U52583" s="54"/>
      <c r="V52583" s="53"/>
    </row>
    <row r="52584" spans="21:22" ht="26.1" customHeight="1">
      <c r="U52584" s="54"/>
      <c r="V52584" s="53"/>
    </row>
    <row r="52585" spans="21:22" ht="26.1" customHeight="1">
      <c r="U52585" s="54"/>
      <c r="V52585" s="53"/>
    </row>
    <row r="52586" spans="21:22" ht="26.1" customHeight="1">
      <c r="U52586" s="54"/>
      <c r="V52586" s="53"/>
    </row>
    <row r="52587" spans="21:22" ht="26.1" customHeight="1">
      <c r="U52587" s="54"/>
      <c r="V52587" s="53"/>
    </row>
    <row r="52588" spans="21:22" ht="26.1" customHeight="1">
      <c r="U52588" s="54"/>
      <c r="V52588" s="53"/>
    </row>
    <row r="52589" spans="21:22" ht="26.1" customHeight="1">
      <c r="U52589" s="54"/>
      <c r="V52589" s="53"/>
    </row>
    <row r="52590" spans="21:22" ht="26.1" customHeight="1">
      <c r="U52590" s="54"/>
      <c r="V52590" s="53"/>
    </row>
    <row r="52591" spans="21:22" ht="26.1" customHeight="1">
      <c r="U52591" s="54"/>
      <c r="V52591" s="53"/>
    </row>
    <row r="52592" spans="21:22" ht="26.1" customHeight="1">
      <c r="U52592" s="54"/>
      <c r="V52592" s="53"/>
    </row>
    <row r="52593" spans="21:22" ht="26.1" customHeight="1">
      <c r="U52593" s="54"/>
      <c r="V52593" s="53"/>
    </row>
    <row r="52594" spans="21:22" ht="26.1" customHeight="1">
      <c r="U52594" s="54"/>
      <c r="V52594" s="53"/>
    </row>
    <row r="52595" spans="21:22" ht="26.1" customHeight="1">
      <c r="U52595" s="54"/>
      <c r="V52595" s="53"/>
    </row>
    <row r="52596" spans="21:22" ht="26.1" customHeight="1">
      <c r="U52596" s="54"/>
      <c r="V52596" s="53"/>
    </row>
    <row r="52597" spans="21:22" ht="26.1" customHeight="1">
      <c r="U52597" s="54"/>
      <c r="V52597" s="53"/>
    </row>
    <row r="52598" spans="21:22" ht="26.1" customHeight="1">
      <c r="U52598" s="54"/>
      <c r="V52598" s="53"/>
    </row>
    <row r="52599" spans="21:22" ht="26.1" customHeight="1">
      <c r="U52599" s="54"/>
      <c r="V52599" s="53"/>
    </row>
    <row r="52600" spans="21:22" ht="26.1" customHeight="1">
      <c r="U52600" s="54"/>
      <c r="V52600" s="53"/>
    </row>
    <row r="52601" spans="21:22" ht="26.1" customHeight="1">
      <c r="U52601" s="54"/>
      <c r="V52601" s="53"/>
    </row>
    <row r="52602" spans="21:22" ht="26.1" customHeight="1">
      <c r="U52602" s="54"/>
      <c r="V52602" s="53"/>
    </row>
    <row r="52603" spans="21:22" ht="26.1" customHeight="1">
      <c r="U52603" s="54"/>
      <c r="V52603" s="53"/>
    </row>
    <row r="52604" spans="21:22" ht="26.1" customHeight="1">
      <c r="U52604" s="54"/>
      <c r="V52604" s="53"/>
    </row>
    <row r="52605" spans="21:22" ht="26.1" customHeight="1">
      <c r="U52605" s="54"/>
      <c r="V52605" s="53"/>
    </row>
    <row r="52606" spans="21:22" ht="26.1" customHeight="1">
      <c r="U52606" s="54"/>
      <c r="V52606" s="53"/>
    </row>
    <row r="52607" spans="21:22" ht="26.1" customHeight="1">
      <c r="U52607" s="54"/>
      <c r="V52607" s="53"/>
    </row>
    <row r="52608" spans="21:22" ht="26.1" customHeight="1">
      <c r="U52608" s="54"/>
      <c r="V52608" s="53"/>
    </row>
    <row r="52609" spans="21:22" ht="26.1" customHeight="1">
      <c r="U52609" s="54"/>
      <c r="V52609" s="53"/>
    </row>
    <row r="52610" spans="21:22" ht="26.1" customHeight="1">
      <c r="U52610" s="54"/>
      <c r="V52610" s="53"/>
    </row>
    <row r="52611" spans="21:22" ht="26.1" customHeight="1">
      <c r="U52611" s="54"/>
      <c r="V52611" s="53"/>
    </row>
    <row r="52612" spans="21:22" ht="26.1" customHeight="1">
      <c r="U52612" s="54"/>
      <c r="V52612" s="53"/>
    </row>
    <row r="52613" spans="21:22" ht="26.1" customHeight="1">
      <c r="U52613" s="54"/>
      <c r="V52613" s="53"/>
    </row>
    <row r="52614" spans="21:22" ht="26.1" customHeight="1">
      <c r="U52614" s="54"/>
      <c r="V52614" s="53"/>
    </row>
    <row r="52615" spans="21:22" ht="26.1" customHeight="1">
      <c r="U52615" s="54"/>
      <c r="V52615" s="53"/>
    </row>
    <row r="52616" spans="21:22" ht="26.1" customHeight="1">
      <c r="U52616" s="54"/>
      <c r="V52616" s="53"/>
    </row>
    <row r="52617" spans="21:22" ht="26.1" customHeight="1">
      <c r="U52617" s="54"/>
      <c r="V52617" s="53"/>
    </row>
    <row r="52618" spans="21:22" ht="26.1" customHeight="1">
      <c r="U52618" s="54"/>
      <c r="V52618" s="53"/>
    </row>
    <row r="52619" spans="21:22" ht="26.1" customHeight="1">
      <c r="U52619" s="54"/>
      <c r="V52619" s="53"/>
    </row>
    <row r="52620" spans="21:22" ht="26.1" customHeight="1">
      <c r="U52620" s="54"/>
      <c r="V52620" s="53"/>
    </row>
    <row r="52621" spans="21:22" ht="26.1" customHeight="1">
      <c r="U52621" s="54"/>
      <c r="V52621" s="53"/>
    </row>
    <row r="52622" spans="21:22" ht="26.1" customHeight="1">
      <c r="U52622" s="54"/>
      <c r="V52622" s="53"/>
    </row>
    <row r="52623" spans="21:22" ht="26.1" customHeight="1">
      <c r="U52623" s="54"/>
      <c r="V52623" s="53"/>
    </row>
    <row r="52624" spans="21:22" ht="26.1" customHeight="1">
      <c r="U52624" s="54"/>
      <c r="V52624" s="53"/>
    </row>
    <row r="52625" spans="21:22" ht="26.1" customHeight="1">
      <c r="U52625" s="54"/>
      <c r="V52625" s="53"/>
    </row>
    <row r="52626" spans="21:22" ht="26.1" customHeight="1">
      <c r="U52626" s="54"/>
      <c r="V52626" s="53"/>
    </row>
    <row r="52627" spans="21:22" ht="26.1" customHeight="1">
      <c r="U52627" s="54"/>
      <c r="V52627" s="53"/>
    </row>
    <row r="52628" spans="21:22" ht="26.1" customHeight="1">
      <c r="U52628" s="54"/>
      <c r="V52628" s="53"/>
    </row>
    <row r="52629" spans="21:22" ht="26.1" customHeight="1">
      <c r="U52629" s="54"/>
      <c r="V52629" s="53"/>
    </row>
    <row r="52630" spans="21:22" ht="26.1" customHeight="1">
      <c r="U52630" s="54"/>
      <c r="V52630" s="53"/>
    </row>
    <row r="52631" spans="21:22" ht="26.1" customHeight="1">
      <c r="U52631" s="54"/>
      <c r="V52631" s="53"/>
    </row>
    <row r="52632" spans="21:22" ht="26.1" customHeight="1">
      <c r="U52632" s="54"/>
      <c r="V52632" s="53"/>
    </row>
    <row r="52633" spans="21:22" ht="26.1" customHeight="1">
      <c r="U52633" s="54"/>
      <c r="V52633" s="53"/>
    </row>
    <row r="52634" spans="21:22" ht="26.1" customHeight="1">
      <c r="U52634" s="54"/>
      <c r="V52634" s="53"/>
    </row>
    <row r="52635" spans="21:22" ht="26.1" customHeight="1">
      <c r="U52635" s="54"/>
      <c r="V52635" s="53"/>
    </row>
    <row r="52636" spans="21:22" ht="26.1" customHeight="1">
      <c r="U52636" s="54"/>
      <c r="V52636" s="53"/>
    </row>
    <row r="52637" spans="21:22" ht="26.1" customHeight="1">
      <c r="U52637" s="54"/>
      <c r="V52637" s="53"/>
    </row>
    <row r="52638" spans="21:22" ht="26.1" customHeight="1">
      <c r="U52638" s="54"/>
      <c r="V52638" s="53"/>
    </row>
    <row r="52639" spans="21:22" ht="26.1" customHeight="1">
      <c r="U52639" s="54"/>
      <c r="V52639" s="53"/>
    </row>
    <row r="52640" spans="21:22" ht="26.1" customHeight="1">
      <c r="U52640" s="54"/>
      <c r="V52640" s="53"/>
    </row>
    <row r="52641" spans="21:22" ht="26.1" customHeight="1">
      <c r="U52641" s="54"/>
      <c r="V52641" s="53"/>
    </row>
    <row r="52642" spans="21:22" ht="26.1" customHeight="1">
      <c r="U52642" s="54"/>
      <c r="V52642" s="53"/>
    </row>
    <row r="52643" spans="21:22" ht="26.1" customHeight="1">
      <c r="U52643" s="54"/>
      <c r="V52643" s="53"/>
    </row>
    <row r="52644" spans="21:22" ht="26.1" customHeight="1">
      <c r="U52644" s="54"/>
      <c r="V52644" s="53"/>
    </row>
    <row r="52645" spans="21:22" ht="26.1" customHeight="1">
      <c r="U52645" s="54"/>
      <c r="V52645" s="53"/>
    </row>
    <row r="52646" spans="21:22" ht="26.1" customHeight="1">
      <c r="U52646" s="54"/>
      <c r="V52646" s="53"/>
    </row>
    <row r="52647" spans="21:22" ht="26.1" customHeight="1">
      <c r="U52647" s="54"/>
      <c r="V52647" s="53"/>
    </row>
    <row r="52648" spans="21:22" ht="26.1" customHeight="1">
      <c r="U52648" s="54"/>
      <c r="V52648" s="53"/>
    </row>
    <row r="52649" spans="21:22" ht="26.1" customHeight="1">
      <c r="U52649" s="54"/>
      <c r="V52649" s="53"/>
    </row>
    <row r="52650" spans="21:22" ht="26.1" customHeight="1">
      <c r="U52650" s="54"/>
      <c r="V52650" s="53"/>
    </row>
    <row r="52651" spans="21:22" ht="26.1" customHeight="1">
      <c r="U52651" s="54"/>
      <c r="V52651" s="53"/>
    </row>
    <row r="52652" spans="21:22" ht="26.1" customHeight="1">
      <c r="U52652" s="54"/>
      <c r="V52652" s="53"/>
    </row>
    <row r="52653" spans="21:22" ht="26.1" customHeight="1">
      <c r="U52653" s="54"/>
      <c r="V52653" s="53"/>
    </row>
    <row r="52654" spans="21:22" ht="26.1" customHeight="1">
      <c r="U52654" s="54"/>
      <c r="V52654" s="53"/>
    </row>
    <row r="52655" spans="21:22" ht="26.1" customHeight="1">
      <c r="U52655" s="54"/>
      <c r="V52655" s="53"/>
    </row>
    <row r="52656" spans="21:22" ht="26.1" customHeight="1">
      <c r="U52656" s="54"/>
      <c r="V52656" s="53"/>
    </row>
    <row r="52657" spans="21:22" ht="26.1" customHeight="1">
      <c r="U52657" s="54"/>
      <c r="V52657" s="53"/>
    </row>
    <row r="52658" spans="21:22" ht="26.1" customHeight="1">
      <c r="U52658" s="54"/>
      <c r="V52658" s="53"/>
    </row>
    <row r="52659" spans="21:22" ht="26.1" customHeight="1">
      <c r="U52659" s="54"/>
      <c r="V52659" s="53"/>
    </row>
    <row r="52660" spans="21:22" ht="26.1" customHeight="1">
      <c r="U52660" s="54"/>
      <c r="V52660" s="53"/>
    </row>
    <row r="52661" spans="21:22" ht="26.1" customHeight="1">
      <c r="U52661" s="54"/>
      <c r="V52661" s="53"/>
    </row>
    <row r="52662" spans="21:22" ht="26.1" customHeight="1">
      <c r="U52662" s="54"/>
      <c r="V52662" s="53"/>
    </row>
    <row r="52663" spans="21:22" ht="26.1" customHeight="1">
      <c r="U52663" s="54"/>
      <c r="V52663" s="53"/>
    </row>
    <row r="52664" spans="21:22" ht="26.1" customHeight="1">
      <c r="U52664" s="54"/>
      <c r="V52664" s="53"/>
    </row>
    <row r="52665" spans="21:22" ht="26.1" customHeight="1">
      <c r="U52665" s="54"/>
      <c r="V52665" s="53"/>
    </row>
    <row r="52666" spans="21:22" ht="26.1" customHeight="1">
      <c r="U52666" s="54"/>
      <c r="V52666" s="53"/>
    </row>
    <row r="52667" spans="21:22" ht="26.1" customHeight="1">
      <c r="U52667" s="54"/>
      <c r="V52667" s="53"/>
    </row>
    <row r="52668" spans="21:22" ht="26.1" customHeight="1">
      <c r="U52668" s="54"/>
      <c r="V52668" s="53"/>
    </row>
    <row r="52669" spans="21:22" ht="26.1" customHeight="1">
      <c r="U52669" s="54"/>
      <c r="V52669" s="53"/>
    </row>
    <row r="52670" spans="21:22" ht="26.1" customHeight="1">
      <c r="U52670" s="54"/>
      <c r="V52670" s="53"/>
    </row>
    <row r="52671" spans="21:22" ht="26.1" customHeight="1">
      <c r="U52671" s="54"/>
      <c r="V52671" s="53"/>
    </row>
    <row r="52672" spans="21:22" ht="26.1" customHeight="1">
      <c r="U52672" s="54"/>
      <c r="V52672" s="53"/>
    </row>
    <row r="52673" spans="21:22" ht="26.1" customHeight="1">
      <c r="U52673" s="54"/>
      <c r="V52673" s="53"/>
    </row>
    <row r="52674" spans="21:22" ht="26.1" customHeight="1">
      <c r="U52674" s="54"/>
      <c r="V52674" s="53"/>
    </row>
    <row r="52675" spans="21:22" ht="26.1" customHeight="1">
      <c r="U52675" s="54"/>
      <c r="V52675" s="53"/>
    </row>
    <row r="52676" spans="21:22" ht="26.1" customHeight="1">
      <c r="U52676" s="54"/>
      <c r="V52676" s="53"/>
    </row>
    <row r="52677" spans="21:22" ht="26.1" customHeight="1">
      <c r="U52677" s="54"/>
      <c r="V52677" s="53"/>
    </row>
    <row r="52678" spans="21:22" ht="26.1" customHeight="1">
      <c r="U52678" s="54"/>
      <c r="V52678" s="53"/>
    </row>
    <row r="52679" spans="21:22" ht="26.1" customHeight="1">
      <c r="U52679" s="54"/>
      <c r="V52679" s="53"/>
    </row>
    <row r="52680" spans="21:22" ht="26.1" customHeight="1">
      <c r="U52680" s="54"/>
      <c r="V52680" s="53"/>
    </row>
    <row r="52681" spans="21:22" ht="26.1" customHeight="1">
      <c r="U52681" s="54"/>
      <c r="V52681" s="53"/>
    </row>
    <row r="52682" spans="21:22" ht="26.1" customHeight="1">
      <c r="U52682" s="54"/>
      <c r="V52682" s="53"/>
    </row>
    <row r="52683" spans="21:22" ht="26.1" customHeight="1">
      <c r="U52683" s="54"/>
      <c r="V52683" s="53"/>
    </row>
    <row r="52684" spans="21:22" ht="26.1" customHeight="1">
      <c r="U52684" s="54"/>
      <c r="V52684" s="53"/>
    </row>
    <row r="52685" spans="21:22" ht="26.1" customHeight="1">
      <c r="U52685" s="54"/>
      <c r="V52685" s="53"/>
    </row>
    <row r="52686" spans="21:22" ht="26.1" customHeight="1">
      <c r="U52686" s="54"/>
      <c r="V52686" s="53"/>
    </row>
    <row r="52687" spans="21:22" ht="26.1" customHeight="1">
      <c r="U52687" s="54"/>
      <c r="V52687" s="53"/>
    </row>
    <row r="52688" spans="21:22" ht="26.1" customHeight="1">
      <c r="U52688" s="54"/>
      <c r="V52688" s="53"/>
    </row>
    <row r="52689" spans="21:22" ht="26.1" customHeight="1">
      <c r="U52689" s="54"/>
      <c r="V52689" s="53"/>
    </row>
    <row r="52690" spans="21:22" ht="26.1" customHeight="1">
      <c r="U52690" s="54"/>
      <c r="V52690" s="53"/>
    </row>
    <row r="52691" spans="21:22" ht="26.1" customHeight="1">
      <c r="U52691" s="54"/>
      <c r="V52691" s="53"/>
    </row>
    <row r="52692" spans="21:22" ht="26.1" customHeight="1">
      <c r="U52692" s="54"/>
      <c r="V52692" s="53"/>
    </row>
    <row r="52693" spans="21:22" ht="26.1" customHeight="1">
      <c r="U52693" s="54"/>
      <c r="V52693" s="53"/>
    </row>
    <row r="52694" spans="21:22" ht="26.1" customHeight="1">
      <c r="U52694" s="54"/>
      <c r="V52694" s="53"/>
    </row>
    <row r="52695" spans="21:22" ht="26.1" customHeight="1">
      <c r="U52695" s="54"/>
      <c r="V52695" s="53"/>
    </row>
    <row r="52696" spans="21:22" ht="26.1" customHeight="1">
      <c r="U52696" s="54"/>
      <c r="V52696" s="53"/>
    </row>
    <row r="52697" spans="21:22" ht="26.1" customHeight="1">
      <c r="U52697" s="54"/>
      <c r="V52697" s="53"/>
    </row>
    <row r="52698" spans="21:22" ht="26.1" customHeight="1">
      <c r="U52698" s="54"/>
      <c r="V52698" s="53"/>
    </row>
    <row r="52699" spans="21:22" ht="26.1" customHeight="1">
      <c r="U52699" s="54"/>
      <c r="V52699" s="53"/>
    </row>
    <row r="52700" spans="21:22" ht="26.1" customHeight="1">
      <c r="U52700" s="54"/>
      <c r="V52700" s="53"/>
    </row>
    <row r="52701" spans="21:22" ht="26.1" customHeight="1">
      <c r="U52701" s="54"/>
      <c r="V52701" s="53"/>
    </row>
    <row r="52702" spans="21:22" ht="26.1" customHeight="1">
      <c r="U52702" s="54"/>
      <c r="V52702" s="53"/>
    </row>
    <row r="52703" spans="21:22" ht="26.1" customHeight="1">
      <c r="U52703" s="54"/>
      <c r="V52703" s="53"/>
    </row>
    <row r="52704" spans="21:22" ht="26.1" customHeight="1">
      <c r="U52704" s="54"/>
      <c r="V52704" s="53"/>
    </row>
    <row r="52705" spans="21:22" ht="26.1" customHeight="1">
      <c r="U52705" s="54"/>
      <c r="V52705" s="53"/>
    </row>
    <row r="52706" spans="21:22" ht="26.1" customHeight="1">
      <c r="U52706" s="54"/>
      <c r="V52706" s="53"/>
    </row>
    <row r="52707" spans="21:22" ht="26.1" customHeight="1">
      <c r="U52707" s="54"/>
      <c r="V52707" s="53"/>
    </row>
    <row r="52708" spans="21:22" ht="26.1" customHeight="1">
      <c r="U52708" s="54"/>
      <c r="V52708" s="53"/>
    </row>
    <row r="52709" spans="21:22" ht="26.1" customHeight="1">
      <c r="U52709" s="54"/>
      <c r="V52709" s="53"/>
    </row>
    <row r="52710" spans="21:22" ht="26.1" customHeight="1">
      <c r="U52710" s="54"/>
      <c r="V52710" s="53"/>
    </row>
    <row r="52711" spans="21:22" ht="26.1" customHeight="1">
      <c r="U52711" s="54"/>
      <c r="V52711" s="53"/>
    </row>
    <row r="52712" spans="21:22" ht="26.1" customHeight="1">
      <c r="U52712" s="54"/>
      <c r="V52712" s="53"/>
    </row>
    <row r="52713" spans="21:22" ht="26.1" customHeight="1">
      <c r="U52713" s="54"/>
      <c r="V52713" s="53"/>
    </row>
    <row r="52714" spans="21:22" ht="26.1" customHeight="1">
      <c r="U52714" s="54"/>
      <c r="V52714" s="53"/>
    </row>
    <row r="52715" spans="21:22" ht="26.1" customHeight="1">
      <c r="U52715" s="54"/>
      <c r="V52715" s="53"/>
    </row>
    <row r="52716" spans="21:22" ht="26.1" customHeight="1">
      <c r="U52716" s="54"/>
      <c r="V52716" s="53"/>
    </row>
    <row r="52717" spans="21:22" ht="26.1" customHeight="1">
      <c r="U52717" s="54"/>
      <c r="V52717" s="53"/>
    </row>
    <row r="52718" spans="21:22" ht="26.1" customHeight="1">
      <c r="U52718" s="54"/>
      <c r="V52718" s="53"/>
    </row>
    <row r="52719" spans="21:22" ht="26.1" customHeight="1">
      <c r="U52719" s="54"/>
      <c r="V52719" s="53"/>
    </row>
    <row r="52720" spans="21:22" ht="26.1" customHeight="1">
      <c r="U52720" s="54"/>
      <c r="V52720" s="53"/>
    </row>
    <row r="52721" spans="21:22" ht="26.1" customHeight="1">
      <c r="U52721" s="54"/>
      <c r="V52721" s="53"/>
    </row>
    <row r="52722" spans="21:22" ht="26.1" customHeight="1">
      <c r="U52722" s="54"/>
      <c r="V52722" s="53"/>
    </row>
    <row r="52723" spans="21:22" ht="26.1" customHeight="1">
      <c r="U52723" s="54"/>
      <c r="V52723" s="53"/>
    </row>
    <row r="52724" spans="21:22" ht="26.1" customHeight="1">
      <c r="U52724" s="54"/>
      <c r="V52724" s="53"/>
    </row>
    <row r="52725" spans="21:22" ht="26.1" customHeight="1">
      <c r="U52725" s="54"/>
      <c r="V52725" s="53"/>
    </row>
    <row r="52726" spans="21:22" ht="26.1" customHeight="1">
      <c r="U52726" s="54"/>
      <c r="V52726" s="53"/>
    </row>
    <row r="52727" spans="21:22" ht="26.1" customHeight="1">
      <c r="U52727" s="54"/>
      <c r="V52727" s="53"/>
    </row>
    <row r="52728" spans="21:22" ht="26.1" customHeight="1">
      <c r="U52728" s="54"/>
      <c r="V52728" s="53"/>
    </row>
    <row r="52729" spans="21:22" ht="26.1" customHeight="1">
      <c r="U52729" s="54"/>
      <c r="V52729" s="53"/>
    </row>
    <row r="52730" spans="21:22" ht="26.1" customHeight="1">
      <c r="U52730" s="54"/>
      <c r="V52730" s="53"/>
    </row>
    <row r="52731" spans="21:22" ht="26.1" customHeight="1">
      <c r="U52731" s="54"/>
      <c r="V52731" s="53"/>
    </row>
    <row r="52732" spans="21:22" ht="26.1" customHeight="1">
      <c r="U52732" s="54"/>
      <c r="V52732" s="53"/>
    </row>
    <row r="52733" spans="21:22" ht="26.1" customHeight="1">
      <c r="U52733" s="54"/>
      <c r="V52733" s="53"/>
    </row>
    <row r="52734" spans="21:22" ht="26.1" customHeight="1">
      <c r="U52734" s="54"/>
      <c r="V52734" s="53"/>
    </row>
    <row r="52735" spans="21:22" ht="26.1" customHeight="1">
      <c r="U52735" s="54"/>
      <c r="V52735" s="53"/>
    </row>
    <row r="52736" spans="21:22" ht="26.1" customHeight="1">
      <c r="U52736" s="54"/>
      <c r="V52736" s="53"/>
    </row>
    <row r="52737" spans="21:22" ht="26.1" customHeight="1">
      <c r="U52737" s="54"/>
      <c r="V52737" s="53"/>
    </row>
    <row r="52738" spans="21:22" ht="26.1" customHeight="1">
      <c r="U52738" s="54"/>
      <c r="V52738" s="53"/>
    </row>
    <row r="52739" spans="21:22" ht="26.1" customHeight="1">
      <c r="U52739" s="54"/>
      <c r="V52739" s="53"/>
    </row>
    <row r="52740" spans="21:22" ht="26.1" customHeight="1">
      <c r="U52740" s="54"/>
      <c r="V52740" s="53"/>
    </row>
    <row r="52741" spans="21:22" ht="26.1" customHeight="1">
      <c r="U52741" s="54"/>
      <c r="V52741" s="53"/>
    </row>
    <row r="52742" spans="21:22" ht="26.1" customHeight="1">
      <c r="U52742" s="54"/>
      <c r="V52742" s="53"/>
    </row>
    <row r="52743" spans="21:22" ht="26.1" customHeight="1">
      <c r="U52743" s="54"/>
      <c r="V52743" s="53"/>
    </row>
    <row r="52744" spans="21:22" ht="26.1" customHeight="1">
      <c r="U52744" s="54"/>
      <c r="V52744" s="53"/>
    </row>
    <row r="52745" spans="21:22" ht="26.1" customHeight="1">
      <c r="U52745" s="54"/>
      <c r="V52745" s="53"/>
    </row>
    <row r="52746" spans="21:22" ht="26.1" customHeight="1">
      <c r="U52746" s="54"/>
      <c r="V52746" s="53"/>
    </row>
    <row r="52747" spans="21:22" ht="26.1" customHeight="1">
      <c r="U52747" s="54"/>
      <c r="V52747" s="53"/>
    </row>
    <row r="52748" spans="21:22" ht="26.1" customHeight="1">
      <c r="U52748" s="54"/>
      <c r="V52748" s="53"/>
    </row>
    <row r="52749" spans="21:22" ht="26.1" customHeight="1">
      <c r="U52749" s="54"/>
      <c r="V52749" s="53"/>
    </row>
    <row r="52750" spans="21:22" ht="26.1" customHeight="1">
      <c r="U52750" s="54"/>
      <c r="V52750" s="53"/>
    </row>
    <row r="52751" spans="21:22" ht="26.1" customHeight="1">
      <c r="U52751" s="54"/>
      <c r="V52751" s="53"/>
    </row>
    <row r="52752" spans="21:22" ht="26.1" customHeight="1">
      <c r="U52752" s="54"/>
      <c r="V52752" s="53"/>
    </row>
    <row r="52753" spans="21:22" ht="26.1" customHeight="1">
      <c r="U52753" s="54"/>
      <c r="V52753" s="53"/>
    </row>
    <row r="52754" spans="21:22" ht="26.1" customHeight="1">
      <c r="U52754" s="54"/>
      <c r="V52754" s="53"/>
    </row>
    <row r="52755" spans="21:22" ht="26.1" customHeight="1">
      <c r="U52755" s="54"/>
      <c r="V52755" s="53"/>
    </row>
    <row r="52756" spans="21:22" ht="26.1" customHeight="1">
      <c r="U52756" s="54"/>
      <c r="V52756" s="53"/>
    </row>
    <row r="52757" spans="21:22" ht="26.1" customHeight="1">
      <c r="U52757" s="54"/>
      <c r="V52757" s="53"/>
    </row>
    <row r="52758" spans="21:22" ht="26.1" customHeight="1">
      <c r="U52758" s="54"/>
      <c r="V52758" s="53"/>
    </row>
    <row r="52759" spans="21:22" ht="26.1" customHeight="1">
      <c r="U52759" s="54"/>
      <c r="V52759" s="53"/>
    </row>
    <row r="52760" spans="21:22" ht="26.1" customHeight="1">
      <c r="U52760" s="54"/>
      <c r="V52760" s="53"/>
    </row>
    <row r="52761" spans="21:22" ht="26.1" customHeight="1">
      <c r="U52761" s="54"/>
      <c r="V52761" s="53"/>
    </row>
    <row r="52762" spans="21:22" ht="26.1" customHeight="1">
      <c r="U52762" s="54"/>
      <c r="V52762" s="53"/>
    </row>
    <row r="52763" spans="21:22" ht="26.1" customHeight="1">
      <c r="U52763" s="54"/>
      <c r="V52763" s="53"/>
    </row>
    <row r="52764" spans="21:22" ht="26.1" customHeight="1">
      <c r="U52764" s="54"/>
      <c r="V52764" s="53"/>
    </row>
    <row r="52765" spans="21:22" ht="26.1" customHeight="1">
      <c r="U52765" s="54"/>
      <c r="V52765" s="53"/>
    </row>
    <row r="52766" spans="21:22" ht="26.1" customHeight="1">
      <c r="U52766" s="54"/>
      <c r="V52766" s="53"/>
    </row>
    <row r="52767" spans="21:22" ht="26.1" customHeight="1">
      <c r="U52767" s="54"/>
      <c r="V52767" s="53"/>
    </row>
    <row r="52768" spans="21:22" ht="26.1" customHeight="1">
      <c r="U52768" s="54"/>
      <c r="V52768" s="53"/>
    </row>
    <row r="52769" spans="21:22" ht="26.1" customHeight="1">
      <c r="U52769" s="54"/>
      <c r="V52769" s="53"/>
    </row>
    <row r="52770" spans="21:22" ht="26.1" customHeight="1">
      <c r="U52770" s="54"/>
      <c r="V52770" s="53"/>
    </row>
    <row r="52771" spans="21:22" ht="26.1" customHeight="1">
      <c r="U52771" s="54"/>
      <c r="V52771" s="53"/>
    </row>
    <row r="52772" spans="21:22" ht="26.1" customHeight="1">
      <c r="U52772" s="54"/>
      <c r="V52772" s="53"/>
    </row>
    <row r="52773" spans="21:22" ht="26.1" customHeight="1">
      <c r="U52773" s="54"/>
      <c r="V52773" s="53"/>
    </row>
    <row r="52774" spans="21:22" ht="26.1" customHeight="1">
      <c r="U52774" s="54"/>
      <c r="V52774" s="53"/>
    </row>
    <row r="52775" spans="21:22" ht="26.1" customHeight="1">
      <c r="U52775" s="54"/>
      <c r="V52775" s="53"/>
    </row>
    <row r="52776" spans="21:22" ht="26.1" customHeight="1">
      <c r="U52776" s="54"/>
      <c r="V52776" s="53"/>
    </row>
    <row r="52777" spans="21:22" ht="26.1" customHeight="1">
      <c r="U52777" s="54"/>
      <c r="V52777" s="53"/>
    </row>
    <row r="52778" spans="21:22" ht="26.1" customHeight="1">
      <c r="U52778" s="54"/>
      <c r="V52778" s="53"/>
    </row>
    <row r="52779" spans="21:22" ht="26.1" customHeight="1">
      <c r="U52779" s="54"/>
      <c r="V52779" s="53"/>
    </row>
    <row r="52780" spans="21:22" ht="26.1" customHeight="1">
      <c r="U52780" s="54"/>
      <c r="V52780" s="53"/>
    </row>
    <row r="52781" spans="21:22" ht="26.1" customHeight="1">
      <c r="U52781" s="54"/>
      <c r="V52781" s="53"/>
    </row>
    <row r="52782" spans="21:22" ht="26.1" customHeight="1">
      <c r="U52782" s="54"/>
      <c r="V52782" s="53"/>
    </row>
    <row r="52783" spans="21:22" ht="26.1" customHeight="1">
      <c r="U52783" s="54"/>
      <c r="V52783" s="53"/>
    </row>
    <row r="52784" spans="21:22" ht="26.1" customHeight="1">
      <c r="U52784" s="54"/>
      <c r="V52784" s="53"/>
    </row>
    <row r="52785" spans="21:22" ht="26.1" customHeight="1">
      <c r="U52785" s="54"/>
      <c r="V52785" s="53"/>
    </row>
    <row r="52786" spans="21:22" ht="26.1" customHeight="1">
      <c r="U52786" s="54"/>
      <c r="V52786" s="53"/>
    </row>
    <row r="52787" spans="21:22" ht="26.1" customHeight="1">
      <c r="U52787" s="54"/>
      <c r="V52787" s="53"/>
    </row>
    <row r="52788" spans="21:22" ht="26.1" customHeight="1">
      <c r="U52788" s="54"/>
      <c r="V52788" s="53"/>
    </row>
    <row r="52789" spans="21:22" ht="26.1" customHeight="1">
      <c r="U52789" s="54"/>
      <c r="V52789" s="53"/>
    </row>
    <row r="52790" spans="21:22" ht="26.1" customHeight="1">
      <c r="U52790" s="54"/>
      <c r="V52790" s="53"/>
    </row>
    <row r="52791" spans="21:22" ht="26.1" customHeight="1">
      <c r="U52791" s="54"/>
      <c r="V52791" s="53"/>
    </row>
    <row r="52792" spans="21:22" ht="26.1" customHeight="1">
      <c r="U52792" s="54"/>
      <c r="V52792" s="53"/>
    </row>
    <row r="52793" spans="21:22" ht="26.1" customHeight="1">
      <c r="U52793" s="54"/>
      <c r="V52793" s="53"/>
    </row>
    <row r="52794" spans="21:22" ht="26.1" customHeight="1">
      <c r="U52794" s="54"/>
      <c r="V52794" s="53"/>
    </row>
    <row r="52795" spans="21:22" ht="26.1" customHeight="1">
      <c r="U52795" s="54"/>
      <c r="V52795" s="53"/>
    </row>
    <row r="52796" spans="21:22" ht="26.1" customHeight="1">
      <c r="U52796" s="54"/>
      <c r="V52796" s="53"/>
    </row>
    <row r="52797" spans="21:22" ht="26.1" customHeight="1">
      <c r="U52797" s="54"/>
      <c r="V52797" s="53"/>
    </row>
    <row r="52798" spans="21:22" ht="26.1" customHeight="1">
      <c r="U52798" s="54"/>
      <c r="V52798" s="53"/>
    </row>
    <row r="52799" spans="21:22" ht="26.1" customHeight="1">
      <c r="U52799" s="54"/>
      <c r="V52799" s="53"/>
    </row>
    <row r="52800" spans="21:22" ht="26.1" customHeight="1">
      <c r="U52800" s="54"/>
      <c r="V52800" s="53"/>
    </row>
    <row r="52801" spans="21:22" ht="26.1" customHeight="1">
      <c r="U52801" s="54"/>
      <c r="V52801" s="53"/>
    </row>
    <row r="52802" spans="21:22" ht="26.1" customHeight="1">
      <c r="U52802" s="54"/>
      <c r="V52802" s="53"/>
    </row>
    <row r="52803" spans="21:22" ht="26.1" customHeight="1">
      <c r="U52803" s="54"/>
      <c r="V52803" s="53"/>
    </row>
    <row r="52804" spans="21:22" ht="26.1" customHeight="1">
      <c r="U52804" s="54"/>
      <c r="V52804" s="53"/>
    </row>
    <row r="52805" spans="21:22" ht="26.1" customHeight="1">
      <c r="U52805" s="54"/>
      <c r="V52805" s="53"/>
    </row>
    <row r="52806" spans="21:22" ht="26.1" customHeight="1">
      <c r="U52806" s="54"/>
      <c r="V52806" s="53"/>
    </row>
    <row r="52807" spans="21:22" ht="26.1" customHeight="1">
      <c r="U52807" s="54"/>
      <c r="V52807" s="53"/>
    </row>
    <row r="52808" spans="21:22" ht="26.1" customHeight="1">
      <c r="U52808" s="54"/>
      <c r="V52808" s="53"/>
    </row>
    <row r="52809" spans="21:22" ht="26.1" customHeight="1">
      <c r="U52809" s="54"/>
      <c r="V52809" s="53"/>
    </row>
    <row r="52810" spans="21:22" ht="26.1" customHeight="1">
      <c r="U52810" s="54"/>
      <c r="V52810" s="53"/>
    </row>
    <row r="52811" spans="21:22" ht="26.1" customHeight="1">
      <c r="U52811" s="54"/>
      <c r="V52811" s="53"/>
    </row>
    <row r="52812" spans="21:22" ht="26.1" customHeight="1">
      <c r="U52812" s="54"/>
      <c r="V52812" s="53"/>
    </row>
    <row r="52813" spans="21:22" ht="26.1" customHeight="1">
      <c r="U52813" s="54"/>
      <c r="V52813" s="53"/>
    </row>
    <row r="52814" spans="21:22" ht="26.1" customHeight="1">
      <c r="U52814" s="54"/>
      <c r="V52814" s="53"/>
    </row>
    <row r="52815" spans="21:22" ht="26.1" customHeight="1">
      <c r="U52815" s="54"/>
      <c r="V52815" s="53"/>
    </row>
    <row r="52816" spans="21:22" ht="26.1" customHeight="1">
      <c r="U52816" s="54"/>
      <c r="V52816" s="53"/>
    </row>
    <row r="52817" spans="21:22" ht="26.1" customHeight="1">
      <c r="U52817" s="54"/>
      <c r="V52817" s="53"/>
    </row>
    <row r="52818" spans="21:22" ht="26.1" customHeight="1">
      <c r="U52818" s="54"/>
      <c r="V52818" s="53"/>
    </row>
    <row r="52819" spans="21:22" ht="26.1" customHeight="1">
      <c r="U52819" s="54"/>
      <c r="V52819" s="53"/>
    </row>
    <row r="52820" spans="21:22" ht="26.1" customHeight="1">
      <c r="U52820" s="54"/>
      <c r="V52820" s="53"/>
    </row>
    <row r="52821" spans="21:22" ht="26.1" customHeight="1">
      <c r="U52821" s="54"/>
      <c r="V52821" s="53"/>
    </row>
    <row r="52822" spans="21:22" ht="26.1" customHeight="1">
      <c r="U52822" s="54"/>
      <c r="V52822" s="53"/>
    </row>
    <row r="52823" spans="21:22" ht="26.1" customHeight="1">
      <c r="U52823" s="54"/>
      <c r="V52823" s="53"/>
    </row>
    <row r="52824" spans="21:22" ht="26.1" customHeight="1">
      <c r="U52824" s="54"/>
      <c r="V52824" s="53"/>
    </row>
    <row r="52825" spans="21:22" ht="26.1" customHeight="1">
      <c r="U52825" s="54"/>
      <c r="V52825" s="53"/>
    </row>
    <row r="52826" spans="21:22" ht="26.1" customHeight="1">
      <c r="U52826" s="54"/>
      <c r="V52826" s="53"/>
    </row>
    <row r="52827" spans="21:22" ht="26.1" customHeight="1">
      <c r="U52827" s="54"/>
      <c r="V52827" s="53"/>
    </row>
    <row r="52828" spans="21:22" ht="26.1" customHeight="1">
      <c r="U52828" s="54"/>
      <c r="V52828" s="53"/>
    </row>
    <row r="52829" spans="21:22" ht="26.1" customHeight="1">
      <c r="U52829" s="54"/>
      <c r="V52829" s="53"/>
    </row>
    <row r="52830" spans="21:22" ht="26.1" customHeight="1">
      <c r="U52830" s="54"/>
      <c r="V52830" s="53"/>
    </row>
    <row r="52831" spans="21:22" ht="26.1" customHeight="1">
      <c r="U52831" s="54"/>
      <c r="V52831" s="53"/>
    </row>
    <row r="52832" spans="21:22" ht="26.1" customHeight="1">
      <c r="U52832" s="54"/>
      <c r="V52832" s="53"/>
    </row>
    <row r="52833" spans="21:22" ht="26.1" customHeight="1">
      <c r="U52833" s="54"/>
      <c r="V52833" s="53"/>
    </row>
    <row r="52834" spans="21:22" ht="26.1" customHeight="1">
      <c r="U52834" s="54"/>
      <c r="V52834" s="53"/>
    </row>
    <row r="52835" spans="21:22" ht="26.1" customHeight="1">
      <c r="U52835" s="54"/>
      <c r="V52835" s="53"/>
    </row>
    <row r="52836" spans="21:22" ht="26.1" customHeight="1">
      <c r="U52836" s="54"/>
      <c r="V52836" s="53"/>
    </row>
    <row r="52837" spans="21:22" ht="26.1" customHeight="1">
      <c r="U52837" s="54"/>
      <c r="V52837" s="53"/>
    </row>
    <row r="52838" spans="21:22" ht="26.1" customHeight="1">
      <c r="U52838" s="54"/>
      <c r="V52838" s="53"/>
    </row>
    <row r="52839" spans="21:22" ht="26.1" customHeight="1">
      <c r="U52839" s="54"/>
      <c r="V52839" s="53"/>
    </row>
    <row r="52840" spans="21:22" ht="26.1" customHeight="1">
      <c r="U52840" s="54"/>
      <c r="V52840" s="53"/>
    </row>
    <row r="52841" spans="21:22" ht="26.1" customHeight="1">
      <c r="U52841" s="54"/>
      <c r="V52841" s="53"/>
    </row>
    <row r="52842" spans="21:22" ht="26.1" customHeight="1">
      <c r="U52842" s="54"/>
      <c r="V52842" s="53"/>
    </row>
    <row r="52843" spans="21:22" ht="26.1" customHeight="1">
      <c r="U52843" s="54"/>
      <c r="V52843" s="53"/>
    </row>
    <row r="52844" spans="21:22" ht="26.1" customHeight="1">
      <c r="U52844" s="54"/>
      <c r="V52844" s="53"/>
    </row>
    <row r="52845" spans="21:22" ht="26.1" customHeight="1">
      <c r="U52845" s="54"/>
      <c r="V52845" s="53"/>
    </row>
    <row r="52846" spans="21:22" ht="26.1" customHeight="1">
      <c r="U52846" s="54"/>
      <c r="V52846" s="53"/>
    </row>
    <row r="52847" spans="21:22" ht="26.1" customHeight="1">
      <c r="U52847" s="54"/>
      <c r="V52847" s="53"/>
    </row>
    <row r="52848" spans="21:22" ht="26.1" customHeight="1">
      <c r="U52848" s="54"/>
      <c r="V52848" s="53"/>
    </row>
    <row r="52849" spans="21:22" ht="26.1" customHeight="1">
      <c r="U52849" s="54"/>
      <c r="V52849" s="53"/>
    </row>
    <row r="52850" spans="21:22" ht="26.1" customHeight="1">
      <c r="U52850" s="54"/>
      <c r="V52850" s="53"/>
    </row>
    <row r="52851" spans="21:22" ht="26.1" customHeight="1">
      <c r="U52851" s="54"/>
      <c r="V52851" s="53"/>
    </row>
    <row r="52852" spans="21:22" ht="26.1" customHeight="1">
      <c r="U52852" s="54"/>
      <c r="V52852" s="53"/>
    </row>
    <row r="52853" spans="21:22" ht="26.1" customHeight="1">
      <c r="U52853" s="54"/>
      <c r="V52853" s="53"/>
    </row>
    <row r="52854" spans="21:22" ht="26.1" customHeight="1">
      <c r="U52854" s="54"/>
      <c r="V52854" s="53"/>
    </row>
    <row r="52855" spans="21:22" ht="26.1" customHeight="1">
      <c r="U52855" s="54"/>
      <c r="V52855" s="53"/>
    </row>
    <row r="52856" spans="21:22" ht="26.1" customHeight="1">
      <c r="U52856" s="54"/>
      <c r="V52856" s="53"/>
    </row>
    <row r="52857" spans="21:22" ht="26.1" customHeight="1">
      <c r="U52857" s="54"/>
      <c r="V52857" s="53"/>
    </row>
    <row r="52858" spans="21:22" ht="26.1" customHeight="1">
      <c r="U52858" s="54"/>
      <c r="V52858" s="53"/>
    </row>
    <row r="52859" spans="21:22" ht="26.1" customHeight="1">
      <c r="U52859" s="54"/>
      <c r="V52859" s="53"/>
    </row>
    <row r="52860" spans="21:22" ht="26.1" customHeight="1">
      <c r="U52860" s="54"/>
      <c r="V52860" s="53"/>
    </row>
    <row r="52861" spans="21:22" ht="26.1" customHeight="1">
      <c r="U52861" s="54"/>
      <c r="V52861" s="53"/>
    </row>
    <row r="52862" spans="21:22" ht="26.1" customHeight="1">
      <c r="U52862" s="54"/>
      <c r="V52862" s="53"/>
    </row>
    <row r="52863" spans="21:22" ht="26.1" customHeight="1">
      <c r="U52863" s="54"/>
      <c r="V52863" s="53"/>
    </row>
    <row r="52864" spans="21:22" ht="26.1" customHeight="1">
      <c r="U52864" s="54"/>
      <c r="V52864" s="53"/>
    </row>
    <row r="52865" spans="21:22" ht="26.1" customHeight="1">
      <c r="U52865" s="54"/>
      <c r="V52865" s="53"/>
    </row>
    <row r="52866" spans="21:22" ht="26.1" customHeight="1">
      <c r="U52866" s="54"/>
      <c r="V52866" s="53"/>
    </row>
    <row r="52867" spans="21:22" ht="26.1" customHeight="1">
      <c r="U52867" s="54"/>
      <c r="V52867" s="53"/>
    </row>
    <row r="52868" spans="21:22" ht="26.1" customHeight="1">
      <c r="U52868" s="54"/>
      <c r="V52868" s="53"/>
    </row>
    <row r="52869" spans="21:22" ht="26.1" customHeight="1">
      <c r="U52869" s="54"/>
      <c r="V52869" s="53"/>
    </row>
    <row r="52870" spans="21:22" ht="26.1" customHeight="1">
      <c r="U52870" s="54"/>
      <c r="V52870" s="53"/>
    </row>
    <row r="52871" spans="21:22" ht="26.1" customHeight="1">
      <c r="U52871" s="54"/>
      <c r="V52871" s="53"/>
    </row>
    <row r="52872" spans="21:22" ht="26.1" customHeight="1">
      <c r="U52872" s="54"/>
      <c r="V52872" s="53"/>
    </row>
    <row r="52873" spans="21:22" ht="26.1" customHeight="1">
      <c r="U52873" s="54"/>
      <c r="V52873" s="53"/>
    </row>
    <row r="52874" spans="21:22" ht="26.1" customHeight="1">
      <c r="U52874" s="54"/>
      <c r="V52874" s="53"/>
    </row>
    <row r="52875" spans="21:22" ht="26.1" customHeight="1">
      <c r="U52875" s="54"/>
      <c r="V52875" s="53"/>
    </row>
    <row r="52876" spans="21:22" ht="26.1" customHeight="1">
      <c r="U52876" s="54"/>
      <c r="V52876" s="53"/>
    </row>
    <row r="52877" spans="21:22" ht="26.1" customHeight="1">
      <c r="U52877" s="54"/>
      <c r="V52877" s="53"/>
    </row>
    <row r="52878" spans="21:22" ht="26.1" customHeight="1">
      <c r="U52878" s="54"/>
      <c r="V52878" s="53"/>
    </row>
    <row r="52879" spans="21:22" ht="26.1" customHeight="1">
      <c r="U52879" s="54"/>
      <c r="V52879" s="53"/>
    </row>
    <row r="52880" spans="21:22" ht="26.1" customHeight="1">
      <c r="U52880" s="54"/>
      <c r="V52880" s="53"/>
    </row>
    <row r="52881" spans="21:22" ht="26.1" customHeight="1">
      <c r="U52881" s="54"/>
      <c r="V52881" s="53"/>
    </row>
    <row r="52882" spans="21:22" ht="26.1" customHeight="1">
      <c r="U52882" s="54"/>
      <c r="V52882" s="53"/>
    </row>
    <row r="52883" spans="21:22" ht="26.1" customHeight="1">
      <c r="U52883" s="54"/>
      <c r="V52883" s="53"/>
    </row>
    <row r="52884" spans="21:22" ht="26.1" customHeight="1">
      <c r="U52884" s="54"/>
      <c r="V52884" s="53"/>
    </row>
    <row r="52885" spans="21:22" ht="26.1" customHeight="1">
      <c r="U52885" s="54"/>
      <c r="V52885" s="53"/>
    </row>
    <row r="52886" spans="21:22" ht="26.1" customHeight="1">
      <c r="U52886" s="54"/>
      <c r="V52886" s="53"/>
    </row>
    <row r="52887" spans="21:22" ht="26.1" customHeight="1">
      <c r="U52887" s="54"/>
      <c r="V52887" s="53"/>
    </row>
    <row r="52888" spans="21:22" ht="26.1" customHeight="1">
      <c r="U52888" s="54"/>
      <c r="V52888" s="53"/>
    </row>
    <row r="52889" spans="21:22" ht="26.1" customHeight="1">
      <c r="U52889" s="54"/>
      <c r="V52889" s="53"/>
    </row>
    <row r="52890" spans="21:22" ht="26.1" customHeight="1">
      <c r="U52890" s="54"/>
      <c r="V52890" s="53"/>
    </row>
    <row r="52891" spans="21:22" ht="26.1" customHeight="1">
      <c r="U52891" s="54"/>
      <c r="V52891" s="53"/>
    </row>
    <row r="52892" spans="21:22" ht="26.1" customHeight="1">
      <c r="U52892" s="54"/>
      <c r="V52892" s="53"/>
    </row>
    <row r="52893" spans="21:22" ht="26.1" customHeight="1">
      <c r="U52893" s="54"/>
      <c r="V52893" s="53"/>
    </row>
    <row r="52894" spans="21:22" ht="26.1" customHeight="1">
      <c r="U52894" s="54"/>
      <c r="V52894" s="53"/>
    </row>
    <row r="52895" spans="21:22" ht="26.1" customHeight="1">
      <c r="U52895" s="54"/>
      <c r="V52895" s="53"/>
    </row>
    <row r="52896" spans="21:22" ht="26.1" customHeight="1">
      <c r="U52896" s="54"/>
      <c r="V52896" s="53"/>
    </row>
    <row r="52897" spans="21:22" ht="26.1" customHeight="1">
      <c r="U52897" s="54"/>
      <c r="V52897" s="53"/>
    </row>
    <row r="52898" spans="21:22" ht="26.1" customHeight="1">
      <c r="U52898" s="54"/>
      <c r="V52898" s="53"/>
    </row>
    <row r="52899" spans="21:22" ht="26.1" customHeight="1">
      <c r="U52899" s="54"/>
      <c r="V52899" s="53"/>
    </row>
    <row r="52900" spans="21:22" ht="26.1" customHeight="1">
      <c r="U52900" s="54"/>
      <c r="V52900" s="53"/>
    </row>
    <row r="52901" spans="21:22" ht="26.1" customHeight="1">
      <c r="U52901" s="54"/>
      <c r="V52901" s="53"/>
    </row>
    <row r="52902" spans="21:22" ht="26.1" customHeight="1">
      <c r="U52902" s="54"/>
      <c r="V52902" s="53"/>
    </row>
    <row r="52903" spans="21:22" ht="26.1" customHeight="1">
      <c r="U52903" s="54"/>
      <c r="V52903" s="53"/>
    </row>
    <row r="52904" spans="21:22" ht="26.1" customHeight="1">
      <c r="U52904" s="54"/>
      <c r="V52904" s="53"/>
    </row>
    <row r="52905" spans="21:22" ht="26.1" customHeight="1">
      <c r="U52905" s="54"/>
      <c r="V52905" s="53"/>
    </row>
    <row r="52906" spans="21:22" ht="26.1" customHeight="1">
      <c r="U52906" s="54"/>
      <c r="V52906" s="53"/>
    </row>
    <row r="52907" spans="21:22" ht="26.1" customHeight="1">
      <c r="U52907" s="54"/>
      <c r="V52907" s="53"/>
    </row>
    <row r="52908" spans="21:22" ht="26.1" customHeight="1">
      <c r="U52908" s="54"/>
      <c r="V52908" s="53"/>
    </row>
    <row r="52909" spans="21:22" ht="26.1" customHeight="1">
      <c r="U52909" s="54"/>
      <c r="V52909" s="53"/>
    </row>
    <row r="52910" spans="21:22" ht="26.1" customHeight="1">
      <c r="U52910" s="54"/>
      <c r="V52910" s="53"/>
    </row>
    <row r="52911" spans="21:22" ht="26.1" customHeight="1">
      <c r="U52911" s="54"/>
      <c r="V52911" s="53"/>
    </row>
    <row r="52912" spans="21:22" ht="26.1" customHeight="1">
      <c r="U52912" s="54"/>
      <c r="V52912" s="53"/>
    </row>
    <row r="52913" spans="21:22" ht="26.1" customHeight="1">
      <c r="U52913" s="54"/>
      <c r="V52913" s="53"/>
    </row>
    <row r="52914" spans="21:22" ht="26.1" customHeight="1">
      <c r="U52914" s="54"/>
      <c r="V52914" s="53"/>
    </row>
    <row r="52915" spans="21:22" ht="26.1" customHeight="1">
      <c r="U52915" s="54"/>
      <c r="V52915" s="53"/>
    </row>
    <row r="52916" spans="21:22" ht="26.1" customHeight="1">
      <c r="U52916" s="54"/>
      <c r="V52916" s="53"/>
    </row>
    <row r="52917" spans="21:22" ht="26.1" customHeight="1">
      <c r="U52917" s="54"/>
      <c r="V52917" s="53"/>
    </row>
    <row r="52918" spans="21:22" ht="26.1" customHeight="1">
      <c r="U52918" s="54"/>
      <c r="V52918" s="53"/>
    </row>
    <row r="52919" spans="21:22" ht="26.1" customHeight="1">
      <c r="U52919" s="54"/>
      <c r="V52919" s="53"/>
    </row>
    <row r="52920" spans="21:22" ht="26.1" customHeight="1">
      <c r="U52920" s="54"/>
      <c r="V52920" s="53"/>
    </row>
    <row r="52921" spans="21:22" ht="26.1" customHeight="1">
      <c r="U52921" s="54"/>
      <c r="V52921" s="53"/>
    </row>
    <row r="52922" spans="21:22" ht="26.1" customHeight="1">
      <c r="U52922" s="54"/>
      <c r="V52922" s="53"/>
    </row>
    <row r="52923" spans="21:22" ht="26.1" customHeight="1">
      <c r="U52923" s="54"/>
      <c r="V52923" s="53"/>
    </row>
    <row r="52924" spans="21:22" ht="26.1" customHeight="1">
      <c r="U52924" s="54"/>
      <c r="V52924" s="53"/>
    </row>
    <row r="52925" spans="21:22" ht="26.1" customHeight="1">
      <c r="U52925" s="54"/>
      <c r="V52925" s="53"/>
    </row>
    <row r="52926" spans="21:22" ht="26.1" customHeight="1">
      <c r="U52926" s="54"/>
      <c r="V52926" s="53"/>
    </row>
    <row r="52927" spans="21:22" ht="26.1" customHeight="1">
      <c r="U52927" s="54"/>
      <c r="V52927" s="53"/>
    </row>
    <row r="52928" spans="21:22" ht="26.1" customHeight="1">
      <c r="U52928" s="54"/>
      <c r="V52928" s="53"/>
    </row>
    <row r="52929" spans="21:22" ht="26.1" customHeight="1">
      <c r="U52929" s="54"/>
      <c r="V52929" s="53"/>
    </row>
    <row r="52930" spans="21:22" ht="26.1" customHeight="1">
      <c r="U52930" s="54"/>
      <c r="V52930" s="53"/>
    </row>
    <row r="52931" spans="21:22" ht="26.1" customHeight="1">
      <c r="U52931" s="54"/>
      <c r="V52931" s="53"/>
    </row>
    <row r="52932" spans="21:22" ht="26.1" customHeight="1">
      <c r="U52932" s="54"/>
      <c r="V52932" s="53"/>
    </row>
    <row r="52933" spans="21:22" ht="26.1" customHeight="1">
      <c r="U52933" s="54"/>
      <c r="V52933" s="53"/>
    </row>
    <row r="52934" spans="21:22" ht="26.1" customHeight="1">
      <c r="U52934" s="54"/>
      <c r="V52934" s="53"/>
    </row>
    <row r="52935" spans="21:22" ht="26.1" customHeight="1">
      <c r="U52935" s="54"/>
      <c r="V52935" s="53"/>
    </row>
    <row r="52936" spans="21:22" ht="26.1" customHeight="1">
      <c r="U52936" s="54"/>
      <c r="V52936" s="53"/>
    </row>
    <row r="52937" spans="21:22" ht="26.1" customHeight="1">
      <c r="U52937" s="54"/>
      <c r="V52937" s="53"/>
    </row>
    <row r="52938" spans="21:22" ht="26.1" customHeight="1">
      <c r="U52938" s="54"/>
      <c r="V52938" s="53"/>
    </row>
    <row r="52939" spans="21:22" ht="26.1" customHeight="1">
      <c r="U52939" s="54"/>
      <c r="V52939" s="53"/>
    </row>
    <row r="52940" spans="21:22" ht="26.1" customHeight="1">
      <c r="U52940" s="54"/>
      <c r="V52940" s="53"/>
    </row>
    <row r="52941" spans="21:22" ht="26.1" customHeight="1">
      <c r="U52941" s="54"/>
      <c r="V52941" s="53"/>
    </row>
    <row r="52942" spans="21:22" ht="26.1" customHeight="1">
      <c r="U52942" s="54"/>
      <c r="V52942" s="53"/>
    </row>
    <row r="52943" spans="21:22" ht="26.1" customHeight="1">
      <c r="U52943" s="54"/>
      <c r="V52943" s="53"/>
    </row>
    <row r="52944" spans="21:22" ht="26.1" customHeight="1">
      <c r="U52944" s="54"/>
      <c r="V52944" s="53"/>
    </row>
    <row r="52945" spans="21:22" ht="26.1" customHeight="1">
      <c r="U52945" s="54"/>
      <c r="V52945" s="53"/>
    </row>
    <row r="52946" spans="21:22" ht="26.1" customHeight="1">
      <c r="U52946" s="54"/>
      <c r="V52946" s="53"/>
    </row>
    <row r="52947" spans="21:22" ht="26.1" customHeight="1">
      <c r="U52947" s="54"/>
      <c r="V52947" s="53"/>
    </row>
    <row r="52948" spans="21:22" ht="26.1" customHeight="1">
      <c r="U52948" s="54"/>
      <c r="V52948" s="53"/>
    </row>
    <row r="52949" spans="21:22" ht="26.1" customHeight="1">
      <c r="U52949" s="54"/>
      <c r="V52949" s="53"/>
    </row>
    <row r="52950" spans="21:22" ht="26.1" customHeight="1">
      <c r="U52950" s="54"/>
      <c r="V52950" s="53"/>
    </row>
    <row r="52951" spans="21:22" ht="26.1" customHeight="1">
      <c r="U52951" s="54"/>
      <c r="V52951" s="53"/>
    </row>
    <row r="52952" spans="21:22" ht="26.1" customHeight="1">
      <c r="U52952" s="54"/>
      <c r="V52952" s="53"/>
    </row>
    <row r="52953" spans="21:22" ht="26.1" customHeight="1">
      <c r="U52953" s="54"/>
      <c r="V52953" s="53"/>
    </row>
    <row r="52954" spans="21:22" ht="26.1" customHeight="1">
      <c r="U52954" s="54"/>
      <c r="V52954" s="53"/>
    </row>
    <row r="52955" spans="21:22" ht="26.1" customHeight="1">
      <c r="U52955" s="54"/>
      <c r="V52955" s="53"/>
    </row>
    <row r="52956" spans="21:22" ht="26.1" customHeight="1">
      <c r="U52956" s="54"/>
      <c r="V52956" s="53"/>
    </row>
    <row r="52957" spans="21:22" ht="26.1" customHeight="1">
      <c r="U52957" s="54"/>
      <c r="V52957" s="53"/>
    </row>
    <row r="52958" spans="21:22" ht="26.1" customHeight="1">
      <c r="U52958" s="54"/>
      <c r="V52958" s="53"/>
    </row>
    <row r="52959" spans="21:22" ht="26.1" customHeight="1">
      <c r="U52959" s="54"/>
      <c r="V52959" s="53"/>
    </row>
    <row r="52960" spans="21:22" ht="26.1" customHeight="1">
      <c r="U52960" s="54"/>
      <c r="V52960" s="53"/>
    </row>
    <row r="52961" spans="21:22" ht="26.1" customHeight="1">
      <c r="U52961" s="54"/>
      <c r="V52961" s="53"/>
    </row>
    <row r="52962" spans="21:22" ht="26.1" customHeight="1">
      <c r="U52962" s="54"/>
      <c r="V52962" s="53"/>
    </row>
    <row r="52963" spans="21:22" ht="26.1" customHeight="1">
      <c r="U52963" s="54"/>
      <c r="V52963" s="53"/>
    </row>
    <row r="52964" spans="21:22" ht="26.1" customHeight="1">
      <c r="U52964" s="54"/>
      <c r="V52964" s="53"/>
    </row>
    <row r="52965" spans="21:22" ht="26.1" customHeight="1">
      <c r="U52965" s="54"/>
      <c r="V52965" s="53"/>
    </row>
    <row r="52966" spans="21:22" ht="26.1" customHeight="1">
      <c r="U52966" s="54"/>
      <c r="V52966" s="53"/>
    </row>
    <row r="52967" spans="21:22" ht="26.1" customHeight="1">
      <c r="U52967" s="54"/>
      <c r="V52967" s="53"/>
    </row>
    <row r="52968" spans="21:22" ht="26.1" customHeight="1">
      <c r="U52968" s="54"/>
      <c r="V52968" s="53"/>
    </row>
    <row r="52969" spans="21:22" ht="26.1" customHeight="1">
      <c r="U52969" s="54"/>
      <c r="V52969" s="53"/>
    </row>
    <row r="52970" spans="21:22" ht="26.1" customHeight="1">
      <c r="U52970" s="54"/>
      <c r="V52970" s="53"/>
    </row>
    <row r="52971" spans="21:22" ht="26.1" customHeight="1">
      <c r="U52971" s="54"/>
      <c r="V52971" s="53"/>
    </row>
    <row r="52972" spans="21:22" ht="26.1" customHeight="1">
      <c r="U52972" s="54"/>
      <c r="V52972" s="53"/>
    </row>
    <row r="52973" spans="21:22" ht="26.1" customHeight="1">
      <c r="U52973" s="54"/>
      <c r="V52973" s="53"/>
    </row>
    <row r="52974" spans="21:22" ht="26.1" customHeight="1">
      <c r="U52974" s="54"/>
      <c r="V52974" s="53"/>
    </row>
    <row r="52975" spans="21:22" ht="26.1" customHeight="1">
      <c r="U52975" s="54"/>
      <c r="V52975" s="53"/>
    </row>
    <row r="52976" spans="21:22" ht="26.1" customHeight="1">
      <c r="U52976" s="54"/>
      <c r="V52976" s="53"/>
    </row>
    <row r="52977" spans="21:22" ht="26.1" customHeight="1">
      <c r="U52977" s="54"/>
      <c r="V52977" s="53"/>
    </row>
    <row r="52978" spans="21:22" ht="26.1" customHeight="1">
      <c r="U52978" s="54"/>
      <c r="V52978" s="53"/>
    </row>
    <row r="52979" spans="21:22" ht="26.1" customHeight="1">
      <c r="U52979" s="54"/>
      <c r="V52979" s="53"/>
    </row>
    <row r="52980" spans="21:22" ht="26.1" customHeight="1">
      <c r="U52980" s="54"/>
      <c r="V52980" s="53"/>
    </row>
    <row r="52981" spans="21:22" ht="26.1" customHeight="1">
      <c r="U52981" s="54"/>
      <c r="V52981" s="53"/>
    </row>
    <row r="52982" spans="21:22" ht="26.1" customHeight="1">
      <c r="U52982" s="54"/>
      <c r="V52982" s="53"/>
    </row>
    <row r="52983" spans="21:22" ht="26.1" customHeight="1">
      <c r="U52983" s="54"/>
      <c r="V52983" s="53"/>
    </row>
    <row r="52984" spans="21:22" ht="26.1" customHeight="1">
      <c r="U52984" s="54"/>
      <c r="V52984" s="53"/>
    </row>
    <row r="52985" spans="21:22" ht="26.1" customHeight="1">
      <c r="U52985" s="54"/>
      <c r="V52985" s="53"/>
    </row>
    <row r="52986" spans="21:22" ht="26.1" customHeight="1">
      <c r="U52986" s="54"/>
      <c r="V52986" s="53"/>
    </row>
    <row r="52987" spans="21:22" ht="26.1" customHeight="1">
      <c r="U52987" s="54"/>
      <c r="V52987" s="53"/>
    </row>
    <row r="52988" spans="21:22" ht="26.1" customHeight="1">
      <c r="U52988" s="54"/>
      <c r="V52988" s="53"/>
    </row>
    <row r="52989" spans="21:22" ht="26.1" customHeight="1">
      <c r="U52989" s="54"/>
      <c r="V52989" s="53"/>
    </row>
    <row r="52990" spans="21:22" ht="26.1" customHeight="1">
      <c r="U52990" s="54"/>
      <c r="V52990" s="53"/>
    </row>
    <row r="52991" spans="21:22" ht="26.1" customHeight="1">
      <c r="U52991" s="54"/>
      <c r="V52991" s="53"/>
    </row>
    <row r="52992" spans="21:22" ht="26.1" customHeight="1">
      <c r="U52992" s="54"/>
      <c r="V52992" s="53"/>
    </row>
    <row r="52993" spans="21:22" ht="26.1" customHeight="1">
      <c r="U52993" s="54"/>
      <c r="V52993" s="53"/>
    </row>
    <row r="52994" spans="21:22" ht="26.1" customHeight="1">
      <c r="U52994" s="54"/>
      <c r="V52994" s="53"/>
    </row>
    <row r="52995" spans="21:22" ht="26.1" customHeight="1">
      <c r="U52995" s="54"/>
      <c r="V52995" s="53"/>
    </row>
    <row r="52996" spans="21:22" ht="26.1" customHeight="1">
      <c r="U52996" s="54"/>
      <c r="V52996" s="53"/>
    </row>
    <row r="52997" spans="21:22" ht="26.1" customHeight="1">
      <c r="U52997" s="54"/>
      <c r="V52997" s="53"/>
    </row>
    <row r="52998" spans="21:22" ht="26.1" customHeight="1">
      <c r="U52998" s="54"/>
      <c r="V52998" s="53"/>
    </row>
    <row r="52999" spans="21:22" ht="26.1" customHeight="1">
      <c r="U52999" s="54"/>
      <c r="V52999" s="53"/>
    </row>
    <row r="53000" spans="21:22" ht="26.1" customHeight="1">
      <c r="U53000" s="54"/>
      <c r="V53000" s="53"/>
    </row>
    <row r="53001" spans="21:22" ht="26.1" customHeight="1">
      <c r="U53001" s="54"/>
      <c r="V53001" s="53"/>
    </row>
    <row r="53002" spans="21:22" ht="26.1" customHeight="1">
      <c r="U53002" s="54"/>
      <c r="V53002" s="53"/>
    </row>
    <row r="53003" spans="21:22" ht="26.1" customHeight="1">
      <c r="U53003" s="54"/>
      <c r="V53003" s="53"/>
    </row>
    <row r="53004" spans="21:22" ht="26.1" customHeight="1">
      <c r="U53004" s="54"/>
      <c r="V53004" s="53"/>
    </row>
    <row r="53005" spans="21:22" ht="26.1" customHeight="1">
      <c r="U53005" s="54"/>
      <c r="V53005" s="53"/>
    </row>
    <row r="53006" spans="21:22" ht="26.1" customHeight="1">
      <c r="U53006" s="54"/>
      <c r="V53006" s="53"/>
    </row>
    <row r="53007" spans="21:22" ht="26.1" customHeight="1">
      <c r="U53007" s="54"/>
      <c r="V53007" s="53"/>
    </row>
    <row r="53008" spans="21:22" ht="26.1" customHeight="1">
      <c r="U53008" s="54"/>
      <c r="V53008" s="53"/>
    </row>
    <row r="53009" spans="21:22" ht="26.1" customHeight="1">
      <c r="U53009" s="54"/>
      <c r="V53009" s="53"/>
    </row>
    <row r="53010" spans="21:22" ht="26.1" customHeight="1">
      <c r="U53010" s="54"/>
      <c r="V53010" s="53"/>
    </row>
    <row r="53011" spans="21:22" ht="26.1" customHeight="1">
      <c r="U53011" s="54"/>
      <c r="V53011" s="53"/>
    </row>
    <row r="53012" spans="21:22" ht="26.1" customHeight="1">
      <c r="U53012" s="54"/>
      <c r="V53012" s="53"/>
    </row>
    <row r="53013" spans="21:22" ht="26.1" customHeight="1">
      <c r="U53013" s="54"/>
      <c r="V53013" s="53"/>
    </row>
    <row r="53014" spans="21:22" ht="26.1" customHeight="1">
      <c r="U53014" s="54"/>
      <c r="V53014" s="53"/>
    </row>
    <row r="53015" spans="21:22" ht="26.1" customHeight="1">
      <c r="U53015" s="54"/>
      <c r="V53015" s="53"/>
    </row>
    <row r="53016" spans="21:22" ht="26.1" customHeight="1">
      <c r="U53016" s="54"/>
      <c r="V53016" s="53"/>
    </row>
    <row r="53017" spans="21:22" ht="26.1" customHeight="1">
      <c r="U53017" s="54"/>
      <c r="V53017" s="53"/>
    </row>
    <row r="53018" spans="21:22" ht="26.1" customHeight="1">
      <c r="U53018" s="54"/>
      <c r="V53018" s="53"/>
    </row>
    <row r="53019" spans="21:22" ht="26.1" customHeight="1">
      <c r="U53019" s="54"/>
      <c r="V53019" s="53"/>
    </row>
    <row r="53020" spans="21:22" ht="26.1" customHeight="1">
      <c r="U53020" s="54"/>
      <c r="V53020" s="53"/>
    </row>
    <row r="53021" spans="21:22" ht="26.1" customHeight="1">
      <c r="U53021" s="54"/>
      <c r="V53021" s="53"/>
    </row>
    <row r="53022" spans="21:22" ht="26.1" customHeight="1">
      <c r="U53022" s="54"/>
      <c r="V53022" s="53"/>
    </row>
    <row r="53023" spans="21:22" ht="26.1" customHeight="1">
      <c r="U53023" s="54"/>
      <c r="V53023" s="53"/>
    </row>
    <row r="53024" spans="21:22" ht="26.1" customHeight="1">
      <c r="U53024" s="54"/>
      <c r="V53024" s="53"/>
    </row>
    <row r="53025" spans="21:22" ht="26.1" customHeight="1">
      <c r="U53025" s="54"/>
      <c r="V53025" s="53"/>
    </row>
    <row r="53026" spans="21:22" ht="26.1" customHeight="1">
      <c r="U53026" s="54"/>
      <c r="V53026" s="53"/>
    </row>
    <row r="53027" spans="21:22" ht="26.1" customHeight="1">
      <c r="U53027" s="54"/>
      <c r="V53027" s="53"/>
    </row>
    <row r="53028" spans="21:22" ht="26.1" customHeight="1">
      <c r="U53028" s="54"/>
      <c r="V53028" s="53"/>
    </row>
    <row r="53029" spans="21:22" ht="26.1" customHeight="1">
      <c r="U53029" s="54"/>
      <c r="V53029" s="53"/>
    </row>
    <row r="53030" spans="21:22" ht="26.1" customHeight="1">
      <c r="U53030" s="54"/>
      <c r="V53030" s="53"/>
    </row>
    <row r="53031" spans="21:22" ht="26.1" customHeight="1">
      <c r="U53031" s="54"/>
      <c r="V53031" s="53"/>
    </row>
    <row r="53032" spans="21:22" ht="26.1" customHeight="1">
      <c r="U53032" s="54"/>
      <c r="V53032" s="53"/>
    </row>
    <row r="53033" spans="21:22" ht="26.1" customHeight="1">
      <c r="U53033" s="54"/>
      <c r="V53033" s="53"/>
    </row>
    <row r="53034" spans="21:22" ht="26.1" customHeight="1">
      <c r="U53034" s="54"/>
      <c r="V53034" s="53"/>
    </row>
    <row r="53035" spans="21:22" ht="26.1" customHeight="1">
      <c r="U53035" s="54"/>
      <c r="V53035" s="53"/>
    </row>
    <row r="53036" spans="21:22" ht="26.1" customHeight="1">
      <c r="U53036" s="54"/>
      <c r="V53036" s="53"/>
    </row>
    <row r="53037" spans="21:22" ht="26.1" customHeight="1">
      <c r="U53037" s="54"/>
      <c r="V53037" s="53"/>
    </row>
    <row r="53038" spans="21:22" ht="26.1" customHeight="1">
      <c r="U53038" s="54"/>
      <c r="V53038" s="53"/>
    </row>
    <row r="53039" spans="21:22" ht="26.1" customHeight="1">
      <c r="U53039" s="54"/>
      <c r="V53039" s="53"/>
    </row>
    <row r="53040" spans="21:22" ht="26.1" customHeight="1">
      <c r="U53040" s="54"/>
      <c r="V53040" s="53"/>
    </row>
    <row r="53041" spans="21:22" ht="26.1" customHeight="1">
      <c r="U53041" s="54"/>
      <c r="V53041" s="53"/>
    </row>
    <row r="53042" spans="21:22" ht="26.1" customHeight="1">
      <c r="U53042" s="54"/>
      <c r="V53042" s="53"/>
    </row>
    <row r="53043" spans="21:22" ht="26.1" customHeight="1">
      <c r="U53043" s="54"/>
      <c r="V53043" s="53"/>
    </row>
    <row r="53044" spans="21:22" ht="26.1" customHeight="1">
      <c r="U53044" s="54"/>
      <c r="V53044" s="53"/>
    </row>
    <row r="53045" spans="21:22" ht="26.1" customHeight="1">
      <c r="U53045" s="54"/>
      <c r="V53045" s="53"/>
    </row>
    <row r="53046" spans="21:22" ht="26.1" customHeight="1">
      <c r="U53046" s="54"/>
      <c r="V53046" s="53"/>
    </row>
    <row r="53047" spans="21:22" ht="26.1" customHeight="1">
      <c r="U53047" s="54"/>
      <c r="V53047" s="53"/>
    </row>
    <row r="53048" spans="21:22" ht="26.1" customHeight="1">
      <c r="U53048" s="54"/>
      <c r="V53048" s="53"/>
    </row>
    <row r="53049" spans="21:22" ht="26.1" customHeight="1">
      <c r="U53049" s="54"/>
      <c r="V53049" s="53"/>
    </row>
    <row r="53050" spans="21:22" ht="26.1" customHeight="1">
      <c r="U53050" s="54"/>
      <c r="V53050" s="53"/>
    </row>
    <row r="53051" spans="21:22" ht="26.1" customHeight="1">
      <c r="U53051" s="54"/>
      <c r="V53051" s="53"/>
    </row>
    <row r="53052" spans="21:22" ht="26.1" customHeight="1">
      <c r="U53052" s="54"/>
      <c r="V53052" s="53"/>
    </row>
    <row r="53053" spans="21:22" ht="26.1" customHeight="1">
      <c r="U53053" s="54"/>
      <c r="V53053" s="53"/>
    </row>
    <row r="53054" spans="21:22" ht="26.1" customHeight="1">
      <c r="U53054" s="54"/>
      <c r="V53054" s="53"/>
    </row>
    <row r="53055" spans="21:22" ht="26.1" customHeight="1">
      <c r="U53055" s="54"/>
      <c r="V53055" s="53"/>
    </row>
    <row r="53056" spans="21:22" ht="26.1" customHeight="1">
      <c r="U53056" s="54"/>
      <c r="V53056" s="53"/>
    </row>
    <row r="53057" spans="21:22" ht="26.1" customHeight="1">
      <c r="U53057" s="54"/>
      <c r="V53057" s="53"/>
    </row>
    <row r="53058" spans="21:22" ht="26.1" customHeight="1">
      <c r="U53058" s="54"/>
      <c r="V53058" s="53"/>
    </row>
    <row r="53059" spans="21:22" ht="26.1" customHeight="1">
      <c r="U53059" s="54"/>
      <c r="V53059" s="53"/>
    </row>
    <row r="53060" spans="21:22" ht="26.1" customHeight="1">
      <c r="U53060" s="54"/>
      <c r="V53060" s="53"/>
    </row>
    <row r="53061" spans="21:22" ht="26.1" customHeight="1">
      <c r="U53061" s="54"/>
      <c r="V53061" s="53"/>
    </row>
    <row r="53062" spans="21:22" ht="26.1" customHeight="1">
      <c r="U53062" s="54"/>
      <c r="V53062" s="53"/>
    </row>
    <row r="53063" spans="21:22" ht="26.1" customHeight="1">
      <c r="U53063" s="54"/>
      <c r="V53063" s="53"/>
    </row>
    <row r="53064" spans="21:22" ht="26.1" customHeight="1">
      <c r="U53064" s="54"/>
      <c r="V53064" s="53"/>
    </row>
    <row r="53065" spans="21:22" ht="26.1" customHeight="1">
      <c r="U53065" s="54"/>
      <c r="V53065" s="53"/>
    </row>
    <row r="53066" spans="21:22" ht="26.1" customHeight="1">
      <c r="U53066" s="54"/>
      <c r="V53066" s="53"/>
    </row>
    <row r="53067" spans="21:22" ht="26.1" customHeight="1">
      <c r="U53067" s="54"/>
      <c r="V53067" s="53"/>
    </row>
    <row r="53068" spans="21:22" ht="26.1" customHeight="1">
      <c r="U53068" s="54"/>
      <c r="V53068" s="53"/>
    </row>
    <row r="53069" spans="21:22" ht="26.1" customHeight="1">
      <c r="U53069" s="54"/>
      <c r="V53069" s="53"/>
    </row>
    <row r="53070" spans="21:22" ht="26.1" customHeight="1">
      <c r="U53070" s="54"/>
      <c r="V53070" s="53"/>
    </row>
    <row r="53071" spans="21:22" ht="26.1" customHeight="1">
      <c r="U53071" s="54"/>
      <c r="V53071" s="53"/>
    </row>
    <row r="53072" spans="21:22" ht="26.1" customHeight="1">
      <c r="U53072" s="54"/>
      <c r="V53072" s="53"/>
    </row>
    <row r="53073" spans="21:22" ht="26.1" customHeight="1">
      <c r="U53073" s="54"/>
      <c r="V53073" s="53"/>
    </row>
    <row r="53074" spans="21:22" ht="26.1" customHeight="1">
      <c r="U53074" s="54"/>
      <c r="V53074" s="53"/>
    </row>
    <row r="53075" spans="21:22" ht="26.1" customHeight="1">
      <c r="U53075" s="54"/>
      <c r="V53075" s="53"/>
    </row>
    <row r="53076" spans="21:22" ht="26.1" customHeight="1">
      <c r="U53076" s="54"/>
      <c r="V53076" s="53"/>
    </row>
    <row r="53077" spans="21:22" ht="26.1" customHeight="1">
      <c r="U53077" s="54"/>
      <c r="V53077" s="53"/>
    </row>
    <row r="53078" spans="21:22" ht="26.1" customHeight="1">
      <c r="U53078" s="54"/>
      <c r="V53078" s="53"/>
    </row>
    <row r="53079" spans="21:22" ht="26.1" customHeight="1">
      <c r="U53079" s="54"/>
      <c r="V53079" s="53"/>
    </row>
    <row r="53080" spans="21:22" ht="26.1" customHeight="1">
      <c r="U53080" s="54"/>
      <c r="V53080" s="53"/>
    </row>
    <row r="53081" spans="21:22" ht="26.1" customHeight="1">
      <c r="U53081" s="54"/>
      <c r="V53081" s="53"/>
    </row>
    <row r="53082" spans="21:22" ht="26.1" customHeight="1">
      <c r="U53082" s="54"/>
      <c r="V53082" s="53"/>
    </row>
    <row r="53083" spans="21:22" ht="26.1" customHeight="1">
      <c r="U53083" s="54"/>
      <c r="V53083" s="53"/>
    </row>
    <row r="53084" spans="21:22" ht="26.1" customHeight="1">
      <c r="U53084" s="54"/>
      <c r="V53084" s="53"/>
    </row>
    <row r="53085" spans="21:22" ht="26.1" customHeight="1">
      <c r="U53085" s="54"/>
      <c r="V53085" s="53"/>
    </row>
    <row r="53086" spans="21:22" ht="26.1" customHeight="1">
      <c r="U53086" s="54"/>
      <c r="V53086" s="53"/>
    </row>
    <row r="53087" spans="21:22" ht="26.1" customHeight="1">
      <c r="U53087" s="54"/>
      <c r="V53087" s="53"/>
    </row>
    <row r="53088" spans="21:22" ht="26.1" customHeight="1">
      <c r="U53088" s="54"/>
      <c r="V53088" s="53"/>
    </row>
    <row r="53089" spans="21:22" ht="26.1" customHeight="1">
      <c r="U53089" s="54"/>
      <c r="V53089" s="53"/>
    </row>
    <row r="53090" spans="21:22" ht="26.1" customHeight="1">
      <c r="U53090" s="54"/>
      <c r="V53090" s="53"/>
    </row>
    <row r="53091" spans="21:22" ht="26.1" customHeight="1">
      <c r="U53091" s="54"/>
      <c r="V53091" s="53"/>
    </row>
    <row r="53092" spans="21:22" ht="26.1" customHeight="1">
      <c r="U53092" s="54"/>
      <c r="V53092" s="53"/>
    </row>
    <row r="53093" spans="21:22" ht="26.1" customHeight="1">
      <c r="U53093" s="54"/>
      <c r="V53093" s="53"/>
    </row>
    <row r="53094" spans="21:22" ht="26.1" customHeight="1">
      <c r="U53094" s="54"/>
      <c r="V53094" s="53"/>
    </row>
    <row r="53095" spans="21:22" ht="26.1" customHeight="1">
      <c r="U53095" s="54"/>
      <c r="V53095" s="53"/>
    </row>
    <row r="53096" spans="21:22" ht="26.1" customHeight="1">
      <c r="U53096" s="54"/>
      <c r="V53096" s="53"/>
    </row>
    <row r="53097" spans="21:22" ht="26.1" customHeight="1">
      <c r="U53097" s="54"/>
      <c r="V53097" s="53"/>
    </row>
    <row r="53098" spans="21:22" ht="26.1" customHeight="1">
      <c r="U53098" s="54"/>
      <c r="V53098" s="53"/>
    </row>
    <row r="53099" spans="21:22" ht="26.1" customHeight="1">
      <c r="U53099" s="54"/>
      <c r="V53099" s="53"/>
    </row>
    <row r="53100" spans="21:22" ht="26.1" customHeight="1">
      <c r="U53100" s="54"/>
      <c r="V53100" s="53"/>
    </row>
    <row r="53101" spans="21:22" ht="26.1" customHeight="1">
      <c r="U53101" s="54"/>
      <c r="V53101" s="53"/>
    </row>
    <row r="53102" spans="21:22" ht="26.1" customHeight="1">
      <c r="U53102" s="54"/>
      <c r="V53102" s="53"/>
    </row>
    <row r="53103" spans="21:22" ht="26.1" customHeight="1">
      <c r="U53103" s="54"/>
      <c r="V53103" s="53"/>
    </row>
    <row r="53104" spans="21:22" ht="26.1" customHeight="1">
      <c r="U53104" s="54"/>
      <c r="V53104" s="53"/>
    </row>
    <row r="53105" spans="21:22" ht="26.1" customHeight="1">
      <c r="U53105" s="54"/>
      <c r="V53105" s="53"/>
    </row>
    <row r="53106" spans="21:22" ht="26.1" customHeight="1">
      <c r="U53106" s="54"/>
      <c r="V53106" s="53"/>
    </row>
    <row r="53107" spans="21:22" ht="26.1" customHeight="1">
      <c r="U53107" s="54"/>
      <c r="V53107" s="53"/>
    </row>
    <row r="53108" spans="21:22" ht="26.1" customHeight="1">
      <c r="U53108" s="54"/>
      <c r="V53108" s="53"/>
    </row>
    <row r="53109" spans="21:22" ht="26.1" customHeight="1">
      <c r="U53109" s="54"/>
      <c r="V53109" s="53"/>
    </row>
    <row r="53110" spans="21:22" ht="26.1" customHeight="1">
      <c r="U53110" s="54"/>
      <c r="V53110" s="53"/>
    </row>
    <row r="53111" spans="21:22" ht="26.1" customHeight="1">
      <c r="U53111" s="54"/>
      <c r="V53111" s="53"/>
    </row>
    <row r="53112" spans="21:22" ht="26.1" customHeight="1">
      <c r="U53112" s="54"/>
      <c r="V53112" s="53"/>
    </row>
    <row r="53113" spans="21:22" ht="26.1" customHeight="1">
      <c r="U53113" s="54"/>
      <c r="V53113" s="53"/>
    </row>
    <row r="53114" spans="21:22" ht="26.1" customHeight="1">
      <c r="U53114" s="54"/>
      <c r="V53114" s="53"/>
    </row>
    <row r="53115" spans="21:22" ht="26.1" customHeight="1">
      <c r="U53115" s="54"/>
      <c r="V53115" s="53"/>
    </row>
    <row r="53116" spans="21:22" ht="26.1" customHeight="1">
      <c r="U53116" s="54"/>
      <c r="V53116" s="53"/>
    </row>
    <row r="53117" spans="21:22" ht="26.1" customHeight="1">
      <c r="U53117" s="54"/>
      <c r="V53117" s="53"/>
    </row>
    <row r="53118" spans="21:22" ht="26.1" customHeight="1">
      <c r="U53118" s="54"/>
      <c r="V53118" s="53"/>
    </row>
    <row r="53119" spans="21:22" ht="26.1" customHeight="1">
      <c r="U53119" s="54"/>
      <c r="V53119" s="53"/>
    </row>
    <row r="53120" spans="21:22" ht="26.1" customHeight="1">
      <c r="U53120" s="54"/>
      <c r="V53120" s="53"/>
    </row>
    <row r="53121" spans="21:22" ht="26.1" customHeight="1">
      <c r="U53121" s="54"/>
      <c r="V53121" s="53"/>
    </row>
    <row r="53122" spans="21:22" ht="26.1" customHeight="1">
      <c r="U53122" s="54"/>
      <c r="V53122" s="53"/>
    </row>
    <row r="53123" spans="21:22" ht="26.1" customHeight="1">
      <c r="U53123" s="54"/>
      <c r="V53123" s="53"/>
    </row>
    <row r="53124" spans="21:22" ht="26.1" customHeight="1">
      <c r="U53124" s="54"/>
      <c r="V53124" s="53"/>
    </row>
    <row r="53125" spans="21:22" ht="26.1" customHeight="1">
      <c r="U53125" s="54"/>
      <c r="V53125" s="53"/>
    </row>
    <row r="53126" spans="21:22" ht="26.1" customHeight="1">
      <c r="U53126" s="54"/>
      <c r="V53126" s="53"/>
    </row>
    <row r="53127" spans="21:22" ht="26.1" customHeight="1">
      <c r="U53127" s="54"/>
      <c r="V53127" s="53"/>
    </row>
    <row r="53128" spans="21:22" ht="26.1" customHeight="1">
      <c r="U53128" s="54"/>
      <c r="V53128" s="53"/>
    </row>
    <row r="53129" spans="21:22" ht="26.1" customHeight="1">
      <c r="U53129" s="54"/>
      <c r="V53129" s="53"/>
    </row>
    <row r="53130" spans="21:22" ht="26.1" customHeight="1">
      <c r="U53130" s="54"/>
      <c r="V53130" s="53"/>
    </row>
    <row r="53131" spans="21:22" ht="26.1" customHeight="1">
      <c r="U53131" s="54"/>
      <c r="V53131" s="53"/>
    </row>
    <row r="53132" spans="21:22" ht="26.1" customHeight="1">
      <c r="U53132" s="54"/>
      <c r="V53132" s="53"/>
    </row>
    <row r="53133" spans="21:22" ht="26.1" customHeight="1">
      <c r="U53133" s="54"/>
      <c r="V53133" s="53"/>
    </row>
    <row r="53134" spans="21:22" ht="26.1" customHeight="1">
      <c r="U53134" s="54"/>
      <c r="V53134" s="53"/>
    </row>
    <row r="53135" spans="21:22" ht="26.1" customHeight="1">
      <c r="U53135" s="54"/>
      <c r="V53135" s="53"/>
    </row>
    <row r="53136" spans="21:22" ht="26.1" customHeight="1">
      <c r="U53136" s="54"/>
      <c r="V53136" s="53"/>
    </row>
    <row r="53137" spans="21:22" ht="26.1" customHeight="1">
      <c r="U53137" s="54"/>
      <c r="V53137" s="53"/>
    </row>
    <row r="53138" spans="21:22" ht="26.1" customHeight="1">
      <c r="U53138" s="54"/>
      <c r="V53138" s="53"/>
    </row>
    <row r="53139" spans="21:22" ht="26.1" customHeight="1">
      <c r="U53139" s="54"/>
      <c r="V53139" s="53"/>
    </row>
    <row r="53140" spans="21:22" ht="26.1" customHeight="1">
      <c r="U53140" s="54"/>
      <c r="V53140" s="53"/>
    </row>
    <row r="53141" spans="21:22" ht="26.1" customHeight="1">
      <c r="U53141" s="54"/>
      <c r="V53141" s="53"/>
    </row>
    <row r="53142" spans="21:22" ht="26.1" customHeight="1">
      <c r="U53142" s="54"/>
      <c r="V53142" s="53"/>
    </row>
    <row r="53143" spans="21:22" ht="26.1" customHeight="1">
      <c r="U53143" s="54"/>
      <c r="V53143" s="53"/>
    </row>
    <row r="53144" spans="21:22" ht="26.1" customHeight="1">
      <c r="U53144" s="54"/>
      <c r="V53144" s="53"/>
    </row>
    <row r="53145" spans="21:22" ht="26.1" customHeight="1">
      <c r="U53145" s="54"/>
      <c r="V53145" s="53"/>
    </row>
    <row r="53146" spans="21:22" ht="26.1" customHeight="1">
      <c r="U53146" s="54"/>
      <c r="V53146" s="53"/>
    </row>
    <row r="53147" spans="21:22" ht="26.1" customHeight="1">
      <c r="U53147" s="54"/>
      <c r="V53147" s="53"/>
    </row>
    <row r="53148" spans="21:22" ht="26.1" customHeight="1">
      <c r="U53148" s="54"/>
      <c r="V53148" s="53"/>
    </row>
    <row r="53149" spans="21:22" ht="26.1" customHeight="1">
      <c r="U53149" s="54"/>
      <c r="V53149" s="53"/>
    </row>
    <row r="53150" spans="21:22" ht="26.1" customHeight="1">
      <c r="U53150" s="54"/>
      <c r="V53150" s="53"/>
    </row>
    <row r="53151" spans="21:22" ht="26.1" customHeight="1">
      <c r="U53151" s="54"/>
      <c r="V53151" s="53"/>
    </row>
    <row r="53152" spans="21:22" ht="26.1" customHeight="1">
      <c r="U53152" s="54"/>
      <c r="V53152" s="53"/>
    </row>
    <row r="53153" spans="21:22" ht="26.1" customHeight="1">
      <c r="U53153" s="54"/>
      <c r="V53153" s="53"/>
    </row>
    <row r="53154" spans="21:22" ht="26.1" customHeight="1">
      <c r="U53154" s="54"/>
      <c r="V53154" s="53"/>
    </row>
    <row r="53155" spans="21:22" ht="26.1" customHeight="1">
      <c r="U53155" s="54"/>
      <c r="V53155" s="53"/>
    </row>
    <row r="53156" spans="21:22" ht="26.1" customHeight="1">
      <c r="U53156" s="54"/>
      <c r="V53156" s="53"/>
    </row>
    <row r="53157" spans="21:22" ht="26.1" customHeight="1">
      <c r="U53157" s="54"/>
      <c r="V53157" s="53"/>
    </row>
    <row r="53158" spans="21:22" ht="26.1" customHeight="1">
      <c r="U53158" s="54"/>
      <c r="V53158" s="53"/>
    </row>
    <row r="53159" spans="21:22" ht="26.1" customHeight="1">
      <c r="U53159" s="54"/>
      <c r="V53159" s="53"/>
    </row>
    <row r="53160" spans="21:22" ht="26.1" customHeight="1">
      <c r="U53160" s="54"/>
      <c r="V53160" s="53"/>
    </row>
    <row r="53161" spans="21:22" ht="26.1" customHeight="1">
      <c r="U53161" s="54"/>
      <c r="V53161" s="53"/>
    </row>
    <row r="53162" spans="21:22" ht="26.1" customHeight="1">
      <c r="U53162" s="54"/>
      <c r="V53162" s="53"/>
    </row>
    <row r="53163" spans="21:22" ht="26.1" customHeight="1">
      <c r="U53163" s="54"/>
      <c r="V53163" s="53"/>
    </row>
    <row r="53164" spans="21:22" ht="26.1" customHeight="1">
      <c r="U53164" s="54"/>
      <c r="V53164" s="53"/>
    </row>
    <row r="53165" spans="21:22" ht="26.1" customHeight="1">
      <c r="U53165" s="54"/>
      <c r="V53165" s="53"/>
    </row>
    <row r="53166" spans="21:22" ht="26.1" customHeight="1">
      <c r="U53166" s="54"/>
      <c r="V53166" s="53"/>
    </row>
    <row r="53167" spans="21:22" ht="26.1" customHeight="1">
      <c r="U53167" s="54"/>
      <c r="V53167" s="53"/>
    </row>
    <row r="53168" spans="21:22" ht="26.1" customHeight="1">
      <c r="U53168" s="54"/>
      <c r="V53168" s="53"/>
    </row>
    <row r="53169" spans="21:22" ht="26.1" customHeight="1">
      <c r="U53169" s="54"/>
      <c r="V53169" s="53"/>
    </row>
    <row r="53170" spans="21:22" ht="26.1" customHeight="1">
      <c r="U53170" s="54"/>
      <c r="V53170" s="53"/>
    </row>
    <row r="53171" spans="21:22" ht="26.1" customHeight="1">
      <c r="U53171" s="54"/>
      <c r="V53171" s="53"/>
    </row>
    <row r="53172" spans="21:22" ht="26.1" customHeight="1">
      <c r="U53172" s="54"/>
      <c r="V53172" s="53"/>
    </row>
    <row r="53173" spans="21:22" ht="26.1" customHeight="1">
      <c r="U53173" s="54"/>
      <c r="V53173" s="53"/>
    </row>
    <row r="53174" spans="21:22" ht="26.1" customHeight="1">
      <c r="U53174" s="54"/>
      <c r="V53174" s="53"/>
    </row>
    <row r="53175" spans="21:22" ht="26.1" customHeight="1">
      <c r="U53175" s="54"/>
      <c r="V53175" s="53"/>
    </row>
    <row r="53176" spans="21:22" ht="26.1" customHeight="1">
      <c r="U53176" s="54"/>
      <c r="V53176" s="53"/>
    </row>
    <row r="53177" spans="21:22" ht="26.1" customHeight="1">
      <c r="U53177" s="54"/>
      <c r="V53177" s="53"/>
    </row>
    <row r="53178" spans="21:22" ht="26.1" customHeight="1">
      <c r="U53178" s="54"/>
      <c r="V53178" s="53"/>
    </row>
    <row r="53179" spans="21:22" ht="26.1" customHeight="1">
      <c r="U53179" s="54"/>
      <c r="V53179" s="53"/>
    </row>
    <row r="53180" spans="21:22" ht="26.1" customHeight="1">
      <c r="U53180" s="54"/>
      <c r="V53180" s="53"/>
    </row>
    <row r="53181" spans="21:22" ht="26.1" customHeight="1">
      <c r="U53181" s="54"/>
      <c r="V53181" s="53"/>
    </row>
    <row r="53182" spans="21:22" ht="26.1" customHeight="1">
      <c r="U53182" s="54"/>
      <c r="V53182" s="53"/>
    </row>
    <row r="53183" spans="21:22" ht="26.1" customHeight="1">
      <c r="U53183" s="54"/>
      <c r="V53183" s="53"/>
    </row>
    <row r="53184" spans="21:22" ht="26.1" customHeight="1">
      <c r="U53184" s="54"/>
      <c r="V53184" s="53"/>
    </row>
    <row r="53185" spans="21:22" ht="26.1" customHeight="1">
      <c r="U53185" s="54"/>
      <c r="V53185" s="53"/>
    </row>
    <row r="53186" spans="21:22" ht="26.1" customHeight="1">
      <c r="U53186" s="54"/>
      <c r="V53186" s="53"/>
    </row>
    <row r="53187" spans="21:22" ht="26.1" customHeight="1">
      <c r="U53187" s="54"/>
      <c r="V53187" s="53"/>
    </row>
    <row r="53188" spans="21:22" ht="26.1" customHeight="1">
      <c r="U53188" s="54"/>
      <c r="V53188" s="53"/>
    </row>
    <row r="53189" spans="21:22" ht="26.1" customHeight="1">
      <c r="U53189" s="54"/>
      <c r="V53189" s="53"/>
    </row>
    <row r="53190" spans="21:22" ht="26.1" customHeight="1">
      <c r="U53190" s="54"/>
      <c r="V53190" s="53"/>
    </row>
    <row r="53191" spans="21:22" ht="26.1" customHeight="1">
      <c r="U53191" s="54"/>
      <c r="V53191" s="53"/>
    </row>
    <row r="53192" spans="21:22" ht="26.1" customHeight="1">
      <c r="U53192" s="54"/>
      <c r="V53192" s="53"/>
    </row>
    <row r="53193" spans="21:22" ht="26.1" customHeight="1">
      <c r="U53193" s="54"/>
      <c r="V53193" s="53"/>
    </row>
    <row r="53194" spans="21:22" ht="26.1" customHeight="1">
      <c r="U53194" s="54"/>
      <c r="V53194" s="53"/>
    </row>
    <row r="53195" spans="21:22" ht="26.1" customHeight="1">
      <c r="U53195" s="54"/>
      <c r="V53195" s="53"/>
    </row>
    <row r="53196" spans="21:22" ht="26.1" customHeight="1">
      <c r="U53196" s="54"/>
      <c r="V53196" s="53"/>
    </row>
    <row r="53197" spans="21:22" ht="26.1" customHeight="1">
      <c r="U53197" s="54"/>
      <c r="V53197" s="53"/>
    </row>
    <row r="53198" spans="21:22" ht="26.1" customHeight="1">
      <c r="U53198" s="54"/>
      <c r="V53198" s="53"/>
    </row>
    <row r="53199" spans="21:22" ht="26.1" customHeight="1">
      <c r="U53199" s="54"/>
      <c r="V53199" s="53"/>
    </row>
    <row r="53200" spans="21:22" ht="26.1" customHeight="1">
      <c r="U53200" s="54"/>
      <c r="V53200" s="53"/>
    </row>
    <row r="53201" spans="21:22" ht="26.1" customHeight="1">
      <c r="U53201" s="54"/>
      <c r="V53201" s="53"/>
    </row>
    <row r="53202" spans="21:22" ht="26.1" customHeight="1">
      <c r="U53202" s="54"/>
      <c r="V53202" s="53"/>
    </row>
    <row r="53203" spans="21:22" ht="26.1" customHeight="1">
      <c r="U53203" s="54"/>
      <c r="V53203" s="53"/>
    </row>
    <row r="53204" spans="21:22" ht="26.1" customHeight="1">
      <c r="U53204" s="54"/>
      <c r="V53204" s="53"/>
    </row>
    <row r="53205" spans="21:22" ht="26.1" customHeight="1">
      <c r="U53205" s="54"/>
      <c r="V53205" s="53"/>
    </row>
    <row r="53206" spans="21:22" ht="26.1" customHeight="1">
      <c r="U53206" s="54"/>
      <c r="V53206" s="53"/>
    </row>
    <row r="53207" spans="21:22" ht="26.1" customHeight="1">
      <c r="U53207" s="54"/>
      <c r="V53207" s="53"/>
    </row>
    <row r="53208" spans="21:22" ht="26.1" customHeight="1">
      <c r="U53208" s="54"/>
      <c r="V53208" s="53"/>
    </row>
    <row r="53209" spans="21:22" ht="26.1" customHeight="1">
      <c r="U53209" s="54"/>
      <c r="V53209" s="53"/>
    </row>
    <row r="53210" spans="21:22" ht="26.1" customHeight="1">
      <c r="U53210" s="54"/>
      <c r="V53210" s="53"/>
    </row>
    <row r="53211" spans="21:22" ht="26.1" customHeight="1">
      <c r="U53211" s="54"/>
      <c r="V53211" s="53"/>
    </row>
    <row r="53212" spans="21:22" ht="26.1" customHeight="1">
      <c r="U53212" s="54"/>
      <c r="V53212" s="53"/>
    </row>
    <row r="53213" spans="21:22" ht="26.1" customHeight="1">
      <c r="U53213" s="54"/>
      <c r="V53213" s="53"/>
    </row>
    <row r="53214" spans="21:22" ht="26.1" customHeight="1">
      <c r="U53214" s="54"/>
      <c r="V53214" s="53"/>
    </row>
    <row r="53215" spans="21:22" ht="26.1" customHeight="1">
      <c r="U53215" s="54"/>
      <c r="V53215" s="53"/>
    </row>
    <row r="53216" spans="21:22" ht="26.1" customHeight="1">
      <c r="U53216" s="54"/>
      <c r="V53216" s="53"/>
    </row>
    <row r="53217" spans="21:22" ht="26.1" customHeight="1">
      <c r="U53217" s="54"/>
      <c r="V53217" s="53"/>
    </row>
    <row r="53218" spans="21:22" ht="26.1" customHeight="1">
      <c r="U53218" s="54"/>
      <c r="V53218" s="53"/>
    </row>
    <row r="53219" spans="21:22" ht="26.1" customHeight="1">
      <c r="U53219" s="54"/>
      <c r="V53219" s="53"/>
    </row>
    <row r="53220" spans="21:22" ht="26.1" customHeight="1">
      <c r="U53220" s="54"/>
      <c r="V53220" s="53"/>
    </row>
    <row r="53221" spans="21:22" ht="26.1" customHeight="1">
      <c r="U53221" s="54"/>
      <c r="V53221" s="53"/>
    </row>
    <row r="53222" spans="21:22" ht="26.1" customHeight="1">
      <c r="U53222" s="54"/>
      <c r="V53222" s="53"/>
    </row>
    <row r="53223" spans="21:22" ht="26.1" customHeight="1">
      <c r="U53223" s="54"/>
      <c r="V53223" s="53"/>
    </row>
    <row r="53224" spans="21:22" ht="26.1" customHeight="1">
      <c r="U53224" s="54"/>
      <c r="V53224" s="53"/>
    </row>
    <row r="53225" spans="21:22" ht="26.1" customHeight="1">
      <c r="U53225" s="54"/>
      <c r="V53225" s="53"/>
    </row>
    <row r="53226" spans="21:22" ht="26.1" customHeight="1">
      <c r="U53226" s="54"/>
      <c r="V53226" s="53"/>
    </row>
    <row r="53227" spans="21:22" ht="26.1" customHeight="1">
      <c r="U53227" s="54"/>
      <c r="V53227" s="53"/>
    </row>
    <row r="53228" spans="21:22" ht="26.1" customHeight="1">
      <c r="U53228" s="54"/>
      <c r="V53228" s="53"/>
    </row>
    <row r="53229" spans="21:22" ht="26.1" customHeight="1">
      <c r="U53229" s="54"/>
      <c r="V53229" s="53"/>
    </row>
    <row r="53230" spans="21:22" ht="26.1" customHeight="1">
      <c r="U53230" s="54"/>
      <c r="V53230" s="53"/>
    </row>
    <row r="53231" spans="21:22" ht="26.1" customHeight="1">
      <c r="U53231" s="54"/>
      <c r="V53231" s="53"/>
    </row>
    <row r="53232" spans="21:22" ht="26.1" customHeight="1">
      <c r="U53232" s="54"/>
      <c r="V53232" s="53"/>
    </row>
    <row r="53233" spans="21:22" ht="26.1" customHeight="1">
      <c r="U53233" s="54"/>
      <c r="V53233" s="53"/>
    </row>
    <row r="53234" spans="21:22" ht="26.1" customHeight="1">
      <c r="U53234" s="54"/>
      <c r="V53234" s="53"/>
    </row>
    <row r="53235" spans="21:22" ht="26.1" customHeight="1">
      <c r="U53235" s="54"/>
      <c r="V53235" s="53"/>
    </row>
    <row r="53236" spans="21:22" ht="26.1" customHeight="1">
      <c r="U53236" s="54"/>
      <c r="V53236" s="53"/>
    </row>
    <row r="53237" spans="21:22" ht="26.1" customHeight="1">
      <c r="U53237" s="54"/>
      <c r="V53237" s="53"/>
    </row>
    <row r="53238" spans="21:22" ht="26.1" customHeight="1">
      <c r="U53238" s="54"/>
      <c r="V53238" s="53"/>
    </row>
    <row r="53239" spans="21:22" ht="26.1" customHeight="1">
      <c r="U53239" s="54"/>
      <c r="V53239" s="53"/>
    </row>
    <row r="53240" spans="21:22" ht="26.1" customHeight="1">
      <c r="U53240" s="54"/>
      <c r="V53240" s="53"/>
    </row>
    <row r="53241" spans="21:22" ht="26.1" customHeight="1">
      <c r="U53241" s="54"/>
      <c r="V53241" s="53"/>
    </row>
    <row r="53242" spans="21:22" ht="26.1" customHeight="1">
      <c r="U53242" s="54"/>
      <c r="V53242" s="53"/>
    </row>
    <row r="53243" spans="21:22" ht="26.1" customHeight="1">
      <c r="U53243" s="54"/>
      <c r="V53243" s="53"/>
    </row>
    <row r="53244" spans="21:22" ht="26.1" customHeight="1">
      <c r="U53244" s="54"/>
      <c r="V53244" s="53"/>
    </row>
    <row r="53245" spans="21:22" ht="26.1" customHeight="1">
      <c r="U53245" s="54"/>
      <c r="V53245" s="53"/>
    </row>
    <row r="53246" spans="21:22" ht="26.1" customHeight="1">
      <c r="U53246" s="54"/>
      <c r="V53246" s="53"/>
    </row>
    <row r="53247" spans="21:22" ht="26.1" customHeight="1">
      <c r="U53247" s="54"/>
      <c r="V53247" s="53"/>
    </row>
    <row r="53248" spans="21:22" ht="26.1" customHeight="1">
      <c r="U53248" s="54"/>
      <c r="V53248" s="53"/>
    </row>
    <row r="53249" spans="21:22" ht="26.1" customHeight="1">
      <c r="U53249" s="54"/>
      <c r="V53249" s="53"/>
    </row>
    <row r="53250" spans="21:22" ht="26.1" customHeight="1">
      <c r="U53250" s="54"/>
      <c r="V53250" s="53"/>
    </row>
    <row r="53251" spans="21:22" ht="26.1" customHeight="1">
      <c r="U53251" s="54"/>
      <c r="V53251" s="53"/>
    </row>
    <row r="53252" spans="21:22" ht="26.1" customHeight="1">
      <c r="U53252" s="54"/>
      <c r="V53252" s="53"/>
    </row>
    <row r="53253" spans="21:22" ht="26.1" customHeight="1">
      <c r="U53253" s="54"/>
      <c r="V53253" s="53"/>
    </row>
    <row r="53254" spans="21:22" ht="26.1" customHeight="1">
      <c r="U53254" s="54"/>
      <c r="V53254" s="53"/>
    </row>
    <row r="53255" spans="21:22" ht="26.1" customHeight="1">
      <c r="U53255" s="54"/>
      <c r="V53255" s="53"/>
    </row>
    <row r="53256" spans="21:22" ht="26.1" customHeight="1">
      <c r="U53256" s="54"/>
      <c r="V53256" s="53"/>
    </row>
    <row r="53257" spans="21:22" ht="26.1" customHeight="1">
      <c r="U53257" s="54"/>
      <c r="V53257" s="53"/>
    </row>
    <row r="53258" spans="21:22" ht="26.1" customHeight="1">
      <c r="U53258" s="54"/>
      <c r="V53258" s="53"/>
    </row>
    <row r="53259" spans="21:22" ht="26.1" customHeight="1">
      <c r="U53259" s="54"/>
      <c r="V53259" s="53"/>
    </row>
    <row r="53260" spans="21:22" ht="26.1" customHeight="1">
      <c r="U53260" s="54"/>
      <c r="V53260" s="53"/>
    </row>
    <row r="53261" spans="21:22" ht="26.1" customHeight="1">
      <c r="U53261" s="54"/>
      <c r="V53261" s="53"/>
    </row>
    <row r="53262" spans="21:22" ht="26.1" customHeight="1">
      <c r="U53262" s="54"/>
      <c r="V53262" s="53"/>
    </row>
    <row r="53263" spans="21:22" ht="26.1" customHeight="1">
      <c r="U53263" s="54"/>
      <c r="V53263" s="53"/>
    </row>
    <row r="53264" spans="21:22" ht="26.1" customHeight="1">
      <c r="U53264" s="54"/>
      <c r="V53264" s="53"/>
    </row>
    <row r="53265" spans="21:22" ht="26.1" customHeight="1">
      <c r="U53265" s="54"/>
      <c r="V53265" s="53"/>
    </row>
    <row r="53266" spans="21:22" ht="26.1" customHeight="1">
      <c r="U53266" s="54"/>
      <c r="V53266" s="53"/>
    </row>
    <row r="53267" spans="21:22" ht="26.1" customHeight="1">
      <c r="U53267" s="54"/>
      <c r="V53267" s="53"/>
    </row>
    <row r="53268" spans="21:22" ht="26.1" customHeight="1">
      <c r="U53268" s="54"/>
      <c r="V53268" s="53"/>
    </row>
    <row r="53269" spans="21:22" ht="26.1" customHeight="1">
      <c r="U53269" s="54"/>
      <c r="V53269" s="53"/>
    </row>
    <row r="53270" spans="21:22" ht="26.1" customHeight="1">
      <c r="U53270" s="54"/>
      <c r="V53270" s="53"/>
    </row>
    <row r="53271" spans="21:22" ht="26.1" customHeight="1">
      <c r="U53271" s="54"/>
      <c r="V53271" s="53"/>
    </row>
    <row r="53272" spans="21:22" ht="26.1" customHeight="1">
      <c r="U53272" s="54"/>
      <c r="V53272" s="53"/>
    </row>
    <row r="53273" spans="21:22" ht="26.1" customHeight="1">
      <c r="U53273" s="54"/>
      <c r="V53273" s="53"/>
    </row>
    <row r="53274" spans="21:22" ht="26.1" customHeight="1">
      <c r="U53274" s="54"/>
      <c r="V53274" s="53"/>
    </row>
    <row r="53275" spans="21:22" ht="26.1" customHeight="1">
      <c r="U53275" s="54"/>
      <c r="V53275" s="53"/>
    </row>
    <row r="53276" spans="21:22" ht="26.1" customHeight="1">
      <c r="U53276" s="54"/>
      <c r="V53276" s="53"/>
    </row>
    <row r="53277" spans="21:22" ht="26.1" customHeight="1">
      <c r="U53277" s="54"/>
      <c r="V53277" s="53"/>
    </row>
    <row r="53278" spans="21:22" ht="26.1" customHeight="1">
      <c r="U53278" s="54"/>
      <c r="V53278" s="53"/>
    </row>
    <row r="53279" spans="21:22" ht="26.1" customHeight="1">
      <c r="U53279" s="54"/>
      <c r="V53279" s="53"/>
    </row>
    <row r="53280" spans="21:22" ht="26.1" customHeight="1">
      <c r="U53280" s="54"/>
      <c r="V53280" s="53"/>
    </row>
    <row r="53281" spans="21:22" ht="26.1" customHeight="1">
      <c r="U53281" s="54"/>
      <c r="V53281" s="53"/>
    </row>
    <row r="53282" spans="21:22" ht="26.1" customHeight="1">
      <c r="U53282" s="54"/>
      <c r="V53282" s="53"/>
    </row>
    <row r="53283" spans="21:22" ht="26.1" customHeight="1">
      <c r="U53283" s="54"/>
      <c r="V53283" s="53"/>
    </row>
    <row r="53284" spans="21:22" ht="26.1" customHeight="1">
      <c r="U53284" s="54"/>
      <c r="V53284" s="53"/>
    </row>
    <row r="53285" spans="21:22" ht="26.1" customHeight="1">
      <c r="U53285" s="54"/>
      <c r="V53285" s="53"/>
    </row>
    <row r="53286" spans="21:22" ht="26.1" customHeight="1">
      <c r="U53286" s="54"/>
      <c r="V53286" s="53"/>
    </row>
    <row r="53287" spans="21:22" ht="26.1" customHeight="1">
      <c r="U53287" s="54"/>
      <c r="V53287" s="53"/>
    </row>
    <row r="53288" spans="21:22" ht="26.1" customHeight="1">
      <c r="U53288" s="54"/>
      <c r="V53288" s="53"/>
    </row>
    <row r="53289" spans="21:22" ht="26.1" customHeight="1">
      <c r="U53289" s="54"/>
      <c r="V53289" s="53"/>
    </row>
    <row r="53290" spans="21:22" ht="26.1" customHeight="1">
      <c r="U53290" s="54"/>
      <c r="V53290" s="53"/>
    </row>
    <row r="53291" spans="21:22" ht="26.1" customHeight="1">
      <c r="U53291" s="54"/>
      <c r="V53291" s="53"/>
    </row>
    <row r="53292" spans="21:22" ht="26.1" customHeight="1">
      <c r="U53292" s="54"/>
      <c r="V53292" s="53"/>
    </row>
    <row r="53293" spans="21:22" ht="26.1" customHeight="1">
      <c r="U53293" s="54"/>
      <c r="V53293" s="53"/>
    </row>
    <row r="53294" spans="21:22" ht="26.1" customHeight="1">
      <c r="U53294" s="54"/>
      <c r="V53294" s="53"/>
    </row>
    <row r="53295" spans="21:22" ht="26.1" customHeight="1">
      <c r="U53295" s="54"/>
      <c r="V53295" s="53"/>
    </row>
    <row r="53296" spans="21:22" ht="26.1" customHeight="1">
      <c r="U53296" s="54"/>
      <c r="V53296" s="53"/>
    </row>
    <row r="53297" spans="21:22" ht="26.1" customHeight="1">
      <c r="U53297" s="54"/>
      <c r="V53297" s="53"/>
    </row>
    <row r="53298" spans="21:22" ht="26.1" customHeight="1">
      <c r="U53298" s="54"/>
      <c r="V53298" s="53"/>
    </row>
    <row r="53299" spans="21:22" ht="26.1" customHeight="1">
      <c r="U53299" s="54"/>
      <c r="V53299" s="53"/>
    </row>
    <row r="53300" spans="21:22" ht="26.1" customHeight="1">
      <c r="U53300" s="54"/>
      <c r="V53300" s="53"/>
    </row>
    <row r="53301" spans="21:22" ht="26.1" customHeight="1">
      <c r="U53301" s="54"/>
      <c r="V53301" s="53"/>
    </row>
    <row r="53302" spans="21:22" ht="26.1" customHeight="1">
      <c r="U53302" s="54"/>
      <c r="V53302" s="53"/>
    </row>
    <row r="53303" spans="21:22" ht="26.1" customHeight="1">
      <c r="U53303" s="54"/>
      <c r="V53303" s="53"/>
    </row>
    <row r="53304" spans="21:22" ht="26.1" customHeight="1">
      <c r="U53304" s="54"/>
      <c r="V53304" s="53"/>
    </row>
    <row r="53305" spans="21:22" ht="26.1" customHeight="1">
      <c r="U53305" s="54"/>
      <c r="V53305" s="53"/>
    </row>
    <row r="53306" spans="21:22" ht="26.1" customHeight="1">
      <c r="U53306" s="54"/>
      <c r="V53306" s="53"/>
    </row>
    <row r="53307" spans="21:22" ht="26.1" customHeight="1">
      <c r="U53307" s="54"/>
      <c r="V53307" s="53"/>
    </row>
    <row r="53308" spans="21:22" ht="26.1" customHeight="1">
      <c r="U53308" s="54"/>
      <c r="V53308" s="53"/>
    </row>
    <row r="53309" spans="21:22" ht="26.1" customHeight="1">
      <c r="U53309" s="54"/>
      <c r="V53309" s="53"/>
    </row>
    <row r="53310" spans="21:22" ht="26.1" customHeight="1">
      <c r="U53310" s="54"/>
      <c r="V53310" s="53"/>
    </row>
    <row r="53311" spans="21:22" ht="26.1" customHeight="1">
      <c r="U53311" s="54"/>
      <c r="V53311" s="53"/>
    </row>
    <row r="53312" spans="21:22" ht="26.1" customHeight="1">
      <c r="U53312" s="54"/>
      <c r="V53312" s="53"/>
    </row>
    <row r="53313" spans="21:22" ht="26.1" customHeight="1">
      <c r="U53313" s="54"/>
      <c r="V53313" s="53"/>
    </row>
    <row r="53314" spans="21:22" ht="26.1" customHeight="1">
      <c r="U53314" s="54"/>
      <c r="V53314" s="53"/>
    </row>
    <row r="53315" spans="21:22" ht="26.1" customHeight="1">
      <c r="U53315" s="54"/>
      <c r="V53315" s="53"/>
    </row>
    <row r="53316" spans="21:22" ht="26.1" customHeight="1">
      <c r="U53316" s="54"/>
      <c r="V53316" s="53"/>
    </row>
    <row r="53317" spans="21:22" ht="26.1" customHeight="1">
      <c r="U53317" s="54"/>
      <c r="V53317" s="53"/>
    </row>
    <row r="53318" spans="21:22" ht="26.1" customHeight="1">
      <c r="U53318" s="54"/>
      <c r="V53318" s="53"/>
    </row>
    <row r="53319" spans="21:22" ht="26.1" customHeight="1">
      <c r="U53319" s="54"/>
      <c r="V53319" s="53"/>
    </row>
    <row r="53320" spans="21:22" ht="26.1" customHeight="1">
      <c r="U53320" s="54"/>
      <c r="V53320" s="53"/>
    </row>
    <row r="53321" spans="21:22" ht="26.1" customHeight="1">
      <c r="U53321" s="54"/>
      <c r="V53321" s="53"/>
    </row>
    <row r="53322" spans="21:22" ht="26.1" customHeight="1">
      <c r="U53322" s="54"/>
      <c r="V53322" s="53"/>
    </row>
    <row r="53323" spans="21:22" ht="26.1" customHeight="1">
      <c r="U53323" s="54"/>
      <c r="V53323" s="53"/>
    </row>
    <row r="53324" spans="21:22" ht="26.1" customHeight="1">
      <c r="U53324" s="54"/>
      <c r="V53324" s="53"/>
    </row>
    <row r="53325" spans="21:22" ht="26.1" customHeight="1">
      <c r="U53325" s="54"/>
      <c r="V53325" s="53"/>
    </row>
    <row r="53326" spans="21:22" ht="26.1" customHeight="1">
      <c r="U53326" s="54"/>
      <c r="V53326" s="53"/>
    </row>
    <row r="53327" spans="21:22" ht="26.1" customHeight="1">
      <c r="U53327" s="54"/>
      <c r="V53327" s="53"/>
    </row>
    <row r="53328" spans="21:22" ht="26.1" customHeight="1">
      <c r="U53328" s="54"/>
      <c r="V53328" s="53"/>
    </row>
    <row r="53329" spans="21:22" ht="26.1" customHeight="1">
      <c r="U53329" s="54"/>
      <c r="V53329" s="53"/>
    </row>
    <row r="53330" spans="21:22" ht="26.1" customHeight="1">
      <c r="U53330" s="54"/>
      <c r="V53330" s="53"/>
    </row>
    <row r="53331" spans="21:22" ht="26.1" customHeight="1">
      <c r="U53331" s="54"/>
      <c r="V53331" s="53"/>
    </row>
    <row r="53332" spans="21:22" ht="26.1" customHeight="1">
      <c r="U53332" s="54"/>
      <c r="V53332" s="53"/>
    </row>
    <row r="53333" spans="21:22" ht="26.1" customHeight="1">
      <c r="U53333" s="54"/>
      <c r="V53333" s="53"/>
    </row>
    <row r="53334" spans="21:22" ht="26.1" customHeight="1">
      <c r="U53334" s="54"/>
      <c r="V53334" s="53"/>
    </row>
    <row r="53335" spans="21:22" ht="26.1" customHeight="1">
      <c r="U53335" s="54"/>
      <c r="V53335" s="53"/>
    </row>
    <row r="53336" spans="21:22" ht="26.1" customHeight="1">
      <c r="U53336" s="54"/>
      <c r="V53336" s="53"/>
    </row>
    <row r="53337" spans="21:22" ht="26.1" customHeight="1">
      <c r="U53337" s="54"/>
      <c r="V53337" s="53"/>
    </row>
    <row r="53338" spans="21:22" ht="26.1" customHeight="1">
      <c r="U53338" s="54"/>
      <c r="V53338" s="53"/>
    </row>
    <row r="53339" spans="21:22" ht="26.1" customHeight="1">
      <c r="U53339" s="54"/>
      <c r="V53339" s="53"/>
    </row>
    <row r="53340" spans="21:22" ht="26.1" customHeight="1">
      <c r="U53340" s="54"/>
      <c r="V53340" s="53"/>
    </row>
    <row r="53341" spans="21:22" ht="26.1" customHeight="1">
      <c r="U53341" s="54"/>
      <c r="V53341" s="53"/>
    </row>
    <row r="53342" spans="21:22" ht="26.1" customHeight="1">
      <c r="U53342" s="54"/>
      <c r="V53342" s="53"/>
    </row>
    <row r="53343" spans="21:22" ht="26.1" customHeight="1">
      <c r="U53343" s="54"/>
      <c r="V53343" s="53"/>
    </row>
    <row r="53344" spans="21:22" ht="26.1" customHeight="1">
      <c r="U53344" s="54"/>
      <c r="V53344" s="53"/>
    </row>
    <row r="53345" spans="21:22" ht="26.1" customHeight="1">
      <c r="U53345" s="54"/>
      <c r="V53345" s="53"/>
    </row>
    <row r="53346" spans="21:22" ht="26.1" customHeight="1">
      <c r="U53346" s="54"/>
      <c r="V53346" s="53"/>
    </row>
    <row r="53347" spans="21:22" ht="26.1" customHeight="1">
      <c r="U53347" s="54"/>
      <c r="V53347" s="53"/>
    </row>
    <row r="53348" spans="21:22" ht="26.1" customHeight="1">
      <c r="U53348" s="54"/>
      <c r="V53348" s="53"/>
    </row>
    <row r="53349" spans="21:22" ht="26.1" customHeight="1">
      <c r="U53349" s="54"/>
      <c r="V53349" s="53"/>
    </row>
    <row r="53350" spans="21:22" ht="26.1" customHeight="1">
      <c r="U53350" s="54"/>
      <c r="V53350" s="53"/>
    </row>
    <row r="53351" spans="21:22" ht="26.1" customHeight="1">
      <c r="U53351" s="54"/>
      <c r="V53351" s="53"/>
    </row>
    <row r="53352" spans="21:22" ht="26.1" customHeight="1">
      <c r="U53352" s="54"/>
      <c r="V53352" s="53"/>
    </row>
    <row r="53353" spans="21:22" ht="26.1" customHeight="1">
      <c r="U53353" s="54"/>
      <c r="V53353" s="53"/>
    </row>
    <row r="53354" spans="21:22" ht="26.1" customHeight="1">
      <c r="U53354" s="54"/>
      <c r="V53354" s="53"/>
    </row>
    <row r="53355" spans="21:22" ht="26.1" customHeight="1">
      <c r="U53355" s="54"/>
      <c r="V53355" s="53"/>
    </row>
    <row r="53356" spans="21:22" ht="26.1" customHeight="1">
      <c r="U53356" s="54"/>
      <c r="V53356" s="53"/>
    </row>
    <row r="53357" spans="21:22" ht="26.1" customHeight="1">
      <c r="U53357" s="54"/>
      <c r="V53357" s="53"/>
    </row>
    <row r="53358" spans="21:22" ht="26.1" customHeight="1">
      <c r="U53358" s="54"/>
      <c r="V53358" s="53"/>
    </row>
    <row r="53359" spans="21:22" ht="26.1" customHeight="1">
      <c r="U53359" s="54"/>
      <c r="V53359" s="53"/>
    </row>
    <row r="53360" spans="21:22" ht="26.1" customHeight="1">
      <c r="U53360" s="54"/>
      <c r="V53360" s="53"/>
    </row>
    <row r="53361" spans="21:22" ht="26.1" customHeight="1">
      <c r="U53361" s="54"/>
      <c r="V53361" s="53"/>
    </row>
    <row r="53362" spans="21:22" ht="26.1" customHeight="1">
      <c r="U53362" s="54"/>
      <c r="V53362" s="53"/>
    </row>
    <row r="53363" spans="21:22" ht="26.1" customHeight="1">
      <c r="U53363" s="54"/>
      <c r="V53363" s="53"/>
    </row>
    <row r="53364" spans="21:22" ht="26.1" customHeight="1">
      <c r="U53364" s="54"/>
      <c r="V53364" s="53"/>
    </row>
    <row r="53365" spans="21:22" ht="26.1" customHeight="1">
      <c r="U53365" s="54"/>
      <c r="V53365" s="53"/>
    </row>
    <row r="53366" spans="21:22" ht="26.1" customHeight="1">
      <c r="U53366" s="54"/>
      <c r="V53366" s="53"/>
    </row>
    <row r="53367" spans="21:22" ht="26.1" customHeight="1">
      <c r="U53367" s="54"/>
      <c r="V53367" s="53"/>
    </row>
    <row r="53368" spans="21:22" ht="26.1" customHeight="1">
      <c r="U53368" s="54"/>
      <c r="V53368" s="53"/>
    </row>
    <row r="53369" spans="21:22" ht="26.1" customHeight="1">
      <c r="U53369" s="54"/>
      <c r="V53369" s="53"/>
    </row>
    <row r="53370" spans="21:22" ht="26.1" customHeight="1">
      <c r="U53370" s="54"/>
      <c r="V53370" s="53"/>
    </row>
    <row r="53371" spans="21:22" ht="26.1" customHeight="1">
      <c r="U53371" s="54"/>
      <c r="V53371" s="53"/>
    </row>
    <row r="53372" spans="21:22" ht="26.1" customHeight="1">
      <c r="U53372" s="54"/>
      <c r="V53372" s="53"/>
    </row>
    <row r="53373" spans="21:22" ht="26.1" customHeight="1">
      <c r="U53373" s="54"/>
      <c r="V53373" s="53"/>
    </row>
    <row r="53374" spans="21:22" ht="26.1" customHeight="1">
      <c r="U53374" s="54"/>
      <c r="V53374" s="53"/>
    </row>
    <row r="53375" spans="21:22" ht="26.1" customHeight="1">
      <c r="U53375" s="54"/>
      <c r="V53375" s="53"/>
    </row>
    <row r="53376" spans="21:22" ht="26.1" customHeight="1">
      <c r="U53376" s="54"/>
      <c r="V53376" s="53"/>
    </row>
    <row r="53377" spans="21:22" ht="26.1" customHeight="1">
      <c r="U53377" s="54"/>
      <c r="V53377" s="53"/>
    </row>
    <row r="53378" spans="21:22" ht="26.1" customHeight="1">
      <c r="U53378" s="54"/>
      <c r="V53378" s="53"/>
    </row>
    <row r="53379" spans="21:22" ht="26.1" customHeight="1">
      <c r="U53379" s="54"/>
      <c r="V53379" s="53"/>
    </row>
    <row r="53380" spans="21:22" ht="26.1" customHeight="1">
      <c r="U53380" s="54"/>
      <c r="V53380" s="53"/>
    </row>
    <row r="53381" spans="21:22" ht="26.1" customHeight="1">
      <c r="U53381" s="54"/>
      <c r="V53381" s="53"/>
    </row>
    <row r="53382" spans="21:22" ht="26.1" customHeight="1">
      <c r="U53382" s="54"/>
      <c r="V53382" s="53"/>
    </row>
    <row r="53383" spans="21:22" ht="26.1" customHeight="1">
      <c r="U53383" s="54"/>
      <c r="V53383" s="53"/>
    </row>
    <row r="53384" spans="21:22" ht="26.1" customHeight="1">
      <c r="U53384" s="54"/>
      <c r="V53384" s="53"/>
    </row>
    <row r="53385" spans="21:22" ht="26.1" customHeight="1">
      <c r="U53385" s="54"/>
      <c r="V53385" s="53"/>
    </row>
    <row r="53386" spans="21:22" ht="26.1" customHeight="1">
      <c r="U53386" s="54"/>
      <c r="V53386" s="53"/>
    </row>
    <row r="53387" spans="21:22" ht="26.1" customHeight="1">
      <c r="U53387" s="54"/>
      <c r="V53387" s="53"/>
    </row>
    <row r="53388" spans="21:22" ht="26.1" customHeight="1">
      <c r="U53388" s="54"/>
      <c r="V53388" s="53"/>
    </row>
    <row r="53389" spans="21:22" ht="26.1" customHeight="1">
      <c r="U53389" s="54"/>
      <c r="V53389" s="53"/>
    </row>
    <row r="53390" spans="21:22" ht="26.1" customHeight="1">
      <c r="U53390" s="54"/>
      <c r="V53390" s="53"/>
    </row>
    <row r="53391" spans="21:22" ht="26.1" customHeight="1">
      <c r="U53391" s="54"/>
      <c r="V53391" s="53"/>
    </row>
    <row r="53392" spans="21:22" ht="26.1" customHeight="1">
      <c r="U53392" s="54"/>
      <c r="V53392" s="53"/>
    </row>
    <row r="53393" spans="21:22" ht="26.1" customHeight="1">
      <c r="U53393" s="54"/>
      <c r="V53393" s="53"/>
    </row>
    <row r="53394" spans="21:22" ht="26.1" customHeight="1">
      <c r="U53394" s="54"/>
      <c r="V53394" s="53"/>
    </row>
    <row r="53395" spans="21:22" ht="26.1" customHeight="1">
      <c r="U53395" s="54"/>
      <c r="V53395" s="53"/>
    </row>
    <row r="53396" spans="21:22" ht="26.1" customHeight="1">
      <c r="U53396" s="54"/>
      <c r="V53396" s="53"/>
    </row>
    <row r="53397" spans="21:22" ht="26.1" customHeight="1">
      <c r="U53397" s="54"/>
      <c r="V53397" s="53"/>
    </row>
    <row r="53398" spans="21:22" ht="26.1" customHeight="1">
      <c r="U53398" s="54"/>
      <c r="V53398" s="53"/>
    </row>
    <row r="53399" spans="21:22" ht="26.1" customHeight="1">
      <c r="U53399" s="54"/>
      <c r="V53399" s="53"/>
    </row>
    <row r="53400" spans="21:22" ht="26.1" customHeight="1">
      <c r="U53400" s="54"/>
      <c r="V53400" s="53"/>
    </row>
    <row r="53401" spans="21:22" ht="26.1" customHeight="1">
      <c r="U53401" s="54"/>
      <c r="V53401" s="53"/>
    </row>
    <row r="53402" spans="21:22" ht="26.1" customHeight="1">
      <c r="U53402" s="54"/>
      <c r="V53402" s="53"/>
    </row>
    <row r="53403" spans="21:22" ht="26.1" customHeight="1">
      <c r="U53403" s="54"/>
      <c r="V53403" s="53"/>
    </row>
    <row r="53404" spans="21:22" ht="26.1" customHeight="1">
      <c r="U53404" s="54"/>
      <c r="V53404" s="53"/>
    </row>
    <row r="53405" spans="21:22" ht="26.1" customHeight="1">
      <c r="U53405" s="54"/>
      <c r="V53405" s="53"/>
    </row>
    <row r="53406" spans="21:22" ht="26.1" customHeight="1">
      <c r="U53406" s="54"/>
      <c r="V53406" s="53"/>
    </row>
    <row r="53407" spans="21:22" ht="26.1" customHeight="1">
      <c r="U53407" s="54"/>
      <c r="V53407" s="53"/>
    </row>
    <row r="53408" spans="21:22" ht="26.1" customHeight="1">
      <c r="U53408" s="54"/>
      <c r="V53408" s="53"/>
    </row>
    <row r="53409" spans="21:22" ht="26.1" customHeight="1">
      <c r="U53409" s="54"/>
      <c r="V53409" s="53"/>
    </row>
    <row r="53410" spans="21:22" ht="26.1" customHeight="1">
      <c r="U53410" s="54"/>
      <c r="V53410" s="53"/>
    </row>
    <row r="53411" spans="21:22" ht="26.1" customHeight="1">
      <c r="U53411" s="54"/>
      <c r="V53411" s="53"/>
    </row>
    <row r="53412" spans="21:22" ht="26.1" customHeight="1">
      <c r="U53412" s="54"/>
      <c r="V53412" s="53"/>
    </row>
    <row r="53413" spans="21:22" ht="26.1" customHeight="1">
      <c r="U53413" s="54"/>
      <c r="V53413" s="53"/>
    </row>
    <row r="53414" spans="21:22" ht="26.1" customHeight="1">
      <c r="U53414" s="54"/>
      <c r="V53414" s="53"/>
    </row>
    <row r="53415" spans="21:22" ht="26.1" customHeight="1">
      <c r="U53415" s="54"/>
      <c r="V53415" s="53"/>
    </row>
    <row r="53416" spans="21:22" ht="26.1" customHeight="1">
      <c r="U53416" s="54"/>
      <c r="V53416" s="53"/>
    </row>
    <row r="53417" spans="21:22" ht="26.1" customHeight="1">
      <c r="U53417" s="54"/>
      <c r="V53417" s="53"/>
    </row>
    <row r="53418" spans="21:22" ht="26.1" customHeight="1">
      <c r="U53418" s="54"/>
      <c r="V53418" s="53"/>
    </row>
    <row r="53419" spans="21:22" ht="26.1" customHeight="1">
      <c r="U53419" s="54"/>
      <c r="V53419" s="53"/>
    </row>
    <row r="53420" spans="21:22" ht="26.1" customHeight="1">
      <c r="U53420" s="54"/>
      <c r="V53420" s="53"/>
    </row>
    <row r="53421" spans="21:22" ht="26.1" customHeight="1">
      <c r="U53421" s="54"/>
      <c r="V53421" s="53"/>
    </row>
    <row r="53422" spans="21:22" ht="26.1" customHeight="1">
      <c r="U53422" s="54"/>
      <c r="V53422" s="53"/>
    </row>
    <row r="53423" spans="21:22" ht="26.1" customHeight="1">
      <c r="U53423" s="54"/>
      <c r="V53423" s="53"/>
    </row>
    <row r="53424" spans="21:22" ht="26.1" customHeight="1">
      <c r="U53424" s="54"/>
      <c r="V53424" s="53"/>
    </row>
    <row r="53425" spans="21:22" ht="26.1" customHeight="1">
      <c r="U53425" s="54"/>
      <c r="V53425" s="53"/>
    </row>
    <row r="53426" spans="21:22" ht="26.1" customHeight="1">
      <c r="U53426" s="54"/>
      <c r="V53426" s="53"/>
    </row>
    <row r="53427" spans="21:22" ht="26.1" customHeight="1">
      <c r="U53427" s="54"/>
      <c r="V53427" s="53"/>
    </row>
    <row r="53428" spans="21:22" ht="26.1" customHeight="1">
      <c r="U53428" s="54"/>
      <c r="V53428" s="53"/>
    </row>
    <row r="53429" spans="21:22" ht="26.1" customHeight="1">
      <c r="U53429" s="54"/>
      <c r="V53429" s="53"/>
    </row>
    <row r="53430" spans="21:22" ht="26.1" customHeight="1">
      <c r="U53430" s="54"/>
      <c r="V53430" s="53"/>
    </row>
    <row r="53431" spans="21:22" ht="26.1" customHeight="1">
      <c r="U53431" s="54"/>
      <c r="V53431" s="53"/>
    </row>
    <row r="53432" spans="21:22" ht="26.1" customHeight="1">
      <c r="U53432" s="54"/>
      <c r="V53432" s="53"/>
    </row>
    <row r="53433" spans="21:22" ht="26.1" customHeight="1">
      <c r="U53433" s="54"/>
      <c r="V53433" s="53"/>
    </row>
    <row r="53434" spans="21:22" ht="26.1" customHeight="1">
      <c r="U53434" s="54"/>
      <c r="V53434" s="53"/>
    </row>
    <row r="53435" spans="21:22" ht="26.1" customHeight="1">
      <c r="U53435" s="54"/>
      <c r="V53435" s="53"/>
    </row>
    <row r="53436" spans="21:22" ht="26.1" customHeight="1">
      <c r="U53436" s="54"/>
      <c r="V53436" s="53"/>
    </row>
    <row r="53437" spans="21:22" ht="26.1" customHeight="1">
      <c r="U53437" s="54"/>
      <c r="V53437" s="53"/>
    </row>
    <row r="53438" spans="21:22" ht="26.1" customHeight="1">
      <c r="U53438" s="54"/>
      <c r="V53438" s="53"/>
    </row>
    <row r="53439" spans="21:22" ht="26.1" customHeight="1">
      <c r="U53439" s="54"/>
      <c r="V53439" s="53"/>
    </row>
    <row r="53440" spans="21:22" ht="26.1" customHeight="1">
      <c r="U53440" s="54"/>
      <c r="V53440" s="53"/>
    </row>
    <row r="53441" spans="21:22" ht="26.1" customHeight="1">
      <c r="U53441" s="54"/>
      <c r="V53441" s="53"/>
    </row>
    <row r="53442" spans="21:22" ht="26.1" customHeight="1">
      <c r="U53442" s="54"/>
      <c r="V53442" s="53"/>
    </row>
    <row r="53443" spans="21:22" ht="26.1" customHeight="1">
      <c r="U53443" s="54"/>
      <c r="V53443" s="53"/>
    </row>
    <row r="53444" spans="21:22" ht="26.1" customHeight="1">
      <c r="U53444" s="54"/>
      <c r="V53444" s="53"/>
    </row>
    <row r="53445" spans="21:22" ht="26.1" customHeight="1">
      <c r="U53445" s="54"/>
      <c r="V53445" s="53"/>
    </row>
    <row r="53446" spans="21:22" ht="26.1" customHeight="1">
      <c r="U53446" s="54"/>
      <c r="V53446" s="53"/>
    </row>
    <row r="53447" spans="21:22" ht="26.1" customHeight="1">
      <c r="U53447" s="54"/>
      <c r="V53447" s="53"/>
    </row>
    <row r="53448" spans="21:22" ht="26.1" customHeight="1">
      <c r="U53448" s="54"/>
      <c r="V53448" s="53"/>
    </row>
    <row r="53449" spans="21:22" ht="26.1" customHeight="1">
      <c r="U53449" s="54"/>
      <c r="V53449" s="53"/>
    </row>
    <row r="53450" spans="21:22" ht="26.1" customHeight="1">
      <c r="U53450" s="54"/>
      <c r="V53450" s="53"/>
    </row>
    <row r="53451" spans="21:22" ht="26.1" customHeight="1">
      <c r="U53451" s="54"/>
      <c r="V53451" s="53"/>
    </row>
    <row r="53452" spans="21:22" ht="26.1" customHeight="1">
      <c r="U53452" s="54"/>
      <c r="V53452" s="53"/>
    </row>
    <row r="53453" spans="21:22" ht="26.1" customHeight="1">
      <c r="U53453" s="54"/>
      <c r="V53453" s="53"/>
    </row>
    <row r="53454" spans="21:22" ht="26.1" customHeight="1">
      <c r="U53454" s="54"/>
      <c r="V53454" s="53"/>
    </row>
    <row r="53455" spans="21:22" ht="26.1" customHeight="1">
      <c r="U53455" s="54"/>
      <c r="V53455" s="53"/>
    </row>
    <row r="53456" spans="21:22" ht="26.1" customHeight="1">
      <c r="U53456" s="54"/>
      <c r="V53456" s="53"/>
    </row>
    <row r="53457" spans="21:22" ht="26.1" customHeight="1">
      <c r="U53457" s="54"/>
      <c r="V53457" s="53"/>
    </row>
    <row r="53458" spans="21:22" ht="26.1" customHeight="1">
      <c r="U53458" s="54"/>
      <c r="V53458" s="53"/>
    </row>
    <row r="53459" spans="21:22" ht="26.1" customHeight="1">
      <c r="U53459" s="54"/>
      <c r="V53459" s="53"/>
    </row>
    <row r="53460" spans="21:22" ht="26.1" customHeight="1">
      <c r="U53460" s="54"/>
      <c r="V53460" s="53"/>
    </row>
    <row r="53461" spans="21:22" ht="26.1" customHeight="1">
      <c r="U53461" s="54"/>
      <c r="V53461" s="53"/>
    </row>
    <row r="53462" spans="21:22" ht="26.1" customHeight="1">
      <c r="U53462" s="54"/>
      <c r="V53462" s="53"/>
    </row>
    <row r="53463" spans="21:22" ht="26.1" customHeight="1">
      <c r="U53463" s="54"/>
      <c r="V53463" s="53"/>
    </row>
    <row r="53464" spans="21:22" ht="26.1" customHeight="1">
      <c r="U53464" s="54"/>
      <c r="V53464" s="53"/>
    </row>
    <row r="53465" spans="21:22" ht="26.1" customHeight="1">
      <c r="U53465" s="54"/>
      <c r="V53465" s="53"/>
    </row>
    <row r="53466" spans="21:22" ht="26.1" customHeight="1">
      <c r="U53466" s="54"/>
      <c r="V53466" s="53"/>
    </row>
    <row r="53467" spans="21:22" ht="26.1" customHeight="1">
      <c r="U53467" s="54"/>
      <c r="V53467" s="53"/>
    </row>
    <row r="53468" spans="21:22" ht="26.1" customHeight="1">
      <c r="U53468" s="54"/>
      <c r="V53468" s="53"/>
    </row>
    <row r="53469" spans="21:22" ht="26.1" customHeight="1">
      <c r="U53469" s="54"/>
      <c r="V53469" s="53"/>
    </row>
    <row r="53470" spans="21:22" ht="26.1" customHeight="1">
      <c r="U53470" s="54"/>
      <c r="V53470" s="53"/>
    </row>
    <row r="53471" spans="21:22" ht="26.1" customHeight="1">
      <c r="U53471" s="54"/>
      <c r="V53471" s="53"/>
    </row>
    <row r="53472" spans="21:22" ht="26.1" customHeight="1">
      <c r="U53472" s="54"/>
      <c r="V53472" s="53"/>
    </row>
    <row r="53473" spans="21:22" ht="26.1" customHeight="1">
      <c r="U53473" s="54"/>
      <c r="V53473" s="53"/>
    </row>
    <row r="53474" spans="21:22" ht="26.1" customHeight="1">
      <c r="U53474" s="54"/>
      <c r="V53474" s="53"/>
    </row>
    <row r="53475" spans="21:22" ht="26.1" customHeight="1">
      <c r="U53475" s="54"/>
      <c r="V53475" s="53"/>
    </row>
    <row r="53476" spans="21:22" ht="26.1" customHeight="1">
      <c r="U53476" s="54"/>
      <c r="V53476" s="53"/>
    </row>
    <row r="53477" spans="21:22" ht="26.1" customHeight="1">
      <c r="U53477" s="54"/>
      <c r="V53477" s="53"/>
    </row>
    <row r="53478" spans="21:22" ht="26.1" customHeight="1">
      <c r="U53478" s="54"/>
      <c r="V53478" s="53"/>
    </row>
    <row r="53479" spans="21:22" ht="26.1" customHeight="1">
      <c r="U53479" s="54"/>
      <c r="V53479" s="53"/>
    </row>
    <row r="53480" spans="21:22" ht="26.1" customHeight="1">
      <c r="U53480" s="54"/>
      <c r="V53480" s="53"/>
    </row>
    <row r="53481" spans="21:22" ht="26.1" customHeight="1">
      <c r="U53481" s="54"/>
      <c r="V53481" s="53"/>
    </row>
    <row r="53482" spans="21:22" ht="26.1" customHeight="1">
      <c r="U53482" s="54"/>
      <c r="V53482" s="53"/>
    </row>
    <row r="53483" spans="21:22" ht="26.1" customHeight="1">
      <c r="U53483" s="54"/>
      <c r="V53483" s="53"/>
    </row>
    <row r="53484" spans="21:22" ht="26.1" customHeight="1">
      <c r="U53484" s="54"/>
      <c r="V53484" s="53"/>
    </row>
    <row r="53485" spans="21:22" ht="26.1" customHeight="1">
      <c r="U53485" s="54"/>
      <c r="V53485" s="53"/>
    </row>
    <row r="53486" spans="21:22" ht="26.1" customHeight="1">
      <c r="U53486" s="54"/>
      <c r="V53486" s="53"/>
    </row>
    <row r="53487" spans="21:22" ht="26.1" customHeight="1">
      <c r="U53487" s="54"/>
      <c r="V53487" s="53"/>
    </row>
    <row r="53488" spans="21:22" ht="26.1" customHeight="1">
      <c r="U53488" s="54"/>
      <c r="V53488" s="53"/>
    </row>
    <row r="53489" spans="21:22" ht="26.1" customHeight="1">
      <c r="U53489" s="54"/>
      <c r="V53489" s="53"/>
    </row>
    <row r="53490" spans="21:22" ht="26.1" customHeight="1">
      <c r="U53490" s="54"/>
      <c r="V53490" s="53"/>
    </row>
    <row r="53491" spans="21:22" ht="26.1" customHeight="1">
      <c r="U53491" s="54"/>
      <c r="V53491" s="53"/>
    </row>
    <row r="53492" spans="21:22" ht="26.1" customHeight="1">
      <c r="U53492" s="54"/>
      <c r="V53492" s="53"/>
    </row>
    <row r="53493" spans="21:22" ht="26.1" customHeight="1">
      <c r="U53493" s="54"/>
      <c r="V53493" s="53"/>
    </row>
    <row r="53494" spans="21:22" ht="26.1" customHeight="1">
      <c r="U53494" s="54"/>
      <c r="V53494" s="53"/>
    </row>
    <row r="53495" spans="21:22" ht="26.1" customHeight="1">
      <c r="U53495" s="54"/>
      <c r="V53495" s="53"/>
    </row>
    <row r="53496" spans="21:22" ht="26.1" customHeight="1">
      <c r="U53496" s="54"/>
      <c r="V53496" s="53"/>
    </row>
    <row r="53497" spans="21:22" ht="26.1" customHeight="1">
      <c r="U53497" s="54"/>
      <c r="V53497" s="53"/>
    </row>
    <row r="53498" spans="21:22" ht="26.1" customHeight="1">
      <c r="U53498" s="54"/>
      <c r="V53498" s="53"/>
    </row>
    <row r="53499" spans="21:22" ht="26.1" customHeight="1">
      <c r="U53499" s="54"/>
      <c r="V53499" s="53"/>
    </row>
    <row r="53500" spans="21:22" ht="26.1" customHeight="1">
      <c r="U53500" s="54"/>
      <c r="V53500" s="53"/>
    </row>
    <row r="53501" spans="21:22" ht="26.1" customHeight="1">
      <c r="U53501" s="54"/>
      <c r="V53501" s="53"/>
    </row>
    <row r="53502" spans="21:22" ht="26.1" customHeight="1">
      <c r="U53502" s="54"/>
      <c r="V53502" s="53"/>
    </row>
    <row r="53503" spans="21:22" ht="26.1" customHeight="1">
      <c r="U53503" s="54"/>
      <c r="V53503" s="53"/>
    </row>
    <row r="53504" spans="21:22" ht="26.1" customHeight="1">
      <c r="U53504" s="54"/>
      <c r="V53504" s="53"/>
    </row>
    <row r="53505" spans="21:22" ht="26.1" customHeight="1">
      <c r="U53505" s="54"/>
      <c r="V53505" s="53"/>
    </row>
    <row r="53506" spans="21:22" ht="26.1" customHeight="1">
      <c r="U53506" s="54"/>
      <c r="V53506" s="53"/>
    </row>
    <row r="53507" spans="21:22" ht="26.1" customHeight="1">
      <c r="U53507" s="54"/>
      <c r="V53507" s="53"/>
    </row>
    <row r="53508" spans="21:22" ht="26.1" customHeight="1">
      <c r="U53508" s="54"/>
      <c r="V53508" s="53"/>
    </row>
    <row r="53509" spans="21:22" ht="26.1" customHeight="1">
      <c r="U53509" s="54"/>
      <c r="V53509" s="53"/>
    </row>
    <row r="53510" spans="21:22" ht="26.1" customHeight="1">
      <c r="U53510" s="54"/>
      <c r="V53510" s="53"/>
    </row>
    <row r="53511" spans="21:22" ht="26.1" customHeight="1">
      <c r="U53511" s="54"/>
      <c r="V53511" s="53"/>
    </row>
    <row r="53512" spans="21:22" ht="26.1" customHeight="1">
      <c r="U53512" s="54"/>
      <c r="V53512" s="53"/>
    </row>
    <row r="53513" spans="21:22" ht="26.1" customHeight="1">
      <c r="U53513" s="54"/>
      <c r="V53513" s="53"/>
    </row>
    <row r="53514" spans="21:22" ht="26.1" customHeight="1">
      <c r="U53514" s="54"/>
      <c r="V53514" s="53"/>
    </row>
    <row r="53515" spans="21:22" ht="26.1" customHeight="1">
      <c r="U53515" s="54"/>
      <c r="V53515" s="53"/>
    </row>
    <row r="53516" spans="21:22" ht="26.1" customHeight="1">
      <c r="U53516" s="54"/>
      <c r="V53516" s="53"/>
    </row>
    <row r="53517" spans="21:22" ht="26.1" customHeight="1">
      <c r="U53517" s="54"/>
      <c r="V53517" s="53"/>
    </row>
    <row r="53518" spans="21:22" ht="26.1" customHeight="1">
      <c r="U53518" s="54"/>
      <c r="V53518" s="53"/>
    </row>
    <row r="53519" spans="21:22" ht="26.1" customHeight="1">
      <c r="U53519" s="54"/>
      <c r="V53519" s="53"/>
    </row>
    <row r="53520" spans="21:22" ht="26.1" customHeight="1">
      <c r="U53520" s="54"/>
      <c r="V53520" s="53"/>
    </row>
    <row r="53521" spans="21:22" ht="26.1" customHeight="1">
      <c r="U53521" s="54"/>
      <c r="V53521" s="53"/>
    </row>
    <row r="53522" spans="21:22" ht="26.1" customHeight="1">
      <c r="U53522" s="54"/>
      <c r="V53522" s="53"/>
    </row>
    <row r="53523" spans="21:22" ht="26.1" customHeight="1">
      <c r="U53523" s="54"/>
      <c r="V53523" s="53"/>
    </row>
    <row r="53524" spans="21:22" ht="26.1" customHeight="1">
      <c r="U53524" s="54"/>
      <c r="V53524" s="53"/>
    </row>
    <row r="53525" spans="21:22" ht="26.1" customHeight="1">
      <c r="U53525" s="54"/>
      <c r="V53525" s="53"/>
    </row>
    <row r="53526" spans="21:22" ht="26.1" customHeight="1">
      <c r="U53526" s="54"/>
      <c r="V53526" s="53"/>
    </row>
    <row r="53527" spans="21:22" ht="26.1" customHeight="1">
      <c r="U53527" s="54"/>
      <c r="V53527" s="53"/>
    </row>
    <row r="53528" spans="21:22" ht="26.1" customHeight="1">
      <c r="U53528" s="54"/>
      <c r="V53528" s="53"/>
    </row>
    <row r="53529" spans="21:22" ht="26.1" customHeight="1">
      <c r="U53529" s="54"/>
      <c r="V53529" s="53"/>
    </row>
    <row r="53530" spans="21:22" ht="26.1" customHeight="1">
      <c r="U53530" s="54"/>
      <c r="V53530" s="53"/>
    </row>
    <row r="53531" spans="21:22" ht="26.1" customHeight="1">
      <c r="U53531" s="54"/>
      <c r="V53531" s="53"/>
    </row>
    <row r="53532" spans="21:22" ht="26.1" customHeight="1">
      <c r="U53532" s="54"/>
      <c r="V53532" s="53"/>
    </row>
    <row r="53533" spans="21:22" ht="26.1" customHeight="1">
      <c r="U53533" s="54"/>
      <c r="V53533" s="53"/>
    </row>
    <row r="53534" spans="21:22" ht="26.1" customHeight="1">
      <c r="U53534" s="54"/>
      <c r="V53534" s="53"/>
    </row>
    <row r="53535" spans="21:22" ht="26.1" customHeight="1">
      <c r="U53535" s="54"/>
      <c r="V53535" s="53"/>
    </row>
    <row r="53536" spans="21:22" ht="26.1" customHeight="1">
      <c r="U53536" s="54"/>
      <c r="V53536" s="53"/>
    </row>
    <row r="53537" spans="21:22" ht="26.1" customHeight="1">
      <c r="U53537" s="54"/>
      <c r="V53537" s="53"/>
    </row>
    <row r="53538" spans="21:22" ht="26.1" customHeight="1">
      <c r="U53538" s="54"/>
      <c r="V53538" s="53"/>
    </row>
    <row r="53539" spans="21:22" ht="26.1" customHeight="1">
      <c r="U53539" s="54"/>
      <c r="V53539" s="53"/>
    </row>
    <row r="53540" spans="21:22" ht="26.1" customHeight="1">
      <c r="U53540" s="54"/>
      <c r="V53540" s="53"/>
    </row>
    <row r="53541" spans="21:22" ht="26.1" customHeight="1">
      <c r="U53541" s="54"/>
      <c r="V53541" s="53"/>
    </row>
    <row r="53542" spans="21:22" ht="26.1" customHeight="1">
      <c r="U53542" s="54"/>
      <c r="V53542" s="53"/>
    </row>
    <row r="53543" spans="21:22" ht="26.1" customHeight="1">
      <c r="U53543" s="54"/>
      <c r="V53543" s="53"/>
    </row>
    <row r="53544" spans="21:22" ht="26.1" customHeight="1">
      <c r="U53544" s="54"/>
      <c r="V53544" s="53"/>
    </row>
    <row r="53545" spans="21:22" ht="26.1" customHeight="1">
      <c r="U53545" s="54"/>
      <c r="V53545" s="53"/>
    </row>
    <row r="53546" spans="21:22" ht="26.1" customHeight="1">
      <c r="U53546" s="54"/>
      <c r="V53546" s="53"/>
    </row>
    <row r="53547" spans="21:22" ht="26.1" customHeight="1">
      <c r="U53547" s="54"/>
      <c r="V53547" s="53"/>
    </row>
    <row r="53548" spans="21:22" ht="26.1" customHeight="1">
      <c r="U53548" s="54"/>
      <c r="V53548" s="53"/>
    </row>
    <row r="53549" spans="21:22" ht="26.1" customHeight="1">
      <c r="U53549" s="54"/>
      <c r="V53549" s="53"/>
    </row>
    <row r="53550" spans="21:22" ht="26.1" customHeight="1">
      <c r="U53550" s="54"/>
      <c r="V53550" s="53"/>
    </row>
    <row r="53551" spans="21:22" ht="26.1" customHeight="1">
      <c r="U53551" s="54"/>
      <c r="V53551" s="53"/>
    </row>
    <row r="53552" spans="21:22" ht="26.1" customHeight="1">
      <c r="U53552" s="54"/>
      <c r="V53552" s="53"/>
    </row>
    <row r="53553" spans="21:22" ht="26.1" customHeight="1">
      <c r="U53553" s="54"/>
      <c r="V53553" s="53"/>
    </row>
    <row r="53554" spans="21:22" ht="26.1" customHeight="1">
      <c r="U53554" s="54"/>
      <c r="V53554" s="53"/>
    </row>
    <row r="53555" spans="21:22" ht="26.1" customHeight="1">
      <c r="U53555" s="54"/>
      <c r="V53555" s="53"/>
    </row>
    <row r="53556" spans="21:22" ht="26.1" customHeight="1">
      <c r="U53556" s="54"/>
      <c r="V53556" s="53"/>
    </row>
    <row r="53557" spans="21:22" ht="26.1" customHeight="1">
      <c r="U53557" s="54"/>
      <c r="V53557" s="53"/>
    </row>
    <row r="53558" spans="21:22" ht="26.1" customHeight="1">
      <c r="U53558" s="54"/>
      <c r="V53558" s="53"/>
    </row>
    <row r="53559" spans="21:22" ht="26.1" customHeight="1">
      <c r="U53559" s="54"/>
      <c r="V53559" s="53"/>
    </row>
    <row r="53560" spans="21:22" ht="26.1" customHeight="1">
      <c r="U53560" s="54"/>
      <c r="V53560" s="53"/>
    </row>
    <row r="53561" spans="21:22" ht="26.1" customHeight="1">
      <c r="U53561" s="54"/>
      <c r="V53561" s="53"/>
    </row>
    <row r="53562" spans="21:22" ht="26.1" customHeight="1">
      <c r="U53562" s="54"/>
      <c r="V53562" s="53"/>
    </row>
    <row r="53563" spans="21:22" ht="26.1" customHeight="1">
      <c r="U53563" s="54"/>
      <c r="V53563" s="53"/>
    </row>
    <row r="53564" spans="21:22" ht="26.1" customHeight="1">
      <c r="U53564" s="54"/>
      <c r="V53564" s="53"/>
    </row>
    <row r="53565" spans="21:22" ht="26.1" customHeight="1">
      <c r="U53565" s="54"/>
      <c r="V53565" s="53"/>
    </row>
    <row r="53566" spans="21:22" ht="26.1" customHeight="1">
      <c r="U53566" s="54"/>
      <c r="V53566" s="53"/>
    </row>
    <row r="53567" spans="21:22" ht="26.1" customHeight="1">
      <c r="U53567" s="54"/>
      <c r="V53567" s="53"/>
    </row>
    <row r="53568" spans="21:22" ht="26.1" customHeight="1">
      <c r="U53568" s="54"/>
      <c r="V53568" s="53"/>
    </row>
    <row r="53569" spans="21:22" ht="26.1" customHeight="1">
      <c r="U53569" s="54"/>
      <c r="V53569" s="53"/>
    </row>
    <row r="53570" spans="21:22" ht="26.1" customHeight="1">
      <c r="U53570" s="54"/>
      <c r="V53570" s="53"/>
    </row>
    <row r="53571" spans="21:22" ht="26.1" customHeight="1">
      <c r="U53571" s="54"/>
      <c r="V53571" s="53"/>
    </row>
    <row r="53572" spans="21:22" ht="26.1" customHeight="1">
      <c r="U53572" s="54"/>
      <c r="V53572" s="53"/>
    </row>
    <row r="53573" spans="21:22" ht="26.1" customHeight="1">
      <c r="U53573" s="54"/>
      <c r="V53573" s="53"/>
    </row>
    <row r="53574" spans="21:22" ht="26.1" customHeight="1">
      <c r="U53574" s="54"/>
      <c r="V53574" s="53"/>
    </row>
    <row r="53575" spans="21:22" ht="26.1" customHeight="1">
      <c r="U53575" s="54"/>
      <c r="V53575" s="53"/>
    </row>
    <row r="53576" spans="21:22" ht="26.1" customHeight="1">
      <c r="U53576" s="54"/>
      <c r="V53576" s="53"/>
    </row>
    <row r="53577" spans="21:22" ht="26.1" customHeight="1">
      <c r="U53577" s="54"/>
      <c r="V53577" s="53"/>
    </row>
    <row r="53578" spans="21:22" ht="26.1" customHeight="1">
      <c r="U53578" s="54"/>
      <c r="V53578" s="53"/>
    </row>
    <row r="53579" spans="21:22" ht="26.1" customHeight="1">
      <c r="U53579" s="54"/>
      <c r="V53579" s="53"/>
    </row>
    <row r="53580" spans="21:22" ht="26.1" customHeight="1">
      <c r="U53580" s="54"/>
      <c r="V53580" s="53"/>
    </row>
    <row r="53581" spans="21:22" ht="26.1" customHeight="1">
      <c r="U53581" s="54"/>
      <c r="V53581" s="53"/>
    </row>
    <row r="53582" spans="21:22" ht="26.1" customHeight="1">
      <c r="U53582" s="54"/>
      <c r="V53582" s="53"/>
    </row>
    <row r="53583" spans="21:22" ht="26.1" customHeight="1">
      <c r="U53583" s="54"/>
      <c r="V53583" s="53"/>
    </row>
    <row r="53584" spans="21:22" ht="26.1" customHeight="1">
      <c r="U53584" s="54"/>
      <c r="V53584" s="53"/>
    </row>
    <row r="53585" spans="21:22" ht="26.1" customHeight="1">
      <c r="U53585" s="54"/>
      <c r="V53585" s="53"/>
    </row>
    <row r="53586" spans="21:22" ht="26.1" customHeight="1">
      <c r="U53586" s="54"/>
      <c r="V53586" s="53"/>
    </row>
    <row r="53587" spans="21:22" ht="26.1" customHeight="1">
      <c r="U53587" s="54"/>
      <c r="V53587" s="53"/>
    </row>
    <row r="53588" spans="21:22" ht="26.1" customHeight="1">
      <c r="U53588" s="54"/>
      <c r="V53588" s="53"/>
    </row>
    <row r="53589" spans="21:22" ht="26.1" customHeight="1">
      <c r="U53589" s="54"/>
      <c r="V53589" s="53"/>
    </row>
    <row r="53590" spans="21:22" ht="26.1" customHeight="1">
      <c r="U53590" s="54"/>
      <c r="V53590" s="53"/>
    </row>
    <row r="53591" spans="21:22" ht="26.1" customHeight="1">
      <c r="U53591" s="54"/>
      <c r="V53591" s="53"/>
    </row>
    <row r="53592" spans="21:22" ht="26.1" customHeight="1">
      <c r="U53592" s="54"/>
      <c r="V53592" s="53"/>
    </row>
    <row r="53593" spans="21:22" ht="26.1" customHeight="1">
      <c r="U53593" s="54"/>
      <c r="V53593" s="53"/>
    </row>
    <row r="53594" spans="21:22" ht="26.1" customHeight="1">
      <c r="U53594" s="54"/>
      <c r="V53594" s="53"/>
    </row>
    <row r="53595" spans="21:22" ht="26.1" customHeight="1">
      <c r="U53595" s="54"/>
      <c r="V53595" s="53"/>
    </row>
    <row r="53596" spans="21:22" ht="26.1" customHeight="1">
      <c r="U53596" s="54"/>
      <c r="V53596" s="53"/>
    </row>
    <row r="53597" spans="21:22" ht="26.1" customHeight="1">
      <c r="U53597" s="54"/>
      <c r="V53597" s="53"/>
    </row>
    <row r="53598" spans="21:22" ht="26.1" customHeight="1">
      <c r="U53598" s="54"/>
      <c r="V53598" s="53"/>
    </row>
    <row r="53599" spans="21:22" ht="26.1" customHeight="1">
      <c r="U53599" s="54"/>
      <c r="V53599" s="53"/>
    </row>
    <row r="53600" spans="21:22" ht="26.1" customHeight="1">
      <c r="U53600" s="54"/>
      <c r="V53600" s="53"/>
    </row>
    <row r="53601" spans="21:22" ht="26.1" customHeight="1">
      <c r="U53601" s="54"/>
      <c r="V53601" s="53"/>
    </row>
    <row r="53602" spans="21:22" ht="26.1" customHeight="1">
      <c r="U53602" s="54"/>
      <c r="V53602" s="53"/>
    </row>
    <row r="53603" spans="21:22" ht="26.1" customHeight="1">
      <c r="U53603" s="54"/>
      <c r="V53603" s="53"/>
    </row>
    <row r="53604" spans="21:22" ht="26.1" customHeight="1">
      <c r="U53604" s="54"/>
      <c r="V53604" s="53"/>
    </row>
    <row r="53605" spans="21:22" ht="26.1" customHeight="1">
      <c r="U53605" s="54"/>
      <c r="V53605" s="53"/>
    </row>
    <row r="53606" spans="21:22" ht="26.1" customHeight="1">
      <c r="U53606" s="54"/>
      <c r="V53606" s="53"/>
    </row>
    <row r="53607" spans="21:22" ht="26.1" customHeight="1">
      <c r="U53607" s="54"/>
      <c r="V53607" s="53"/>
    </row>
    <row r="53608" spans="21:22" ht="26.1" customHeight="1">
      <c r="U53608" s="54"/>
      <c r="V53608" s="53"/>
    </row>
    <row r="53609" spans="21:22" ht="26.1" customHeight="1">
      <c r="U53609" s="54"/>
      <c r="V53609" s="53"/>
    </row>
    <row r="53610" spans="21:22" ht="26.1" customHeight="1">
      <c r="U53610" s="54"/>
      <c r="V53610" s="53"/>
    </row>
    <row r="53611" spans="21:22" ht="26.1" customHeight="1">
      <c r="U53611" s="54"/>
      <c r="V53611" s="53"/>
    </row>
    <row r="53612" spans="21:22" ht="26.1" customHeight="1">
      <c r="U53612" s="54"/>
      <c r="V53612" s="53"/>
    </row>
    <row r="53613" spans="21:22" ht="26.1" customHeight="1">
      <c r="U53613" s="54"/>
      <c r="V53613" s="53"/>
    </row>
    <row r="53614" spans="21:22" ht="26.1" customHeight="1">
      <c r="U53614" s="54"/>
      <c r="V53614" s="53"/>
    </row>
    <row r="53615" spans="21:22" ht="26.1" customHeight="1">
      <c r="U53615" s="54"/>
      <c r="V53615" s="53"/>
    </row>
    <row r="53616" spans="21:22" ht="26.1" customHeight="1">
      <c r="U53616" s="54"/>
      <c r="V53616" s="53"/>
    </row>
    <row r="53617" spans="21:22" ht="26.1" customHeight="1">
      <c r="U53617" s="54"/>
      <c r="V53617" s="53"/>
    </row>
    <row r="53618" spans="21:22" ht="26.1" customHeight="1">
      <c r="U53618" s="54"/>
      <c r="V53618" s="53"/>
    </row>
    <row r="53619" spans="21:22" ht="26.1" customHeight="1">
      <c r="U53619" s="54"/>
      <c r="V53619" s="53"/>
    </row>
    <row r="53620" spans="21:22" ht="26.1" customHeight="1">
      <c r="U53620" s="54"/>
      <c r="V53620" s="53"/>
    </row>
    <row r="53621" spans="21:22" ht="26.1" customHeight="1">
      <c r="U53621" s="54"/>
      <c r="V53621" s="53"/>
    </row>
    <row r="53622" spans="21:22" ht="26.1" customHeight="1">
      <c r="U53622" s="54"/>
      <c r="V53622" s="53"/>
    </row>
    <row r="53623" spans="21:22" ht="26.1" customHeight="1">
      <c r="U53623" s="54"/>
      <c r="V53623" s="53"/>
    </row>
    <row r="53624" spans="21:22" ht="26.1" customHeight="1">
      <c r="U53624" s="54"/>
      <c r="V53624" s="53"/>
    </row>
    <row r="53625" spans="21:22" ht="26.1" customHeight="1">
      <c r="U53625" s="54"/>
      <c r="V53625" s="53"/>
    </row>
    <row r="53626" spans="21:22" ht="26.1" customHeight="1">
      <c r="U53626" s="54"/>
      <c r="V53626" s="53"/>
    </row>
    <row r="53627" spans="21:22" ht="26.1" customHeight="1">
      <c r="U53627" s="54"/>
      <c r="V53627" s="53"/>
    </row>
    <row r="53628" spans="21:22" ht="26.1" customHeight="1">
      <c r="U53628" s="54"/>
      <c r="V53628" s="53"/>
    </row>
    <row r="53629" spans="21:22" ht="26.1" customHeight="1">
      <c r="U53629" s="54"/>
      <c r="V53629" s="53"/>
    </row>
    <row r="53630" spans="21:22" ht="26.1" customHeight="1">
      <c r="U53630" s="54"/>
      <c r="V53630" s="53"/>
    </row>
    <row r="53631" spans="21:22" ht="26.1" customHeight="1">
      <c r="U53631" s="54"/>
      <c r="V53631" s="53"/>
    </row>
    <row r="53632" spans="21:22" ht="26.1" customHeight="1">
      <c r="U53632" s="54"/>
      <c r="V53632" s="53"/>
    </row>
    <row r="53633" spans="21:22" ht="26.1" customHeight="1">
      <c r="U53633" s="54"/>
      <c r="V53633" s="53"/>
    </row>
    <row r="53634" spans="21:22" ht="26.1" customHeight="1">
      <c r="U53634" s="54"/>
      <c r="V53634" s="53"/>
    </row>
    <row r="53635" spans="21:22" ht="26.1" customHeight="1">
      <c r="U53635" s="54"/>
      <c r="V53635" s="53"/>
    </row>
    <row r="53636" spans="21:22" ht="26.1" customHeight="1">
      <c r="U53636" s="54"/>
      <c r="V53636" s="53"/>
    </row>
    <row r="53637" spans="21:22" ht="26.1" customHeight="1">
      <c r="U53637" s="54"/>
      <c r="V53637" s="53"/>
    </row>
    <row r="53638" spans="21:22" ht="26.1" customHeight="1">
      <c r="U53638" s="54"/>
      <c r="V53638" s="53"/>
    </row>
    <row r="53639" spans="21:22" ht="26.1" customHeight="1">
      <c r="U53639" s="54"/>
      <c r="V53639" s="53"/>
    </row>
    <row r="53640" spans="21:22" ht="26.1" customHeight="1">
      <c r="U53640" s="54"/>
      <c r="V53640" s="53"/>
    </row>
    <row r="53641" spans="21:22" ht="26.1" customHeight="1">
      <c r="U53641" s="54"/>
      <c r="V53641" s="53"/>
    </row>
    <row r="53642" spans="21:22" ht="26.1" customHeight="1">
      <c r="U53642" s="54"/>
      <c r="V53642" s="53"/>
    </row>
    <row r="53643" spans="21:22" ht="26.1" customHeight="1">
      <c r="U53643" s="54"/>
      <c r="V53643" s="53"/>
    </row>
    <row r="53644" spans="21:22" ht="26.1" customHeight="1">
      <c r="U53644" s="54"/>
      <c r="V53644" s="53"/>
    </row>
    <row r="53645" spans="21:22" ht="26.1" customHeight="1">
      <c r="U53645" s="54"/>
      <c r="V53645" s="53"/>
    </row>
    <row r="53646" spans="21:22" ht="26.1" customHeight="1">
      <c r="U53646" s="54"/>
      <c r="V53646" s="53"/>
    </row>
    <row r="53647" spans="21:22" ht="26.1" customHeight="1">
      <c r="U53647" s="54"/>
      <c r="V53647" s="53"/>
    </row>
    <row r="53648" spans="21:22" ht="26.1" customHeight="1">
      <c r="U53648" s="54"/>
      <c r="V53648" s="53"/>
    </row>
    <row r="53649" spans="21:22" ht="26.1" customHeight="1">
      <c r="U53649" s="54"/>
      <c r="V53649" s="53"/>
    </row>
    <row r="53650" spans="21:22" ht="26.1" customHeight="1">
      <c r="U53650" s="54"/>
      <c r="V53650" s="53"/>
    </row>
    <row r="53651" spans="21:22" ht="26.1" customHeight="1">
      <c r="U53651" s="54"/>
      <c r="V53651" s="53"/>
    </row>
    <row r="53652" spans="21:22" ht="26.1" customHeight="1">
      <c r="U53652" s="54"/>
      <c r="V53652" s="53"/>
    </row>
    <row r="53653" spans="21:22" ht="26.1" customHeight="1">
      <c r="U53653" s="54"/>
      <c r="V53653" s="53"/>
    </row>
    <row r="53654" spans="21:22" ht="26.1" customHeight="1">
      <c r="U53654" s="54"/>
      <c r="V53654" s="53"/>
    </row>
    <row r="53655" spans="21:22" ht="26.1" customHeight="1">
      <c r="U53655" s="54"/>
      <c r="V53655" s="53"/>
    </row>
    <row r="53656" spans="21:22" ht="26.1" customHeight="1">
      <c r="U53656" s="54"/>
      <c r="V53656" s="53"/>
    </row>
    <row r="53657" spans="21:22" ht="26.1" customHeight="1">
      <c r="U53657" s="54"/>
      <c r="V53657" s="53"/>
    </row>
    <row r="53658" spans="21:22" ht="26.1" customHeight="1">
      <c r="U53658" s="54"/>
      <c r="V53658" s="53"/>
    </row>
    <row r="53659" spans="21:22" ht="26.1" customHeight="1">
      <c r="U53659" s="54"/>
      <c r="V53659" s="53"/>
    </row>
    <row r="53660" spans="21:22" ht="26.1" customHeight="1">
      <c r="U53660" s="54"/>
      <c r="V53660" s="53"/>
    </row>
    <row r="53661" spans="21:22" ht="26.1" customHeight="1">
      <c r="U53661" s="54"/>
      <c r="V53661" s="53"/>
    </row>
    <row r="53662" spans="21:22" ht="26.1" customHeight="1">
      <c r="U53662" s="54"/>
      <c r="V53662" s="53"/>
    </row>
    <row r="53663" spans="21:22" ht="26.1" customHeight="1">
      <c r="U53663" s="54"/>
      <c r="V53663" s="53"/>
    </row>
    <row r="53664" spans="21:22" ht="26.1" customHeight="1">
      <c r="U53664" s="54"/>
      <c r="V53664" s="53"/>
    </row>
    <row r="53665" spans="21:22" ht="26.1" customHeight="1">
      <c r="U53665" s="54"/>
      <c r="V53665" s="53"/>
    </row>
    <row r="53666" spans="21:22" ht="26.1" customHeight="1">
      <c r="U53666" s="54"/>
      <c r="V53666" s="53"/>
    </row>
    <row r="53667" spans="21:22" ht="26.1" customHeight="1">
      <c r="U53667" s="54"/>
      <c r="V53667" s="53"/>
    </row>
    <row r="53668" spans="21:22" ht="26.1" customHeight="1">
      <c r="U53668" s="54"/>
      <c r="V53668" s="53"/>
    </row>
    <row r="53669" spans="21:22" ht="26.1" customHeight="1">
      <c r="U53669" s="54"/>
      <c r="V53669" s="53"/>
    </row>
    <row r="53670" spans="21:22" ht="26.1" customHeight="1">
      <c r="U53670" s="54"/>
      <c r="V53670" s="53"/>
    </row>
    <row r="53671" spans="21:22" ht="26.1" customHeight="1">
      <c r="U53671" s="54"/>
      <c r="V53671" s="53"/>
    </row>
    <row r="53672" spans="21:22" ht="26.1" customHeight="1">
      <c r="U53672" s="54"/>
      <c r="V53672" s="53"/>
    </row>
    <row r="53673" spans="21:22" ht="26.1" customHeight="1">
      <c r="U53673" s="54"/>
      <c r="V53673" s="53"/>
    </row>
    <row r="53674" spans="21:22" ht="26.1" customHeight="1">
      <c r="U53674" s="54"/>
      <c r="V53674" s="53"/>
    </row>
    <row r="53675" spans="21:22" ht="26.1" customHeight="1">
      <c r="U53675" s="54"/>
      <c r="V53675" s="53"/>
    </row>
    <row r="53676" spans="21:22" ht="26.1" customHeight="1">
      <c r="U53676" s="54"/>
      <c r="V53676" s="53"/>
    </row>
    <row r="53677" spans="21:22" ht="26.1" customHeight="1">
      <c r="U53677" s="54"/>
      <c r="V53677" s="53"/>
    </row>
    <row r="53678" spans="21:22" ht="26.1" customHeight="1">
      <c r="U53678" s="54"/>
      <c r="V53678" s="53"/>
    </row>
    <row r="53679" spans="21:22" ht="26.1" customHeight="1">
      <c r="U53679" s="54"/>
      <c r="V53679" s="53"/>
    </row>
    <row r="53680" spans="21:22" ht="26.1" customHeight="1">
      <c r="U53680" s="54"/>
      <c r="V53680" s="53"/>
    </row>
    <row r="53681" spans="21:22" ht="26.1" customHeight="1">
      <c r="U53681" s="54"/>
      <c r="V53681" s="53"/>
    </row>
    <row r="53682" spans="21:22" ht="26.1" customHeight="1">
      <c r="U53682" s="54"/>
      <c r="V53682" s="53"/>
    </row>
    <row r="53683" spans="21:22" ht="26.1" customHeight="1">
      <c r="U53683" s="54"/>
      <c r="V53683" s="53"/>
    </row>
    <row r="53684" spans="21:22" ht="26.1" customHeight="1">
      <c r="U53684" s="54"/>
      <c r="V53684" s="53"/>
    </row>
    <row r="53685" spans="21:22" ht="26.1" customHeight="1">
      <c r="U53685" s="54"/>
      <c r="V53685" s="53"/>
    </row>
    <row r="53686" spans="21:22" ht="26.1" customHeight="1">
      <c r="U53686" s="54"/>
      <c r="V53686" s="53"/>
    </row>
    <row r="53687" spans="21:22" ht="26.1" customHeight="1">
      <c r="U53687" s="54"/>
      <c r="V53687" s="53"/>
    </row>
    <row r="53688" spans="21:22" ht="26.1" customHeight="1">
      <c r="U53688" s="54"/>
      <c r="V53688" s="53"/>
    </row>
    <row r="53689" spans="21:22" ht="26.1" customHeight="1">
      <c r="U53689" s="54"/>
      <c r="V53689" s="53"/>
    </row>
    <row r="53690" spans="21:22" ht="26.1" customHeight="1">
      <c r="U53690" s="54"/>
      <c r="V53690" s="53"/>
    </row>
    <row r="53691" spans="21:22" ht="26.1" customHeight="1">
      <c r="U53691" s="54"/>
      <c r="V53691" s="53"/>
    </row>
    <row r="53692" spans="21:22" ht="26.1" customHeight="1">
      <c r="U53692" s="54"/>
      <c r="V53692" s="53"/>
    </row>
    <row r="53693" spans="21:22" ht="26.1" customHeight="1">
      <c r="U53693" s="54"/>
      <c r="V53693" s="53"/>
    </row>
    <row r="53694" spans="21:22" ht="26.1" customHeight="1">
      <c r="U53694" s="54"/>
      <c r="V53694" s="53"/>
    </row>
    <row r="53695" spans="21:22" ht="26.1" customHeight="1">
      <c r="U53695" s="54"/>
      <c r="V53695" s="53"/>
    </row>
    <row r="53696" spans="21:22" ht="26.1" customHeight="1">
      <c r="U53696" s="54"/>
      <c r="V53696" s="53"/>
    </row>
    <row r="53697" spans="21:22" ht="26.1" customHeight="1">
      <c r="U53697" s="54"/>
      <c r="V53697" s="53"/>
    </row>
    <row r="53698" spans="21:22" ht="26.1" customHeight="1">
      <c r="U53698" s="54"/>
      <c r="V53698" s="53"/>
    </row>
    <row r="53699" spans="21:22" ht="26.1" customHeight="1">
      <c r="U53699" s="54"/>
      <c r="V53699" s="53"/>
    </row>
    <row r="53700" spans="21:22" ht="26.1" customHeight="1">
      <c r="U53700" s="54"/>
      <c r="V53700" s="53"/>
    </row>
    <row r="53701" spans="21:22" ht="26.1" customHeight="1">
      <c r="U53701" s="54"/>
      <c r="V53701" s="53"/>
    </row>
    <row r="53702" spans="21:22" ht="26.1" customHeight="1">
      <c r="U53702" s="54"/>
      <c r="V53702" s="53"/>
    </row>
    <row r="53703" spans="21:22" ht="26.1" customHeight="1">
      <c r="U53703" s="54"/>
      <c r="V53703" s="53"/>
    </row>
    <row r="53704" spans="21:22" ht="26.1" customHeight="1">
      <c r="U53704" s="54"/>
      <c r="V53704" s="53"/>
    </row>
    <row r="53705" spans="21:22" ht="26.1" customHeight="1">
      <c r="U53705" s="54"/>
      <c r="V53705" s="53"/>
    </row>
    <row r="53706" spans="21:22" ht="26.1" customHeight="1">
      <c r="U53706" s="54"/>
      <c r="V53706" s="53"/>
    </row>
    <row r="53707" spans="21:22" ht="26.1" customHeight="1">
      <c r="U53707" s="54"/>
      <c r="V53707" s="53"/>
    </row>
    <row r="53708" spans="21:22" ht="26.1" customHeight="1">
      <c r="U53708" s="54"/>
      <c r="V53708" s="53"/>
    </row>
    <row r="53709" spans="21:22" ht="26.1" customHeight="1">
      <c r="U53709" s="54"/>
      <c r="V53709" s="53"/>
    </row>
    <row r="53710" spans="21:22" ht="26.1" customHeight="1">
      <c r="U53710" s="54"/>
      <c r="V53710" s="53"/>
    </row>
    <row r="53711" spans="21:22" ht="26.1" customHeight="1">
      <c r="U53711" s="54"/>
      <c r="V53711" s="53"/>
    </row>
    <row r="53712" spans="21:22" ht="26.1" customHeight="1">
      <c r="U53712" s="54"/>
      <c r="V53712" s="53"/>
    </row>
    <row r="53713" spans="21:22" ht="26.1" customHeight="1">
      <c r="U53713" s="54"/>
      <c r="V53713" s="53"/>
    </row>
    <row r="53714" spans="21:22" ht="26.1" customHeight="1">
      <c r="U53714" s="54"/>
      <c r="V53714" s="53"/>
    </row>
    <row r="53715" spans="21:22" ht="26.1" customHeight="1">
      <c r="U53715" s="54"/>
      <c r="V53715" s="53"/>
    </row>
    <row r="53716" spans="21:22" ht="26.1" customHeight="1">
      <c r="U53716" s="54"/>
      <c r="V53716" s="53"/>
    </row>
    <row r="53717" spans="21:22" ht="26.1" customHeight="1">
      <c r="U53717" s="54"/>
      <c r="V53717" s="53"/>
    </row>
    <row r="53718" spans="21:22" ht="26.1" customHeight="1">
      <c r="U53718" s="54"/>
      <c r="V53718" s="53"/>
    </row>
    <row r="53719" spans="21:22" ht="26.1" customHeight="1">
      <c r="U53719" s="54"/>
      <c r="V53719" s="53"/>
    </row>
    <row r="53720" spans="21:22" ht="26.1" customHeight="1">
      <c r="U53720" s="54"/>
      <c r="V53720" s="53"/>
    </row>
    <row r="53721" spans="21:22" ht="26.1" customHeight="1">
      <c r="U53721" s="54"/>
      <c r="V53721" s="53"/>
    </row>
    <row r="53722" spans="21:22" ht="26.1" customHeight="1">
      <c r="U53722" s="54"/>
      <c r="V53722" s="53"/>
    </row>
    <row r="53723" spans="21:22" ht="26.1" customHeight="1">
      <c r="U53723" s="54"/>
      <c r="V53723" s="53"/>
    </row>
    <row r="53724" spans="21:22" ht="26.1" customHeight="1">
      <c r="U53724" s="54"/>
      <c r="V53724" s="53"/>
    </row>
    <row r="53725" spans="21:22" ht="26.1" customHeight="1">
      <c r="U53725" s="54"/>
      <c r="V53725" s="53"/>
    </row>
    <row r="53726" spans="21:22" ht="26.1" customHeight="1">
      <c r="U53726" s="54"/>
      <c r="V53726" s="53"/>
    </row>
    <row r="53727" spans="21:22" ht="26.1" customHeight="1">
      <c r="U53727" s="54"/>
      <c r="V53727" s="53"/>
    </row>
    <row r="53728" spans="21:22" ht="26.1" customHeight="1">
      <c r="U53728" s="54"/>
      <c r="V53728" s="53"/>
    </row>
    <row r="53729" spans="21:22" ht="26.1" customHeight="1">
      <c r="U53729" s="54"/>
      <c r="V53729" s="53"/>
    </row>
    <row r="53730" spans="21:22" ht="26.1" customHeight="1">
      <c r="U53730" s="54"/>
      <c r="V53730" s="53"/>
    </row>
    <row r="53731" spans="21:22" ht="26.1" customHeight="1">
      <c r="U53731" s="54"/>
      <c r="V53731" s="53"/>
    </row>
    <row r="53732" spans="21:22" ht="26.1" customHeight="1">
      <c r="U53732" s="54"/>
      <c r="V53732" s="53"/>
    </row>
    <row r="53733" spans="21:22" ht="26.1" customHeight="1">
      <c r="U53733" s="54"/>
      <c r="V53733" s="53"/>
    </row>
    <row r="53734" spans="21:22" ht="26.1" customHeight="1">
      <c r="U53734" s="54"/>
      <c r="V53734" s="53"/>
    </row>
    <row r="53735" spans="21:22" ht="26.1" customHeight="1">
      <c r="U53735" s="54"/>
      <c r="V53735" s="53"/>
    </row>
    <row r="53736" spans="21:22" ht="26.1" customHeight="1">
      <c r="U53736" s="54"/>
      <c r="V53736" s="53"/>
    </row>
    <row r="53737" spans="21:22" ht="26.1" customHeight="1">
      <c r="U53737" s="54"/>
      <c r="V53737" s="53"/>
    </row>
    <row r="53738" spans="21:22" ht="26.1" customHeight="1">
      <c r="U53738" s="54"/>
      <c r="V53738" s="53"/>
    </row>
    <row r="53739" spans="21:22" ht="26.1" customHeight="1">
      <c r="U53739" s="54"/>
      <c r="V53739" s="53"/>
    </row>
    <row r="53740" spans="21:22" ht="26.1" customHeight="1">
      <c r="U53740" s="54"/>
      <c r="V53740" s="53"/>
    </row>
    <row r="53741" spans="21:22" ht="26.1" customHeight="1">
      <c r="U53741" s="54"/>
      <c r="V53741" s="53"/>
    </row>
    <row r="53742" spans="21:22" ht="26.1" customHeight="1">
      <c r="U53742" s="54"/>
      <c r="V53742" s="53"/>
    </row>
    <row r="53743" spans="21:22" ht="26.1" customHeight="1">
      <c r="U53743" s="54"/>
      <c r="V53743" s="53"/>
    </row>
    <row r="53744" spans="21:22" ht="26.1" customHeight="1">
      <c r="U53744" s="54"/>
      <c r="V53744" s="53"/>
    </row>
    <row r="53745" spans="21:22" ht="26.1" customHeight="1">
      <c r="U53745" s="54"/>
      <c r="V53745" s="53"/>
    </row>
    <row r="53746" spans="21:22" ht="26.1" customHeight="1">
      <c r="U53746" s="54"/>
      <c r="V53746" s="53"/>
    </row>
    <row r="53747" spans="21:22" ht="26.1" customHeight="1">
      <c r="U53747" s="54"/>
      <c r="V53747" s="53"/>
    </row>
    <row r="53748" spans="21:22" ht="26.1" customHeight="1">
      <c r="U53748" s="54"/>
      <c r="V53748" s="53"/>
    </row>
    <row r="53749" spans="21:22" ht="26.1" customHeight="1">
      <c r="U53749" s="54"/>
      <c r="V53749" s="53"/>
    </row>
    <row r="53750" spans="21:22" ht="26.1" customHeight="1">
      <c r="U53750" s="54"/>
      <c r="V53750" s="53"/>
    </row>
    <row r="53751" spans="21:22" ht="26.1" customHeight="1">
      <c r="U53751" s="54"/>
      <c r="V53751" s="53"/>
    </row>
    <row r="53752" spans="21:22" ht="26.1" customHeight="1">
      <c r="U53752" s="54"/>
      <c r="V53752" s="53"/>
    </row>
    <row r="53753" spans="21:22" ht="26.1" customHeight="1">
      <c r="U53753" s="54"/>
      <c r="V53753" s="53"/>
    </row>
    <row r="53754" spans="21:22" ht="26.1" customHeight="1">
      <c r="U53754" s="54"/>
      <c r="V53754" s="53"/>
    </row>
    <row r="53755" spans="21:22" ht="26.1" customHeight="1">
      <c r="U53755" s="54"/>
      <c r="V53755" s="53"/>
    </row>
    <row r="53756" spans="21:22" ht="26.1" customHeight="1">
      <c r="U53756" s="54"/>
      <c r="V53756" s="53"/>
    </row>
    <row r="53757" spans="21:22" ht="26.1" customHeight="1">
      <c r="U53757" s="54"/>
      <c r="V53757" s="53"/>
    </row>
    <row r="53758" spans="21:22" ht="26.1" customHeight="1">
      <c r="U53758" s="54"/>
      <c r="V53758" s="53"/>
    </row>
    <row r="53759" spans="21:22" ht="26.1" customHeight="1">
      <c r="U53759" s="54"/>
      <c r="V53759" s="53"/>
    </row>
    <row r="53760" spans="21:22" ht="26.1" customHeight="1">
      <c r="U53760" s="54"/>
      <c r="V53760" s="53"/>
    </row>
    <row r="53761" spans="21:22" ht="26.1" customHeight="1">
      <c r="U53761" s="54"/>
      <c r="V53761" s="53"/>
    </row>
    <row r="53762" spans="21:22" ht="26.1" customHeight="1">
      <c r="U53762" s="54"/>
      <c r="V53762" s="53"/>
    </row>
    <row r="53763" spans="21:22" ht="26.1" customHeight="1">
      <c r="U53763" s="54"/>
      <c r="V53763" s="53"/>
    </row>
    <row r="53764" spans="21:22" ht="26.1" customHeight="1">
      <c r="U53764" s="54"/>
      <c r="V53764" s="53"/>
    </row>
    <row r="53765" spans="21:22" ht="26.1" customHeight="1">
      <c r="U53765" s="54"/>
      <c r="V53765" s="53"/>
    </row>
    <row r="53766" spans="21:22" ht="26.1" customHeight="1">
      <c r="U53766" s="54"/>
      <c r="V53766" s="53"/>
    </row>
    <row r="53767" spans="21:22" ht="26.1" customHeight="1">
      <c r="U53767" s="54"/>
      <c r="V53767" s="53"/>
    </row>
    <row r="53768" spans="21:22" ht="26.1" customHeight="1">
      <c r="U53768" s="54"/>
      <c r="V53768" s="53"/>
    </row>
    <row r="53769" spans="21:22" ht="26.1" customHeight="1">
      <c r="U53769" s="54"/>
      <c r="V53769" s="53"/>
    </row>
    <row r="53770" spans="21:22" ht="26.1" customHeight="1">
      <c r="U53770" s="54"/>
      <c r="V53770" s="53"/>
    </row>
    <row r="53771" spans="21:22" ht="26.1" customHeight="1">
      <c r="U53771" s="54"/>
      <c r="V53771" s="53"/>
    </row>
    <row r="53772" spans="21:22" ht="26.1" customHeight="1">
      <c r="U53772" s="54"/>
      <c r="V53772" s="53"/>
    </row>
    <row r="53773" spans="21:22" ht="26.1" customHeight="1">
      <c r="U53773" s="54"/>
      <c r="V53773" s="53"/>
    </row>
    <row r="53774" spans="21:22" ht="26.1" customHeight="1">
      <c r="U53774" s="54"/>
      <c r="V53774" s="53"/>
    </row>
    <row r="53775" spans="21:22" ht="26.1" customHeight="1">
      <c r="U53775" s="54"/>
      <c r="V53775" s="53"/>
    </row>
    <row r="53776" spans="21:22" ht="26.1" customHeight="1">
      <c r="U53776" s="54"/>
      <c r="V53776" s="53"/>
    </row>
    <row r="53777" spans="21:22" ht="26.1" customHeight="1">
      <c r="U53777" s="54"/>
      <c r="V53777" s="53"/>
    </row>
    <row r="53778" spans="21:22" ht="26.1" customHeight="1">
      <c r="U53778" s="54"/>
      <c r="V53778" s="53"/>
    </row>
    <row r="53779" spans="21:22" ht="26.1" customHeight="1">
      <c r="U53779" s="54"/>
      <c r="V53779" s="53"/>
    </row>
    <row r="53780" spans="21:22" ht="26.1" customHeight="1">
      <c r="U53780" s="54"/>
      <c r="V53780" s="53"/>
    </row>
    <row r="53781" spans="21:22" ht="26.1" customHeight="1">
      <c r="U53781" s="54"/>
      <c r="V53781" s="53"/>
    </row>
    <row r="53782" spans="21:22" ht="26.1" customHeight="1">
      <c r="U53782" s="54"/>
      <c r="V53782" s="53"/>
    </row>
    <row r="53783" spans="21:22" ht="26.1" customHeight="1">
      <c r="U53783" s="54"/>
      <c r="V53783" s="53"/>
    </row>
    <row r="53784" spans="21:22" ht="26.1" customHeight="1">
      <c r="U53784" s="54"/>
      <c r="V53784" s="53"/>
    </row>
    <row r="53785" spans="21:22" ht="26.1" customHeight="1">
      <c r="U53785" s="54"/>
      <c r="V53785" s="53"/>
    </row>
    <row r="53786" spans="21:22" ht="26.1" customHeight="1">
      <c r="U53786" s="54"/>
      <c r="V53786" s="53"/>
    </row>
    <row r="53787" spans="21:22" ht="26.1" customHeight="1">
      <c r="U53787" s="54"/>
      <c r="V53787" s="53"/>
    </row>
    <row r="53788" spans="21:22" ht="26.1" customHeight="1">
      <c r="U53788" s="54"/>
      <c r="V53788" s="53"/>
    </row>
    <row r="53789" spans="21:22" ht="26.1" customHeight="1">
      <c r="U53789" s="54"/>
      <c r="V53789" s="53"/>
    </row>
    <row r="53790" spans="21:22" ht="26.1" customHeight="1">
      <c r="U53790" s="54"/>
      <c r="V53790" s="53"/>
    </row>
    <row r="53791" spans="21:22" ht="26.1" customHeight="1">
      <c r="U53791" s="54"/>
      <c r="V53791" s="53"/>
    </row>
    <row r="53792" spans="21:22" ht="26.1" customHeight="1">
      <c r="U53792" s="54"/>
      <c r="V53792" s="53"/>
    </row>
    <row r="53793" spans="21:22" ht="26.1" customHeight="1">
      <c r="U53793" s="54"/>
      <c r="V53793" s="53"/>
    </row>
    <row r="53794" spans="21:22" ht="26.1" customHeight="1">
      <c r="U53794" s="54"/>
      <c r="V53794" s="53"/>
    </row>
    <row r="53795" spans="21:22" ht="26.1" customHeight="1">
      <c r="U53795" s="54"/>
      <c r="V53795" s="53"/>
    </row>
    <row r="53796" spans="21:22" ht="26.1" customHeight="1">
      <c r="U53796" s="54"/>
      <c r="V53796" s="53"/>
    </row>
    <row r="53797" spans="21:22" ht="26.1" customHeight="1">
      <c r="U53797" s="54"/>
      <c r="V53797" s="53"/>
    </row>
    <row r="53798" spans="21:22" ht="26.1" customHeight="1">
      <c r="U53798" s="54"/>
      <c r="V53798" s="53"/>
    </row>
    <row r="53799" spans="21:22" ht="26.1" customHeight="1">
      <c r="U53799" s="54"/>
      <c r="V53799" s="53"/>
    </row>
    <row r="53800" spans="21:22" ht="26.1" customHeight="1">
      <c r="U53800" s="54"/>
      <c r="V53800" s="53"/>
    </row>
    <row r="53801" spans="21:22" ht="26.1" customHeight="1">
      <c r="U53801" s="54"/>
      <c r="V53801" s="53"/>
    </row>
    <row r="53802" spans="21:22" ht="26.1" customHeight="1">
      <c r="U53802" s="54"/>
      <c r="V53802" s="53"/>
    </row>
    <row r="53803" spans="21:22" ht="26.1" customHeight="1">
      <c r="U53803" s="54"/>
      <c r="V53803" s="53"/>
    </row>
    <row r="53804" spans="21:22" ht="26.1" customHeight="1">
      <c r="U53804" s="54"/>
      <c r="V53804" s="53"/>
    </row>
    <row r="53805" spans="21:22" ht="26.1" customHeight="1">
      <c r="U53805" s="54"/>
      <c r="V53805" s="53"/>
    </row>
    <row r="53806" spans="21:22" ht="26.1" customHeight="1">
      <c r="U53806" s="54"/>
      <c r="V53806" s="53"/>
    </row>
    <row r="53807" spans="21:22" ht="26.1" customHeight="1">
      <c r="U53807" s="54"/>
      <c r="V53807" s="53"/>
    </row>
    <row r="53808" spans="21:22" ht="26.1" customHeight="1">
      <c r="U53808" s="54"/>
      <c r="V53808" s="53"/>
    </row>
    <row r="53809" spans="21:22" ht="26.1" customHeight="1">
      <c r="U53809" s="54"/>
      <c r="V53809" s="53"/>
    </row>
    <row r="53810" spans="21:22" ht="26.1" customHeight="1">
      <c r="U53810" s="54"/>
      <c r="V53810" s="53"/>
    </row>
    <row r="53811" spans="21:22" ht="26.1" customHeight="1">
      <c r="U53811" s="54"/>
      <c r="V53811" s="53"/>
    </row>
    <row r="53812" spans="21:22" ht="26.1" customHeight="1">
      <c r="U53812" s="54"/>
      <c r="V53812" s="53"/>
    </row>
    <row r="53813" spans="21:22" ht="26.1" customHeight="1">
      <c r="U53813" s="54"/>
      <c r="V53813" s="53"/>
    </row>
    <row r="53814" spans="21:22" ht="26.1" customHeight="1">
      <c r="U53814" s="54"/>
      <c r="V53814" s="53"/>
    </row>
    <row r="53815" spans="21:22" ht="26.1" customHeight="1">
      <c r="U53815" s="54"/>
      <c r="V53815" s="53"/>
    </row>
    <row r="53816" spans="21:22" ht="26.1" customHeight="1">
      <c r="U53816" s="54"/>
      <c r="V53816" s="53"/>
    </row>
    <row r="53817" spans="21:22" ht="26.1" customHeight="1">
      <c r="U53817" s="54"/>
      <c r="V53817" s="53"/>
    </row>
    <row r="53818" spans="21:22" ht="26.1" customHeight="1">
      <c r="U53818" s="54"/>
      <c r="V53818" s="53"/>
    </row>
    <row r="53819" spans="21:22" ht="26.1" customHeight="1">
      <c r="U53819" s="54"/>
      <c r="V53819" s="53"/>
    </row>
    <row r="53820" spans="21:22" ht="26.1" customHeight="1">
      <c r="U53820" s="54"/>
      <c r="V53820" s="53"/>
    </row>
    <row r="53821" spans="21:22" ht="26.1" customHeight="1">
      <c r="U53821" s="54"/>
      <c r="V53821" s="53"/>
    </row>
    <row r="53822" spans="21:22" ht="26.1" customHeight="1">
      <c r="U53822" s="54"/>
      <c r="V53822" s="53"/>
    </row>
    <row r="53823" spans="21:22" ht="26.1" customHeight="1">
      <c r="U53823" s="54"/>
      <c r="V53823" s="53"/>
    </row>
    <row r="53824" spans="21:22" ht="26.1" customHeight="1">
      <c r="U53824" s="54"/>
      <c r="V53824" s="53"/>
    </row>
    <row r="53825" spans="21:22" ht="26.1" customHeight="1">
      <c r="U53825" s="54"/>
      <c r="V53825" s="53"/>
    </row>
    <row r="53826" spans="21:22" ht="26.1" customHeight="1">
      <c r="U53826" s="54"/>
      <c r="V53826" s="53"/>
    </row>
    <row r="53827" spans="21:22" ht="26.1" customHeight="1">
      <c r="U53827" s="54"/>
      <c r="V53827" s="53"/>
    </row>
    <row r="53828" spans="21:22" ht="26.1" customHeight="1">
      <c r="U53828" s="54"/>
      <c r="V53828" s="53"/>
    </row>
    <row r="53829" spans="21:22" ht="26.1" customHeight="1">
      <c r="U53829" s="54"/>
      <c r="V53829" s="53"/>
    </row>
    <row r="53830" spans="21:22" ht="26.1" customHeight="1">
      <c r="U53830" s="54"/>
      <c r="V53830" s="53"/>
    </row>
    <row r="53831" spans="21:22" ht="26.1" customHeight="1">
      <c r="U53831" s="54"/>
      <c r="V53831" s="53"/>
    </row>
    <row r="53832" spans="21:22" ht="26.1" customHeight="1">
      <c r="U53832" s="54"/>
      <c r="V53832" s="53"/>
    </row>
    <row r="53833" spans="21:22" ht="26.1" customHeight="1">
      <c r="U53833" s="54"/>
      <c r="V53833" s="53"/>
    </row>
    <row r="53834" spans="21:22" ht="26.1" customHeight="1">
      <c r="U53834" s="54"/>
      <c r="V53834" s="53"/>
    </row>
    <row r="53835" spans="21:22" ht="26.1" customHeight="1">
      <c r="U53835" s="54"/>
      <c r="V53835" s="53"/>
    </row>
    <row r="53836" spans="21:22" ht="26.1" customHeight="1">
      <c r="U53836" s="54"/>
      <c r="V53836" s="53"/>
    </row>
    <row r="53837" spans="21:22" ht="26.1" customHeight="1">
      <c r="U53837" s="54"/>
      <c r="V53837" s="53"/>
    </row>
    <row r="53838" spans="21:22" ht="26.1" customHeight="1">
      <c r="U53838" s="54"/>
      <c r="V53838" s="53"/>
    </row>
    <row r="53839" spans="21:22" ht="26.1" customHeight="1">
      <c r="U53839" s="54"/>
      <c r="V53839" s="53"/>
    </row>
    <row r="53840" spans="21:22" ht="26.1" customHeight="1">
      <c r="U53840" s="54"/>
      <c r="V53840" s="53"/>
    </row>
    <row r="53841" spans="21:22" ht="26.1" customHeight="1">
      <c r="U53841" s="54"/>
      <c r="V53841" s="53"/>
    </row>
    <row r="53842" spans="21:22" ht="26.1" customHeight="1">
      <c r="U53842" s="54"/>
      <c r="V53842" s="53"/>
    </row>
    <row r="53843" spans="21:22" ht="26.1" customHeight="1">
      <c r="U53843" s="54"/>
      <c r="V53843" s="53"/>
    </row>
    <row r="53844" spans="21:22" ht="26.1" customHeight="1">
      <c r="U53844" s="54"/>
      <c r="V53844" s="53"/>
    </row>
    <row r="53845" spans="21:22" ht="26.1" customHeight="1">
      <c r="U53845" s="54"/>
      <c r="V53845" s="53"/>
    </row>
    <row r="53846" spans="21:22" ht="26.1" customHeight="1">
      <c r="U53846" s="54"/>
      <c r="V53846" s="53"/>
    </row>
    <row r="53847" spans="21:22" ht="26.1" customHeight="1">
      <c r="U53847" s="54"/>
      <c r="V53847" s="53"/>
    </row>
    <row r="53848" spans="21:22" ht="26.1" customHeight="1">
      <c r="U53848" s="54"/>
      <c r="V53848" s="53"/>
    </row>
    <row r="53849" spans="21:22" ht="26.1" customHeight="1">
      <c r="U53849" s="54"/>
      <c r="V53849" s="53"/>
    </row>
    <row r="53850" spans="21:22" ht="26.1" customHeight="1">
      <c r="U53850" s="54"/>
      <c r="V53850" s="53"/>
    </row>
    <row r="53851" spans="21:22" ht="26.1" customHeight="1">
      <c r="U53851" s="54"/>
      <c r="V53851" s="53"/>
    </row>
    <row r="53852" spans="21:22" ht="26.1" customHeight="1">
      <c r="U53852" s="54"/>
      <c r="V53852" s="53"/>
    </row>
    <row r="53853" spans="21:22" ht="26.1" customHeight="1">
      <c r="U53853" s="54"/>
      <c r="V53853" s="53"/>
    </row>
    <row r="53854" spans="21:22" ht="26.1" customHeight="1">
      <c r="U53854" s="54"/>
      <c r="V53854" s="53"/>
    </row>
    <row r="53855" spans="21:22" ht="26.1" customHeight="1">
      <c r="U53855" s="54"/>
      <c r="V53855" s="53"/>
    </row>
    <row r="53856" spans="21:22" ht="26.1" customHeight="1">
      <c r="U53856" s="54"/>
      <c r="V53856" s="53"/>
    </row>
    <row r="53857" spans="21:22" ht="26.1" customHeight="1">
      <c r="U53857" s="54"/>
      <c r="V53857" s="53"/>
    </row>
    <row r="53858" spans="21:22" ht="26.1" customHeight="1">
      <c r="U53858" s="54"/>
      <c r="V53858" s="53"/>
    </row>
    <row r="53859" spans="21:22" ht="26.1" customHeight="1">
      <c r="U53859" s="54"/>
      <c r="V53859" s="53"/>
    </row>
    <row r="53860" spans="21:22" ht="26.1" customHeight="1">
      <c r="U53860" s="54"/>
      <c r="V53860" s="53"/>
    </row>
    <row r="53861" spans="21:22" ht="26.1" customHeight="1">
      <c r="U53861" s="54"/>
      <c r="V53861" s="53"/>
    </row>
    <row r="53862" spans="21:22" ht="26.1" customHeight="1">
      <c r="U53862" s="54"/>
      <c r="V53862" s="53"/>
    </row>
    <row r="53863" spans="21:22" ht="26.1" customHeight="1">
      <c r="U53863" s="54"/>
      <c r="V53863" s="53"/>
    </row>
    <row r="53864" spans="21:22" ht="26.1" customHeight="1">
      <c r="U53864" s="54"/>
      <c r="V53864" s="53"/>
    </row>
    <row r="53865" spans="21:22" ht="26.1" customHeight="1">
      <c r="U53865" s="54"/>
      <c r="V53865" s="53"/>
    </row>
    <row r="53866" spans="21:22" ht="26.1" customHeight="1">
      <c r="U53866" s="54"/>
      <c r="V53866" s="53"/>
    </row>
    <row r="53867" spans="21:22" ht="26.1" customHeight="1">
      <c r="U53867" s="54"/>
      <c r="V53867" s="53"/>
    </row>
    <row r="53868" spans="21:22" ht="26.1" customHeight="1">
      <c r="U53868" s="54"/>
      <c r="V53868" s="53"/>
    </row>
    <row r="53869" spans="21:22" ht="26.1" customHeight="1">
      <c r="U53869" s="54"/>
      <c r="V53869" s="53"/>
    </row>
    <row r="53870" spans="21:22" ht="26.1" customHeight="1">
      <c r="U53870" s="54"/>
      <c r="V53870" s="53"/>
    </row>
    <row r="53871" spans="21:22" ht="26.1" customHeight="1">
      <c r="U53871" s="54"/>
      <c r="V53871" s="53"/>
    </row>
    <row r="53872" spans="21:22" ht="26.1" customHeight="1">
      <c r="U53872" s="54"/>
      <c r="V53872" s="53"/>
    </row>
    <row r="53873" spans="21:22" ht="26.1" customHeight="1">
      <c r="U53873" s="54"/>
      <c r="V53873" s="53"/>
    </row>
    <row r="53874" spans="21:22" ht="26.1" customHeight="1">
      <c r="U53874" s="54"/>
      <c r="V53874" s="53"/>
    </row>
    <row r="53875" spans="21:22" ht="26.1" customHeight="1">
      <c r="U53875" s="54"/>
      <c r="V53875" s="53"/>
    </row>
    <row r="53876" spans="21:22" ht="26.1" customHeight="1">
      <c r="U53876" s="54"/>
      <c r="V53876" s="53"/>
    </row>
    <row r="53877" spans="21:22" ht="26.1" customHeight="1">
      <c r="U53877" s="54"/>
      <c r="V53877" s="53"/>
    </row>
    <row r="53878" spans="21:22" ht="26.1" customHeight="1">
      <c r="U53878" s="54"/>
      <c r="V53878" s="53"/>
    </row>
    <row r="53879" spans="21:22" ht="26.1" customHeight="1">
      <c r="U53879" s="54"/>
      <c r="V53879" s="53"/>
    </row>
    <row r="53880" spans="21:22" ht="26.1" customHeight="1">
      <c r="U53880" s="54"/>
      <c r="V53880" s="53"/>
    </row>
    <row r="53881" spans="21:22" ht="26.1" customHeight="1">
      <c r="U53881" s="54"/>
      <c r="V53881" s="53"/>
    </row>
    <row r="53882" spans="21:22" ht="26.1" customHeight="1">
      <c r="U53882" s="54"/>
      <c r="V53882" s="53"/>
    </row>
    <row r="53883" spans="21:22" ht="26.1" customHeight="1">
      <c r="U53883" s="54"/>
      <c r="V53883" s="53"/>
    </row>
    <row r="53884" spans="21:22" ht="26.1" customHeight="1">
      <c r="U53884" s="54"/>
      <c r="V53884" s="53"/>
    </row>
    <row r="53885" spans="21:22" ht="26.1" customHeight="1">
      <c r="U53885" s="54"/>
      <c r="V53885" s="53"/>
    </row>
    <row r="53886" spans="21:22" ht="26.1" customHeight="1">
      <c r="U53886" s="54"/>
      <c r="V53886" s="53"/>
    </row>
    <row r="53887" spans="21:22" ht="26.1" customHeight="1">
      <c r="U53887" s="54"/>
      <c r="V53887" s="53"/>
    </row>
    <row r="53888" spans="21:22" ht="26.1" customHeight="1">
      <c r="U53888" s="54"/>
      <c r="V53888" s="53"/>
    </row>
    <row r="53889" spans="21:22" ht="26.1" customHeight="1">
      <c r="U53889" s="54"/>
      <c r="V53889" s="53"/>
    </row>
    <row r="53890" spans="21:22" ht="26.1" customHeight="1">
      <c r="U53890" s="54"/>
      <c r="V53890" s="53"/>
    </row>
    <row r="53891" spans="21:22" ht="26.1" customHeight="1">
      <c r="U53891" s="54"/>
      <c r="V53891" s="53"/>
    </row>
    <row r="53892" spans="21:22" ht="26.1" customHeight="1">
      <c r="U53892" s="54"/>
      <c r="V53892" s="53"/>
    </row>
    <row r="53893" spans="21:22" ht="26.1" customHeight="1">
      <c r="U53893" s="54"/>
      <c r="V53893" s="53"/>
    </row>
    <row r="53894" spans="21:22" ht="26.1" customHeight="1">
      <c r="U53894" s="54"/>
      <c r="V53894" s="53"/>
    </row>
    <row r="53895" spans="21:22" ht="26.1" customHeight="1">
      <c r="U53895" s="54"/>
      <c r="V53895" s="53"/>
    </row>
    <row r="53896" spans="21:22" ht="26.1" customHeight="1">
      <c r="U53896" s="54"/>
      <c r="V53896" s="53"/>
    </row>
    <row r="53897" spans="21:22" ht="26.1" customHeight="1">
      <c r="U53897" s="54"/>
      <c r="V53897" s="53"/>
    </row>
    <row r="53898" spans="21:22" ht="26.1" customHeight="1">
      <c r="U53898" s="54"/>
      <c r="V53898" s="53"/>
    </row>
    <row r="53899" spans="21:22" ht="26.1" customHeight="1">
      <c r="U53899" s="54"/>
      <c r="V53899" s="53"/>
    </row>
    <row r="53900" spans="21:22" ht="26.1" customHeight="1">
      <c r="U53900" s="54"/>
      <c r="V53900" s="53"/>
    </row>
    <row r="53901" spans="21:22" ht="26.1" customHeight="1">
      <c r="U53901" s="54"/>
      <c r="V53901" s="53"/>
    </row>
    <row r="53902" spans="21:22" ht="26.1" customHeight="1">
      <c r="U53902" s="54"/>
      <c r="V53902" s="53"/>
    </row>
    <row r="53903" spans="21:22" ht="26.1" customHeight="1">
      <c r="U53903" s="54"/>
      <c r="V53903" s="53"/>
    </row>
    <row r="53904" spans="21:22" ht="26.1" customHeight="1">
      <c r="U53904" s="54"/>
      <c r="V53904" s="53"/>
    </row>
    <row r="53905" spans="21:22" ht="26.1" customHeight="1">
      <c r="U53905" s="54"/>
      <c r="V53905" s="53"/>
    </row>
    <row r="53906" spans="21:22" ht="26.1" customHeight="1">
      <c r="U53906" s="54"/>
      <c r="V53906" s="53"/>
    </row>
    <row r="53907" spans="21:22" ht="26.1" customHeight="1">
      <c r="U53907" s="54"/>
      <c r="V53907" s="53"/>
    </row>
    <row r="53908" spans="21:22" ht="26.1" customHeight="1">
      <c r="U53908" s="54"/>
      <c r="V53908" s="53"/>
    </row>
    <row r="53909" spans="21:22" ht="26.1" customHeight="1">
      <c r="U53909" s="54"/>
      <c r="V53909" s="53"/>
    </row>
    <row r="53910" spans="21:22" ht="26.1" customHeight="1">
      <c r="U53910" s="54"/>
      <c r="V53910" s="53"/>
    </row>
    <row r="53911" spans="21:22" ht="26.1" customHeight="1">
      <c r="U53911" s="54"/>
      <c r="V53911" s="53"/>
    </row>
    <row r="53912" spans="21:22" ht="26.1" customHeight="1">
      <c r="U53912" s="54"/>
      <c r="V53912" s="53"/>
    </row>
    <row r="53913" spans="21:22" ht="26.1" customHeight="1">
      <c r="U53913" s="54"/>
      <c r="V53913" s="53"/>
    </row>
    <row r="53914" spans="21:22" ht="26.1" customHeight="1">
      <c r="U53914" s="54"/>
      <c r="V53914" s="53"/>
    </row>
    <row r="53915" spans="21:22" ht="26.1" customHeight="1">
      <c r="U53915" s="54"/>
      <c r="V53915" s="53"/>
    </row>
    <row r="53916" spans="21:22" ht="26.1" customHeight="1">
      <c r="U53916" s="54"/>
      <c r="V53916" s="53"/>
    </row>
    <row r="53917" spans="21:22" ht="26.1" customHeight="1">
      <c r="U53917" s="54"/>
      <c r="V53917" s="53"/>
    </row>
    <row r="53918" spans="21:22" ht="26.1" customHeight="1">
      <c r="U53918" s="54"/>
      <c r="V53918" s="53"/>
    </row>
    <row r="53919" spans="21:22" ht="26.1" customHeight="1">
      <c r="U53919" s="54"/>
      <c r="V53919" s="53"/>
    </row>
    <row r="53920" spans="21:22" ht="26.1" customHeight="1">
      <c r="U53920" s="54"/>
      <c r="V53920" s="53"/>
    </row>
    <row r="53921" spans="21:22" ht="26.1" customHeight="1">
      <c r="U53921" s="54"/>
      <c r="V53921" s="53"/>
    </row>
    <row r="53922" spans="21:22" ht="26.1" customHeight="1">
      <c r="U53922" s="54"/>
      <c r="V53922" s="53"/>
    </row>
    <row r="53923" spans="21:22" ht="26.1" customHeight="1">
      <c r="U53923" s="54"/>
      <c r="V53923" s="53"/>
    </row>
    <row r="53924" spans="21:22" ht="26.1" customHeight="1">
      <c r="U53924" s="54"/>
      <c r="V53924" s="53"/>
    </row>
    <row r="53925" spans="21:22" ht="26.1" customHeight="1">
      <c r="U53925" s="54"/>
      <c r="V53925" s="53"/>
    </row>
    <row r="53926" spans="21:22" ht="26.1" customHeight="1">
      <c r="U53926" s="54"/>
      <c r="V53926" s="53"/>
    </row>
    <row r="53927" spans="21:22" ht="26.1" customHeight="1">
      <c r="U53927" s="54"/>
      <c r="V53927" s="53"/>
    </row>
    <row r="53928" spans="21:22" ht="26.1" customHeight="1">
      <c r="U53928" s="54"/>
      <c r="V53928" s="53"/>
    </row>
    <row r="53929" spans="21:22" ht="26.1" customHeight="1">
      <c r="U53929" s="54"/>
      <c r="V53929" s="53"/>
    </row>
    <row r="53930" spans="21:22" ht="26.1" customHeight="1">
      <c r="U53930" s="54"/>
      <c r="V53930" s="53"/>
    </row>
    <row r="53931" spans="21:22" ht="26.1" customHeight="1">
      <c r="U53931" s="54"/>
      <c r="V53931" s="53"/>
    </row>
    <row r="53932" spans="21:22" ht="26.1" customHeight="1">
      <c r="U53932" s="54"/>
      <c r="V53932" s="53"/>
    </row>
    <row r="53933" spans="21:22" ht="26.1" customHeight="1">
      <c r="U53933" s="54"/>
      <c r="V53933" s="53"/>
    </row>
    <row r="53934" spans="21:22" ht="26.1" customHeight="1">
      <c r="U53934" s="54"/>
      <c r="V53934" s="53"/>
    </row>
    <row r="53935" spans="21:22" ht="26.1" customHeight="1">
      <c r="U53935" s="54"/>
      <c r="V53935" s="53"/>
    </row>
    <row r="53936" spans="21:22" ht="26.1" customHeight="1">
      <c r="U53936" s="54"/>
      <c r="V53936" s="53"/>
    </row>
    <row r="53937" spans="21:22" ht="26.1" customHeight="1">
      <c r="U53937" s="54"/>
      <c r="V53937" s="53"/>
    </row>
    <row r="53938" spans="21:22" ht="26.1" customHeight="1">
      <c r="U53938" s="54"/>
      <c r="V53938" s="53"/>
    </row>
    <row r="53939" spans="21:22" ht="26.1" customHeight="1">
      <c r="U53939" s="54"/>
      <c r="V53939" s="53"/>
    </row>
    <row r="53940" spans="21:22" ht="26.1" customHeight="1">
      <c r="U53940" s="54"/>
      <c r="V53940" s="53"/>
    </row>
    <row r="53941" spans="21:22" ht="26.1" customHeight="1">
      <c r="U53941" s="54"/>
      <c r="V53941" s="53"/>
    </row>
    <row r="53942" spans="21:22" ht="26.1" customHeight="1">
      <c r="U53942" s="54"/>
      <c r="V53942" s="53"/>
    </row>
    <row r="53943" spans="21:22" ht="26.1" customHeight="1">
      <c r="U53943" s="54"/>
      <c r="V53943" s="53"/>
    </row>
    <row r="53944" spans="21:22" ht="26.1" customHeight="1">
      <c r="U53944" s="54"/>
      <c r="V53944" s="53"/>
    </row>
    <row r="53945" spans="21:22" ht="26.1" customHeight="1">
      <c r="U53945" s="54"/>
      <c r="V53945" s="53"/>
    </row>
    <row r="53946" spans="21:22" ht="26.1" customHeight="1">
      <c r="U53946" s="54"/>
      <c r="V53946" s="53"/>
    </row>
    <row r="53947" spans="21:22" ht="26.1" customHeight="1">
      <c r="U53947" s="54"/>
      <c r="V53947" s="53"/>
    </row>
    <row r="53948" spans="21:22" ht="26.1" customHeight="1">
      <c r="U53948" s="54"/>
      <c r="V53948" s="53"/>
    </row>
    <row r="53949" spans="21:22" ht="26.1" customHeight="1">
      <c r="U53949" s="54"/>
      <c r="V53949" s="53"/>
    </row>
    <row r="53950" spans="21:22" ht="26.1" customHeight="1">
      <c r="U53950" s="54"/>
      <c r="V53950" s="53"/>
    </row>
    <row r="53951" spans="21:22" ht="26.1" customHeight="1">
      <c r="U53951" s="54"/>
      <c r="V53951" s="53"/>
    </row>
    <row r="53952" spans="21:22" ht="26.1" customHeight="1">
      <c r="U53952" s="54"/>
      <c r="V53952" s="53"/>
    </row>
    <row r="53953" spans="21:22" ht="26.1" customHeight="1">
      <c r="U53953" s="54"/>
      <c r="V53953" s="53"/>
    </row>
    <row r="53954" spans="21:22" ht="26.1" customHeight="1">
      <c r="U53954" s="54"/>
      <c r="V53954" s="53"/>
    </row>
    <row r="53955" spans="21:22" ht="26.1" customHeight="1">
      <c r="U53955" s="54"/>
      <c r="V53955" s="53"/>
    </row>
    <row r="53956" spans="21:22" ht="26.1" customHeight="1">
      <c r="U53956" s="54"/>
      <c r="V53956" s="53"/>
    </row>
    <row r="53957" spans="21:22" ht="26.1" customHeight="1">
      <c r="U53957" s="54"/>
      <c r="V53957" s="53"/>
    </row>
    <row r="53958" spans="21:22" ht="26.1" customHeight="1">
      <c r="U53958" s="54"/>
      <c r="V53958" s="53"/>
    </row>
    <row r="53959" spans="21:22" ht="26.1" customHeight="1">
      <c r="U53959" s="54"/>
      <c r="V53959" s="53"/>
    </row>
    <row r="53960" spans="21:22" ht="26.1" customHeight="1">
      <c r="U53960" s="54"/>
      <c r="V53960" s="53"/>
    </row>
    <row r="53961" spans="21:22" ht="26.1" customHeight="1">
      <c r="U53961" s="54"/>
      <c r="V53961" s="53"/>
    </row>
    <row r="53962" spans="21:22" ht="26.1" customHeight="1">
      <c r="U53962" s="54"/>
      <c r="V53962" s="53"/>
    </row>
    <row r="53963" spans="21:22" ht="26.1" customHeight="1">
      <c r="U53963" s="54"/>
      <c r="V53963" s="53"/>
    </row>
    <row r="53964" spans="21:22" ht="26.1" customHeight="1">
      <c r="U53964" s="54"/>
      <c r="V53964" s="53"/>
    </row>
    <row r="53965" spans="21:22" ht="26.1" customHeight="1">
      <c r="U53965" s="54"/>
      <c r="V53965" s="53"/>
    </row>
    <row r="53966" spans="21:22" ht="26.1" customHeight="1">
      <c r="U53966" s="54"/>
      <c r="V53966" s="53"/>
    </row>
    <row r="53967" spans="21:22" ht="26.1" customHeight="1">
      <c r="U53967" s="54"/>
      <c r="V53967" s="53"/>
    </row>
    <row r="53968" spans="21:22" ht="26.1" customHeight="1">
      <c r="U53968" s="54"/>
      <c r="V53968" s="53"/>
    </row>
    <row r="53969" spans="21:22" ht="26.1" customHeight="1">
      <c r="U53969" s="54"/>
      <c r="V53969" s="53"/>
    </row>
    <row r="53970" spans="21:22" ht="26.1" customHeight="1">
      <c r="U53970" s="54"/>
      <c r="V53970" s="53"/>
    </row>
    <row r="53971" spans="21:22" ht="26.1" customHeight="1">
      <c r="U53971" s="54"/>
      <c r="V53971" s="53"/>
    </row>
    <row r="53972" spans="21:22" ht="26.1" customHeight="1">
      <c r="U53972" s="54"/>
      <c r="V53972" s="53"/>
    </row>
    <row r="53973" spans="21:22" ht="26.1" customHeight="1">
      <c r="U53973" s="54"/>
      <c r="V53973" s="53"/>
    </row>
    <row r="53974" spans="21:22" ht="26.1" customHeight="1">
      <c r="U53974" s="54"/>
      <c r="V53974" s="53"/>
    </row>
    <row r="53975" spans="21:22" ht="26.1" customHeight="1">
      <c r="U53975" s="54"/>
      <c r="V53975" s="53"/>
    </row>
    <row r="53976" spans="21:22" ht="26.1" customHeight="1">
      <c r="U53976" s="54"/>
      <c r="V53976" s="53"/>
    </row>
    <row r="53977" spans="21:22" ht="26.1" customHeight="1">
      <c r="U53977" s="54"/>
      <c r="V53977" s="53"/>
    </row>
    <row r="53978" spans="21:22" ht="26.1" customHeight="1">
      <c r="U53978" s="54"/>
      <c r="V53978" s="53"/>
    </row>
    <row r="53979" spans="21:22" ht="26.1" customHeight="1">
      <c r="U53979" s="54"/>
      <c r="V53979" s="53"/>
    </row>
    <row r="53980" spans="21:22" ht="26.1" customHeight="1">
      <c r="U53980" s="54"/>
      <c r="V53980" s="53"/>
    </row>
    <row r="53981" spans="21:22" ht="26.1" customHeight="1">
      <c r="U53981" s="54"/>
      <c r="V53981" s="53"/>
    </row>
    <row r="53982" spans="21:22" ht="26.1" customHeight="1">
      <c r="U53982" s="54"/>
      <c r="V53982" s="53"/>
    </row>
    <row r="53983" spans="21:22" ht="26.1" customHeight="1">
      <c r="U53983" s="54"/>
      <c r="V53983" s="53"/>
    </row>
    <row r="53984" spans="21:22" ht="26.1" customHeight="1">
      <c r="U53984" s="54"/>
      <c r="V53984" s="53"/>
    </row>
    <row r="53985" spans="21:22" ht="26.1" customHeight="1">
      <c r="U53985" s="54"/>
      <c r="V53985" s="53"/>
    </row>
    <row r="53986" spans="21:22" ht="26.1" customHeight="1">
      <c r="U53986" s="54"/>
      <c r="V53986" s="53"/>
    </row>
    <row r="53987" spans="21:22" ht="26.1" customHeight="1">
      <c r="U53987" s="54"/>
      <c r="V53987" s="53"/>
    </row>
    <row r="53988" spans="21:22" ht="26.1" customHeight="1">
      <c r="U53988" s="54"/>
      <c r="V53988" s="53"/>
    </row>
    <row r="53989" spans="21:22" ht="26.1" customHeight="1">
      <c r="U53989" s="54"/>
      <c r="V53989" s="53"/>
    </row>
    <row r="53990" spans="21:22" ht="26.1" customHeight="1">
      <c r="U53990" s="54"/>
      <c r="V53990" s="53"/>
    </row>
    <row r="53991" spans="21:22" ht="26.1" customHeight="1">
      <c r="U53991" s="54"/>
      <c r="V53991" s="53"/>
    </row>
    <row r="53992" spans="21:22" ht="26.1" customHeight="1">
      <c r="U53992" s="54"/>
      <c r="V53992" s="53"/>
    </row>
    <row r="53993" spans="21:22" ht="26.1" customHeight="1">
      <c r="U53993" s="54"/>
      <c r="V53993" s="53"/>
    </row>
    <row r="53994" spans="21:22" ht="26.1" customHeight="1">
      <c r="U53994" s="54"/>
      <c r="V53994" s="53"/>
    </row>
    <row r="53995" spans="21:22" ht="26.1" customHeight="1">
      <c r="U53995" s="54"/>
      <c r="V53995" s="53"/>
    </row>
    <row r="53996" spans="21:22" ht="26.1" customHeight="1">
      <c r="U53996" s="54"/>
      <c r="V53996" s="53"/>
    </row>
    <row r="53997" spans="21:22" ht="26.1" customHeight="1">
      <c r="U53997" s="54"/>
      <c r="V53997" s="53"/>
    </row>
    <row r="53998" spans="21:22" ht="26.1" customHeight="1">
      <c r="U53998" s="54"/>
      <c r="V53998" s="53"/>
    </row>
    <row r="53999" spans="21:22" ht="26.1" customHeight="1">
      <c r="U53999" s="54"/>
      <c r="V53999" s="53"/>
    </row>
    <row r="54000" spans="21:22" ht="26.1" customHeight="1">
      <c r="U54000" s="54"/>
      <c r="V54000" s="53"/>
    </row>
    <row r="54001" spans="21:22" ht="26.1" customHeight="1">
      <c r="U54001" s="54"/>
      <c r="V54001" s="53"/>
    </row>
    <row r="54002" spans="21:22" ht="26.1" customHeight="1">
      <c r="U54002" s="54"/>
      <c r="V54002" s="53"/>
    </row>
    <row r="54003" spans="21:22" ht="26.1" customHeight="1">
      <c r="U54003" s="54"/>
      <c r="V54003" s="53"/>
    </row>
    <row r="54004" spans="21:22" ht="26.1" customHeight="1">
      <c r="U54004" s="54"/>
      <c r="V54004" s="53"/>
    </row>
    <row r="54005" spans="21:22" ht="26.1" customHeight="1">
      <c r="U54005" s="54"/>
      <c r="V54005" s="53"/>
    </row>
    <row r="54006" spans="21:22" ht="26.1" customHeight="1">
      <c r="U54006" s="54"/>
      <c r="V54006" s="53"/>
    </row>
    <row r="54007" spans="21:22" ht="26.1" customHeight="1">
      <c r="U54007" s="54"/>
      <c r="V54007" s="53"/>
    </row>
    <row r="54008" spans="21:22" ht="26.1" customHeight="1">
      <c r="U54008" s="54"/>
      <c r="V54008" s="53"/>
    </row>
    <row r="54009" spans="21:22" ht="26.1" customHeight="1">
      <c r="U54009" s="54"/>
      <c r="V54009" s="53"/>
    </row>
    <row r="54010" spans="21:22" ht="26.1" customHeight="1">
      <c r="U54010" s="54"/>
      <c r="V54010" s="53"/>
    </row>
    <row r="54011" spans="21:22" ht="26.1" customHeight="1">
      <c r="U54011" s="54"/>
      <c r="V54011" s="53"/>
    </row>
    <row r="54012" spans="21:22" ht="26.1" customHeight="1">
      <c r="U54012" s="54"/>
      <c r="V54012" s="53"/>
    </row>
    <row r="54013" spans="21:22" ht="26.1" customHeight="1">
      <c r="U54013" s="54"/>
      <c r="V54013" s="53"/>
    </row>
    <row r="54014" spans="21:22" ht="26.1" customHeight="1">
      <c r="U54014" s="54"/>
      <c r="V54014" s="53"/>
    </row>
    <row r="54015" spans="21:22" ht="26.1" customHeight="1">
      <c r="U54015" s="54"/>
      <c r="V54015" s="53"/>
    </row>
    <row r="54016" spans="21:22" ht="26.1" customHeight="1">
      <c r="U54016" s="54"/>
      <c r="V54016" s="53"/>
    </row>
    <row r="54017" spans="21:22" ht="26.1" customHeight="1">
      <c r="U54017" s="54"/>
      <c r="V54017" s="53"/>
    </row>
    <row r="54018" spans="21:22" ht="26.1" customHeight="1">
      <c r="U54018" s="54"/>
      <c r="V54018" s="53"/>
    </row>
    <row r="54019" spans="21:22" ht="26.1" customHeight="1">
      <c r="U54019" s="54"/>
      <c r="V54019" s="53"/>
    </row>
    <row r="54020" spans="21:22" ht="26.1" customHeight="1">
      <c r="U54020" s="54"/>
      <c r="V54020" s="53"/>
    </row>
    <row r="54021" spans="21:22" ht="26.1" customHeight="1">
      <c r="U54021" s="54"/>
      <c r="V54021" s="53"/>
    </row>
    <row r="54022" spans="21:22" ht="26.1" customHeight="1">
      <c r="U54022" s="54"/>
      <c r="V54022" s="53"/>
    </row>
    <row r="54023" spans="21:22" ht="26.1" customHeight="1">
      <c r="U54023" s="54"/>
      <c r="V54023" s="53"/>
    </row>
    <row r="54024" spans="21:22" ht="26.1" customHeight="1">
      <c r="U54024" s="54"/>
      <c r="V54024" s="53"/>
    </row>
    <row r="54025" spans="21:22" ht="26.1" customHeight="1">
      <c r="U54025" s="54"/>
      <c r="V54025" s="53"/>
    </row>
    <row r="54026" spans="21:22" ht="26.1" customHeight="1">
      <c r="U54026" s="54"/>
      <c r="V54026" s="53"/>
    </row>
    <row r="54027" spans="21:22" ht="26.1" customHeight="1">
      <c r="U54027" s="54"/>
      <c r="V54027" s="53"/>
    </row>
    <row r="54028" spans="21:22" ht="26.1" customHeight="1">
      <c r="U54028" s="54"/>
      <c r="V54028" s="53"/>
    </row>
    <row r="54029" spans="21:22" ht="26.1" customHeight="1">
      <c r="U54029" s="54"/>
      <c r="V54029" s="53"/>
    </row>
    <row r="54030" spans="21:22" ht="26.1" customHeight="1">
      <c r="U54030" s="54"/>
      <c r="V54030" s="53"/>
    </row>
    <row r="54031" spans="21:22" ht="26.1" customHeight="1">
      <c r="U54031" s="54"/>
      <c r="V54031" s="53"/>
    </row>
    <row r="54032" spans="21:22" ht="26.1" customHeight="1">
      <c r="U54032" s="54"/>
      <c r="V54032" s="53"/>
    </row>
    <row r="54033" spans="21:22" ht="26.1" customHeight="1">
      <c r="U54033" s="54"/>
      <c r="V54033" s="53"/>
    </row>
    <row r="54034" spans="21:22" ht="26.1" customHeight="1">
      <c r="U54034" s="54"/>
      <c r="V54034" s="53"/>
    </row>
    <row r="54035" spans="21:22" ht="26.1" customHeight="1">
      <c r="U54035" s="54"/>
      <c r="V54035" s="53"/>
    </row>
    <row r="54036" spans="21:22" ht="26.1" customHeight="1">
      <c r="U54036" s="54"/>
      <c r="V54036" s="53"/>
    </row>
    <row r="54037" spans="21:22" ht="26.1" customHeight="1">
      <c r="U54037" s="54"/>
      <c r="V54037" s="53"/>
    </row>
    <row r="54038" spans="21:22" ht="26.1" customHeight="1">
      <c r="U54038" s="54"/>
      <c r="V54038" s="53"/>
    </row>
    <row r="54039" spans="21:22" ht="26.1" customHeight="1">
      <c r="U54039" s="54"/>
      <c r="V54039" s="53"/>
    </row>
    <row r="54040" spans="21:22" ht="26.1" customHeight="1">
      <c r="U54040" s="54"/>
      <c r="V54040" s="53"/>
    </row>
    <row r="54041" spans="21:22" ht="26.1" customHeight="1">
      <c r="U54041" s="54"/>
      <c r="V54041" s="53"/>
    </row>
    <row r="54042" spans="21:22" ht="26.1" customHeight="1">
      <c r="U54042" s="54"/>
      <c r="V54042" s="53"/>
    </row>
    <row r="54043" spans="21:22" ht="26.1" customHeight="1">
      <c r="U54043" s="54"/>
      <c r="V54043" s="53"/>
    </row>
    <row r="54044" spans="21:22" ht="26.1" customHeight="1">
      <c r="U54044" s="54"/>
      <c r="V54044" s="53"/>
    </row>
    <row r="54045" spans="21:22" ht="26.1" customHeight="1">
      <c r="U54045" s="54"/>
      <c r="V54045" s="53"/>
    </row>
    <row r="54046" spans="21:22" ht="26.1" customHeight="1">
      <c r="U54046" s="54"/>
      <c r="V54046" s="53"/>
    </row>
    <row r="54047" spans="21:22" ht="26.1" customHeight="1">
      <c r="U54047" s="54"/>
      <c r="V54047" s="53"/>
    </row>
    <row r="54048" spans="21:22" ht="26.1" customHeight="1">
      <c r="U54048" s="54"/>
      <c r="V54048" s="53"/>
    </row>
    <row r="54049" spans="21:22" ht="26.1" customHeight="1">
      <c r="U54049" s="54"/>
      <c r="V54049" s="53"/>
    </row>
    <row r="54050" spans="21:22" ht="26.1" customHeight="1">
      <c r="U54050" s="54"/>
      <c r="V54050" s="53"/>
    </row>
    <row r="54051" spans="21:22" ht="26.1" customHeight="1">
      <c r="U54051" s="54"/>
      <c r="V54051" s="53"/>
    </row>
    <row r="54052" spans="21:22" ht="26.1" customHeight="1">
      <c r="U54052" s="54"/>
      <c r="V54052" s="53"/>
    </row>
    <row r="54053" spans="21:22" ht="26.1" customHeight="1">
      <c r="U54053" s="54"/>
      <c r="V54053" s="53"/>
    </row>
    <row r="54054" spans="21:22" ht="26.1" customHeight="1">
      <c r="U54054" s="54"/>
      <c r="V54054" s="53"/>
    </row>
    <row r="54055" spans="21:22" ht="26.1" customHeight="1">
      <c r="U54055" s="54"/>
      <c r="V54055" s="53"/>
    </row>
    <row r="54056" spans="21:22" ht="26.1" customHeight="1">
      <c r="U54056" s="54"/>
      <c r="V54056" s="53"/>
    </row>
    <row r="54057" spans="21:22" ht="26.1" customHeight="1">
      <c r="U54057" s="54"/>
      <c r="V54057" s="53"/>
    </row>
    <row r="54058" spans="21:22" ht="26.1" customHeight="1">
      <c r="U54058" s="54"/>
      <c r="V54058" s="53"/>
    </row>
    <row r="54059" spans="21:22" ht="26.1" customHeight="1">
      <c r="U54059" s="54"/>
      <c r="V54059" s="53"/>
    </row>
    <row r="54060" spans="21:22" ht="26.1" customHeight="1">
      <c r="U54060" s="54"/>
      <c r="V54060" s="53"/>
    </row>
    <row r="54061" spans="21:22" ht="26.1" customHeight="1">
      <c r="U54061" s="54"/>
      <c r="V54061" s="53"/>
    </row>
    <row r="54062" spans="21:22" ht="26.1" customHeight="1">
      <c r="U54062" s="54"/>
      <c r="V54062" s="53"/>
    </row>
    <row r="54063" spans="21:22" ht="26.1" customHeight="1">
      <c r="U54063" s="54"/>
      <c r="V54063" s="53"/>
    </row>
    <row r="54064" spans="21:22" ht="26.1" customHeight="1">
      <c r="U54064" s="54"/>
      <c r="V54064" s="53"/>
    </row>
    <row r="54065" spans="21:22" ht="26.1" customHeight="1">
      <c r="U54065" s="54"/>
      <c r="V54065" s="53"/>
    </row>
    <row r="54066" spans="21:22" ht="26.1" customHeight="1">
      <c r="U54066" s="54"/>
      <c r="V54066" s="53"/>
    </row>
    <row r="54067" spans="21:22" ht="26.1" customHeight="1">
      <c r="U54067" s="54"/>
      <c r="V54067" s="53"/>
    </row>
    <row r="54068" spans="21:22" ht="26.1" customHeight="1">
      <c r="U54068" s="54"/>
      <c r="V54068" s="53"/>
    </row>
    <row r="54069" spans="21:22" ht="26.1" customHeight="1">
      <c r="U54069" s="54"/>
      <c r="V54069" s="53"/>
    </row>
    <row r="54070" spans="21:22" ht="26.1" customHeight="1">
      <c r="U54070" s="54"/>
      <c r="V54070" s="53"/>
    </row>
    <row r="54071" spans="21:22" ht="26.1" customHeight="1">
      <c r="U54071" s="54"/>
      <c r="V54071" s="53"/>
    </row>
    <row r="54072" spans="21:22" ht="26.1" customHeight="1">
      <c r="U54072" s="54"/>
      <c r="V54072" s="53"/>
    </row>
    <row r="54073" spans="21:22" ht="26.1" customHeight="1">
      <c r="U54073" s="54"/>
      <c r="V54073" s="53"/>
    </row>
    <row r="54074" spans="21:22" ht="26.1" customHeight="1">
      <c r="U54074" s="54"/>
      <c r="V54074" s="53"/>
    </row>
    <row r="54075" spans="21:22" ht="26.1" customHeight="1">
      <c r="U54075" s="54"/>
      <c r="V54075" s="53"/>
    </row>
    <row r="54076" spans="21:22" ht="26.1" customHeight="1">
      <c r="U54076" s="54"/>
      <c r="V54076" s="53"/>
    </row>
    <row r="54077" spans="21:22" ht="26.1" customHeight="1">
      <c r="U54077" s="54"/>
      <c r="V54077" s="53"/>
    </row>
    <row r="54078" spans="21:22" ht="26.1" customHeight="1">
      <c r="U54078" s="54"/>
      <c r="V54078" s="53"/>
    </row>
    <row r="54079" spans="21:22" ht="26.1" customHeight="1">
      <c r="U54079" s="54"/>
      <c r="V54079" s="53"/>
    </row>
    <row r="54080" spans="21:22" ht="26.1" customHeight="1">
      <c r="U54080" s="54"/>
      <c r="V54080" s="53"/>
    </row>
    <row r="54081" spans="21:22" ht="26.1" customHeight="1">
      <c r="U54081" s="54"/>
      <c r="V54081" s="53"/>
    </row>
    <row r="54082" spans="21:22" ht="26.1" customHeight="1">
      <c r="U54082" s="54"/>
      <c r="V54082" s="53"/>
    </row>
    <row r="54083" spans="21:22" ht="26.1" customHeight="1">
      <c r="U54083" s="54"/>
      <c r="V54083" s="53"/>
    </row>
    <row r="54084" spans="21:22" ht="26.1" customHeight="1">
      <c r="U54084" s="54"/>
      <c r="V54084" s="53"/>
    </row>
    <row r="54085" spans="21:22" ht="26.1" customHeight="1">
      <c r="U54085" s="54"/>
      <c r="V54085" s="53"/>
    </row>
    <row r="54086" spans="21:22" ht="26.1" customHeight="1">
      <c r="U54086" s="54"/>
      <c r="V54086" s="53"/>
    </row>
    <row r="54087" spans="21:22" ht="26.1" customHeight="1">
      <c r="U54087" s="54"/>
      <c r="V54087" s="53"/>
    </row>
    <row r="54088" spans="21:22" ht="26.1" customHeight="1">
      <c r="U54088" s="54"/>
      <c r="V54088" s="53"/>
    </row>
    <row r="54089" spans="21:22" ht="26.1" customHeight="1">
      <c r="U54089" s="54"/>
      <c r="V54089" s="53"/>
    </row>
    <row r="54090" spans="21:22" ht="26.1" customHeight="1">
      <c r="U54090" s="54"/>
      <c r="V54090" s="53"/>
    </row>
    <row r="54091" spans="21:22" ht="26.1" customHeight="1">
      <c r="U54091" s="54"/>
      <c r="V54091" s="53"/>
    </row>
    <row r="54092" spans="21:22" ht="26.1" customHeight="1">
      <c r="U54092" s="54"/>
      <c r="V54092" s="53"/>
    </row>
    <row r="54093" spans="21:22" ht="26.1" customHeight="1">
      <c r="U54093" s="54"/>
      <c r="V54093" s="53"/>
    </row>
    <row r="54094" spans="21:22" ht="26.1" customHeight="1">
      <c r="U54094" s="54"/>
      <c r="V54094" s="53"/>
    </row>
    <row r="54095" spans="21:22" ht="26.1" customHeight="1">
      <c r="U54095" s="54"/>
      <c r="V54095" s="53"/>
    </row>
    <row r="54096" spans="21:22" ht="26.1" customHeight="1">
      <c r="U54096" s="54"/>
      <c r="V54096" s="53"/>
    </row>
    <row r="54097" spans="21:22" ht="26.1" customHeight="1">
      <c r="U54097" s="54"/>
      <c r="V54097" s="53"/>
    </row>
    <row r="54098" spans="21:22" ht="26.1" customHeight="1">
      <c r="U54098" s="54"/>
      <c r="V54098" s="53"/>
    </row>
    <row r="54099" spans="21:22" ht="26.1" customHeight="1">
      <c r="U54099" s="54"/>
      <c r="V54099" s="53"/>
    </row>
    <row r="54100" spans="21:22" ht="26.1" customHeight="1">
      <c r="U54100" s="54"/>
      <c r="V54100" s="53"/>
    </row>
    <row r="54101" spans="21:22" ht="26.1" customHeight="1">
      <c r="U54101" s="54"/>
      <c r="V54101" s="53"/>
    </row>
    <row r="54102" spans="21:22" ht="26.1" customHeight="1">
      <c r="U54102" s="54"/>
      <c r="V54102" s="53"/>
    </row>
    <row r="54103" spans="21:22" ht="26.1" customHeight="1">
      <c r="U54103" s="54"/>
      <c r="V54103" s="53"/>
    </row>
    <row r="54104" spans="21:22" ht="26.1" customHeight="1">
      <c r="U54104" s="54"/>
      <c r="V54104" s="53"/>
    </row>
    <row r="54105" spans="21:22" ht="26.1" customHeight="1">
      <c r="U54105" s="54"/>
      <c r="V54105" s="53"/>
    </row>
    <row r="54106" spans="21:22" ht="26.1" customHeight="1">
      <c r="U54106" s="54"/>
      <c r="V54106" s="53"/>
    </row>
    <row r="54107" spans="21:22" ht="26.1" customHeight="1">
      <c r="U54107" s="54"/>
      <c r="V54107" s="53"/>
    </row>
    <row r="54108" spans="21:22" ht="26.1" customHeight="1">
      <c r="U54108" s="54"/>
      <c r="V54108" s="53"/>
    </row>
    <row r="54109" spans="21:22" ht="26.1" customHeight="1">
      <c r="U54109" s="54"/>
      <c r="V54109" s="53"/>
    </row>
    <row r="54110" spans="21:22" ht="26.1" customHeight="1">
      <c r="U54110" s="54"/>
      <c r="V54110" s="53"/>
    </row>
    <row r="54111" spans="21:22" ht="26.1" customHeight="1">
      <c r="U54111" s="54"/>
      <c r="V54111" s="53"/>
    </row>
    <row r="54112" spans="21:22" ht="26.1" customHeight="1">
      <c r="U54112" s="54"/>
      <c r="V54112" s="53"/>
    </row>
    <row r="54113" spans="21:22" ht="26.1" customHeight="1">
      <c r="U54113" s="54"/>
      <c r="V54113" s="53"/>
    </row>
    <row r="54114" spans="21:22" ht="26.1" customHeight="1">
      <c r="U54114" s="54"/>
      <c r="V54114" s="53"/>
    </row>
    <row r="54115" spans="21:22" ht="26.1" customHeight="1">
      <c r="U54115" s="54"/>
      <c r="V54115" s="53"/>
    </row>
    <row r="54116" spans="21:22" ht="26.1" customHeight="1">
      <c r="U54116" s="54"/>
      <c r="V54116" s="53"/>
    </row>
    <row r="54117" spans="21:22" ht="26.1" customHeight="1">
      <c r="U54117" s="54"/>
      <c r="V54117" s="53"/>
    </row>
    <row r="54118" spans="21:22" ht="26.1" customHeight="1">
      <c r="U54118" s="54"/>
      <c r="V54118" s="53"/>
    </row>
    <row r="54119" spans="21:22" ht="26.1" customHeight="1">
      <c r="U54119" s="54"/>
      <c r="V54119" s="53"/>
    </row>
    <row r="54120" spans="21:22" ht="26.1" customHeight="1">
      <c r="U54120" s="54"/>
      <c r="V54120" s="53"/>
    </row>
    <row r="54121" spans="21:22" ht="26.1" customHeight="1">
      <c r="U54121" s="54"/>
      <c r="V54121" s="53"/>
    </row>
    <row r="54122" spans="21:22" ht="26.1" customHeight="1">
      <c r="U54122" s="54"/>
      <c r="V54122" s="53"/>
    </row>
    <row r="54123" spans="21:22" ht="26.1" customHeight="1">
      <c r="U54123" s="54"/>
      <c r="V54123" s="53"/>
    </row>
    <row r="54124" spans="21:22" ht="26.1" customHeight="1">
      <c r="U54124" s="54"/>
      <c r="V54124" s="53"/>
    </row>
    <row r="54125" spans="21:22" ht="26.1" customHeight="1">
      <c r="U54125" s="54"/>
      <c r="V54125" s="53"/>
    </row>
    <row r="54126" spans="21:22" ht="26.1" customHeight="1">
      <c r="U54126" s="54"/>
      <c r="V54126" s="53"/>
    </row>
    <row r="54127" spans="21:22" ht="26.1" customHeight="1">
      <c r="U54127" s="54"/>
      <c r="V54127" s="53"/>
    </row>
    <row r="54128" spans="21:22" ht="26.1" customHeight="1">
      <c r="U54128" s="54"/>
      <c r="V54128" s="53"/>
    </row>
    <row r="54129" spans="21:22" ht="26.1" customHeight="1">
      <c r="U54129" s="54"/>
      <c r="V54129" s="53"/>
    </row>
    <row r="54130" spans="21:22" ht="26.1" customHeight="1">
      <c r="U54130" s="54"/>
      <c r="V54130" s="53"/>
    </row>
    <row r="54131" spans="21:22" ht="26.1" customHeight="1">
      <c r="U54131" s="54"/>
      <c r="V54131" s="53"/>
    </row>
    <row r="54132" spans="21:22" ht="26.1" customHeight="1">
      <c r="U54132" s="54"/>
      <c r="V54132" s="53"/>
    </row>
    <row r="54133" spans="21:22" ht="26.1" customHeight="1">
      <c r="U54133" s="54"/>
      <c r="V54133" s="53"/>
    </row>
    <row r="54134" spans="21:22" ht="26.1" customHeight="1">
      <c r="U54134" s="54"/>
      <c r="V54134" s="53"/>
    </row>
    <row r="54135" spans="21:22" ht="26.1" customHeight="1">
      <c r="U54135" s="54"/>
      <c r="V54135" s="53"/>
    </row>
    <row r="54136" spans="21:22" ht="26.1" customHeight="1">
      <c r="U54136" s="54"/>
      <c r="V54136" s="53"/>
    </row>
    <row r="54137" spans="21:22" ht="26.1" customHeight="1">
      <c r="U54137" s="54"/>
      <c r="V54137" s="53"/>
    </row>
    <row r="54138" spans="21:22" ht="26.1" customHeight="1">
      <c r="U54138" s="54"/>
      <c r="V54138" s="53"/>
    </row>
    <row r="54139" spans="21:22" ht="26.1" customHeight="1">
      <c r="U54139" s="54"/>
      <c r="V54139" s="53"/>
    </row>
    <row r="54140" spans="21:22" ht="26.1" customHeight="1">
      <c r="U54140" s="54"/>
      <c r="V54140" s="53"/>
    </row>
    <row r="54141" spans="21:22" ht="26.1" customHeight="1">
      <c r="U54141" s="54"/>
      <c r="V54141" s="53"/>
    </row>
    <row r="54142" spans="21:22" ht="26.1" customHeight="1">
      <c r="U54142" s="54"/>
      <c r="V54142" s="53"/>
    </row>
    <row r="54143" spans="21:22" ht="26.1" customHeight="1">
      <c r="U54143" s="54"/>
      <c r="V54143" s="53"/>
    </row>
    <row r="54144" spans="21:22" ht="26.1" customHeight="1">
      <c r="U54144" s="54"/>
      <c r="V54144" s="53"/>
    </row>
    <row r="54145" spans="21:22" ht="26.1" customHeight="1">
      <c r="U54145" s="54"/>
      <c r="V54145" s="53"/>
    </row>
    <row r="54146" spans="21:22" ht="26.1" customHeight="1">
      <c r="U54146" s="54"/>
      <c r="V54146" s="53"/>
    </row>
    <row r="54147" spans="21:22" ht="26.1" customHeight="1">
      <c r="U54147" s="54"/>
      <c r="V54147" s="53"/>
    </row>
    <row r="54148" spans="21:22" ht="26.1" customHeight="1">
      <c r="U54148" s="54"/>
      <c r="V54148" s="53"/>
    </row>
    <row r="54149" spans="21:22" ht="26.1" customHeight="1">
      <c r="U54149" s="54"/>
      <c r="V54149" s="53"/>
    </row>
    <row r="54150" spans="21:22" ht="26.1" customHeight="1">
      <c r="U54150" s="54"/>
      <c r="V54150" s="53"/>
    </row>
    <row r="54151" spans="21:22" ht="26.1" customHeight="1">
      <c r="U54151" s="54"/>
      <c r="V54151" s="53"/>
    </row>
    <row r="54152" spans="21:22" ht="26.1" customHeight="1">
      <c r="U54152" s="54"/>
      <c r="V54152" s="53"/>
    </row>
    <row r="54153" spans="21:22" ht="26.1" customHeight="1">
      <c r="U54153" s="54"/>
      <c r="V54153" s="53"/>
    </row>
    <row r="54154" spans="21:22" ht="26.1" customHeight="1">
      <c r="U54154" s="54"/>
      <c r="V54154" s="53"/>
    </row>
    <row r="54155" spans="21:22" ht="26.1" customHeight="1">
      <c r="U54155" s="54"/>
      <c r="V54155" s="53"/>
    </row>
    <row r="54156" spans="21:22" ht="26.1" customHeight="1">
      <c r="U54156" s="54"/>
      <c r="V54156" s="53"/>
    </row>
    <row r="54157" spans="21:22" ht="26.1" customHeight="1">
      <c r="U54157" s="54"/>
      <c r="V54157" s="53"/>
    </row>
    <row r="54158" spans="21:22" ht="26.1" customHeight="1">
      <c r="U54158" s="54"/>
      <c r="V54158" s="53"/>
    </row>
    <row r="54159" spans="21:22" ht="26.1" customHeight="1">
      <c r="U54159" s="54"/>
      <c r="V54159" s="53"/>
    </row>
    <row r="54160" spans="21:22" ht="26.1" customHeight="1">
      <c r="U54160" s="54"/>
      <c r="V54160" s="53"/>
    </row>
    <row r="54161" spans="21:22" ht="26.1" customHeight="1">
      <c r="U54161" s="54"/>
      <c r="V54161" s="53"/>
    </row>
    <row r="54162" spans="21:22" ht="26.1" customHeight="1">
      <c r="U54162" s="54"/>
      <c r="V54162" s="53"/>
    </row>
    <row r="54163" spans="21:22" ht="26.1" customHeight="1">
      <c r="U54163" s="54"/>
      <c r="V54163" s="53"/>
    </row>
    <row r="54164" spans="21:22" ht="26.1" customHeight="1">
      <c r="U54164" s="54"/>
      <c r="V54164" s="53"/>
    </row>
    <row r="54165" spans="21:22" ht="26.1" customHeight="1">
      <c r="U54165" s="54"/>
      <c r="V54165" s="53"/>
    </row>
    <row r="54166" spans="21:22" ht="26.1" customHeight="1">
      <c r="U54166" s="54"/>
      <c r="V54166" s="53"/>
    </row>
    <row r="54167" spans="21:22" ht="26.1" customHeight="1">
      <c r="U54167" s="54"/>
      <c r="V54167" s="53"/>
    </row>
    <row r="54168" spans="21:22" ht="26.1" customHeight="1">
      <c r="U54168" s="54"/>
      <c r="V54168" s="53"/>
    </row>
    <row r="54169" spans="21:22" ht="26.1" customHeight="1">
      <c r="U54169" s="54"/>
      <c r="V54169" s="53"/>
    </row>
    <row r="54170" spans="21:22" ht="26.1" customHeight="1">
      <c r="U54170" s="54"/>
      <c r="V54170" s="53"/>
    </row>
    <row r="54171" spans="21:22" ht="26.1" customHeight="1">
      <c r="U54171" s="54"/>
      <c r="V54171" s="53"/>
    </row>
    <row r="54172" spans="21:22" ht="26.1" customHeight="1">
      <c r="U54172" s="54"/>
      <c r="V54172" s="53"/>
    </row>
    <row r="54173" spans="21:22" ht="26.1" customHeight="1">
      <c r="U54173" s="54"/>
      <c r="V54173" s="53"/>
    </row>
    <row r="54174" spans="21:22" ht="26.1" customHeight="1">
      <c r="U54174" s="54"/>
      <c r="V54174" s="53"/>
    </row>
    <row r="54175" spans="21:22" ht="26.1" customHeight="1">
      <c r="U54175" s="54"/>
      <c r="V54175" s="53"/>
    </row>
    <row r="54176" spans="21:22" ht="26.1" customHeight="1">
      <c r="U54176" s="54"/>
      <c r="V54176" s="53"/>
    </row>
    <row r="54177" spans="21:22" ht="26.1" customHeight="1">
      <c r="U54177" s="54"/>
      <c r="V54177" s="53"/>
    </row>
    <row r="54178" spans="21:22" ht="26.1" customHeight="1">
      <c r="U54178" s="54"/>
      <c r="V54178" s="53"/>
    </row>
    <row r="54179" spans="21:22" ht="26.1" customHeight="1">
      <c r="U54179" s="54"/>
      <c r="V54179" s="53"/>
    </row>
    <row r="54180" spans="21:22" ht="26.1" customHeight="1">
      <c r="U54180" s="54"/>
      <c r="V54180" s="53"/>
    </row>
    <row r="54181" spans="21:22" ht="26.1" customHeight="1">
      <c r="U54181" s="54"/>
      <c r="V54181" s="53"/>
    </row>
    <row r="54182" spans="21:22" ht="26.1" customHeight="1">
      <c r="U54182" s="54"/>
      <c r="V54182" s="53"/>
    </row>
    <row r="54183" spans="21:22" ht="26.1" customHeight="1">
      <c r="U54183" s="54"/>
      <c r="V54183" s="53"/>
    </row>
    <row r="54184" spans="21:22" ht="26.1" customHeight="1">
      <c r="U54184" s="54"/>
      <c r="V54184" s="53"/>
    </row>
    <row r="54185" spans="21:22" ht="26.1" customHeight="1">
      <c r="U54185" s="54"/>
      <c r="V54185" s="53"/>
    </row>
    <row r="54186" spans="21:22" ht="26.1" customHeight="1">
      <c r="U54186" s="54"/>
      <c r="V54186" s="53"/>
    </row>
    <row r="54187" spans="21:22" ht="26.1" customHeight="1">
      <c r="U54187" s="54"/>
      <c r="V54187" s="53"/>
    </row>
    <row r="54188" spans="21:22" ht="26.1" customHeight="1">
      <c r="U54188" s="54"/>
      <c r="V54188" s="53"/>
    </row>
    <row r="54189" spans="21:22" ht="26.1" customHeight="1">
      <c r="U54189" s="54"/>
      <c r="V54189" s="53"/>
    </row>
    <row r="54190" spans="21:22" ht="26.1" customHeight="1">
      <c r="U54190" s="54"/>
      <c r="V54190" s="53"/>
    </row>
    <row r="54191" spans="21:22" ht="26.1" customHeight="1">
      <c r="U54191" s="54"/>
      <c r="V54191" s="53"/>
    </row>
    <row r="54192" spans="21:22" ht="26.1" customHeight="1">
      <c r="U54192" s="54"/>
      <c r="V54192" s="53"/>
    </row>
    <row r="54193" spans="21:22" ht="26.1" customHeight="1">
      <c r="U54193" s="54"/>
      <c r="V54193" s="53"/>
    </row>
    <row r="54194" spans="21:22" ht="26.1" customHeight="1">
      <c r="U54194" s="54"/>
      <c r="V54194" s="53"/>
    </row>
    <row r="54195" spans="21:22" ht="26.1" customHeight="1">
      <c r="U54195" s="54"/>
      <c r="V54195" s="53"/>
    </row>
    <row r="54196" spans="21:22" ht="26.1" customHeight="1">
      <c r="U54196" s="54"/>
      <c r="V54196" s="53"/>
    </row>
    <row r="54197" spans="21:22" ht="26.1" customHeight="1">
      <c r="U54197" s="54"/>
      <c r="V54197" s="53"/>
    </row>
    <row r="54198" spans="21:22" ht="26.1" customHeight="1">
      <c r="U54198" s="54"/>
      <c r="V54198" s="53"/>
    </row>
    <row r="54199" spans="21:22" ht="26.1" customHeight="1">
      <c r="U54199" s="54"/>
      <c r="V54199" s="53"/>
    </row>
    <row r="54200" spans="21:22" ht="26.1" customHeight="1">
      <c r="U54200" s="54"/>
      <c r="V54200" s="53"/>
    </row>
    <row r="54201" spans="21:22" ht="26.1" customHeight="1">
      <c r="U54201" s="54"/>
      <c r="V54201" s="53"/>
    </row>
    <row r="54202" spans="21:22" ht="26.1" customHeight="1">
      <c r="U54202" s="54"/>
      <c r="V54202" s="53"/>
    </row>
    <row r="54203" spans="21:22" ht="26.1" customHeight="1">
      <c r="U54203" s="54"/>
      <c r="V54203" s="53"/>
    </row>
    <row r="54204" spans="21:22" ht="26.1" customHeight="1">
      <c r="U54204" s="54"/>
      <c r="V54204" s="53"/>
    </row>
    <row r="54205" spans="21:22" ht="26.1" customHeight="1">
      <c r="U54205" s="54"/>
      <c r="V54205" s="53"/>
    </row>
    <row r="54206" spans="21:22" ht="26.1" customHeight="1">
      <c r="U54206" s="54"/>
      <c r="V54206" s="53"/>
    </row>
    <row r="54207" spans="21:22" ht="26.1" customHeight="1">
      <c r="U54207" s="54"/>
      <c r="V54207" s="53"/>
    </row>
    <row r="54208" spans="21:22" ht="26.1" customHeight="1">
      <c r="U54208" s="54"/>
      <c r="V54208" s="53"/>
    </row>
    <row r="54209" spans="21:22" ht="26.1" customHeight="1">
      <c r="U54209" s="54"/>
      <c r="V54209" s="53"/>
    </row>
    <row r="54210" spans="21:22" ht="26.1" customHeight="1">
      <c r="U54210" s="54"/>
      <c r="V54210" s="53"/>
    </row>
    <row r="54211" spans="21:22" ht="26.1" customHeight="1">
      <c r="U54211" s="54"/>
      <c r="V54211" s="53"/>
    </row>
    <row r="54212" spans="21:22" ht="26.1" customHeight="1">
      <c r="U54212" s="54"/>
      <c r="V54212" s="53"/>
    </row>
    <row r="54213" spans="21:22" ht="26.1" customHeight="1">
      <c r="U54213" s="54"/>
      <c r="V54213" s="53"/>
    </row>
    <row r="54214" spans="21:22" ht="26.1" customHeight="1">
      <c r="U54214" s="54"/>
      <c r="V54214" s="53"/>
    </row>
    <row r="54215" spans="21:22" ht="26.1" customHeight="1">
      <c r="U54215" s="54"/>
      <c r="V54215" s="53"/>
    </row>
    <row r="54216" spans="21:22" ht="26.1" customHeight="1">
      <c r="U54216" s="54"/>
      <c r="V54216" s="53"/>
    </row>
    <row r="54217" spans="21:22" ht="26.1" customHeight="1">
      <c r="U54217" s="54"/>
      <c r="V54217" s="53"/>
    </row>
    <row r="54218" spans="21:22" ht="26.1" customHeight="1">
      <c r="U54218" s="54"/>
      <c r="V54218" s="53"/>
    </row>
    <row r="54219" spans="21:22" ht="26.1" customHeight="1">
      <c r="U54219" s="54"/>
      <c r="V54219" s="53"/>
    </row>
    <row r="54220" spans="21:22" ht="26.1" customHeight="1">
      <c r="U54220" s="54"/>
      <c r="V54220" s="53"/>
    </row>
    <row r="54221" spans="21:22" ht="26.1" customHeight="1">
      <c r="U54221" s="54"/>
      <c r="V54221" s="53"/>
    </row>
    <row r="54222" spans="21:22" ht="26.1" customHeight="1">
      <c r="U54222" s="54"/>
      <c r="V54222" s="53"/>
    </row>
    <row r="54223" spans="21:22" ht="26.1" customHeight="1">
      <c r="U54223" s="54"/>
      <c r="V54223" s="53"/>
    </row>
    <row r="54224" spans="21:22" ht="26.1" customHeight="1">
      <c r="U54224" s="54"/>
      <c r="V54224" s="53"/>
    </row>
    <row r="54225" spans="21:22" ht="26.1" customHeight="1">
      <c r="U54225" s="54"/>
      <c r="V54225" s="53"/>
    </row>
    <row r="54226" spans="21:22" ht="26.1" customHeight="1">
      <c r="U54226" s="54"/>
      <c r="V54226" s="53"/>
    </row>
    <row r="54227" spans="21:22" ht="26.1" customHeight="1">
      <c r="U54227" s="54"/>
      <c r="V54227" s="53"/>
    </row>
    <row r="54228" spans="21:22" ht="26.1" customHeight="1">
      <c r="U54228" s="54"/>
      <c r="V54228" s="53"/>
    </row>
    <row r="54229" spans="21:22" ht="26.1" customHeight="1">
      <c r="U54229" s="54"/>
      <c r="V54229" s="53"/>
    </row>
    <row r="54230" spans="21:22" ht="26.1" customHeight="1">
      <c r="U54230" s="54"/>
      <c r="V54230" s="53"/>
    </row>
    <row r="54231" spans="21:22" ht="26.1" customHeight="1">
      <c r="U54231" s="54"/>
      <c r="V54231" s="53"/>
    </row>
    <row r="54232" spans="21:22" ht="26.1" customHeight="1">
      <c r="U54232" s="54"/>
      <c r="V54232" s="53"/>
    </row>
    <row r="54233" spans="21:22" ht="26.1" customHeight="1">
      <c r="U54233" s="54"/>
      <c r="V54233" s="53"/>
    </row>
    <row r="54234" spans="21:22" ht="26.1" customHeight="1">
      <c r="U54234" s="54"/>
      <c r="V54234" s="53"/>
    </row>
    <row r="54235" spans="21:22" ht="26.1" customHeight="1">
      <c r="U54235" s="54"/>
      <c r="V54235" s="53"/>
    </row>
    <row r="54236" spans="21:22" ht="26.1" customHeight="1">
      <c r="U54236" s="54"/>
      <c r="V54236" s="53"/>
    </row>
    <row r="54237" spans="21:22" ht="26.1" customHeight="1">
      <c r="U54237" s="54"/>
      <c r="V54237" s="53"/>
    </row>
    <row r="54238" spans="21:22" ht="26.1" customHeight="1">
      <c r="U54238" s="54"/>
      <c r="V54238" s="53"/>
    </row>
    <row r="54239" spans="21:22" ht="26.1" customHeight="1">
      <c r="U54239" s="54"/>
      <c r="V54239" s="53"/>
    </row>
    <row r="54240" spans="21:22" ht="26.1" customHeight="1">
      <c r="U54240" s="54"/>
      <c r="V54240" s="53"/>
    </row>
    <row r="54241" spans="21:22" ht="26.1" customHeight="1">
      <c r="U54241" s="54"/>
      <c r="V54241" s="53"/>
    </row>
    <row r="54242" spans="21:22" ht="26.1" customHeight="1">
      <c r="U54242" s="54"/>
      <c r="V54242" s="53"/>
    </row>
    <row r="54243" spans="21:22" ht="26.1" customHeight="1">
      <c r="U54243" s="54"/>
      <c r="V54243" s="53"/>
    </row>
    <row r="54244" spans="21:22" ht="26.1" customHeight="1">
      <c r="U54244" s="54"/>
      <c r="V54244" s="53"/>
    </row>
    <row r="54245" spans="21:22" ht="26.1" customHeight="1">
      <c r="U54245" s="54"/>
      <c r="V54245" s="53"/>
    </row>
    <row r="54246" spans="21:22" ht="26.1" customHeight="1">
      <c r="U54246" s="54"/>
      <c r="V54246" s="53"/>
    </row>
    <row r="54247" spans="21:22" ht="26.1" customHeight="1">
      <c r="U54247" s="54"/>
      <c r="V54247" s="53"/>
    </row>
    <row r="54248" spans="21:22" ht="26.1" customHeight="1">
      <c r="U54248" s="54"/>
      <c r="V54248" s="53"/>
    </row>
    <row r="54249" spans="21:22" ht="26.1" customHeight="1">
      <c r="U54249" s="54"/>
      <c r="V54249" s="53"/>
    </row>
    <row r="54250" spans="21:22" ht="26.1" customHeight="1">
      <c r="U54250" s="54"/>
      <c r="V54250" s="53"/>
    </row>
    <row r="54251" spans="21:22" ht="26.1" customHeight="1">
      <c r="U54251" s="54"/>
      <c r="V54251" s="53"/>
    </row>
    <row r="54252" spans="21:22" ht="26.1" customHeight="1">
      <c r="U54252" s="54"/>
      <c r="V54252" s="53"/>
    </row>
    <row r="54253" spans="21:22" ht="26.1" customHeight="1">
      <c r="U54253" s="54"/>
      <c r="V54253" s="53"/>
    </row>
    <row r="54254" spans="21:22" ht="26.1" customHeight="1">
      <c r="U54254" s="54"/>
      <c r="V54254" s="53"/>
    </row>
    <row r="54255" spans="21:22" ht="26.1" customHeight="1">
      <c r="U54255" s="54"/>
      <c r="V54255" s="53"/>
    </row>
    <row r="54256" spans="21:22" ht="26.1" customHeight="1">
      <c r="U54256" s="54"/>
      <c r="V54256" s="53"/>
    </row>
    <row r="54257" spans="21:22" ht="26.1" customHeight="1">
      <c r="U54257" s="54"/>
      <c r="V54257" s="53"/>
    </row>
    <row r="54258" spans="21:22" ht="26.1" customHeight="1">
      <c r="U54258" s="54"/>
      <c r="V54258" s="53"/>
    </row>
    <row r="54259" spans="21:22" ht="26.1" customHeight="1">
      <c r="U54259" s="54"/>
      <c r="V54259" s="53"/>
    </row>
    <row r="54260" spans="21:22" ht="26.1" customHeight="1">
      <c r="U54260" s="54"/>
      <c r="V54260" s="53"/>
    </row>
    <row r="54261" spans="21:22" ht="26.1" customHeight="1">
      <c r="U54261" s="54"/>
      <c r="V54261" s="53"/>
    </row>
    <row r="54262" spans="21:22" ht="26.1" customHeight="1">
      <c r="U54262" s="54"/>
      <c r="V54262" s="53"/>
    </row>
    <row r="54263" spans="21:22" ht="26.1" customHeight="1">
      <c r="U54263" s="54"/>
      <c r="V54263" s="53"/>
    </row>
    <row r="54264" spans="21:22" ht="26.1" customHeight="1">
      <c r="U54264" s="54"/>
      <c r="V54264" s="53"/>
    </row>
    <row r="54265" spans="21:22" ht="26.1" customHeight="1">
      <c r="U54265" s="54"/>
      <c r="V54265" s="53"/>
    </row>
    <row r="54266" spans="21:22" ht="26.1" customHeight="1">
      <c r="U54266" s="54"/>
      <c r="V54266" s="53"/>
    </row>
    <row r="54267" spans="21:22" ht="26.1" customHeight="1">
      <c r="U54267" s="54"/>
      <c r="V54267" s="53"/>
    </row>
    <row r="54268" spans="21:22" ht="26.1" customHeight="1">
      <c r="U54268" s="54"/>
      <c r="V54268" s="53"/>
    </row>
    <row r="54269" spans="21:22" ht="26.1" customHeight="1">
      <c r="U54269" s="54"/>
      <c r="V54269" s="53"/>
    </row>
    <row r="54270" spans="21:22" ht="26.1" customHeight="1">
      <c r="U54270" s="54"/>
      <c r="V54270" s="53"/>
    </row>
    <row r="54271" spans="21:22" ht="26.1" customHeight="1">
      <c r="U54271" s="54"/>
      <c r="V54271" s="53"/>
    </row>
    <row r="54272" spans="21:22" ht="26.1" customHeight="1">
      <c r="U54272" s="54"/>
      <c r="V54272" s="53"/>
    </row>
    <row r="54273" spans="21:22" ht="26.1" customHeight="1">
      <c r="U54273" s="54"/>
      <c r="V54273" s="53"/>
    </row>
    <row r="54274" spans="21:22" ht="26.1" customHeight="1">
      <c r="U54274" s="54"/>
      <c r="V54274" s="53"/>
    </row>
    <row r="54275" spans="21:22" ht="26.1" customHeight="1">
      <c r="U54275" s="54"/>
      <c r="V54275" s="53"/>
    </row>
    <row r="54276" spans="21:22" ht="26.1" customHeight="1">
      <c r="U54276" s="54"/>
      <c r="V54276" s="53"/>
    </row>
    <row r="54277" spans="21:22" ht="26.1" customHeight="1">
      <c r="U54277" s="54"/>
      <c r="V54277" s="53"/>
    </row>
    <row r="54278" spans="21:22" ht="26.1" customHeight="1">
      <c r="U54278" s="54"/>
      <c r="V54278" s="53"/>
    </row>
    <row r="54279" spans="21:22" ht="26.1" customHeight="1">
      <c r="U54279" s="54"/>
      <c r="V54279" s="53"/>
    </row>
    <row r="54280" spans="21:22" ht="26.1" customHeight="1">
      <c r="U54280" s="54"/>
      <c r="V54280" s="53"/>
    </row>
    <row r="54281" spans="21:22" ht="26.1" customHeight="1">
      <c r="U54281" s="54"/>
      <c r="V54281" s="53"/>
    </row>
    <row r="54282" spans="21:22" ht="26.1" customHeight="1">
      <c r="U54282" s="54"/>
      <c r="V54282" s="53"/>
    </row>
    <row r="54283" spans="21:22" ht="26.1" customHeight="1">
      <c r="U54283" s="54"/>
      <c r="V54283" s="53"/>
    </row>
    <row r="54284" spans="21:22" ht="26.1" customHeight="1">
      <c r="U54284" s="54"/>
      <c r="V54284" s="53"/>
    </row>
    <row r="54285" spans="21:22" ht="26.1" customHeight="1">
      <c r="U54285" s="54"/>
      <c r="V54285" s="53"/>
    </row>
    <row r="54286" spans="21:22" ht="26.1" customHeight="1">
      <c r="U54286" s="54"/>
      <c r="V54286" s="53"/>
    </row>
    <row r="54287" spans="21:22" ht="26.1" customHeight="1">
      <c r="U54287" s="54"/>
      <c r="V54287" s="53"/>
    </row>
    <row r="54288" spans="21:22" ht="26.1" customHeight="1">
      <c r="U54288" s="54"/>
      <c r="V54288" s="53"/>
    </row>
    <row r="54289" spans="21:22" ht="26.1" customHeight="1">
      <c r="U54289" s="54"/>
      <c r="V54289" s="53"/>
    </row>
    <row r="54290" spans="21:22" ht="26.1" customHeight="1">
      <c r="U54290" s="54"/>
      <c r="V54290" s="53"/>
    </row>
    <row r="54291" spans="21:22" ht="26.1" customHeight="1">
      <c r="U54291" s="54"/>
      <c r="V54291" s="53"/>
    </row>
    <row r="54292" spans="21:22" ht="26.1" customHeight="1">
      <c r="U54292" s="54"/>
      <c r="V54292" s="53"/>
    </row>
    <row r="54293" spans="21:22" ht="26.1" customHeight="1">
      <c r="U54293" s="54"/>
      <c r="V54293" s="53"/>
    </row>
    <row r="54294" spans="21:22" ht="26.1" customHeight="1">
      <c r="U54294" s="54"/>
      <c r="V54294" s="53"/>
    </row>
    <row r="54295" spans="21:22" ht="26.1" customHeight="1">
      <c r="U54295" s="54"/>
      <c r="V54295" s="53"/>
    </row>
    <row r="54296" spans="21:22" ht="26.1" customHeight="1">
      <c r="U54296" s="54"/>
      <c r="V54296" s="53"/>
    </row>
    <row r="54297" spans="21:22" ht="26.1" customHeight="1">
      <c r="U54297" s="54"/>
      <c r="V54297" s="53"/>
    </row>
    <row r="54298" spans="21:22" ht="26.1" customHeight="1">
      <c r="U54298" s="54"/>
      <c r="V54298" s="53"/>
    </row>
    <row r="54299" spans="21:22" ht="26.1" customHeight="1">
      <c r="U54299" s="54"/>
      <c r="V54299" s="53"/>
    </row>
    <row r="54300" spans="21:22" ht="26.1" customHeight="1">
      <c r="U54300" s="54"/>
      <c r="V54300" s="53"/>
    </row>
    <row r="54301" spans="21:22" ht="26.1" customHeight="1">
      <c r="U54301" s="54"/>
      <c r="V54301" s="53"/>
    </row>
    <row r="54302" spans="21:22" ht="26.1" customHeight="1">
      <c r="U54302" s="54"/>
      <c r="V54302" s="53"/>
    </row>
    <row r="54303" spans="21:22" ht="26.1" customHeight="1">
      <c r="U54303" s="54"/>
      <c r="V54303" s="53"/>
    </row>
    <row r="54304" spans="21:22" ht="26.1" customHeight="1">
      <c r="U54304" s="54"/>
      <c r="V54304" s="53"/>
    </row>
    <row r="54305" spans="21:22" ht="26.1" customHeight="1">
      <c r="U54305" s="54"/>
      <c r="V54305" s="53"/>
    </row>
    <row r="54306" spans="21:22" ht="26.1" customHeight="1">
      <c r="U54306" s="54"/>
      <c r="V54306" s="53"/>
    </row>
    <row r="54307" spans="21:22" ht="26.1" customHeight="1">
      <c r="U54307" s="54"/>
      <c r="V54307" s="53"/>
    </row>
    <row r="54308" spans="21:22" ht="26.1" customHeight="1">
      <c r="U54308" s="54"/>
      <c r="V54308" s="53"/>
    </row>
    <row r="54309" spans="21:22" ht="26.1" customHeight="1">
      <c r="U54309" s="54"/>
      <c r="V54309" s="53"/>
    </row>
    <row r="54310" spans="21:22" ht="26.1" customHeight="1">
      <c r="U54310" s="54"/>
      <c r="V54310" s="53"/>
    </row>
    <row r="54311" spans="21:22" ht="26.1" customHeight="1">
      <c r="U54311" s="54"/>
      <c r="V54311" s="53"/>
    </row>
    <row r="54312" spans="21:22" ht="26.1" customHeight="1">
      <c r="U54312" s="54"/>
      <c r="V54312" s="53"/>
    </row>
    <row r="54313" spans="21:22" ht="26.1" customHeight="1">
      <c r="U54313" s="54"/>
      <c r="V54313" s="53"/>
    </row>
    <row r="54314" spans="21:22" ht="26.1" customHeight="1">
      <c r="U54314" s="54"/>
      <c r="V54314" s="53"/>
    </row>
    <row r="54315" spans="21:22" ht="26.1" customHeight="1">
      <c r="U54315" s="54"/>
      <c r="V54315" s="53"/>
    </row>
    <row r="54316" spans="21:22" ht="26.1" customHeight="1">
      <c r="U54316" s="54"/>
      <c r="V54316" s="53"/>
    </row>
    <row r="54317" spans="21:22" ht="26.1" customHeight="1">
      <c r="U54317" s="54"/>
      <c r="V54317" s="53"/>
    </row>
    <row r="54318" spans="21:22" ht="26.1" customHeight="1">
      <c r="U54318" s="54"/>
      <c r="V54318" s="53"/>
    </row>
    <row r="54319" spans="21:22" ht="26.1" customHeight="1">
      <c r="U54319" s="54"/>
      <c r="V54319" s="53"/>
    </row>
    <row r="54320" spans="21:22" ht="26.1" customHeight="1">
      <c r="U54320" s="54"/>
      <c r="V54320" s="53"/>
    </row>
    <row r="54321" spans="21:22" ht="26.1" customHeight="1">
      <c r="U54321" s="54"/>
      <c r="V54321" s="53"/>
    </row>
    <row r="54322" spans="21:22" ht="26.1" customHeight="1">
      <c r="U54322" s="54"/>
      <c r="V54322" s="53"/>
    </row>
    <row r="54323" spans="21:22" ht="26.1" customHeight="1">
      <c r="U54323" s="54"/>
      <c r="V54323" s="53"/>
    </row>
    <row r="54324" spans="21:22" ht="26.1" customHeight="1">
      <c r="U54324" s="54"/>
      <c r="V54324" s="53"/>
    </row>
    <row r="54325" spans="21:22" ht="26.1" customHeight="1">
      <c r="U54325" s="54"/>
      <c r="V54325" s="53"/>
    </row>
    <row r="54326" spans="21:22" ht="26.1" customHeight="1">
      <c r="U54326" s="54"/>
      <c r="V54326" s="53"/>
    </row>
    <row r="54327" spans="21:22" ht="26.1" customHeight="1">
      <c r="U54327" s="54"/>
      <c r="V54327" s="53"/>
    </row>
    <row r="54328" spans="21:22" ht="26.1" customHeight="1">
      <c r="U54328" s="54"/>
      <c r="V54328" s="53"/>
    </row>
    <row r="54329" spans="21:22" ht="26.1" customHeight="1">
      <c r="U54329" s="54"/>
      <c r="V54329" s="53"/>
    </row>
    <row r="54330" spans="21:22" ht="26.1" customHeight="1">
      <c r="U54330" s="54"/>
      <c r="V54330" s="53"/>
    </row>
    <row r="54331" spans="21:22" ht="26.1" customHeight="1">
      <c r="U54331" s="54"/>
      <c r="V54331" s="53"/>
    </row>
    <row r="54332" spans="21:22" ht="26.1" customHeight="1">
      <c r="U54332" s="54"/>
      <c r="V54332" s="53"/>
    </row>
    <row r="54333" spans="21:22" ht="26.1" customHeight="1">
      <c r="U54333" s="54"/>
      <c r="V54333" s="53"/>
    </row>
    <row r="54334" spans="21:22" ht="26.1" customHeight="1">
      <c r="U54334" s="54"/>
      <c r="V54334" s="53"/>
    </row>
    <row r="54335" spans="21:22" ht="26.1" customHeight="1">
      <c r="U54335" s="54"/>
      <c r="V54335" s="53"/>
    </row>
    <row r="54336" spans="21:22" ht="26.1" customHeight="1">
      <c r="U54336" s="54"/>
      <c r="V54336" s="53"/>
    </row>
    <row r="54337" spans="21:22" ht="26.1" customHeight="1">
      <c r="U54337" s="54"/>
      <c r="V54337" s="53"/>
    </row>
    <row r="54338" spans="21:22" ht="26.1" customHeight="1">
      <c r="U54338" s="54"/>
      <c r="V54338" s="53"/>
    </row>
    <row r="54339" spans="21:22" ht="26.1" customHeight="1">
      <c r="U54339" s="54"/>
      <c r="V54339" s="53"/>
    </row>
    <row r="54340" spans="21:22" ht="26.1" customHeight="1">
      <c r="U54340" s="54"/>
      <c r="V54340" s="53"/>
    </row>
    <row r="54341" spans="21:22" ht="26.1" customHeight="1">
      <c r="U54341" s="54"/>
      <c r="V54341" s="53"/>
    </row>
    <row r="54342" spans="21:22" ht="26.1" customHeight="1">
      <c r="U54342" s="54"/>
      <c r="V54342" s="53"/>
    </row>
    <row r="54343" spans="21:22" ht="26.1" customHeight="1">
      <c r="U54343" s="54"/>
      <c r="V54343" s="53"/>
    </row>
    <row r="54344" spans="21:22" ht="26.1" customHeight="1">
      <c r="U54344" s="54"/>
      <c r="V54344" s="53"/>
    </row>
    <row r="54345" spans="21:22" ht="26.1" customHeight="1">
      <c r="U54345" s="54"/>
      <c r="V54345" s="53"/>
    </row>
    <row r="54346" spans="21:22" ht="26.1" customHeight="1">
      <c r="U54346" s="54"/>
      <c r="V54346" s="53"/>
    </row>
    <row r="54347" spans="21:22" ht="26.1" customHeight="1">
      <c r="U54347" s="54"/>
      <c r="V54347" s="53"/>
    </row>
    <row r="54348" spans="21:22" ht="26.1" customHeight="1">
      <c r="U54348" s="54"/>
      <c r="V54348" s="53"/>
    </row>
    <row r="54349" spans="21:22" ht="26.1" customHeight="1">
      <c r="U54349" s="54"/>
      <c r="V54349" s="53"/>
    </row>
    <row r="54350" spans="21:22" ht="26.1" customHeight="1">
      <c r="U54350" s="54"/>
      <c r="V54350" s="53"/>
    </row>
    <row r="54351" spans="21:22" ht="26.1" customHeight="1">
      <c r="U54351" s="54"/>
      <c r="V54351" s="53"/>
    </row>
    <row r="54352" spans="21:22" ht="26.1" customHeight="1">
      <c r="U54352" s="54"/>
      <c r="V54352" s="53"/>
    </row>
    <row r="54353" spans="21:22" ht="26.1" customHeight="1">
      <c r="U54353" s="54"/>
      <c r="V54353" s="53"/>
    </row>
    <row r="54354" spans="21:22" ht="26.1" customHeight="1">
      <c r="U54354" s="54"/>
      <c r="V54354" s="53"/>
    </row>
    <row r="54355" spans="21:22" ht="26.1" customHeight="1">
      <c r="U54355" s="54"/>
      <c r="V54355" s="53"/>
    </row>
    <row r="54356" spans="21:22" ht="26.1" customHeight="1">
      <c r="U54356" s="54"/>
      <c r="V54356" s="53"/>
    </row>
    <row r="54357" spans="21:22" ht="26.1" customHeight="1">
      <c r="U54357" s="54"/>
      <c r="V54357" s="53"/>
    </row>
    <row r="54358" spans="21:22" ht="26.1" customHeight="1">
      <c r="U54358" s="54"/>
      <c r="V54358" s="53"/>
    </row>
    <row r="54359" spans="21:22" ht="26.1" customHeight="1">
      <c r="U54359" s="54"/>
      <c r="V54359" s="53"/>
    </row>
    <row r="54360" spans="21:22" ht="26.1" customHeight="1">
      <c r="U54360" s="54"/>
      <c r="V54360" s="53"/>
    </row>
    <row r="54361" spans="21:22" ht="26.1" customHeight="1">
      <c r="U54361" s="54"/>
      <c r="V54361" s="53"/>
    </row>
    <row r="54362" spans="21:22" ht="26.1" customHeight="1">
      <c r="U54362" s="54"/>
      <c r="V54362" s="53"/>
    </row>
    <row r="54363" spans="21:22" ht="26.1" customHeight="1">
      <c r="U54363" s="54"/>
      <c r="V54363" s="53"/>
    </row>
    <row r="54364" spans="21:22" ht="26.1" customHeight="1">
      <c r="U54364" s="54"/>
      <c r="V54364" s="53"/>
    </row>
    <row r="54365" spans="21:22" ht="26.1" customHeight="1">
      <c r="U54365" s="54"/>
      <c r="V54365" s="53"/>
    </row>
    <row r="54366" spans="21:22" ht="26.1" customHeight="1">
      <c r="U54366" s="54"/>
      <c r="V54366" s="53"/>
    </row>
    <row r="54367" spans="21:22" ht="26.1" customHeight="1">
      <c r="U54367" s="54"/>
      <c r="V54367" s="53"/>
    </row>
    <row r="54368" spans="21:22" ht="26.1" customHeight="1">
      <c r="U54368" s="54"/>
      <c r="V54368" s="53"/>
    </row>
    <row r="54369" spans="21:22" ht="26.1" customHeight="1">
      <c r="U54369" s="54"/>
      <c r="V54369" s="53"/>
    </row>
    <row r="54370" spans="21:22" ht="26.1" customHeight="1">
      <c r="U54370" s="54"/>
      <c r="V54370" s="53"/>
    </row>
    <row r="54371" spans="21:22" ht="26.1" customHeight="1">
      <c r="U54371" s="54"/>
      <c r="V54371" s="53"/>
    </row>
    <row r="54372" spans="21:22" ht="26.1" customHeight="1">
      <c r="U54372" s="54"/>
      <c r="V54372" s="53"/>
    </row>
    <row r="54373" spans="21:22" ht="26.1" customHeight="1">
      <c r="U54373" s="54"/>
      <c r="V54373" s="53"/>
    </row>
    <row r="54374" spans="21:22" ht="26.1" customHeight="1">
      <c r="U54374" s="54"/>
      <c r="V54374" s="53"/>
    </row>
    <row r="54375" spans="21:22" ht="26.1" customHeight="1">
      <c r="U54375" s="54"/>
      <c r="V54375" s="53"/>
    </row>
    <row r="54376" spans="21:22" ht="26.1" customHeight="1">
      <c r="U54376" s="54"/>
      <c r="V54376" s="53"/>
    </row>
    <row r="54377" spans="21:22" ht="26.1" customHeight="1">
      <c r="U54377" s="54"/>
      <c r="V54377" s="53"/>
    </row>
    <row r="54378" spans="21:22" ht="26.1" customHeight="1">
      <c r="U54378" s="54"/>
      <c r="V54378" s="53"/>
    </row>
    <row r="54379" spans="21:22" ht="26.1" customHeight="1">
      <c r="U54379" s="54"/>
      <c r="V54379" s="53"/>
    </row>
    <row r="54380" spans="21:22" ht="26.1" customHeight="1">
      <c r="U54380" s="54"/>
      <c r="V54380" s="53"/>
    </row>
    <row r="54381" spans="21:22" ht="26.1" customHeight="1">
      <c r="U54381" s="54"/>
      <c r="V54381" s="53"/>
    </row>
    <row r="54382" spans="21:22" ht="26.1" customHeight="1">
      <c r="U54382" s="54"/>
      <c r="V54382" s="53"/>
    </row>
    <row r="54383" spans="21:22" ht="26.1" customHeight="1">
      <c r="U54383" s="54"/>
      <c r="V54383" s="53"/>
    </row>
    <row r="54384" spans="21:22" ht="26.1" customHeight="1">
      <c r="U54384" s="54"/>
      <c r="V54384" s="53"/>
    </row>
    <row r="54385" spans="21:22" ht="26.1" customHeight="1">
      <c r="U54385" s="54"/>
      <c r="V54385" s="53"/>
    </row>
    <row r="54386" spans="21:22" ht="26.1" customHeight="1">
      <c r="U54386" s="54"/>
      <c r="V54386" s="53"/>
    </row>
    <row r="54387" spans="21:22" ht="26.1" customHeight="1">
      <c r="U54387" s="54"/>
      <c r="V54387" s="53"/>
    </row>
    <row r="54388" spans="21:22" ht="26.1" customHeight="1">
      <c r="U54388" s="54"/>
      <c r="V54388" s="53"/>
    </row>
    <row r="54389" spans="21:22" ht="26.1" customHeight="1">
      <c r="U54389" s="54"/>
      <c r="V54389" s="53"/>
    </row>
    <row r="54390" spans="21:22" ht="26.1" customHeight="1">
      <c r="U54390" s="54"/>
      <c r="V54390" s="53"/>
    </row>
    <row r="54391" spans="21:22" ht="26.1" customHeight="1">
      <c r="U54391" s="54"/>
      <c r="V54391" s="53"/>
    </row>
    <row r="54392" spans="21:22" ht="26.1" customHeight="1">
      <c r="U54392" s="54"/>
      <c r="V54392" s="53"/>
    </row>
    <row r="54393" spans="21:22" ht="26.1" customHeight="1">
      <c r="U54393" s="54"/>
      <c r="V54393" s="53"/>
    </row>
    <row r="54394" spans="21:22" ht="26.1" customHeight="1">
      <c r="U54394" s="54"/>
      <c r="V54394" s="53"/>
    </row>
    <row r="54395" spans="21:22" ht="26.1" customHeight="1">
      <c r="U54395" s="54"/>
      <c r="V54395" s="53"/>
    </row>
    <row r="54396" spans="21:22" ht="26.1" customHeight="1">
      <c r="U54396" s="54"/>
      <c r="V54396" s="53"/>
    </row>
    <row r="54397" spans="21:22" ht="26.1" customHeight="1">
      <c r="U54397" s="54"/>
      <c r="V54397" s="53"/>
    </row>
    <row r="54398" spans="21:22" ht="26.1" customHeight="1">
      <c r="U54398" s="54"/>
      <c r="V54398" s="53"/>
    </row>
    <row r="54399" spans="21:22" ht="26.1" customHeight="1">
      <c r="U54399" s="54"/>
      <c r="V54399" s="53"/>
    </row>
    <row r="54400" spans="21:22" ht="26.1" customHeight="1">
      <c r="U54400" s="54"/>
      <c r="V54400" s="53"/>
    </row>
    <row r="54401" spans="21:22" ht="26.1" customHeight="1">
      <c r="U54401" s="54"/>
      <c r="V54401" s="53"/>
    </row>
    <row r="54402" spans="21:22" ht="26.1" customHeight="1">
      <c r="U54402" s="54"/>
      <c r="V54402" s="53"/>
    </row>
    <row r="54403" spans="21:22" ht="26.1" customHeight="1">
      <c r="U54403" s="54"/>
      <c r="V54403" s="53"/>
    </row>
    <row r="54404" spans="21:22" ht="26.1" customHeight="1">
      <c r="U54404" s="54"/>
      <c r="V54404" s="53"/>
    </row>
    <row r="54405" spans="21:22" ht="26.1" customHeight="1">
      <c r="U54405" s="54"/>
      <c r="V54405" s="53"/>
    </row>
    <row r="54406" spans="21:22" ht="26.1" customHeight="1">
      <c r="U54406" s="54"/>
      <c r="V54406" s="53"/>
    </row>
    <row r="54407" spans="21:22" ht="26.1" customHeight="1">
      <c r="U54407" s="54"/>
      <c r="V54407" s="53"/>
    </row>
    <row r="54408" spans="21:22" ht="26.1" customHeight="1">
      <c r="U54408" s="54"/>
      <c r="V54408" s="53"/>
    </row>
    <row r="54409" spans="21:22" ht="26.1" customHeight="1">
      <c r="U54409" s="54"/>
      <c r="V54409" s="53"/>
    </row>
    <row r="54410" spans="21:22" ht="26.1" customHeight="1">
      <c r="U54410" s="54"/>
      <c r="V54410" s="53"/>
    </row>
    <row r="54411" spans="21:22" ht="26.1" customHeight="1">
      <c r="U54411" s="54"/>
      <c r="V54411" s="53"/>
    </row>
    <row r="54412" spans="21:22" ht="26.1" customHeight="1">
      <c r="U54412" s="54"/>
      <c r="V54412" s="53"/>
    </row>
    <row r="54413" spans="21:22" ht="26.1" customHeight="1">
      <c r="U54413" s="54"/>
      <c r="V54413" s="53"/>
    </row>
    <row r="54414" spans="21:22" ht="26.1" customHeight="1">
      <c r="U54414" s="54"/>
      <c r="V54414" s="53"/>
    </row>
    <row r="54415" spans="21:22" ht="26.1" customHeight="1">
      <c r="U54415" s="54"/>
      <c r="V54415" s="53"/>
    </row>
    <row r="54416" spans="21:22" ht="26.1" customHeight="1">
      <c r="U54416" s="54"/>
      <c r="V54416" s="53"/>
    </row>
    <row r="54417" spans="21:22" ht="26.1" customHeight="1">
      <c r="U54417" s="54"/>
      <c r="V54417" s="53"/>
    </row>
    <row r="54418" spans="21:22" ht="26.1" customHeight="1">
      <c r="U54418" s="54"/>
      <c r="V54418" s="53"/>
    </row>
    <row r="54419" spans="21:22" ht="26.1" customHeight="1">
      <c r="U54419" s="54"/>
      <c r="V54419" s="53"/>
    </row>
    <row r="54420" spans="21:22" ht="26.1" customHeight="1">
      <c r="U54420" s="54"/>
      <c r="V54420" s="53"/>
    </row>
    <row r="54421" spans="21:22" ht="26.1" customHeight="1">
      <c r="U54421" s="54"/>
      <c r="V54421" s="53"/>
    </row>
    <row r="54422" spans="21:22" ht="26.1" customHeight="1">
      <c r="U54422" s="54"/>
      <c r="V54422" s="53"/>
    </row>
    <row r="54423" spans="21:22" ht="26.1" customHeight="1">
      <c r="U54423" s="54"/>
      <c r="V54423" s="53"/>
    </row>
    <row r="54424" spans="21:22" ht="26.1" customHeight="1">
      <c r="U54424" s="54"/>
      <c r="V54424" s="53"/>
    </row>
    <row r="54425" spans="21:22" ht="26.1" customHeight="1">
      <c r="U54425" s="54"/>
      <c r="V54425" s="53"/>
    </row>
    <row r="54426" spans="21:22" ht="26.1" customHeight="1">
      <c r="U54426" s="54"/>
      <c r="V54426" s="53"/>
    </row>
    <row r="54427" spans="21:22" ht="26.1" customHeight="1">
      <c r="U54427" s="54"/>
      <c r="V54427" s="53"/>
    </row>
    <row r="54428" spans="21:22" ht="26.1" customHeight="1">
      <c r="U54428" s="54"/>
      <c r="V54428" s="53"/>
    </row>
    <row r="54429" spans="21:22" ht="26.1" customHeight="1">
      <c r="U54429" s="54"/>
      <c r="V54429" s="53"/>
    </row>
    <row r="54430" spans="21:22" ht="26.1" customHeight="1">
      <c r="U54430" s="54"/>
      <c r="V54430" s="53"/>
    </row>
    <row r="54431" spans="21:22" ht="26.1" customHeight="1">
      <c r="U54431" s="54"/>
      <c r="V54431" s="53"/>
    </row>
    <row r="54432" spans="21:22" ht="26.1" customHeight="1">
      <c r="U54432" s="54"/>
      <c r="V54432" s="53"/>
    </row>
    <row r="54433" spans="21:22" ht="26.1" customHeight="1">
      <c r="U54433" s="54"/>
      <c r="V54433" s="53"/>
    </row>
    <row r="54434" spans="21:22" ht="26.1" customHeight="1">
      <c r="U54434" s="54"/>
      <c r="V54434" s="53"/>
    </row>
    <row r="54435" spans="21:22" ht="26.1" customHeight="1">
      <c r="U54435" s="54"/>
      <c r="V54435" s="53"/>
    </row>
    <row r="54436" spans="21:22" ht="26.1" customHeight="1">
      <c r="U54436" s="54"/>
      <c r="V54436" s="53"/>
    </row>
    <row r="54437" spans="21:22" ht="26.1" customHeight="1">
      <c r="U54437" s="54"/>
      <c r="V54437" s="53"/>
    </row>
    <row r="54438" spans="21:22" ht="26.1" customHeight="1">
      <c r="U54438" s="54"/>
      <c r="V54438" s="53"/>
    </row>
    <row r="54439" spans="21:22" ht="26.1" customHeight="1">
      <c r="U54439" s="54"/>
      <c r="V54439" s="53"/>
    </row>
    <row r="54440" spans="21:22" ht="26.1" customHeight="1">
      <c r="U54440" s="54"/>
      <c r="V54440" s="53"/>
    </row>
    <row r="54441" spans="21:22" ht="26.1" customHeight="1">
      <c r="U54441" s="54"/>
      <c r="V54441" s="53"/>
    </row>
    <row r="54442" spans="21:22" ht="26.1" customHeight="1">
      <c r="U54442" s="54"/>
      <c r="V54442" s="53"/>
    </row>
    <row r="54443" spans="21:22" ht="26.1" customHeight="1">
      <c r="U54443" s="54"/>
      <c r="V54443" s="53"/>
    </row>
    <row r="54444" spans="21:22" ht="26.1" customHeight="1">
      <c r="U54444" s="54"/>
      <c r="V54444" s="53"/>
    </row>
    <row r="54445" spans="21:22" ht="26.1" customHeight="1">
      <c r="U54445" s="54"/>
      <c r="V54445" s="53"/>
    </row>
    <row r="54446" spans="21:22" ht="26.1" customHeight="1">
      <c r="U54446" s="54"/>
      <c r="V54446" s="53"/>
    </row>
    <row r="54447" spans="21:22" ht="26.1" customHeight="1">
      <c r="U54447" s="54"/>
      <c r="V54447" s="53"/>
    </row>
    <row r="54448" spans="21:22" ht="26.1" customHeight="1">
      <c r="U54448" s="54"/>
      <c r="V54448" s="53"/>
    </row>
    <row r="54449" spans="21:22" ht="26.1" customHeight="1">
      <c r="U54449" s="54"/>
      <c r="V54449" s="53"/>
    </row>
    <row r="54450" spans="21:22" ht="26.1" customHeight="1">
      <c r="U54450" s="54"/>
      <c r="V54450" s="53"/>
    </row>
    <row r="54451" spans="21:22" ht="26.1" customHeight="1">
      <c r="U54451" s="54"/>
      <c r="V54451" s="53"/>
    </row>
    <row r="54452" spans="21:22" ht="26.1" customHeight="1">
      <c r="U54452" s="54"/>
      <c r="V54452" s="53"/>
    </row>
    <row r="54453" spans="21:22" ht="26.1" customHeight="1">
      <c r="U54453" s="54"/>
      <c r="V54453" s="53"/>
    </row>
    <row r="54454" spans="21:22" ht="26.1" customHeight="1">
      <c r="U54454" s="54"/>
      <c r="V54454" s="53"/>
    </row>
    <row r="54455" spans="21:22" ht="26.1" customHeight="1">
      <c r="U54455" s="54"/>
      <c r="V54455" s="53"/>
    </row>
    <row r="54456" spans="21:22" ht="26.1" customHeight="1">
      <c r="U54456" s="54"/>
      <c r="V54456" s="53"/>
    </row>
    <row r="54457" spans="21:22" ht="26.1" customHeight="1">
      <c r="U54457" s="54"/>
      <c r="V54457" s="53"/>
    </row>
    <row r="54458" spans="21:22" ht="26.1" customHeight="1">
      <c r="U54458" s="54"/>
      <c r="V54458" s="53"/>
    </row>
    <row r="54459" spans="21:22" ht="26.1" customHeight="1">
      <c r="U54459" s="54"/>
      <c r="V54459" s="53"/>
    </row>
    <row r="54460" spans="21:22" ht="26.1" customHeight="1">
      <c r="U54460" s="54"/>
      <c r="V54460" s="53"/>
    </row>
    <row r="54461" spans="21:22" ht="26.1" customHeight="1">
      <c r="U54461" s="54"/>
      <c r="V54461" s="53"/>
    </row>
    <row r="54462" spans="21:22" ht="26.1" customHeight="1">
      <c r="U54462" s="54"/>
      <c r="V54462" s="53"/>
    </row>
    <row r="54463" spans="21:22" ht="26.1" customHeight="1">
      <c r="U54463" s="54"/>
      <c r="V54463" s="53"/>
    </row>
    <row r="54464" spans="21:22" ht="26.1" customHeight="1">
      <c r="U54464" s="54"/>
      <c r="V54464" s="53"/>
    </row>
    <row r="54465" spans="21:22" ht="26.1" customHeight="1">
      <c r="U54465" s="54"/>
      <c r="V54465" s="53"/>
    </row>
    <row r="54466" spans="21:22" ht="26.1" customHeight="1">
      <c r="U54466" s="54"/>
      <c r="V54466" s="53"/>
    </row>
    <row r="54467" spans="21:22" ht="26.1" customHeight="1">
      <c r="U54467" s="54"/>
      <c r="V54467" s="53"/>
    </row>
    <row r="54468" spans="21:22" ht="26.1" customHeight="1">
      <c r="U54468" s="54"/>
      <c r="V54468" s="53"/>
    </row>
    <row r="54469" spans="21:22" ht="26.1" customHeight="1">
      <c r="U54469" s="54"/>
      <c r="V54469" s="53"/>
    </row>
    <row r="54470" spans="21:22" ht="26.1" customHeight="1">
      <c r="U54470" s="54"/>
      <c r="V54470" s="53"/>
    </row>
    <row r="54471" spans="21:22" ht="26.1" customHeight="1">
      <c r="U54471" s="54"/>
      <c r="V54471" s="53"/>
    </row>
    <row r="54472" spans="21:22" ht="26.1" customHeight="1">
      <c r="U54472" s="54"/>
      <c r="V54472" s="53"/>
    </row>
    <row r="54473" spans="21:22" ht="26.1" customHeight="1">
      <c r="U54473" s="54"/>
      <c r="V54473" s="53"/>
    </row>
    <row r="54474" spans="21:22" ht="26.1" customHeight="1">
      <c r="U54474" s="54"/>
      <c r="V54474" s="53"/>
    </row>
    <row r="54475" spans="21:22" ht="26.1" customHeight="1">
      <c r="U54475" s="54"/>
      <c r="V54475" s="53"/>
    </row>
    <row r="54476" spans="21:22" ht="26.1" customHeight="1">
      <c r="U54476" s="54"/>
      <c r="V54476" s="53"/>
    </row>
    <row r="54477" spans="21:22" ht="26.1" customHeight="1">
      <c r="U54477" s="54"/>
      <c r="V54477" s="53"/>
    </row>
    <row r="54478" spans="21:22" ht="26.1" customHeight="1">
      <c r="U54478" s="54"/>
      <c r="V54478" s="53"/>
    </row>
    <row r="54479" spans="21:22" ht="26.1" customHeight="1">
      <c r="U54479" s="54"/>
      <c r="V54479" s="53"/>
    </row>
    <row r="54480" spans="21:22" ht="26.1" customHeight="1">
      <c r="U54480" s="54"/>
      <c r="V54480" s="53"/>
    </row>
    <row r="54481" spans="21:22" ht="26.1" customHeight="1">
      <c r="U54481" s="54"/>
      <c r="V54481" s="53"/>
    </row>
    <row r="54482" spans="21:22" ht="26.1" customHeight="1">
      <c r="U54482" s="54"/>
      <c r="V54482" s="53"/>
    </row>
    <row r="54483" spans="21:22" ht="26.1" customHeight="1">
      <c r="U54483" s="54"/>
      <c r="V54483" s="53"/>
    </row>
    <row r="54484" spans="21:22" ht="26.1" customHeight="1">
      <c r="U54484" s="54"/>
      <c r="V54484" s="53"/>
    </row>
    <row r="54485" spans="21:22" ht="26.1" customHeight="1">
      <c r="U54485" s="54"/>
      <c r="V54485" s="53"/>
    </row>
    <row r="54486" spans="21:22" ht="26.1" customHeight="1">
      <c r="U54486" s="54"/>
      <c r="V54486" s="53"/>
    </row>
    <row r="54487" spans="21:22" ht="26.1" customHeight="1">
      <c r="U54487" s="54"/>
      <c r="V54487" s="53"/>
    </row>
    <row r="54488" spans="21:22" ht="26.1" customHeight="1">
      <c r="U54488" s="54"/>
      <c r="V54488" s="53"/>
    </row>
    <row r="54489" spans="21:22" ht="26.1" customHeight="1">
      <c r="U54489" s="54"/>
      <c r="V54489" s="53"/>
    </row>
    <row r="54490" spans="21:22" ht="26.1" customHeight="1">
      <c r="U54490" s="54"/>
      <c r="V54490" s="53"/>
    </row>
    <row r="54491" spans="21:22" ht="26.1" customHeight="1">
      <c r="U54491" s="54"/>
      <c r="V54491" s="53"/>
    </row>
    <row r="54492" spans="21:22" ht="26.1" customHeight="1">
      <c r="U54492" s="54"/>
      <c r="V54492" s="53"/>
    </row>
    <row r="54493" spans="21:22" ht="26.1" customHeight="1">
      <c r="U54493" s="54"/>
      <c r="V54493" s="53"/>
    </row>
    <row r="54494" spans="21:22" ht="26.1" customHeight="1">
      <c r="U54494" s="54"/>
      <c r="V54494" s="53"/>
    </row>
    <row r="54495" spans="21:22" ht="26.1" customHeight="1">
      <c r="U54495" s="54"/>
      <c r="V54495" s="53"/>
    </row>
    <row r="54496" spans="21:22" ht="26.1" customHeight="1">
      <c r="U54496" s="54"/>
      <c r="V54496" s="53"/>
    </row>
    <row r="54497" spans="21:22" ht="26.1" customHeight="1">
      <c r="U54497" s="54"/>
      <c r="V54497" s="53"/>
    </row>
    <row r="54498" spans="21:22" ht="26.1" customHeight="1">
      <c r="U54498" s="54"/>
      <c r="V54498" s="53"/>
    </row>
    <row r="54499" spans="21:22" ht="26.1" customHeight="1">
      <c r="U54499" s="54"/>
      <c r="V54499" s="53"/>
    </row>
    <row r="54500" spans="21:22" ht="26.1" customHeight="1">
      <c r="U54500" s="54"/>
      <c r="V54500" s="53"/>
    </row>
    <row r="54501" spans="21:22" ht="26.1" customHeight="1">
      <c r="U54501" s="54"/>
      <c r="V54501" s="53"/>
    </row>
    <row r="54502" spans="21:22" ht="26.1" customHeight="1">
      <c r="U54502" s="54"/>
      <c r="V54502" s="53"/>
    </row>
    <row r="54503" spans="21:22" ht="26.1" customHeight="1">
      <c r="U54503" s="54"/>
      <c r="V54503" s="53"/>
    </row>
    <row r="54504" spans="21:22" ht="26.1" customHeight="1">
      <c r="U54504" s="54"/>
      <c r="V54504" s="53"/>
    </row>
    <row r="54505" spans="21:22" ht="26.1" customHeight="1">
      <c r="U54505" s="54"/>
      <c r="V54505" s="53"/>
    </row>
    <row r="54506" spans="21:22" ht="26.1" customHeight="1">
      <c r="U54506" s="54"/>
      <c r="V54506" s="53"/>
    </row>
    <row r="54507" spans="21:22" ht="26.1" customHeight="1">
      <c r="U54507" s="54"/>
      <c r="V54507" s="53"/>
    </row>
    <row r="54508" spans="21:22" ht="26.1" customHeight="1">
      <c r="U54508" s="54"/>
      <c r="V54508" s="53"/>
    </row>
    <row r="54509" spans="21:22" ht="26.1" customHeight="1">
      <c r="U54509" s="54"/>
      <c r="V54509" s="53"/>
    </row>
    <row r="54510" spans="21:22" ht="26.1" customHeight="1">
      <c r="U54510" s="54"/>
      <c r="V54510" s="53"/>
    </row>
    <row r="54511" spans="21:22" ht="26.1" customHeight="1">
      <c r="U54511" s="54"/>
      <c r="V54511" s="53"/>
    </row>
    <row r="54512" spans="21:22" ht="26.1" customHeight="1">
      <c r="U54512" s="54"/>
      <c r="V54512" s="53"/>
    </row>
    <row r="54513" spans="21:22" ht="26.1" customHeight="1">
      <c r="U54513" s="54"/>
      <c r="V54513" s="53"/>
    </row>
    <row r="54514" spans="21:22" ht="26.1" customHeight="1">
      <c r="U54514" s="54"/>
      <c r="V54514" s="53"/>
    </row>
    <row r="54515" spans="21:22" ht="26.1" customHeight="1">
      <c r="U54515" s="54"/>
      <c r="V54515" s="53"/>
    </row>
    <row r="54516" spans="21:22" ht="26.1" customHeight="1">
      <c r="U54516" s="54"/>
      <c r="V54516" s="53"/>
    </row>
    <row r="54517" spans="21:22" ht="26.1" customHeight="1">
      <c r="U54517" s="54"/>
      <c r="V54517" s="53"/>
    </row>
    <row r="54518" spans="21:22" ht="26.1" customHeight="1">
      <c r="U54518" s="54"/>
      <c r="V54518" s="53"/>
    </row>
    <row r="54519" spans="21:22" ht="26.1" customHeight="1">
      <c r="U54519" s="54"/>
      <c r="V54519" s="53"/>
    </row>
    <row r="54520" spans="21:22" ht="26.1" customHeight="1">
      <c r="U54520" s="54"/>
      <c r="V54520" s="53"/>
    </row>
    <row r="54521" spans="21:22" ht="26.1" customHeight="1">
      <c r="U54521" s="54"/>
      <c r="V54521" s="53"/>
    </row>
    <row r="54522" spans="21:22" ht="26.1" customHeight="1">
      <c r="U54522" s="54"/>
      <c r="V54522" s="53"/>
    </row>
    <row r="54523" spans="21:22" ht="26.1" customHeight="1">
      <c r="U54523" s="54"/>
      <c r="V54523" s="53"/>
    </row>
    <row r="54524" spans="21:22" ht="26.1" customHeight="1">
      <c r="U54524" s="54"/>
      <c r="V54524" s="53"/>
    </row>
    <row r="54525" spans="21:22" ht="26.1" customHeight="1">
      <c r="U54525" s="54"/>
      <c r="V54525" s="53"/>
    </row>
    <row r="54526" spans="21:22" ht="26.1" customHeight="1">
      <c r="U54526" s="54"/>
      <c r="V54526" s="53"/>
    </row>
    <row r="54527" spans="21:22" ht="26.1" customHeight="1">
      <c r="U54527" s="54"/>
      <c r="V54527" s="53"/>
    </row>
    <row r="54528" spans="21:22" ht="26.1" customHeight="1">
      <c r="U54528" s="54"/>
      <c r="V54528" s="53"/>
    </row>
    <row r="54529" spans="21:22" ht="26.1" customHeight="1">
      <c r="U54529" s="54"/>
      <c r="V54529" s="53"/>
    </row>
    <row r="54530" spans="21:22" ht="26.1" customHeight="1">
      <c r="U54530" s="54"/>
      <c r="V54530" s="53"/>
    </row>
    <row r="54531" spans="21:22" ht="26.1" customHeight="1">
      <c r="U54531" s="54"/>
      <c r="V54531" s="53"/>
    </row>
    <row r="54532" spans="21:22" ht="26.1" customHeight="1">
      <c r="U54532" s="54"/>
      <c r="V54532" s="53"/>
    </row>
    <row r="54533" spans="21:22" ht="26.1" customHeight="1">
      <c r="U54533" s="54"/>
      <c r="V54533" s="53"/>
    </row>
    <row r="54534" spans="21:22" ht="26.1" customHeight="1">
      <c r="U54534" s="54"/>
      <c r="V54534" s="53"/>
    </row>
    <row r="54535" spans="21:22" ht="26.1" customHeight="1">
      <c r="U54535" s="54"/>
      <c r="V54535" s="53"/>
    </row>
    <row r="54536" spans="21:22" ht="26.1" customHeight="1">
      <c r="U54536" s="54"/>
      <c r="V54536" s="53"/>
    </row>
    <row r="54537" spans="21:22" ht="26.1" customHeight="1">
      <c r="U54537" s="54"/>
      <c r="V54537" s="53"/>
    </row>
    <row r="54538" spans="21:22" ht="26.1" customHeight="1">
      <c r="U54538" s="54"/>
      <c r="V54538" s="53"/>
    </row>
    <row r="54539" spans="21:22" ht="26.1" customHeight="1">
      <c r="U54539" s="54"/>
      <c r="V54539" s="53"/>
    </row>
    <row r="54540" spans="21:22" ht="26.1" customHeight="1">
      <c r="U54540" s="54"/>
      <c r="V54540" s="53"/>
    </row>
    <row r="54541" spans="21:22" ht="26.1" customHeight="1">
      <c r="U54541" s="54"/>
      <c r="V54541" s="53"/>
    </row>
    <row r="54542" spans="21:22" ht="26.1" customHeight="1">
      <c r="U54542" s="54"/>
      <c r="V54542" s="53"/>
    </row>
    <row r="54543" spans="21:22" ht="26.1" customHeight="1">
      <c r="U54543" s="54"/>
      <c r="V54543" s="53"/>
    </row>
    <row r="54544" spans="21:22" ht="26.1" customHeight="1">
      <c r="U54544" s="54"/>
      <c r="V54544" s="53"/>
    </row>
    <row r="54545" spans="21:22" ht="26.1" customHeight="1">
      <c r="U54545" s="54"/>
      <c r="V54545" s="53"/>
    </row>
    <row r="54546" spans="21:22" ht="26.1" customHeight="1">
      <c r="U54546" s="54"/>
      <c r="V54546" s="53"/>
    </row>
    <row r="54547" spans="21:22" ht="26.1" customHeight="1">
      <c r="U54547" s="54"/>
      <c r="V54547" s="53"/>
    </row>
    <row r="54548" spans="21:22" ht="26.1" customHeight="1">
      <c r="U54548" s="54"/>
      <c r="V54548" s="53"/>
    </row>
    <row r="54549" spans="21:22" ht="26.1" customHeight="1">
      <c r="U54549" s="54"/>
      <c r="V54549" s="53"/>
    </row>
    <row r="54550" spans="21:22" ht="26.1" customHeight="1">
      <c r="U54550" s="54"/>
      <c r="V54550" s="53"/>
    </row>
    <row r="54551" spans="21:22" ht="26.1" customHeight="1">
      <c r="U54551" s="54"/>
      <c r="V54551" s="53"/>
    </row>
    <row r="54552" spans="21:22" ht="26.1" customHeight="1">
      <c r="U54552" s="54"/>
      <c r="V54552" s="53"/>
    </row>
    <row r="54553" spans="21:22" ht="26.1" customHeight="1">
      <c r="U54553" s="54"/>
      <c r="V54553" s="53"/>
    </row>
    <row r="54554" spans="21:22" ht="26.1" customHeight="1">
      <c r="U54554" s="54"/>
      <c r="V54554" s="53"/>
    </row>
    <row r="54555" spans="21:22" ht="26.1" customHeight="1">
      <c r="U54555" s="54"/>
      <c r="V54555" s="53"/>
    </row>
    <row r="54556" spans="21:22" ht="26.1" customHeight="1">
      <c r="U54556" s="54"/>
      <c r="V54556" s="53"/>
    </row>
    <row r="54557" spans="21:22" ht="26.1" customHeight="1">
      <c r="U54557" s="54"/>
      <c r="V54557" s="53"/>
    </row>
    <row r="54558" spans="21:22" ht="26.1" customHeight="1">
      <c r="U54558" s="54"/>
      <c r="V54558" s="53"/>
    </row>
    <row r="54559" spans="21:22" ht="26.1" customHeight="1">
      <c r="U54559" s="54"/>
      <c r="V54559" s="53"/>
    </row>
    <row r="54560" spans="21:22" ht="26.1" customHeight="1">
      <c r="U54560" s="54"/>
      <c r="V54560" s="53"/>
    </row>
    <row r="54561" spans="21:22" ht="26.1" customHeight="1">
      <c r="U54561" s="54"/>
      <c r="V54561" s="53"/>
    </row>
    <row r="54562" spans="21:22" ht="26.1" customHeight="1">
      <c r="U54562" s="54"/>
      <c r="V54562" s="53"/>
    </row>
    <row r="54563" spans="21:22" ht="26.1" customHeight="1">
      <c r="U54563" s="54"/>
      <c r="V54563" s="53"/>
    </row>
    <row r="54564" spans="21:22" ht="26.1" customHeight="1">
      <c r="U54564" s="54"/>
      <c r="V54564" s="53"/>
    </row>
    <row r="54565" spans="21:22" ht="26.1" customHeight="1">
      <c r="U54565" s="54"/>
      <c r="V54565" s="53"/>
    </row>
    <row r="54566" spans="21:22" ht="26.1" customHeight="1">
      <c r="U54566" s="54"/>
      <c r="V54566" s="53"/>
    </row>
    <row r="54567" spans="21:22" ht="26.1" customHeight="1">
      <c r="U54567" s="54"/>
      <c r="V54567" s="53"/>
    </row>
    <row r="54568" spans="21:22" ht="26.1" customHeight="1">
      <c r="U54568" s="54"/>
      <c r="V54568" s="53"/>
    </row>
    <row r="54569" spans="21:22" ht="26.1" customHeight="1">
      <c r="U54569" s="54"/>
      <c r="V54569" s="53"/>
    </row>
    <row r="54570" spans="21:22" ht="26.1" customHeight="1">
      <c r="U54570" s="54"/>
      <c r="V54570" s="53"/>
    </row>
    <row r="54571" spans="21:22" ht="26.1" customHeight="1">
      <c r="U54571" s="54"/>
      <c r="V54571" s="53"/>
    </row>
    <row r="54572" spans="21:22" ht="26.1" customHeight="1">
      <c r="U54572" s="54"/>
      <c r="V54572" s="53"/>
    </row>
    <row r="54573" spans="21:22" ht="26.1" customHeight="1">
      <c r="U54573" s="54"/>
      <c r="V54573" s="53"/>
    </row>
    <row r="54574" spans="21:22" ht="26.1" customHeight="1">
      <c r="U54574" s="54"/>
      <c r="V54574" s="53"/>
    </row>
    <row r="54575" spans="21:22" ht="26.1" customHeight="1">
      <c r="U54575" s="54"/>
      <c r="V54575" s="53"/>
    </row>
    <row r="54576" spans="21:22" ht="26.1" customHeight="1">
      <c r="U54576" s="54"/>
      <c r="V54576" s="53"/>
    </row>
    <row r="54577" spans="21:22" ht="26.1" customHeight="1">
      <c r="U54577" s="54"/>
      <c r="V54577" s="53"/>
    </row>
    <row r="54578" spans="21:22" ht="26.1" customHeight="1">
      <c r="U54578" s="54"/>
      <c r="V54578" s="53"/>
    </row>
    <row r="54579" spans="21:22" ht="26.1" customHeight="1">
      <c r="U54579" s="54"/>
      <c r="V54579" s="53"/>
    </row>
    <row r="54580" spans="21:22" ht="26.1" customHeight="1">
      <c r="U54580" s="54"/>
      <c r="V54580" s="53"/>
    </row>
    <row r="54581" spans="21:22" ht="26.1" customHeight="1">
      <c r="U54581" s="54"/>
      <c r="V54581" s="53"/>
    </row>
    <row r="54582" spans="21:22" ht="26.1" customHeight="1">
      <c r="U54582" s="54"/>
      <c r="V54582" s="53"/>
    </row>
    <row r="54583" spans="21:22" ht="26.1" customHeight="1">
      <c r="U54583" s="54"/>
      <c r="V54583" s="53"/>
    </row>
    <row r="54584" spans="21:22" ht="26.1" customHeight="1">
      <c r="U54584" s="54"/>
      <c r="V54584" s="53"/>
    </row>
    <row r="54585" spans="21:22" ht="26.1" customHeight="1">
      <c r="U54585" s="54"/>
      <c r="V54585" s="53"/>
    </row>
    <row r="54586" spans="21:22" ht="26.1" customHeight="1">
      <c r="U54586" s="54"/>
      <c r="V54586" s="53"/>
    </row>
    <row r="54587" spans="21:22" ht="26.1" customHeight="1">
      <c r="U54587" s="54"/>
      <c r="V54587" s="53"/>
    </row>
    <row r="54588" spans="21:22" ht="26.1" customHeight="1">
      <c r="U54588" s="54"/>
      <c r="V54588" s="53"/>
    </row>
    <row r="54589" spans="21:22" ht="26.1" customHeight="1">
      <c r="U54589" s="54"/>
      <c r="V54589" s="53"/>
    </row>
    <row r="54590" spans="21:22" ht="26.1" customHeight="1">
      <c r="U54590" s="54"/>
      <c r="V54590" s="53"/>
    </row>
    <row r="54591" spans="21:22" ht="26.1" customHeight="1">
      <c r="U54591" s="54"/>
      <c r="V54591" s="53"/>
    </row>
    <row r="54592" spans="21:22" ht="26.1" customHeight="1">
      <c r="U54592" s="54"/>
      <c r="V54592" s="53"/>
    </row>
    <row r="54593" spans="21:22" ht="26.1" customHeight="1">
      <c r="U54593" s="54"/>
      <c r="V54593" s="53"/>
    </row>
    <row r="54594" spans="21:22" ht="26.1" customHeight="1">
      <c r="U54594" s="54"/>
      <c r="V54594" s="53"/>
    </row>
    <row r="54595" spans="21:22" ht="26.1" customHeight="1">
      <c r="U54595" s="54"/>
      <c r="V54595" s="53"/>
    </row>
    <row r="54596" spans="21:22" ht="26.1" customHeight="1">
      <c r="U54596" s="54"/>
      <c r="V54596" s="53"/>
    </row>
    <row r="54597" spans="21:22" ht="26.1" customHeight="1">
      <c r="U54597" s="54"/>
      <c r="V54597" s="53"/>
    </row>
    <row r="54598" spans="21:22" ht="26.1" customHeight="1">
      <c r="U54598" s="54"/>
      <c r="V54598" s="53"/>
    </row>
    <row r="54599" spans="21:22" ht="26.1" customHeight="1">
      <c r="U54599" s="54"/>
      <c r="V54599" s="53"/>
    </row>
    <row r="54600" spans="21:22" ht="26.1" customHeight="1">
      <c r="U54600" s="54"/>
      <c r="V54600" s="53"/>
    </row>
    <row r="54601" spans="21:22" ht="26.1" customHeight="1">
      <c r="U54601" s="54"/>
      <c r="V54601" s="53"/>
    </row>
    <row r="54602" spans="21:22" ht="26.1" customHeight="1">
      <c r="U54602" s="54"/>
      <c r="V54602" s="53"/>
    </row>
    <row r="54603" spans="21:22" ht="26.1" customHeight="1">
      <c r="U54603" s="54"/>
      <c r="V54603" s="53"/>
    </row>
    <row r="54604" spans="21:22" ht="26.1" customHeight="1">
      <c r="U54604" s="54"/>
      <c r="V54604" s="53"/>
    </row>
    <row r="54605" spans="21:22" ht="26.1" customHeight="1">
      <c r="U54605" s="54"/>
      <c r="V54605" s="53"/>
    </row>
    <row r="54606" spans="21:22" ht="26.1" customHeight="1">
      <c r="U54606" s="54"/>
      <c r="V54606" s="53"/>
    </row>
    <row r="54607" spans="21:22" ht="26.1" customHeight="1">
      <c r="U54607" s="54"/>
      <c r="V54607" s="53"/>
    </row>
    <row r="54608" spans="21:22" ht="26.1" customHeight="1">
      <c r="U54608" s="54"/>
      <c r="V54608" s="53"/>
    </row>
    <row r="54609" spans="21:22" ht="26.1" customHeight="1">
      <c r="U54609" s="54"/>
      <c r="V54609" s="53"/>
    </row>
    <row r="54610" spans="21:22" ht="26.1" customHeight="1">
      <c r="U54610" s="54"/>
      <c r="V54610" s="53"/>
    </row>
    <row r="54611" spans="21:22" ht="26.1" customHeight="1">
      <c r="U54611" s="54"/>
      <c r="V54611" s="53"/>
    </row>
    <row r="54612" spans="21:22" ht="26.1" customHeight="1">
      <c r="U54612" s="54"/>
      <c r="V54612" s="53"/>
    </row>
    <row r="54613" spans="21:22" ht="26.1" customHeight="1">
      <c r="U54613" s="54"/>
      <c r="V54613" s="53"/>
    </row>
    <row r="54614" spans="21:22" ht="26.1" customHeight="1">
      <c r="U54614" s="54"/>
      <c r="V54614" s="53"/>
    </row>
    <row r="54615" spans="21:22" ht="26.1" customHeight="1">
      <c r="U54615" s="54"/>
      <c r="V54615" s="53"/>
    </row>
    <row r="54616" spans="21:22" ht="26.1" customHeight="1">
      <c r="U54616" s="54"/>
      <c r="V54616" s="53"/>
    </row>
    <row r="54617" spans="21:22" ht="26.1" customHeight="1">
      <c r="U54617" s="54"/>
      <c r="V54617" s="53"/>
    </row>
    <row r="54618" spans="21:22" ht="26.1" customHeight="1">
      <c r="U54618" s="54"/>
      <c r="V54618" s="53"/>
    </row>
    <row r="54619" spans="21:22" ht="26.1" customHeight="1">
      <c r="U54619" s="54"/>
      <c r="V54619" s="53"/>
    </row>
    <row r="54620" spans="21:22" ht="26.1" customHeight="1">
      <c r="U54620" s="54"/>
      <c r="V54620" s="53"/>
    </row>
    <row r="54621" spans="21:22" ht="26.1" customHeight="1">
      <c r="U54621" s="54"/>
      <c r="V54621" s="53"/>
    </row>
    <row r="54622" spans="21:22" ht="26.1" customHeight="1">
      <c r="U54622" s="54"/>
      <c r="V54622" s="53"/>
    </row>
    <row r="54623" spans="21:22" ht="26.1" customHeight="1">
      <c r="U54623" s="54"/>
      <c r="V54623" s="53"/>
    </row>
    <row r="54624" spans="21:22" ht="26.1" customHeight="1">
      <c r="U54624" s="54"/>
      <c r="V54624" s="53"/>
    </row>
    <row r="54625" spans="21:22" ht="26.1" customHeight="1">
      <c r="U54625" s="54"/>
      <c r="V54625" s="53"/>
    </row>
    <row r="54626" spans="21:22" ht="26.1" customHeight="1">
      <c r="U54626" s="54"/>
      <c r="V54626" s="53"/>
    </row>
    <row r="54627" spans="21:22" ht="26.1" customHeight="1">
      <c r="U54627" s="54"/>
      <c r="V54627" s="53"/>
    </row>
    <row r="54628" spans="21:22" ht="26.1" customHeight="1">
      <c r="U54628" s="54"/>
      <c r="V54628" s="53"/>
    </row>
    <row r="54629" spans="21:22" ht="26.1" customHeight="1">
      <c r="U54629" s="54"/>
      <c r="V54629" s="53"/>
    </row>
    <row r="54630" spans="21:22" ht="26.1" customHeight="1">
      <c r="U54630" s="54"/>
      <c r="V54630" s="53"/>
    </row>
    <row r="54631" spans="21:22" ht="26.1" customHeight="1">
      <c r="U54631" s="54"/>
      <c r="V54631" s="53"/>
    </row>
    <row r="54632" spans="21:22" ht="26.1" customHeight="1">
      <c r="U54632" s="54"/>
      <c r="V54632" s="53"/>
    </row>
    <row r="54633" spans="21:22" ht="26.1" customHeight="1">
      <c r="U54633" s="54"/>
      <c r="V54633" s="53"/>
    </row>
    <row r="54634" spans="21:22" ht="26.1" customHeight="1">
      <c r="U54634" s="54"/>
      <c r="V54634" s="53"/>
    </row>
    <row r="54635" spans="21:22" ht="26.1" customHeight="1">
      <c r="U54635" s="54"/>
      <c r="V54635" s="53"/>
    </row>
    <row r="54636" spans="21:22" ht="26.1" customHeight="1">
      <c r="U54636" s="54"/>
      <c r="V54636" s="53"/>
    </row>
    <row r="54637" spans="21:22" ht="26.1" customHeight="1">
      <c r="U54637" s="54"/>
      <c r="V54637" s="53"/>
    </row>
    <row r="54638" spans="21:22" ht="26.1" customHeight="1">
      <c r="U54638" s="54"/>
      <c r="V54638" s="53"/>
    </row>
    <row r="54639" spans="21:22" ht="26.1" customHeight="1">
      <c r="U54639" s="54"/>
      <c r="V54639" s="53"/>
    </row>
    <row r="54640" spans="21:22" ht="26.1" customHeight="1">
      <c r="U54640" s="54"/>
      <c r="V54640" s="53"/>
    </row>
    <row r="54641" spans="21:22" ht="26.1" customHeight="1">
      <c r="U54641" s="54"/>
      <c r="V54641" s="53"/>
    </row>
    <row r="54642" spans="21:22" ht="26.1" customHeight="1">
      <c r="U54642" s="54"/>
      <c r="V54642" s="53"/>
    </row>
    <row r="54643" spans="21:22" ht="26.1" customHeight="1">
      <c r="U54643" s="54"/>
      <c r="V54643" s="53"/>
    </row>
    <row r="54644" spans="21:22" ht="26.1" customHeight="1">
      <c r="U54644" s="54"/>
      <c r="V54644" s="53"/>
    </row>
    <row r="54645" spans="21:22" ht="26.1" customHeight="1">
      <c r="U54645" s="54"/>
      <c r="V54645" s="53"/>
    </row>
    <row r="54646" spans="21:22" ht="26.1" customHeight="1">
      <c r="U54646" s="54"/>
      <c r="V54646" s="53"/>
    </row>
    <row r="54647" spans="21:22" ht="26.1" customHeight="1">
      <c r="U54647" s="54"/>
      <c r="V54647" s="53"/>
    </row>
    <row r="54648" spans="21:22" ht="26.1" customHeight="1">
      <c r="U54648" s="54"/>
      <c r="V54648" s="53"/>
    </row>
    <row r="54649" spans="21:22" ht="26.1" customHeight="1">
      <c r="U54649" s="54"/>
      <c r="V54649" s="53"/>
    </row>
    <row r="54650" spans="21:22" ht="26.1" customHeight="1">
      <c r="U54650" s="54"/>
      <c r="V54650" s="53"/>
    </row>
    <row r="54651" spans="21:22" ht="26.1" customHeight="1">
      <c r="U54651" s="54"/>
      <c r="V54651" s="53"/>
    </row>
    <row r="54652" spans="21:22" ht="26.1" customHeight="1">
      <c r="U54652" s="54"/>
      <c r="V54652" s="53"/>
    </row>
    <row r="54653" spans="21:22" ht="26.1" customHeight="1">
      <c r="U54653" s="54"/>
      <c r="V54653" s="53"/>
    </row>
    <row r="54654" spans="21:22" ht="26.1" customHeight="1">
      <c r="U54654" s="54"/>
      <c r="V54654" s="53"/>
    </row>
    <row r="54655" spans="21:22" ht="26.1" customHeight="1">
      <c r="U54655" s="54"/>
      <c r="V54655" s="53"/>
    </row>
    <row r="54656" spans="21:22" ht="26.1" customHeight="1">
      <c r="U54656" s="54"/>
      <c r="V54656" s="53"/>
    </row>
    <row r="54657" spans="21:22" ht="26.1" customHeight="1">
      <c r="U54657" s="54"/>
      <c r="V54657" s="53"/>
    </row>
    <row r="54658" spans="21:22" ht="26.1" customHeight="1">
      <c r="U54658" s="54"/>
      <c r="V54658" s="53"/>
    </row>
    <row r="54659" spans="21:22" ht="26.1" customHeight="1">
      <c r="U54659" s="54"/>
      <c r="V54659" s="53"/>
    </row>
    <row r="54660" spans="21:22" ht="26.1" customHeight="1">
      <c r="U54660" s="54"/>
      <c r="V54660" s="53"/>
    </row>
    <row r="54661" spans="21:22" ht="26.1" customHeight="1">
      <c r="U54661" s="54"/>
      <c r="V54661" s="53"/>
    </row>
    <row r="54662" spans="21:22" ht="26.1" customHeight="1">
      <c r="U54662" s="54"/>
      <c r="V54662" s="53"/>
    </row>
    <row r="54663" spans="21:22" ht="26.1" customHeight="1">
      <c r="U54663" s="54"/>
      <c r="V54663" s="53"/>
    </row>
    <row r="54664" spans="21:22" ht="26.1" customHeight="1">
      <c r="U54664" s="54"/>
      <c r="V54664" s="53"/>
    </row>
    <row r="54665" spans="21:22" ht="26.1" customHeight="1">
      <c r="U54665" s="54"/>
      <c r="V54665" s="53"/>
    </row>
    <row r="54666" spans="21:22" ht="26.1" customHeight="1">
      <c r="U54666" s="54"/>
      <c r="V54666" s="53"/>
    </row>
    <row r="54667" spans="21:22" ht="26.1" customHeight="1">
      <c r="U54667" s="54"/>
      <c r="V54667" s="53"/>
    </row>
    <row r="54668" spans="21:22" ht="26.1" customHeight="1">
      <c r="U54668" s="54"/>
      <c r="V54668" s="53"/>
    </row>
    <row r="54669" spans="21:22" ht="26.1" customHeight="1">
      <c r="U54669" s="54"/>
      <c r="V54669" s="53"/>
    </row>
    <row r="54670" spans="21:22" ht="26.1" customHeight="1">
      <c r="U54670" s="54"/>
      <c r="V54670" s="53"/>
    </row>
    <row r="54671" spans="21:22" ht="26.1" customHeight="1">
      <c r="U54671" s="54"/>
      <c r="V54671" s="53"/>
    </row>
    <row r="54672" spans="21:22" ht="26.1" customHeight="1">
      <c r="U54672" s="54"/>
      <c r="V54672" s="53"/>
    </row>
    <row r="54673" spans="21:22" ht="26.1" customHeight="1">
      <c r="U54673" s="54"/>
      <c r="V54673" s="53"/>
    </row>
    <row r="54674" spans="21:22" ht="26.1" customHeight="1">
      <c r="U54674" s="54"/>
      <c r="V54674" s="53"/>
    </row>
    <row r="54675" spans="21:22" ht="26.1" customHeight="1">
      <c r="U54675" s="54"/>
      <c r="V54675" s="53"/>
    </row>
    <row r="54676" spans="21:22" ht="26.1" customHeight="1">
      <c r="U54676" s="54"/>
      <c r="V54676" s="53"/>
    </row>
    <row r="54677" spans="21:22" ht="26.1" customHeight="1">
      <c r="U54677" s="54"/>
      <c r="V54677" s="53"/>
    </row>
    <row r="54678" spans="21:22" ht="26.1" customHeight="1">
      <c r="U54678" s="54"/>
      <c r="V54678" s="53"/>
    </row>
    <row r="54679" spans="21:22" ht="26.1" customHeight="1">
      <c r="U54679" s="54"/>
      <c r="V54679" s="53"/>
    </row>
    <row r="54680" spans="21:22" ht="26.1" customHeight="1">
      <c r="U54680" s="54"/>
      <c r="V54680" s="53"/>
    </row>
    <row r="54681" spans="21:22" ht="26.1" customHeight="1">
      <c r="U54681" s="54"/>
      <c r="V54681" s="53"/>
    </row>
    <row r="54682" spans="21:22" ht="26.1" customHeight="1">
      <c r="U54682" s="54"/>
      <c r="V54682" s="53"/>
    </row>
    <row r="54683" spans="21:22" ht="26.1" customHeight="1">
      <c r="U54683" s="54"/>
      <c r="V54683" s="53"/>
    </row>
    <row r="54684" spans="21:22" ht="26.1" customHeight="1">
      <c r="U54684" s="54"/>
      <c r="V54684" s="53"/>
    </row>
    <row r="54685" spans="21:22" ht="26.1" customHeight="1">
      <c r="U54685" s="54"/>
      <c r="V54685" s="53"/>
    </row>
    <row r="54686" spans="21:22" ht="26.1" customHeight="1">
      <c r="U54686" s="54"/>
      <c r="V54686" s="53"/>
    </row>
    <row r="54687" spans="21:22" ht="26.1" customHeight="1">
      <c r="U54687" s="54"/>
      <c r="V54687" s="53"/>
    </row>
    <row r="54688" spans="21:22" ht="26.1" customHeight="1">
      <c r="U54688" s="54"/>
      <c r="V54688" s="53"/>
    </row>
    <row r="54689" spans="21:22" ht="26.1" customHeight="1">
      <c r="U54689" s="54"/>
      <c r="V54689" s="53"/>
    </row>
    <row r="54690" spans="21:22" ht="26.1" customHeight="1">
      <c r="U54690" s="54"/>
      <c r="V54690" s="53"/>
    </row>
    <row r="54691" spans="21:22" ht="26.1" customHeight="1">
      <c r="U54691" s="54"/>
      <c r="V54691" s="53"/>
    </row>
    <row r="54692" spans="21:22" ht="26.1" customHeight="1">
      <c r="U54692" s="54"/>
      <c r="V54692" s="53"/>
    </row>
    <row r="54693" spans="21:22" ht="26.1" customHeight="1">
      <c r="U54693" s="54"/>
      <c r="V54693" s="53"/>
    </row>
    <row r="54694" spans="21:22" ht="26.1" customHeight="1">
      <c r="U54694" s="54"/>
      <c r="V54694" s="53"/>
    </row>
    <row r="54695" spans="21:22" ht="26.1" customHeight="1">
      <c r="U54695" s="54"/>
      <c r="V54695" s="53"/>
    </row>
    <row r="54696" spans="21:22" ht="26.1" customHeight="1">
      <c r="U54696" s="54"/>
      <c r="V54696" s="53"/>
    </row>
    <row r="54697" spans="21:22" ht="26.1" customHeight="1">
      <c r="U54697" s="54"/>
      <c r="V54697" s="53"/>
    </row>
    <row r="54698" spans="21:22" ht="26.1" customHeight="1">
      <c r="U54698" s="54"/>
      <c r="V54698" s="53"/>
    </row>
    <row r="54699" spans="21:22" ht="26.1" customHeight="1">
      <c r="U54699" s="54"/>
      <c r="V54699" s="53"/>
    </row>
    <row r="54700" spans="21:22" ht="26.1" customHeight="1">
      <c r="U54700" s="54"/>
      <c r="V54700" s="53"/>
    </row>
    <row r="54701" spans="21:22" ht="26.1" customHeight="1">
      <c r="U54701" s="54"/>
      <c r="V54701" s="53"/>
    </row>
    <row r="54702" spans="21:22" ht="26.1" customHeight="1">
      <c r="U54702" s="54"/>
      <c r="V54702" s="53"/>
    </row>
    <row r="54703" spans="21:22" ht="26.1" customHeight="1">
      <c r="U54703" s="54"/>
      <c r="V54703" s="53"/>
    </row>
    <row r="54704" spans="21:22" ht="26.1" customHeight="1">
      <c r="U54704" s="54"/>
      <c r="V54704" s="53"/>
    </row>
    <row r="54705" spans="21:22" ht="26.1" customHeight="1">
      <c r="U54705" s="54"/>
      <c r="V54705" s="53"/>
    </row>
    <row r="54706" spans="21:22" ht="26.1" customHeight="1">
      <c r="U54706" s="54"/>
      <c r="V54706" s="53"/>
    </row>
    <row r="54707" spans="21:22" ht="26.1" customHeight="1">
      <c r="U54707" s="54"/>
      <c r="V54707" s="53"/>
    </row>
    <row r="54708" spans="21:22" ht="26.1" customHeight="1">
      <c r="U54708" s="54"/>
      <c r="V54708" s="53"/>
    </row>
    <row r="54709" spans="21:22" ht="26.1" customHeight="1">
      <c r="U54709" s="54"/>
      <c r="V54709" s="53"/>
    </row>
    <row r="54710" spans="21:22" ht="26.1" customHeight="1">
      <c r="U54710" s="54"/>
      <c r="V54710" s="53"/>
    </row>
    <row r="54711" spans="21:22" ht="26.1" customHeight="1">
      <c r="U54711" s="54"/>
      <c r="V54711" s="53"/>
    </row>
    <row r="54712" spans="21:22" ht="26.1" customHeight="1">
      <c r="U54712" s="54"/>
      <c r="V54712" s="53"/>
    </row>
    <row r="54713" spans="21:22" ht="26.1" customHeight="1">
      <c r="U54713" s="54"/>
      <c r="V54713" s="53"/>
    </row>
    <row r="54714" spans="21:22" ht="26.1" customHeight="1">
      <c r="U54714" s="54"/>
      <c r="V54714" s="53"/>
    </row>
    <row r="54715" spans="21:22" ht="26.1" customHeight="1">
      <c r="U54715" s="54"/>
      <c r="V54715" s="53"/>
    </row>
    <row r="54716" spans="21:22" ht="26.1" customHeight="1">
      <c r="U54716" s="54"/>
      <c r="V54716" s="53"/>
    </row>
    <row r="54717" spans="21:22" ht="26.1" customHeight="1">
      <c r="U54717" s="54"/>
      <c r="V54717" s="53"/>
    </row>
    <row r="54718" spans="21:22" ht="26.1" customHeight="1">
      <c r="U54718" s="54"/>
      <c r="V54718" s="53"/>
    </row>
    <row r="54719" spans="21:22" ht="26.1" customHeight="1">
      <c r="U54719" s="54"/>
      <c r="V54719" s="53"/>
    </row>
    <row r="54720" spans="21:22" ht="26.1" customHeight="1">
      <c r="U54720" s="54"/>
      <c r="V54720" s="53"/>
    </row>
    <row r="54721" spans="21:22" ht="26.1" customHeight="1">
      <c r="U54721" s="54"/>
      <c r="V54721" s="53"/>
    </row>
    <row r="54722" spans="21:22" ht="26.1" customHeight="1">
      <c r="U54722" s="54"/>
      <c r="V54722" s="53"/>
    </row>
    <row r="54723" spans="21:22" ht="26.1" customHeight="1">
      <c r="U54723" s="54"/>
      <c r="V54723" s="53"/>
    </row>
    <row r="54724" spans="21:22" ht="26.1" customHeight="1">
      <c r="U54724" s="54"/>
      <c r="V54724" s="53"/>
    </row>
    <row r="54725" spans="21:22" ht="26.1" customHeight="1">
      <c r="U54725" s="54"/>
      <c r="V54725" s="53"/>
    </row>
    <row r="54726" spans="21:22" ht="26.1" customHeight="1">
      <c r="U54726" s="54"/>
      <c r="V54726" s="53"/>
    </row>
    <row r="54727" spans="21:22" ht="26.1" customHeight="1">
      <c r="U54727" s="54"/>
      <c r="V54727" s="53"/>
    </row>
    <row r="54728" spans="21:22" ht="26.1" customHeight="1">
      <c r="U54728" s="54"/>
      <c r="V54728" s="53"/>
    </row>
    <row r="54729" spans="21:22" ht="26.1" customHeight="1">
      <c r="U54729" s="54"/>
      <c r="V54729" s="53"/>
    </row>
    <row r="54730" spans="21:22" ht="26.1" customHeight="1">
      <c r="U54730" s="54"/>
      <c r="V54730" s="53"/>
    </row>
    <row r="54731" spans="21:22" ht="26.1" customHeight="1">
      <c r="U54731" s="54"/>
      <c r="V54731" s="53"/>
    </row>
    <row r="54732" spans="21:22" ht="26.1" customHeight="1">
      <c r="U54732" s="54"/>
      <c r="V54732" s="53"/>
    </row>
    <row r="54733" spans="21:22" ht="26.1" customHeight="1">
      <c r="U54733" s="54"/>
      <c r="V54733" s="53"/>
    </row>
    <row r="54734" spans="21:22" ht="26.1" customHeight="1">
      <c r="U54734" s="54"/>
      <c r="V54734" s="53"/>
    </row>
    <row r="54735" spans="21:22" ht="26.1" customHeight="1">
      <c r="U54735" s="54"/>
      <c r="V54735" s="53"/>
    </row>
    <row r="54736" spans="21:22" ht="26.1" customHeight="1">
      <c r="U54736" s="54"/>
      <c r="V54736" s="53"/>
    </row>
    <row r="54737" spans="21:22" ht="26.1" customHeight="1">
      <c r="U54737" s="54"/>
      <c r="V54737" s="53"/>
    </row>
    <row r="54738" spans="21:22" ht="26.1" customHeight="1">
      <c r="U54738" s="54"/>
      <c r="V54738" s="53"/>
    </row>
    <row r="54739" spans="21:22" ht="26.1" customHeight="1">
      <c r="U54739" s="54"/>
      <c r="V54739" s="53"/>
    </row>
    <row r="54740" spans="21:22" ht="26.1" customHeight="1">
      <c r="U54740" s="54"/>
      <c r="V54740" s="53"/>
    </row>
    <row r="54741" spans="21:22" ht="26.1" customHeight="1">
      <c r="U54741" s="54"/>
      <c r="V54741" s="53"/>
    </row>
    <row r="54742" spans="21:22" ht="26.1" customHeight="1">
      <c r="U54742" s="54"/>
      <c r="V54742" s="53"/>
    </row>
    <row r="54743" spans="21:22" ht="26.1" customHeight="1">
      <c r="U54743" s="54"/>
      <c r="V54743" s="53"/>
    </row>
    <row r="54744" spans="21:22" ht="26.1" customHeight="1">
      <c r="U54744" s="54"/>
      <c r="V54744" s="53"/>
    </row>
    <row r="54745" spans="21:22" ht="26.1" customHeight="1">
      <c r="U54745" s="54"/>
      <c r="V54745" s="53"/>
    </row>
    <row r="54746" spans="21:22" ht="26.1" customHeight="1">
      <c r="U54746" s="54"/>
      <c r="V54746" s="53"/>
    </row>
    <row r="54747" spans="21:22" ht="26.1" customHeight="1">
      <c r="U54747" s="54"/>
      <c r="V54747" s="53"/>
    </row>
    <row r="54748" spans="21:22" ht="26.1" customHeight="1">
      <c r="U54748" s="54"/>
      <c r="V54748" s="53"/>
    </row>
    <row r="54749" spans="21:22" ht="26.1" customHeight="1">
      <c r="U54749" s="54"/>
      <c r="V54749" s="53"/>
    </row>
    <row r="54750" spans="21:22" ht="26.1" customHeight="1">
      <c r="U54750" s="54"/>
      <c r="V54750" s="53"/>
    </row>
    <row r="54751" spans="21:22" ht="26.1" customHeight="1">
      <c r="U54751" s="54"/>
      <c r="V54751" s="53"/>
    </row>
    <row r="54752" spans="21:22" ht="26.1" customHeight="1">
      <c r="U54752" s="54"/>
      <c r="V54752" s="53"/>
    </row>
    <row r="54753" spans="21:22" ht="26.1" customHeight="1">
      <c r="U54753" s="54"/>
      <c r="V54753" s="53"/>
    </row>
    <row r="54754" spans="21:22" ht="26.1" customHeight="1">
      <c r="U54754" s="54"/>
      <c r="V54754" s="53"/>
    </row>
    <row r="54755" spans="21:22" ht="26.1" customHeight="1">
      <c r="U54755" s="54"/>
      <c r="V54755" s="53"/>
    </row>
    <row r="54756" spans="21:22" ht="26.1" customHeight="1">
      <c r="U54756" s="54"/>
      <c r="V54756" s="53"/>
    </row>
    <row r="54757" spans="21:22" ht="26.1" customHeight="1">
      <c r="U54757" s="54"/>
      <c r="V54757" s="53"/>
    </row>
    <row r="54758" spans="21:22" ht="26.1" customHeight="1">
      <c r="U54758" s="54"/>
      <c r="V54758" s="53"/>
    </row>
    <row r="54759" spans="21:22" ht="26.1" customHeight="1">
      <c r="U54759" s="54"/>
      <c r="V54759" s="53"/>
    </row>
    <row r="54760" spans="21:22" ht="26.1" customHeight="1">
      <c r="U54760" s="54"/>
      <c r="V54760" s="53"/>
    </row>
    <row r="54761" spans="21:22" ht="26.1" customHeight="1">
      <c r="U54761" s="54"/>
      <c r="V54761" s="53"/>
    </row>
    <row r="54762" spans="21:22" ht="26.1" customHeight="1">
      <c r="U54762" s="54"/>
      <c r="V54762" s="53"/>
    </row>
    <row r="54763" spans="21:22" ht="26.1" customHeight="1">
      <c r="U54763" s="54"/>
      <c r="V54763" s="53"/>
    </row>
    <row r="54764" spans="21:22" ht="26.1" customHeight="1">
      <c r="U54764" s="54"/>
      <c r="V54764" s="53"/>
    </row>
    <row r="54765" spans="21:22" ht="26.1" customHeight="1">
      <c r="U54765" s="54"/>
      <c r="V54765" s="53"/>
    </row>
    <row r="54766" spans="21:22" ht="26.1" customHeight="1">
      <c r="U54766" s="54"/>
      <c r="V54766" s="53"/>
    </row>
    <row r="54767" spans="21:22" ht="26.1" customHeight="1">
      <c r="U54767" s="54"/>
      <c r="V54767" s="53"/>
    </row>
    <row r="54768" spans="21:22" ht="26.1" customHeight="1">
      <c r="U54768" s="54"/>
      <c r="V54768" s="53"/>
    </row>
    <row r="54769" spans="21:22" ht="26.1" customHeight="1">
      <c r="U54769" s="54"/>
      <c r="V54769" s="53"/>
    </row>
    <row r="54770" spans="21:22" ht="26.1" customHeight="1">
      <c r="U54770" s="54"/>
      <c r="V54770" s="53"/>
    </row>
    <row r="54771" spans="21:22" ht="26.1" customHeight="1">
      <c r="U54771" s="54"/>
      <c r="V54771" s="53"/>
    </row>
    <row r="54772" spans="21:22" ht="26.1" customHeight="1">
      <c r="U54772" s="54"/>
      <c r="V54772" s="53"/>
    </row>
    <row r="54773" spans="21:22" ht="26.1" customHeight="1">
      <c r="U54773" s="54"/>
      <c r="V54773" s="53"/>
    </row>
    <row r="54774" spans="21:22" ht="26.1" customHeight="1">
      <c r="U54774" s="54"/>
      <c r="V54774" s="53"/>
    </row>
    <row r="54775" spans="21:22" ht="26.1" customHeight="1">
      <c r="U54775" s="54"/>
      <c r="V54775" s="53"/>
    </row>
    <row r="54776" spans="21:22" ht="26.1" customHeight="1">
      <c r="U54776" s="54"/>
      <c r="V54776" s="53"/>
    </row>
    <row r="54777" spans="21:22" ht="26.1" customHeight="1">
      <c r="U54777" s="54"/>
      <c r="V54777" s="53"/>
    </row>
    <row r="54778" spans="21:22" ht="26.1" customHeight="1">
      <c r="U54778" s="54"/>
      <c r="V54778" s="53"/>
    </row>
    <row r="54779" spans="21:22" ht="26.1" customHeight="1">
      <c r="U54779" s="54"/>
      <c r="V54779" s="53"/>
    </row>
    <row r="54780" spans="21:22" ht="26.1" customHeight="1">
      <c r="U54780" s="54"/>
      <c r="V54780" s="53"/>
    </row>
    <row r="54781" spans="21:22" ht="26.1" customHeight="1">
      <c r="U54781" s="54"/>
      <c r="V54781" s="53"/>
    </row>
    <row r="54782" spans="21:22" ht="26.1" customHeight="1">
      <c r="U54782" s="54"/>
      <c r="V54782" s="53"/>
    </row>
    <row r="54783" spans="21:22" ht="26.1" customHeight="1">
      <c r="U54783" s="54"/>
      <c r="V54783" s="53"/>
    </row>
    <row r="54784" spans="21:22" ht="26.1" customHeight="1">
      <c r="U54784" s="54"/>
      <c r="V54784" s="53"/>
    </row>
    <row r="54785" spans="21:22" ht="26.1" customHeight="1">
      <c r="U54785" s="54"/>
      <c r="V54785" s="53"/>
    </row>
    <row r="54786" spans="21:22" ht="26.1" customHeight="1">
      <c r="U54786" s="54"/>
      <c r="V54786" s="53"/>
    </row>
    <row r="54787" spans="21:22" ht="26.1" customHeight="1">
      <c r="U54787" s="54"/>
      <c r="V54787" s="53"/>
    </row>
    <row r="54788" spans="21:22" ht="26.1" customHeight="1">
      <c r="U54788" s="54"/>
      <c r="V54788" s="53"/>
    </row>
    <row r="54789" spans="21:22" ht="26.1" customHeight="1">
      <c r="U54789" s="54"/>
      <c r="V54789" s="53"/>
    </row>
    <row r="54790" spans="21:22" ht="26.1" customHeight="1">
      <c r="U54790" s="54"/>
      <c r="V54790" s="53"/>
    </row>
    <row r="54791" spans="21:22" ht="26.1" customHeight="1">
      <c r="U54791" s="54"/>
      <c r="V54791" s="53"/>
    </row>
    <row r="54792" spans="21:22" ht="26.1" customHeight="1">
      <c r="U54792" s="54"/>
      <c r="V54792" s="53"/>
    </row>
    <row r="54793" spans="21:22" ht="26.1" customHeight="1">
      <c r="U54793" s="54"/>
      <c r="V54793" s="53"/>
    </row>
    <row r="54794" spans="21:22" ht="26.1" customHeight="1">
      <c r="U54794" s="54"/>
      <c r="V54794" s="53"/>
    </row>
    <row r="54795" spans="21:22" ht="26.1" customHeight="1">
      <c r="U54795" s="54"/>
      <c r="V54795" s="53"/>
    </row>
    <row r="54796" spans="21:22" ht="26.1" customHeight="1">
      <c r="U54796" s="54"/>
      <c r="V54796" s="53"/>
    </row>
    <row r="54797" spans="21:22" ht="26.1" customHeight="1">
      <c r="U54797" s="54"/>
      <c r="V54797" s="53"/>
    </row>
    <row r="54798" spans="21:22" ht="26.1" customHeight="1">
      <c r="U54798" s="54"/>
      <c r="V54798" s="53"/>
    </row>
    <row r="54799" spans="21:22" ht="26.1" customHeight="1">
      <c r="U54799" s="54"/>
      <c r="V54799" s="53"/>
    </row>
    <row r="54800" spans="21:22" ht="26.1" customHeight="1">
      <c r="U54800" s="54"/>
      <c r="V54800" s="53"/>
    </row>
    <row r="54801" spans="21:22" ht="26.1" customHeight="1">
      <c r="U54801" s="54"/>
      <c r="V54801" s="53"/>
    </row>
    <row r="54802" spans="21:22" ht="26.1" customHeight="1">
      <c r="U54802" s="54"/>
      <c r="V54802" s="53"/>
    </row>
    <row r="54803" spans="21:22" ht="26.1" customHeight="1">
      <c r="U54803" s="54"/>
      <c r="V54803" s="53"/>
    </row>
    <row r="54804" spans="21:22" ht="26.1" customHeight="1">
      <c r="U54804" s="54"/>
      <c r="V54804" s="53"/>
    </row>
    <row r="54805" spans="21:22" ht="26.1" customHeight="1">
      <c r="U54805" s="54"/>
      <c r="V54805" s="53"/>
    </row>
    <row r="54806" spans="21:22" ht="26.1" customHeight="1">
      <c r="U54806" s="54"/>
      <c r="V54806" s="53"/>
    </row>
    <row r="54807" spans="21:22" ht="26.1" customHeight="1">
      <c r="U54807" s="54"/>
      <c r="V54807" s="53"/>
    </row>
    <row r="54808" spans="21:22" ht="26.1" customHeight="1">
      <c r="U54808" s="54"/>
      <c r="V54808" s="53"/>
    </row>
    <row r="54809" spans="21:22" ht="26.1" customHeight="1">
      <c r="U54809" s="54"/>
      <c r="V54809" s="53"/>
    </row>
    <row r="54810" spans="21:22" ht="26.1" customHeight="1">
      <c r="U54810" s="54"/>
      <c r="V54810" s="53"/>
    </row>
    <row r="54811" spans="21:22" ht="26.1" customHeight="1">
      <c r="U54811" s="54"/>
      <c r="V54811" s="53"/>
    </row>
    <row r="54812" spans="21:22" ht="26.1" customHeight="1">
      <c r="U54812" s="54"/>
      <c r="V54812" s="53"/>
    </row>
    <row r="54813" spans="21:22" ht="26.1" customHeight="1">
      <c r="U54813" s="54"/>
      <c r="V54813" s="53"/>
    </row>
    <row r="54814" spans="21:22" ht="26.1" customHeight="1">
      <c r="U54814" s="54"/>
      <c r="V54814" s="53"/>
    </row>
    <row r="54815" spans="21:22" ht="26.1" customHeight="1">
      <c r="U54815" s="54"/>
      <c r="V54815" s="53"/>
    </row>
    <row r="54816" spans="21:22" ht="26.1" customHeight="1">
      <c r="U54816" s="54"/>
      <c r="V54816" s="53"/>
    </row>
    <row r="54817" spans="21:22" ht="26.1" customHeight="1">
      <c r="U54817" s="54"/>
      <c r="V54817" s="53"/>
    </row>
    <row r="54818" spans="21:22" ht="26.1" customHeight="1">
      <c r="U54818" s="54"/>
      <c r="V54818" s="53"/>
    </row>
    <row r="54819" spans="21:22" ht="26.1" customHeight="1">
      <c r="U54819" s="54"/>
      <c r="V54819" s="53"/>
    </row>
    <row r="54820" spans="21:22" ht="26.1" customHeight="1">
      <c r="U54820" s="54"/>
      <c r="V54820" s="53"/>
    </row>
    <row r="54821" spans="21:22" ht="26.1" customHeight="1">
      <c r="U54821" s="54"/>
      <c r="V54821" s="53"/>
    </row>
    <row r="54822" spans="21:22" ht="26.1" customHeight="1">
      <c r="U54822" s="54"/>
      <c r="V54822" s="53"/>
    </row>
    <row r="54823" spans="21:22" ht="26.1" customHeight="1">
      <c r="U54823" s="54"/>
      <c r="V54823" s="53"/>
    </row>
    <row r="54824" spans="21:22" ht="26.1" customHeight="1">
      <c r="U54824" s="54"/>
      <c r="V54824" s="53"/>
    </row>
    <row r="54825" spans="21:22" ht="26.1" customHeight="1">
      <c r="U54825" s="54"/>
      <c r="V54825" s="53"/>
    </row>
    <row r="54826" spans="21:22" ht="26.1" customHeight="1">
      <c r="U54826" s="54"/>
      <c r="V54826" s="53"/>
    </row>
    <row r="54827" spans="21:22" ht="26.1" customHeight="1">
      <c r="U54827" s="54"/>
      <c r="V54827" s="53"/>
    </row>
    <row r="54828" spans="21:22" ht="26.1" customHeight="1">
      <c r="U54828" s="54"/>
      <c r="V54828" s="53"/>
    </row>
    <row r="54829" spans="21:22" ht="26.1" customHeight="1">
      <c r="U54829" s="54"/>
      <c r="V54829" s="53"/>
    </row>
    <row r="54830" spans="21:22" ht="26.1" customHeight="1">
      <c r="U54830" s="54"/>
      <c r="V54830" s="53"/>
    </row>
    <row r="54831" spans="21:22" ht="26.1" customHeight="1">
      <c r="U54831" s="54"/>
      <c r="V54831" s="53"/>
    </row>
    <row r="54832" spans="21:22" ht="26.1" customHeight="1">
      <c r="U54832" s="54"/>
      <c r="V54832" s="53"/>
    </row>
    <row r="54833" spans="21:22" ht="26.1" customHeight="1">
      <c r="U54833" s="54"/>
      <c r="V54833" s="53"/>
    </row>
    <row r="54834" spans="21:22" ht="26.1" customHeight="1">
      <c r="U54834" s="54"/>
      <c r="V54834" s="53"/>
    </row>
    <row r="54835" spans="21:22" ht="26.1" customHeight="1">
      <c r="U54835" s="54"/>
      <c r="V54835" s="53"/>
    </row>
    <row r="54836" spans="21:22" ht="26.1" customHeight="1">
      <c r="U54836" s="54"/>
      <c r="V54836" s="53"/>
    </row>
    <row r="54837" spans="21:22" ht="26.1" customHeight="1">
      <c r="U54837" s="54"/>
      <c r="V54837" s="53"/>
    </row>
    <row r="54838" spans="21:22" ht="26.1" customHeight="1">
      <c r="U54838" s="54"/>
      <c r="V54838" s="53"/>
    </row>
    <row r="54839" spans="21:22" ht="26.1" customHeight="1">
      <c r="U54839" s="54"/>
      <c r="V54839" s="53"/>
    </row>
    <row r="54840" spans="21:22" ht="26.1" customHeight="1">
      <c r="U54840" s="54"/>
      <c r="V54840" s="53"/>
    </row>
    <row r="54841" spans="21:22" ht="26.1" customHeight="1">
      <c r="U54841" s="54"/>
      <c r="V54841" s="53"/>
    </row>
    <row r="54842" spans="21:22" ht="26.1" customHeight="1">
      <c r="U54842" s="54"/>
      <c r="V54842" s="53"/>
    </row>
    <row r="54843" spans="21:22" ht="26.1" customHeight="1">
      <c r="U54843" s="54"/>
      <c r="V54843" s="53"/>
    </row>
    <row r="54844" spans="21:22" ht="26.1" customHeight="1">
      <c r="U54844" s="54"/>
      <c r="V54844" s="53"/>
    </row>
    <row r="54845" spans="21:22" ht="26.1" customHeight="1">
      <c r="U54845" s="54"/>
      <c r="V54845" s="53"/>
    </row>
    <row r="54846" spans="21:22" ht="26.1" customHeight="1">
      <c r="U54846" s="54"/>
      <c r="V54846" s="53"/>
    </row>
    <row r="54847" spans="21:22" ht="26.1" customHeight="1">
      <c r="U54847" s="54"/>
      <c r="V54847" s="53"/>
    </row>
    <row r="54848" spans="21:22" ht="26.1" customHeight="1">
      <c r="U54848" s="54"/>
      <c r="V54848" s="53"/>
    </row>
    <row r="54849" spans="21:22" ht="26.1" customHeight="1">
      <c r="U54849" s="54"/>
      <c r="V54849" s="53"/>
    </row>
    <row r="54850" spans="21:22" ht="26.1" customHeight="1">
      <c r="U54850" s="54"/>
      <c r="V54850" s="53"/>
    </row>
    <row r="54851" spans="21:22" ht="26.1" customHeight="1">
      <c r="U54851" s="54"/>
      <c r="V54851" s="53"/>
    </row>
    <row r="54852" spans="21:22" ht="26.1" customHeight="1">
      <c r="U54852" s="54"/>
      <c r="V54852" s="53"/>
    </row>
    <row r="54853" spans="21:22" ht="26.1" customHeight="1">
      <c r="U54853" s="54"/>
      <c r="V54853" s="53"/>
    </row>
    <row r="54854" spans="21:22" ht="26.1" customHeight="1">
      <c r="U54854" s="54"/>
      <c r="V54854" s="53"/>
    </row>
    <row r="54855" spans="21:22" ht="26.1" customHeight="1">
      <c r="U54855" s="54"/>
      <c r="V54855" s="53"/>
    </row>
    <row r="54856" spans="21:22" ht="26.1" customHeight="1">
      <c r="U54856" s="54"/>
      <c r="V54856" s="53"/>
    </row>
    <row r="54857" spans="21:22" ht="26.1" customHeight="1">
      <c r="U54857" s="54"/>
      <c r="V54857" s="53"/>
    </row>
    <row r="54858" spans="21:22" ht="26.1" customHeight="1">
      <c r="U54858" s="54"/>
      <c r="V54858" s="53"/>
    </row>
    <row r="54859" spans="21:22" ht="26.1" customHeight="1">
      <c r="U54859" s="54"/>
      <c r="V54859" s="53"/>
    </row>
    <row r="54860" spans="21:22" ht="26.1" customHeight="1">
      <c r="U54860" s="54"/>
      <c r="V54860" s="53"/>
    </row>
    <row r="54861" spans="21:22" ht="26.1" customHeight="1">
      <c r="U54861" s="54"/>
      <c r="V54861" s="53"/>
    </row>
    <row r="54862" spans="21:22" ht="26.1" customHeight="1">
      <c r="U54862" s="54"/>
      <c r="V54862" s="53"/>
    </row>
    <row r="54863" spans="21:22" ht="26.1" customHeight="1">
      <c r="U54863" s="54"/>
      <c r="V54863" s="53"/>
    </row>
    <row r="54864" spans="21:22" ht="26.1" customHeight="1">
      <c r="U54864" s="54"/>
      <c r="V54864" s="53"/>
    </row>
    <row r="54865" spans="21:22" ht="26.1" customHeight="1">
      <c r="U54865" s="54"/>
      <c r="V54865" s="53"/>
    </row>
    <row r="54866" spans="21:22" ht="26.1" customHeight="1">
      <c r="U54866" s="54"/>
      <c r="V54866" s="53"/>
    </row>
    <row r="54867" spans="21:22" ht="26.1" customHeight="1">
      <c r="U54867" s="54"/>
      <c r="V54867" s="53"/>
    </row>
    <row r="54868" spans="21:22" ht="26.1" customHeight="1">
      <c r="U54868" s="54"/>
      <c r="V54868" s="53"/>
    </row>
    <row r="54869" spans="21:22" ht="26.1" customHeight="1">
      <c r="U54869" s="54"/>
      <c r="V54869" s="53"/>
    </row>
    <row r="54870" spans="21:22" ht="26.1" customHeight="1">
      <c r="U54870" s="54"/>
      <c r="V54870" s="53"/>
    </row>
    <row r="54871" spans="21:22" ht="26.1" customHeight="1">
      <c r="U54871" s="54"/>
      <c r="V54871" s="53"/>
    </row>
    <row r="54872" spans="21:22" ht="26.1" customHeight="1">
      <c r="U54872" s="54"/>
      <c r="V54872" s="53"/>
    </row>
    <row r="54873" spans="21:22" ht="26.1" customHeight="1">
      <c r="U54873" s="54"/>
      <c r="V54873" s="53"/>
    </row>
    <row r="54874" spans="21:22" ht="26.1" customHeight="1">
      <c r="U54874" s="54"/>
      <c r="V54874" s="53"/>
    </row>
    <row r="54875" spans="21:22" ht="26.1" customHeight="1">
      <c r="U54875" s="54"/>
      <c r="V54875" s="53"/>
    </row>
    <row r="54876" spans="21:22" ht="26.1" customHeight="1">
      <c r="U54876" s="54"/>
      <c r="V54876" s="53"/>
    </row>
    <row r="54877" spans="21:22" ht="26.1" customHeight="1">
      <c r="U54877" s="54"/>
      <c r="V54877" s="53"/>
    </row>
    <row r="54878" spans="21:22" ht="26.1" customHeight="1">
      <c r="U54878" s="54"/>
      <c r="V54878" s="53"/>
    </row>
    <row r="54879" spans="21:22" ht="26.1" customHeight="1">
      <c r="U54879" s="54"/>
      <c r="V54879" s="53"/>
    </row>
    <row r="54880" spans="21:22" ht="26.1" customHeight="1">
      <c r="U54880" s="54"/>
      <c r="V54880" s="53"/>
    </row>
    <row r="54881" spans="21:22" ht="26.1" customHeight="1">
      <c r="U54881" s="54"/>
      <c r="V54881" s="53"/>
    </row>
    <row r="54882" spans="21:22" ht="26.1" customHeight="1">
      <c r="U54882" s="54"/>
      <c r="V54882" s="53"/>
    </row>
    <row r="54883" spans="21:22" ht="26.1" customHeight="1">
      <c r="U54883" s="54"/>
      <c r="V54883" s="53"/>
    </row>
    <row r="54884" spans="21:22" ht="26.1" customHeight="1">
      <c r="U54884" s="54"/>
      <c r="V54884" s="53"/>
    </row>
    <row r="54885" spans="21:22" ht="26.1" customHeight="1">
      <c r="U54885" s="54"/>
      <c r="V54885" s="53"/>
    </row>
    <row r="54886" spans="21:22" ht="26.1" customHeight="1">
      <c r="U54886" s="54"/>
      <c r="V54886" s="53"/>
    </row>
    <row r="54887" spans="21:22" ht="26.1" customHeight="1">
      <c r="U54887" s="54"/>
      <c r="V54887" s="53"/>
    </row>
    <row r="54888" spans="21:22" ht="26.1" customHeight="1">
      <c r="U54888" s="54"/>
      <c r="V54888" s="53"/>
    </row>
    <row r="54889" spans="21:22" ht="26.1" customHeight="1">
      <c r="U54889" s="54"/>
      <c r="V54889" s="53"/>
    </row>
    <row r="54890" spans="21:22" ht="26.1" customHeight="1">
      <c r="U54890" s="54"/>
      <c r="V54890" s="53"/>
    </row>
    <row r="54891" spans="21:22" ht="26.1" customHeight="1">
      <c r="U54891" s="54"/>
      <c r="V54891" s="53"/>
    </row>
    <row r="54892" spans="21:22" ht="26.1" customHeight="1">
      <c r="U54892" s="54"/>
      <c r="V54892" s="53"/>
    </row>
    <row r="54893" spans="21:22" ht="26.1" customHeight="1">
      <c r="U54893" s="54"/>
      <c r="V54893" s="53"/>
    </row>
    <row r="54894" spans="21:22" ht="26.1" customHeight="1">
      <c r="U54894" s="54"/>
      <c r="V54894" s="53"/>
    </row>
    <row r="54895" spans="21:22" ht="26.1" customHeight="1">
      <c r="U54895" s="54"/>
      <c r="V54895" s="53"/>
    </row>
    <row r="54896" spans="21:22" ht="26.1" customHeight="1">
      <c r="U54896" s="54"/>
      <c r="V54896" s="53"/>
    </row>
    <row r="54897" spans="21:22" ht="26.1" customHeight="1">
      <c r="U54897" s="54"/>
      <c r="V54897" s="53"/>
    </row>
    <row r="54898" spans="21:22" ht="26.1" customHeight="1">
      <c r="U54898" s="54"/>
      <c r="V54898" s="53"/>
    </row>
    <row r="54899" spans="21:22" ht="26.1" customHeight="1">
      <c r="U54899" s="54"/>
      <c r="V54899" s="53"/>
    </row>
    <row r="54900" spans="21:22" ht="26.1" customHeight="1">
      <c r="U54900" s="54"/>
      <c r="V54900" s="53"/>
    </row>
    <row r="54901" spans="21:22" ht="26.1" customHeight="1">
      <c r="U54901" s="54"/>
      <c r="V54901" s="53"/>
    </row>
    <row r="54902" spans="21:22" ht="26.1" customHeight="1">
      <c r="U54902" s="54"/>
      <c r="V54902" s="53"/>
    </row>
    <row r="54903" spans="21:22" ht="26.1" customHeight="1">
      <c r="U54903" s="54"/>
      <c r="V54903" s="53"/>
    </row>
    <row r="54904" spans="21:22" ht="26.1" customHeight="1">
      <c r="U54904" s="54"/>
      <c r="V54904" s="53"/>
    </row>
    <row r="54905" spans="21:22" ht="26.1" customHeight="1">
      <c r="U54905" s="54"/>
      <c r="V54905" s="53"/>
    </row>
    <row r="54906" spans="21:22" ht="26.1" customHeight="1">
      <c r="U54906" s="54"/>
      <c r="V54906" s="53"/>
    </row>
    <row r="54907" spans="21:22" ht="26.1" customHeight="1">
      <c r="U54907" s="54"/>
      <c r="V54907" s="53"/>
    </row>
    <row r="54908" spans="21:22" ht="26.1" customHeight="1">
      <c r="U54908" s="54"/>
      <c r="V54908" s="53"/>
    </row>
    <row r="54909" spans="21:22" ht="26.1" customHeight="1">
      <c r="U54909" s="54"/>
      <c r="V54909" s="53"/>
    </row>
    <row r="54910" spans="21:22" ht="26.1" customHeight="1">
      <c r="U54910" s="54"/>
      <c r="V54910" s="53"/>
    </row>
    <row r="54911" spans="21:22" ht="26.1" customHeight="1">
      <c r="U54911" s="54"/>
      <c r="V54911" s="53"/>
    </row>
    <row r="54912" spans="21:22" ht="26.1" customHeight="1">
      <c r="U54912" s="54"/>
      <c r="V54912" s="53"/>
    </row>
    <row r="54913" spans="21:22" ht="26.1" customHeight="1">
      <c r="U54913" s="54"/>
      <c r="V54913" s="53"/>
    </row>
    <row r="54914" spans="21:22" ht="26.1" customHeight="1">
      <c r="U54914" s="54"/>
      <c r="V54914" s="53"/>
    </row>
    <row r="54915" spans="21:22" ht="26.1" customHeight="1">
      <c r="U54915" s="54"/>
      <c r="V54915" s="53"/>
    </row>
    <row r="54916" spans="21:22" ht="26.1" customHeight="1">
      <c r="U54916" s="54"/>
      <c r="V54916" s="53"/>
    </row>
    <row r="54917" spans="21:22" ht="26.1" customHeight="1">
      <c r="U54917" s="54"/>
      <c r="V54917" s="53"/>
    </row>
    <row r="54918" spans="21:22" ht="26.1" customHeight="1">
      <c r="U54918" s="54"/>
      <c r="V54918" s="53"/>
    </row>
    <row r="54919" spans="21:22" ht="26.1" customHeight="1">
      <c r="U54919" s="54"/>
      <c r="V54919" s="53"/>
    </row>
    <row r="54920" spans="21:22" ht="26.1" customHeight="1">
      <c r="U54920" s="54"/>
      <c r="V54920" s="53"/>
    </row>
    <row r="54921" spans="21:22" ht="26.1" customHeight="1">
      <c r="U54921" s="54"/>
      <c r="V54921" s="53"/>
    </row>
    <row r="54922" spans="21:22" ht="26.1" customHeight="1">
      <c r="U54922" s="54"/>
      <c r="V54922" s="53"/>
    </row>
    <row r="54923" spans="21:22" ht="26.1" customHeight="1">
      <c r="U54923" s="54"/>
      <c r="V54923" s="53"/>
    </row>
    <row r="54924" spans="21:22" ht="26.1" customHeight="1">
      <c r="U54924" s="54"/>
      <c r="V54924" s="53"/>
    </row>
    <row r="54925" spans="21:22" ht="26.1" customHeight="1">
      <c r="U54925" s="54"/>
      <c r="V54925" s="53"/>
    </row>
    <row r="54926" spans="21:22" ht="26.1" customHeight="1">
      <c r="U54926" s="54"/>
      <c r="V54926" s="53"/>
    </row>
    <row r="54927" spans="21:22" ht="26.1" customHeight="1">
      <c r="U54927" s="54"/>
      <c r="V54927" s="53"/>
    </row>
    <row r="54928" spans="21:22" ht="26.1" customHeight="1">
      <c r="U54928" s="54"/>
      <c r="V54928" s="53"/>
    </row>
    <row r="54929" spans="21:22" ht="26.1" customHeight="1">
      <c r="U54929" s="54"/>
      <c r="V54929" s="53"/>
    </row>
    <row r="54930" spans="21:22" ht="26.1" customHeight="1">
      <c r="U54930" s="54"/>
      <c r="V54930" s="53"/>
    </row>
    <row r="54931" spans="21:22" ht="26.1" customHeight="1">
      <c r="U54931" s="54"/>
      <c r="V54931" s="53"/>
    </row>
    <row r="54932" spans="21:22" ht="26.1" customHeight="1">
      <c r="U54932" s="54"/>
      <c r="V54932" s="53"/>
    </row>
    <row r="54933" spans="21:22" ht="26.1" customHeight="1">
      <c r="U54933" s="54"/>
      <c r="V54933" s="53"/>
    </row>
    <row r="54934" spans="21:22" ht="26.1" customHeight="1">
      <c r="U54934" s="54"/>
      <c r="V54934" s="53"/>
    </row>
    <row r="54935" spans="21:22" ht="26.1" customHeight="1">
      <c r="U54935" s="54"/>
      <c r="V54935" s="53"/>
    </row>
    <row r="54936" spans="21:22" ht="26.1" customHeight="1">
      <c r="U54936" s="54"/>
      <c r="V54936" s="53"/>
    </row>
    <row r="54937" spans="21:22" ht="26.1" customHeight="1">
      <c r="U54937" s="54"/>
      <c r="V54937" s="53"/>
    </row>
    <row r="54938" spans="21:22" ht="26.1" customHeight="1">
      <c r="U54938" s="54"/>
      <c r="V54938" s="53"/>
    </row>
    <row r="54939" spans="21:22" ht="26.1" customHeight="1">
      <c r="U54939" s="54"/>
      <c r="V54939" s="53"/>
    </row>
    <row r="54940" spans="21:22" ht="26.1" customHeight="1">
      <c r="U54940" s="54"/>
      <c r="V54940" s="53"/>
    </row>
    <row r="54941" spans="21:22" ht="26.1" customHeight="1">
      <c r="U54941" s="54"/>
      <c r="V54941" s="53"/>
    </row>
    <row r="54942" spans="21:22" ht="26.1" customHeight="1">
      <c r="U54942" s="54"/>
      <c r="V54942" s="53"/>
    </row>
    <row r="54943" spans="21:22" ht="26.1" customHeight="1">
      <c r="U54943" s="54"/>
      <c r="V54943" s="53"/>
    </row>
    <row r="54944" spans="21:22" ht="26.1" customHeight="1">
      <c r="U54944" s="54"/>
      <c r="V54944" s="53"/>
    </row>
    <row r="54945" spans="21:22" ht="26.1" customHeight="1">
      <c r="U54945" s="54"/>
      <c r="V54945" s="53"/>
    </row>
    <row r="54946" spans="21:22" ht="26.1" customHeight="1">
      <c r="U54946" s="54"/>
      <c r="V54946" s="53"/>
    </row>
    <row r="54947" spans="21:22" ht="26.1" customHeight="1">
      <c r="U54947" s="54"/>
      <c r="V54947" s="53"/>
    </row>
    <row r="54948" spans="21:22" ht="26.1" customHeight="1">
      <c r="U54948" s="54"/>
      <c r="V54948" s="53"/>
    </row>
    <row r="54949" spans="21:22" ht="26.1" customHeight="1">
      <c r="U54949" s="54"/>
      <c r="V54949" s="53"/>
    </row>
    <row r="54950" spans="21:22" ht="26.1" customHeight="1">
      <c r="U54950" s="54"/>
      <c r="V54950" s="53"/>
    </row>
    <row r="54951" spans="21:22" ht="26.1" customHeight="1">
      <c r="U54951" s="54"/>
      <c r="V54951" s="53"/>
    </row>
    <row r="54952" spans="21:22" ht="26.1" customHeight="1">
      <c r="U54952" s="54"/>
      <c r="V54952" s="53"/>
    </row>
    <row r="54953" spans="21:22" ht="26.1" customHeight="1">
      <c r="U54953" s="54"/>
      <c r="V54953" s="53"/>
    </row>
    <row r="54954" spans="21:22" ht="26.1" customHeight="1">
      <c r="U54954" s="54"/>
      <c r="V54954" s="53"/>
    </row>
    <row r="54955" spans="21:22" ht="26.1" customHeight="1">
      <c r="U54955" s="54"/>
      <c r="V54955" s="53"/>
    </row>
    <row r="54956" spans="21:22" ht="26.1" customHeight="1">
      <c r="U54956" s="54"/>
      <c r="V54956" s="53"/>
    </row>
    <row r="54957" spans="21:22" ht="26.1" customHeight="1">
      <c r="U54957" s="54"/>
      <c r="V54957" s="53"/>
    </row>
    <row r="54958" spans="21:22" ht="26.1" customHeight="1">
      <c r="U54958" s="54"/>
      <c r="V54958" s="53"/>
    </row>
    <row r="54959" spans="21:22" ht="26.1" customHeight="1">
      <c r="U54959" s="54"/>
      <c r="V54959" s="53"/>
    </row>
    <row r="54960" spans="21:22" ht="26.1" customHeight="1">
      <c r="U54960" s="54"/>
      <c r="V54960" s="53"/>
    </row>
    <row r="54961" spans="21:22" ht="26.1" customHeight="1">
      <c r="U54961" s="54"/>
      <c r="V54961" s="53"/>
    </row>
    <row r="54962" spans="21:22" ht="26.1" customHeight="1">
      <c r="U54962" s="54"/>
      <c r="V54962" s="53"/>
    </row>
    <row r="54963" spans="21:22" ht="26.1" customHeight="1">
      <c r="U54963" s="54"/>
      <c r="V54963" s="53"/>
    </row>
    <row r="54964" spans="21:22" ht="26.1" customHeight="1">
      <c r="U54964" s="54"/>
      <c r="V54964" s="53"/>
    </row>
    <row r="54965" spans="21:22" ht="26.1" customHeight="1">
      <c r="U54965" s="54"/>
      <c r="V54965" s="53"/>
    </row>
    <row r="54966" spans="21:22" ht="26.1" customHeight="1">
      <c r="U54966" s="54"/>
      <c r="V54966" s="53"/>
    </row>
    <row r="54967" spans="21:22" ht="26.1" customHeight="1">
      <c r="U54967" s="54"/>
      <c r="V54967" s="53"/>
    </row>
    <row r="54968" spans="21:22" ht="26.1" customHeight="1">
      <c r="U54968" s="54"/>
      <c r="V54968" s="53"/>
    </row>
    <row r="54969" spans="21:22" ht="26.1" customHeight="1">
      <c r="U54969" s="54"/>
      <c r="V54969" s="53"/>
    </row>
    <row r="54970" spans="21:22" ht="26.1" customHeight="1">
      <c r="U54970" s="54"/>
      <c r="V54970" s="53"/>
    </row>
    <row r="54971" spans="21:22" ht="26.1" customHeight="1">
      <c r="U54971" s="54"/>
      <c r="V54971" s="53"/>
    </row>
    <row r="54972" spans="21:22" ht="26.1" customHeight="1">
      <c r="U54972" s="54"/>
      <c r="V54972" s="53"/>
    </row>
    <row r="54973" spans="21:22" ht="26.1" customHeight="1">
      <c r="U54973" s="54"/>
      <c r="V54973" s="53"/>
    </row>
    <row r="54974" spans="21:22" ht="26.1" customHeight="1">
      <c r="U54974" s="54"/>
      <c r="V54974" s="53"/>
    </row>
    <row r="54975" spans="21:22" ht="26.1" customHeight="1">
      <c r="U54975" s="54"/>
      <c r="V54975" s="53"/>
    </row>
    <row r="54976" spans="21:22" ht="26.1" customHeight="1">
      <c r="U54976" s="54"/>
      <c r="V54976" s="53"/>
    </row>
    <row r="54977" spans="21:22" ht="26.1" customHeight="1">
      <c r="U54977" s="54"/>
      <c r="V54977" s="53"/>
    </row>
    <row r="54978" spans="21:22" ht="26.1" customHeight="1">
      <c r="U54978" s="54"/>
      <c r="V54978" s="53"/>
    </row>
    <row r="54979" spans="21:22" ht="26.1" customHeight="1">
      <c r="U54979" s="54"/>
      <c r="V54979" s="53"/>
    </row>
    <row r="54980" spans="21:22" ht="26.1" customHeight="1">
      <c r="U54980" s="54"/>
      <c r="V54980" s="53"/>
    </row>
    <row r="54981" spans="21:22" ht="26.1" customHeight="1">
      <c r="U54981" s="54"/>
      <c r="V54981" s="53"/>
    </row>
    <row r="54982" spans="21:22" ht="26.1" customHeight="1">
      <c r="U54982" s="54"/>
      <c r="V54982" s="53"/>
    </row>
    <row r="54983" spans="21:22" ht="26.1" customHeight="1">
      <c r="U54983" s="54"/>
      <c r="V54983" s="53"/>
    </row>
    <row r="54984" spans="21:22" ht="26.1" customHeight="1">
      <c r="U54984" s="54"/>
      <c r="V54984" s="53"/>
    </row>
    <row r="54985" spans="21:22" ht="26.1" customHeight="1">
      <c r="U54985" s="54"/>
      <c r="V54985" s="53"/>
    </row>
    <row r="54986" spans="21:22" ht="26.1" customHeight="1">
      <c r="U54986" s="54"/>
      <c r="V54986" s="53"/>
    </row>
    <row r="54987" spans="21:22" ht="26.1" customHeight="1">
      <c r="U54987" s="54"/>
      <c r="V54987" s="53"/>
    </row>
    <row r="54988" spans="21:22" ht="26.1" customHeight="1">
      <c r="U54988" s="54"/>
      <c r="V54988" s="53"/>
    </row>
    <row r="54989" spans="21:22" ht="26.1" customHeight="1">
      <c r="U54989" s="54"/>
      <c r="V54989" s="53"/>
    </row>
    <row r="54990" spans="21:22" ht="26.1" customHeight="1">
      <c r="U54990" s="54"/>
      <c r="V54990" s="53"/>
    </row>
    <row r="54991" spans="21:22" ht="26.1" customHeight="1">
      <c r="U54991" s="54"/>
      <c r="V54991" s="53"/>
    </row>
    <row r="54992" spans="21:22" ht="26.1" customHeight="1">
      <c r="U54992" s="54"/>
      <c r="V54992" s="53"/>
    </row>
    <row r="54993" spans="21:22" ht="26.1" customHeight="1">
      <c r="U54993" s="54"/>
      <c r="V54993" s="53"/>
    </row>
    <row r="54994" spans="21:22" ht="26.1" customHeight="1">
      <c r="U54994" s="54"/>
      <c r="V54994" s="53"/>
    </row>
    <row r="54995" spans="21:22" ht="26.1" customHeight="1">
      <c r="U54995" s="54"/>
      <c r="V54995" s="53"/>
    </row>
    <row r="54996" spans="21:22" ht="26.1" customHeight="1">
      <c r="U54996" s="54"/>
      <c r="V54996" s="53"/>
    </row>
    <row r="54997" spans="21:22" ht="26.1" customHeight="1">
      <c r="U54997" s="54"/>
      <c r="V54997" s="53"/>
    </row>
    <row r="54998" spans="21:22" ht="26.1" customHeight="1">
      <c r="U54998" s="54"/>
      <c r="V54998" s="53"/>
    </row>
    <row r="54999" spans="21:22" ht="26.1" customHeight="1">
      <c r="U54999" s="54"/>
      <c r="V54999" s="53"/>
    </row>
    <row r="55000" spans="21:22" ht="26.1" customHeight="1">
      <c r="U55000" s="54"/>
      <c r="V55000" s="53"/>
    </row>
    <row r="55001" spans="21:22" ht="26.1" customHeight="1">
      <c r="U55001" s="54"/>
      <c r="V55001" s="53"/>
    </row>
    <row r="55002" spans="21:22" ht="26.1" customHeight="1">
      <c r="U55002" s="54"/>
      <c r="V55002" s="53"/>
    </row>
    <row r="55003" spans="21:22" ht="26.1" customHeight="1">
      <c r="U55003" s="54"/>
      <c r="V55003" s="53"/>
    </row>
    <row r="55004" spans="21:22" ht="26.1" customHeight="1">
      <c r="U55004" s="54"/>
      <c r="V55004" s="53"/>
    </row>
    <row r="55005" spans="21:22" ht="26.1" customHeight="1">
      <c r="U55005" s="54"/>
      <c r="V55005" s="53"/>
    </row>
    <row r="55006" spans="21:22" ht="26.1" customHeight="1">
      <c r="U55006" s="54"/>
      <c r="V55006" s="53"/>
    </row>
    <row r="55007" spans="21:22" ht="26.1" customHeight="1">
      <c r="U55007" s="54"/>
      <c r="V55007" s="53"/>
    </row>
    <row r="55008" spans="21:22" ht="26.1" customHeight="1">
      <c r="U55008" s="54"/>
      <c r="V55008" s="53"/>
    </row>
    <row r="55009" spans="21:22" ht="26.1" customHeight="1">
      <c r="U55009" s="54"/>
      <c r="V55009" s="53"/>
    </row>
    <row r="55010" spans="21:22" ht="26.1" customHeight="1">
      <c r="U55010" s="54"/>
      <c r="V55010" s="53"/>
    </row>
    <row r="55011" spans="21:22" ht="26.1" customHeight="1">
      <c r="U55011" s="54"/>
      <c r="V55011" s="53"/>
    </row>
    <row r="55012" spans="21:22" ht="26.1" customHeight="1">
      <c r="U55012" s="54"/>
      <c r="V55012" s="53"/>
    </row>
    <row r="55013" spans="21:22" ht="26.1" customHeight="1">
      <c r="U55013" s="54"/>
      <c r="V55013" s="53"/>
    </row>
    <row r="55014" spans="21:22" ht="26.1" customHeight="1">
      <c r="U55014" s="54"/>
      <c r="V55014" s="53"/>
    </row>
    <row r="55015" spans="21:22" ht="26.1" customHeight="1">
      <c r="U55015" s="54"/>
      <c r="V55015" s="53"/>
    </row>
    <row r="55016" spans="21:22" ht="26.1" customHeight="1">
      <c r="U55016" s="54"/>
      <c r="V55016" s="53"/>
    </row>
    <row r="55017" spans="21:22" ht="26.1" customHeight="1">
      <c r="U55017" s="54"/>
      <c r="V55017" s="53"/>
    </row>
    <row r="55018" spans="21:22" ht="26.1" customHeight="1">
      <c r="U55018" s="54"/>
      <c r="V55018" s="53"/>
    </row>
    <row r="55019" spans="21:22" ht="26.1" customHeight="1">
      <c r="U55019" s="54"/>
      <c r="V55019" s="53"/>
    </row>
    <row r="55020" spans="21:22" ht="26.1" customHeight="1">
      <c r="U55020" s="54"/>
      <c r="V55020" s="53"/>
    </row>
    <row r="55021" spans="21:22" ht="26.1" customHeight="1">
      <c r="U55021" s="54"/>
      <c r="V55021" s="53"/>
    </row>
    <row r="55022" spans="21:22" ht="26.1" customHeight="1">
      <c r="U55022" s="54"/>
      <c r="V55022" s="53"/>
    </row>
    <row r="55023" spans="21:22" ht="26.1" customHeight="1">
      <c r="U55023" s="54"/>
      <c r="V55023" s="53"/>
    </row>
    <row r="55024" spans="21:22" ht="26.1" customHeight="1">
      <c r="U55024" s="54"/>
      <c r="V55024" s="53"/>
    </row>
    <row r="55025" spans="21:22" ht="26.1" customHeight="1">
      <c r="U55025" s="54"/>
      <c r="V55025" s="53"/>
    </row>
    <row r="55026" spans="21:22" ht="26.1" customHeight="1">
      <c r="U55026" s="54"/>
      <c r="V55026" s="53"/>
    </row>
    <row r="55027" spans="21:22" ht="26.1" customHeight="1">
      <c r="U55027" s="54"/>
      <c r="V55027" s="53"/>
    </row>
    <row r="55028" spans="21:22" ht="26.1" customHeight="1">
      <c r="U55028" s="54"/>
      <c r="V55028" s="53"/>
    </row>
    <row r="55029" spans="21:22" ht="26.1" customHeight="1">
      <c r="U55029" s="54"/>
      <c r="V55029" s="53"/>
    </row>
    <row r="55030" spans="21:22" ht="26.1" customHeight="1">
      <c r="U55030" s="54"/>
      <c r="V55030" s="53"/>
    </row>
    <row r="55031" spans="21:22" ht="26.1" customHeight="1">
      <c r="U55031" s="54"/>
      <c r="V55031" s="53"/>
    </row>
    <row r="55032" spans="21:22" ht="26.1" customHeight="1">
      <c r="U55032" s="54"/>
      <c r="V55032" s="53"/>
    </row>
    <row r="55033" spans="21:22" ht="26.1" customHeight="1">
      <c r="U55033" s="54"/>
      <c r="V55033" s="53"/>
    </row>
    <row r="55034" spans="21:22" ht="26.1" customHeight="1">
      <c r="U55034" s="54"/>
      <c r="V55034" s="53"/>
    </row>
    <row r="55035" spans="21:22" ht="26.1" customHeight="1">
      <c r="U55035" s="54"/>
      <c r="V55035" s="53"/>
    </row>
    <row r="55036" spans="21:22" ht="26.1" customHeight="1">
      <c r="U55036" s="54"/>
      <c r="V55036" s="53"/>
    </row>
    <row r="55037" spans="21:22" ht="26.1" customHeight="1">
      <c r="U55037" s="54"/>
      <c r="V55037" s="53"/>
    </row>
    <row r="55038" spans="21:22" ht="26.1" customHeight="1">
      <c r="U55038" s="54"/>
      <c r="V55038" s="53"/>
    </row>
    <row r="55039" spans="21:22" ht="26.1" customHeight="1">
      <c r="U55039" s="54"/>
      <c r="V55039" s="53"/>
    </row>
    <row r="55040" spans="21:22" ht="26.1" customHeight="1">
      <c r="U55040" s="54"/>
      <c r="V55040" s="53"/>
    </row>
    <row r="55041" spans="21:22" ht="26.1" customHeight="1">
      <c r="U55041" s="54"/>
      <c r="V55041" s="53"/>
    </row>
    <row r="55042" spans="21:22" ht="26.1" customHeight="1">
      <c r="U55042" s="54"/>
      <c r="V55042" s="53"/>
    </row>
    <row r="55043" spans="21:22" ht="26.1" customHeight="1">
      <c r="U55043" s="54"/>
      <c r="V55043" s="53"/>
    </row>
    <row r="55044" spans="21:22" ht="26.1" customHeight="1">
      <c r="U55044" s="54"/>
      <c r="V55044" s="53"/>
    </row>
    <row r="55045" spans="21:22" ht="26.1" customHeight="1">
      <c r="U55045" s="54"/>
      <c r="V55045" s="53"/>
    </row>
    <row r="55046" spans="21:22" ht="26.1" customHeight="1">
      <c r="U55046" s="54"/>
      <c r="V55046" s="53"/>
    </row>
    <row r="55047" spans="21:22" ht="26.1" customHeight="1">
      <c r="U55047" s="54"/>
      <c r="V55047" s="53"/>
    </row>
    <row r="55048" spans="21:22" ht="26.1" customHeight="1">
      <c r="U55048" s="54"/>
      <c r="V55048" s="53"/>
    </row>
    <row r="55049" spans="21:22" ht="26.1" customHeight="1">
      <c r="U55049" s="54"/>
      <c r="V55049" s="53"/>
    </row>
    <row r="55050" spans="21:22" ht="26.1" customHeight="1">
      <c r="U55050" s="54"/>
      <c r="V55050" s="53"/>
    </row>
    <row r="55051" spans="21:22" ht="26.1" customHeight="1">
      <c r="U55051" s="54"/>
      <c r="V55051" s="53"/>
    </row>
    <row r="55052" spans="21:22" ht="26.1" customHeight="1">
      <c r="U55052" s="54"/>
      <c r="V55052" s="53"/>
    </row>
    <row r="55053" spans="21:22" ht="26.1" customHeight="1">
      <c r="U55053" s="54"/>
      <c r="V55053" s="53"/>
    </row>
    <row r="55054" spans="21:22" ht="26.1" customHeight="1">
      <c r="U55054" s="54"/>
      <c r="V55054" s="53"/>
    </row>
    <row r="55055" spans="21:22" ht="26.1" customHeight="1">
      <c r="U55055" s="54"/>
      <c r="V55055" s="53"/>
    </row>
    <row r="55056" spans="21:22" ht="26.1" customHeight="1">
      <c r="U55056" s="54"/>
      <c r="V55056" s="53"/>
    </row>
    <row r="55057" spans="21:22" ht="26.1" customHeight="1">
      <c r="U55057" s="54"/>
      <c r="V55057" s="53"/>
    </row>
    <row r="55058" spans="21:22" ht="26.1" customHeight="1">
      <c r="U55058" s="54"/>
      <c r="V55058" s="53"/>
    </row>
    <row r="55059" spans="21:22" ht="26.1" customHeight="1">
      <c r="U55059" s="54"/>
      <c r="V55059" s="53"/>
    </row>
    <row r="55060" spans="21:22" ht="26.1" customHeight="1">
      <c r="U55060" s="54"/>
      <c r="V55060" s="53"/>
    </row>
    <row r="55061" spans="21:22" ht="26.1" customHeight="1">
      <c r="U55061" s="54"/>
      <c r="V55061" s="53"/>
    </row>
    <row r="55062" spans="21:22" ht="26.1" customHeight="1">
      <c r="U55062" s="54"/>
      <c r="V55062" s="53"/>
    </row>
    <row r="55063" spans="21:22" ht="26.1" customHeight="1">
      <c r="U55063" s="54"/>
      <c r="V55063" s="53"/>
    </row>
    <row r="55064" spans="21:22" ht="26.1" customHeight="1">
      <c r="U55064" s="54"/>
      <c r="V55064" s="53"/>
    </row>
    <row r="55065" spans="21:22" ht="26.1" customHeight="1">
      <c r="U55065" s="54"/>
      <c r="V55065" s="53"/>
    </row>
    <row r="55066" spans="21:22" ht="26.1" customHeight="1">
      <c r="U55066" s="54"/>
      <c r="V55066" s="53"/>
    </row>
    <row r="55067" spans="21:22" ht="26.1" customHeight="1">
      <c r="U55067" s="54"/>
      <c r="V55067" s="53"/>
    </row>
    <row r="55068" spans="21:22" ht="26.1" customHeight="1">
      <c r="U55068" s="54"/>
      <c r="V55068" s="53"/>
    </row>
    <row r="55069" spans="21:22" ht="26.1" customHeight="1">
      <c r="U55069" s="54"/>
      <c r="V55069" s="53"/>
    </row>
    <row r="55070" spans="21:22" ht="26.1" customHeight="1">
      <c r="U55070" s="54"/>
      <c r="V55070" s="53"/>
    </row>
    <row r="55071" spans="21:22" ht="26.1" customHeight="1">
      <c r="U55071" s="54"/>
      <c r="V55071" s="53"/>
    </row>
    <row r="55072" spans="21:22" ht="26.1" customHeight="1">
      <c r="U55072" s="54"/>
      <c r="V55072" s="53"/>
    </row>
    <row r="55073" spans="21:22" ht="26.1" customHeight="1">
      <c r="U55073" s="54"/>
      <c r="V55073" s="53"/>
    </row>
    <row r="55074" spans="21:22" ht="26.1" customHeight="1">
      <c r="U55074" s="54"/>
      <c r="V55074" s="53"/>
    </row>
    <row r="55075" spans="21:22" ht="26.1" customHeight="1">
      <c r="U55075" s="54"/>
      <c r="V55075" s="53"/>
    </row>
    <row r="55076" spans="21:22" ht="26.1" customHeight="1">
      <c r="U55076" s="54"/>
      <c r="V55076" s="53"/>
    </row>
    <row r="55077" spans="21:22" ht="26.1" customHeight="1">
      <c r="U55077" s="54"/>
      <c r="V55077" s="53"/>
    </row>
    <row r="55078" spans="21:22" ht="26.1" customHeight="1">
      <c r="U55078" s="54"/>
      <c r="V55078" s="53"/>
    </row>
    <row r="55079" spans="21:22" ht="26.1" customHeight="1">
      <c r="U55079" s="54"/>
      <c r="V55079" s="53"/>
    </row>
    <row r="55080" spans="21:22" ht="26.1" customHeight="1">
      <c r="U55080" s="54"/>
      <c r="V55080" s="53"/>
    </row>
    <row r="55081" spans="21:22" ht="26.1" customHeight="1">
      <c r="U55081" s="54"/>
      <c r="V55081" s="53"/>
    </row>
    <row r="55082" spans="21:22" ht="26.1" customHeight="1">
      <c r="U55082" s="54"/>
      <c r="V55082" s="53"/>
    </row>
    <row r="55083" spans="21:22" ht="26.1" customHeight="1">
      <c r="U55083" s="54"/>
      <c r="V55083" s="53"/>
    </row>
    <row r="55084" spans="21:22" ht="26.1" customHeight="1">
      <c r="U55084" s="54"/>
      <c r="V55084" s="53"/>
    </row>
    <row r="55085" spans="21:22" ht="26.1" customHeight="1">
      <c r="U55085" s="54"/>
      <c r="V55085" s="53"/>
    </row>
    <row r="55086" spans="21:22" ht="26.1" customHeight="1">
      <c r="U55086" s="54"/>
      <c r="V55086" s="53"/>
    </row>
    <row r="55087" spans="21:22" ht="26.1" customHeight="1">
      <c r="U55087" s="54"/>
      <c r="V55087" s="53"/>
    </row>
    <row r="55088" spans="21:22" ht="26.1" customHeight="1">
      <c r="U55088" s="54"/>
      <c r="V55088" s="53"/>
    </row>
    <row r="55089" spans="21:22" ht="26.1" customHeight="1">
      <c r="U55089" s="54"/>
      <c r="V55089" s="53"/>
    </row>
    <row r="55090" spans="21:22" ht="26.1" customHeight="1">
      <c r="U55090" s="54"/>
      <c r="V55090" s="53"/>
    </row>
    <row r="55091" spans="21:22" ht="26.1" customHeight="1">
      <c r="U55091" s="54"/>
      <c r="V55091" s="53"/>
    </row>
    <row r="55092" spans="21:22" ht="26.1" customHeight="1">
      <c r="U55092" s="54"/>
      <c r="V55092" s="53"/>
    </row>
    <row r="55093" spans="21:22" ht="26.1" customHeight="1">
      <c r="U55093" s="54"/>
      <c r="V55093" s="53"/>
    </row>
    <row r="55094" spans="21:22" ht="26.1" customHeight="1">
      <c r="U55094" s="54"/>
      <c r="V55094" s="53"/>
    </row>
    <row r="55095" spans="21:22" ht="26.1" customHeight="1">
      <c r="U55095" s="54"/>
      <c r="V55095" s="53"/>
    </row>
    <row r="55096" spans="21:22" ht="26.1" customHeight="1">
      <c r="U55096" s="54"/>
      <c r="V55096" s="53"/>
    </row>
    <row r="55097" spans="21:22" ht="26.1" customHeight="1">
      <c r="U55097" s="54"/>
      <c r="V55097" s="53"/>
    </row>
    <row r="55098" spans="21:22" ht="26.1" customHeight="1">
      <c r="U55098" s="54"/>
      <c r="V55098" s="53"/>
    </row>
    <row r="55099" spans="21:22" ht="26.1" customHeight="1">
      <c r="U55099" s="54"/>
      <c r="V55099" s="53"/>
    </row>
    <row r="55100" spans="21:22" ht="26.1" customHeight="1">
      <c r="U55100" s="54"/>
      <c r="V55100" s="53"/>
    </row>
    <row r="55101" spans="21:22" ht="26.1" customHeight="1">
      <c r="U55101" s="54"/>
      <c r="V55101" s="53"/>
    </row>
    <row r="55102" spans="21:22" ht="26.1" customHeight="1">
      <c r="U55102" s="54"/>
      <c r="V55102" s="53"/>
    </row>
    <row r="55103" spans="21:22" ht="26.1" customHeight="1">
      <c r="U55103" s="54"/>
      <c r="V55103" s="53"/>
    </row>
    <row r="55104" spans="21:22" ht="26.1" customHeight="1">
      <c r="U55104" s="54"/>
      <c r="V55104" s="53"/>
    </row>
    <row r="55105" spans="21:22" ht="26.1" customHeight="1">
      <c r="U55105" s="54"/>
      <c r="V55105" s="53"/>
    </row>
    <row r="55106" spans="21:22" ht="26.1" customHeight="1">
      <c r="U55106" s="54"/>
      <c r="V55106" s="53"/>
    </row>
    <row r="55107" spans="21:22" ht="26.1" customHeight="1">
      <c r="U55107" s="54"/>
      <c r="V55107" s="53"/>
    </row>
    <row r="55108" spans="21:22" ht="26.1" customHeight="1">
      <c r="U55108" s="54"/>
      <c r="V55108" s="53"/>
    </row>
    <row r="55109" spans="21:22" ht="26.1" customHeight="1">
      <c r="U55109" s="54"/>
      <c r="V55109" s="53"/>
    </row>
    <row r="55110" spans="21:22" ht="26.1" customHeight="1">
      <c r="U55110" s="54"/>
      <c r="V55110" s="53"/>
    </row>
    <row r="55111" spans="21:22" ht="26.1" customHeight="1">
      <c r="U55111" s="54"/>
      <c r="V55111" s="53"/>
    </row>
    <row r="55112" spans="21:22" ht="26.1" customHeight="1">
      <c r="U55112" s="54"/>
      <c r="V55112" s="53"/>
    </row>
    <row r="55113" spans="21:22" ht="26.1" customHeight="1">
      <c r="U55113" s="54"/>
      <c r="V55113" s="53"/>
    </row>
    <row r="55114" spans="21:22" ht="26.1" customHeight="1">
      <c r="U55114" s="54"/>
      <c r="V55114" s="53"/>
    </row>
    <row r="55115" spans="21:22" ht="26.1" customHeight="1">
      <c r="U55115" s="54"/>
      <c r="V55115" s="53"/>
    </row>
    <row r="55116" spans="21:22" ht="26.1" customHeight="1">
      <c r="U55116" s="54"/>
      <c r="V55116" s="53"/>
    </row>
    <row r="55117" spans="21:22" ht="26.1" customHeight="1">
      <c r="U55117" s="54"/>
      <c r="V55117" s="53"/>
    </row>
    <row r="55118" spans="21:22" ht="26.1" customHeight="1">
      <c r="U55118" s="54"/>
      <c r="V55118" s="53"/>
    </row>
    <row r="55119" spans="21:22" ht="26.1" customHeight="1">
      <c r="U55119" s="54"/>
      <c r="V55119" s="53"/>
    </row>
    <row r="55120" spans="21:22" ht="26.1" customHeight="1">
      <c r="U55120" s="54"/>
      <c r="V55120" s="53"/>
    </row>
    <row r="55121" spans="21:22" ht="26.1" customHeight="1">
      <c r="U55121" s="54"/>
      <c r="V55121" s="53"/>
    </row>
    <row r="55122" spans="21:22" ht="26.1" customHeight="1">
      <c r="U55122" s="54"/>
      <c r="V55122" s="53"/>
    </row>
    <row r="55123" spans="21:22" ht="26.1" customHeight="1">
      <c r="U55123" s="54"/>
      <c r="V55123" s="53"/>
    </row>
    <row r="55124" spans="21:22" ht="26.1" customHeight="1">
      <c r="U55124" s="54"/>
      <c r="V55124" s="53"/>
    </row>
    <row r="55125" spans="21:22" ht="26.1" customHeight="1">
      <c r="U55125" s="54"/>
      <c r="V55125" s="53"/>
    </row>
    <row r="55126" spans="21:22" ht="26.1" customHeight="1">
      <c r="U55126" s="54"/>
      <c r="V55126" s="53"/>
    </row>
    <row r="55127" spans="21:22" ht="26.1" customHeight="1">
      <c r="U55127" s="54"/>
      <c r="V55127" s="53"/>
    </row>
    <row r="55128" spans="21:22" ht="26.1" customHeight="1">
      <c r="U55128" s="54"/>
      <c r="V55128" s="53"/>
    </row>
    <row r="55129" spans="21:22" ht="26.1" customHeight="1">
      <c r="U55129" s="54"/>
      <c r="V55129" s="53"/>
    </row>
    <row r="55130" spans="21:22" ht="26.1" customHeight="1">
      <c r="U55130" s="54"/>
      <c r="V55130" s="53"/>
    </row>
    <row r="55131" spans="21:22" ht="26.1" customHeight="1">
      <c r="U55131" s="54"/>
      <c r="V55131" s="53"/>
    </row>
    <row r="55132" spans="21:22" ht="26.1" customHeight="1">
      <c r="U55132" s="54"/>
      <c r="V55132" s="53"/>
    </row>
    <row r="55133" spans="21:22" ht="26.1" customHeight="1">
      <c r="U55133" s="54"/>
      <c r="V55133" s="53"/>
    </row>
    <row r="55134" spans="21:22" ht="26.1" customHeight="1">
      <c r="U55134" s="54"/>
      <c r="V55134" s="53"/>
    </row>
    <row r="55135" spans="21:22" ht="26.1" customHeight="1">
      <c r="U55135" s="54"/>
      <c r="V55135" s="53"/>
    </row>
    <row r="55136" spans="21:22" ht="26.1" customHeight="1">
      <c r="U55136" s="54"/>
      <c r="V55136" s="53"/>
    </row>
    <row r="55137" spans="21:22" ht="26.1" customHeight="1">
      <c r="U55137" s="54"/>
      <c r="V55137" s="53"/>
    </row>
    <row r="55138" spans="21:22" ht="26.1" customHeight="1">
      <c r="U55138" s="54"/>
      <c r="V55138" s="53"/>
    </row>
    <row r="55139" spans="21:22" ht="26.1" customHeight="1">
      <c r="U55139" s="54"/>
      <c r="V55139" s="53"/>
    </row>
    <row r="55140" spans="21:22" ht="26.1" customHeight="1">
      <c r="U55140" s="54"/>
      <c r="V55140" s="53"/>
    </row>
    <row r="55141" spans="21:22" ht="26.1" customHeight="1">
      <c r="U55141" s="54"/>
      <c r="V55141" s="53"/>
    </row>
    <row r="55142" spans="21:22" ht="26.1" customHeight="1">
      <c r="U55142" s="54"/>
      <c r="V55142" s="53"/>
    </row>
    <row r="55143" spans="21:22" ht="26.1" customHeight="1">
      <c r="U55143" s="54"/>
      <c r="V55143" s="53"/>
    </row>
    <row r="55144" spans="21:22" ht="26.1" customHeight="1">
      <c r="U55144" s="54"/>
      <c r="V55144" s="53"/>
    </row>
    <row r="55145" spans="21:22" ht="26.1" customHeight="1">
      <c r="U55145" s="54"/>
      <c r="V55145" s="53"/>
    </row>
    <row r="55146" spans="21:22" ht="26.1" customHeight="1">
      <c r="U55146" s="54"/>
      <c r="V55146" s="53"/>
    </row>
    <row r="55147" spans="21:22" ht="26.1" customHeight="1">
      <c r="U55147" s="54"/>
      <c r="V55147" s="53"/>
    </row>
    <row r="55148" spans="21:22" ht="26.1" customHeight="1">
      <c r="U55148" s="54"/>
      <c r="V55148" s="53"/>
    </row>
    <row r="55149" spans="21:22" ht="26.1" customHeight="1">
      <c r="U55149" s="54"/>
      <c r="V55149" s="53"/>
    </row>
    <row r="55150" spans="21:22" ht="26.1" customHeight="1">
      <c r="U55150" s="54"/>
      <c r="V55150" s="53"/>
    </row>
    <row r="55151" spans="21:22" ht="26.1" customHeight="1">
      <c r="U55151" s="54"/>
      <c r="V55151" s="53"/>
    </row>
    <row r="55152" spans="21:22" ht="26.1" customHeight="1">
      <c r="U55152" s="54"/>
      <c r="V55152" s="53"/>
    </row>
    <row r="55153" spans="21:22" ht="26.1" customHeight="1">
      <c r="U55153" s="54"/>
      <c r="V55153" s="53"/>
    </row>
    <row r="55154" spans="21:22" ht="26.1" customHeight="1">
      <c r="U55154" s="54"/>
      <c r="V55154" s="53"/>
    </row>
    <row r="55155" spans="21:22" ht="26.1" customHeight="1">
      <c r="U55155" s="54"/>
      <c r="V55155" s="53"/>
    </row>
    <row r="55156" spans="21:22" ht="26.1" customHeight="1">
      <c r="U55156" s="54"/>
      <c r="V55156" s="53"/>
    </row>
    <row r="55157" spans="21:22" ht="26.1" customHeight="1">
      <c r="U55157" s="54"/>
      <c r="V55157" s="53"/>
    </row>
    <row r="55158" spans="21:22" ht="26.1" customHeight="1">
      <c r="U55158" s="54"/>
      <c r="V55158" s="53"/>
    </row>
    <row r="55159" spans="21:22" ht="26.1" customHeight="1">
      <c r="U55159" s="54"/>
      <c r="V55159" s="53"/>
    </row>
    <row r="55160" spans="21:22" ht="26.1" customHeight="1">
      <c r="U55160" s="54"/>
      <c r="V55160" s="53"/>
    </row>
    <row r="55161" spans="21:22" ht="26.1" customHeight="1">
      <c r="U55161" s="54"/>
      <c r="V55161" s="53"/>
    </row>
    <row r="55162" spans="21:22" ht="26.1" customHeight="1">
      <c r="U55162" s="54"/>
      <c r="V55162" s="53"/>
    </row>
    <row r="55163" spans="21:22" ht="26.1" customHeight="1">
      <c r="U55163" s="54"/>
      <c r="V55163" s="53"/>
    </row>
    <row r="55164" spans="21:22" ht="26.1" customHeight="1">
      <c r="U55164" s="54"/>
      <c r="V55164" s="53"/>
    </row>
    <row r="55165" spans="21:22" ht="26.1" customHeight="1">
      <c r="U55165" s="54"/>
      <c r="V55165" s="53"/>
    </row>
    <row r="55166" spans="21:22" ht="26.1" customHeight="1">
      <c r="U55166" s="54"/>
      <c r="V55166" s="53"/>
    </row>
    <row r="55167" spans="21:22" ht="26.1" customHeight="1">
      <c r="U55167" s="54"/>
      <c r="V55167" s="53"/>
    </row>
    <row r="55168" spans="21:22" ht="26.1" customHeight="1">
      <c r="U55168" s="54"/>
      <c r="V55168" s="53"/>
    </row>
    <row r="55169" spans="21:22" ht="26.1" customHeight="1">
      <c r="U55169" s="54"/>
      <c r="V55169" s="53"/>
    </row>
    <row r="55170" spans="21:22" ht="26.1" customHeight="1">
      <c r="U55170" s="54"/>
      <c r="V55170" s="53"/>
    </row>
    <row r="55171" spans="21:22" ht="26.1" customHeight="1">
      <c r="U55171" s="54"/>
      <c r="V55171" s="53"/>
    </row>
    <row r="55172" spans="21:22" ht="26.1" customHeight="1">
      <c r="U55172" s="54"/>
      <c r="V55172" s="53"/>
    </row>
    <row r="55173" spans="21:22" ht="26.1" customHeight="1">
      <c r="U55173" s="54"/>
      <c r="V55173" s="53"/>
    </row>
    <row r="55174" spans="21:22" ht="26.1" customHeight="1">
      <c r="U55174" s="54"/>
      <c r="V55174" s="53"/>
    </row>
    <row r="55175" spans="21:22" ht="26.1" customHeight="1">
      <c r="U55175" s="54"/>
      <c r="V55175" s="53"/>
    </row>
    <row r="55176" spans="21:22" ht="26.1" customHeight="1">
      <c r="U55176" s="54"/>
      <c r="V55176" s="53"/>
    </row>
    <row r="55177" spans="21:22" ht="26.1" customHeight="1">
      <c r="U55177" s="54"/>
      <c r="V55177" s="53"/>
    </row>
    <row r="55178" spans="21:22" ht="26.1" customHeight="1">
      <c r="U55178" s="54"/>
      <c r="V55178" s="53"/>
    </row>
    <row r="55179" spans="21:22" ht="26.1" customHeight="1">
      <c r="U55179" s="54"/>
      <c r="V55179" s="53"/>
    </row>
    <row r="55180" spans="21:22" ht="26.1" customHeight="1">
      <c r="U55180" s="54"/>
      <c r="V55180" s="53"/>
    </row>
    <row r="55181" spans="21:22" ht="26.1" customHeight="1">
      <c r="U55181" s="54"/>
      <c r="V55181" s="53"/>
    </row>
    <row r="55182" spans="21:22" ht="26.1" customHeight="1">
      <c r="U55182" s="54"/>
      <c r="V55182" s="53"/>
    </row>
    <row r="55183" spans="21:22" ht="26.1" customHeight="1">
      <c r="U55183" s="54"/>
      <c r="V55183" s="53"/>
    </row>
    <row r="55184" spans="21:22" ht="26.1" customHeight="1">
      <c r="U55184" s="54"/>
      <c r="V55184" s="53"/>
    </row>
    <row r="55185" spans="21:22" ht="26.1" customHeight="1">
      <c r="U55185" s="54"/>
      <c r="V55185" s="53"/>
    </row>
    <row r="55186" spans="21:22" ht="26.1" customHeight="1">
      <c r="U55186" s="54"/>
      <c r="V55186" s="53"/>
    </row>
    <row r="55187" spans="21:22" ht="26.1" customHeight="1">
      <c r="U55187" s="54"/>
      <c r="V55187" s="53"/>
    </row>
    <row r="55188" spans="21:22" ht="26.1" customHeight="1">
      <c r="U55188" s="54"/>
      <c r="V55188" s="53"/>
    </row>
    <row r="55189" spans="21:22" ht="26.1" customHeight="1">
      <c r="U55189" s="54"/>
      <c r="V55189" s="53"/>
    </row>
    <row r="55190" spans="21:22" ht="26.1" customHeight="1">
      <c r="U55190" s="54"/>
      <c r="V55190" s="53"/>
    </row>
    <row r="55191" spans="21:22" ht="26.1" customHeight="1">
      <c r="U55191" s="54"/>
      <c r="V55191" s="53"/>
    </row>
    <row r="55192" spans="21:22" ht="26.1" customHeight="1">
      <c r="U55192" s="54"/>
      <c r="V55192" s="53"/>
    </row>
    <row r="55193" spans="21:22" ht="26.1" customHeight="1">
      <c r="U55193" s="54"/>
      <c r="V55193" s="53"/>
    </row>
    <row r="55194" spans="21:22" ht="26.1" customHeight="1">
      <c r="U55194" s="54"/>
      <c r="V55194" s="53"/>
    </row>
    <row r="55195" spans="21:22" ht="26.1" customHeight="1">
      <c r="U55195" s="54"/>
      <c r="V55195" s="53"/>
    </row>
    <row r="55196" spans="21:22" ht="26.1" customHeight="1">
      <c r="U55196" s="54"/>
      <c r="V55196" s="53"/>
    </row>
    <row r="55197" spans="21:22" ht="26.1" customHeight="1">
      <c r="U55197" s="54"/>
      <c r="V55197" s="53"/>
    </row>
    <row r="55198" spans="21:22" ht="26.1" customHeight="1">
      <c r="U55198" s="54"/>
      <c r="V55198" s="53"/>
    </row>
    <row r="55199" spans="21:22" ht="26.1" customHeight="1">
      <c r="U55199" s="54"/>
      <c r="V55199" s="53"/>
    </row>
    <row r="55200" spans="21:22" ht="26.1" customHeight="1">
      <c r="U55200" s="54"/>
      <c r="V55200" s="53"/>
    </row>
    <row r="55201" spans="21:22" ht="26.1" customHeight="1">
      <c r="U55201" s="54"/>
      <c r="V55201" s="53"/>
    </row>
    <row r="55202" spans="21:22" ht="26.1" customHeight="1">
      <c r="U55202" s="54"/>
      <c r="V55202" s="53"/>
    </row>
    <row r="55203" spans="21:22" ht="26.1" customHeight="1">
      <c r="U55203" s="54"/>
      <c r="V55203" s="53"/>
    </row>
    <row r="55204" spans="21:22" ht="26.1" customHeight="1">
      <c r="U55204" s="54"/>
      <c r="V55204" s="53"/>
    </row>
    <row r="55205" spans="21:22" ht="26.1" customHeight="1">
      <c r="U55205" s="54"/>
      <c r="V55205" s="53"/>
    </row>
    <row r="55206" spans="21:22" ht="26.1" customHeight="1">
      <c r="U55206" s="54"/>
      <c r="V55206" s="53"/>
    </row>
    <row r="55207" spans="21:22" ht="26.1" customHeight="1">
      <c r="U55207" s="54"/>
      <c r="V55207" s="53"/>
    </row>
    <row r="55208" spans="21:22" ht="26.1" customHeight="1">
      <c r="U55208" s="54"/>
      <c r="V55208" s="53"/>
    </row>
    <row r="55209" spans="21:22" ht="26.1" customHeight="1">
      <c r="U55209" s="54"/>
      <c r="V55209" s="53"/>
    </row>
    <row r="55210" spans="21:22" ht="26.1" customHeight="1">
      <c r="U55210" s="54"/>
      <c r="V55210" s="53"/>
    </row>
    <row r="55211" spans="21:22" ht="26.1" customHeight="1">
      <c r="U55211" s="54"/>
      <c r="V55211" s="53"/>
    </row>
    <row r="55212" spans="21:22" ht="26.1" customHeight="1">
      <c r="U55212" s="54"/>
      <c r="V55212" s="53"/>
    </row>
    <row r="55213" spans="21:22" ht="26.1" customHeight="1">
      <c r="U55213" s="54"/>
      <c r="V55213" s="53"/>
    </row>
    <row r="55214" spans="21:22" ht="26.1" customHeight="1">
      <c r="U55214" s="54"/>
      <c r="V55214" s="53"/>
    </row>
    <row r="55215" spans="21:22" ht="26.1" customHeight="1">
      <c r="U55215" s="54"/>
      <c r="V55215" s="53"/>
    </row>
    <row r="55216" spans="21:22" ht="26.1" customHeight="1">
      <c r="U55216" s="54"/>
      <c r="V55216" s="53"/>
    </row>
    <row r="55217" spans="21:22" ht="26.1" customHeight="1">
      <c r="U55217" s="54"/>
      <c r="V55217" s="53"/>
    </row>
    <row r="55218" spans="21:22" ht="26.1" customHeight="1">
      <c r="U55218" s="54"/>
      <c r="V55218" s="53"/>
    </row>
    <row r="55219" spans="21:22" ht="26.1" customHeight="1">
      <c r="U55219" s="54"/>
      <c r="V55219" s="53"/>
    </row>
    <row r="55220" spans="21:22" ht="26.1" customHeight="1">
      <c r="U55220" s="54"/>
      <c r="V55220" s="53"/>
    </row>
    <row r="55221" spans="21:22" ht="26.1" customHeight="1">
      <c r="U55221" s="54"/>
      <c r="V55221" s="53"/>
    </row>
    <row r="55222" spans="21:22" ht="26.1" customHeight="1">
      <c r="U55222" s="54"/>
      <c r="V55222" s="53"/>
    </row>
    <row r="55223" spans="21:22" ht="26.1" customHeight="1">
      <c r="U55223" s="54"/>
      <c r="V55223" s="53"/>
    </row>
    <row r="55224" spans="21:22" ht="26.1" customHeight="1">
      <c r="U55224" s="54"/>
      <c r="V55224" s="53"/>
    </row>
    <row r="55225" spans="21:22" ht="26.1" customHeight="1">
      <c r="U55225" s="54"/>
      <c r="V55225" s="53"/>
    </row>
    <row r="55226" spans="21:22" ht="26.1" customHeight="1">
      <c r="U55226" s="54"/>
      <c r="V55226" s="53"/>
    </row>
    <row r="55227" spans="21:22" ht="26.1" customHeight="1">
      <c r="U55227" s="54"/>
      <c r="V55227" s="53"/>
    </row>
    <row r="55228" spans="21:22" ht="26.1" customHeight="1">
      <c r="U55228" s="54"/>
      <c r="V55228" s="53"/>
    </row>
    <row r="55229" spans="21:22" ht="26.1" customHeight="1">
      <c r="U55229" s="54"/>
      <c r="V55229" s="53"/>
    </row>
    <row r="55230" spans="21:22" ht="26.1" customHeight="1">
      <c r="U55230" s="54"/>
      <c r="V55230" s="53"/>
    </row>
    <row r="55231" spans="21:22" ht="26.1" customHeight="1">
      <c r="U55231" s="54"/>
      <c r="V55231" s="53"/>
    </row>
    <row r="55232" spans="21:22" ht="26.1" customHeight="1">
      <c r="U55232" s="54"/>
      <c r="V55232" s="53"/>
    </row>
    <row r="55233" spans="21:22" ht="26.1" customHeight="1">
      <c r="U55233" s="54"/>
      <c r="V55233" s="53"/>
    </row>
    <row r="55234" spans="21:22" ht="26.1" customHeight="1">
      <c r="U55234" s="54"/>
      <c r="V55234" s="53"/>
    </row>
    <row r="55235" spans="21:22" ht="26.1" customHeight="1">
      <c r="U55235" s="54"/>
      <c r="V55235" s="53"/>
    </row>
    <row r="55236" spans="21:22" ht="26.1" customHeight="1">
      <c r="U55236" s="54"/>
      <c r="V55236" s="53"/>
    </row>
    <row r="55237" spans="21:22" ht="26.1" customHeight="1">
      <c r="U55237" s="54"/>
      <c r="V55237" s="53"/>
    </row>
    <row r="55238" spans="21:22" ht="26.1" customHeight="1">
      <c r="U55238" s="54"/>
      <c r="V55238" s="53"/>
    </row>
    <row r="55239" spans="21:22" ht="26.1" customHeight="1">
      <c r="U55239" s="54"/>
      <c r="V55239" s="53"/>
    </row>
    <row r="55240" spans="21:22" ht="26.1" customHeight="1">
      <c r="U55240" s="54"/>
      <c r="V55240" s="53"/>
    </row>
    <row r="55241" spans="21:22" ht="26.1" customHeight="1">
      <c r="U55241" s="54"/>
      <c r="V55241" s="53"/>
    </row>
    <row r="55242" spans="21:22" ht="26.1" customHeight="1">
      <c r="U55242" s="54"/>
      <c r="V55242" s="53"/>
    </row>
    <row r="55243" spans="21:22" ht="26.1" customHeight="1">
      <c r="U55243" s="54"/>
      <c r="V55243" s="53"/>
    </row>
    <row r="55244" spans="21:22" ht="26.1" customHeight="1">
      <c r="U55244" s="54"/>
      <c r="V55244" s="53"/>
    </row>
    <row r="55245" spans="21:22" ht="26.1" customHeight="1">
      <c r="U55245" s="54"/>
      <c r="V55245" s="53"/>
    </row>
    <row r="55246" spans="21:22" ht="26.1" customHeight="1">
      <c r="U55246" s="54"/>
      <c r="V55246" s="53"/>
    </row>
    <row r="55247" spans="21:22" ht="26.1" customHeight="1">
      <c r="U55247" s="54"/>
      <c r="V55247" s="53"/>
    </row>
    <row r="55248" spans="21:22" ht="26.1" customHeight="1">
      <c r="U55248" s="54"/>
      <c r="V55248" s="53"/>
    </row>
    <row r="55249" spans="21:22" ht="26.1" customHeight="1">
      <c r="U55249" s="54"/>
      <c r="V55249" s="53"/>
    </row>
    <row r="55250" spans="21:22" ht="26.1" customHeight="1">
      <c r="U55250" s="54"/>
      <c r="V55250" s="53"/>
    </row>
    <row r="55251" spans="21:22" ht="26.1" customHeight="1">
      <c r="U55251" s="54"/>
      <c r="V55251" s="53"/>
    </row>
    <row r="55252" spans="21:22" ht="26.1" customHeight="1">
      <c r="U55252" s="54"/>
      <c r="V55252" s="53"/>
    </row>
    <row r="55253" spans="21:22" ht="26.1" customHeight="1">
      <c r="U55253" s="54"/>
      <c r="V55253" s="53"/>
    </row>
    <row r="55254" spans="21:22" ht="26.1" customHeight="1">
      <c r="U55254" s="54"/>
      <c r="V55254" s="53"/>
    </row>
    <row r="55255" spans="21:22" ht="26.1" customHeight="1">
      <c r="U55255" s="54"/>
      <c r="V55255" s="53"/>
    </row>
    <row r="55256" spans="21:22" ht="26.1" customHeight="1">
      <c r="U55256" s="54"/>
      <c r="V55256" s="53"/>
    </row>
    <row r="55257" spans="21:22" ht="26.1" customHeight="1">
      <c r="U55257" s="54"/>
      <c r="V55257" s="53"/>
    </row>
    <row r="55258" spans="21:22" ht="26.1" customHeight="1">
      <c r="U55258" s="54"/>
      <c r="V55258" s="53"/>
    </row>
    <row r="55259" spans="21:22" ht="26.1" customHeight="1">
      <c r="U55259" s="54"/>
      <c r="V55259" s="53"/>
    </row>
    <row r="55260" spans="21:22" ht="26.1" customHeight="1">
      <c r="U55260" s="54"/>
      <c r="V55260" s="53"/>
    </row>
    <row r="55261" spans="21:22" ht="26.1" customHeight="1">
      <c r="U55261" s="54"/>
      <c r="V55261" s="53"/>
    </row>
    <row r="55262" spans="21:22" ht="26.1" customHeight="1">
      <c r="U55262" s="54"/>
      <c r="V55262" s="53"/>
    </row>
    <row r="55263" spans="21:22" ht="26.1" customHeight="1">
      <c r="U55263" s="54"/>
      <c r="V55263" s="53"/>
    </row>
    <row r="55264" spans="21:22" ht="26.1" customHeight="1">
      <c r="U55264" s="54"/>
      <c r="V55264" s="53"/>
    </row>
    <row r="55265" spans="21:22" ht="26.1" customHeight="1">
      <c r="U55265" s="54"/>
      <c r="V55265" s="53"/>
    </row>
    <row r="55266" spans="21:22" ht="26.1" customHeight="1">
      <c r="U55266" s="54"/>
      <c r="V55266" s="53"/>
    </row>
    <row r="55267" spans="21:22" ht="26.1" customHeight="1">
      <c r="U55267" s="54"/>
      <c r="V55267" s="53"/>
    </row>
    <row r="55268" spans="21:22" ht="26.1" customHeight="1">
      <c r="U55268" s="54"/>
      <c r="V55268" s="53"/>
    </row>
    <row r="55269" spans="21:22" ht="26.1" customHeight="1">
      <c r="U55269" s="54"/>
      <c r="V55269" s="53"/>
    </row>
    <row r="55270" spans="21:22" ht="26.1" customHeight="1">
      <c r="U55270" s="54"/>
      <c r="V55270" s="53"/>
    </row>
    <row r="55271" spans="21:22" ht="26.1" customHeight="1">
      <c r="U55271" s="54"/>
      <c r="V55271" s="53"/>
    </row>
    <row r="55272" spans="21:22" ht="26.1" customHeight="1">
      <c r="U55272" s="54"/>
      <c r="V55272" s="53"/>
    </row>
    <row r="55273" spans="21:22" ht="26.1" customHeight="1">
      <c r="U55273" s="54"/>
      <c r="V55273" s="53"/>
    </row>
    <row r="55274" spans="21:22" ht="26.1" customHeight="1">
      <c r="U55274" s="54"/>
      <c r="V55274" s="53"/>
    </row>
    <row r="55275" spans="21:22" ht="26.1" customHeight="1">
      <c r="U55275" s="54"/>
      <c r="V55275" s="53"/>
    </row>
    <row r="55276" spans="21:22" ht="26.1" customHeight="1">
      <c r="U55276" s="54"/>
      <c r="V55276" s="53"/>
    </row>
    <row r="55277" spans="21:22" ht="26.1" customHeight="1">
      <c r="U55277" s="54"/>
      <c r="V55277" s="53"/>
    </row>
    <row r="55278" spans="21:22" ht="26.1" customHeight="1">
      <c r="U55278" s="54"/>
      <c r="V55278" s="53"/>
    </row>
    <row r="55279" spans="21:22" ht="26.1" customHeight="1">
      <c r="U55279" s="54"/>
      <c r="V55279" s="53"/>
    </row>
    <row r="55280" spans="21:22" ht="26.1" customHeight="1">
      <c r="U55280" s="54"/>
      <c r="V55280" s="53"/>
    </row>
    <row r="55281" spans="21:22" ht="26.1" customHeight="1">
      <c r="U55281" s="54"/>
      <c r="V55281" s="53"/>
    </row>
    <row r="55282" spans="21:22" ht="26.1" customHeight="1">
      <c r="U55282" s="54"/>
      <c r="V55282" s="53"/>
    </row>
    <row r="55283" spans="21:22" ht="26.1" customHeight="1">
      <c r="U55283" s="54"/>
      <c r="V55283" s="53"/>
    </row>
    <row r="55284" spans="21:22" ht="26.1" customHeight="1">
      <c r="U55284" s="54"/>
      <c r="V55284" s="53"/>
    </row>
    <row r="55285" spans="21:22" ht="26.1" customHeight="1">
      <c r="U55285" s="54"/>
      <c r="V55285" s="53"/>
    </row>
    <row r="55286" spans="21:22" ht="26.1" customHeight="1">
      <c r="U55286" s="54"/>
      <c r="V55286" s="53"/>
    </row>
    <row r="55287" spans="21:22" ht="26.1" customHeight="1">
      <c r="U55287" s="54"/>
      <c r="V55287" s="53"/>
    </row>
    <row r="55288" spans="21:22" ht="26.1" customHeight="1">
      <c r="U55288" s="54"/>
      <c r="V55288" s="53"/>
    </row>
    <row r="55289" spans="21:22" ht="26.1" customHeight="1">
      <c r="U55289" s="54"/>
      <c r="V55289" s="53"/>
    </row>
    <row r="55290" spans="21:22" ht="26.1" customHeight="1">
      <c r="U55290" s="54"/>
      <c r="V55290" s="53"/>
    </row>
    <row r="55291" spans="21:22" ht="26.1" customHeight="1">
      <c r="U55291" s="54"/>
      <c r="V55291" s="53"/>
    </row>
    <row r="55292" spans="21:22" ht="26.1" customHeight="1">
      <c r="U55292" s="54"/>
      <c r="V55292" s="53"/>
    </row>
    <row r="55293" spans="21:22" ht="26.1" customHeight="1">
      <c r="U55293" s="54"/>
      <c r="V55293" s="53"/>
    </row>
    <row r="55294" spans="21:22" ht="26.1" customHeight="1">
      <c r="U55294" s="54"/>
      <c r="V55294" s="53"/>
    </row>
    <row r="55295" spans="21:22" ht="26.1" customHeight="1">
      <c r="U55295" s="54"/>
      <c r="V55295" s="53"/>
    </row>
    <row r="55296" spans="21:22" ht="26.1" customHeight="1">
      <c r="U55296" s="54"/>
      <c r="V55296" s="53"/>
    </row>
    <row r="55297" spans="21:22" ht="26.1" customHeight="1">
      <c r="U55297" s="54"/>
      <c r="V55297" s="53"/>
    </row>
    <row r="55298" spans="21:22" ht="26.1" customHeight="1">
      <c r="U55298" s="54"/>
      <c r="V55298" s="53"/>
    </row>
    <row r="55299" spans="21:22" ht="26.1" customHeight="1">
      <c r="U55299" s="54"/>
      <c r="V55299" s="53"/>
    </row>
    <row r="55300" spans="21:22" ht="26.1" customHeight="1">
      <c r="U55300" s="54"/>
      <c r="V55300" s="53"/>
    </row>
    <row r="55301" spans="21:22" ht="26.1" customHeight="1">
      <c r="U55301" s="54"/>
      <c r="V55301" s="53"/>
    </row>
    <row r="55302" spans="21:22" ht="26.1" customHeight="1">
      <c r="U55302" s="54"/>
      <c r="V55302" s="53"/>
    </row>
    <row r="55303" spans="21:22" ht="26.1" customHeight="1">
      <c r="U55303" s="54"/>
      <c r="V55303" s="53"/>
    </row>
    <row r="55304" spans="21:22" ht="26.1" customHeight="1">
      <c r="U55304" s="54"/>
      <c r="V55304" s="53"/>
    </row>
    <row r="55305" spans="21:22" ht="26.1" customHeight="1">
      <c r="U55305" s="54"/>
      <c r="V55305" s="53"/>
    </row>
    <row r="55306" spans="21:22" ht="26.1" customHeight="1">
      <c r="U55306" s="54"/>
      <c r="V55306" s="53"/>
    </row>
    <row r="55307" spans="21:22" ht="26.1" customHeight="1">
      <c r="U55307" s="54"/>
      <c r="V55307" s="53"/>
    </row>
    <row r="55308" spans="21:22" ht="26.1" customHeight="1">
      <c r="U55308" s="54"/>
      <c r="V55308" s="53"/>
    </row>
    <row r="55309" spans="21:22" ht="26.1" customHeight="1">
      <c r="U55309" s="54"/>
      <c r="V55309" s="53"/>
    </row>
    <row r="55310" spans="21:22" ht="26.1" customHeight="1">
      <c r="U55310" s="54"/>
      <c r="V55310" s="53"/>
    </row>
    <row r="55311" spans="21:22" ht="26.1" customHeight="1">
      <c r="U55311" s="54"/>
      <c r="V55311" s="53"/>
    </row>
    <row r="55312" spans="21:22" ht="26.1" customHeight="1">
      <c r="U55312" s="54"/>
      <c r="V55312" s="53"/>
    </row>
    <row r="55313" spans="21:22" ht="26.1" customHeight="1">
      <c r="U55313" s="54"/>
      <c r="V55313" s="53"/>
    </row>
    <row r="55314" spans="21:22" ht="26.1" customHeight="1">
      <c r="U55314" s="54"/>
      <c r="V55314" s="53"/>
    </row>
    <row r="55315" spans="21:22" ht="26.1" customHeight="1">
      <c r="U55315" s="54"/>
      <c r="V55315" s="53"/>
    </row>
    <row r="55316" spans="21:22" ht="26.1" customHeight="1">
      <c r="U55316" s="54"/>
      <c r="V55316" s="53"/>
    </row>
    <row r="55317" spans="21:22" ht="26.1" customHeight="1">
      <c r="U55317" s="54"/>
      <c r="V55317" s="53"/>
    </row>
    <row r="55318" spans="21:22" ht="26.1" customHeight="1">
      <c r="U55318" s="54"/>
      <c r="V55318" s="53"/>
    </row>
    <row r="55319" spans="21:22" ht="26.1" customHeight="1">
      <c r="U55319" s="54"/>
      <c r="V55319" s="53"/>
    </row>
    <row r="55320" spans="21:22" ht="26.1" customHeight="1">
      <c r="U55320" s="54"/>
      <c r="V55320" s="53"/>
    </row>
    <row r="55321" spans="21:22" ht="26.1" customHeight="1">
      <c r="U55321" s="54"/>
      <c r="V55321" s="53"/>
    </row>
    <row r="55322" spans="21:22" ht="26.1" customHeight="1">
      <c r="U55322" s="54"/>
      <c r="V55322" s="53"/>
    </row>
    <row r="55323" spans="21:22" ht="26.1" customHeight="1">
      <c r="U55323" s="54"/>
      <c r="V55323" s="53"/>
    </row>
    <row r="55324" spans="21:22" ht="26.1" customHeight="1">
      <c r="U55324" s="54"/>
      <c r="V55324" s="53"/>
    </row>
    <row r="55325" spans="21:22" ht="26.1" customHeight="1">
      <c r="U55325" s="54"/>
      <c r="V55325" s="53"/>
    </row>
    <row r="55326" spans="21:22" ht="26.1" customHeight="1">
      <c r="U55326" s="54"/>
      <c r="V55326" s="53"/>
    </row>
    <row r="55327" spans="21:22" ht="26.1" customHeight="1">
      <c r="U55327" s="54"/>
      <c r="V55327" s="53"/>
    </row>
    <row r="55328" spans="21:22" ht="26.1" customHeight="1">
      <c r="U55328" s="54"/>
      <c r="V55328" s="53"/>
    </row>
    <row r="55329" spans="21:22" ht="26.1" customHeight="1">
      <c r="U55329" s="54"/>
      <c r="V55329" s="53"/>
    </row>
    <row r="55330" spans="21:22" ht="26.1" customHeight="1">
      <c r="U55330" s="54"/>
      <c r="V55330" s="53"/>
    </row>
    <row r="55331" spans="21:22" ht="26.1" customHeight="1">
      <c r="U55331" s="54"/>
      <c r="V55331" s="53"/>
    </row>
    <row r="55332" spans="21:22" ht="26.1" customHeight="1">
      <c r="U55332" s="54"/>
      <c r="V55332" s="53"/>
    </row>
    <row r="55333" spans="21:22" ht="26.1" customHeight="1">
      <c r="U55333" s="54"/>
      <c r="V55333" s="53"/>
    </row>
    <row r="55334" spans="21:22" ht="26.1" customHeight="1">
      <c r="U55334" s="54"/>
      <c r="V55334" s="53"/>
    </row>
    <row r="55335" spans="21:22" ht="26.1" customHeight="1">
      <c r="U55335" s="54"/>
      <c r="V55335" s="53"/>
    </row>
    <row r="55336" spans="21:22" ht="26.1" customHeight="1">
      <c r="U55336" s="54"/>
      <c r="V55336" s="53"/>
    </row>
    <row r="55337" spans="21:22" ht="26.1" customHeight="1">
      <c r="U55337" s="54"/>
      <c r="V55337" s="53"/>
    </row>
    <row r="55338" spans="21:22" ht="26.1" customHeight="1">
      <c r="U55338" s="54"/>
      <c r="V55338" s="53"/>
    </row>
    <row r="55339" spans="21:22" ht="26.1" customHeight="1">
      <c r="U55339" s="54"/>
      <c r="V55339" s="53"/>
    </row>
    <row r="55340" spans="21:22" ht="26.1" customHeight="1">
      <c r="U55340" s="54"/>
      <c r="V55340" s="53"/>
    </row>
    <row r="55341" spans="21:22" ht="26.1" customHeight="1">
      <c r="U55341" s="54"/>
      <c r="V55341" s="53"/>
    </row>
    <row r="55342" spans="21:22" ht="26.1" customHeight="1">
      <c r="U55342" s="54"/>
      <c r="V55342" s="53"/>
    </row>
    <row r="55343" spans="21:22" ht="26.1" customHeight="1">
      <c r="U55343" s="54"/>
      <c r="V55343" s="53"/>
    </row>
    <row r="55344" spans="21:22" ht="26.1" customHeight="1">
      <c r="U55344" s="54"/>
      <c r="V55344" s="53"/>
    </row>
    <row r="55345" spans="21:22" ht="26.1" customHeight="1">
      <c r="U55345" s="54"/>
      <c r="V55345" s="53"/>
    </row>
    <row r="55346" spans="21:22" ht="26.1" customHeight="1">
      <c r="U55346" s="54"/>
      <c r="V55346" s="53"/>
    </row>
    <row r="55347" spans="21:22" ht="26.1" customHeight="1">
      <c r="U55347" s="54"/>
      <c r="V55347" s="53"/>
    </row>
    <row r="55348" spans="21:22" ht="26.1" customHeight="1">
      <c r="U55348" s="54"/>
      <c r="V55348" s="53"/>
    </row>
    <row r="55349" spans="21:22" ht="26.1" customHeight="1">
      <c r="U55349" s="54"/>
      <c r="V55349" s="53"/>
    </row>
    <row r="55350" spans="21:22" ht="26.1" customHeight="1">
      <c r="U55350" s="54"/>
      <c r="V55350" s="53"/>
    </row>
    <row r="55351" spans="21:22" ht="26.1" customHeight="1">
      <c r="U55351" s="54"/>
      <c r="V55351" s="53"/>
    </row>
    <row r="55352" spans="21:22" ht="26.1" customHeight="1">
      <c r="U55352" s="54"/>
      <c r="V55352" s="53"/>
    </row>
    <row r="55353" spans="21:22" ht="26.1" customHeight="1">
      <c r="U55353" s="54"/>
      <c r="V55353" s="53"/>
    </row>
    <row r="55354" spans="21:22" ht="26.1" customHeight="1">
      <c r="U55354" s="54"/>
      <c r="V55354" s="53"/>
    </row>
    <row r="55355" spans="21:22" ht="26.1" customHeight="1">
      <c r="U55355" s="54"/>
      <c r="V55355" s="53"/>
    </row>
    <row r="55356" spans="21:22" ht="26.1" customHeight="1">
      <c r="U55356" s="54"/>
      <c r="V55356" s="53"/>
    </row>
    <row r="55357" spans="21:22" ht="26.1" customHeight="1">
      <c r="U55357" s="54"/>
      <c r="V55357" s="53"/>
    </row>
    <row r="55358" spans="21:22" ht="26.1" customHeight="1">
      <c r="U55358" s="54"/>
      <c r="V55358" s="53"/>
    </row>
    <row r="55359" spans="21:22" ht="26.1" customHeight="1">
      <c r="U55359" s="54"/>
      <c r="V55359" s="53"/>
    </row>
    <row r="55360" spans="21:22" ht="26.1" customHeight="1">
      <c r="U55360" s="54"/>
      <c r="V55360" s="53"/>
    </row>
    <row r="55361" spans="21:22" ht="26.1" customHeight="1">
      <c r="U55361" s="54"/>
      <c r="V55361" s="53"/>
    </row>
    <row r="55362" spans="21:22" ht="26.1" customHeight="1">
      <c r="U55362" s="54"/>
      <c r="V55362" s="53"/>
    </row>
    <row r="55363" spans="21:22" ht="26.1" customHeight="1">
      <c r="U55363" s="54"/>
      <c r="V55363" s="53"/>
    </row>
    <row r="55364" spans="21:22" ht="26.1" customHeight="1">
      <c r="U55364" s="54"/>
      <c r="V55364" s="53"/>
    </row>
    <row r="55365" spans="21:22" ht="26.1" customHeight="1">
      <c r="U55365" s="54"/>
      <c r="V55365" s="53"/>
    </row>
    <row r="55366" spans="21:22" ht="26.1" customHeight="1">
      <c r="U55366" s="54"/>
      <c r="V55366" s="53"/>
    </row>
    <row r="55367" spans="21:22" ht="26.1" customHeight="1">
      <c r="U55367" s="54"/>
      <c r="V55367" s="53"/>
    </row>
    <row r="55368" spans="21:22" ht="26.1" customHeight="1">
      <c r="U55368" s="54"/>
      <c r="V55368" s="53"/>
    </row>
    <row r="55369" spans="21:22" ht="26.1" customHeight="1">
      <c r="U55369" s="54"/>
      <c r="V55369" s="53"/>
    </row>
    <row r="55370" spans="21:22" ht="26.1" customHeight="1">
      <c r="U55370" s="54"/>
      <c r="V55370" s="53"/>
    </row>
    <row r="55371" spans="21:22" ht="26.1" customHeight="1">
      <c r="U55371" s="54"/>
      <c r="V55371" s="53"/>
    </row>
    <row r="55372" spans="21:22" ht="26.1" customHeight="1">
      <c r="U55372" s="54"/>
      <c r="V55372" s="53"/>
    </row>
    <row r="55373" spans="21:22" ht="26.1" customHeight="1">
      <c r="U55373" s="54"/>
      <c r="V55373" s="53"/>
    </row>
    <row r="55374" spans="21:22" ht="26.1" customHeight="1">
      <c r="U55374" s="54"/>
      <c r="V55374" s="53"/>
    </row>
    <row r="55375" spans="21:22" ht="26.1" customHeight="1">
      <c r="U55375" s="54"/>
      <c r="V55375" s="53"/>
    </row>
    <row r="55376" spans="21:22" ht="26.1" customHeight="1">
      <c r="U55376" s="54"/>
      <c r="V55376" s="53"/>
    </row>
    <row r="55377" spans="21:22" ht="26.1" customHeight="1">
      <c r="U55377" s="54"/>
      <c r="V55377" s="53"/>
    </row>
    <row r="55378" spans="21:22" ht="26.1" customHeight="1">
      <c r="U55378" s="54"/>
      <c r="V55378" s="53"/>
    </row>
    <row r="55379" spans="21:22" ht="26.1" customHeight="1">
      <c r="U55379" s="54"/>
      <c r="V55379" s="53"/>
    </row>
    <row r="55380" spans="21:22" ht="26.1" customHeight="1">
      <c r="U55380" s="54"/>
      <c r="V55380" s="53"/>
    </row>
    <row r="55381" spans="21:22" ht="26.1" customHeight="1">
      <c r="U55381" s="54"/>
      <c r="V55381" s="53"/>
    </row>
    <row r="55382" spans="21:22" ht="26.1" customHeight="1">
      <c r="U55382" s="54"/>
      <c r="V55382" s="53"/>
    </row>
    <row r="55383" spans="21:22" ht="26.1" customHeight="1">
      <c r="U55383" s="54"/>
      <c r="V55383" s="53"/>
    </row>
    <row r="55384" spans="21:22" ht="26.1" customHeight="1">
      <c r="U55384" s="54"/>
      <c r="V55384" s="53"/>
    </row>
    <row r="55385" spans="21:22" ht="26.1" customHeight="1">
      <c r="U55385" s="54"/>
      <c r="V55385" s="53"/>
    </row>
    <row r="55386" spans="21:22" ht="26.1" customHeight="1">
      <c r="U55386" s="54"/>
      <c r="V55386" s="53"/>
    </row>
    <row r="55387" spans="21:22" ht="26.1" customHeight="1">
      <c r="U55387" s="54"/>
      <c r="V55387" s="53"/>
    </row>
    <row r="55388" spans="21:22" ht="26.1" customHeight="1">
      <c r="U55388" s="54"/>
      <c r="V55388" s="53"/>
    </row>
    <row r="55389" spans="21:22" ht="26.1" customHeight="1">
      <c r="U55389" s="54"/>
      <c r="V55389" s="53"/>
    </row>
    <row r="55390" spans="21:22" ht="26.1" customHeight="1">
      <c r="U55390" s="54"/>
      <c r="V55390" s="53"/>
    </row>
    <row r="55391" spans="21:22" ht="26.1" customHeight="1">
      <c r="U55391" s="54"/>
      <c r="V55391" s="53"/>
    </row>
    <row r="55392" spans="21:22" ht="26.1" customHeight="1">
      <c r="U55392" s="54"/>
      <c r="V55392" s="53"/>
    </row>
    <row r="55393" spans="21:22" ht="26.1" customHeight="1">
      <c r="U55393" s="54"/>
      <c r="V55393" s="53"/>
    </row>
    <row r="55394" spans="21:22" ht="26.1" customHeight="1">
      <c r="U55394" s="54"/>
      <c r="V55394" s="53"/>
    </row>
    <row r="55395" spans="21:22" ht="26.1" customHeight="1">
      <c r="U55395" s="54"/>
      <c r="V55395" s="53"/>
    </row>
    <row r="55396" spans="21:22" ht="26.1" customHeight="1">
      <c r="U55396" s="54"/>
      <c r="V55396" s="53"/>
    </row>
    <row r="55397" spans="21:22" ht="26.1" customHeight="1">
      <c r="U55397" s="54"/>
      <c r="V55397" s="53"/>
    </row>
    <row r="55398" spans="21:22" ht="26.1" customHeight="1">
      <c r="U55398" s="54"/>
      <c r="V55398" s="53"/>
    </row>
    <row r="55399" spans="21:22" ht="26.1" customHeight="1">
      <c r="U55399" s="54"/>
      <c r="V55399" s="53"/>
    </row>
    <row r="55400" spans="21:22" ht="26.1" customHeight="1">
      <c r="U55400" s="54"/>
      <c r="V55400" s="53"/>
    </row>
    <row r="55401" spans="21:22" ht="26.1" customHeight="1">
      <c r="U55401" s="54"/>
      <c r="V55401" s="53"/>
    </row>
    <row r="55402" spans="21:22" ht="26.1" customHeight="1">
      <c r="U55402" s="54"/>
      <c r="V55402" s="53"/>
    </row>
    <row r="55403" spans="21:22" ht="26.1" customHeight="1">
      <c r="U55403" s="54"/>
      <c r="V55403" s="53"/>
    </row>
    <row r="55404" spans="21:22" ht="26.1" customHeight="1">
      <c r="U55404" s="54"/>
      <c r="V55404" s="53"/>
    </row>
    <row r="55405" spans="21:22" ht="26.1" customHeight="1">
      <c r="U55405" s="54"/>
      <c r="V55405" s="53"/>
    </row>
    <row r="55406" spans="21:22" ht="26.1" customHeight="1">
      <c r="U55406" s="54"/>
      <c r="V55406" s="53"/>
    </row>
    <row r="55407" spans="21:22" ht="26.1" customHeight="1">
      <c r="U55407" s="54"/>
      <c r="V55407" s="53"/>
    </row>
    <row r="55408" spans="21:22" ht="26.1" customHeight="1">
      <c r="U55408" s="54"/>
      <c r="V55408" s="53"/>
    </row>
    <row r="55409" spans="21:22" ht="26.1" customHeight="1">
      <c r="U55409" s="54"/>
      <c r="V55409" s="53"/>
    </row>
    <row r="55410" spans="21:22" ht="26.1" customHeight="1">
      <c r="U55410" s="54"/>
      <c r="V55410" s="53"/>
    </row>
    <row r="55411" spans="21:22" ht="26.1" customHeight="1">
      <c r="U55411" s="54"/>
      <c r="V55411" s="53"/>
    </row>
    <row r="55412" spans="21:22" ht="26.1" customHeight="1">
      <c r="U55412" s="54"/>
      <c r="V55412" s="53"/>
    </row>
    <row r="55413" spans="21:22" ht="26.1" customHeight="1">
      <c r="U55413" s="54"/>
      <c r="V55413" s="53"/>
    </row>
    <row r="55414" spans="21:22" ht="26.1" customHeight="1">
      <c r="U55414" s="54"/>
      <c r="V55414" s="53"/>
    </row>
    <row r="55415" spans="21:22" ht="26.1" customHeight="1">
      <c r="U55415" s="54"/>
      <c r="V55415" s="53"/>
    </row>
    <row r="55416" spans="21:22" ht="26.1" customHeight="1">
      <c r="U55416" s="54"/>
      <c r="V55416" s="53"/>
    </row>
    <row r="55417" spans="21:22" ht="26.1" customHeight="1">
      <c r="U55417" s="54"/>
      <c r="V55417" s="53"/>
    </row>
    <row r="55418" spans="21:22" ht="26.1" customHeight="1">
      <c r="U55418" s="54"/>
      <c r="V55418" s="53"/>
    </row>
    <row r="55419" spans="21:22" ht="26.1" customHeight="1">
      <c r="U55419" s="54"/>
      <c r="V55419" s="53"/>
    </row>
    <row r="55420" spans="21:22" ht="26.1" customHeight="1">
      <c r="U55420" s="54"/>
      <c r="V55420" s="53"/>
    </row>
    <row r="55421" spans="21:22" ht="26.1" customHeight="1">
      <c r="U55421" s="54"/>
      <c r="V55421" s="53"/>
    </row>
    <row r="55422" spans="21:22" ht="26.1" customHeight="1">
      <c r="U55422" s="54"/>
      <c r="V55422" s="53"/>
    </row>
    <row r="55423" spans="21:22" ht="26.1" customHeight="1">
      <c r="U55423" s="54"/>
      <c r="V55423" s="53"/>
    </row>
    <row r="55424" spans="21:22" ht="26.1" customHeight="1">
      <c r="U55424" s="54"/>
      <c r="V55424" s="53"/>
    </row>
    <row r="55425" spans="21:22" ht="26.1" customHeight="1">
      <c r="U55425" s="54"/>
      <c r="V55425" s="53"/>
    </row>
    <row r="55426" spans="21:22" ht="26.1" customHeight="1">
      <c r="U55426" s="54"/>
      <c r="V55426" s="53"/>
    </row>
    <row r="55427" spans="21:22" ht="26.1" customHeight="1">
      <c r="U55427" s="54"/>
      <c r="V55427" s="53"/>
    </row>
    <row r="55428" spans="21:22" ht="26.1" customHeight="1">
      <c r="U55428" s="54"/>
      <c r="V55428" s="53"/>
    </row>
    <row r="55429" spans="21:22" ht="26.1" customHeight="1">
      <c r="U55429" s="54"/>
      <c r="V55429" s="53"/>
    </row>
    <row r="55430" spans="21:22" ht="26.1" customHeight="1">
      <c r="U55430" s="54"/>
      <c r="V55430" s="53"/>
    </row>
    <row r="55431" spans="21:22" ht="26.1" customHeight="1">
      <c r="U55431" s="54"/>
      <c r="V55431" s="53"/>
    </row>
    <row r="55432" spans="21:22" ht="26.1" customHeight="1">
      <c r="U55432" s="54"/>
      <c r="V55432" s="53"/>
    </row>
    <row r="55433" spans="21:22" ht="26.1" customHeight="1">
      <c r="U55433" s="54"/>
      <c r="V55433" s="53"/>
    </row>
    <row r="55434" spans="21:22" ht="26.1" customHeight="1">
      <c r="U55434" s="54"/>
      <c r="V55434" s="53"/>
    </row>
    <row r="55435" spans="21:22" ht="26.1" customHeight="1">
      <c r="U55435" s="54"/>
      <c r="V55435" s="53"/>
    </row>
    <row r="55436" spans="21:22" ht="26.1" customHeight="1">
      <c r="U55436" s="54"/>
      <c r="V55436" s="53"/>
    </row>
    <row r="55437" spans="21:22" ht="26.1" customHeight="1">
      <c r="U55437" s="54"/>
      <c r="V55437" s="53"/>
    </row>
    <row r="55438" spans="21:22" ht="26.1" customHeight="1">
      <c r="U55438" s="54"/>
      <c r="V55438" s="53"/>
    </row>
    <row r="55439" spans="21:22" ht="26.1" customHeight="1">
      <c r="U55439" s="54"/>
      <c r="V55439" s="53"/>
    </row>
    <row r="55440" spans="21:22" ht="26.1" customHeight="1">
      <c r="U55440" s="54"/>
      <c r="V55440" s="53"/>
    </row>
    <row r="55441" spans="21:22" ht="26.1" customHeight="1">
      <c r="U55441" s="54"/>
      <c r="V55441" s="53"/>
    </row>
    <row r="55442" spans="21:22" ht="26.1" customHeight="1">
      <c r="U55442" s="54"/>
      <c r="V55442" s="53"/>
    </row>
    <row r="55443" spans="21:22" ht="26.1" customHeight="1">
      <c r="U55443" s="54"/>
      <c r="V55443" s="53"/>
    </row>
    <row r="55444" spans="21:22" ht="26.1" customHeight="1">
      <c r="U55444" s="54"/>
      <c r="V55444" s="53"/>
    </row>
    <row r="55445" spans="21:22" ht="26.1" customHeight="1">
      <c r="U55445" s="54"/>
      <c r="V55445" s="53"/>
    </row>
    <row r="55446" spans="21:22" ht="26.1" customHeight="1">
      <c r="U55446" s="54"/>
      <c r="V55446" s="53"/>
    </row>
    <row r="55447" spans="21:22" ht="26.1" customHeight="1">
      <c r="U55447" s="54"/>
      <c r="V55447" s="53"/>
    </row>
    <row r="55448" spans="21:22" ht="26.1" customHeight="1">
      <c r="U55448" s="54"/>
      <c r="V55448" s="53"/>
    </row>
    <row r="55449" spans="21:22" ht="26.1" customHeight="1">
      <c r="U55449" s="54"/>
      <c r="V55449" s="53"/>
    </row>
    <row r="55450" spans="21:22" ht="26.1" customHeight="1">
      <c r="U55450" s="54"/>
      <c r="V55450" s="53"/>
    </row>
    <row r="55451" spans="21:22" ht="26.1" customHeight="1">
      <c r="U55451" s="54"/>
      <c r="V55451" s="53"/>
    </row>
    <row r="55452" spans="21:22" ht="26.1" customHeight="1">
      <c r="U55452" s="54"/>
      <c r="V55452" s="53"/>
    </row>
    <row r="55453" spans="21:22" ht="26.1" customHeight="1">
      <c r="U55453" s="54"/>
      <c r="V55453" s="53"/>
    </row>
    <row r="55454" spans="21:22" ht="26.1" customHeight="1">
      <c r="U55454" s="54"/>
      <c r="V55454" s="53"/>
    </row>
    <row r="55455" spans="21:22" ht="26.1" customHeight="1">
      <c r="U55455" s="54"/>
      <c r="V55455" s="53"/>
    </row>
    <row r="55456" spans="21:22" ht="26.1" customHeight="1">
      <c r="U55456" s="54"/>
      <c r="V55456" s="53"/>
    </row>
    <row r="55457" spans="21:22" ht="26.1" customHeight="1">
      <c r="U55457" s="54"/>
      <c r="V55457" s="53"/>
    </row>
    <row r="55458" spans="21:22" ht="26.1" customHeight="1">
      <c r="U55458" s="54"/>
      <c r="V55458" s="53"/>
    </row>
    <row r="55459" spans="21:22" ht="26.1" customHeight="1">
      <c r="U55459" s="54"/>
      <c r="V55459" s="53"/>
    </row>
    <row r="55460" spans="21:22" ht="26.1" customHeight="1">
      <c r="U55460" s="54"/>
      <c r="V55460" s="53"/>
    </row>
    <row r="55461" spans="21:22" ht="26.1" customHeight="1">
      <c r="U55461" s="54"/>
      <c r="V55461" s="53"/>
    </row>
    <row r="55462" spans="21:22" ht="26.1" customHeight="1">
      <c r="U55462" s="54"/>
      <c r="V55462" s="53"/>
    </row>
    <row r="55463" spans="21:22" ht="26.1" customHeight="1">
      <c r="U55463" s="54"/>
      <c r="V55463" s="53"/>
    </row>
    <row r="55464" spans="21:22" ht="26.1" customHeight="1">
      <c r="U55464" s="54"/>
      <c r="V55464" s="53"/>
    </row>
    <row r="55465" spans="21:22" ht="26.1" customHeight="1">
      <c r="U55465" s="54"/>
      <c r="V55465" s="53"/>
    </row>
    <row r="55466" spans="21:22" ht="26.1" customHeight="1">
      <c r="U55466" s="54"/>
      <c r="V55466" s="53"/>
    </row>
    <row r="55467" spans="21:22" ht="26.1" customHeight="1">
      <c r="U55467" s="54"/>
      <c r="V55467" s="53"/>
    </row>
    <row r="55468" spans="21:22" ht="26.1" customHeight="1">
      <c r="U55468" s="54"/>
      <c r="V55468" s="53"/>
    </row>
    <row r="55469" spans="21:22" ht="26.1" customHeight="1">
      <c r="U55469" s="54"/>
      <c r="V55469" s="53"/>
    </row>
    <row r="55470" spans="21:22" ht="26.1" customHeight="1">
      <c r="U55470" s="54"/>
      <c r="V55470" s="53"/>
    </row>
    <row r="55471" spans="21:22" ht="26.1" customHeight="1">
      <c r="U55471" s="54"/>
      <c r="V55471" s="53"/>
    </row>
    <row r="55472" spans="21:22" ht="26.1" customHeight="1">
      <c r="U55472" s="54"/>
      <c r="V55472" s="53"/>
    </row>
    <row r="55473" spans="21:22" ht="26.1" customHeight="1">
      <c r="U55473" s="54"/>
      <c r="V55473" s="53"/>
    </row>
    <row r="55474" spans="21:22" ht="26.1" customHeight="1">
      <c r="U55474" s="54"/>
      <c r="V55474" s="53"/>
    </row>
    <row r="55475" spans="21:22" ht="26.1" customHeight="1">
      <c r="U55475" s="54"/>
      <c r="V55475" s="53"/>
    </row>
    <row r="55476" spans="21:22" ht="26.1" customHeight="1">
      <c r="U55476" s="54"/>
      <c r="V55476" s="53"/>
    </row>
    <row r="55477" spans="21:22" ht="26.1" customHeight="1">
      <c r="U55477" s="54"/>
      <c r="V55477" s="53"/>
    </row>
    <row r="55478" spans="21:22" ht="26.1" customHeight="1">
      <c r="U55478" s="54"/>
      <c r="V55478" s="53"/>
    </row>
    <row r="55479" spans="21:22" ht="26.1" customHeight="1">
      <c r="U55479" s="54"/>
      <c r="V55479" s="53"/>
    </row>
    <row r="55480" spans="21:22" ht="26.1" customHeight="1">
      <c r="U55480" s="54"/>
      <c r="V55480" s="53"/>
    </row>
    <row r="55481" spans="21:22" ht="26.1" customHeight="1">
      <c r="U55481" s="54"/>
      <c r="V55481" s="53"/>
    </row>
    <row r="55482" spans="21:22" ht="26.1" customHeight="1">
      <c r="U55482" s="54"/>
      <c r="V55482" s="53"/>
    </row>
    <row r="55483" spans="21:22" ht="26.1" customHeight="1">
      <c r="U55483" s="54"/>
      <c r="V55483" s="53"/>
    </row>
    <row r="55484" spans="21:22" ht="26.1" customHeight="1">
      <c r="U55484" s="54"/>
      <c r="V55484" s="53"/>
    </row>
    <row r="55485" spans="21:22" ht="26.1" customHeight="1">
      <c r="U55485" s="54"/>
      <c r="V55485" s="53"/>
    </row>
    <row r="55486" spans="21:22" ht="26.1" customHeight="1">
      <c r="U55486" s="54"/>
      <c r="V55486" s="53"/>
    </row>
    <row r="55487" spans="21:22" ht="26.1" customHeight="1">
      <c r="U55487" s="54"/>
      <c r="V55487" s="53"/>
    </row>
    <row r="55488" spans="21:22" ht="26.1" customHeight="1">
      <c r="U55488" s="54"/>
      <c r="V55488" s="53"/>
    </row>
    <row r="55489" spans="21:22" ht="26.1" customHeight="1">
      <c r="U55489" s="54"/>
      <c r="V55489" s="53"/>
    </row>
    <row r="55490" spans="21:22" ht="26.1" customHeight="1">
      <c r="U55490" s="54"/>
      <c r="V55490" s="53"/>
    </row>
    <row r="55491" spans="21:22" ht="26.1" customHeight="1">
      <c r="U55491" s="54"/>
      <c r="V55491" s="53"/>
    </row>
    <row r="55492" spans="21:22" ht="26.1" customHeight="1">
      <c r="U55492" s="54"/>
      <c r="V55492" s="53"/>
    </row>
    <row r="55493" spans="21:22" ht="26.1" customHeight="1">
      <c r="U55493" s="54"/>
      <c r="V55493" s="53"/>
    </row>
    <row r="55494" spans="21:22" ht="26.1" customHeight="1">
      <c r="U55494" s="54"/>
      <c r="V55494" s="53"/>
    </row>
    <row r="55495" spans="21:22" ht="26.1" customHeight="1">
      <c r="U55495" s="54"/>
      <c r="V55495" s="53"/>
    </row>
    <row r="55496" spans="21:22" ht="26.1" customHeight="1">
      <c r="U55496" s="54"/>
      <c r="V55496" s="53"/>
    </row>
    <row r="55497" spans="21:22" ht="26.1" customHeight="1">
      <c r="U55497" s="54"/>
      <c r="V55497" s="53"/>
    </row>
    <row r="55498" spans="21:22" ht="26.1" customHeight="1">
      <c r="U55498" s="54"/>
      <c r="V55498" s="53"/>
    </row>
    <row r="55499" spans="21:22" ht="26.1" customHeight="1">
      <c r="U55499" s="54"/>
      <c r="V55499" s="53"/>
    </row>
    <row r="55500" spans="21:22" ht="26.1" customHeight="1">
      <c r="U55500" s="54"/>
      <c r="V55500" s="53"/>
    </row>
    <row r="55501" spans="21:22" ht="26.1" customHeight="1">
      <c r="U55501" s="54"/>
      <c r="V55501" s="53"/>
    </row>
    <row r="55502" spans="21:22" ht="26.1" customHeight="1">
      <c r="U55502" s="54"/>
      <c r="V55502" s="53"/>
    </row>
    <row r="55503" spans="21:22" ht="26.1" customHeight="1">
      <c r="U55503" s="54"/>
      <c r="V55503" s="53"/>
    </row>
    <row r="55504" spans="21:22" ht="26.1" customHeight="1">
      <c r="U55504" s="54"/>
      <c r="V55504" s="53"/>
    </row>
    <row r="55505" spans="21:22" ht="26.1" customHeight="1">
      <c r="U55505" s="54"/>
      <c r="V55505" s="53"/>
    </row>
    <row r="55506" spans="21:22" ht="26.1" customHeight="1">
      <c r="U55506" s="54"/>
      <c r="V55506" s="53"/>
    </row>
    <row r="55507" spans="21:22" ht="26.1" customHeight="1">
      <c r="U55507" s="54"/>
      <c r="V55507" s="53"/>
    </row>
    <row r="55508" spans="21:22" ht="26.1" customHeight="1">
      <c r="U55508" s="54"/>
      <c r="V55508" s="53"/>
    </row>
    <row r="55509" spans="21:22" ht="26.1" customHeight="1">
      <c r="U55509" s="54"/>
      <c r="V55509" s="53"/>
    </row>
    <row r="55510" spans="21:22" ht="26.1" customHeight="1">
      <c r="U55510" s="54"/>
      <c r="V55510" s="53"/>
    </row>
    <row r="55511" spans="21:22" ht="26.1" customHeight="1">
      <c r="U55511" s="54"/>
      <c r="V55511" s="53"/>
    </row>
    <row r="55512" spans="21:22" ht="26.1" customHeight="1">
      <c r="U55512" s="54"/>
      <c r="V55512" s="53"/>
    </row>
    <row r="55513" spans="21:22" ht="26.1" customHeight="1">
      <c r="U55513" s="54"/>
      <c r="V55513" s="53"/>
    </row>
    <row r="55514" spans="21:22" ht="26.1" customHeight="1">
      <c r="U55514" s="54"/>
      <c r="V55514" s="53"/>
    </row>
    <row r="55515" spans="21:22" ht="26.1" customHeight="1">
      <c r="U55515" s="54"/>
      <c r="V55515" s="53"/>
    </row>
    <row r="55516" spans="21:22" ht="26.1" customHeight="1">
      <c r="U55516" s="54"/>
      <c r="V55516" s="53"/>
    </row>
    <row r="55517" spans="21:22" ht="26.1" customHeight="1">
      <c r="U55517" s="54"/>
      <c r="V55517" s="53"/>
    </row>
    <row r="55518" spans="21:22" ht="26.1" customHeight="1">
      <c r="U55518" s="54"/>
      <c r="V55518" s="53"/>
    </row>
    <row r="55519" spans="21:22" ht="26.1" customHeight="1">
      <c r="U55519" s="54"/>
      <c r="V55519" s="53"/>
    </row>
    <row r="55520" spans="21:22" ht="26.1" customHeight="1">
      <c r="U55520" s="54"/>
      <c r="V55520" s="53"/>
    </row>
    <row r="55521" spans="21:22" ht="26.1" customHeight="1">
      <c r="U55521" s="54"/>
      <c r="V55521" s="53"/>
    </row>
    <row r="55522" spans="21:22" ht="26.1" customHeight="1">
      <c r="U55522" s="54"/>
      <c r="V55522" s="53"/>
    </row>
    <row r="55523" spans="21:22" ht="26.1" customHeight="1">
      <c r="U55523" s="54"/>
      <c r="V55523" s="53"/>
    </row>
    <row r="55524" spans="21:22" ht="26.1" customHeight="1">
      <c r="U55524" s="54"/>
      <c r="V55524" s="53"/>
    </row>
    <row r="55525" spans="21:22" ht="26.1" customHeight="1">
      <c r="U55525" s="54"/>
      <c r="V55525" s="53"/>
    </row>
    <row r="55526" spans="21:22" ht="26.1" customHeight="1">
      <c r="U55526" s="54"/>
      <c r="V55526" s="53"/>
    </row>
    <row r="55527" spans="21:22" ht="26.1" customHeight="1">
      <c r="U55527" s="54"/>
      <c r="V55527" s="53"/>
    </row>
    <row r="55528" spans="21:22" ht="26.1" customHeight="1">
      <c r="U55528" s="54"/>
      <c r="V55528" s="53"/>
    </row>
    <row r="55529" spans="21:22" ht="26.1" customHeight="1">
      <c r="U55529" s="54"/>
      <c r="V55529" s="53"/>
    </row>
    <row r="55530" spans="21:22" ht="26.1" customHeight="1">
      <c r="U55530" s="54"/>
      <c r="V55530" s="53"/>
    </row>
    <row r="55531" spans="21:22" ht="26.1" customHeight="1">
      <c r="U55531" s="54"/>
      <c r="V55531" s="53"/>
    </row>
    <row r="55532" spans="21:22" ht="26.1" customHeight="1">
      <c r="U55532" s="54"/>
      <c r="V55532" s="53"/>
    </row>
    <row r="55533" spans="21:22" ht="26.1" customHeight="1">
      <c r="U55533" s="54"/>
      <c r="V55533" s="53"/>
    </row>
    <row r="55534" spans="21:22" ht="26.1" customHeight="1">
      <c r="U55534" s="54"/>
      <c r="V55534" s="53"/>
    </row>
    <row r="55535" spans="21:22" ht="26.1" customHeight="1">
      <c r="U55535" s="54"/>
      <c r="V55535" s="53"/>
    </row>
    <row r="55536" spans="21:22" ht="26.1" customHeight="1">
      <c r="U55536" s="54"/>
      <c r="V55536" s="53"/>
    </row>
    <row r="55537" spans="21:22" ht="26.1" customHeight="1">
      <c r="U55537" s="54"/>
      <c r="V55537" s="53"/>
    </row>
    <row r="55538" spans="21:22" ht="26.1" customHeight="1">
      <c r="U55538" s="54"/>
      <c r="V55538" s="53"/>
    </row>
    <row r="55539" spans="21:22" ht="26.1" customHeight="1">
      <c r="U55539" s="54"/>
      <c r="V55539" s="53"/>
    </row>
    <row r="55540" spans="21:22" ht="26.1" customHeight="1">
      <c r="U55540" s="54"/>
      <c r="V55540" s="53"/>
    </row>
    <row r="55541" spans="21:22" ht="26.1" customHeight="1">
      <c r="U55541" s="54"/>
      <c r="V55541" s="53"/>
    </row>
    <row r="55542" spans="21:22" ht="26.1" customHeight="1">
      <c r="U55542" s="54"/>
      <c r="V55542" s="53"/>
    </row>
    <row r="55543" spans="21:22" ht="26.1" customHeight="1">
      <c r="U55543" s="54"/>
      <c r="V55543" s="53"/>
    </row>
    <row r="55544" spans="21:22" ht="26.1" customHeight="1">
      <c r="U55544" s="54"/>
      <c r="V55544" s="53"/>
    </row>
    <row r="55545" spans="21:22" ht="26.1" customHeight="1">
      <c r="U55545" s="54"/>
      <c r="V55545" s="53"/>
    </row>
    <row r="55546" spans="21:22" ht="26.1" customHeight="1">
      <c r="U55546" s="54"/>
      <c r="V55546" s="53"/>
    </row>
    <row r="55547" spans="21:22" ht="26.1" customHeight="1">
      <c r="U55547" s="54"/>
      <c r="V55547" s="53"/>
    </row>
    <row r="55548" spans="21:22" ht="26.1" customHeight="1">
      <c r="U55548" s="54"/>
      <c r="V55548" s="53"/>
    </row>
    <row r="55549" spans="21:22" ht="26.1" customHeight="1">
      <c r="U55549" s="54"/>
      <c r="V55549" s="53"/>
    </row>
    <row r="55550" spans="21:22" ht="26.1" customHeight="1">
      <c r="U55550" s="54"/>
      <c r="V55550" s="53"/>
    </row>
    <row r="55551" spans="21:22" ht="26.1" customHeight="1">
      <c r="U55551" s="54"/>
      <c r="V55551" s="53"/>
    </row>
    <row r="55552" spans="21:22" ht="26.1" customHeight="1">
      <c r="U55552" s="54"/>
      <c r="V55552" s="53"/>
    </row>
    <row r="55553" spans="21:22" ht="26.1" customHeight="1">
      <c r="U55553" s="54"/>
      <c r="V55553" s="53"/>
    </row>
    <row r="55554" spans="21:22" ht="26.1" customHeight="1">
      <c r="U55554" s="54"/>
      <c r="V55554" s="53"/>
    </row>
    <row r="55555" spans="21:22" ht="26.1" customHeight="1">
      <c r="U55555" s="54"/>
      <c r="V55555" s="53"/>
    </row>
    <row r="55556" spans="21:22" ht="26.1" customHeight="1">
      <c r="U55556" s="54"/>
      <c r="V55556" s="53"/>
    </row>
    <row r="55557" spans="21:22" ht="26.1" customHeight="1">
      <c r="U55557" s="54"/>
      <c r="V55557" s="53"/>
    </row>
    <row r="55558" spans="21:22" ht="26.1" customHeight="1">
      <c r="U55558" s="54"/>
      <c r="V55558" s="53"/>
    </row>
    <row r="55559" spans="21:22" ht="26.1" customHeight="1">
      <c r="U55559" s="54"/>
      <c r="V55559" s="53"/>
    </row>
    <row r="55560" spans="21:22" ht="26.1" customHeight="1">
      <c r="U55560" s="54"/>
      <c r="V55560" s="53"/>
    </row>
    <row r="55561" spans="21:22" ht="26.1" customHeight="1">
      <c r="U55561" s="54"/>
      <c r="V55561" s="53"/>
    </row>
    <row r="55562" spans="21:22" ht="26.1" customHeight="1">
      <c r="U55562" s="54"/>
      <c r="V55562" s="53"/>
    </row>
    <row r="55563" spans="21:22" ht="26.1" customHeight="1">
      <c r="U55563" s="54"/>
      <c r="V55563" s="53"/>
    </row>
    <row r="55564" spans="21:22" ht="26.1" customHeight="1">
      <c r="U55564" s="54"/>
      <c r="V55564" s="53"/>
    </row>
    <row r="55565" spans="21:22" ht="26.1" customHeight="1">
      <c r="U55565" s="54"/>
      <c r="V55565" s="53"/>
    </row>
    <row r="55566" spans="21:22" ht="26.1" customHeight="1">
      <c r="U55566" s="54"/>
      <c r="V55566" s="53"/>
    </row>
    <row r="55567" spans="21:22" ht="26.1" customHeight="1">
      <c r="U55567" s="54"/>
      <c r="V55567" s="53"/>
    </row>
    <row r="55568" spans="21:22" ht="26.1" customHeight="1">
      <c r="U55568" s="54"/>
      <c r="V55568" s="53"/>
    </row>
    <row r="55569" spans="21:22" ht="26.1" customHeight="1">
      <c r="U55569" s="54"/>
      <c r="V55569" s="53"/>
    </row>
    <row r="55570" spans="21:22" ht="26.1" customHeight="1">
      <c r="U55570" s="54"/>
      <c r="V55570" s="53"/>
    </row>
    <row r="55571" spans="21:22" ht="26.1" customHeight="1">
      <c r="U55571" s="54"/>
      <c r="V55571" s="53"/>
    </row>
    <row r="55572" spans="21:22" ht="26.1" customHeight="1">
      <c r="U55572" s="54"/>
      <c r="V55572" s="53"/>
    </row>
    <row r="55573" spans="21:22" ht="26.1" customHeight="1">
      <c r="U55573" s="54"/>
      <c r="V55573" s="53"/>
    </row>
    <row r="55574" spans="21:22" ht="26.1" customHeight="1">
      <c r="U55574" s="54"/>
      <c r="V55574" s="53"/>
    </row>
    <row r="55575" spans="21:22" ht="26.1" customHeight="1">
      <c r="U55575" s="54"/>
      <c r="V55575" s="53"/>
    </row>
    <row r="55576" spans="21:22" ht="26.1" customHeight="1">
      <c r="U55576" s="54"/>
      <c r="V55576" s="53"/>
    </row>
    <row r="55577" spans="21:22" ht="26.1" customHeight="1">
      <c r="U55577" s="54"/>
      <c r="V55577" s="53"/>
    </row>
    <row r="55578" spans="21:22" ht="26.1" customHeight="1">
      <c r="U55578" s="54"/>
      <c r="V55578" s="53"/>
    </row>
    <row r="55579" spans="21:22" ht="26.1" customHeight="1">
      <c r="U55579" s="54"/>
      <c r="V55579" s="53"/>
    </row>
    <row r="55580" spans="21:22" ht="26.1" customHeight="1">
      <c r="U55580" s="54"/>
      <c r="V55580" s="53"/>
    </row>
    <row r="55581" spans="21:22" ht="26.1" customHeight="1">
      <c r="U55581" s="54"/>
      <c r="V55581" s="53"/>
    </row>
    <row r="55582" spans="21:22" ht="26.1" customHeight="1">
      <c r="U55582" s="54"/>
      <c r="V55582" s="53"/>
    </row>
    <row r="55583" spans="21:22" ht="26.1" customHeight="1">
      <c r="U55583" s="54"/>
      <c r="V55583" s="53"/>
    </row>
    <row r="55584" spans="21:22" ht="26.1" customHeight="1">
      <c r="U55584" s="54"/>
      <c r="V55584" s="53"/>
    </row>
    <row r="55585" spans="21:22" ht="26.1" customHeight="1">
      <c r="U55585" s="54"/>
      <c r="V55585" s="53"/>
    </row>
    <row r="55586" spans="21:22" ht="26.1" customHeight="1">
      <c r="U55586" s="54"/>
      <c r="V55586" s="53"/>
    </row>
    <row r="55587" spans="21:22" ht="26.1" customHeight="1">
      <c r="U55587" s="54"/>
      <c r="V55587" s="53"/>
    </row>
    <row r="55588" spans="21:22" ht="26.1" customHeight="1">
      <c r="U55588" s="54"/>
      <c r="V55588" s="53"/>
    </row>
    <row r="55589" spans="21:22" ht="26.1" customHeight="1">
      <c r="U55589" s="54"/>
      <c r="V55589" s="53"/>
    </row>
    <row r="55590" spans="21:22" ht="26.1" customHeight="1">
      <c r="U55590" s="54"/>
      <c r="V55590" s="53"/>
    </row>
    <row r="55591" spans="21:22" ht="26.1" customHeight="1">
      <c r="U55591" s="54"/>
      <c r="V55591" s="53"/>
    </row>
    <row r="55592" spans="21:22" ht="26.1" customHeight="1">
      <c r="U55592" s="54"/>
      <c r="V55592" s="53"/>
    </row>
    <row r="55593" spans="21:22" ht="26.1" customHeight="1">
      <c r="U55593" s="54"/>
      <c r="V55593" s="53"/>
    </row>
    <row r="55594" spans="21:22" ht="26.1" customHeight="1">
      <c r="U55594" s="54"/>
      <c r="V55594" s="53"/>
    </row>
    <row r="55595" spans="21:22" ht="26.1" customHeight="1">
      <c r="U55595" s="54"/>
      <c r="V55595" s="53"/>
    </row>
    <row r="55596" spans="21:22" ht="26.1" customHeight="1">
      <c r="U55596" s="54"/>
      <c r="V55596" s="53"/>
    </row>
    <row r="55597" spans="21:22" ht="26.1" customHeight="1">
      <c r="U55597" s="54"/>
      <c r="V55597" s="53"/>
    </row>
    <row r="55598" spans="21:22" ht="26.1" customHeight="1">
      <c r="U55598" s="54"/>
      <c r="V55598" s="53"/>
    </row>
    <row r="55599" spans="21:22" ht="26.1" customHeight="1">
      <c r="U55599" s="54"/>
      <c r="V55599" s="53"/>
    </row>
    <row r="55600" spans="21:22" ht="26.1" customHeight="1">
      <c r="U55600" s="54"/>
      <c r="V55600" s="53"/>
    </row>
    <row r="55601" spans="21:22" ht="26.1" customHeight="1">
      <c r="U55601" s="54"/>
      <c r="V55601" s="53"/>
    </row>
    <row r="55602" spans="21:22" ht="26.1" customHeight="1">
      <c r="U55602" s="54"/>
      <c r="V55602" s="53"/>
    </row>
    <row r="55603" spans="21:22" ht="26.1" customHeight="1">
      <c r="U55603" s="54"/>
      <c r="V55603" s="53"/>
    </row>
    <row r="55604" spans="21:22" ht="26.1" customHeight="1">
      <c r="U55604" s="54"/>
      <c r="V55604" s="53"/>
    </row>
    <row r="55605" spans="21:22" ht="26.1" customHeight="1">
      <c r="U55605" s="54"/>
      <c r="V55605" s="53"/>
    </row>
    <row r="55606" spans="21:22" ht="26.1" customHeight="1">
      <c r="U55606" s="54"/>
      <c r="V55606" s="53"/>
    </row>
    <row r="55607" spans="21:22" ht="26.1" customHeight="1">
      <c r="U55607" s="54"/>
      <c r="V55607" s="53"/>
    </row>
    <row r="55608" spans="21:22" ht="26.1" customHeight="1">
      <c r="U55608" s="54"/>
      <c r="V55608" s="53"/>
    </row>
    <row r="55609" spans="21:22" ht="26.1" customHeight="1">
      <c r="U55609" s="54"/>
      <c r="V55609" s="53"/>
    </row>
    <row r="55610" spans="21:22" ht="26.1" customHeight="1">
      <c r="U55610" s="54"/>
      <c r="V55610" s="53"/>
    </row>
    <row r="55611" spans="21:22" ht="26.1" customHeight="1">
      <c r="U55611" s="54"/>
      <c r="V55611" s="53"/>
    </row>
    <row r="55612" spans="21:22" ht="26.1" customHeight="1">
      <c r="U55612" s="54"/>
      <c r="V55612" s="53"/>
    </row>
    <row r="55613" spans="21:22" ht="26.1" customHeight="1">
      <c r="U55613" s="54"/>
      <c r="V55613" s="53"/>
    </row>
    <row r="55614" spans="21:22" ht="26.1" customHeight="1">
      <c r="U55614" s="54"/>
      <c r="V55614" s="53"/>
    </row>
    <row r="55615" spans="21:22" ht="26.1" customHeight="1">
      <c r="U55615" s="54"/>
      <c r="V55615" s="53"/>
    </row>
    <row r="55616" spans="21:22" ht="26.1" customHeight="1">
      <c r="U55616" s="54"/>
      <c r="V55616" s="53"/>
    </row>
    <row r="55617" spans="21:22" ht="26.1" customHeight="1">
      <c r="U55617" s="54"/>
      <c r="V55617" s="53"/>
    </row>
    <row r="55618" spans="21:22" ht="26.1" customHeight="1">
      <c r="U55618" s="54"/>
      <c r="V55618" s="53"/>
    </row>
    <row r="55619" spans="21:22" ht="26.1" customHeight="1">
      <c r="U55619" s="54"/>
      <c r="V55619" s="53"/>
    </row>
    <row r="55620" spans="21:22" ht="26.1" customHeight="1">
      <c r="U55620" s="54"/>
      <c r="V55620" s="53"/>
    </row>
    <row r="55621" spans="21:22" ht="26.1" customHeight="1">
      <c r="U55621" s="54"/>
      <c r="V55621" s="53"/>
    </row>
    <row r="55622" spans="21:22" ht="26.1" customHeight="1">
      <c r="U55622" s="54"/>
      <c r="V55622" s="53"/>
    </row>
    <row r="55623" spans="21:22" ht="26.1" customHeight="1">
      <c r="U55623" s="54"/>
      <c r="V55623" s="53"/>
    </row>
    <row r="55624" spans="21:22" ht="26.1" customHeight="1">
      <c r="U55624" s="54"/>
      <c r="V55624" s="53"/>
    </row>
    <row r="55625" spans="21:22" ht="26.1" customHeight="1">
      <c r="U55625" s="54"/>
      <c r="V55625" s="53"/>
    </row>
    <row r="55626" spans="21:22" ht="26.1" customHeight="1">
      <c r="U55626" s="54"/>
      <c r="V55626" s="53"/>
    </row>
    <row r="55627" spans="21:22" ht="26.1" customHeight="1">
      <c r="U55627" s="54"/>
      <c r="V55627" s="53"/>
    </row>
    <row r="55628" spans="21:22" ht="26.1" customHeight="1">
      <c r="U55628" s="54"/>
      <c r="V55628" s="53"/>
    </row>
    <row r="55629" spans="21:22" ht="26.1" customHeight="1">
      <c r="U55629" s="54"/>
      <c r="V55629" s="53"/>
    </row>
    <row r="55630" spans="21:22" ht="26.1" customHeight="1">
      <c r="U55630" s="54"/>
      <c r="V55630" s="53"/>
    </row>
    <row r="55631" spans="21:22" ht="26.1" customHeight="1">
      <c r="U55631" s="54"/>
      <c r="V55631" s="53"/>
    </row>
    <row r="55632" spans="21:22" ht="26.1" customHeight="1">
      <c r="U55632" s="54"/>
      <c r="V55632" s="53"/>
    </row>
    <row r="55633" spans="21:22" ht="26.1" customHeight="1">
      <c r="U55633" s="54"/>
      <c r="V55633" s="53"/>
    </row>
    <row r="55634" spans="21:22" ht="26.1" customHeight="1">
      <c r="U55634" s="54"/>
      <c r="V55634" s="53"/>
    </row>
    <row r="55635" spans="21:22" ht="26.1" customHeight="1">
      <c r="U55635" s="54"/>
      <c r="V55635" s="53"/>
    </row>
    <row r="55636" spans="21:22" ht="26.1" customHeight="1">
      <c r="U55636" s="54"/>
      <c r="V55636" s="53"/>
    </row>
    <row r="55637" spans="21:22" ht="26.1" customHeight="1">
      <c r="U55637" s="54"/>
      <c r="V55637" s="53"/>
    </row>
    <row r="55638" spans="21:22" ht="26.1" customHeight="1">
      <c r="U55638" s="54"/>
      <c r="V55638" s="53"/>
    </row>
    <row r="55639" spans="21:22" ht="26.1" customHeight="1">
      <c r="U55639" s="54"/>
      <c r="V55639" s="53"/>
    </row>
    <row r="55640" spans="21:22" ht="26.1" customHeight="1">
      <c r="U55640" s="54"/>
      <c r="V55640" s="53"/>
    </row>
    <row r="55641" spans="21:22" ht="26.1" customHeight="1">
      <c r="U55641" s="54"/>
      <c r="V55641" s="53"/>
    </row>
    <row r="55642" spans="21:22" ht="26.1" customHeight="1">
      <c r="U55642" s="54"/>
      <c r="V55642" s="53"/>
    </row>
    <row r="55643" spans="21:22" ht="26.1" customHeight="1">
      <c r="U55643" s="54"/>
      <c r="V55643" s="53"/>
    </row>
    <row r="55644" spans="21:22" ht="26.1" customHeight="1">
      <c r="U55644" s="54"/>
      <c r="V55644" s="53"/>
    </row>
    <row r="55645" spans="21:22" ht="26.1" customHeight="1">
      <c r="U55645" s="54"/>
      <c r="V55645" s="53"/>
    </row>
    <row r="55646" spans="21:22" ht="26.1" customHeight="1">
      <c r="U55646" s="54"/>
      <c r="V55646" s="53"/>
    </row>
    <row r="55647" spans="21:22" ht="26.1" customHeight="1">
      <c r="U55647" s="54"/>
      <c r="V55647" s="53"/>
    </row>
    <row r="55648" spans="21:22" ht="26.1" customHeight="1">
      <c r="U55648" s="54"/>
      <c r="V55648" s="53"/>
    </row>
    <row r="55649" spans="21:22" ht="26.1" customHeight="1">
      <c r="U55649" s="54"/>
      <c r="V55649" s="53"/>
    </row>
    <row r="55650" spans="21:22" ht="26.1" customHeight="1">
      <c r="U55650" s="54"/>
      <c r="V55650" s="53"/>
    </row>
    <row r="55651" spans="21:22" ht="26.1" customHeight="1">
      <c r="U55651" s="54"/>
      <c r="V55651" s="53"/>
    </row>
    <row r="55652" spans="21:22" ht="26.1" customHeight="1">
      <c r="U55652" s="54"/>
      <c r="V55652" s="53"/>
    </row>
    <row r="55653" spans="21:22" ht="26.1" customHeight="1">
      <c r="U55653" s="54"/>
      <c r="V55653" s="53"/>
    </row>
    <row r="55654" spans="21:22" ht="26.1" customHeight="1">
      <c r="U55654" s="54"/>
      <c r="V55654" s="53"/>
    </row>
    <row r="55655" spans="21:22" ht="26.1" customHeight="1">
      <c r="U55655" s="54"/>
      <c r="V55655" s="53"/>
    </row>
    <row r="55656" spans="21:22" ht="26.1" customHeight="1">
      <c r="U55656" s="54"/>
      <c r="V55656" s="53"/>
    </row>
    <row r="55657" spans="21:22" ht="26.1" customHeight="1">
      <c r="U55657" s="54"/>
      <c r="V55657" s="53"/>
    </row>
    <row r="55658" spans="21:22" ht="26.1" customHeight="1">
      <c r="U55658" s="54"/>
      <c r="V55658" s="53"/>
    </row>
    <row r="55659" spans="21:22" ht="26.1" customHeight="1">
      <c r="U55659" s="54"/>
      <c r="V55659" s="53"/>
    </row>
    <row r="55660" spans="21:22" ht="26.1" customHeight="1">
      <c r="U55660" s="54"/>
      <c r="V55660" s="53"/>
    </row>
    <row r="55661" spans="21:22" ht="26.1" customHeight="1">
      <c r="U55661" s="54"/>
      <c r="V55661" s="53"/>
    </row>
    <row r="55662" spans="21:22" ht="26.1" customHeight="1">
      <c r="U55662" s="54"/>
      <c r="V55662" s="53"/>
    </row>
    <row r="55663" spans="21:22" ht="26.1" customHeight="1">
      <c r="U55663" s="54"/>
      <c r="V55663" s="53"/>
    </row>
    <row r="55664" spans="21:22" ht="26.1" customHeight="1">
      <c r="U55664" s="54"/>
      <c r="V55664" s="53"/>
    </row>
    <row r="55665" spans="21:22" ht="26.1" customHeight="1">
      <c r="U55665" s="54"/>
      <c r="V55665" s="53"/>
    </row>
    <row r="55666" spans="21:22" ht="26.1" customHeight="1">
      <c r="U55666" s="54"/>
      <c r="V55666" s="53"/>
    </row>
    <row r="55667" spans="21:22" ht="26.1" customHeight="1">
      <c r="U55667" s="54"/>
      <c r="V55667" s="53"/>
    </row>
    <row r="55668" spans="21:22" ht="26.1" customHeight="1">
      <c r="U55668" s="54"/>
      <c r="V55668" s="53"/>
    </row>
    <row r="55669" spans="21:22" ht="26.1" customHeight="1">
      <c r="U55669" s="54"/>
      <c r="V55669" s="53"/>
    </row>
    <row r="55670" spans="21:22" ht="26.1" customHeight="1">
      <c r="U55670" s="54"/>
      <c r="V55670" s="53"/>
    </row>
    <row r="55671" spans="21:22" ht="26.1" customHeight="1">
      <c r="U55671" s="54"/>
      <c r="V55671" s="53"/>
    </row>
    <row r="55672" spans="21:22" ht="26.1" customHeight="1">
      <c r="U55672" s="54"/>
      <c r="V55672" s="53"/>
    </row>
    <row r="55673" spans="21:22" ht="26.1" customHeight="1">
      <c r="U55673" s="54"/>
      <c r="V55673" s="53"/>
    </row>
    <row r="55674" spans="21:22" ht="26.1" customHeight="1">
      <c r="U55674" s="54"/>
      <c r="V55674" s="53"/>
    </row>
    <row r="55675" spans="21:22" ht="26.1" customHeight="1">
      <c r="U55675" s="54"/>
      <c r="V55675" s="53"/>
    </row>
    <row r="55676" spans="21:22" ht="26.1" customHeight="1">
      <c r="U55676" s="54"/>
      <c r="V55676" s="53"/>
    </row>
    <row r="55677" spans="21:22" ht="26.1" customHeight="1">
      <c r="U55677" s="54"/>
      <c r="V55677" s="53"/>
    </row>
    <row r="55678" spans="21:22" ht="26.1" customHeight="1">
      <c r="U55678" s="54"/>
      <c r="V55678" s="53"/>
    </row>
    <row r="55679" spans="21:22" ht="26.1" customHeight="1">
      <c r="U55679" s="54"/>
      <c r="V55679" s="53"/>
    </row>
    <row r="55680" spans="21:22" ht="26.1" customHeight="1">
      <c r="U55680" s="54"/>
      <c r="V55680" s="53"/>
    </row>
    <row r="55681" spans="21:22" ht="26.1" customHeight="1">
      <c r="U55681" s="54"/>
      <c r="V55681" s="53"/>
    </row>
    <row r="55682" spans="21:22" ht="26.1" customHeight="1">
      <c r="U55682" s="54"/>
      <c r="V55682" s="53"/>
    </row>
    <row r="55683" spans="21:22" ht="26.1" customHeight="1">
      <c r="U55683" s="54"/>
      <c r="V55683" s="53"/>
    </row>
    <row r="55684" spans="21:22" ht="26.1" customHeight="1">
      <c r="U55684" s="54"/>
      <c r="V55684" s="53"/>
    </row>
    <row r="55685" spans="21:22" ht="26.1" customHeight="1">
      <c r="U55685" s="54"/>
      <c r="V55685" s="53"/>
    </row>
    <row r="55686" spans="21:22" ht="26.1" customHeight="1">
      <c r="U55686" s="54"/>
      <c r="V55686" s="53"/>
    </row>
    <row r="55687" spans="21:22" ht="26.1" customHeight="1">
      <c r="U55687" s="54"/>
      <c r="V55687" s="53"/>
    </row>
    <row r="55688" spans="21:22" ht="26.1" customHeight="1">
      <c r="U55688" s="54"/>
      <c r="V55688" s="53"/>
    </row>
    <row r="55689" spans="21:22" ht="26.1" customHeight="1">
      <c r="U55689" s="54"/>
      <c r="V55689" s="53"/>
    </row>
    <row r="55690" spans="21:22" ht="26.1" customHeight="1">
      <c r="U55690" s="54"/>
      <c r="V55690" s="53"/>
    </row>
    <row r="55691" spans="21:22" ht="26.1" customHeight="1">
      <c r="U55691" s="54"/>
      <c r="V55691" s="53"/>
    </row>
    <row r="55692" spans="21:22" ht="26.1" customHeight="1">
      <c r="U55692" s="54"/>
      <c r="V55692" s="53"/>
    </row>
    <row r="55693" spans="21:22" ht="26.1" customHeight="1">
      <c r="U55693" s="54"/>
      <c r="V55693" s="53"/>
    </row>
    <row r="55694" spans="21:22" ht="26.1" customHeight="1">
      <c r="U55694" s="54"/>
      <c r="V55694" s="53"/>
    </row>
    <row r="55695" spans="21:22" ht="26.1" customHeight="1">
      <c r="U55695" s="54"/>
      <c r="V55695" s="53"/>
    </row>
    <row r="55696" spans="21:22" ht="26.1" customHeight="1">
      <c r="U55696" s="54"/>
      <c r="V55696" s="53"/>
    </row>
    <row r="55697" spans="21:22" ht="26.1" customHeight="1">
      <c r="U55697" s="54"/>
      <c r="V55697" s="53"/>
    </row>
    <row r="55698" spans="21:22" ht="26.1" customHeight="1">
      <c r="U55698" s="54"/>
      <c r="V55698" s="53"/>
    </row>
    <row r="55699" spans="21:22" ht="26.1" customHeight="1">
      <c r="U55699" s="54"/>
      <c r="V55699" s="53"/>
    </row>
    <row r="55700" spans="21:22" ht="26.1" customHeight="1">
      <c r="U55700" s="54"/>
      <c r="V55700" s="53"/>
    </row>
    <row r="55701" spans="21:22" ht="26.1" customHeight="1">
      <c r="U55701" s="54"/>
      <c r="V55701" s="53"/>
    </row>
    <row r="55702" spans="21:22" ht="26.1" customHeight="1">
      <c r="U55702" s="54"/>
      <c r="V55702" s="53"/>
    </row>
    <row r="55703" spans="21:22" ht="26.1" customHeight="1">
      <c r="U55703" s="54"/>
      <c r="V55703" s="53"/>
    </row>
    <row r="55704" spans="21:22" ht="26.1" customHeight="1">
      <c r="U55704" s="54"/>
      <c r="V55704" s="53"/>
    </row>
    <row r="55705" spans="21:22" ht="26.1" customHeight="1">
      <c r="U55705" s="54"/>
      <c r="V55705" s="53"/>
    </row>
    <row r="55706" spans="21:22" ht="26.1" customHeight="1">
      <c r="U55706" s="54"/>
      <c r="V55706" s="53"/>
    </row>
    <row r="55707" spans="21:22" ht="26.1" customHeight="1">
      <c r="U55707" s="54"/>
      <c r="V55707" s="53"/>
    </row>
    <row r="55708" spans="21:22" ht="26.1" customHeight="1">
      <c r="U55708" s="54"/>
      <c r="V55708" s="53"/>
    </row>
    <row r="55709" spans="21:22" ht="26.1" customHeight="1">
      <c r="U55709" s="54"/>
      <c r="V55709" s="53"/>
    </row>
    <row r="55710" spans="21:22" ht="26.1" customHeight="1">
      <c r="U55710" s="54"/>
      <c r="V55710" s="53"/>
    </row>
    <row r="55711" spans="21:22" ht="26.1" customHeight="1">
      <c r="U55711" s="54"/>
      <c r="V55711" s="53"/>
    </row>
    <row r="55712" spans="21:22" ht="26.1" customHeight="1">
      <c r="U55712" s="54"/>
      <c r="V55712" s="53"/>
    </row>
    <row r="55713" spans="21:22" ht="26.1" customHeight="1">
      <c r="U55713" s="54"/>
      <c r="V55713" s="53"/>
    </row>
    <row r="55714" spans="21:22" ht="26.1" customHeight="1">
      <c r="U55714" s="54"/>
      <c r="V55714" s="53"/>
    </row>
    <row r="55715" spans="21:22" ht="26.1" customHeight="1">
      <c r="U55715" s="54"/>
      <c r="V55715" s="53"/>
    </row>
    <row r="55716" spans="21:22" ht="26.1" customHeight="1">
      <c r="U55716" s="54"/>
      <c r="V55716" s="53"/>
    </row>
    <row r="55717" spans="21:22" ht="26.1" customHeight="1">
      <c r="U55717" s="54"/>
      <c r="V55717" s="53"/>
    </row>
    <row r="55718" spans="21:22" ht="26.1" customHeight="1">
      <c r="U55718" s="54"/>
      <c r="V55718" s="53"/>
    </row>
    <row r="55719" spans="21:22" ht="26.1" customHeight="1">
      <c r="U55719" s="54"/>
      <c r="V55719" s="53"/>
    </row>
    <row r="55720" spans="21:22" ht="26.1" customHeight="1">
      <c r="U55720" s="54"/>
      <c r="V55720" s="53"/>
    </row>
    <row r="55721" spans="21:22" ht="26.1" customHeight="1">
      <c r="U55721" s="54"/>
      <c r="V55721" s="53"/>
    </row>
    <row r="55722" spans="21:22" ht="26.1" customHeight="1">
      <c r="U55722" s="54"/>
      <c r="V55722" s="53"/>
    </row>
    <row r="55723" spans="21:22" ht="26.1" customHeight="1">
      <c r="U55723" s="54"/>
      <c r="V55723" s="53"/>
    </row>
    <row r="55724" spans="21:22" ht="26.1" customHeight="1">
      <c r="U55724" s="54"/>
      <c r="V55724" s="53"/>
    </row>
    <row r="55725" spans="21:22" ht="26.1" customHeight="1">
      <c r="U55725" s="54"/>
      <c r="V55725" s="53"/>
    </row>
    <row r="55726" spans="21:22" ht="26.1" customHeight="1">
      <c r="U55726" s="54"/>
      <c r="V55726" s="53"/>
    </row>
    <row r="55727" spans="21:22" ht="26.1" customHeight="1">
      <c r="U55727" s="54"/>
      <c r="V55727" s="53"/>
    </row>
    <row r="55728" spans="21:22" ht="26.1" customHeight="1">
      <c r="U55728" s="54"/>
      <c r="V55728" s="53"/>
    </row>
    <row r="55729" spans="21:22" ht="26.1" customHeight="1">
      <c r="U55729" s="54"/>
      <c r="V55729" s="53"/>
    </row>
    <row r="55730" spans="21:22" ht="26.1" customHeight="1">
      <c r="U55730" s="54"/>
      <c r="V55730" s="53"/>
    </row>
    <row r="55731" spans="21:22" ht="26.1" customHeight="1">
      <c r="U55731" s="54"/>
      <c r="V55731" s="53"/>
    </row>
    <row r="55732" spans="21:22" ht="26.1" customHeight="1">
      <c r="U55732" s="54"/>
      <c r="V55732" s="53"/>
    </row>
    <row r="55733" spans="21:22" ht="26.1" customHeight="1">
      <c r="U55733" s="54"/>
      <c r="V55733" s="53"/>
    </row>
    <row r="55734" spans="21:22" ht="26.1" customHeight="1">
      <c r="U55734" s="54"/>
      <c r="V55734" s="53"/>
    </row>
    <row r="55735" spans="21:22" ht="26.1" customHeight="1">
      <c r="U55735" s="54"/>
      <c r="V55735" s="53"/>
    </row>
    <row r="55736" spans="21:22" ht="26.1" customHeight="1">
      <c r="U55736" s="54"/>
      <c r="V55736" s="53"/>
    </row>
    <row r="55737" spans="21:22" ht="26.1" customHeight="1">
      <c r="U55737" s="54"/>
      <c r="V55737" s="53"/>
    </row>
    <row r="55738" spans="21:22" ht="26.1" customHeight="1">
      <c r="U55738" s="54"/>
      <c r="V55738" s="53"/>
    </row>
    <row r="55739" spans="21:22" ht="26.1" customHeight="1">
      <c r="U55739" s="54"/>
      <c r="V55739" s="53"/>
    </row>
    <row r="55740" spans="21:22" ht="26.1" customHeight="1">
      <c r="U55740" s="54"/>
      <c r="V55740" s="53"/>
    </row>
    <row r="55741" spans="21:22" ht="26.1" customHeight="1">
      <c r="U55741" s="54"/>
      <c r="V55741" s="53"/>
    </row>
    <row r="55742" spans="21:22" ht="26.1" customHeight="1">
      <c r="U55742" s="54"/>
      <c r="V55742" s="53"/>
    </row>
    <row r="55743" spans="21:22" ht="26.1" customHeight="1">
      <c r="U55743" s="54"/>
      <c r="V55743" s="53"/>
    </row>
    <row r="55744" spans="21:22" ht="26.1" customHeight="1">
      <c r="U55744" s="54"/>
      <c r="V55744" s="53"/>
    </row>
    <row r="55745" spans="21:22" ht="26.1" customHeight="1">
      <c r="U55745" s="54"/>
      <c r="V55745" s="53"/>
    </row>
    <row r="55746" spans="21:22" ht="26.1" customHeight="1">
      <c r="U55746" s="54"/>
      <c r="V55746" s="53"/>
    </row>
    <row r="55747" spans="21:22" ht="26.1" customHeight="1">
      <c r="U55747" s="54"/>
      <c r="V55747" s="53"/>
    </row>
    <row r="55748" spans="21:22" ht="26.1" customHeight="1">
      <c r="U55748" s="54"/>
      <c r="V55748" s="53"/>
    </row>
    <row r="55749" spans="21:22" ht="26.1" customHeight="1">
      <c r="U55749" s="54"/>
      <c r="V55749" s="53"/>
    </row>
    <row r="55750" spans="21:22" ht="26.1" customHeight="1">
      <c r="U55750" s="54"/>
      <c r="V55750" s="53"/>
    </row>
    <row r="55751" spans="21:22" ht="26.1" customHeight="1">
      <c r="U55751" s="54"/>
      <c r="V55751" s="53"/>
    </row>
    <row r="55752" spans="21:22" ht="26.1" customHeight="1">
      <c r="U55752" s="54"/>
      <c r="V55752" s="53"/>
    </row>
    <row r="55753" spans="21:22" ht="26.1" customHeight="1">
      <c r="U55753" s="54"/>
      <c r="V55753" s="53"/>
    </row>
    <row r="55754" spans="21:22" ht="26.1" customHeight="1">
      <c r="U55754" s="54"/>
      <c r="V55754" s="53"/>
    </row>
    <row r="55755" spans="21:22" ht="26.1" customHeight="1">
      <c r="U55755" s="54"/>
      <c r="V55755" s="53"/>
    </row>
    <row r="55756" spans="21:22" ht="26.1" customHeight="1">
      <c r="U55756" s="54"/>
      <c r="V55756" s="53"/>
    </row>
    <row r="55757" spans="21:22" ht="26.1" customHeight="1">
      <c r="U55757" s="54"/>
      <c r="V55757" s="53"/>
    </row>
    <row r="55758" spans="21:22" ht="26.1" customHeight="1">
      <c r="U55758" s="54"/>
      <c r="V55758" s="53"/>
    </row>
    <row r="55759" spans="21:22" ht="26.1" customHeight="1">
      <c r="U55759" s="54"/>
      <c r="V55759" s="53"/>
    </row>
    <row r="55760" spans="21:22" ht="26.1" customHeight="1">
      <c r="U55760" s="54"/>
      <c r="V55760" s="53"/>
    </row>
    <row r="55761" spans="21:22" ht="26.1" customHeight="1">
      <c r="U55761" s="54"/>
      <c r="V55761" s="53"/>
    </row>
    <row r="55762" spans="21:22" ht="26.1" customHeight="1">
      <c r="U55762" s="54"/>
      <c r="V55762" s="53"/>
    </row>
    <row r="55763" spans="21:22" ht="26.1" customHeight="1">
      <c r="U55763" s="54"/>
      <c r="V55763" s="53"/>
    </row>
    <row r="55764" spans="21:22" ht="26.1" customHeight="1">
      <c r="U55764" s="54"/>
      <c r="V55764" s="53"/>
    </row>
    <row r="55765" spans="21:22" ht="26.1" customHeight="1">
      <c r="U55765" s="54"/>
      <c r="V55765" s="53"/>
    </row>
    <row r="55766" spans="21:22" ht="26.1" customHeight="1">
      <c r="U55766" s="54"/>
      <c r="V55766" s="53"/>
    </row>
    <row r="55767" spans="21:22" ht="26.1" customHeight="1">
      <c r="U55767" s="54"/>
      <c r="V55767" s="53"/>
    </row>
    <row r="55768" spans="21:22" ht="26.1" customHeight="1">
      <c r="U55768" s="54"/>
      <c r="V55768" s="53"/>
    </row>
    <row r="55769" spans="21:22" ht="26.1" customHeight="1">
      <c r="U55769" s="54"/>
      <c r="V55769" s="53"/>
    </row>
    <row r="55770" spans="21:22" ht="26.1" customHeight="1">
      <c r="U55770" s="54"/>
      <c r="V55770" s="53"/>
    </row>
    <row r="55771" spans="21:22" ht="26.1" customHeight="1">
      <c r="U55771" s="54"/>
      <c r="V55771" s="53"/>
    </row>
    <row r="55772" spans="21:22" ht="26.1" customHeight="1">
      <c r="U55772" s="54"/>
      <c r="V55772" s="53"/>
    </row>
    <row r="55773" spans="21:22" ht="26.1" customHeight="1">
      <c r="U55773" s="54"/>
      <c r="V55773" s="53"/>
    </row>
    <row r="55774" spans="21:22" ht="26.1" customHeight="1">
      <c r="U55774" s="54"/>
      <c r="V55774" s="53"/>
    </row>
    <row r="55775" spans="21:22" ht="26.1" customHeight="1">
      <c r="U55775" s="54"/>
      <c r="V55775" s="53"/>
    </row>
    <row r="55776" spans="21:22" ht="26.1" customHeight="1">
      <c r="U55776" s="54"/>
      <c r="V55776" s="53"/>
    </row>
    <row r="55777" spans="21:22" ht="26.1" customHeight="1">
      <c r="U55777" s="54"/>
      <c r="V55777" s="53"/>
    </row>
    <row r="55778" spans="21:22" ht="26.1" customHeight="1">
      <c r="U55778" s="54"/>
      <c r="V55778" s="53"/>
    </row>
    <row r="55779" spans="21:22" ht="26.1" customHeight="1">
      <c r="U55779" s="54"/>
      <c r="V55779" s="53"/>
    </row>
    <row r="55780" spans="21:22" ht="26.1" customHeight="1">
      <c r="U55780" s="54"/>
      <c r="V55780" s="53"/>
    </row>
    <row r="55781" spans="21:22" ht="26.1" customHeight="1">
      <c r="U55781" s="54"/>
      <c r="V55781" s="53"/>
    </row>
    <row r="55782" spans="21:22" ht="26.1" customHeight="1">
      <c r="U55782" s="54"/>
      <c r="V55782" s="53"/>
    </row>
    <row r="55783" spans="21:22" ht="26.1" customHeight="1">
      <c r="U55783" s="54"/>
      <c r="V55783" s="53"/>
    </row>
    <row r="55784" spans="21:22" ht="26.1" customHeight="1">
      <c r="U55784" s="54"/>
      <c r="V55784" s="53"/>
    </row>
    <row r="55785" spans="21:22" ht="26.1" customHeight="1">
      <c r="U55785" s="54"/>
      <c r="V55785" s="53"/>
    </row>
    <row r="55786" spans="21:22" ht="26.1" customHeight="1">
      <c r="U55786" s="54"/>
      <c r="V55786" s="53"/>
    </row>
    <row r="55787" spans="21:22" ht="26.1" customHeight="1">
      <c r="U55787" s="54"/>
      <c r="V55787" s="53"/>
    </row>
    <row r="55788" spans="21:22" ht="26.1" customHeight="1">
      <c r="U55788" s="54"/>
      <c r="V55788" s="53"/>
    </row>
    <row r="55789" spans="21:22" ht="26.1" customHeight="1">
      <c r="U55789" s="54"/>
      <c r="V55789" s="53"/>
    </row>
    <row r="55790" spans="21:22" ht="26.1" customHeight="1">
      <c r="U55790" s="54"/>
      <c r="V55790" s="53"/>
    </row>
    <row r="55791" spans="21:22" ht="26.1" customHeight="1">
      <c r="U55791" s="54"/>
      <c r="V55791" s="53"/>
    </row>
    <row r="55792" spans="21:22" ht="26.1" customHeight="1">
      <c r="U55792" s="54"/>
      <c r="V55792" s="53"/>
    </row>
    <row r="55793" spans="21:22" ht="26.1" customHeight="1">
      <c r="U55793" s="54"/>
      <c r="V55793" s="53"/>
    </row>
    <row r="55794" spans="21:22" ht="26.1" customHeight="1">
      <c r="U55794" s="54"/>
      <c r="V55794" s="53"/>
    </row>
    <row r="55795" spans="21:22" ht="26.1" customHeight="1">
      <c r="U55795" s="54"/>
      <c r="V55795" s="53"/>
    </row>
    <row r="55796" spans="21:22" ht="26.1" customHeight="1">
      <c r="U55796" s="54"/>
      <c r="V55796" s="53"/>
    </row>
    <row r="55797" spans="21:22" ht="26.1" customHeight="1">
      <c r="U55797" s="54"/>
      <c r="V55797" s="53"/>
    </row>
    <row r="55798" spans="21:22" ht="26.1" customHeight="1">
      <c r="U55798" s="54"/>
      <c r="V55798" s="53"/>
    </row>
    <row r="55799" spans="21:22" ht="26.1" customHeight="1">
      <c r="U55799" s="54"/>
      <c r="V55799" s="53"/>
    </row>
    <row r="55800" spans="21:22" ht="26.1" customHeight="1">
      <c r="U55800" s="54"/>
      <c r="V55800" s="53"/>
    </row>
    <row r="55801" spans="21:22" ht="26.1" customHeight="1">
      <c r="U55801" s="54"/>
      <c r="V55801" s="53"/>
    </row>
    <row r="55802" spans="21:22" ht="26.1" customHeight="1">
      <c r="U55802" s="54"/>
      <c r="V55802" s="53"/>
    </row>
    <row r="55803" spans="21:22" ht="26.1" customHeight="1">
      <c r="U55803" s="54"/>
      <c r="V55803" s="53"/>
    </row>
    <row r="55804" spans="21:22" ht="26.1" customHeight="1">
      <c r="U55804" s="54"/>
      <c r="V55804" s="53"/>
    </row>
    <row r="55805" spans="21:22" ht="26.1" customHeight="1">
      <c r="U55805" s="54"/>
      <c r="V55805" s="53"/>
    </row>
    <row r="55806" spans="21:22" ht="26.1" customHeight="1">
      <c r="U55806" s="54"/>
      <c r="V55806" s="53"/>
    </row>
    <row r="55807" spans="21:22" ht="26.1" customHeight="1">
      <c r="U55807" s="54"/>
      <c r="V55807" s="53"/>
    </row>
    <row r="55808" spans="21:22" ht="26.1" customHeight="1">
      <c r="U55808" s="54"/>
      <c r="V55808" s="53"/>
    </row>
    <row r="55809" spans="21:22" ht="26.1" customHeight="1">
      <c r="U55809" s="54"/>
      <c r="V55809" s="53"/>
    </row>
    <row r="55810" spans="21:22" ht="26.1" customHeight="1">
      <c r="U55810" s="54"/>
      <c r="V55810" s="53"/>
    </row>
    <row r="55811" spans="21:22" ht="26.1" customHeight="1">
      <c r="U55811" s="54"/>
      <c r="V55811" s="53"/>
    </row>
    <row r="55812" spans="21:22" ht="26.1" customHeight="1">
      <c r="U55812" s="54"/>
      <c r="V55812" s="53"/>
    </row>
    <row r="55813" spans="21:22" ht="26.1" customHeight="1">
      <c r="U55813" s="54"/>
      <c r="V55813" s="53"/>
    </row>
    <row r="55814" spans="21:22" ht="26.1" customHeight="1">
      <c r="U55814" s="54"/>
      <c r="V55814" s="53"/>
    </row>
    <row r="55815" spans="21:22" ht="26.1" customHeight="1">
      <c r="U55815" s="54"/>
      <c r="V55815" s="53"/>
    </row>
    <row r="55816" spans="21:22" ht="26.1" customHeight="1">
      <c r="U55816" s="54"/>
      <c r="V55816" s="53"/>
    </row>
    <row r="55817" spans="21:22" ht="26.1" customHeight="1">
      <c r="U55817" s="54"/>
      <c r="V55817" s="53"/>
    </row>
    <row r="55818" spans="21:22" ht="26.1" customHeight="1">
      <c r="U55818" s="54"/>
      <c r="V55818" s="53"/>
    </row>
    <row r="55819" spans="21:22" ht="26.1" customHeight="1">
      <c r="U55819" s="54"/>
      <c r="V55819" s="53"/>
    </row>
    <row r="55820" spans="21:22" ht="26.1" customHeight="1">
      <c r="U55820" s="54"/>
      <c r="V55820" s="53"/>
    </row>
    <row r="55821" spans="21:22" ht="26.1" customHeight="1">
      <c r="U55821" s="54"/>
      <c r="V55821" s="53"/>
    </row>
    <row r="55822" spans="21:22" ht="26.1" customHeight="1">
      <c r="U55822" s="54"/>
      <c r="V55822" s="53"/>
    </row>
    <row r="55823" spans="21:22" ht="26.1" customHeight="1">
      <c r="U55823" s="54"/>
      <c r="V55823" s="53"/>
    </row>
    <row r="55824" spans="21:22" ht="26.1" customHeight="1">
      <c r="U55824" s="54"/>
      <c r="V55824" s="53"/>
    </row>
    <row r="55825" spans="21:22" ht="26.1" customHeight="1">
      <c r="U55825" s="54"/>
      <c r="V55825" s="53"/>
    </row>
    <row r="55826" spans="21:22" ht="26.1" customHeight="1">
      <c r="U55826" s="54"/>
      <c r="V55826" s="53"/>
    </row>
    <row r="55827" spans="21:22" ht="26.1" customHeight="1">
      <c r="U55827" s="54"/>
      <c r="V55827" s="53"/>
    </row>
    <row r="55828" spans="21:22" ht="26.1" customHeight="1">
      <c r="U55828" s="54"/>
      <c r="V55828" s="53"/>
    </row>
    <row r="55829" spans="21:22" ht="26.1" customHeight="1">
      <c r="U55829" s="54"/>
      <c r="V55829" s="53"/>
    </row>
    <row r="55830" spans="21:22" ht="26.1" customHeight="1">
      <c r="U55830" s="54"/>
      <c r="V55830" s="53"/>
    </row>
    <row r="55831" spans="21:22" ht="26.1" customHeight="1">
      <c r="U55831" s="54"/>
      <c r="V55831" s="53"/>
    </row>
    <row r="55832" spans="21:22" ht="26.1" customHeight="1">
      <c r="U55832" s="54"/>
      <c r="V55832" s="53"/>
    </row>
    <row r="55833" spans="21:22" ht="26.1" customHeight="1">
      <c r="U55833" s="54"/>
      <c r="V55833" s="53"/>
    </row>
    <row r="55834" spans="21:22" ht="26.1" customHeight="1">
      <c r="U55834" s="54"/>
      <c r="V55834" s="53"/>
    </row>
    <row r="55835" spans="21:22" ht="26.1" customHeight="1">
      <c r="U55835" s="54"/>
      <c r="V55835" s="53"/>
    </row>
    <row r="55836" spans="21:22" ht="26.1" customHeight="1">
      <c r="U55836" s="54"/>
      <c r="V55836" s="53"/>
    </row>
    <row r="55837" spans="21:22" ht="26.1" customHeight="1">
      <c r="U55837" s="54"/>
      <c r="V55837" s="53"/>
    </row>
    <row r="55838" spans="21:22" ht="26.1" customHeight="1">
      <c r="U55838" s="54"/>
      <c r="V55838" s="53"/>
    </row>
    <row r="55839" spans="21:22" ht="26.1" customHeight="1">
      <c r="U55839" s="54"/>
      <c r="V55839" s="53"/>
    </row>
    <row r="55840" spans="21:22" ht="26.1" customHeight="1">
      <c r="U55840" s="54"/>
      <c r="V55840" s="53"/>
    </row>
    <row r="55841" spans="21:22" ht="26.1" customHeight="1">
      <c r="U55841" s="54"/>
      <c r="V55841" s="53"/>
    </row>
    <row r="55842" spans="21:22" ht="26.1" customHeight="1">
      <c r="U55842" s="54"/>
      <c r="V55842" s="53"/>
    </row>
    <row r="55843" spans="21:22" ht="26.1" customHeight="1">
      <c r="U55843" s="54"/>
      <c r="V55843" s="53"/>
    </row>
    <row r="55844" spans="21:22" ht="26.1" customHeight="1">
      <c r="U55844" s="54"/>
      <c r="V55844" s="53"/>
    </row>
    <row r="55845" spans="21:22" ht="26.1" customHeight="1">
      <c r="U55845" s="54"/>
      <c r="V55845" s="53"/>
    </row>
    <row r="55846" spans="21:22" ht="26.1" customHeight="1">
      <c r="U55846" s="54"/>
      <c r="V55846" s="53"/>
    </row>
    <row r="55847" spans="21:22" ht="26.1" customHeight="1">
      <c r="U55847" s="54"/>
      <c r="V55847" s="53"/>
    </row>
    <row r="55848" spans="21:22" ht="26.1" customHeight="1">
      <c r="U55848" s="54"/>
      <c r="V55848" s="53"/>
    </row>
    <row r="55849" spans="21:22" ht="26.1" customHeight="1">
      <c r="U55849" s="54"/>
      <c r="V55849" s="53"/>
    </row>
    <row r="55850" spans="21:22" ht="26.1" customHeight="1">
      <c r="U55850" s="54"/>
      <c r="V55850" s="53"/>
    </row>
    <row r="55851" spans="21:22" ht="26.1" customHeight="1">
      <c r="U55851" s="54"/>
      <c r="V55851" s="53"/>
    </row>
    <row r="55852" spans="21:22" ht="26.1" customHeight="1">
      <c r="U55852" s="54"/>
      <c r="V55852" s="53"/>
    </row>
    <row r="55853" spans="21:22" ht="26.1" customHeight="1">
      <c r="U55853" s="54"/>
      <c r="V55853" s="53"/>
    </row>
    <row r="55854" spans="21:22" ht="26.1" customHeight="1">
      <c r="U55854" s="54"/>
      <c r="V55854" s="53"/>
    </row>
    <row r="55855" spans="21:22" ht="26.1" customHeight="1">
      <c r="U55855" s="54"/>
      <c r="V55855" s="53"/>
    </row>
    <row r="55856" spans="21:22" ht="26.1" customHeight="1">
      <c r="U55856" s="54"/>
      <c r="V55856" s="53"/>
    </row>
    <row r="55857" spans="21:22" ht="26.1" customHeight="1">
      <c r="U55857" s="54"/>
      <c r="V55857" s="53"/>
    </row>
    <row r="55858" spans="21:22" ht="26.1" customHeight="1">
      <c r="U55858" s="54"/>
      <c r="V55858" s="53"/>
    </row>
    <row r="55859" spans="21:22" ht="26.1" customHeight="1">
      <c r="U55859" s="54"/>
      <c r="V55859" s="53"/>
    </row>
    <row r="55860" spans="21:22" ht="26.1" customHeight="1">
      <c r="U55860" s="54"/>
      <c r="V55860" s="53"/>
    </row>
    <row r="55861" spans="21:22" ht="26.1" customHeight="1">
      <c r="U55861" s="54"/>
      <c r="V55861" s="53"/>
    </row>
    <row r="55862" spans="21:22" ht="26.1" customHeight="1">
      <c r="U55862" s="54"/>
      <c r="V55862" s="53"/>
    </row>
    <row r="55863" spans="21:22" ht="26.1" customHeight="1">
      <c r="U55863" s="54"/>
      <c r="V55863" s="53"/>
    </row>
    <row r="55864" spans="21:22" ht="26.1" customHeight="1">
      <c r="U55864" s="54"/>
      <c r="V55864" s="53"/>
    </row>
    <row r="55865" spans="21:22" ht="26.1" customHeight="1">
      <c r="U55865" s="54"/>
      <c r="V55865" s="53"/>
    </row>
    <row r="55866" spans="21:22" ht="26.1" customHeight="1">
      <c r="U55866" s="54"/>
      <c r="V55866" s="53"/>
    </row>
    <row r="55867" spans="21:22" ht="26.1" customHeight="1">
      <c r="U55867" s="54"/>
      <c r="V55867" s="53"/>
    </row>
    <row r="55868" spans="21:22" ht="26.1" customHeight="1">
      <c r="U55868" s="54"/>
      <c r="V55868" s="53"/>
    </row>
    <row r="55869" spans="21:22" ht="26.1" customHeight="1">
      <c r="U55869" s="54"/>
      <c r="V55869" s="53"/>
    </row>
    <row r="55870" spans="21:22" ht="26.1" customHeight="1">
      <c r="U55870" s="54"/>
      <c r="V55870" s="53"/>
    </row>
    <row r="55871" spans="21:22" ht="26.1" customHeight="1">
      <c r="U55871" s="54"/>
      <c r="V55871" s="53"/>
    </row>
    <row r="55872" spans="21:22" ht="26.1" customHeight="1">
      <c r="U55872" s="54"/>
      <c r="V55872" s="53"/>
    </row>
    <row r="55873" spans="21:22" ht="26.1" customHeight="1">
      <c r="U55873" s="54"/>
      <c r="V55873" s="53"/>
    </row>
    <row r="55874" spans="21:22" ht="26.1" customHeight="1">
      <c r="U55874" s="54"/>
      <c r="V55874" s="53"/>
    </row>
    <row r="55875" spans="21:22" ht="26.1" customHeight="1">
      <c r="U55875" s="54"/>
      <c r="V55875" s="53"/>
    </row>
    <row r="55876" spans="21:22" ht="26.1" customHeight="1">
      <c r="U55876" s="54"/>
      <c r="V55876" s="53"/>
    </row>
    <row r="55877" spans="21:22" ht="26.1" customHeight="1">
      <c r="U55877" s="54"/>
      <c r="V55877" s="53"/>
    </row>
    <row r="55878" spans="21:22" ht="26.1" customHeight="1">
      <c r="U55878" s="54"/>
      <c r="V55878" s="53"/>
    </row>
    <row r="55879" spans="21:22" ht="26.1" customHeight="1">
      <c r="U55879" s="54"/>
      <c r="V55879" s="53"/>
    </row>
    <row r="55880" spans="21:22" ht="26.1" customHeight="1">
      <c r="U55880" s="54"/>
      <c r="V55880" s="53"/>
    </row>
    <row r="55881" spans="21:22" ht="26.1" customHeight="1">
      <c r="U55881" s="54"/>
      <c r="V55881" s="53"/>
    </row>
    <row r="55882" spans="21:22" ht="26.1" customHeight="1">
      <c r="U55882" s="54"/>
      <c r="V55882" s="53"/>
    </row>
    <row r="55883" spans="21:22" ht="26.1" customHeight="1">
      <c r="U55883" s="54"/>
      <c r="V55883" s="53"/>
    </row>
    <row r="55884" spans="21:22" ht="26.1" customHeight="1">
      <c r="U55884" s="54"/>
      <c r="V55884" s="53"/>
    </row>
    <row r="55885" spans="21:22" ht="26.1" customHeight="1">
      <c r="U55885" s="54"/>
      <c r="V55885" s="53"/>
    </row>
    <row r="55886" spans="21:22" ht="26.1" customHeight="1">
      <c r="U55886" s="54"/>
      <c r="V55886" s="53"/>
    </row>
    <row r="55887" spans="21:22" ht="26.1" customHeight="1">
      <c r="U55887" s="54"/>
      <c r="V55887" s="53"/>
    </row>
    <row r="55888" spans="21:22" ht="26.1" customHeight="1">
      <c r="U55888" s="54"/>
      <c r="V55888" s="53"/>
    </row>
    <row r="55889" spans="21:22" ht="26.1" customHeight="1">
      <c r="U55889" s="54"/>
      <c r="V55889" s="53"/>
    </row>
    <row r="55890" spans="21:22" ht="26.1" customHeight="1">
      <c r="U55890" s="54"/>
      <c r="V55890" s="53"/>
    </row>
    <row r="55891" spans="21:22" ht="26.1" customHeight="1">
      <c r="U55891" s="54"/>
      <c r="V55891" s="53"/>
    </row>
    <row r="55892" spans="21:22" ht="26.1" customHeight="1">
      <c r="U55892" s="54"/>
      <c r="V55892" s="53"/>
    </row>
    <row r="55893" spans="21:22" ht="26.1" customHeight="1">
      <c r="U55893" s="54"/>
      <c r="V55893" s="53"/>
    </row>
    <row r="55894" spans="21:22" ht="26.1" customHeight="1">
      <c r="U55894" s="54"/>
      <c r="V55894" s="53"/>
    </row>
    <row r="55895" spans="21:22" ht="26.1" customHeight="1">
      <c r="U55895" s="54"/>
      <c r="V55895" s="53"/>
    </row>
    <row r="55896" spans="21:22" ht="26.1" customHeight="1">
      <c r="U55896" s="54"/>
      <c r="V55896" s="53"/>
    </row>
    <row r="55897" spans="21:22" ht="26.1" customHeight="1">
      <c r="U55897" s="54"/>
      <c r="V55897" s="53"/>
    </row>
    <row r="55898" spans="21:22" ht="26.1" customHeight="1">
      <c r="U55898" s="54"/>
      <c r="V55898" s="53"/>
    </row>
    <row r="55899" spans="21:22" ht="26.1" customHeight="1">
      <c r="U55899" s="54"/>
      <c r="V55899" s="53"/>
    </row>
    <row r="55900" spans="21:22" ht="26.1" customHeight="1">
      <c r="U55900" s="54"/>
      <c r="V55900" s="53"/>
    </row>
    <row r="55901" spans="21:22" ht="26.1" customHeight="1">
      <c r="U55901" s="54"/>
      <c r="V55901" s="53"/>
    </row>
    <row r="55902" spans="21:22" ht="26.1" customHeight="1">
      <c r="U55902" s="54"/>
      <c r="V55902" s="53"/>
    </row>
    <row r="55903" spans="21:22" ht="26.1" customHeight="1">
      <c r="U55903" s="54"/>
      <c r="V55903" s="53"/>
    </row>
    <row r="55904" spans="21:22" ht="26.1" customHeight="1">
      <c r="U55904" s="54"/>
      <c r="V55904" s="53"/>
    </row>
    <row r="55905" spans="21:22" ht="26.1" customHeight="1">
      <c r="U55905" s="54"/>
      <c r="V55905" s="53"/>
    </row>
    <row r="55906" spans="21:22" ht="26.1" customHeight="1">
      <c r="U55906" s="54"/>
      <c r="V55906" s="53"/>
    </row>
    <row r="55907" spans="21:22" ht="26.1" customHeight="1">
      <c r="U55907" s="54"/>
      <c r="V55907" s="53"/>
    </row>
    <row r="55908" spans="21:22" ht="26.1" customHeight="1">
      <c r="U55908" s="54"/>
      <c r="V55908" s="53"/>
    </row>
    <row r="55909" spans="21:22" ht="26.1" customHeight="1">
      <c r="U55909" s="54"/>
      <c r="V55909" s="53"/>
    </row>
    <row r="55910" spans="21:22" ht="26.1" customHeight="1">
      <c r="U55910" s="54"/>
      <c r="V55910" s="53"/>
    </row>
    <row r="55911" spans="21:22" ht="26.1" customHeight="1">
      <c r="U55911" s="54"/>
      <c r="V55911" s="53"/>
    </row>
    <row r="55912" spans="21:22" ht="26.1" customHeight="1">
      <c r="U55912" s="54"/>
      <c r="V55912" s="53"/>
    </row>
    <row r="55913" spans="21:22" ht="26.1" customHeight="1">
      <c r="U55913" s="54"/>
      <c r="V55913" s="53"/>
    </row>
    <row r="55914" spans="21:22" ht="26.1" customHeight="1">
      <c r="U55914" s="54"/>
      <c r="V55914" s="53"/>
    </row>
    <row r="55915" spans="21:22" ht="26.1" customHeight="1">
      <c r="U55915" s="54"/>
      <c r="V55915" s="53"/>
    </row>
    <row r="55916" spans="21:22" ht="26.1" customHeight="1">
      <c r="U55916" s="54"/>
      <c r="V55916" s="53"/>
    </row>
    <row r="55917" spans="21:22" ht="26.1" customHeight="1">
      <c r="U55917" s="54"/>
      <c r="V55917" s="53"/>
    </row>
    <row r="55918" spans="21:22" ht="26.1" customHeight="1">
      <c r="U55918" s="54"/>
      <c r="V55918" s="53"/>
    </row>
    <row r="55919" spans="21:22" ht="26.1" customHeight="1">
      <c r="U55919" s="54"/>
      <c r="V55919" s="53"/>
    </row>
    <row r="55920" spans="21:22" ht="26.1" customHeight="1">
      <c r="U55920" s="54"/>
      <c r="V55920" s="53"/>
    </row>
    <row r="55921" spans="21:22" ht="26.1" customHeight="1">
      <c r="U55921" s="54"/>
      <c r="V55921" s="53"/>
    </row>
    <row r="55922" spans="21:22" ht="26.1" customHeight="1">
      <c r="U55922" s="54"/>
      <c r="V55922" s="53"/>
    </row>
    <row r="55923" spans="21:22" ht="26.1" customHeight="1">
      <c r="U55923" s="54"/>
      <c r="V55923" s="53"/>
    </row>
    <row r="55924" spans="21:22" ht="26.1" customHeight="1">
      <c r="U55924" s="54"/>
      <c r="V55924" s="53"/>
    </row>
    <row r="55925" spans="21:22" ht="26.1" customHeight="1">
      <c r="U55925" s="54"/>
      <c r="V55925" s="53"/>
    </row>
    <row r="55926" spans="21:22" ht="26.1" customHeight="1">
      <c r="U55926" s="54"/>
      <c r="V55926" s="53"/>
    </row>
    <row r="55927" spans="21:22" ht="26.1" customHeight="1">
      <c r="U55927" s="54"/>
      <c r="V55927" s="53"/>
    </row>
    <row r="55928" spans="21:22" ht="26.1" customHeight="1">
      <c r="U55928" s="54"/>
      <c r="V55928" s="53"/>
    </row>
    <row r="55929" spans="21:22" ht="26.1" customHeight="1">
      <c r="U55929" s="54"/>
      <c r="V55929" s="53"/>
    </row>
    <row r="55930" spans="21:22" ht="26.1" customHeight="1">
      <c r="U55930" s="54"/>
      <c r="V55930" s="53"/>
    </row>
    <row r="55931" spans="21:22" ht="26.1" customHeight="1">
      <c r="U55931" s="54"/>
      <c r="V55931" s="53"/>
    </row>
    <row r="55932" spans="21:22" ht="26.1" customHeight="1">
      <c r="U55932" s="54"/>
      <c r="V55932" s="53"/>
    </row>
    <row r="55933" spans="21:22" ht="26.1" customHeight="1">
      <c r="U55933" s="54"/>
      <c r="V55933" s="53"/>
    </row>
    <row r="55934" spans="21:22" ht="26.1" customHeight="1">
      <c r="U55934" s="54"/>
      <c r="V55934" s="53"/>
    </row>
    <row r="55935" spans="21:22" ht="26.1" customHeight="1">
      <c r="U55935" s="54"/>
      <c r="V55935" s="53"/>
    </row>
    <row r="55936" spans="21:22" ht="26.1" customHeight="1">
      <c r="U55936" s="54"/>
      <c r="V55936" s="53"/>
    </row>
    <row r="55937" spans="21:22" ht="26.1" customHeight="1">
      <c r="U55937" s="54"/>
      <c r="V55937" s="53"/>
    </row>
    <row r="55938" spans="21:22" ht="26.1" customHeight="1">
      <c r="U55938" s="54"/>
      <c r="V55938" s="53"/>
    </row>
    <row r="55939" spans="21:22" ht="26.1" customHeight="1">
      <c r="U55939" s="54"/>
      <c r="V55939" s="53"/>
    </row>
    <row r="55940" spans="21:22" ht="26.1" customHeight="1">
      <c r="U55940" s="54"/>
      <c r="V55940" s="53"/>
    </row>
    <row r="55941" spans="21:22" ht="26.1" customHeight="1">
      <c r="U55941" s="54"/>
      <c r="V55941" s="53"/>
    </row>
    <row r="55942" spans="21:22" ht="26.1" customHeight="1">
      <c r="U55942" s="54"/>
      <c r="V55942" s="53"/>
    </row>
    <row r="55943" spans="21:22" ht="26.1" customHeight="1">
      <c r="U55943" s="54"/>
      <c r="V55943" s="53"/>
    </row>
    <row r="55944" spans="21:22" ht="26.1" customHeight="1">
      <c r="U55944" s="54"/>
      <c r="V55944" s="53"/>
    </row>
    <row r="55945" spans="21:22" ht="26.1" customHeight="1">
      <c r="U55945" s="54"/>
      <c r="V55945" s="53"/>
    </row>
    <row r="55946" spans="21:22" ht="26.1" customHeight="1">
      <c r="U55946" s="54"/>
      <c r="V55946" s="53"/>
    </row>
    <row r="55947" spans="21:22" ht="26.1" customHeight="1">
      <c r="U55947" s="54"/>
      <c r="V55947" s="53"/>
    </row>
    <row r="55948" spans="21:22" ht="26.1" customHeight="1">
      <c r="U55948" s="54"/>
      <c r="V55948" s="53"/>
    </row>
    <row r="55949" spans="21:22" ht="26.1" customHeight="1">
      <c r="U55949" s="54"/>
      <c r="V55949" s="53"/>
    </row>
    <row r="55950" spans="21:22" ht="26.1" customHeight="1">
      <c r="U55950" s="54"/>
      <c r="V55950" s="53"/>
    </row>
    <row r="55951" spans="21:22" ht="26.1" customHeight="1">
      <c r="U55951" s="54"/>
      <c r="V55951" s="53"/>
    </row>
    <row r="55952" spans="21:22" ht="26.1" customHeight="1">
      <c r="U55952" s="54"/>
      <c r="V55952" s="53"/>
    </row>
    <row r="55953" spans="21:22" ht="26.1" customHeight="1">
      <c r="U55953" s="54"/>
      <c r="V55953" s="53"/>
    </row>
    <row r="55954" spans="21:22" ht="26.1" customHeight="1">
      <c r="U55954" s="54"/>
      <c r="V55954" s="53"/>
    </row>
    <row r="55955" spans="21:22" ht="26.1" customHeight="1">
      <c r="U55955" s="54"/>
      <c r="V55955" s="53"/>
    </row>
    <row r="55956" spans="21:22" ht="26.1" customHeight="1">
      <c r="U55956" s="54"/>
      <c r="V55956" s="53"/>
    </row>
    <row r="55957" spans="21:22" ht="26.1" customHeight="1">
      <c r="U55957" s="54"/>
      <c r="V55957" s="53"/>
    </row>
    <row r="55958" spans="21:22" ht="26.1" customHeight="1">
      <c r="U55958" s="54"/>
      <c r="V55958" s="53"/>
    </row>
    <row r="55959" spans="21:22" ht="26.1" customHeight="1">
      <c r="U55959" s="54"/>
      <c r="V55959" s="53"/>
    </row>
    <row r="55960" spans="21:22" ht="26.1" customHeight="1">
      <c r="U55960" s="54"/>
      <c r="V55960" s="53"/>
    </row>
    <row r="55961" spans="21:22" ht="26.1" customHeight="1">
      <c r="U55961" s="54"/>
      <c r="V55961" s="53"/>
    </row>
    <row r="55962" spans="21:22" ht="26.1" customHeight="1">
      <c r="U55962" s="54"/>
      <c r="V55962" s="53"/>
    </row>
    <row r="55963" spans="21:22" ht="26.1" customHeight="1">
      <c r="U55963" s="54"/>
      <c r="V55963" s="53"/>
    </row>
    <row r="55964" spans="21:22" ht="26.1" customHeight="1">
      <c r="U55964" s="54"/>
      <c r="V55964" s="53"/>
    </row>
    <row r="55965" spans="21:22" ht="26.1" customHeight="1">
      <c r="U55965" s="54"/>
      <c r="V55965" s="53"/>
    </row>
    <row r="55966" spans="21:22" ht="26.1" customHeight="1">
      <c r="U55966" s="54"/>
      <c r="V55966" s="53"/>
    </row>
    <row r="55967" spans="21:22" ht="26.1" customHeight="1">
      <c r="U55967" s="54"/>
      <c r="V55967" s="53"/>
    </row>
    <row r="55968" spans="21:22" ht="26.1" customHeight="1">
      <c r="U55968" s="54"/>
      <c r="V55968" s="53"/>
    </row>
    <row r="55969" spans="21:22" ht="26.1" customHeight="1">
      <c r="U55969" s="54"/>
      <c r="V55969" s="53"/>
    </row>
    <row r="55970" spans="21:22" ht="26.1" customHeight="1">
      <c r="U55970" s="54"/>
      <c r="V55970" s="53"/>
    </row>
    <row r="55971" spans="21:22" ht="26.1" customHeight="1">
      <c r="U55971" s="54"/>
      <c r="V55971" s="53"/>
    </row>
    <row r="55972" spans="21:22" ht="26.1" customHeight="1">
      <c r="U55972" s="54"/>
      <c r="V55972" s="53"/>
    </row>
    <row r="55973" spans="21:22" ht="26.1" customHeight="1">
      <c r="U55973" s="54"/>
      <c r="V55973" s="53"/>
    </row>
    <row r="55974" spans="21:22" ht="26.1" customHeight="1">
      <c r="U55974" s="54"/>
      <c r="V55974" s="53"/>
    </row>
    <row r="55975" spans="21:22" ht="26.1" customHeight="1">
      <c r="U55975" s="54"/>
      <c r="V55975" s="53"/>
    </row>
    <row r="55976" spans="21:22" ht="26.1" customHeight="1">
      <c r="U55976" s="54"/>
      <c r="V55976" s="53"/>
    </row>
    <row r="55977" spans="21:22" ht="26.1" customHeight="1">
      <c r="U55977" s="54"/>
      <c r="V55977" s="53"/>
    </row>
    <row r="55978" spans="21:22" ht="26.1" customHeight="1">
      <c r="U55978" s="54"/>
      <c r="V55978" s="53"/>
    </row>
    <row r="55979" spans="21:22" ht="26.1" customHeight="1">
      <c r="U55979" s="54"/>
      <c r="V55979" s="53"/>
    </row>
    <row r="55980" spans="21:22" ht="26.1" customHeight="1">
      <c r="U55980" s="54"/>
      <c r="V55980" s="53"/>
    </row>
    <row r="55981" spans="21:22" ht="26.1" customHeight="1">
      <c r="U55981" s="54"/>
      <c r="V55981" s="53"/>
    </row>
    <row r="55982" spans="21:22" ht="26.1" customHeight="1">
      <c r="U55982" s="54"/>
      <c r="V55982" s="53"/>
    </row>
    <row r="55983" spans="21:22" ht="26.1" customHeight="1">
      <c r="U55983" s="54"/>
      <c r="V55983" s="53"/>
    </row>
    <row r="55984" spans="21:22" ht="26.1" customHeight="1">
      <c r="U55984" s="54"/>
      <c r="V55984" s="53"/>
    </row>
    <row r="55985" spans="21:22" ht="26.1" customHeight="1">
      <c r="U55985" s="54"/>
      <c r="V55985" s="53"/>
    </row>
    <row r="55986" spans="21:22" ht="26.1" customHeight="1">
      <c r="U55986" s="54"/>
      <c r="V55986" s="53"/>
    </row>
    <row r="55987" spans="21:22" ht="26.1" customHeight="1">
      <c r="U55987" s="54"/>
      <c r="V55987" s="53"/>
    </row>
    <row r="55988" spans="21:22" ht="26.1" customHeight="1">
      <c r="U55988" s="54"/>
      <c r="V55988" s="53"/>
    </row>
    <row r="55989" spans="21:22" ht="26.1" customHeight="1">
      <c r="U55989" s="54"/>
      <c r="V55989" s="53"/>
    </row>
    <row r="55990" spans="21:22" ht="26.1" customHeight="1">
      <c r="U55990" s="54"/>
      <c r="V55990" s="53"/>
    </row>
    <row r="55991" spans="21:22" ht="26.1" customHeight="1">
      <c r="U55991" s="54"/>
      <c r="V55991" s="53"/>
    </row>
    <row r="55992" spans="21:22" ht="26.1" customHeight="1">
      <c r="U55992" s="54"/>
      <c r="V55992" s="53"/>
    </row>
    <row r="55993" spans="21:22" ht="26.1" customHeight="1">
      <c r="U55993" s="54"/>
      <c r="V55993" s="53"/>
    </row>
    <row r="55994" spans="21:22" ht="26.1" customHeight="1">
      <c r="U55994" s="54"/>
      <c r="V55994" s="53"/>
    </row>
    <row r="55995" spans="21:22" ht="26.1" customHeight="1">
      <c r="U55995" s="54"/>
      <c r="V55995" s="53"/>
    </row>
    <row r="55996" spans="21:22" ht="26.1" customHeight="1">
      <c r="U55996" s="54"/>
      <c r="V55996" s="53"/>
    </row>
    <row r="55997" spans="21:22" ht="26.1" customHeight="1">
      <c r="U55997" s="54"/>
      <c r="V55997" s="53"/>
    </row>
    <row r="55998" spans="21:22" ht="26.1" customHeight="1">
      <c r="U55998" s="54"/>
      <c r="V55998" s="53"/>
    </row>
    <row r="55999" spans="21:22" ht="26.1" customHeight="1">
      <c r="U55999" s="54"/>
      <c r="V55999" s="53"/>
    </row>
    <row r="56000" spans="21:22" ht="26.1" customHeight="1">
      <c r="U56000" s="54"/>
      <c r="V56000" s="53"/>
    </row>
    <row r="56001" spans="21:22" ht="26.1" customHeight="1">
      <c r="U56001" s="54"/>
      <c r="V56001" s="53"/>
    </row>
    <row r="56002" spans="21:22" ht="26.1" customHeight="1">
      <c r="U56002" s="54"/>
      <c r="V56002" s="53"/>
    </row>
    <row r="56003" spans="21:22" ht="26.1" customHeight="1">
      <c r="U56003" s="54"/>
      <c r="V56003" s="53"/>
    </row>
    <row r="56004" spans="21:22" ht="26.1" customHeight="1">
      <c r="U56004" s="54"/>
      <c r="V56004" s="53"/>
    </row>
    <row r="56005" spans="21:22" ht="26.1" customHeight="1">
      <c r="U56005" s="54"/>
      <c r="V56005" s="53"/>
    </row>
    <row r="56006" spans="21:22" ht="26.1" customHeight="1">
      <c r="U56006" s="54"/>
      <c r="V56006" s="53"/>
    </row>
    <row r="56007" spans="21:22" ht="26.1" customHeight="1">
      <c r="U56007" s="54"/>
      <c r="V56007" s="53"/>
    </row>
    <row r="56008" spans="21:22" ht="26.1" customHeight="1">
      <c r="U56008" s="54"/>
      <c r="V56008" s="53"/>
    </row>
    <row r="56009" spans="21:22" ht="26.1" customHeight="1">
      <c r="U56009" s="54"/>
      <c r="V56009" s="53"/>
    </row>
    <row r="56010" spans="21:22" ht="26.1" customHeight="1">
      <c r="U56010" s="54"/>
      <c r="V56010" s="53"/>
    </row>
    <row r="56011" spans="21:22" ht="26.1" customHeight="1">
      <c r="U56011" s="54"/>
      <c r="V56011" s="53"/>
    </row>
    <row r="56012" spans="21:22" ht="26.1" customHeight="1">
      <c r="U56012" s="54"/>
      <c r="V56012" s="53"/>
    </row>
    <row r="56013" spans="21:22" ht="26.1" customHeight="1">
      <c r="U56013" s="54"/>
      <c r="V56013" s="53"/>
    </row>
    <row r="56014" spans="21:22" ht="26.1" customHeight="1">
      <c r="U56014" s="54"/>
      <c r="V56014" s="53"/>
    </row>
    <row r="56015" spans="21:22" ht="26.1" customHeight="1">
      <c r="U56015" s="54"/>
      <c r="V56015" s="53"/>
    </row>
    <row r="56016" spans="21:22" ht="26.1" customHeight="1">
      <c r="U56016" s="54"/>
      <c r="V56016" s="53"/>
    </row>
    <row r="56017" spans="21:22" ht="26.1" customHeight="1">
      <c r="U56017" s="54"/>
      <c r="V56017" s="53"/>
    </row>
    <row r="56018" spans="21:22" ht="26.1" customHeight="1">
      <c r="U56018" s="54"/>
      <c r="V56018" s="53"/>
    </row>
    <row r="56019" spans="21:22" ht="26.1" customHeight="1">
      <c r="U56019" s="54"/>
      <c r="V56019" s="53"/>
    </row>
    <row r="56020" spans="21:22" ht="26.1" customHeight="1">
      <c r="U56020" s="54"/>
      <c r="V56020" s="53"/>
    </row>
    <row r="56021" spans="21:22" ht="26.1" customHeight="1">
      <c r="U56021" s="54"/>
      <c r="V56021" s="53"/>
    </row>
    <row r="56022" spans="21:22" ht="26.1" customHeight="1">
      <c r="U56022" s="54"/>
      <c r="V56022" s="53"/>
    </row>
    <row r="56023" spans="21:22" ht="26.1" customHeight="1">
      <c r="U56023" s="54"/>
      <c r="V56023" s="53"/>
    </row>
    <row r="56024" spans="21:22" ht="26.1" customHeight="1">
      <c r="U56024" s="54"/>
      <c r="V56024" s="53"/>
    </row>
    <row r="56025" spans="21:22" ht="26.1" customHeight="1">
      <c r="U56025" s="54"/>
      <c r="V56025" s="53"/>
    </row>
    <row r="56026" spans="21:22" ht="26.1" customHeight="1">
      <c r="U56026" s="54"/>
      <c r="V56026" s="53"/>
    </row>
    <row r="56027" spans="21:22" ht="26.1" customHeight="1">
      <c r="U56027" s="54"/>
      <c r="V56027" s="53"/>
    </row>
    <row r="56028" spans="21:22" ht="26.1" customHeight="1">
      <c r="U56028" s="54"/>
      <c r="V56028" s="53"/>
    </row>
    <row r="56029" spans="21:22" ht="26.1" customHeight="1">
      <c r="U56029" s="54"/>
      <c r="V56029" s="53"/>
    </row>
    <row r="56030" spans="21:22" ht="26.1" customHeight="1">
      <c r="U56030" s="54"/>
      <c r="V56030" s="53"/>
    </row>
    <row r="56031" spans="21:22" ht="26.1" customHeight="1">
      <c r="U56031" s="54"/>
      <c r="V56031" s="53"/>
    </row>
    <row r="56032" spans="21:22" ht="26.1" customHeight="1">
      <c r="U56032" s="54"/>
      <c r="V56032" s="53"/>
    </row>
    <row r="56033" spans="21:22" ht="26.1" customHeight="1">
      <c r="U56033" s="54"/>
      <c r="V56033" s="53"/>
    </row>
    <row r="56034" spans="21:22" ht="26.1" customHeight="1">
      <c r="U56034" s="54"/>
      <c r="V56034" s="53"/>
    </row>
    <row r="56035" spans="21:22" ht="26.1" customHeight="1">
      <c r="U56035" s="54"/>
      <c r="V56035" s="53"/>
    </row>
    <row r="56036" spans="21:22" ht="26.1" customHeight="1">
      <c r="U56036" s="54"/>
      <c r="V56036" s="53"/>
    </row>
    <row r="56037" spans="21:22" ht="26.1" customHeight="1">
      <c r="U56037" s="54"/>
      <c r="V56037" s="53"/>
    </row>
    <row r="56038" spans="21:22" ht="26.1" customHeight="1">
      <c r="U56038" s="54"/>
      <c r="V56038" s="53"/>
    </row>
    <row r="56039" spans="21:22" ht="26.1" customHeight="1">
      <c r="U56039" s="54"/>
      <c r="V56039" s="53"/>
    </row>
    <row r="56040" spans="21:22" ht="26.1" customHeight="1">
      <c r="U56040" s="54"/>
      <c r="V56040" s="53"/>
    </row>
    <row r="56041" spans="21:22" ht="26.1" customHeight="1">
      <c r="U56041" s="54"/>
      <c r="V56041" s="53"/>
    </row>
    <row r="56042" spans="21:22" ht="26.1" customHeight="1">
      <c r="U56042" s="54"/>
      <c r="V56042" s="53"/>
    </row>
    <row r="56043" spans="21:22" ht="26.1" customHeight="1">
      <c r="U56043" s="54"/>
      <c r="V56043" s="53"/>
    </row>
    <row r="56044" spans="21:22" ht="26.1" customHeight="1">
      <c r="U56044" s="54"/>
      <c r="V56044" s="53"/>
    </row>
    <row r="56045" spans="21:22" ht="26.1" customHeight="1">
      <c r="U56045" s="54"/>
      <c r="V56045" s="53"/>
    </row>
    <row r="56046" spans="21:22" ht="26.1" customHeight="1">
      <c r="U56046" s="54"/>
      <c r="V56046" s="53"/>
    </row>
    <row r="56047" spans="21:22" ht="26.1" customHeight="1">
      <c r="U56047" s="54"/>
      <c r="V56047" s="53"/>
    </row>
    <row r="56048" spans="21:22" ht="26.1" customHeight="1">
      <c r="U56048" s="54"/>
      <c r="V56048" s="53"/>
    </row>
    <row r="56049" spans="21:22" ht="26.1" customHeight="1">
      <c r="U56049" s="54"/>
      <c r="V56049" s="53"/>
    </row>
    <row r="56050" spans="21:22" ht="26.1" customHeight="1">
      <c r="U56050" s="54"/>
      <c r="V56050" s="53"/>
    </row>
    <row r="56051" spans="21:22" ht="26.1" customHeight="1">
      <c r="U56051" s="54"/>
      <c r="V56051" s="53"/>
    </row>
    <row r="56052" spans="21:22" ht="26.1" customHeight="1">
      <c r="U56052" s="54"/>
      <c r="V56052" s="53"/>
    </row>
    <row r="56053" spans="21:22" ht="26.1" customHeight="1">
      <c r="U56053" s="54"/>
      <c r="V56053" s="53"/>
    </row>
    <row r="56054" spans="21:22" ht="26.1" customHeight="1">
      <c r="U56054" s="54"/>
      <c r="V56054" s="53"/>
    </row>
    <row r="56055" spans="21:22" ht="26.1" customHeight="1">
      <c r="U56055" s="54"/>
      <c r="V56055" s="53"/>
    </row>
    <row r="56056" spans="21:22" ht="26.1" customHeight="1">
      <c r="U56056" s="54"/>
      <c r="V56056" s="53"/>
    </row>
    <row r="56057" spans="21:22" ht="26.1" customHeight="1">
      <c r="U56057" s="54"/>
      <c r="V56057" s="53"/>
    </row>
    <row r="56058" spans="21:22" ht="26.1" customHeight="1">
      <c r="U56058" s="54"/>
      <c r="V56058" s="53"/>
    </row>
    <row r="56059" spans="21:22" ht="26.1" customHeight="1">
      <c r="U56059" s="54"/>
      <c r="V56059" s="53"/>
    </row>
    <row r="56060" spans="21:22" ht="26.1" customHeight="1">
      <c r="U56060" s="54"/>
      <c r="V56060" s="53"/>
    </row>
    <row r="56061" spans="21:22" ht="26.1" customHeight="1">
      <c r="U56061" s="54"/>
      <c r="V56061" s="53"/>
    </row>
    <row r="56062" spans="21:22" ht="26.1" customHeight="1">
      <c r="U56062" s="54"/>
      <c r="V56062" s="53"/>
    </row>
    <row r="56063" spans="21:22" ht="26.1" customHeight="1">
      <c r="U56063" s="54"/>
      <c r="V56063" s="53"/>
    </row>
    <row r="56064" spans="21:22" ht="26.1" customHeight="1">
      <c r="U56064" s="54"/>
      <c r="V56064" s="53"/>
    </row>
    <row r="56065" spans="21:22" ht="26.1" customHeight="1">
      <c r="U56065" s="54"/>
      <c r="V56065" s="53"/>
    </row>
    <row r="56066" spans="21:22" ht="26.1" customHeight="1">
      <c r="U56066" s="54"/>
      <c r="V56066" s="53"/>
    </row>
    <row r="56067" spans="21:22" ht="26.1" customHeight="1">
      <c r="U56067" s="54"/>
      <c r="V56067" s="53"/>
    </row>
    <row r="56068" spans="21:22" ht="26.1" customHeight="1">
      <c r="U56068" s="54"/>
      <c r="V56068" s="53"/>
    </row>
    <row r="56069" spans="21:22" ht="26.1" customHeight="1">
      <c r="U56069" s="54"/>
      <c r="V56069" s="53"/>
    </row>
    <row r="56070" spans="21:22" ht="26.1" customHeight="1">
      <c r="U56070" s="54"/>
      <c r="V56070" s="53"/>
    </row>
    <row r="56071" spans="21:22" ht="26.1" customHeight="1">
      <c r="U56071" s="54"/>
      <c r="V56071" s="53"/>
    </row>
    <row r="56072" spans="21:22" ht="26.1" customHeight="1">
      <c r="U56072" s="54"/>
      <c r="V56072" s="53"/>
    </row>
    <row r="56073" spans="21:22" ht="26.1" customHeight="1">
      <c r="U56073" s="54"/>
      <c r="V56073" s="53"/>
    </row>
    <row r="56074" spans="21:22" ht="26.1" customHeight="1">
      <c r="U56074" s="54"/>
      <c r="V56074" s="53"/>
    </row>
    <row r="56075" spans="21:22" ht="26.1" customHeight="1">
      <c r="U56075" s="54"/>
      <c r="V56075" s="53"/>
    </row>
    <row r="56076" spans="21:22" ht="26.1" customHeight="1">
      <c r="U56076" s="54"/>
      <c r="V56076" s="53"/>
    </row>
    <row r="56077" spans="21:22" ht="26.1" customHeight="1">
      <c r="U56077" s="54"/>
      <c r="V56077" s="53"/>
    </row>
    <row r="56078" spans="21:22" ht="26.1" customHeight="1">
      <c r="U56078" s="54"/>
      <c r="V56078" s="53"/>
    </row>
    <row r="56079" spans="21:22" ht="26.1" customHeight="1">
      <c r="U56079" s="54"/>
      <c r="V56079" s="53"/>
    </row>
    <row r="56080" spans="21:22" ht="26.1" customHeight="1">
      <c r="U56080" s="54"/>
      <c r="V56080" s="53"/>
    </row>
    <row r="56081" spans="21:22" ht="26.1" customHeight="1">
      <c r="U56081" s="54"/>
      <c r="V56081" s="53"/>
    </row>
    <row r="56082" spans="21:22" ht="26.1" customHeight="1">
      <c r="U56082" s="54"/>
      <c r="V56082" s="53"/>
    </row>
    <row r="56083" spans="21:22" ht="26.1" customHeight="1">
      <c r="U56083" s="54"/>
      <c r="V56083" s="53"/>
    </row>
    <row r="56084" spans="21:22" ht="26.1" customHeight="1">
      <c r="U56084" s="54"/>
      <c r="V56084" s="53"/>
    </row>
    <row r="56085" spans="21:22" ht="26.1" customHeight="1">
      <c r="U56085" s="54"/>
      <c r="V56085" s="53"/>
    </row>
    <row r="56086" spans="21:22" ht="26.1" customHeight="1">
      <c r="U56086" s="54"/>
      <c r="V56086" s="53"/>
    </row>
    <row r="56087" spans="21:22" ht="26.1" customHeight="1">
      <c r="U56087" s="54"/>
      <c r="V56087" s="53"/>
    </row>
    <row r="56088" spans="21:22" ht="26.1" customHeight="1">
      <c r="U56088" s="54"/>
      <c r="V56088" s="53"/>
    </row>
    <row r="56089" spans="21:22" ht="26.1" customHeight="1">
      <c r="U56089" s="54"/>
      <c r="V56089" s="53"/>
    </row>
    <row r="56090" spans="21:22" ht="26.1" customHeight="1">
      <c r="U56090" s="54"/>
      <c r="V56090" s="53"/>
    </row>
    <row r="56091" spans="21:22" ht="26.1" customHeight="1">
      <c r="U56091" s="54"/>
      <c r="V56091" s="53"/>
    </row>
    <row r="56092" spans="21:22" ht="26.1" customHeight="1">
      <c r="U56092" s="54"/>
      <c r="V56092" s="53"/>
    </row>
    <row r="56093" spans="21:22" ht="26.1" customHeight="1">
      <c r="U56093" s="54"/>
      <c r="V56093" s="53"/>
    </row>
    <row r="56094" spans="21:22" ht="26.1" customHeight="1">
      <c r="U56094" s="54"/>
      <c r="V56094" s="53"/>
    </row>
    <row r="56095" spans="21:22" ht="26.1" customHeight="1">
      <c r="U56095" s="54"/>
      <c r="V56095" s="53"/>
    </row>
    <row r="56096" spans="21:22" ht="26.1" customHeight="1">
      <c r="U56096" s="54"/>
      <c r="V56096" s="53"/>
    </row>
    <row r="56097" spans="21:22" ht="26.1" customHeight="1">
      <c r="U56097" s="54"/>
      <c r="V56097" s="53"/>
    </row>
    <row r="56098" spans="21:22" ht="26.1" customHeight="1">
      <c r="U56098" s="54"/>
      <c r="V56098" s="53"/>
    </row>
    <row r="56099" spans="21:22" ht="26.1" customHeight="1">
      <c r="U56099" s="54"/>
      <c r="V56099" s="53"/>
    </row>
    <row r="56100" spans="21:22" ht="26.1" customHeight="1">
      <c r="U56100" s="54"/>
      <c r="V56100" s="53"/>
    </row>
    <row r="56101" spans="21:22" ht="26.1" customHeight="1">
      <c r="U56101" s="54"/>
      <c r="V56101" s="53"/>
    </row>
    <row r="56102" spans="21:22" ht="26.1" customHeight="1">
      <c r="U56102" s="54"/>
      <c r="V56102" s="53"/>
    </row>
    <row r="56103" spans="21:22" ht="26.1" customHeight="1">
      <c r="U56103" s="54"/>
      <c r="V56103" s="53"/>
    </row>
    <row r="56104" spans="21:22" ht="26.1" customHeight="1">
      <c r="U56104" s="54"/>
      <c r="V56104" s="53"/>
    </row>
    <row r="56105" spans="21:22" ht="26.1" customHeight="1">
      <c r="U56105" s="54"/>
      <c r="V56105" s="53"/>
    </row>
    <row r="56106" spans="21:22" ht="26.1" customHeight="1">
      <c r="U56106" s="54"/>
      <c r="V56106" s="53"/>
    </row>
    <row r="56107" spans="21:22" ht="26.1" customHeight="1">
      <c r="U56107" s="54"/>
      <c r="V56107" s="53"/>
    </row>
    <row r="56108" spans="21:22" ht="26.1" customHeight="1">
      <c r="U56108" s="54"/>
      <c r="V56108" s="53"/>
    </row>
    <row r="56109" spans="21:22" ht="26.1" customHeight="1">
      <c r="U56109" s="54"/>
      <c r="V56109" s="53"/>
    </row>
    <row r="56110" spans="21:22" ht="26.1" customHeight="1">
      <c r="U56110" s="54"/>
      <c r="V56110" s="53"/>
    </row>
    <row r="56111" spans="21:22" ht="26.1" customHeight="1">
      <c r="U56111" s="54"/>
      <c r="V56111" s="53"/>
    </row>
    <row r="56112" spans="21:22" ht="26.1" customHeight="1">
      <c r="U56112" s="54"/>
      <c r="V56112" s="53"/>
    </row>
    <row r="56113" spans="21:22" ht="26.1" customHeight="1">
      <c r="U56113" s="54"/>
      <c r="V56113" s="53"/>
    </row>
    <row r="56114" spans="21:22" ht="26.1" customHeight="1">
      <c r="U56114" s="54"/>
      <c r="V56114" s="53"/>
    </row>
    <row r="56115" spans="21:22" ht="26.1" customHeight="1">
      <c r="U56115" s="54"/>
      <c r="V56115" s="53"/>
    </row>
    <row r="56116" spans="21:22" ht="26.1" customHeight="1">
      <c r="U56116" s="54"/>
      <c r="V56116" s="53"/>
    </row>
    <row r="56117" spans="21:22" ht="26.1" customHeight="1">
      <c r="U56117" s="54"/>
      <c r="V56117" s="53"/>
    </row>
    <row r="56118" spans="21:22" ht="26.1" customHeight="1">
      <c r="U56118" s="54"/>
      <c r="V56118" s="53"/>
    </row>
    <row r="56119" spans="21:22" ht="26.1" customHeight="1">
      <c r="U56119" s="54"/>
      <c r="V56119" s="53"/>
    </row>
    <row r="56120" spans="21:22" ht="26.1" customHeight="1">
      <c r="U56120" s="54"/>
      <c r="V56120" s="53"/>
    </row>
    <row r="56121" spans="21:22" ht="26.1" customHeight="1">
      <c r="U56121" s="54"/>
      <c r="V56121" s="53"/>
    </row>
    <row r="56122" spans="21:22" ht="26.1" customHeight="1">
      <c r="U56122" s="54"/>
      <c r="V56122" s="53"/>
    </row>
    <row r="56123" spans="21:22" ht="26.1" customHeight="1">
      <c r="U56123" s="54"/>
      <c r="V56123" s="53"/>
    </row>
    <row r="56124" spans="21:22" ht="26.1" customHeight="1">
      <c r="U56124" s="54"/>
      <c r="V56124" s="53"/>
    </row>
    <row r="56125" spans="21:22" ht="26.1" customHeight="1">
      <c r="U56125" s="54"/>
      <c r="V56125" s="53"/>
    </row>
    <row r="56126" spans="21:22" ht="26.1" customHeight="1">
      <c r="U56126" s="54"/>
      <c r="V56126" s="53"/>
    </row>
    <row r="56127" spans="21:22" ht="26.1" customHeight="1">
      <c r="U56127" s="54"/>
      <c r="V56127" s="53"/>
    </row>
    <row r="56128" spans="21:22" ht="26.1" customHeight="1">
      <c r="U56128" s="54"/>
      <c r="V56128" s="53"/>
    </row>
    <row r="56129" spans="21:22" ht="26.1" customHeight="1">
      <c r="U56129" s="54"/>
      <c r="V56129" s="53"/>
    </row>
    <row r="56130" spans="21:22" ht="26.1" customHeight="1">
      <c r="U56130" s="54"/>
      <c r="V56130" s="53"/>
    </row>
    <row r="56131" spans="21:22" ht="26.1" customHeight="1">
      <c r="U56131" s="54"/>
      <c r="V56131" s="53"/>
    </row>
    <row r="56132" spans="21:22" ht="26.1" customHeight="1">
      <c r="U56132" s="54"/>
      <c r="V56132" s="53"/>
    </row>
    <row r="56133" spans="21:22" ht="26.1" customHeight="1">
      <c r="U56133" s="54"/>
      <c r="V56133" s="53"/>
    </row>
    <row r="56134" spans="21:22" ht="26.1" customHeight="1">
      <c r="U56134" s="54"/>
      <c r="V56134" s="53"/>
    </row>
    <row r="56135" spans="21:22" ht="26.1" customHeight="1">
      <c r="U56135" s="54"/>
      <c r="V56135" s="53"/>
    </row>
    <row r="56136" spans="21:22" ht="26.1" customHeight="1">
      <c r="U56136" s="54"/>
      <c r="V56136" s="53"/>
    </row>
    <row r="56137" spans="21:22" ht="26.1" customHeight="1">
      <c r="U56137" s="54"/>
      <c r="V56137" s="53"/>
    </row>
    <row r="56138" spans="21:22" ht="26.1" customHeight="1">
      <c r="U56138" s="54"/>
      <c r="V56138" s="53"/>
    </row>
    <row r="56139" spans="21:22" ht="26.1" customHeight="1">
      <c r="U56139" s="54"/>
      <c r="V56139" s="53"/>
    </row>
    <row r="56140" spans="21:22" ht="26.1" customHeight="1">
      <c r="U56140" s="54"/>
      <c r="V56140" s="53"/>
    </row>
    <row r="56141" spans="21:22" ht="26.1" customHeight="1">
      <c r="U56141" s="54"/>
      <c r="V56141" s="53"/>
    </row>
    <row r="56142" spans="21:22" ht="26.1" customHeight="1">
      <c r="U56142" s="54"/>
      <c r="V56142" s="53"/>
    </row>
    <row r="56143" spans="21:22" ht="26.1" customHeight="1">
      <c r="U56143" s="54"/>
      <c r="V56143" s="53"/>
    </row>
    <row r="56144" spans="21:22" ht="26.1" customHeight="1">
      <c r="U56144" s="54"/>
      <c r="V56144" s="53"/>
    </row>
    <row r="56145" spans="21:22" ht="26.1" customHeight="1">
      <c r="U56145" s="54"/>
      <c r="V56145" s="53"/>
    </row>
    <row r="56146" spans="21:22" ht="26.1" customHeight="1">
      <c r="U56146" s="54"/>
      <c r="V56146" s="53"/>
    </row>
    <row r="56147" spans="21:22" ht="26.1" customHeight="1">
      <c r="U56147" s="54"/>
      <c r="V56147" s="53"/>
    </row>
    <row r="56148" spans="21:22" ht="26.1" customHeight="1">
      <c r="U56148" s="54"/>
      <c r="V56148" s="53"/>
    </row>
    <row r="56149" spans="21:22" ht="26.1" customHeight="1">
      <c r="U56149" s="54"/>
      <c r="V56149" s="53"/>
    </row>
    <row r="56150" spans="21:22" ht="26.1" customHeight="1">
      <c r="U56150" s="54"/>
      <c r="V56150" s="53"/>
    </row>
    <row r="56151" spans="21:22" ht="26.1" customHeight="1">
      <c r="U56151" s="54"/>
      <c r="V56151" s="53"/>
    </row>
    <row r="56152" spans="21:22" ht="26.1" customHeight="1">
      <c r="U56152" s="54"/>
      <c r="V56152" s="53"/>
    </row>
    <row r="56153" spans="21:22" ht="26.1" customHeight="1">
      <c r="U56153" s="54"/>
      <c r="V56153" s="53"/>
    </row>
    <row r="56154" spans="21:22" ht="26.1" customHeight="1">
      <c r="U56154" s="54"/>
      <c r="V56154" s="53"/>
    </row>
    <row r="56155" spans="21:22" ht="26.1" customHeight="1">
      <c r="U56155" s="54"/>
      <c r="V56155" s="53"/>
    </row>
    <row r="56156" spans="21:22" ht="26.1" customHeight="1">
      <c r="U56156" s="54"/>
      <c r="V56156" s="53"/>
    </row>
    <row r="56157" spans="21:22" ht="26.1" customHeight="1">
      <c r="U56157" s="54"/>
      <c r="V56157" s="53"/>
    </row>
    <row r="56158" spans="21:22" ht="26.1" customHeight="1">
      <c r="U56158" s="54"/>
      <c r="V56158" s="53"/>
    </row>
    <row r="56159" spans="21:22" ht="26.1" customHeight="1">
      <c r="U56159" s="54"/>
      <c r="V56159" s="53"/>
    </row>
    <row r="56160" spans="21:22" ht="26.1" customHeight="1">
      <c r="U56160" s="54"/>
      <c r="V56160" s="53"/>
    </row>
    <row r="56161" spans="21:22" ht="26.1" customHeight="1">
      <c r="U56161" s="54"/>
      <c r="V56161" s="53"/>
    </row>
    <row r="56162" spans="21:22" ht="26.1" customHeight="1">
      <c r="U56162" s="54"/>
      <c r="V56162" s="53"/>
    </row>
    <row r="56163" spans="21:22" ht="26.1" customHeight="1">
      <c r="U56163" s="54"/>
      <c r="V56163" s="53"/>
    </row>
    <row r="56164" spans="21:22" ht="26.1" customHeight="1">
      <c r="U56164" s="54"/>
      <c r="V56164" s="53"/>
    </row>
    <row r="56165" spans="21:22" ht="26.1" customHeight="1">
      <c r="U56165" s="54"/>
      <c r="V56165" s="53"/>
    </row>
    <row r="56166" spans="21:22" ht="26.1" customHeight="1">
      <c r="U56166" s="54"/>
      <c r="V56166" s="53"/>
    </row>
    <row r="56167" spans="21:22" ht="26.1" customHeight="1">
      <c r="U56167" s="54"/>
      <c r="V56167" s="53"/>
    </row>
    <row r="56168" spans="21:22" ht="26.1" customHeight="1">
      <c r="U56168" s="54"/>
      <c r="V56168" s="53"/>
    </row>
    <row r="56169" spans="21:22" ht="26.1" customHeight="1">
      <c r="U56169" s="54"/>
      <c r="V56169" s="53"/>
    </row>
    <row r="56170" spans="21:22" ht="26.1" customHeight="1">
      <c r="U56170" s="54"/>
      <c r="V56170" s="53"/>
    </row>
    <row r="56171" spans="21:22" ht="26.1" customHeight="1">
      <c r="U56171" s="54"/>
      <c r="V56171" s="53"/>
    </row>
    <row r="56172" spans="21:22" ht="26.1" customHeight="1">
      <c r="U56172" s="54"/>
      <c r="V56172" s="53"/>
    </row>
    <row r="56173" spans="21:22" ht="26.1" customHeight="1">
      <c r="U56173" s="54"/>
      <c r="V56173" s="53"/>
    </row>
    <row r="56174" spans="21:22" ht="26.1" customHeight="1">
      <c r="U56174" s="54"/>
      <c r="V56174" s="53"/>
    </row>
    <row r="56175" spans="21:22" ht="26.1" customHeight="1">
      <c r="U56175" s="54"/>
      <c r="V56175" s="53"/>
    </row>
    <row r="56176" spans="21:22" ht="26.1" customHeight="1">
      <c r="U56176" s="54"/>
      <c r="V56176" s="53"/>
    </row>
    <row r="56177" spans="21:22" ht="26.1" customHeight="1">
      <c r="U56177" s="54"/>
      <c r="V56177" s="53"/>
    </row>
    <row r="56178" spans="21:22" ht="26.1" customHeight="1">
      <c r="U56178" s="54"/>
      <c r="V56178" s="53"/>
    </row>
    <row r="56179" spans="21:22" ht="26.1" customHeight="1">
      <c r="U56179" s="54"/>
      <c r="V56179" s="53"/>
    </row>
    <row r="56180" spans="21:22" ht="26.1" customHeight="1">
      <c r="U56180" s="54"/>
      <c r="V56180" s="53"/>
    </row>
    <row r="56181" spans="21:22" ht="26.1" customHeight="1">
      <c r="U56181" s="54"/>
      <c r="V56181" s="53"/>
    </row>
    <row r="56182" spans="21:22" ht="26.1" customHeight="1">
      <c r="U56182" s="54"/>
      <c r="V56182" s="53"/>
    </row>
    <row r="56183" spans="21:22" ht="26.1" customHeight="1">
      <c r="U56183" s="54"/>
      <c r="V56183" s="53"/>
    </row>
    <row r="56184" spans="21:22" ht="26.1" customHeight="1">
      <c r="U56184" s="54"/>
      <c r="V56184" s="53"/>
    </row>
    <row r="56185" spans="21:22" ht="26.1" customHeight="1">
      <c r="U56185" s="54"/>
      <c r="V56185" s="53"/>
    </row>
    <row r="56186" spans="21:22" ht="26.1" customHeight="1">
      <c r="U56186" s="54"/>
      <c r="V56186" s="53"/>
    </row>
    <row r="56187" spans="21:22" ht="26.1" customHeight="1">
      <c r="U56187" s="54"/>
      <c r="V56187" s="53"/>
    </row>
    <row r="56188" spans="21:22" ht="26.1" customHeight="1">
      <c r="U56188" s="54"/>
      <c r="V56188" s="53"/>
    </row>
    <row r="56189" spans="21:22" ht="26.1" customHeight="1">
      <c r="U56189" s="54"/>
      <c r="V56189" s="53"/>
    </row>
    <row r="56190" spans="21:22" ht="26.1" customHeight="1">
      <c r="U56190" s="54"/>
      <c r="V56190" s="53"/>
    </row>
    <row r="56191" spans="21:22" ht="26.1" customHeight="1">
      <c r="U56191" s="54"/>
      <c r="V56191" s="53"/>
    </row>
    <row r="56192" spans="21:22" ht="26.1" customHeight="1">
      <c r="U56192" s="54"/>
      <c r="V56192" s="53"/>
    </row>
    <row r="56193" spans="21:22" ht="26.1" customHeight="1">
      <c r="U56193" s="54"/>
      <c r="V56193" s="53"/>
    </row>
    <row r="56194" spans="21:22" ht="26.1" customHeight="1">
      <c r="U56194" s="54"/>
      <c r="V56194" s="53"/>
    </row>
    <row r="56195" spans="21:22" ht="26.1" customHeight="1">
      <c r="U56195" s="54"/>
      <c r="V56195" s="53"/>
    </row>
    <row r="56196" spans="21:22" ht="26.1" customHeight="1">
      <c r="U56196" s="54"/>
      <c r="V56196" s="53"/>
    </row>
    <row r="56197" spans="21:22" ht="26.1" customHeight="1">
      <c r="U56197" s="54"/>
      <c r="V56197" s="53"/>
    </row>
    <row r="56198" spans="21:22" ht="26.1" customHeight="1">
      <c r="U56198" s="54"/>
      <c r="V56198" s="53"/>
    </row>
    <row r="56199" spans="21:22" ht="26.1" customHeight="1">
      <c r="U56199" s="54"/>
      <c r="V56199" s="53"/>
    </row>
    <row r="56200" spans="21:22" ht="26.1" customHeight="1">
      <c r="U56200" s="54"/>
      <c r="V56200" s="53"/>
    </row>
    <row r="56201" spans="21:22" ht="26.1" customHeight="1">
      <c r="U56201" s="54"/>
      <c r="V56201" s="53"/>
    </row>
    <row r="56202" spans="21:22" ht="26.1" customHeight="1">
      <c r="U56202" s="54"/>
      <c r="V56202" s="53"/>
    </row>
    <row r="56203" spans="21:22" ht="26.1" customHeight="1">
      <c r="U56203" s="54"/>
      <c r="V56203" s="53"/>
    </row>
    <row r="56204" spans="21:22" ht="26.1" customHeight="1">
      <c r="U56204" s="54"/>
      <c r="V56204" s="53"/>
    </row>
    <row r="56205" spans="21:22" ht="26.1" customHeight="1">
      <c r="U56205" s="54"/>
      <c r="V56205" s="53"/>
    </row>
    <row r="56206" spans="21:22" ht="26.1" customHeight="1">
      <c r="U56206" s="54"/>
      <c r="V56206" s="53"/>
    </row>
    <row r="56207" spans="21:22" ht="26.1" customHeight="1">
      <c r="U56207" s="54"/>
      <c r="V56207" s="53"/>
    </row>
    <row r="56208" spans="21:22" ht="26.1" customHeight="1">
      <c r="U56208" s="54"/>
      <c r="V56208" s="53"/>
    </row>
    <row r="56209" spans="21:22" ht="26.1" customHeight="1">
      <c r="U56209" s="54"/>
      <c r="V56209" s="53"/>
    </row>
    <row r="56210" spans="21:22" ht="26.1" customHeight="1">
      <c r="U56210" s="54"/>
      <c r="V56210" s="53"/>
    </row>
    <row r="56211" spans="21:22" ht="26.1" customHeight="1">
      <c r="U56211" s="54"/>
      <c r="V56211" s="53"/>
    </row>
    <row r="56212" spans="21:22" ht="26.1" customHeight="1">
      <c r="U56212" s="54"/>
      <c r="V56212" s="53"/>
    </row>
    <row r="56213" spans="21:22" ht="26.1" customHeight="1">
      <c r="U56213" s="54"/>
      <c r="V56213" s="53"/>
    </row>
    <row r="56214" spans="21:22" ht="26.1" customHeight="1">
      <c r="U56214" s="54"/>
      <c r="V56214" s="53"/>
    </row>
    <row r="56215" spans="21:22" ht="26.1" customHeight="1">
      <c r="U56215" s="54"/>
      <c r="V56215" s="53"/>
    </row>
    <row r="56216" spans="21:22" ht="26.1" customHeight="1">
      <c r="U56216" s="54"/>
      <c r="V56216" s="53"/>
    </row>
    <row r="56217" spans="21:22" ht="26.1" customHeight="1">
      <c r="U56217" s="54"/>
      <c r="V56217" s="53"/>
    </row>
    <row r="56218" spans="21:22" ht="26.1" customHeight="1">
      <c r="U56218" s="54"/>
      <c r="V56218" s="53"/>
    </row>
    <row r="56219" spans="21:22" ht="26.1" customHeight="1">
      <c r="U56219" s="54"/>
      <c r="V56219" s="53"/>
    </row>
    <row r="56220" spans="21:22" ht="26.1" customHeight="1">
      <c r="U56220" s="54"/>
      <c r="V56220" s="53"/>
    </row>
    <row r="56221" spans="21:22" ht="26.1" customHeight="1">
      <c r="U56221" s="54"/>
      <c r="V56221" s="53"/>
    </row>
    <row r="56222" spans="21:22" ht="26.1" customHeight="1">
      <c r="U56222" s="54"/>
      <c r="V56222" s="53"/>
    </row>
    <row r="56223" spans="21:22" ht="26.1" customHeight="1">
      <c r="U56223" s="54"/>
      <c r="V56223" s="53"/>
    </row>
    <row r="56224" spans="21:22" ht="26.1" customHeight="1">
      <c r="U56224" s="54"/>
      <c r="V56224" s="53"/>
    </row>
    <row r="56225" spans="21:22" ht="26.1" customHeight="1">
      <c r="U56225" s="54"/>
      <c r="V56225" s="53"/>
    </row>
    <row r="56226" spans="21:22" ht="26.1" customHeight="1">
      <c r="U56226" s="54"/>
      <c r="V56226" s="53"/>
    </row>
    <row r="56227" spans="21:22" ht="26.1" customHeight="1">
      <c r="U56227" s="54"/>
      <c r="V56227" s="53"/>
    </row>
    <row r="56228" spans="21:22" ht="26.1" customHeight="1">
      <c r="U56228" s="54"/>
      <c r="V56228" s="53"/>
    </row>
    <row r="56229" spans="21:22" ht="26.1" customHeight="1">
      <c r="U56229" s="54"/>
      <c r="V56229" s="53"/>
    </row>
    <row r="56230" spans="21:22" ht="26.1" customHeight="1">
      <c r="U56230" s="54"/>
      <c r="V56230" s="53"/>
    </row>
    <row r="56231" spans="21:22" ht="26.1" customHeight="1">
      <c r="U56231" s="54"/>
      <c r="V56231" s="53"/>
    </row>
    <row r="56232" spans="21:22" ht="26.1" customHeight="1">
      <c r="U56232" s="54"/>
      <c r="V56232" s="53"/>
    </row>
    <row r="56233" spans="21:22" ht="26.1" customHeight="1">
      <c r="U56233" s="54"/>
      <c r="V56233" s="53"/>
    </row>
    <row r="56234" spans="21:22" ht="26.1" customHeight="1">
      <c r="U56234" s="54"/>
      <c r="V56234" s="53"/>
    </row>
    <row r="56235" spans="21:22" ht="26.1" customHeight="1">
      <c r="U56235" s="54"/>
      <c r="V56235" s="53"/>
    </row>
    <row r="56236" spans="21:22" ht="26.1" customHeight="1">
      <c r="U56236" s="54"/>
      <c r="V56236" s="53"/>
    </row>
    <row r="56237" spans="21:22" ht="26.1" customHeight="1">
      <c r="U56237" s="54"/>
      <c r="V56237" s="53"/>
    </row>
    <row r="56238" spans="21:22" ht="26.1" customHeight="1">
      <c r="U56238" s="54"/>
      <c r="V56238" s="53"/>
    </row>
    <row r="56239" spans="21:22" ht="26.1" customHeight="1">
      <c r="U56239" s="54"/>
      <c r="V56239" s="53"/>
    </row>
    <row r="56240" spans="21:22" ht="26.1" customHeight="1">
      <c r="U56240" s="54"/>
      <c r="V56240" s="53"/>
    </row>
    <row r="56241" spans="21:22" ht="26.1" customHeight="1">
      <c r="U56241" s="54"/>
      <c r="V56241" s="53"/>
    </row>
    <row r="56242" spans="21:22" ht="26.1" customHeight="1">
      <c r="U56242" s="54"/>
      <c r="V56242" s="53"/>
    </row>
    <row r="56243" spans="21:22" ht="26.1" customHeight="1">
      <c r="U56243" s="54"/>
      <c r="V56243" s="53"/>
    </row>
    <row r="56244" spans="21:22" ht="26.1" customHeight="1">
      <c r="U56244" s="54"/>
      <c r="V56244" s="53"/>
    </row>
    <row r="56245" spans="21:22" ht="26.1" customHeight="1">
      <c r="U56245" s="54"/>
      <c r="V56245" s="53"/>
    </row>
    <row r="56246" spans="21:22" ht="26.1" customHeight="1">
      <c r="U56246" s="54"/>
      <c r="V56246" s="53"/>
    </row>
    <row r="56247" spans="21:22" ht="26.1" customHeight="1">
      <c r="U56247" s="54"/>
      <c r="V56247" s="53"/>
    </row>
    <row r="56248" spans="21:22" ht="26.1" customHeight="1">
      <c r="U56248" s="54"/>
      <c r="V56248" s="53"/>
    </row>
    <row r="56249" spans="21:22" ht="26.1" customHeight="1">
      <c r="U56249" s="54"/>
      <c r="V56249" s="53"/>
    </row>
    <row r="56250" spans="21:22" ht="26.1" customHeight="1">
      <c r="U56250" s="54"/>
      <c r="V56250" s="53"/>
    </row>
    <row r="56251" spans="21:22" ht="26.1" customHeight="1">
      <c r="U56251" s="54"/>
      <c r="V56251" s="53"/>
    </row>
    <row r="56252" spans="21:22" ht="26.1" customHeight="1">
      <c r="U56252" s="54"/>
      <c r="V56252" s="53"/>
    </row>
    <row r="56253" spans="21:22" ht="26.1" customHeight="1">
      <c r="U56253" s="54"/>
      <c r="V56253" s="53"/>
    </row>
    <row r="56254" spans="21:22" ht="26.1" customHeight="1">
      <c r="U56254" s="54"/>
      <c r="V56254" s="53"/>
    </row>
    <row r="56255" spans="21:22" ht="26.1" customHeight="1">
      <c r="U56255" s="54"/>
      <c r="V56255" s="53"/>
    </row>
    <row r="56256" spans="21:22" ht="26.1" customHeight="1">
      <c r="U56256" s="54"/>
      <c r="V56256" s="53"/>
    </row>
    <row r="56257" spans="21:22" ht="26.1" customHeight="1">
      <c r="U56257" s="54"/>
      <c r="V56257" s="53"/>
    </row>
    <row r="56258" spans="21:22" ht="26.1" customHeight="1">
      <c r="U56258" s="54"/>
      <c r="V56258" s="53"/>
    </row>
    <row r="56259" spans="21:22" ht="26.1" customHeight="1">
      <c r="U56259" s="54"/>
      <c r="V56259" s="53"/>
    </row>
    <row r="56260" spans="21:22" ht="26.1" customHeight="1">
      <c r="U56260" s="54"/>
      <c r="V56260" s="53"/>
    </row>
    <row r="56261" spans="21:22" ht="26.1" customHeight="1">
      <c r="U56261" s="54"/>
      <c r="V56261" s="53"/>
    </row>
    <row r="56262" spans="21:22" ht="26.1" customHeight="1">
      <c r="U56262" s="54"/>
      <c r="V56262" s="53"/>
    </row>
    <row r="56263" spans="21:22" ht="26.1" customHeight="1">
      <c r="U56263" s="54"/>
      <c r="V56263" s="53"/>
    </row>
    <row r="56264" spans="21:22" ht="26.1" customHeight="1">
      <c r="U56264" s="54"/>
      <c r="V56264" s="53"/>
    </row>
    <row r="56265" spans="21:22" ht="26.1" customHeight="1">
      <c r="U56265" s="54"/>
      <c r="V56265" s="53"/>
    </row>
    <row r="56266" spans="21:22" ht="26.1" customHeight="1">
      <c r="U56266" s="54"/>
      <c r="V56266" s="53"/>
    </row>
    <row r="56267" spans="21:22" ht="26.1" customHeight="1">
      <c r="U56267" s="54"/>
      <c r="V56267" s="53"/>
    </row>
    <row r="56268" spans="21:22" ht="26.1" customHeight="1">
      <c r="U56268" s="54"/>
      <c r="V56268" s="53"/>
    </row>
    <row r="56269" spans="21:22" ht="26.1" customHeight="1">
      <c r="U56269" s="54"/>
      <c r="V56269" s="53"/>
    </row>
    <row r="56270" spans="21:22" ht="26.1" customHeight="1">
      <c r="U56270" s="54"/>
      <c r="V56270" s="53"/>
    </row>
    <row r="56271" spans="21:22" ht="26.1" customHeight="1">
      <c r="U56271" s="54"/>
      <c r="V56271" s="53"/>
    </row>
    <row r="56272" spans="21:22" ht="26.1" customHeight="1">
      <c r="U56272" s="54"/>
      <c r="V56272" s="53"/>
    </row>
    <row r="56273" spans="21:22" ht="26.1" customHeight="1">
      <c r="U56273" s="54"/>
      <c r="V56273" s="53"/>
    </row>
    <row r="56274" spans="21:22" ht="26.1" customHeight="1">
      <c r="U56274" s="54"/>
      <c r="V56274" s="53"/>
    </row>
    <row r="56275" spans="21:22" ht="26.1" customHeight="1">
      <c r="U56275" s="54"/>
      <c r="V56275" s="53"/>
    </row>
    <row r="56276" spans="21:22" ht="26.1" customHeight="1">
      <c r="U56276" s="54"/>
      <c r="V56276" s="53"/>
    </row>
    <row r="56277" spans="21:22" ht="26.1" customHeight="1">
      <c r="U56277" s="54"/>
      <c r="V56277" s="53"/>
    </row>
    <row r="56278" spans="21:22" ht="26.1" customHeight="1">
      <c r="U56278" s="54"/>
      <c r="V56278" s="53"/>
    </row>
    <row r="56279" spans="21:22" ht="26.1" customHeight="1">
      <c r="U56279" s="54"/>
      <c r="V56279" s="53"/>
    </row>
    <row r="56280" spans="21:22" ht="26.1" customHeight="1">
      <c r="U56280" s="54"/>
      <c r="V56280" s="53"/>
    </row>
    <row r="56281" spans="21:22" ht="26.1" customHeight="1">
      <c r="U56281" s="54"/>
      <c r="V56281" s="53"/>
    </row>
    <row r="56282" spans="21:22" ht="26.1" customHeight="1">
      <c r="U56282" s="54"/>
      <c r="V56282" s="53"/>
    </row>
    <row r="56283" spans="21:22" ht="26.1" customHeight="1">
      <c r="U56283" s="54"/>
      <c r="V56283" s="53"/>
    </row>
    <row r="56284" spans="21:22" ht="26.1" customHeight="1">
      <c r="U56284" s="54"/>
      <c r="V56284" s="53"/>
    </row>
    <row r="56285" spans="21:22" ht="26.1" customHeight="1">
      <c r="U56285" s="54"/>
      <c r="V56285" s="53"/>
    </row>
    <row r="56286" spans="21:22" ht="26.1" customHeight="1">
      <c r="U56286" s="54"/>
      <c r="V56286" s="53"/>
    </row>
    <row r="56287" spans="21:22" ht="26.1" customHeight="1">
      <c r="U56287" s="54"/>
      <c r="V56287" s="53"/>
    </row>
    <row r="56288" spans="21:22" ht="26.1" customHeight="1">
      <c r="U56288" s="54"/>
      <c r="V56288" s="53"/>
    </row>
    <row r="56289" spans="21:22" ht="26.1" customHeight="1">
      <c r="U56289" s="54"/>
      <c r="V56289" s="53"/>
    </row>
    <row r="56290" spans="21:22" ht="26.1" customHeight="1">
      <c r="U56290" s="54"/>
      <c r="V56290" s="53"/>
    </row>
    <row r="56291" spans="21:22" ht="26.1" customHeight="1">
      <c r="U56291" s="54"/>
      <c r="V56291" s="53"/>
    </row>
    <row r="56292" spans="21:22" ht="26.1" customHeight="1">
      <c r="U56292" s="54"/>
      <c r="V56292" s="53"/>
    </row>
    <row r="56293" spans="21:22" ht="26.1" customHeight="1">
      <c r="U56293" s="54"/>
      <c r="V56293" s="53"/>
    </row>
    <row r="56294" spans="21:22" ht="26.1" customHeight="1">
      <c r="U56294" s="54"/>
      <c r="V56294" s="53"/>
    </row>
    <row r="56295" spans="21:22" ht="26.1" customHeight="1">
      <c r="U56295" s="54"/>
      <c r="V56295" s="53"/>
    </row>
    <row r="56296" spans="21:22" ht="26.1" customHeight="1">
      <c r="U56296" s="54"/>
      <c r="V56296" s="53"/>
    </row>
    <row r="56297" spans="21:22" ht="26.1" customHeight="1">
      <c r="U56297" s="54"/>
      <c r="V56297" s="53"/>
    </row>
    <row r="56298" spans="21:22" ht="26.1" customHeight="1">
      <c r="U56298" s="54"/>
      <c r="V56298" s="53"/>
    </row>
    <row r="56299" spans="21:22" ht="26.1" customHeight="1">
      <c r="U56299" s="54"/>
      <c r="V56299" s="53"/>
    </row>
    <row r="56300" spans="21:22" ht="26.1" customHeight="1">
      <c r="U56300" s="54"/>
      <c r="V56300" s="53"/>
    </row>
    <row r="56301" spans="21:22" ht="26.1" customHeight="1">
      <c r="U56301" s="54"/>
      <c r="V56301" s="53"/>
    </row>
    <row r="56302" spans="21:22" ht="26.1" customHeight="1">
      <c r="U56302" s="54"/>
      <c r="V56302" s="53"/>
    </row>
    <row r="56303" spans="21:22" ht="26.1" customHeight="1">
      <c r="U56303" s="54"/>
      <c r="V56303" s="53"/>
    </row>
    <row r="56304" spans="21:22" ht="26.1" customHeight="1">
      <c r="U56304" s="54"/>
      <c r="V56304" s="53"/>
    </row>
    <row r="56305" spans="21:22" ht="26.1" customHeight="1">
      <c r="U56305" s="54"/>
      <c r="V56305" s="53"/>
    </row>
    <row r="56306" spans="21:22" ht="26.1" customHeight="1">
      <c r="U56306" s="54"/>
      <c r="V56306" s="53"/>
    </row>
    <row r="56307" spans="21:22" ht="26.1" customHeight="1">
      <c r="U56307" s="54"/>
      <c r="V56307" s="53"/>
    </row>
    <row r="56308" spans="21:22" ht="26.1" customHeight="1">
      <c r="U56308" s="54"/>
      <c r="V56308" s="53"/>
    </row>
    <row r="56309" spans="21:22" ht="26.1" customHeight="1">
      <c r="U56309" s="54"/>
      <c r="V56309" s="53"/>
    </row>
    <row r="56310" spans="21:22" ht="26.1" customHeight="1">
      <c r="U56310" s="54"/>
      <c r="V56310" s="53"/>
    </row>
    <row r="56311" spans="21:22" ht="26.1" customHeight="1">
      <c r="U56311" s="54"/>
      <c r="V56311" s="53"/>
    </row>
    <row r="56312" spans="21:22" ht="26.1" customHeight="1">
      <c r="U56312" s="54"/>
      <c r="V56312" s="53"/>
    </row>
    <row r="56313" spans="21:22" ht="26.1" customHeight="1">
      <c r="U56313" s="54"/>
      <c r="V56313" s="53"/>
    </row>
    <row r="56314" spans="21:22" ht="26.1" customHeight="1">
      <c r="U56314" s="54"/>
      <c r="V56314" s="53"/>
    </row>
    <row r="56315" spans="21:22" ht="26.1" customHeight="1">
      <c r="U56315" s="54"/>
      <c r="V56315" s="53"/>
    </row>
    <row r="56316" spans="21:22" ht="26.1" customHeight="1">
      <c r="U56316" s="54"/>
      <c r="V56316" s="53"/>
    </row>
    <row r="56317" spans="21:22" ht="26.1" customHeight="1">
      <c r="U56317" s="54"/>
      <c r="V56317" s="53"/>
    </row>
    <row r="56318" spans="21:22" ht="26.1" customHeight="1">
      <c r="U56318" s="54"/>
      <c r="V56318" s="53"/>
    </row>
    <row r="56319" spans="21:22" ht="26.1" customHeight="1">
      <c r="U56319" s="54"/>
      <c r="V56319" s="53"/>
    </row>
    <row r="56320" spans="21:22" ht="26.1" customHeight="1">
      <c r="U56320" s="54"/>
      <c r="V56320" s="53"/>
    </row>
    <row r="56321" spans="21:22" ht="26.1" customHeight="1">
      <c r="U56321" s="54"/>
      <c r="V56321" s="53"/>
    </row>
    <row r="56322" spans="21:22" ht="26.1" customHeight="1">
      <c r="U56322" s="54"/>
      <c r="V56322" s="53"/>
    </row>
    <row r="56323" spans="21:22" ht="26.1" customHeight="1">
      <c r="U56323" s="54"/>
      <c r="V56323" s="53"/>
    </row>
    <row r="56324" spans="21:22" ht="26.1" customHeight="1">
      <c r="U56324" s="54"/>
      <c r="V56324" s="53"/>
    </row>
    <row r="56325" spans="21:22" ht="26.1" customHeight="1">
      <c r="U56325" s="54"/>
      <c r="V56325" s="53"/>
    </row>
    <row r="56326" spans="21:22" ht="26.1" customHeight="1">
      <c r="U56326" s="54"/>
      <c r="V56326" s="53"/>
    </row>
    <row r="56327" spans="21:22" ht="26.1" customHeight="1">
      <c r="U56327" s="54"/>
      <c r="V56327" s="53"/>
    </row>
    <row r="56328" spans="21:22" ht="26.1" customHeight="1">
      <c r="U56328" s="54"/>
      <c r="V56328" s="53"/>
    </row>
    <row r="56329" spans="21:22" ht="26.1" customHeight="1">
      <c r="U56329" s="54"/>
      <c r="V56329" s="53"/>
    </row>
    <row r="56330" spans="21:22" ht="26.1" customHeight="1">
      <c r="U56330" s="54"/>
      <c r="V56330" s="53"/>
    </row>
    <row r="56331" spans="21:22" ht="26.1" customHeight="1">
      <c r="U56331" s="54"/>
      <c r="V56331" s="53"/>
    </row>
    <row r="56332" spans="21:22" ht="26.1" customHeight="1">
      <c r="U56332" s="54"/>
      <c r="V56332" s="53"/>
    </row>
    <row r="56333" spans="21:22" ht="26.1" customHeight="1">
      <c r="U56333" s="54"/>
      <c r="V56333" s="53"/>
    </row>
    <row r="56334" spans="21:22" ht="26.1" customHeight="1">
      <c r="U56334" s="54"/>
      <c r="V56334" s="53"/>
    </row>
    <row r="56335" spans="21:22" ht="26.1" customHeight="1">
      <c r="U56335" s="54"/>
      <c r="V56335" s="53"/>
    </row>
    <row r="56336" spans="21:22" ht="26.1" customHeight="1">
      <c r="U56336" s="54"/>
      <c r="V56336" s="53"/>
    </row>
    <row r="56337" spans="21:22" ht="26.1" customHeight="1">
      <c r="U56337" s="54"/>
      <c r="V56337" s="53"/>
    </row>
    <row r="56338" spans="21:22" ht="26.1" customHeight="1">
      <c r="U56338" s="54"/>
      <c r="V56338" s="53"/>
    </row>
    <row r="56339" spans="21:22" ht="26.1" customHeight="1">
      <c r="U56339" s="54"/>
      <c r="V56339" s="53"/>
    </row>
    <row r="56340" spans="21:22" ht="26.1" customHeight="1">
      <c r="U56340" s="54"/>
      <c r="V56340" s="53"/>
    </row>
    <row r="56341" spans="21:22" ht="26.1" customHeight="1">
      <c r="U56341" s="54"/>
      <c r="V56341" s="53"/>
    </row>
    <row r="56342" spans="21:22" ht="26.1" customHeight="1">
      <c r="U56342" s="54"/>
      <c r="V56342" s="53"/>
    </row>
    <row r="56343" spans="21:22" ht="26.1" customHeight="1">
      <c r="U56343" s="54"/>
      <c r="V56343" s="53"/>
    </row>
    <row r="56344" spans="21:22" ht="26.1" customHeight="1">
      <c r="U56344" s="54"/>
      <c r="V56344" s="53"/>
    </row>
    <row r="56345" spans="21:22" ht="26.1" customHeight="1">
      <c r="U56345" s="54"/>
      <c r="V56345" s="53"/>
    </row>
    <row r="56346" spans="21:22" ht="26.1" customHeight="1">
      <c r="U56346" s="54"/>
      <c r="V56346" s="53"/>
    </row>
    <row r="56347" spans="21:22" ht="26.1" customHeight="1">
      <c r="U56347" s="54"/>
      <c r="V56347" s="53"/>
    </row>
    <row r="56348" spans="21:22" ht="26.1" customHeight="1">
      <c r="U56348" s="54"/>
      <c r="V56348" s="53"/>
    </row>
    <row r="56349" spans="21:22" ht="26.1" customHeight="1">
      <c r="U56349" s="54"/>
      <c r="V56349" s="53"/>
    </row>
    <row r="56350" spans="21:22" ht="26.1" customHeight="1">
      <c r="U56350" s="54"/>
      <c r="V56350" s="53"/>
    </row>
    <row r="56351" spans="21:22" ht="26.1" customHeight="1">
      <c r="U56351" s="54"/>
      <c r="V56351" s="53"/>
    </row>
    <row r="56352" spans="21:22" ht="26.1" customHeight="1">
      <c r="U56352" s="54"/>
      <c r="V56352" s="53"/>
    </row>
    <row r="56353" spans="21:22" ht="26.1" customHeight="1">
      <c r="U56353" s="54"/>
      <c r="V56353" s="53"/>
    </row>
    <row r="56354" spans="21:22" ht="26.1" customHeight="1">
      <c r="U56354" s="54"/>
      <c r="V56354" s="53"/>
    </row>
    <row r="56355" spans="21:22" ht="26.1" customHeight="1">
      <c r="U56355" s="54"/>
      <c r="V56355" s="53"/>
    </row>
    <row r="56356" spans="21:22" ht="26.1" customHeight="1">
      <c r="U56356" s="54"/>
      <c r="V56356" s="53"/>
    </row>
    <row r="56357" spans="21:22" ht="26.1" customHeight="1">
      <c r="U56357" s="54"/>
      <c r="V56357" s="53"/>
    </row>
    <row r="56358" spans="21:22" ht="26.1" customHeight="1">
      <c r="U56358" s="54"/>
      <c r="V56358" s="53"/>
    </row>
    <row r="56359" spans="21:22" ht="26.1" customHeight="1">
      <c r="U56359" s="54"/>
      <c r="V56359" s="53"/>
    </row>
    <row r="56360" spans="21:22" ht="26.1" customHeight="1">
      <c r="U56360" s="54"/>
      <c r="V56360" s="53"/>
    </row>
    <row r="56361" spans="21:22" ht="26.1" customHeight="1">
      <c r="U56361" s="54"/>
      <c r="V56361" s="53"/>
    </row>
    <row r="56362" spans="21:22" ht="26.1" customHeight="1">
      <c r="U56362" s="54"/>
      <c r="V56362" s="53"/>
    </row>
    <row r="56363" spans="21:22" ht="26.1" customHeight="1">
      <c r="U56363" s="54"/>
      <c r="V56363" s="53"/>
    </row>
    <row r="56364" spans="21:22" ht="26.1" customHeight="1">
      <c r="U56364" s="54"/>
      <c r="V56364" s="53"/>
    </row>
    <row r="56365" spans="21:22" ht="26.1" customHeight="1">
      <c r="U56365" s="54"/>
      <c r="V56365" s="53"/>
    </row>
    <row r="56366" spans="21:22" ht="26.1" customHeight="1">
      <c r="U56366" s="54"/>
      <c r="V56366" s="53"/>
    </row>
    <row r="56367" spans="21:22" ht="26.1" customHeight="1">
      <c r="U56367" s="54"/>
      <c r="V56367" s="53"/>
    </row>
    <row r="56368" spans="21:22" ht="26.1" customHeight="1">
      <c r="U56368" s="54"/>
      <c r="V56368" s="53"/>
    </row>
    <row r="56369" spans="21:22" ht="26.1" customHeight="1">
      <c r="U56369" s="54"/>
      <c r="V56369" s="53"/>
    </row>
    <row r="56370" spans="21:22" ht="26.1" customHeight="1">
      <c r="U56370" s="54"/>
      <c r="V56370" s="53"/>
    </row>
    <row r="56371" spans="21:22" ht="26.1" customHeight="1">
      <c r="U56371" s="54"/>
      <c r="V56371" s="53"/>
    </row>
    <row r="56372" spans="21:22" ht="26.1" customHeight="1">
      <c r="U56372" s="54"/>
      <c r="V56372" s="53"/>
    </row>
    <row r="56373" spans="21:22" ht="26.1" customHeight="1">
      <c r="U56373" s="54"/>
      <c r="V56373" s="53"/>
    </row>
    <row r="56374" spans="21:22" ht="26.1" customHeight="1">
      <c r="U56374" s="54"/>
      <c r="V56374" s="53"/>
    </row>
    <row r="56375" spans="21:22" ht="26.1" customHeight="1">
      <c r="U56375" s="54"/>
      <c r="V56375" s="53"/>
    </row>
    <row r="56376" spans="21:22" ht="26.1" customHeight="1">
      <c r="U56376" s="54"/>
      <c r="V56376" s="53"/>
    </row>
    <row r="56377" spans="21:22" ht="26.1" customHeight="1">
      <c r="U56377" s="54"/>
      <c r="V56377" s="53"/>
    </row>
    <row r="56378" spans="21:22" ht="26.1" customHeight="1">
      <c r="U56378" s="54"/>
      <c r="V56378" s="53"/>
    </row>
    <row r="56379" spans="21:22" ht="26.1" customHeight="1">
      <c r="U56379" s="54"/>
      <c r="V56379" s="53"/>
    </row>
    <row r="56380" spans="21:22" ht="26.1" customHeight="1">
      <c r="U56380" s="54"/>
      <c r="V56380" s="53"/>
    </row>
    <row r="56381" spans="21:22" ht="26.1" customHeight="1">
      <c r="U56381" s="54"/>
      <c r="V56381" s="53"/>
    </row>
    <row r="56382" spans="21:22" ht="26.1" customHeight="1">
      <c r="U56382" s="54"/>
      <c r="V56382" s="53"/>
    </row>
    <row r="56383" spans="21:22" ht="26.1" customHeight="1">
      <c r="U56383" s="54"/>
      <c r="V56383" s="53"/>
    </row>
    <row r="56384" spans="21:22" ht="26.1" customHeight="1">
      <c r="U56384" s="54"/>
      <c r="V56384" s="53"/>
    </row>
    <row r="56385" spans="21:22" ht="26.1" customHeight="1">
      <c r="U56385" s="54"/>
      <c r="V56385" s="53"/>
    </row>
    <row r="56386" spans="21:22" ht="26.1" customHeight="1">
      <c r="U56386" s="54"/>
      <c r="V56386" s="53"/>
    </row>
    <row r="56387" spans="21:22" ht="26.1" customHeight="1">
      <c r="U56387" s="54"/>
      <c r="V56387" s="53"/>
    </row>
    <row r="56388" spans="21:22" ht="26.1" customHeight="1">
      <c r="U56388" s="54"/>
      <c r="V56388" s="53"/>
    </row>
    <row r="56389" spans="21:22" ht="26.1" customHeight="1">
      <c r="U56389" s="54"/>
      <c r="V56389" s="53"/>
    </row>
    <row r="56390" spans="21:22" ht="26.1" customHeight="1">
      <c r="U56390" s="54"/>
      <c r="V56390" s="53"/>
    </row>
    <row r="56391" spans="21:22" ht="26.1" customHeight="1">
      <c r="U56391" s="54"/>
      <c r="V56391" s="53"/>
    </row>
    <row r="56392" spans="21:22" ht="26.1" customHeight="1">
      <c r="U56392" s="54"/>
      <c r="V56392" s="53"/>
    </row>
    <row r="56393" spans="21:22" ht="26.1" customHeight="1">
      <c r="U56393" s="54"/>
      <c r="V56393" s="53"/>
    </row>
    <row r="56394" spans="21:22" ht="26.1" customHeight="1">
      <c r="U56394" s="54"/>
      <c r="V56394" s="53"/>
    </row>
    <row r="56395" spans="21:22" ht="26.1" customHeight="1">
      <c r="U56395" s="54"/>
      <c r="V56395" s="53"/>
    </row>
    <row r="56396" spans="21:22" ht="26.1" customHeight="1">
      <c r="U56396" s="54"/>
      <c r="V56396" s="53"/>
    </row>
    <row r="56397" spans="21:22" ht="26.1" customHeight="1">
      <c r="U56397" s="54"/>
      <c r="V56397" s="53"/>
    </row>
    <row r="56398" spans="21:22" ht="26.1" customHeight="1">
      <c r="U56398" s="54"/>
      <c r="V56398" s="53"/>
    </row>
    <row r="56399" spans="21:22" ht="26.1" customHeight="1">
      <c r="U56399" s="54"/>
      <c r="V56399" s="53"/>
    </row>
    <row r="56400" spans="21:22" ht="26.1" customHeight="1">
      <c r="U56400" s="54"/>
      <c r="V56400" s="53"/>
    </row>
    <row r="56401" spans="21:22" ht="26.1" customHeight="1">
      <c r="U56401" s="54"/>
      <c r="V56401" s="53"/>
    </row>
    <row r="56402" spans="21:22" ht="26.1" customHeight="1">
      <c r="U56402" s="54"/>
      <c r="V56402" s="53"/>
    </row>
    <row r="56403" spans="21:22" ht="26.1" customHeight="1">
      <c r="U56403" s="54"/>
      <c r="V56403" s="53"/>
    </row>
    <row r="56404" spans="21:22" ht="26.1" customHeight="1">
      <c r="U56404" s="54"/>
      <c r="V56404" s="53"/>
    </row>
    <row r="56405" spans="21:22" ht="26.1" customHeight="1">
      <c r="U56405" s="54"/>
      <c r="V56405" s="53"/>
    </row>
    <row r="56406" spans="21:22" ht="26.1" customHeight="1">
      <c r="U56406" s="54"/>
      <c r="V56406" s="53"/>
    </row>
    <row r="56407" spans="21:22" ht="26.1" customHeight="1">
      <c r="U56407" s="54"/>
      <c r="V56407" s="53"/>
    </row>
    <row r="56408" spans="21:22" ht="26.1" customHeight="1">
      <c r="U56408" s="54"/>
      <c r="V56408" s="53"/>
    </row>
    <row r="56409" spans="21:22" ht="26.1" customHeight="1">
      <c r="U56409" s="54"/>
      <c r="V56409" s="53"/>
    </row>
    <row r="56410" spans="21:22" ht="26.1" customHeight="1">
      <c r="U56410" s="54"/>
      <c r="V56410" s="53"/>
    </row>
    <row r="56411" spans="21:22" ht="26.1" customHeight="1">
      <c r="U56411" s="54"/>
      <c r="V56411" s="53"/>
    </row>
    <row r="56412" spans="21:22" ht="26.1" customHeight="1">
      <c r="U56412" s="54"/>
      <c r="V56412" s="53"/>
    </row>
    <row r="56413" spans="21:22" ht="26.1" customHeight="1">
      <c r="U56413" s="54"/>
      <c r="V56413" s="53"/>
    </row>
    <row r="56414" spans="21:22" ht="26.1" customHeight="1">
      <c r="U56414" s="54"/>
      <c r="V56414" s="53"/>
    </row>
    <row r="56415" spans="21:22" ht="26.1" customHeight="1">
      <c r="U56415" s="54"/>
      <c r="V56415" s="53"/>
    </row>
    <row r="56416" spans="21:22" ht="26.1" customHeight="1">
      <c r="U56416" s="54"/>
      <c r="V56416" s="53"/>
    </row>
    <row r="56417" spans="21:22" ht="26.1" customHeight="1">
      <c r="U56417" s="54"/>
      <c r="V56417" s="53"/>
    </row>
    <row r="56418" spans="21:22" ht="26.1" customHeight="1">
      <c r="U56418" s="54"/>
      <c r="V56418" s="53"/>
    </row>
    <row r="56419" spans="21:22" ht="26.1" customHeight="1">
      <c r="U56419" s="54"/>
      <c r="V56419" s="53"/>
    </row>
    <row r="56420" spans="21:22" ht="26.1" customHeight="1">
      <c r="U56420" s="54"/>
      <c r="V56420" s="53"/>
    </row>
    <row r="56421" spans="21:22" ht="26.1" customHeight="1">
      <c r="U56421" s="54"/>
      <c r="V56421" s="53"/>
    </row>
    <row r="56422" spans="21:22" ht="26.1" customHeight="1">
      <c r="U56422" s="54"/>
      <c r="V56422" s="53"/>
    </row>
    <row r="56423" spans="21:22" ht="26.1" customHeight="1">
      <c r="U56423" s="54"/>
      <c r="V56423" s="53"/>
    </row>
    <row r="56424" spans="21:22" ht="26.1" customHeight="1">
      <c r="U56424" s="54"/>
      <c r="V56424" s="53"/>
    </row>
    <row r="56425" spans="21:22" ht="26.1" customHeight="1">
      <c r="U56425" s="54"/>
      <c r="V56425" s="53"/>
    </row>
    <row r="56426" spans="21:22" ht="26.1" customHeight="1">
      <c r="U56426" s="54"/>
      <c r="V56426" s="53"/>
    </row>
    <row r="56427" spans="21:22" ht="26.1" customHeight="1">
      <c r="U56427" s="54"/>
      <c r="V56427" s="53"/>
    </row>
    <row r="56428" spans="21:22" ht="26.1" customHeight="1">
      <c r="U56428" s="54"/>
      <c r="V56428" s="53"/>
    </row>
    <row r="56429" spans="21:22" ht="26.1" customHeight="1">
      <c r="U56429" s="54"/>
      <c r="V56429" s="53"/>
    </row>
    <row r="56430" spans="21:22" ht="26.1" customHeight="1">
      <c r="U56430" s="54"/>
      <c r="V56430" s="53"/>
    </row>
    <row r="56431" spans="21:22" ht="26.1" customHeight="1">
      <c r="U56431" s="54"/>
      <c r="V56431" s="53"/>
    </row>
    <row r="56432" spans="21:22" ht="26.1" customHeight="1">
      <c r="U56432" s="54"/>
      <c r="V56432" s="53"/>
    </row>
    <row r="56433" spans="21:22" ht="26.1" customHeight="1">
      <c r="U56433" s="54"/>
      <c r="V56433" s="53"/>
    </row>
    <row r="56434" spans="21:22" ht="26.1" customHeight="1">
      <c r="U56434" s="54"/>
      <c r="V56434" s="53"/>
    </row>
    <row r="56435" spans="21:22" ht="26.1" customHeight="1">
      <c r="U56435" s="54"/>
      <c r="V56435" s="53"/>
    </row>
    <row r="56436" spans="21:22" ht="26.1" customHeight="1">
      <c r="U56436" s="54"/>
      <c r="V56436" s="53"/>
    </row>
    <row r="56437" spans="21:22" ht="26.1" customHeight="1">
      <c r="U56437" s="54"/>
      <c r="V56437" s="53"/>
    </row>
    <row r="56438" spans="21:22" ht="26.1" customHeight="1">
      <c r="U56438" s="54"/>
      <c r="V56438" s="53"/>
    </row>
    <row r="56439" spans="21:22" ht="26.1" customHeight="1">
      <c r="U56439" s="54"/>
      <c r="V56439" s="53"/>
    </row>
    <row r="56440" spans="21:22" ht="26.1" customHeight="1">
      <c r="U56440" s="54"/>
      <c r="V56440" s="53"/>
    </row>
    <row r="56441" spans="21:22" ht="26.1" customHeight="1">
      <c r="U56441" s="54"/>
      <c r="V56441" s="53"/>
    </row>
    <row r="56442" spans="21:22" ht="26.1" customHeight="1">
      <c r="U56442" s="54"/>
      <c r="V56442" s="53"/>
    </row>
    <row r="56443" spans="21:22" ht="26.1" customHeight="1">
      <c r="U56443" s="54"/>
      <c r="V56443" s="53"/>
    </row>
    <row r="56444" spans="21:22" ht="26.1" customHeight="1">
      <c r="U56444" s="54"/>
      <c r="V56444" s="53"/>
    </row>
    <row r="56445" spans="21:22" ht="26.1" customHeight="1">
      <c r="U56445" s="54"/>
      <c r="V56445" s="53"/>
    </row>
    <row r="56446" spans="21:22" ht="26.1" customHeight="1">
      <c r="U56446" s="54"/>
      <c r="V56446" s="53"/>
    </row>
    <row r="56447" spans="21:22" ht="26.1" customHeight="1">
      <c r="U56447" s="54"/>
      <c r="V56447" s="53"/>
    </row>
    <row r="56448" spans="21:22" ht="26.1" customHeight="1">
      <c r="U56448" s="54"/>
      <c r="V56448" s="53"/>
    </row>
    <row r="56449" spans="21:22" ht="26.1" customHeight="1">
      <c r="U56449" s="54"/>
      <c r="V56449" s="53"/>
    </row>
    <row r="56450" spans="21:22" ht="26.1" customHeight="1">
      <c r="U56450" s="54"/>
      <c r="V56450" s="53"/>
    </row>
    <row r="56451" spans="21:22" ht="26.1" customHeight="1">
      <c r="U56451" s="54"/>
      <c r="V56451" s="53"/>
    </row>
    <row r="56452" spans="21:22" ht="26.1" customHeight="1">
      <c r="U56452" s="54"/>
      <c r="V56452" s="53"/>
    </row>
    <row r="56453" spans="21:22" ht="26.1" customHeight="1">
      <c r="U56453" s="54"/>
      <c r="V56453" s="53"/>
    </row>
    <row r="56454" spans="21:22" ht="26.1" customHeight="1">
      <c r="U56454" s="54"/>
      <c r="V56454" s="53"/>
    </row>
    <row r="56455" spans="21:22" ht="26.1" customHeight="1">
      <c r="U56455" s="54"/>
      <c r="V56455" s="53"/>
    </row>
    <row r="56456" spans="21:22" ht="26.1" customHeight="1">
      <c r="U56456" s="54"/>
      <c r="V56456" s="53"/>
    </row>
    <row r="56457" spans="21:22" ht="26.1" customHeight="1">
      <c r="U56457" s="54"/>
      <c r="V56457" s="53"/>
    </row>
    <row r="56458" spans="21:22" ht="26.1" customHeight="1">
      <c r="U56458" s="54"/>
      <c r="V56458" s="53"/>
    </row>
    <row r="56459" spans="21:22" ht="26.1" customHeight="1">
      <c r="U56459" s="54"/>
      <c r="V56459" s="53"/>
    </row>
    <row r="56460" spans="21:22" ht="26.1" customHeight="1">
      <c r="U56460" s="54"/>
      <c r="V56460" s="53"/>
    </row>
    <row r="56461" spans="21:22" ht="26.1" customHeight="1">
      <c r="U56461" s="54"/>
      <c r="V56461" s="53"/>
    </row>
    <row r="56462" spans="21:22" ht="26.1" customHeight="1">
      <c r="U56462" s="54"/>
      <c r="V56462" s="53"/>
    </row>
    <row r="56463" spans="21:22" ht="26.1" customHeight="1">
      <c r="U56463" s="54"/>
      <c r="V56463" s="53"/>
    </row>
    <row r="56464" spans="21:22" ht="26.1" customHeight="1">
      <c r="U56464" s="54"/>
      <c r="V56464" s="53"/>
    </row>
    <row r="56465" spans="21:22" ht="26.1" customHeight="1">
      <c r="U56465" s="54"/>
      <c r="V56465" s="53"/>
    </row>
    <row r="56466" spans="21:22" ht="26.1" customHeight="1">
      <c r="U56466" s="54"/>
      <c r="V56466" s="53"/>
    </row>
    <row r="56467" spans="21:22" ht="26.1" customHeight="1">
      <c r="U56467" s="54"/>
      <c r="V56467" s="53"/>
    </row>
    <row r="56468" spans="21:22" ht="26.1" customHeight="1">
      <c r="U56468" s="54"/>
      <c r="V56468" s="53"/>
    </row>
    <row r="56469" spans="21:22" ht="26.1" customHeight="1">
      <c r="U56469" s="54"/>
      <c r="V56469" s="53"/>
    </row>
    <row r="56470" spans="21:22" ht="26.1" customHeight="1">
      <c r="U56470" s="54"/>
      <c r="V56470" s="53"/>
    </row>
    <row r="56471" spans="21:22" ht="26.1" customHeight="1">
      <c r="U56471" s="54"/>
      <c r="V56471" s="53"/>
    </row>
    <row r="56472" spans="21:22" ht="26.1" customHeight="1">
      <c r="U56472" s="54"/>
      <c r="V56472" s="53"/>
    </row>
    <row r="56473" spans="21:22" ht="26.1" customHeight="1">
      <c r="U56473" s="54"/>
      <c r="V56473" s="53"/>
    </row>
    <row r="56474" spans="21:22" ht="26.1" customHeight="1">
      <c r="U56474" s="54"/>
      <c r="V56474" s="53"/>
    </row>
    <row r="56475" spans="21:22" ht="26.1" customHeight="1">
      <c r="U56475" s="54"/>
      <c r="V56475" s="53"/>
    </row>
    <row r="56476" spans="21:22" ht="26.1" customHeight="1">
      <c r="U56476" s="54"/>
      <c r="V56476" s="53"/>
    </row>
    <row r="56477" spans="21:22" ht="26.1" customHeight="1">
      <c r="U56477" s="54"/>
      <c r="V56477" s="53"/>
    </row>
    <row r="56478" spans="21:22" ht="26.1" customHeight="1">
      <c r="U56478" s="54"/>
      <c r="V56478" s="53"/>
    </row>
    <row r="56479" spans="21:22" ht="26.1" customHeight="1">
      <c r="U56479" s="54"/>
      <c r="V56479" s="53"/>
    </row>
    <row r="56480" spans="21:22" ht="26.1" customHeight="1">
      <c r="U56480" s="54"/>
      <c r="V56480" s="53"/>
    </row>
    <row r="56481" spans="21:22" ht="26.1" customHeight="1">
      <c r="U56481" s="54"/>
      <c r="V56481" s="53"/>
    </row>
    <row r="56482" spans="21:22" ht="26.1" customHeight="1">
      <c r="U56482" s="54"/>
      <c r="V56482" s="53"/>
    </row>
    <row r="56483" spans="21:22" ht="26.1" customHeight="1">
      <c r="U56483" s="54"/>
      <c r="V56483" s="53"/>
    </row>
    <row r="56484" spans="21:22" ht="26.1" customHeight="1">
      <c r="U56484" s="54"/>
      <c r="V56484" s="53"/>
    </row>
    <row r="56485" spans="21:22" ht="26.1" customHeight="1">
      <c r="U56485" s="54"/>
      <c r="V56485" s="53"/>
    </row>
    <row r="56486" spans="21:22" ht="26.1" customHeight="1">
      <c r="U56486" s="54"/>
      <c r="V56486" s="53"/>
    </row>
    <row r="56487" spans="21:22" ht="26.1" customHeight="1">
      <c r="U56487" s="54"/>
      <c r="V56487" s="53"/>
    </row>
    <row r="56488" spans="21:22" ht="26.1" customHeight="1">
      <c r="U56488" s="54"/>
      <c r="V56488" s="53"/>
    </row>
    <row r="56489" spans="21:22" ht="26.1" customHeight="1">
      <c r="U56489" s="54"/>
      <c r="V56489" s="53"/>
    </row>
    <row r="56490" spans="21:22" ht="26.1" customHeight="1">
      <c r="U56490" s="54"/>
      <c r="V56490" s="53"/>
    </row>
    <row r="56491" spans="21:22" ht="26.1" customHeight="1">
      <c r="U56491" s="54"/>
      <c r="V56491" s="53"/>
    </row>
    <row r="56492" spans="21:22" ht="26.1" customHeight="1">
      <c r="U56492" s="54"/>
      <c r="V56492" s="53"/>
    </row>
    <row r="56493" spans="21:22" ht="26.1" customHeight="1">
      <c r="U56493" s="54"/>
      <c r="V56493" s="53"/>
    </row>
    <row r="56494" spans="21:22" ht="26.1" customHeight="1">
      <c r="U56494" s="54"/>
      <c r="V56494" s="53"/>
    </row>
    <row r="56495" spans="21:22" ht="26.1" customHeight="1">
      <c r="U56495" s="54"/>
      <c r="V56495" s="53"/>
    </row>
    <row r="56496" spans="21:22" ht="26.1" customHeight="1">
      <c r="U56496" s="54"/>
      <c r="V56496" s="53"/>
    </row>
    <row r="56497" spans="21:22" ht="26.1" customHeight="1">
      <c r="U56497" s="54"/>
      <c r="V56497" s="53"/>
    </row>
    <row r="56498" spans="21:22" ht="26.1" customHeight="1">
      <c r="U56498" s="54"/>
      <c r="V56498" s="53"/>
    </row>
    <row r="56499" spans="21:22" ht="26.1" customHeight="1">
      <c r="U56499" s="54"/>
      <c r="V56499" s="53"/>
    </row>
    <row r="56500" spans="21:22" ht="26.1" customHeight="1">
      <c r="U56500" s="54"/>
      <c r="V56500" s="53"/>
    </row>
    <row r="56501" spans="21:22" ht="26.1" customHeight="1">
      <c r="U56501" s="54"/>
      <c r="V56501" s="53"/>
    </row>
    <row r="56502" spans="21:22" ht="26.1" customHeight="1">
      <c r="U56502" s="54"/>
      <c r="V56502" s="53"/>
    </row>
    <row r="56503" spans="21:22" ht="26.1" customHeight="1">
      <c r="U56503" s="54"/>
      <c r="V56503" s="53"/>
    </row>
    <row r="56504" spans="21:22" ht="26.1" customHeight="1">
      <c r="U56504" s="54"/>
      <c r="V56504" s="53"/>
    </row>
    <row r="56505" spans="21:22" ht="26.1" customHeight="1">
      <c r="U56505" s="54"/>
      <c r="V56505" s="53"/>
    </row>
    <row r="56506" spans="21:22" ht="26.1" customHeight="1">
      <c r="U56506" s="54"/>
      <c r="V56506" s="53"/>
    </row>
    <row r="56507" spans="21:22" ht="26.1" customHeight="1">
      <c r="U56507" s="54"/>
      <c r="V56507" s="53"/>
    </row>
    <row r="56508" spans="21:22" ht="26.1" customHeight="1">
      <c r="U56508" s="54"/>
      <c r="V56508" s="53"/>
    </row>
    <row r="56509" spans="21:22" ht="26.1" customHeight="1">
      <c r="U56509" s="54"/>
      <c r="V56509" s="53"/>
    </row>
    <row r="56510" spans="21:22" ht="26.1" customHeight="1">
      <c r="U56510" s="54"/>
      <c r="V56510" s="53"/>
    </row>
    <row r="56511" spans="21:22" ht="26.1" customHeight="1">
      <c r="U56511" s="54"/>
      <c r="V56511" s="53"/>
    </row>
    <row r="56512" spans="21:22" ht="26.1" customHeight="1">
      <c r="U56512" s="54"/>
      <c r="V56512" s="53"/>
    </row>
    <row r="56513" spans="21:22" ht="26.1" customHeight="1">
      <c r="U56513" s="54"/>
      <c r="V56513" s="53"/>
    </row>
    <row r="56514" spans="21:22" ht="26.1" customHeight="1">
      <c r="U56514" s="54"/>
      <c r="V56514" s="53"/>
    </row>
    <row r="56515" spans="21:22" ht="26.1" customHeight="1">
      <c r="U56515" s="54"/>
      <c r="V56515" s="53"/>
    </row>
    <row r="56516" spans="21:22" ht="26.1" customHeight="1">
      <c r="U56516" s="54"/>
      <c r="V56516" s="53"/>
    </row>
    <row r="56517" spans="21:22" ht="26.1" customHeight="1">
      <c r="U56517" s="54"/>
      <c r="V56517" s="53"/>
    </row>
    <row r="56518" spans="21:22" ht="26.1" customHeight="1">
      <c r="U56518" s="54"/>
      <c r="V56518" s="53"/>
    </row>
    <row r="56519" spans="21:22" ht="26.1" customHeight="1">
      <c r="U56519" s="54"/>
      <c r="V56519" s="53"/>
    </row>
    <row r="56520" spans="21:22" ht="26.1" customHeight="1">
      <c r="U56520" s="54"/>
      <c r="V56520" s="53"/>
    </row>
    <row r="56521" spans="21:22" ht="26.1" customHeight="1">
      <c r="U56521" s="54"/>
      <c r="V56521" s="53"/>
    </row>
    <row r="56522" spans="21:22" ht="26.1" customHeight="1">
      <c r="U56522" s="54"/>
      <c r="V56522" s="53"/>
    </row>
    <row r="56523" spans="21:22" ht="26.1" customHeight="1">
      <c r="U56523" s="54"/>
      <c r="V56523" s="53"/>
    </row>
    <row r="56524" spans="21:22" ht="26.1" customHeight="1">
      <c r="U56524" s="54"/>
      <c r="V56524" s="53"/>
    </row>
    <row r="56525" spans="21:22" ht="26.1" customHeight="1">
      <c r="U56525" s="54"/>
      <c r="V56525" s="53"/>
    </row>
    <row r="56526" spans="21:22" ht="26.1" customHeight="1">
      <c r="U56526" s="54"/>
      <c r="V56526" s="53"/>
    </row>
    <row r="56527" spans="21:22" ht="26.1" customHeight="1">
      <c r="U56527" s="54"/>
      <c r="V56527" s="53"/>
    </row>
    <row r="56528" spans="21:22" ht="26.1" customHeight="1">
      <c r="U56528" s="54"/>
      <c r="V56528" s="53"/>
    </row>
    <row r="56529" spans="21:22" ht="26.1" customHeight="1">
      <c r="U56529" s="54"/>
      <c r="V56529" s="53"/>
    </row>
    <row r="56530" spans="21:22" ht="26.1" customHeight="1">
      <c r="U56530" s="54"/>
      <c r="V56530" s="53"/>
    </row>
    <row r="56531" spans="21:22" ht="26.1" customHeight="1">
      <c r="U56531" s="54"/>
      <c r="V56531" s="53"/>
    </row>
    <row r="56532" spans="21:22" ht="26.1" customHeight="1">
      <c r="U56532" s="54"/>
      <c r="V56532" s="53"/>
    </row>
    <row r="56533" spans="21:22" ht="26.1" customHeight="1">
      <c r="U56533" s="54"/>
      <c r="V56533" s="53"/>
    </row>
    <row r="56534" spans="21:22" ht="26.1" customHeight="1">
      <c r="U56534" s="54"/>
      <c r="V56534" s="53"/>
    </row>
    <row r="56535" spans="21:22" ht="26.1" customHeight="1">
      <c r="U56535" s="54"/>
      <c r="V56535" s="53"/>
    </row>
    <row r="56536" spans="21:22" ht="26.1" customHeight="1">
      <c r="U56536" s="54"/>
      <c r="V56536" s="53"/>
    </row>
    <row r="56537" spans="21:22" ht="26.1" customHeight="1">
      <c r="U56537" s="54"/>
      <c r="V56537" s="53"/>
    </row>
    <row r="56538" spans="21:22" ht="26.1" customHeight="1">
      <c r="U56538" s="54"/>
      <c r="V56538" s="53"/>
    </row>
    <row r="56539" spans="21:22" ht="26.1" customHeight="1">
      <c r="U56539" s="54"/>
      <c r="V56539" s="53"/>
    </row>
    <row r="56540" spans="21:22" ht="26.1" customHeight="1">
      <c r="U56540" s="54"/>
      <c r="V56540" s="53"/>
    </row>
    <row r="56541" spans="21:22" ht="26.1" customHeight="1">
      <c r="U56541" s="54"/>
      <c r="V56541" s="53"/>
    </row>
    <row r="56542" spans="21:22" ht="26.1" customHeight="1">
      <c r="U56542" s="54"/>
      <c r="V56542" s="53"/>
    </row>
    <row r="56543" spans="21:22" ht="26.1" customHeight="1">
      <c r="U56543" s="54"/>
      <c r="V56543" s="53"/>
    </row>
    <row r="56544" spans="21:22" ht="26.1" customHeight="1">
      <c r="U56544" s="54"/>
      <c r="V56544" s="53"/>
    </row>
    <row r="56545" spans="21:22" ht="26.1" customHeight="1">
      <c r="U56545" s="54"/>
      <c r="V56545" s="53"/>
    </row>
    <row r="56546" spans="21:22" ht="26.1" customHeight="1">
      <c r="U56546" s="54"/>
      <c r="V56546" s="53"/>
    </row>
    <row r="56547" spans="21:22" ht="26.1" customHeight="1">
      <c r="U56547" s="54"/>
      <c r="V56547" s="53"/>
    </row>
    <row r="56548" spans="21:22" ht="26.1" customHeight="1">
      <c r="U56548" s="54"/>
      <c r="V56548" s="53"/>
    </row>
    <row r="56549" spans="21:22" ht="26.1" customHeight="1">
      <c r="U56549" s="54"/>
      <c r="V56549" s="53"/>
    </row>
    <row r="56550" spans="21:22" ht="26.1" customHeight="1">
      <c r="U56550" s="54"/>
      <c r="V56550" s="53"/>
    </row>
    <row r="56551" spans="21:22" ht="26.1" customHeight="1">
      <c r="U56551" s="54"/>
      <c r="V56551" s="53"/>
    </row>
    <row r="56552" spans="21:22" ht="26.1" customHeight="1">
      <c r="U56552" s="54"/>
      <c r="V56552" s="53"/>
    </row>
    <row r="56553" spans="21:22" ht="26.1" customHeight="1">
      <c r="U56553" s="54"/>
      <c r="V56553" s="53"/>
    </row>
    <row r="56554" spans="21:22" ht="26.1" customHeight="1">
      <c r="U56554" s="54"/>
      <c r="V56554" s="53"/>
    </row>
    <row r="56555" spans="21:22" ht="26.1" customHeight="1">
      <c r="U56555" s="54"/>
      <c r="V56555" s="53"/>
    </row>
    <row r="56556" spans="21:22" ht="26.1" customHeight="1">
      <c r="U56556" s="54"/>
      <c r="V56556" s="53"/>
    </row>
    <row r="56557" spans="21:22" ht="26.1" customHeight="1">
      <c r="U56557" s="54"/>
      <c r="V56557" s="53"/>
    </row>
    <row r="56558" spans="21:22" ht="26.1" customHeight="1">
      <c r="U56558" s="54"/>
      <c r="V56558" s="53"/>
    </row>
    <row r="56559" spans="21:22" ht="26.1" customHeight="1">
      <c r="U56559" s="54"/>
      <c r="V56559" s="53"/>
    </row>
    <row r="56560" spans="21:22" ht="26.1" customHeight="1">
      <c r="U56560" s="54"/>
      <c r="V56560" s="53"/>
    </row>
    <row r="56561" spans="21:22" ht="26.1" customHeight="1">
      <c r="U56561" s="54"/>
      <c r="V56561" s="53"/>
    </row>
    <row r="56562" spans="21:22" ht="26.1" customHeight="1">
      <c r="U56562" s="54"/>
      <c r="V56562" s="53"/>
    </row>
    <row r="56563" spans="21:22" ht="26.1" customHeight="1">
      <c r="U56563" s="54"/>
      <c r="V56563" s="53"/>
    </row>
    <row r="56564" spans="21:22" ht="26.1" customHeight="1">
      <c r="U56564" s="54"/>
      <c r="V56564" s="53"/>
    </row>
    <row r="56565" spans="21:22" ht="26.1" customHeight="1">
      <c r="U56565" s="54"/>
      <c r="V56565" s="53"/>
    </row>
    <row r="56566" spans="21:22" ht="26.1" customHeight="1">
      <c r="U56566" s="54"/>
      <c r="V56566" s="53"/>
    </row>
    <row r="56567" spans="21:22" ht="26.1" customHeight="1">
      <c r="U56567" s="54"/>
      <c r="V56567" s="53"/>
    </row>
    <row r="56568" spans="21:22" ht="26.1" customHeight="1">
      <c r="U56568" s="54"/>
      <c r="V56568" s="53"/>
    </row>
    <row r="56569" spans="21:22" ht="26.1" customHeight="1">
      <c r="U56569" s="54"/>
      <c r="V56569" s="53"/>
    </row>
    <row r="56570" spans="21:22" ht="26.1" customHeight="1">
      <c r="U56570" s="54"/>
      <c r="V56570" s="53"/>
    </row>
    <row r="56571" spans="21:22" ht="26.1" customHeight="1">
      <c r="U56571" s="54"/>
      <c r="V56571" s="53"/>
    </row>
    <row r="56572" spans="21:22" ht="26.1" customHeight="1">
      <c r="U56572" s="54"/>
      <c r="V56572" s="53"/>
    </row>
    <row r="56573" spans="21:22" ht="26.1" customHeight="1">
      <c r="U56573" s="54"/>
      <c r="V56573" s="53"/>
    </row>
    <row r="56574" spans="21:22" ht="26.1" customHeight="1">
      <c r="U56574" s="54"/>
      <c r="V56574" s="53"/>
    </row>
    <row r="56575" spans="21:22" ht="26.1" customHeight="1">
      <c r="U56575" s="54"/>
      <c r="V56575" s="53"/>
    </row>
    <row r="56576" spans="21:22" ht="26.1" customHeight="1">
      <c r="U56576" s="54"/>
      <c r="V56576" s="53"/>
    </row>
    <row r="56577" spans="21:22" ht="26.1" customHeight="1">
      <c r="U56577" s="54"/>
      <c r="V56577" s="53"/>
    </row>
    <row r="56578" spans="21:22" ht="26.1" customHeight="1">
      <c r="U56578" s="54"/>
      <c r="V56578" s="53"/>
    </row>
    <row r="56579" spans="21:22" ht="26.1" customHeight="1">
      <c r="U56579" s="54"/>
      <c r="V56579" s="53"/>
    </row>
    <row r="56580" spans="21:22" ht="26.1" customHeight="1">
      <c r="U56580" s="54"/>
      <c r="V56580" s="53"/>
    </row>
    <row r="56581" spans="21:22" ht="26.1" customHeight="1">
      <c r="U56581" s="54"/>
      <c r="V56581" s="53"/>
    </row>
    <row r="56582" spans="21:22" ht="26.1" customHeight="1">
      <c r="U56582" s="54"/>
      <c r="V56582" s="53"/>
    </row>
    <row r="56583" spans="21:22" ht="26.1" customHeight="1">
      <c r="U56583" s="54"/>
      <c r="V56583" s="53"/>
    </row>
    <row r="56584" spans="21:22" ht="26.1" customHeight="1">
      <c r="U56584" s="54"/>
      <c r="V56584" s="53"/>
    </row>
    <row r="56585" spans="21:22" ht="26.1" customHeight="1">
      <c r="U56585" s="54"/>
      <c r="V56585" s="53"/>
    </row>
    <row r="56586" spans="21:22" ht="26.1" customHeight="1">
      <c r="U56586" s="54"/>
      <c r="V56586" s="53"/>
    </row>
    <row r="56587" spans="21:22" ht="26.1" customHeight="1">
      <c r="U56587" s="54"/>
      <c r="V56587" s="53"/>
    </row>
    <row r="56588" spans="21:22" ht="26.1" customHeight="1">
      <c r="U56588" s="54"/>
      <c r="V56588" s="53"/>
    </row>
    <row r="56589" spans="21:22" ht="26.1" customHeight="1">
      <c r="U56589" s="54"/>
      <c r="V56589" s="53"/>
    </row>
    <row r="56590" spans="21:22" ht="26.1" customHeight="1">
      <c r="U56590" s="54"/>
      <c r="V56590" s="53"/>
    </row>
    <row r="56591" spans="21:22" ht="26.1" customHeight="1">
      <c r="U56591" s="54"/>
      <c r="V56591" s="53"/>
    </row>
    <row r="56592" spans="21:22" ht="26.1" customHeight="1">
      <c r="U56592" s="54"/>
      <c r="V56592" s="53"/>
    </row>
    <row r="56593" spans="21:22" ht="26.1" customHeight="1">
      <c r="U56593" s="54"/>
      <c r="V56593" s="53"/>
    </row>
    <row r="56594" spans="21:22" ht="26.1" customHeight="1">
      <c r="U56594" s="54"/>
      <c r="V56594" s="53"/>
    </row>
    <row r="56595" spans="21:22" ht="26.1" customHeight="1">
      <c r="U56595" s="54"/>
      <c r="V56595" s="53"/>
    </row>
    <row r="56596" spans="21:22" ht="26.1" customHeight="1">
      <c r="U56596" s="54"/>
      <c r="V56596" s="53"/>
    </row>
    <row r="56597" spans="21:22" ht="26.1" customHeight="1">
      <c r="U56597" s="54"/>
      <c r="V56597" s="53"/>
    </row>
    <row r="56598" spans="21:22" ht="26.1" customHeight="1">
      <c r="U56598" s="54"/>
      <c r="V56598" s="53"/>
    </row>
    <row r="56599" spans="21:22" ht="26.1" customHeight="1">
      <c r="U56599" s="54"/>
      <c r="V56599" s="53"/>
    </row>
    <row r="56600" spans="21:22" ht="26.1" customHeight="1">
      <c r="U56600" s="54"/>
      <c r="V56600" s="53"/>
    </row>
    <row r="56601" spans="21:22" ht="26.1" customHeight="1">
      <c r="U56601" s="54"/>
      <c r="V56601" s="53"/>
    </row>
    <row r="56602" spans="21:22" ht="26.1" customHeight="1">
      <c r="U56602" s="54"/>
      <c r="V56602" s="53"/>
    </row>
    <row r="56603" spans="21:22" ht="26.1" customHeight="1">
      <c r="U56603" s="54"/>
      <c r="V56603" s="53"/>
    </row>
    <row r="56604" spans="21:22" ht="26.1" customHeight="1">
      <c r="U56604" s="54"/>
      <c r="V56604" s="53"/>
    </row>
    <row r="56605" spans="21:22" ht="26.1" customHeight="1">
      <c r="U56605" s="54"/>
      <c r="V56605" s="53"/>
    </row>
    <row r="56606" spans="21:22" ht="26.1" customHeight="1">
      <c r="U56606" s="54"/>
      <c r="V56606" s="53"/>
    </row>
    <row r="56607" spans="21:22" ht="26.1" customHeight="1">
      <c r="U56607" s="54"/>
      <c r="V56607" s="53"/>
    </row>
    <row r="56608" spans="21:22" ht="26.1" customHeight="1">
      <c r="U56608" s="54"/>
      <c r="V56608" s="53"/>
    </row>
    <row r="56609" spans="21:22" ht="26.1" customHeight="1">
      <c r="U56609" s="54"/>
      <c r="V56609" s="53"/>
    </row>
    <row r="56610" spans="21:22" ht="26.1" customHeight="1">
      <c r="U56610" s="54"/>
      <c r="V56610" s="53"/>
    </row>
    <row r="56611" spans="21:22" ht="26.1" customHeight="1">
      <c r="U56611" s="54"/>
      <c r="V56611" s="53"/>
    </row>
    <row r="56612" spans="21:22" ht="26.1" customHeight="1">
      <c r="U56612" s="54"/>
      <c r="V56612" s="53"/>
    </row>
    <row r="56613" spans="21:22" ht="26.1" customHeight="1">
      <c r="U56613" s="54"/>
      <c r="V56613" s="53"/>
    </row>
    <row r="56614" spans="21:22" ht="26.1" customHeight="1">
      <c r="U56614" s="54"/>
      <c r="V56614" s="53"/>
    </row>
    <row r="56615" spans="21:22" ht="26.1" customHeight="1">
      <c r="U56615" s="54"/>
      <c r="V56615" s="53"/>
    </row>
    <row r="56616" spans="21:22" ht="26.1" customHeight="1">
      <c r="U56616" s="54"/>
      <c r="V56616" s="53"/>
    </row>
    <row r="56617" spans="21:22" ht="26.1" customHeight="1">
      <c r="U56617" s="54"/>
      <c r="V56617" s="53"/>
    </row>
    <row r="56618" spans="21:22" ht="26.1" customHeight="1">
      <c r="U56618" s="54"/>
      <c r="V56618" s="53"/>
    </row>
    <row r="56619" spans="21:22" ht="26.1" customHeight="1">
      <c r="U56619" s="54"/>
      <c r="V56619" s="53"/>
    </row>
    <row r="56620" spans="21:22" ht="26.1" customHeight="1">
      <c r="U56620" s="54"/>
      <c r="V56620" s="53"/>
    </row>
    <row r="56621" spans="21:22" ht="26.1" customHeight="1">
      <c r="U56621" s="54"/>
      <c r="V56621" s="53"/>
    </row>
    <row r="56622" spans="21:22" ht="26.1" customHeight="1">
      <c r="U56622" s="54"/>
      <c r="V56622" s="53"/>
    </row>
    <row r="56623" spans="21:22" ht="26.1" customHeight="1">
      <c r="U56623" s="54"/>
      <c r="V56623" s="53"/>
    </row>
    <row r="56624" spans="21:22" ht="26.1" customHeight="1">
      <c r="U56624" s="54"/>
      <c r="V56624" s="53"/>
    </row>
    <row r="56625" spans="21:22" ht="26.1" customHeight="1">
      <c r="U56625" s="54"/>
      <c r="V56625" s="53"/>
    </row>
    <row r="56626" spans="21:22" ht="26.1" customHeight="1">
      <c r="U56626" s="54"/>
      <c r="V56626" s="53"/>
    </row>
    <row r="56627" spans="21:22" ht="26.1" customHeight="1">
      <c r="U56627" s="54"/>
      <c r="V56627" s="53"/>
    </row>
    <row r="56628" spans="21:22" ht="26.1" customHeight="1">
      <c r="U56628" s="54"/>
      <c r="V56628" s="53"/>
    </row>
    <row r="56629" spans="21:22" ht="26.1" customHeight="1">
      <c r="U56629" s="54"/>
      <c r="V56629" s="53"/>
    </row>
    <row r="56630" spans="21:22" ht="26.1" customHeight="1">
      <c r="U56630" s="54"/>
      <c r="V56630" s="53"/>
    </row>
    <row r="56631" spans="21:22" ht="26.1" customHeight="1">
      <c r="U56631" s="54"/>
      <c r="V56631" s="53"/>
    </row>
    <row r="56632" spans="21:22" ht="26.1" customHeight="1">
      <c r="U56632" s="54"/>
      <c r="V56632" s="53"/>
    </row>
    <row r="56633" spans="21:22" ht="26.1" customHeight="1">
      <c r="U56633" s="54"/>
      <c r="V56633" s="53"/>
    </row>
    <row r="56634" spans="21:22" ht="26.1" customHeight="1">
      <c r="U56634" s="54"/>
      <c r="V56634" s="53"/>
    </row>
    <row r="56635" spans="21:22" ht="26.1" customHeight="1">
      <c r="U56635" s="54"/>
      <c r="V56635" s="53"/>
    </row>
    <row r="56636" spans="21:22" ht="26.1" customHeight="1">
      <c r="U56636" s="54"/>
      <c r="V56636" s="53"/>
    </row>
    <row r="56637" spans="21:22" ht="26.1" customHeight="1">
      <c r="U56637" s="54"/>
      <c r="V56637" s="53"/>
    </row>
    <row r="56638" spans="21:22" ht="26.1" customHeight="1">
      <c r="U56638" s="54"/>
      <c r="V56638" s="53"/>
    </row>
    <row r="56639" spans="21:22" ht="26.1" customHeight="1">
      <c r="U56639" s="54"/>
      <c r="V56639" s="53"/>
    </row>
    <row r="56640" spans="21:22" ht="26.1" customHeight="1">
      <c r="U56640" s="54"/>
      <c r="V56640" s="53"/>
    </row>
    <row r="56641" spans="21:22" ht="26.1" customHeight="1">
      <c r="U56641" s="54"/>
      <c r="V56641" s="53"/>
    </row>
    <row r="56642" spans="21:22" ht="26.1" customHeight="1">
      <c r="U56642" s="54"/>
      <c r="V56642" s="53"/>
    </row>
    <row r="56643" spans="21:22" ht="26.1" customHeight="1">
      <c r="U56643" s="54"/>
      <c r="V56643" s="53"/>
    </row>
    <row r="56644" spans="21:22" ht="26.1" customHeight="1">
      <c r="U56644" s="54"/>
      <c r="V56644" s="53"/>
    </row>
    <row r="56645" spans="21:22" ht="26.1" customHeight="1">
      <c r="U56645" s="54"/>
      <c r="V56645" s="53"/>
    </row>
    <row r="56646" spans="21:22" ht="26.1" customHeight="1">
      <c r="U56646" s="54"/>
      <c r="V56646" s="53"/>
    </row>
    <row r="56647" spans="21:22" ht="26.1" customHeight="1">
      <c r="U56647" s="54"/>
      <c r="V56647" s="53"/>
    </row>
    <row r="56648" spans="21:22" ht="26.1" customHeight="1">
      <c r="U56648" s="54"/>
      <c r="V56648" s="53"/>
    </row>
    <row r="56649" spans="21:22" ht="26.1" customHeight="1">
      <c r="U56649" s="54"/>
      <c r="V56649" s="53"/>
    </row>
    <row r="56650" spans="21:22" ht="26.1" customHeight="1">
      <c r="U56650" s="54"/>
      <c r="V56650" s="53"/>
    </row>
    <row r="56651" spans="21:22" ht="26.1" customHeight="1">
      <c r="U56651" s="54"/>
      <c r="V56651" s="53"/>
    </row>
    <row r="56652" spans="21:22" ht="26.1" customHeight="1">
      <c r="U56652" s="54"/>
      <c r="V56652" s="53"/>
    </row>
    <row r="56653" spans="21:22" ht="26.1" customHeight="1">
      <c r="U56653" s="54"/>
      <c r="V56653" s="53"/>
    </row>
    <row r="56654" spans="21:22" ht="26.1" customHeight="1">
      <c r="U56654" s="54"/>
      <c r="V56654" s="53"/>
    </row>
    <row r="56655" spans="21:22" ht="26.1" customHeight="1">
      <c r="U56655" s="54"/>
      <c r="V56655" s="53"/>
    </row>
    <row r="56656" spans="21:22" ht="26.1" customHeight="1">
      <c r="U56656" s="54"/>
      <c r="V56656" s="53"/>
    </row>
    <row r="56657" spans="21:22" ht="26.1" customHeight="1">
      <c r="U56657" s="54"/>
      <c r="V56657" s="53"/>
    </row>
    <row r="56658" spans="21:22" ht="26.1" customHeight="1">
      <c r="U56658" s="54"/>
      <c r="V56658" s="53"/>
    </row>
    <row r="56659" spans="21:22" ht="26.1" customHeight="1">
      <c r="U56659" s="54"/>
      <c r="V56659" s="53"/>
    </row>
    <row r="56660" spans="21:22" ht="26.1" customHeight="1">
      <c r="U56660" s="54"/>
      <c r="V56660" s="53"/>
    </row>
    <row r="56661" spans="21:22" ht="26.1" customHeight="1">
      <c r="U56661" s="54"/>
      <c r="V56661" s="53"/>
    </row>
    <row r="56662" spans="21:22" ht="26.1" customHeight="1">
      <c r="U56662" s="54"/>
      <c r="V56662" s="53"/>
    </row>
    <row r="56663" spans="21:22" ht="26.1" customHeight="1">
      <c r="U56663" s="54"/>
      <c r="V56663" s="53"/>
    </row>
    <row r="56664" spans="21:22" ht="26.1" customHeight="1">
      <c r="U56664" s="54"/>
      <c r="V56664" s="53"/>
    </row>
    <row r="56665" spans="21:22" ht="26.1" customHeight="1">
      <c r="U56665" s="54"/>
      <c r="V56665" s="53"/>
    </row>
    <row r="56666" spans="21:22" ht="26.1" customHeight="1">
      <c r="U56666" s="54"/>
      <c r="V56666" s="53"/>
    </row>
    <row r="56667" spans="21:22" ht="26.1" customHeight="1">
      <c r="U56667" s="54"/>
      <c r="V56667" s="53"/>
    </row>
    <row r="56668" spans="21:22" ht="26.1" customHeight="1">
      <c r="U56668" s="54"/>
      <c r="V56668" s="53"/>
    </row>
    <row r="56669" spans="21:22" ht="26.1" customHeight="1">
      <c r="U56669" s="54"/>
      <c r="V56669" s="53"/>
    </row>
    <row r="56670" spans="21:22" ht="26.1" customHeight="1">
      <c r="U56670" s="54"/>
      <c r="V56670" s="53"/>
    </row>
    <row r="56671" spans="21:22" ht="26.1" customHeight="1">
      <c r="U56671" s="54"/>
      <c r="V56671" s="53"/>
    </row>
    <row r="56672" spans="21:22" ht="26.1" customHeight="1">
      <c r="U56672" s="54"/>
      <c r="V56672" s="53"/>
    </row>
    <row r="56673" spans="21:22" ht="26.1" customHeight="1">
      <c r="U56673" s="54"/>
      <c r="V56673" s="53"/>
    </row>
    <row r="56674" spans="21:22" ht="26.1" customHeight="1">
      <c r="U56674" s="54"/>
      <c r="V56674" s="53"/>
    </row>
    <row r="56675" spans="21:22" ht="26.1" customHeight="1">
      <c r="U56675" s="54"/>
      <c r="V56675" s="53"/>
    </row>
    <row r="56676" spans="21:22" ht="26.1" customHeight="1">
      <c r="U56676" s="54"/>
      <c r="V56676" s="53"/>
    </row>
    <row r="56677" spans="21:22" ht="26.1" customHeight="1">
      <c r="U56677" s="54"/>
      <c r="V56677" s="53"/>
    </row>
    <row r="56678" spans="21:22" ht="26.1" customHeight="1">
      <c r="U56678" s="54"/>
      <c r="V56678" s="53"/>
    </row>
    <row r="56679" spans="21:22" ht="26.1" customHeight="1">
      <c r="U56679" s="54"/>
      <c r="V56679" s="53"/>
    </row>
    <row r="56680" spans="21:22" ht="26.1" customHeight="1">
      <c r="U56680" s="54"/>
      <c r="V56680" s="53"/>
    </row>
    <row r="56681" spans="21:22" ht="26.1" customHeight="1">
      <c r="U56681" s="54"/>
      <c r="V56681" s="53"/>
    </row>
    <row r="56682" spans="21:22" ht="26.1" customHeight="1">
      <c r="U56682" s="54"/>
      <c r="V56682" s="53"/>
    </row>
    <row r="56683" spans="21:22" ht="26.1" customHeight="1">
      <c r="U56683" s="54"/>
      <c r="V56683" s="53"/>
    </row>
    <row r="56684" spans="21:22" ht="26.1" customHeight="1">
      <c r="U56684" s="54"/>
      <c r="V56684" s="53"/>
    </row>
    <row r="56685" spans="21:22" ht="26.1" customHeight="1">
      <c r="U56685" s="54"/>
      <c r="V56685" s="53"/>
    </row>
    <row r="56686" spans="21:22" ht="26.1" customHeight="1">
      <c r="U56686" s="54"/>
      <c r="V56686" s="53"/>
    </row>
    <row r="56687" spans="21:22" ht="26.1" customHeight="1">
      <c r="U56687" s="54"/>
      <c r="V56687" s="53"/>
    </row>
    <row r="56688" spans="21:22" ht="26.1" customHeight="1">
      <c r="U56688" s="54"/>
      <c r="V56688" s="53"/>
    </row>
    <row r="56689" spans="21:22" ht="26.1" customHeight="1">
      <c r="U56689" s="54"/>
      <c r="V56689" s="53"/>
    </row>
    <row r="56690" spans="21:22" ht="26.1" customHeight="1">
      <c r="U56690" s="54"/>
      <c r="V56690" s="53"/>
    </row>
    <row r="56691" spans="21:22" ht="26.1" customHeight="1">
      <c r="U56691" s="54"/>
      <c r="V56691" s="53"/>
    </row>
    <row r="56692" spans="21:22" ht="26.1" customHeight="1">
      <c r="U56692" s="54"/>
      <c r="V56692" s="53"/>
    </row>
    <row r="56693" spans="21:22" ht="26.1" customHeight="1">
      <c r="U56693" s="54"/>
      <c r="V56693" s="53"/>
    </row>
    <row r="56694" spans="21:22" ht="26.1" customHeight="1">
      <c r="U56694" s="54"/>
      <c r="V56694" s="53"/>
    </row>
    <row r="56695" spans="21:22" ht="26.1" customHeight="1">
      <c r="U56695" s="54"/>
      <c r="V56695" s="53"/>
    </row>
    <row r="56696" spans="21:22" ht="26.1" customHeight="1">
      <c r="U56696" s="54"/>
      <c r="V56696" s="53"/>
    </row>
    <row r="56697" spans="21:22" ht="26.1" customHeight="1">
      <c r="U56697" s="54"/>
      <c r="V56697" s="53"/>
    </row>
    <row r="56698" spans="21:22" ht="26.1" customHeight="1">
      <c r="U56698" s="54"/>
      <c r="V56698" s="53"/>
    </row>
    <row r="56699" spans="21:22" ht="26.1" customHeight="1">
      <c r="U56699" s="54"/>
      <c r="V56699" s="53"/>
    </row>
    <row r="56700" spans="21:22" ht="26.1" customHeight="1">
      <c r="U56700" s="54"/>
      <c r="V56700" s="53"/>
    </row>
    <row r="56701" spans="21:22" ht="26.1" customHeight="1">
      <c r="U56701" s="54"/>
      <c r="V56701" s="53"/>
    </row>
    <row r="56702" spans="21:22" ht="26.1" customHeight="1">
      <c r="U56702" s="54"/>
      <c r="V56702" s="53"/>
    </row>
    <row r="56703" spans="21:22" ht="26.1" customHeight="1">
      <c r="U56703" s="54"/>
      <c r="V56703" s="53"/>
    </row>
    <row r="56704" spans="21:22" ht="26.1" customHeight="1">
      <c r="U56704" s="54"/>
      <c r="V56704" s="53"/>
    </row>
    <row r="56705" spans="21:22" ht="26.1" customHeight="1">
      <c r="U56705" s="54"/>
      <c r="V56705" s="53"/>
    </row>
    <row r="56706" spans="21:22" ht="26.1" customHeight="1">
      <c r="U56706" s="54"/>
      <c r="V56706" s="53"/>
    </row>
    <row r="56707" spans="21:22" ht="26.1" customHeight="1">
      <c r="U56707" s="54"/>
      <c r="V56707" s="53"/>
    </row>
    <row r="56708" spans="21:22" ht="26.1" customHeight="1">
      <c r="U56708" s="54"/>
      <c r="V56708" s="53"/>
    </row>
    <row r="56709" spans="21:22" ht="26.1" customHeight="1">
      <c r="U56709" s="54"/>
      <c r="V56709" s="53"/>
    </row>
    <row r="56710" spans="21:22" ht="26.1" customHeight="1">
      <c r="U56710" s="54"/>
      <c r="V56710" s="53"/>
    </row>
    <row r="56711" spans="21:22" ht="26.1" customHeight="1">
      <c r="U56711" s="54"/>
      <c r="V56711" s="53"/>
    </row>
    <row r="56712" spans="21:22" ht="26.1" customHeight="1">
      <c r="U56712" s="54"/>
      <c r="V56712" s="53"/>
    </row>
    <row r="56713" spans="21:22" ht="26.1" customHeight="1">
      <c r="U56713" s="54"/>
      <c r="V56713" s="53"/>
    </row>
    <row r="56714" spans="21:22" ht="26.1" customHeight="1">
      <c r="U56714" s="54"/>
      <c r="V56714" s="53"/>
    </row>
    <row r="56715" spans="21:22" ht="26.1" customHeight="1">
      <c r="U56715" s="54"/>
      <c r="V56715" s="53"/>
    </row>
    <row r="56716" spans="21:22" ht="26.1" customHeight="1">
      <c r="U56716" s="54"/>
      <c r="V56716" s="53"/>
    </row>
    <row r="56717" spans="21:22" ht="26.1" customHeight="1">
      <c r="U56717" s="54"/>
      <c r="V56717" s="53"/>
    </row>
    <row r="56718" spans="21:22" ht="26.1" customHeight="1">
      <c r="U56718" s="54"/>
      <c r="V56718" s="53"/>
    </row>
    <row r="56719" spans="21:22" ht="26.1" customHeight="1">
      <c r="U56719" s="54"/>
      <c r="V56719" s="53"/>
    </row>
    <row r="56720" spans="21:22" ht="26.1" customHeight="1">
      <c r="U56720" s="54"/>
      <c r="V56720" s="53"/>
    </row>
    <row r="56721" spans="21:22" ht="26.1" customHeight="1">
      <c r="U56721" s="54"/>
      <c r="V56721" s="53"/>
    </row>
    <row r="56722" spans="21:22" ht="26.1" customHeight="1">
      <c r="U56722" s="54"/>
      <c r="V56722" s="53"/>
    </row>
    <row r="56723" spans="21:22" ht="26.1" customHeight="1">
      <c r="U56723" s="54"/>
      <c r="V56723" s="53"/>
    </row>
    <row r="56724" spans="21:22" ht="26.1" customHeight="1">
      <c r="U56724" s="54"/>
      <c r="V56724" s="53"/>
    </row>
    <row r="56725" spans="21:22" ht="26.1" customHeight="1">
      <c r="U56725" s="54"/>
      <c r="V56725" s="53"/>
    </row>
    <row r="56726" spans="21:22" ht="26.1" customHeight="1">
      <c r="U56726" s="54"/>
      <c r="V56726" s="53"/>
    </row>
    <row r="56727" spans="21:22" ht="26.1" customHeight="1">
      <c r="U56727" s="54"/>
      <c r="V56727" s="53"/>
    </row>
    <row r="56728" spans="21:22" ht="26.1" customHeight="1">
      <c r="U56728" s="54"/>
      <c r="V56728" s="53"/>
    </row>
    <row r="56729" spans="21:22" ht="26.1" customHeight="1">
      <c r="U56729" s="54"/>
      <c r="V56729" s="53"/>
    </row>
    <row r="56730" spans="21:22" ht="26.1" customHeight="1">
      <c r="U56730" s="54"/>
      <c r="V56730" s="53"/>
    </row>
    <row r="56731" spans="21:22" ht="26.1" customHeight="1">
      <c r="U56731" s="54"/>
      <c r="V56731" s="53"/>
    </row>
    <row r="56732" spans="21:22" ht="26.1" customHeight="1">
      <c r="U56732" s="54"/>
      <c r="V56732" s="53"/>
    </row>
    <row r="56733" spans="21:22" ht="26.1" customHeight="1">
      <c r="U56733" s="54"/>
      <c r="V56733" s="53"/>
    </row>
    <row r="56734" spans="21:22" ht="26.1" customHeight="1">
      <c r="U56734" s="54"/>
      <c r="V56734" s="53"/>
    </row>
    <row r="56735" spans="21:22" ht="26.1" customHeight="1">
      <c r="U56735" s="54"/>
      <c r="V56735" s="53"/>
    </row>
    <row r="56736" spans="21:22" ht="26.1" customHeight="1">
      <c r="U56736" s="54"/>
      <c r="V56736" s="53"/>
    </row>
    <row r="56737" spans="21:22" ht="26.1" customHeight="1">
      <c r="U56737" s="54"/>
      <c r="V56737" s="53"/>
    </row>
    <row r="56738" spans="21:22" ht="26.1" customHeight="1">
      <c r="U56738" s="54"/>
      <c r="V56738" s="53"/>
    </row>
    <row r="56739" spans="21:22" ht="26.1" customHeight="1">
      <c r="U56739" s="54"/>
      <c r="V56739" s="53"/>
    </row>
    <row r="56740" spans="21:22" ht="26.1" customHeight="1">
      <c r="U56740" s="54"/>
      <c r="V56740" s="53"/>
    </row>
    <row r="56741" spans="21:22" ht="26.1" customHeight="1">
      <c r="U56741" s="54"/>
      <c r="V56741" s="53"/>
    </row>
    <row r="56742" spans="21:22" ht="26.1" customHeight="1">
      <c r="U56742" s="54"/>
      <c r="V56742" s="53"/>
    </row>
    <row r="56743" spans="21:22" ht="26.1" customHeight="1">
      <c r="U56743" s="54"/>
      <c r="V56743" s="53"/>
    </row>
    <row r="56744" spans="21:22" ht="26.1" customHeight="1">
      <c r="U56744" s="54"/>
      <c r="V56744" s="53"/>
    </row>
    <row r="56745" spans="21:22" ht="26.1" customHeight="1">
      <c r="U56745" s="54"/>
      <c r="V56745" s="53"/>
    </row>
    <row r="56746" spans="21:22" ht="26.1" customHeight="1">
      <c r="U56746" s="54"/>
      <c r="V56746" s="53"/>
    </row>
    <row r="56747" spans="21:22" ht="26.1" customHeight="1">
      <c r="U56747" s="54"/>
      <c r="V56747" s="53"/>
    </row>
    <row r="56748" spans="21:22" ht="26.1" customHeight="1">
      <c r="U56748" s="54"/>
      <c r="V56748" s="53"/>
    </row>
    <row r="56749" spans="21:22" ht="26.1" customHeight="1">
      <c r="U56749" s="54"/>
      <c r="V56749" s="53"/>
    </row>
    <row r="56750" spans="21:22" ht="26.1" customHeight="1">
      <c r="U56750" s="54"/>
      <c r="V56750" s="53"/>
    </row>
    <row r="56751" spans="21:22" ht="26.1" customHeight="1">
      <c r="U56751" s="54"/>
      <c r="V56751" s="53"/>
    </row>
    <row r="56752" spans="21:22" ht="26.1" customHeight="1">
      <c r="U56752" s="54"/>
      <c r="V56752" s="53"/>
    </row>
    <row r="56753" spans="21:22" ht="26.1" customHeight="1">
      <c r="U56753" s="54"/>
      <c r="V56753" s="53"/>
    </row>
    <row r="56754" spans="21:22" ht="26.1" customHeight="1">
      <c r="U56754" s="54"/>
      <c r="V56754" s="53"/>
    </row>
    <row r="56755" spans="21:22" ht="26.1" customHeight="1">
      <c r="U56755" s="54"/>
      <c r="V56755" s="53"/>
    </row>
    <row r="56756" spans="21:22" ht="26.1" customHeight="1">
      <c r="U56756" s="54"/>
      <c r="V56756" s="53"/>
    </row>
    <row r="56757" spans="21:22" ht="26.1" customHeight="1">
      <c r="U56757" s="54"/>
      <c r="V56757" s="53"/>
    </row>
    <row r="56758" spans="21:22" ht="26.1" customHeight="1">
      <c r="U56758" s="54"/>
      <c r="V56758" s="53"/>
    </row>
    <row r="56759" spans="21:22" ht="26.1" customHeight="1">
      <c r="U56759" s="54"/>
      <c r="V56759" s="53"/>
    </row>
    <row r="56760" spans="21:22" ht="26.1" customHeight="1">
      <c r="U56760" s="54"/>
      <c r="V56760" s="53"/>
    </row>
    <row r="56761" spans="21:22" ht="26.1" customHeight="1">
      <c r="U56761" s="54"/>
      <c r="V56761" s="53"/>
    </row>
    <row r="56762" spans="21:22" ht="26.1" customHeight="1">
      <c r="U56762" s="54"/>
      <c r="V56762" s="53"/>
    </row>
    <row r="56763" spans="21:22" ht="26.1" customHeight="1">
      <c r="U56763" s="54"/>
      <c r="V56763" s="53"/>
    </row>
    <row r="56764" spans="21:22" ht="26.1" customHeight="1">
      <c r="U56764" s="54"/>
      <c r="V56764" s="53"/>
    </row>
    <row r="56765" spans="21:22" ht="26.1" customHeight="1">
      <c r="U56765" s="54"/>
      <c r="V56765" s="53"/>
    </row>
    <row r="56766" spans="21:22" ht="26.1" customHeight="1">
      <c r="U56766" s="54"/>
      <c r="V56766" s="53"/>
    </row>
    <row r="56767" spans="21:22" ht="26.1" customHeight="1">
      <c r="U56767" s="54"/>
      <c r="V56767" s="53"/>
    </row>
    <row r="56768" spans="21:22" ht="26.1" customHeight="1">
      <c r="U56768" s="54"/>
      <c r="V56768" s="53"/>
    </row>
    <row r="56769" spans="21:22" ht="26.1" customHeight="1">
      <c r="U56769" s="54"/>
      <c r="V56769" s="53"/>
    </row>
    <row r="56770" spans="21:22" ht="26.1" customHeight="1">
      <c r="U56770" s="54"/>
      <c r="V56770" s="53"/>
    </row>
    <row r="56771" spans="21:22" ht="26.1" customHeight="1">
      <c r="U56771" s="54"/>
      <c r="V56771" s="53"/>
    </row>
    <row r="56772" spans="21:22" ht="26.1" customHeight="1">
      <c r="U56772" s="54"/>
      <c r="V56772" s="53"/>
    </row>
    <row r="56773" spans="21:22" ht="26.1" customHeight="1">
      <c r="U56773" s="54"/>
      <c r="V56773" s="53"/>
    </row>
    <row r="56774" spans="21:22" ht="26.1" customHeight="1">
      <c r="U56774" s="54"/>
      <c r="V56774" s="53"/>
    </row>
    <row r="56775" spans="21:22" ht="26.1" customHeight="1">
      <c r="U56775" s="54"/>
      <c r="V56775" s="53"/>
    </row>
    <row r="56776" spans="21:22" ht="26.1" customHeight="1">
      <c r="U56776" s="54"/>
      <c r="V56776" s="53"/>
    </row>
    <row r="56777" spans="21:22" ht="26.1" customHeight="1">
      <c r="U56777" s="54"/>
      <c r="V56777" s="53"/>
    </row>
    <row r="56778" spans="21:22" ht="26.1" customHeight="1">
      <c r="U56778" s="54"/>
      <c r="V56778" s="53"/>
    </row>
    <row r="56779" spans="21:22" ht="26.1" customHeight="1">
      <c r="U56779" s="54"/>
      <c r="V56779" s="53"/>
    </row>
    <row r="56780" spans="21:22" ht="26.1" customHeight="1">
      <c r="U56780" s="54"/>
      <c r="V56780" s="53"/>
    </row>
    <row r="56781" spans="21:22" ht="26.1" customHeight="1">
      <c r="U56781" s="54"/>
      <c r="V56781" s="53"/>
    </row>
    <row r="56782" spans="21:22" ht="26.1" customHeight="1">
      <c r="U56782" s="54"/>
      <c r="V56782" s="53"/>
    </row>
    <row r="56783" spans="21:22" ht="26.1" customHeight="1">
      <c r="U56783" s="54"/>
      <c r="V56783" s="53"/>
    </row>
    <row r="56784" spans="21:22" ht="26.1" customHeight="1">
      <c r="U56784" s="54"/>
      <c r="V56784" s="53"/>
    </row>
    <row r="56785" spans="21:22" ht="26.1" customHeight="1">
      <c r="U56785" s="54"/>
      <c r="V56785" s="53"/>
    </row>
    <row r="56786" spans="21:22" ht="26.1" customHeight="1">
      <c r="U56786" s="54"/>
      <c r="V56786" s="53"/>
    </row>
    <row r="56787" spans="21:22" ht="26.1" customHeight="1">
      <c r="U56787" s="54"/>
      <c r="V56787" s="53"/>
    </row>
    <row r="56788" spans="21:22" ht="26.1" customHeight="1">
      <c r="U56788" s="54"/>
      <c r="V56788" s="53"/>
    </row>
    <row r="56789" spans="21:22" ht="26.1" customHeight="1">
      <c r="U56789" s="54"/>
      <c r="V56789" s="53"/>
    </row>
    <row r="56790" spans="21:22" ht="26.1" customHeight="1">
      <c r="U56790" s="54"/>
      <c r="V56790" s="53"/>
    </row>
    <row r="56791" spans="21:22" ht="26.1" customHeight="1">
      <c r="U56791" s="54"/>
      <c r="V56791" s="53"/>
    </row>
    <row r="56792" spans="21:22" ht="26.1" customHeight="1">
      <c r="U56792" s="54"/>
      <c r="V56792" s="53"/>
    </row>
    <row r="56793" spans="21:22" ht="26.1" customHeight="1">
      <c r="U56793" s="54"/>
      <c r="V56793" s="53"/>
    </row>
    <row r="56794" spans="21:22" ht="26.1" customHeight="1">
      <c r="U56794" s="54"/>
      <c r="V56794" s="53"/>
    </row>
    <row r="56795" spans="21:22" ht="26.1" customHeight="1">
      <c r="U56795" s="54"/>
      <c r="V56795" s="53"/>
    </row>
    <row r="56796" spans="21:22" ht="26.1" customHeight="1">
      <c r="U56796" s="54"/>
      <c r="V56796" s="53"/>
    </row>
    <row r="56797" spans="21:22" ht="26.1" customHeight="1">
      <c r="U56797" s="54"/>
      <c r="V56797" s="53"/>
    </row>
    <row r="56798" spans="21:22" ht="26.1" customHeight="1">
      <c r="U56798" s="54"/>
      <c r="V56798" s="53"/>
    </row>
    <row r="56799" spans="21:22" ht="26.1" customHeight="1">
      <c r="U56799" s="54"/>
      <c r="V56799" s="53"/>
    </row>
    <row r="56800" spans="21:22" ht="26.1" customHeight="1">
      <c r="U56800" s="54"/>
      <c r="V56800" s="53"/>
    </row>
    <row r="56801" spans="21:22" ht="26.1" customHeight="1">
      <c r="U56801" s="54"/>
      <c r="V56801" s="53"/>
    </row>
    <row r="56802" spans="21:22" ht="26.1" customHeight="1">
      <c r="U56802" s="54"/>
      <c r="V56802" s="53"/>
    </row>
    <row r="56803" spans="21:22" ht="26.1" customHeight="1">
      <c r="U56803" s="54"/>
      <c r="V56803" s="53"/>
    </row>
    <row r="56804" spans="21:22" ht="26.1" customHeight="1">
      <c r="U56804" s="54"/>
      <c r="V56804" s="53"/>
    </row>
    <row r="56805" spans="21:22" ht="26.1" customHeight="1">
      <c r="U56805" s="54"/>
      <c r="V56805" s="53"/>
    </row>
    <row r="56806" spans="21:22" ht="26.1" customHeight="1">
      <c r="U56806" s="54"/>
      <c r="V56806" s="53"/>
    </row>
    <row r="56807" spans="21:22" ht="26.1" customHeight="1">
      <c r="U56807" s="54"/>
      <c r="V56807" s="53"/>
    </row>
    <row r="56808" spans="21:22" ht="26.1" customHeight="1">
      <c r="U56808" s="54"/>
      <c r="V56808" s="53"/>
    </row>
    <row r="56809" spans="21:22" ht="26.1" customHeight="1">
      <c r="U56809" s="54"/>
      <c r="V56809" s="53"/>
    </row>
    <row r="56810" spans="21:22" ht="26.1" customHeight="1">
      <c r="U56810" s="54"/>
      <c r="V56810" s="53"/>
    </row>
    <row r="56811" spans="21:22" ht="26.1" customHeight="1">
      <c r="U56811" s="54"/>
      <c r="V56811" s="53"/>
    </row>
    <row r="56812" spans="21:22" ht="26.1" customHeight="1">
      <c r="U56812" s="54"/>
      <c r="V56812" s="53"/>
    </row>
    <row r="56813" spans="21:22" ht="26.1" customHeight="1">
      <c r="U56813" s="54"/>
      <c r="V56813" s="53"/>
    </row>
    <row r="56814" spans="21:22" ht="26.1" customHeight="1">
      <c r="U56814" s="54"/>
      <c r="V56814" s="53"/>
    </row>
    <row r="56815" spans="21:22" ht="26.1" customHeight="1">
      <c r="U56815" s="54"/>
      <c r="V56815" s="53"/>
    </row>
    <row r="56816" spans="21:22" ht="26.1" customHeight="1">
      <c r="U56816" s="54"/>
      <c r="V56816" s="53"/>
    </row>
    <row r="56817" spans="21:22" ht="26.1" customHeight="1">
      <c r="U56817" s="54"/>
      <c r="V56817" s="53"/>
    </row>
    <row r="56818" spans="21:22" ht="26.1" customHeight="1">
      <c r="U56818" s="54"/>
      <c r="V56818" s="53"/>
    </row>
    <row r="56819" spans="21:22" ht="26.1" customHeight="1">
      <c r="U56819" s="54"/>
      <c r="V56819" s="53"/>
    </row>
    <row r="56820" spans="21:22" ht="26.1" customHeight="1">
      <c r="U56820" s="54"/>
      <c r="V56820" s="53"/>
    </row>
    <row r="56821" spans="21:22" ht="26.1" customHeight="1">
      <c r="U56821" s="54"/>
      <c r="V56821" s="53"/>
    </row>
    <row r="56822" spans="21:22" ht="26.1" customHeight="1">
      <c r="U56822" s="54"/>
      <c r="V56822" s="53"/>
    </row>
    <row r="56823" spans="21:22" ht="26.1" customHeight="1">
      <c r="U56823" s="54"/>
      <c r="V56823" s="53"/>
    </row>
    <row r="56824" spans="21:22" ht="26.1" customHeight="1">
      <c r="U56824" s="54"/>
      <c r="V56824" s="53"/>
    </row>
    <row r="56825" spans="21:22" ht="26.1" customHeight="1">
      <c r="U56825" s="54"/>
      <c r="V56825" s="53"/>
    </row>
    <row r="56826" spans="21:22" ht="26.1" customHeight="1">
      <c r="U56826" s="54"/>
      <c r="V56826" s="53"/>
    </row>
    <row r="56827" spans="21:22" ht="26.1" customHeight="1">
      <c r="U56827" s="54"/>
      <c r="V56827" s="53"/>
    </row>
    <row r="56828" spans="21:22" ht="26.1" customHeight="1">
      <c r="U56828" s="54"/>
      <c r="V56828" s="53"/>
    </row>
    <row r="56829" spans="21:22" ht="26.1" customHeight="1">
      <c r="U56829" s="54"/>
      <c r="V56829" s="53"/>
    </row>
    <row r="56830" spans="21:22" ht="26.1" customHeight="1">
      <c r="U56830" s="54"/>
      <c r="V56830" s="53"/>
    </row>
    <row r="56831" spans="21:22" ht="26.1" customHeight="1">
      <c r="U56831" s="54"/>
      <c r="V56831" s="53"/>
    </row>
    <row r="56832" spans="21:22" ht="26.1" customHeight="1">
      <c r="U56832" s="54"/>
      <c r="V56832" s="53"/>
    </row>
    <row r="56833" spans="21:22" ht="26.1" customHeight="1">
      <c r="U56833" s="54"/>
      <c r="V56833" s="53"/>
    </row>
    <row r="56834" spans="21:22" ht="26.1" customHeight="1">
      <c r="U56834" s="54"/>
      <c r="V56834" s="53"/>
    </row>
    <row r="56835" spans="21:22" ht="26.1" customHeight="1">
      <c r="U56835" s="54"/>
      <c r="V56835" s="53"/>
    </row>
    <row r="56836" spans="21:22" ht="26.1" customHeight="1">
      <c r="U56836" s="54"/>
      <c r="V56836" s="53"/>
    </row>
    <row r="56837" spans="21:22" ht="26.1" customHeight="1">
      <c r="U56837" s="54"/>
      <c r="V56837" s="53"/>
    </row>
    <row r="56838" spans="21:22" ht="26.1" customHeight="1">
      <c r="U56838" s="54"/>
      <c r="V56838" s="53"/>
    </row>
    <row r="56839" spans="21:22" ht="26.1" customHeight="1">
      <c r="U56839" s="54"/>
      <c r="V56839" s="53"/>
    </row>
    <row r="56840" spans="21:22" ht="26.1" customHeight="1">
      <c r="U56840" s="54"/>
      <c r="V56840" s="53"/>
    </row>
    <row r="56841" spans="21:22" ht="26.1" customHeight="1">
      <c r="U56841" s="54"/>
      <c r="V56841" s="53"/>
    </row>
    <row r="56842" spans="21:22" ht="26.1" customHeight="1">
      <c r="U56842" s="54"/>
      <c r="V56842" s="53"/>
    </row>
    <row r="56843" spans="21:22" ht="26.1" customHeight="1">
      <c r="U56843" s="54"/>
      <c r="V56843" s="53"/>
    </row>
    <row r="56844" spans="21:22" ht="26.1" customHeight="1">
      <c r="U56844" s="54"/>
      <c r="V56844" s="53"/>
    </row>
    <row r="56845" spans="21:22" ht="26.1" customHeight="1">
      <c r="U56845" s="54"/>
      <c r="V56845" s="53"/>
    </row>
    <row r="56846" spans="21:22" ht="26.1" customHeight="1">
      <c r="U56846" s="54"/>
      <c r="V56846" s="53"/>
    </row>
    <row r="56847" spans="21:22" ht="26.1" customHeight="1">
      <c r="U56847" s="54"/>
      <c r="V56847" s="53"/>
    </row>
    <row r="56848" spans="21:22" ht="26.1" customHeight="1">
      <c r="U56848" s="54"/>
      <c r="V56848" s="53"/>
    </row>
    <row r="56849" spans="21:22" ht="26.1" customHeight="1">
      <c r="U56849" s="54"/>
      <c r="V56849" s="53"/>
    </row>
    <row r="56850" spans="21:22" ht="26.1" customHeight="1">
      <c r="U56850" s="54"/>
      <c r="V56850" s="53"/>
    </row>
    <row r="56851" spans="21:22" ht="26.1" customHeight="1">
      <c r="U56851" s="54"/>
      <c r="V56851" s="53"/>
    </row>
    <row r="56852" spans="21:22" ht="26.1" customHeight="1">
      <c r="U56852" s="54"/>
      <c r="V56852" s="53"/>
    </row>
    <row r="56853" spans="21:22" ht="26.1" customHeight="1">
      <c r="U56853" s="54"/>
      <c r="V56853" s="53"/>
    </row>
    <row r="56854" spans="21:22" ht="26.1" customHeight="1">
      <c r="U56854" s="54"/>
      <c r="V56854" s="53"/>
    </row>
    <row r="56855" spans="21:22" ht="26.1" customHeight="1">
      <c r="U56855" s="54"/>
      <c r="V56855" s="53"/>
    </row>
    <row r="56856" spans="21:22" ht="26.1" customHeight="1">
      <c r="U56856" s="54"/>
      <c r="V56856" s="53"/>
    </row>
    <row r="56857" spans="21:22" ht="26.1" customHeight="1">
      <c r="U56857" s="54"/>
      <c r="V56857" s="53"/>
    </row>
    <row r="56858" spans="21:22" ht="26.1" customHeight="1">
      <c r="U56858" s="54"/>
      <c r="V56858" s="53"/>
    </row>
    <row r="56859" spans="21:22" ht="26.1" customHeight="1">
      <c r="U56859" s="54"/>
      <c r="V56859" s="53"/>
    </row>
    <row r="56860" spans="21:22" ht="26.1" customHeight="1">
      <c r="U56860" s="54"/>
      <c r="V56860" s="53"/>
    </row>
    <row r="56861" spans="21:22" ht="26.1" customHeight="1">
      <c r="U56861" s="54"/>
      <c r="V56861" s="53"/>
    </row>
    <row r="56862" spans="21:22" ht="26.1" customHeight="1">
      <c r="U56862" s="54"/>
      <c r="V56862" s="53"/>
    </row>
    <row r="56863" spans="21:22" ht="26.1" customHeight="1">
      <c r="U56863" s="54"/>
      <c r="V56863" s="53"/>
    </row>
    <row r="56864" spans="21:22" ht="26.1" customHeight="1">
      <c r="U56864" s="54"/>
      <c r="V56864" s="53"/>
    </row>
    <row r="56865" spans="21:22" ht="26.1" customHeight="1">
      <c r="U56865" s="54"/>
      <c r="V56865" s="53"/>
    </row>
    <row r="56866" spans="21:22" ht="26.1" customHeight="1">
      <c r="U56866" s="54"/>
      <c r="V56866" s="53"/>
    </row>
    <row r="56867" spans="21:22" ht="26.1" customHeight="1">
      <c r="U56867" s="54"/>
      <c r="V56867" s="53"/>
    </row>
    <row r="56868" spans="21:22" ht="26.1" customHeight="1">
      <c r="U56868" s="54"/>
      <c r="V56868" s="53"/>
    </row>
    <row r="56869" spans="21:22" ht="26.1" customHeight="1">
      <c r="U56869" s="54"/>
      <c r="V56869" s="53"/>
    </row>
    <row r="56870" spans="21:22" ht="26.1" customHeight="1">
      <c r="U56870" s="54"/>
      <c r="V56870" s="53"/>
    </row>
    <row r="56871" spans="21:22" ht="26.1" customHeight="1">
      <c r="U56871" s="54"/>
      <c r="V56871" s="53"/>
    </row>
    <row r="56872" spans="21:22" ht="26.1" customHeight="1">
      <c r="U56872" s="54"/>
      <c r="V56872" s="53"/>
    </row>
    <row r="56873" spans="21:22" ht="26.1" customHeight="1">
      <c r="U56873" s="54"/>
      <c r="V56873" s="53"/>
    </row>
    <row r="56874" spans="21:22" ht="26.1" customHeight="1">
      <c r="U56874" s="54"/>
      <c r="V56874" s="53"/>
    </row>
    <row r="56875" spans="21:22" ht="26.1" customHeight="1">
      <c r="U56875" s="54"/>
      <c r="V56875" s="53"/>
    </row>
    <row r="56876" spans="21:22" ht="26.1" customHeight="1">
      <c r="U56876" s="54"/>
      <c r="V56876" s="53"/>
    </row>
    <row r="56877" spans="21:22" ht="26.1" customHeight="1">
      <c r="U56877" s="54"/>
      <c r="V56877" s="53"/>
    </row>
    <row r="56878" spans="21:22" ht="26.1" customHeight="1">
      <c r="U56878" s="54"/>
      <c r="V56878" s="53"/>
    </row>
    <row r="56879" spans="21:22" ht="26.1" customHeight="1">
      <c r="U56879" s="54"/>
      <c r="V56879" s="53"/>
    </row>
    <row r="56880" spans="21:22" ht="26.1" customHeight="1">
      <c r="U56880" s="54"/>
      <c r="V56880" s="53"/>
    </row>
    <row r="56881" spans="21:22" ht="26.1" customHeight="1">
      <c r="U56881" s="54"/>
      <c r="V56881" s="53"/>
    </row>
    <row r="56882" spans="21:22" ht="26.1" customHeight="1">
      <c r="U56882" s="54"/>
      <c r="V56882" s="53"/>
    </row>
    <row r="56883" spans="21:22" ht="26.1" customHeight="1">
      <c r="U56883" s="54"/>
      <c r="V56883" s="53"/>
    </row>
    <row r="56884" spans="21:22" ht="26.1" customHeight="1">
      <c r="U56884" s="54"/>
      <c r="V56884" s="53"/>
    </row>
    <row r="56885" spans="21:22" ht="26.1" customHeight="1">
      <c r="U56885" s="54"/>
      <c r="V56885" s="53"/>
    </row>
    <row r="56886" spans="21:22" ht="26.1" customHeight="1">
      <c r="U56886" s="54"/>
      <c r="V56886" s="53"/>
    </row>
    <row r="56887" spans="21:22" ht="26.1" customHeight="1">
      <c r="U56887" s="54"/>
      <c r="V56887" s="53"/>
    </row>
    <row r="56888" spans="21:22" ht="26.1" customHeight="1">
      <c r="U56888" s="54"/>
      <c r="V56888" s="53"/>
    </row>
    <row r="56889" spans="21:22" ht="26.1" customHeight="1">
      <c r="U56889" s="54"/>
      <c r="V56889" s="53"/>
    </row>
    <row r="56890" spans="21:22" ht="26.1" customHeight="1">
      <c r="U56890" s="54"/>
      <c r="V56890" s="53"/>
    </row>
    <row r="56891" spans="21:22" ht="26.1" customHeight="1">
      <c r="U56891" s="54"/>
      <c r="V56891" s="53"/>
    </row>
    <row r="56892" spans="21:22" ht="26.1" customHeight="1">
      <c r="U56892" s="54"/>
      <c r="V56892" s="53"/>
    </row>
    <row r="56893" spans="21:22" ht="26.1" customHeight="1">
      <c r="U56893" s="54"/>
      <c r="V56893" s="53"/>
    </row>
    <row r="56894" spans="21:22" ht="26.1" customHeight="1">
      <c r="U56894" s="54"/>
      <c r="V56894" s="53"/>
    </row>
    <row r="56895" spans="21:22" ht="26.1" customHeight="1">
      <c r="U56895" s="54"/>
      <c r="V56895" s="53"/>
    </row>
    <row r="56896" spans="21:22" ht="26.1" customHeight="1">
      <c r="U56896" s="54"/>
      <c r="V56896" s="53"/>
    </row>
    <row r="56897" spans="21:22" ht="26.1" customHeight="1">
      <c r="U56897" s="54"/>
      <c r="V56897" s="53"/>
    </row>
    <row r="56898" spans="21:22" ht="26.1" customHeight="1">
      <c r="U56898" s="54"/>
      <c r="V56898" s="53"/>
    </row>
    <row r="56899" spans="21:22" ht="26.1" customHeight="1">
      <c r="U56899" s="54"/>
      <c r="V56899" s="53"/>
    </row>
    <row r="56900" spans="21:22" ht="26.1" customHeight="1">
      <c r="U56900" s="54"/>
      <c r="V56900" s="53"/>
    </row>
    <row r="56901" spans="21:22" ht="26.1" customHeight="1">
      <c r="U56901" s="54"/>
      <c r="V56901" s="53"/>
    </row>
    <row r="56902" spans="21:22" ht="26.1" customHeight="1">
      <c r="U56902" s="54"/>
      <c r="V56902" s="53"/>
    </row>
    <row r="56903" spans="21:22" ht="26.1" customHeight="1">
      <c r="U56903" s="54"/>
      <c r="V56903" s="53"/>
    </row>
    <row r="56904" spans="21:22" ht="26.1" customHeight="1">
      <c r="U56904" s="54"/>
      <c r="V56904" s="53"/>
    </row>
    <row r="56905" spans="21:22" ht="26.1" customHeight="1">
      <c r="U56905" s="54"/>
      <c r="V56905" s="53"/>
    </row>
    <row r="56906" spans="21:22" ht="26.1" customHeight="1">
      <c r="U56906" s="54"/>
      <c r="V56906" s="53"/>
    </row>
    <row r="56907" spans="21:22" ht="26.1" customHeight="1">
      <c r="U56907" s="54"/>
      <c r="V56907" s="53"/>
    </row>
    <row r="56908" spans="21:22" ht="26.1" customHeight="1">
      <c r="U56908" s="54"/>
      <c r="V56908" s="53"/>
    </row>
    <row r="56909" spans="21:22" ht="26.1" customHeight="1">
      <c r="U56909" s="54"/>
      <c r="V56909" s="53"/>
    </row>
    <row r="56910" spans="21:22" ht="26.1" customHeight="1">
      <c r="U56910" s="54"/>
      <c r="V56910" s="53"/>
    </row>
    <row r="56911" spans="21:22" ht="26.1" customHeight="1">
      <c r="U56911" s="54"/>
      <c r="V56911" s="53"/>
    </row>
    <row r="56912" spans="21:22" ht="26.1" customHeight="1">
      <c r="U56912" s="54"/>
      <c r="V56912" s="53"/>
    </row>
    <row r="56913" spans="21:22" ht="26.1" customHeight="1">
      <c r="U56913" s="54"/>
      <c r="V56913" s="53"/>
    </row>
    <row r="56914" spans="21:22" ht="26.1" customHeight="1">
      <c r="U56914" s="54"/>
      <c r="V56914" s="53"/>
    </row>
    <row r="56915" spans="21:22" ht="26.1" customHeight="1">
      <c r="U56915" s="54"/>
      <c r="V56915" s="53"/>
    </row>
    <row r="56916" spans="21:22" ht="26.1" customHeight="1">
      <c r="U56916" s="54"/>
      <c r="V56916" s="53"/>
    </row>
    <row r="56917" spans="21:22" ht="26.1" customHeight="1">
      <c r="U56917" s="54"/>
      <c r="V56917" s="53"/>
    </row>
    <row r="56918" spans="21:22" ht="26.1" customHeight="1">
      <c r="U56918" s="54"/>
      <c r="V56918" s="53"/>
    </row>
    <row r="56919" spans="21:22" ht="26.1" customHeight="1">
      <c r="U56919" s="54"/>
      <c r="V56919" s="53"/>
    </row>
    <row r="56920" spans="21:22" ht="26.1" customHeight="1">
      <c r="U56920" s="54"/>
      <c r="V56920" s="53"/>
    </row>
    <row r="56921" spans="21:22" ht="26.1" customHeight="1">
      <c r="U56921" s="54"/>
      <c r="V56921" s="53"/>
    </row>
    <row r="56922" spans="21:22" ht="26.1" customHeight="1">
      <c r="U56922" s="54"/>
      <c r="V56922" s="53"/>
    </row>
    <row r="56923" spans="21:22" ht="26.1" customHeight="1">
      <c r="U56923" s="54"/>
      <c r="V56923" s="53"/>
    </row>
    <row r="56924" spans="21:22" ht="26.1" customHeight="1">
      <c r="U56924" s="54"/>
      <c r="V56924" s="53"/>
    </row>
    <row r="56925" spans="21:22" ht="26.1" customHeight="1">
      <c r="U56925" s="54"/>
      <c r="V56925" s="53"/>
    </row>
    <row r="56926" spans="21:22" ht="26.1" customHeight="1">
      <c r="U56926" s="54"/>
      <c r="V56926" s="53"/>
    </row>
    <row r="56927" spans="21:22" ht="26.1" customHeight="1">
      <c r="U56927" s="54"/>
      <c r="V56927" s="53"/>
    </row>
    <row r="56928" spans="21:22" ht="26.1" customHeight="1">
      <c r="U56928" s="54"/>
      <c r="V56928" s="53"/>
    </row>
    <row r="56929" spans="21:22" ht="26.1" customHeight="1">
      <c r="U56929" s="54"/>
      <c r="V56929" s="53"/>
    </row>
    <row r="56930" spans="21:22" ht="26.1" customHeight="1">
      <c r="U56930" s="54"/>
      <c r="V56930" s="53"/>
    </row>
    <row r="56931" spans="21:22" ht="26.1" customHeight="1">
      <c r="U56931" s="54"/>
      <c r="V56931" s="53"/>
    </row>
    <row r="56932" spans="21:22" ht="26.1" customHeight="1">
      <c r="U56932" s="54"/>
      <c r="V56932" s="53"/>
    </row>
    <row r="56933" spans="21:22" ht="26.1" customHeight="1">
      <c r="U56933" s="54"/>
      <c r="V56933" s="53"/>
    </row>
    <row r="56934" spans="21:22" ht="26.1" customHeight="1">
      <c r="U56934" s="54"/>
      <c r="V56934" s="53"/>
    </row>
    <row r="56935" spans="21:22" ht="26.1" customHeight="1">
      <c r="U56935" s="54"/>
      <c r="V56935" s="53"/>
    </row>
    <row r="56936" spans="21:22" ht="26.1" customHeight="1">
      <c r="U56936" s="54"/>
      <c r="V56936" s="53"/>
    </row>
    <row r="56937" spans="21:22" ht="26.1" customHeight="1">
      <c r="U56937" s="54"/>
      <c r="V56937" s="53"/>
    </row>
    <row r="56938" spans="21:22" ht="26.1" customHeight="1">
      <c r="U56938" s="54"/>
      <c r="V56938" s="53"/>
    </row>
    <row r="56939" spans="21:22" ht="26.1" customHeight="1">
      <c r="U56939" s="54"/>
      <c r="V56939" s="53"/>
    </row>
    <row r="56940" spans="21:22" ht="26.1" customHeight="1">
      <c r="U56940" s="54"/>
      <c r="V56940" s="53"/>
    </row>
    <row r="56941" spans="21:22" ht="26.1" customHeight="1">
      <c r="U56941" s="54"/>
      <c r="V56941" s="53"/>
    </row>
    <row r="56942" spans="21:22" ht="26.1" customHeight="1">
      <c r="U56942" s="54"/>
      <c r="V56942" s="53"/>
    </row>
    <row r="56943" spans="21:22" ht="26.1" customHeight="1">
      <c r="U56943" s="54"/>
      <c r="V56943" s="53"/>
    </row>
    <row r="56944" spans="21:22" ht="26.1" customHeight="1">
      <c r="U56944" s="54"/>
      <c r="V56944" s="53"/>
    </row>
    <row r="56945" spans="21:22" ht="26.1" customHeight="1">
      <c r="U56945" s="54"/>
      <c r="V56945" s="53"/>
    </row>
    <row r="56946" spans="21:22" ht="26.1" customHeight="1">
      <c r="U56946" s="54"/>
      <c r="V56946" s="53"/>
    </row>
    <row r="56947" spans="21:22" ht="26.1" customHeight="1">
      <c r="U56947" s="54"/>
      <c r="V56947" s="53"/>
    </row>
    <row r="56948" spans="21:22" ht="26.1" customHeight="1">
      <c r="U56948" s="54"/>
      <c r="V56948" s="53"/>
    </row>
    <row r="56949" spans="21:22" ht="26.1" customHeight="1">
      <c r="U56949" s="54"/>
      <c r="V56949" s="53"/>
    </row>
    <row r="56950" spans="21:22" ht="26.1" customHeight="1">
      <c r="U56950" s="54"/>
      <c r="V56950" s="53"/>
    </row>
    <row r="56951" spans="21:22" ht="26.1" customHeight="1">
      <c r="U56951" s="54"/>
      <c r="V56951" s="53"/>
    </row>
    <row r="56952" spans="21:22" ht="26.1" customHeight="1">
      <c r="U56952" s="54"/>
      <c r="V56952" s="53"/>
    </row>
    <row r="56953" spans="21:22" ht="26.1" customHeight="1">
      <c r="U56953" s="54"/>
      <c r="V56953" s="53"/>
    </row>
    <row r="56954" spans="21:22" ht="26.1" customHeight="1">
      <c r="U56954" s="54"/>
      <c r="V56954" s="53"/>
    </row>
    <row r="56955" spans="21:22" ht="26.1" customHeight="1">
      <c r="U56955" s="54"/>
      <c r="V56955" s="53"/>
    </row>
    <row r="56956" spans="21:22" ht="26.1" customHeight="1">
      <c r="U56956" s="54"/>
      <c r="V56956" s="53"/>
    </row>
    <row r="56957" spans="21:22" ht="26.1" customHeight="1">
      <c r="U56957" s="54"/>
      <c r="V56957" s="53"/>
    </row>
    <row r="56958" spans="21:22" ht="26.1" customHeight="1">
      <c r="U56958" s="54"/>
      <c r="V56958" s="53"/>
    </row>
    <row r="56959" spans="21:22" ht="26.1" customHeight="1">
      <c r="U56959" s="54"/>
      <c r="V56959" s="53"/>
    </row>
    <row r="56960" spans="21:22" ht="26.1" customHeight="1">
      <c r="U56960" s="54"/>
      <c r="V56960" s="53"/>
    </row>
    <row r="56961" spans="21:22" ht="26.1" customHeight="1">
      <c r="U56961" s="54"/>
      <c r="V56961" s="53"/>
    </row>
    <row r="56962" spans="21:22" ht="26.1" customHeight="1">
      <c r="U56962" s="54"/>
      <c r="V56962" s="53"/>
    </row>
    <row r="56963" spans="21:22" ht="26.1" customHeight="1">
      <c r="U56963" s="54"/>
      <c r="V56963" s="53"/>
    </row>
    <row r="56964" spans="21:22" ht="26.1" customHeight="1">
      <c r="U56964" s="54"/>
      <c r="V56964" s="53"/>
    </row>
    <row r="56965" spans="21:22" ht="26.1" customHeight="1">
      <c r="U56965" s="54"/>
      <c r="V56965" s="53"/>
    </row>
    <row r="56966" spans="21:22" ht="26.1" customHeight="1">
      <c r="U56966" s="54"/>
      <c r="V56966" s="53"/>
    </row>
    <row r="56967" spans="21:22" ht="26.1" customHeight="1">
      <c r="U56967" s="54"/>
      <c r="V56967" s="53"/>
    </row>
    <row r="56968" spans="21:22" ht="26.1" customHeight="1">
      <c r="U56968" s="54"/>
      <c r="V56968" s="53"/>
    </row>
    <row r="56969" spans="21:22" ht="26.1" customHeight="1">
      <c r="U56969" s="54"/>
      <c r="V56969" s="53"/>
    </row>
    <row r="56970" spans="21:22" ht="26.1" customHeight="1">
      <c r="U56970" s="54"/>
      <c r="V56970" s="53"/>
    </row>
    <row r="56971" spans="21:22" ht="26.1" customHeight="1">
      <c r="U56971" s="54"/>
      <c r="V56971" s="53"/>
    </row>
    <row r="56972" spans="21:22" ht="26.1" customHeight="1">
      <c r="U56972" s="54"/>
      <c r="V56972" s="53"/>
    </row>
    <row r="56973" spans="21:22" ht="26.1" customHeight="1">
      <c r="U56973" s="54"/>
      <c r="V56973" s="53"/>
    </row>
    <row r="56974" spans="21:22" ht="26.1" customHeight="1">
      <c r="U56974" s="54"/>
      <c r="V56974" s="53"/>
    </row>
    <row r="56975" spans="21:22" ht="26.1" customHeight="1">
      <c r="U56975" s="54"/>
      <c r="V56975" s="53"/>
    </row>
    <row r="56976" spans="21:22" ht="26.1" customHeight="1">
      <c r="U56976" s="54"/>
      <c r="V56976" s="53"/>
    </row>
    <row r="56977" spans="21:22" ht="26.1" customHeight="1">
      <c r="U56977" s="54"/>
      <c r="V56977" s="53"/>
    </row>
    <row r="56978" spans="21:22" ht="26.1" customHeight="1">
      <c r="U56978" s="54"/>
      <c r="V56978" s="53"/>
    </row>
    <row r="56979" spans="21:22" ht="26.1" customHeight="1">
      <c r="U56979" s="54"/>
      <c r="V56979" s="53"/>
    </row>
    <row r="56980" spans="21:22" ht="26.1" customHeight="1">
      <c r="U56980" s="54"/>
      <c r="V56980" s="53"/>
    </row>
    <row r="56981" spans="21:22" ht="26.1" customHeight="1">
      <c r="U56981" s="54"/>
      <c r="V56981" s="53"/>
    </row>
    <row r="56982" spans="21:22" ht="26.1" customHeight="1">
      <c r="U56982" s="54"/>
      <c r="V56982" s="53"/>
    </row>
    <row r="56983" spans="21:22" ht="26.1" customHeight="1">
      <c r="U56983" s="54"/>
      <c r="V56983" s="53"/>
    </row>
    <row r="56984" spans="21:22" ht="26.1" customHeight="1">
      <c r="U56984" s="54"/>
      <c r="V56984" s="53"/>
    </row>
    <row r="56985" spans="21:22" ht="26.1" customHeight="1">
      <c r="U56985" s="54"/>
      <c r="V56985" s="53"/>
    </row>
    <row r="56986" spans="21:22" ht="26.1" customHeight="1">
      <c r="U56986" s="54"/>
      <c r="V56986" s="53"/>
    </row>
    <row r="56987" spans="21:22" ht="26.1" customHeight="1">
      <c r="U56987" s="54"/>
      <c r="V56987" s="53"/>
    </row>
    <row r="56988" spans="21:22" ht="26.1" customHeight="1">
      <c r="U56988" s="54"/>
      <c r="V56988" s="53"/>
    </row>
    <row r="56989" spans="21:22" ht="26.1" customHeight="1">
      <c r="U56989" s="54"/>
      <c r="V56989" s="53"/>
    </row>
    <row r="56990" spans="21:22" ht="26.1" customHeight="1">
      <c r="U56990" s="54"/>
      <c r="V56990" s="53"/>
    </row>
    <row r="56991" spans="21:22" ht="26.1" customHeight="1">
      <c r="U56991" s="54"/>
      <c r="V56991" s="53"/>
    </row>
    <row r="56992" spans="21:22" ht="26.1" customHeight="1">
      <c r="U56992" s="54"/>
      <c r="V56992" s="53"/>
    </row>
    <row r="56993" spans="21:22" ht="26.1" customHeight="1">
      <c r="U56993" s="54"/>
      <c r="V56993" s="53"/>
    </row>
    <row r="56994" spans="21:22" ht="26.1" customHeight="1">
      <c r="U56994" s="54"/>
      <c r="V56994" s="53"/>
    </row>
    <row r="56995" spans="21:22" ht="26.1" customHeight="1">
      <c r="U56995" s="54"/>
      <c r="V56995" s="53"/>
    </row>
    <row r="56996" spans="21:22" ht="26.1" customHeight="1">
      <c r="U56996" s="54"/>
      <c r="V56996" s="53"/>
    </row>
    <row r="56997" spans="21:22" ht="26.1" customHeight="1">
      <c r="U56997" s="54"/>
      <c r="V56997" s="53"/>
    </row>
    <row r="56998" spans="21:22" ht="26.1" customHeight="1">
      <c r="U56998" s="54"/>
      <c r="V56998" s="53"/>
    </row>
    <row r="56999" spans="21:22" ht="26.1" customHeight="1">
      <c r="U56999" s="54"/>
      <c r="V56999" s="53"/>
    </row>
    <row r="57000" spans="21:22" ht="26.1" customHeight="1">
      <c r="U57000" s="54"/>
      <c r="V57000" s="53"/>
    </row>
    <row r="57001" spans="21:22" ht="26.1" customHeight="1">
      <c r="U57001" s="54"/>
      <c r="V57001" s="53"/>
    </row>
    <row r="57002" spans="21:22" ht="26.1" customHeight="1">
      <c r="U57002" s="54"/>
      <c r="V57002" s="53"/>
    </row>
    <row r="57003" spans="21:22" ht="26.1" customHeight="1">
      <c r="U57003" s="54"/>
      <c r="V57003" s="53"/>
    </row>
    <row r="57004" spans="21:22" ht="26.1" customHeight="1">
      <c r="U57004" s="54"/>
      <c r="V57004" s="53"/>
    </row>
    <row r="57005" spans="21:22" ht="26.1" customHeight="1">
      <c r="U57005" s="54"/>
      <c r="V57005" s="53"/>
    </row>
    <row r="57006" spans="21:22" ht="26.1" customHeight="1">
      <c r="U57006" s="54"/>
      <c r="V57006" s="53"/>
    </row>
    <row r="57007" spans="21:22" ht="26.1" customHeight="1">
      <c r="U57007" s="54"/>
      <c r="V57007" s="53"/>
    </row>
    <row r="57008" spans="21:22" ht="26.1" customHeight="1">
      <c r="U57008" s="54"/>
      <c r="V57008" s="53"/>
    </row>
    <row r="57009" spans="21:22" ht="26.1" customHeight="1">
      <c r="U57009" s="54"/>
      <c r="V57009" s="53"/>
    </row>
    <row r="57010" spans="21:22" ht="26.1" customHeight="1">
      <c r="U57010" s="54"/>
      <c r="V57010" s="53"/>
    </row>
    <row r="57011" spans="21:22" ht="26.1" customHeight="1">
      <c r="U57011" s="54"/>
      <c r="V57011" s="53"/>
    </row>
    <row r="57012" spans="21:22" ht="26.1" customHeight="1">
      <c r="U57012" s="54"/>
      <c r="V57012" s="53"/>
    </row>
    <row r="57013" spans="21:22" ht="26.1" customHeight="1">
      <c r="U57013" s="54"/>
      <c r="V57013" s="53"/>
    </row>
    <row r="57014" spans="21:22" ht="26.1" customHeight="1">
      <c r="U57014" s="54"/>
      <c r="V57014" s="53"/>
    </row>
    <row r="57015" spans="21:22" ht="26.1" customHeight="1">
      <c r="U57015" s="54"/>
      <c r="V57015" s="53"/>
    </row>
    <row r="57016" spans="21:22" ht="26.1" customHeight="1">
      <c r="U57016" s="54"/>
      <c r="V57016" s="53"/>
    </row>
    <row r="57017" spans="21:22" ht="26.1" customHeight="1">
      <c r="U57017" s="54"/>
      <c r="V57017" s="53"/>
    </row>
    <row r="57018" spans="21:22" ht="26.1" customHeight="1">
      <c r="U57018" s="54"/>
      <c r="V57018" s="53"/>
    </row>
    <row r="57019" spans="21:22" ht="26.1" customHeight="1">
      <c r="U57019" s="54"/>
      <c r="V57019" s="53"/>
    </row>
    <row r="57020" spans="21:22" ht="26.1" customHeight="1">
      <c r="U57020" s="54"/>
      <c r="V57020" s="53"/>
    </row>
    <row r="57021" spans="21:22" ht="26.1" customHeight="1">
      <c r="U57021" s="54"/>
      <c r="V57021" s="53"/>
    </row>
    <row r="57022" spans="21:22" ht="26.1" customHeight="1">
      <c r="U57022" s="54"/>
      <c r="V57022" s="53"/>
    </row>
    <row r="57023" spans="21:22" ht="26.1" customHeight="1">
      <c r="U57023" s="54"/>
      <c r="V57023" s="53"/>
    </row>
    <row r="57024" spans="21:22" ht="26.1" customHeight="1">
      <c r="U57024" s="54"/>
      <c r="V57024" s="53"/>
    </row>
    <row r="57025" spans="21:22" ht="26.1" customHeight="1">
      <c r="U57025" s="54"/>
      <c r="V57025" s="53"/>
    </row>
    <row r="57026" spans="21:22" ht="26.1" customHeight="1">
      <c r="U57026" s="54"/>
      <c r="V57026" s="53"/>
    </row>
    <row r="57027" spans="21:22" ht="26.1" customHeight="1">
      <c r="U57027" s="54"/>
      <c r="V57027" s="53"/>
    </row>
    <row r="57028" spans="21:22" ht="26.1" customHeight="1">
      <c r="U57028" s="54"/>
      <c r="V57028" s="53"/>
    </row>
    <row r="57029" spans="21:22" ht="26.1" customHeight="1">
      <c r="U57029" s="54"/>
      <c r="V57029" s="53"/>
    </row>
    <row r="57030" spans="21:22" ht="26.1" customHeight="1">
      <c r="U57030" s="54"/>
      <c r="V57030" s="53"/>
    </row>
    <row r="57031" spans="21:22" ht="26.1" customHeight="1">
      <c r="U57031" s="54"/>
      <c r="V57031" s="53"/>
    </row>
    <row r="57032" spans="21:22" ht="26.1" customHeight="1">
      <c r="U57032" s="54"/>
      <c r="V57032" s="53"/>
    </row>
    <row r="57033" spans="21:22" ht="26.1" customHeight="1">
      <c r="U57033" s="54"/>
      <c r="V57033" s="53"/>
    </row>
    <row r="57034" spans="21:22" ht="26.1" customHeight="1">
      <c r="U57034" s="54"/>
      <c r="V57034" s="53"/>
    </row>
    <row r="57035" spans="21:22" ht="26.1" customHeight="1">
      <c r="U57035" s="54"/>
      <c r="V57035" s="53"/>
    </row>
    <row r="57036" spans="21:22" ht="26.1" customHeight="1">
      <c r="U57036" s="54"/>
      <c r="V57036" s="53"/>
    </row>
    <row r="57037" spans="21:22" ht="26.1" customHeight="1">
      <c r="U57037" s="54"/>
      <c r="V57037" s="53"/>
    </row>
    <row r="57038" spans="21:22" ht="26.1" customHeight="1">
      <c r="U57038" s="54"/>
      <c r="V57038" s="53"/>
    </row>
    <row r="57039" spans="21:22" ht="26.1" customHeight="1">
      <c r="U57039" s="54"/>
      <c r="V57039" s="53"/>
    </row>
    <row r="57040" spans="21:22" ht="26.1" customHeight="1">
      <c r="U57040" s="54"/>
      <c r="V57040" s="53"/>
    </row>
    <row r="57041" spans="21:22" ht="26.1" customHeight="1">
      <c r="U57041" s="54"/>
      <c r="V57041" s="53"/>
    </row>
    <row r="57042" spans="21:22" ht="26.1" customHeight="1">
      <c r="U57042" s="54"/>
      <c r="V57042" s="53"/>
    </row>
    <row r="57043" spans="21:22" ht="26.1" customHeight="1">
      <c r="U57043" s="54"/>
      <c r="V57043" s="53"/>
    </row>
    <row r="57044" spans="21:22" ht="26.1" customHeight="1">
      <c r="U57044" s="54"/>
      <c r="V57044" s="53"/>
    </row>
    <row r="57045" spans="21:22" ht="26.1" customHeight="1">
      <c r="U57045" s="54"/>
      <c r="V57045" s="53"/>
    </row>
    <row r="57046" spans="21:22" ht="26.1" customHeight="1">
      <c r="U57046" s="54"/>
      <c r="V57046" s="53"/>
    </row>
    <row r="57047" spans="21:22" ht="26.1" customHeight="1">
      <c r="U57047" s="54"/>
      <c r="V57047" s="53"/>
    </row>
    <row r="57048" spans="21:22" ht="26.1" customHeight="1">
      <c r="U57048" s="54"/>
      <c r="V57048" s="53"/>
    </row>
    <row r="57049" spans="21:22" ht="26.1" customHeight="1">
      <c r="U57049" s="54"/>
      <c r="V57049" s="53"/>
    </row>
    <row r="57050" spans="21:22" ht="26.1" customHeight="1">
      <c r="U57050" s="54"/>
      <c r="V57050" s="53"/>
    </row>
    <row r="57051" spans="21:22" ht="26.1" customHeight="1">
      <c r="U57051" s="54"/>
      <c r="V57051" s="53"/>
    </row>
    <row r="57052" spans="21:22" ht="26.1" customHeight="1">
      <c r="U57052" s="54"/>
      <c r="V57052" s="53"/>
    </row>
    <row r="57053" spans="21:22" ht="26.1" customHeight="1">
      <c r="U57053" s="54"/>
      <c r="V57053" s="53"/>
    </row>
    <row r="57054" spans="21:22" ht="26.1" customHeight="1">
      <c r="U57054" s="54"/>
      <c r="V57054" s="53"/>
    </row>
    <row r="57055" spans="21:22" ht="26.1" customHeight="1">
      <c r="U57055" s="54"/>
      <c r="V57055" s="53"/>
    </row>
    <row r="57056" spans="21:22" ht="26.1" customHeight="1">
      <c r="U57056" s="54"/>
      <c r="V57056" s="53"/>
    </row>
    <row r="57057" spans="21:22" ht="26.1" customHeight="1">
      <c r="U57057" s="54"/>
      <c r="V57057" s="53"/>
    </row>
    <row r="57058" spans="21:22" ht="26.1" customHeight="1">
      <c r="U57058" s="54"/>
      <c r="V57058" s="53"/>
    </row>
    <row r="57059" spans="21:22" ht="26.1" customHeight="1">
      <c r="U57059" s="54"/>
      <c r="V57059" s="53"/>
    </row>
    <row r="57060" spans="21:22" ht="26.1" customHeight="1">
      <c r="U57060" s="54"/>
      <c r="V57060" s="53"/>
    </row>
    <row r="57061" spans="21:22" ht="26.1" customHeight="1">
      <c r="U57061" s="54"/>
      <c r="V57061" s="53"/>
    </row>
    <row r="57062" spans="21:22" ht="26.1" customHeight="1">
      <c r="U57062" s="54"/>
      <c r="V57062" s="53"/>
    </row>
    <row r="57063" spans="21:22" ht="26.1" customHeight="1">
      <c r="U57063" s="54"/>
      <c r="V57063" s="53"/>
    </row>
    <row r="57064" spans="21:22" ht="26.1" customHeight="1">
      <c r="U57064" s="54"/>
      <c r="V57064" s="53"/>
    </row>
    <row r="57065" spans="21:22" ht="26.1" customHeight="1">
      <c r="U57065" s="54"/>
      <c r="V57065" s="53"/>
    </row>
    <row r="57066" spans="21:22" ht="26.1" customHeight="1">
      <c r="U57066" s="54"/>
      <c r="V57066" s="53"/>
    </row>
    <row r="57067" spans="21:22" ht="26.1" customHeight="1">
      <c r="U57067" s="54"/>
      <c r="V57067" s="53"/>
    </row>
    <row r="57068" spans="21:22" ht="26.1" customHeight="1">
      <c r="U57068" s="54"/>
      <c r="V57068" s="53"/>
    </row>
    <row r="57069" spans="21:22" ht="26.1" customHeight="1">
      <c r="U57069" s="54"/>
      <c r="V57069" s="53"/>
    </row>
    <row r="57070" spans="21:22" ht="26.1" customHeight="1">
      <c r="U57070" s="54"/>
      <c r="V57070" s="53"/>
    </row>
    <row r="57071" spans="21:22" ht="26.1" customHeight="1">
      <c r="U57071" s="54"/>
      <c r="V57071" s="53"/>
    </row>
    <row r="57072" spans="21:22" ht="26.1" customHeight="1">
      <c r="U57072" s="54"/>
      <c r="V57072" s="53"/>
    </row>
    <row r="57073" spans="21:22" ht="26.1" customHeight="1">
      <c r="U57073" s="54"/>
      <c r="V57073" s="53"/>
    </row>
    <row r="57074" spans="21:22" ht="26.1" customHeight="1">
      <c r="U57074" s="54"/>
      <c r="V57074" s="53"/>
    </row>
    <row r="57075" spans="21:22" ht="26.1" customHeight="1">
      <c r="U57075" s="54"/>
      <c r="V57075" s="53"/>
    </row>
    <row r="57076" spans="21:22" ht="26.1" customHeight="1">
      <c r="U57076" s="54"/>
      <c r="V57076" s="53"/>
    </row>
    <row r="57077" spans="21:22" ht="26.1" customHeight="1">
      <c r="U57077" s="54"/>
      <c r="V57077" s="53"/>
    </row>
    <row r="57078" spans="21:22" ht="26.1" customHeight="1">
      <c r="U57078" s="54"/>
      <c r="V57078" s="53"/>
    </row>
    <row r="57079" spans="21:22" ht="26.1" customHeight="1">
      <c r="U57079" s="54"/>
      <c r="V57079" s="53"/>
    </row>
    <row r="57080" spans="21:22" ht="26.1" customHeight="1">
      <c r="U57080" s="54"/>
      <c r="V57080" s="53"/>
    </row>
    <row r="57081" spans="21:22" ht="26.1" customHeight="1">
      <c r="U57081" s="54"/>
      <c r="V57081" s="53"/>
    </row>
    <row r="57082" spans="21:22" ht="26.1" customHeight="1">
      <c r="U57082" s="54"/>
      <c r="V57082" s="53"/>
    </row>
    <row r="57083" spans="21:22" ht="26.1" customHeight="1">
      <c r="U57083" s="54"/>
      <c r="V57083" s="53"/>
    </row>
    <row r="57084" spans="21:22" ht="26.1" customHeight="1">
      <c r="U57084" s="54"/>
      <c r="V57084" s="53"/>
    </row>
    <row r="57085" spans="21:22" ht="26.1" customHeight="1">
      <c r="U57085" s="54"/>
      <c r="V57085" s="53"/>
    </row>
    <row r="57086" spans="21:22" ht="26.1" customHeight="1">
      <c r="U57086" s="54"/>
      <c r="V57086" s="53"/>
    </row>
    <row r="57087" spans="21:22" ht="26.1" customHeight="1">
      <c r="U57087" s="54"/>
      <c r="V57087" s="53"/>
    </row>
    <row r="57088" spans="21:22" ht="26.1" customHeight="1">
      <c r="U57088" s="54"/>
      <c r="V57088" s="53"/>
    </row>
    <row r="57089" spans="21:22" ht="26.1" customHeight="1">
      <c r="U57089" s="54"/>
      <c r="V57089" s="53"/>
    </row>
    <row r="57090" spans="21:22" ht="26.1" customHeight="1">
      <c r="U57090" s="54"/>
      <c r="V57090" s="53"/>
    </row>
    <row r="57091" spans="21:22" ht="26.1" customHeight="1">
      <c r="U57091" s="54"/>
      <c r="V57091" s="53"/>
    </row>
    <row r="57092" spans="21:22" ht="26.1" customHeight="1">
      <c r="U57092" s="54"/>
      <c r="V57092" s="53"/>
    </row>
    <row r="57093" spans="21:22" ht="26.1" customHeight="1">
      <c r="U57093" s="54"/>
      <c r="V57093" s="53"/>
    </row>
    <row r="57094" spans="21:22" ht="26.1" customHeight="1">
      <c r="U57094" s="54"/>
      <c r="V57094" s="53"/>
    </row>
    <row r="57095" spans="21:22" ht="26.1" customHeight="1">
      <c r="U57095" s="54"/>
      <c r="V57095" s="53"/>
    </row>
    <row r="57096" spans="21:22" ht="26.1" customHeight="1">
      <c r="U57096" s="54"/>
      <c r="V57096" s="53"/>
    </row>
    <row r="57097" spans="21:22" ht="26.1" customHeight="1">
      <c r="U57097" s="54"/>
      <c r="V57097" s="53"/>
    </row>
    <row r="57098" spans="21:22" ht="26.1" customHeight="1">
      <c r="U57098" s="54"/>
      <c r="V57098" s="53"/>
    </row>
    <row r="57099" spans="21:22" ht="26.1" customHeight="1">
      <c r="U57099" s="54"/>
      <c r="V57099" s="53"/>
    </row>
    <row r="57100" spans="21:22" ht="26.1" customHeight="1">
      <c r="U57100" s="54"/>
      <c r="V57100" s="53"/>
    </row>
    <row r="57101" spans="21:22" ht="26.1" customHeight="1">
      <c r="U57101" s="54"/>
      <c r="V57101" s="53"/>
    </row>
    <row r="57102" spans="21:22" ht="26.1" customHeight="1">
      <c r="U57102" s="54"/>
      <c r="V57102" s="53"/>
    </row>
    <row r="57103" spans="21:22" ht="26.1" customHeight="1">
      <c r="U57103" s="54"/>
      <c r="V57103" s="53"/>
    </row>
    <row r="57104" spans="21:22" ht="26.1" customHeight="1">
      <c r="U57104" s="54"/>
      <c r="V57104" s="53"/>
    </row>
    <row r="57105" spans="21:22" ht="26.1" customHeight="1">
      <c r="U57105" s="54"/>
      <c r="V57105" s="53"/>
    </row>
    <row r="57106" spans="21:22" ht="26.1" customHeight="1">
      <c r="U57106" s="54"/>
      <c r="V57106" s="53"/>
    </row>
    <row r="57107" spans="21:22" ht="26.1" customHeight="1">
      <c r="U57107" s="54"/>
      <c r="V57107" s="53"/>
    </row>
    <row r="57108" spans="21:22" ht="26.1" customHeight="1">
      <c r="U57108" s="54"/>
      <c r="V57108" s="53"/>
    </row>
    <row r="57109" spans="21:22" ht="26.1" customHeight="1">
      <c r="U57109" s="54"/>
      <c r="V57109" s="53"/>
    </row>
    <row r="57110" spans="21:22" ht="26.1" customHeight="1">
      <c r="U57110" s="54"/>
      <c r="V57110" s="53"/>
    </row>
    <row r="57111" spans="21:22" ht="26.1" customHeight="1">
      <c r="U57111" s="54"/>
      <c r="V57111" s="53"/>
    </row>
    <row r="57112" spans="21:22" ht="26.1" customHeight="1">
      <c r="U57112" s="54"/>
      <c r="V57112" s="53"/>
    </row>
    <row r="57113" spans="21:22" ht="26.1" customHeight="1">
      <c r="U57113" s="54"/>
      <c r="V57113" s="53"/>
    </row>
    <row r="57114" spans="21:22" ht="26.1" customHeight="1">
      <c r="U57114" s="54"/>
      <c r="V57114" s="53"/>
    </row>
    <row r="57115" spans="21:22" ht="26.1" customHeight="1">
      <c r="U57115" s="54"/>
      <c r="V57115" s="53"/>
    </row>
    <row r="57116" spans="21:22" ht="26.1" customHeight="1">
      <c r="U57116" s="54"/>
      <c r="V57116" s="53"/>
    </row>
    <row r="57117" spans="21:22" ht="26.1" customHeight="1">
      <c r="U57117" s="54"/>
      <c r="V57117" s="53"/>
    </row>
    <row r="57118" spans="21:22" ht="26.1" customHeight="1">
      <c r="U57118" s="54"/>
      <c r="V57118" s="53"/>
    </row>
    <row r="57119" spans="21:22" ht="26.1" customHeight="1">
      <c r="U57119" s="54"/>
      <c r="V57119" s="53"/>
    </row>
    <row r="57120" spans="21:22" ht="26.1" customHeight="1">
      <c r="U57120" s="54"/>
      <c r="V57120" s="53"/>
    </row>
    <row r="57121" spans="21:22" ht="26.1" customHeight="1">
      <c r="U57121" s="54"/>
      <c r="V57121" s="53"/>
    </row>
    <row r="57122" spans="21:22" ht="26.1" customHeight="1">
      <c r="U57122" s="54"/>
      <c r="V57122" s="53"/>
    </row>
    <row r="57123" spans="21:22" ht="26.1" customHeight="1">
      <c r="U57123" s="54"/>
      <c r="V57123" s="53"/>
    </row>
    <row r="57124" spans="21:22" ht="26.1" customHeight="1">
      <c r="U57124" s="54"/>
      <c r="V57124" s="53"/>
    </row>
    <row r="57125" spans="21:22" ht="26.1" customHeight="1">
      <c r="U57125" s="54"/>
      <c r="V57125" s="53"/>
    </row>
    <row r="57126" spans="21:22" ht="26.1" customHeight="1">
      <c r="U57126" s="54"/>
      <c r="V57126" s="53"/>
    </row>
    <row r="57127" spans="21:22" ht="26.1" customHeight="1">
      <c r="U57127" s="54"/>
      <c r="V57127" s="53"/>
    </row>
    <row r="57128" spans="21:22" ht="26.1" customHeight="1">
      <c r="U57128" s="54"/>
      <c r="V57128" s="53"/>
    </row>
    <row r="57129" spans="21:22" ht="26.1" customHeight="1">
      <c r="U57129" s="54"/>
      <c r="V57129" s="53"/>
    </row>
    <row r="57130" spans="21:22" ht="26.1" customHeight="1">
      <c r="U57130" s="54"/>
      <c r="V57130" s="53"/>
    </row>
    <row r="57131" spans="21:22" ht="26.1" customHeight="1">
      <c r="U57131" s="54"/>
      <c r="V57131" s="53"/>
    </row>
    <row r="57132" spans="21:22" ht="26.1" customHeight="1">
      <c r="U57132" s="54"/>
      <c r="V57132" s="53"/>
    </row>
    <row r="57133" spans="21:22" ht="26.1" customHeight="1">
      <c r="U57133" s="54"/>
      <c r="V57133" s="53"/>
    </row>
    <row r="57134" spans="21:22" ht="26.1" customHeight="1">
      <c r="U57134" s="54"/>
      <c r="V57134" s="53"/>
    </row>
    <row r="57135" spans="21:22" ht="26.1" customHeight="1">
      <c r="U57135" s="54"/>
      <c r="V57135" s="53"/>
    </row>
    <row r="57136" spans="21:22" ht="26.1" customHeight="1">
      <c r="U57136" s="54"/>
      <c r="V57136" s="53"/>
    </row>
    <row r="57137" spans="21:22" ht="26.1" customHeight="1">
      <c r="U57137" s="54"/>
      <c r="V57137" s="53"/>
    </row>
    <row r="57138" spans="21:22" ht="26.1" customHeight="1">
      <c r="U57138" s="54"/>
      <c r="V57138" s="53"/>
    </row>
    <row r="57139" spans="21:22" ht="26.1" customHeight="1">
      <c r="U57139" s="54"/>
      <c r="V57139" s="53"/>
    </row>
    <row r="57140" spans="21:22" ht="26.1" customHeight="1">
      <c r="U57140" s="54"/>
      <c r="V57140" s="53"/>
    </row>
    <row r="57141" spans="21:22" ht="26.1" customHeight="1">
      <c r="U57141" s="54"/>
      <c r="V57141" s="53"/>
    </row>
    <row r="57142" spans="21:22" ht="26.1" customHeight="1">
      <c r="U57142" s="54"/>
      <c r="V57142" s="53"/>
    </row>
    <row r="57143" spans="21:22" ht="26.1" customHeight="1">
      <c r="U57143" s="54"/>
      <c r="V57143" s="53"/>
    </row>
    <row r="57144" spans="21:22" ht="26.1" customHeight="1">
      <c r="U57144" s="54"/>
      <c r="V57144" s="53"/>
    </row>
    <row r="57145" spans="21:22" ht="26.1" customHeight="1">
      <c r="U57145" s="54"/>
      <c r="V57145" s="53"/>
    </row>
    <row r="57146" spans="21:22" ht="26.1" customHeight="1">
      <c r="U57146" s="54"/>
      <c r="V57146" s="53"/>
    </row>
    <row r="57147" spans="21:22" ht="26.1" customHeight="1">
      <c r="U57147" s="54"/>
      <c r="V57147" s="53"/>
    </row>
    <row r="57148" spans="21:22" ht="26.1" customHeight="1">
      <c r="U57148" s="54"/>
      <c r="V57148" s="53"/>
    </row>
    <row r="57149" spans="21:22" ht="26.1" customHeight="1">
      <c r="U57149" s="54"/>
      <c r="V57149" s="53"/>
    </row>
    <row r="57150" spans="21:22" ht="26.1" customHeight="1">
      <c r="U57150" s="54"/>
      <c r="V57150" s="53"/>
    </row>
    <row r="57151" spans="21:22" ht="26.1" customHeight="1">
      <c r="U57151" s="54"/>
      <c r="V57151" s="53"/>
    </row>
    <row r="57152" spans="21:22" ht="26.1" customHeight="1">
      <c r="U57152" s="54"/>
      <c r="V57152" s="53"/>
    </row>
    <row r="57153" spans="21:22" ht="26.1" customHeight="1">
      <c r="U57153" s="54"/>
      <c r="V57153" s="53"/>
    </row>
    <row r="57154" spans="21:22" ht="26.1" customHeight="1">
      <c r="U57154" s="54"/>
      <c r="V57154" s="53"/>
    </row>
    <row r="57155" spans="21:22" ht="26.1" customHeight="1">
      <c r="U57155" s="54"/>
      <c r="V57155" s="53"/>
    </row>
    <row r="57156" spans="21:22" ht="26.1" customHeight="1">
      <c r="U57156" s="54"/>
      <c r="V57156" s="53"/>
    </row>
    <row r="57157" spans="21:22" ht="26.1" customHeight="1">
      <c r="U57157" s="54"/>
      <c r="V57157" s="53"/>
    </row>
    <row r="57158" spans="21:22" ht="26.1" customHeight="1">
      <c r="U57158" s="54"/>
      <c r="V57158" s="53"/>
    </row>
    <row r="57159" spans="21:22" ht="26.1" customHeight="1">
      <c r="U57159" s="54"/>
      <c r="V57159" s="53"/>
    </row>
    <row r="57160" spans="21:22" ht="26.1" customHeight="1">
      <c r="U57160" s="54"/>
      <c r="V57160" s="53"/>
    </row>
    <row r="57161" spans="21:22" ht="26.1" customHeight="1">
      <c r="U57161" s="54"/>
      <c r="V57161" s="53"/>
    </row>
    <row r="57162" spans="21:22" ht="26.1" customHeight="1">
      <c r="U57162" s="54"/>
      <c r="V57162" s="53"/>
    </row>
    <row r="57163" spans="21:22" ht="26.1" customHeight="1">
      <c r="U57163" s="54"/>
      <c r="V57163" s="53"/>
    </row>
    <row r="57164" spans="21:22" ht="26.1" customHeight="1">
      <c r="U57164" s="54"/>
      <c r="V57164" s="53"/>
    </row>
    <row r="57165" spans="21:22" ht="26.1" customHeight="1">
      <c r="U57165" s="54"/>
      <c r="V57165" s="53"/>
    </row>
    <row r="57166" spans="21:22" ht="26.1" customHeight="1">
      <c r="U57166" s="54"/>
      <c r="V57166" s="53"/>
    </row>
    <row r="57167" spans="21:22" ht="26.1" customHeight="1">
      <c r="U57167" s="54"/>
      <c r="V57167" s="53"/>
    </row>
    <row r="57168" spans="21:22" ht="26.1" customHeight="1">
      <c r="U57168" s="54"/>
      <c r="V57168" s="53"/>
    </row>
    <row r="57169" spans="21:22" ht="26.1" customHeight="1">
      <c r="U57169" s="54"/>
      <c r="V57169" s="53"/>
    </row>
    <row r="57170" spans="21:22" ht="26.1" customHeight="1">
      <c r="U57170" s="54"/>
      <c r="V57170" s="53"/>
    </row>
    <row r="57171" spans="21:22" ht="26.1" customHeight="1">
      <c r="U57171" s="54"/>
      <c r="V57171" s="53"/>
    </row>
    <row r="57172" spans="21:22" ht="26.1" customHeight="1">
      <c r="U57172" s="54"/>
      <c r="V57172" s="53"/>
    </row>
    <row r="57173" spans="21:22" ht="26.1" customHeight="1">
      <c r="U57173" s="54"/>
      <c r="V57173" s="53"/>
    </row>
    <row r="57174" spans="21:22" ht="26.1" customHeight="1">
      <c r="U57174" s="54"/>
      <c r="V57174" s="53"/>
    </row>
    <row r="57175" spans="21:22" ht="26.1" customHeight="1">
      <c r="U57175" s="54"/>
      <c r="V57175" s="53"/>
    </row>
    <row r="57176" spans="21:22" ht="26.1" customHeight="1">
      <c r="U57176" s="54"/>
      <c r="V57176" s="53"/>
    </row>
    <row r="57177" spans="21:22" ht="26.1" customHeight="1">
      <c r="U57177" s="54"/>
      <c r="V57177" s="53"/>
    </row>
    <row r="57178" spans="21:22" ht="26.1" customHeight="1">
      <c r="U57178" s="54"/>
      <c r="V57178" s="53"/>
    </row>
    <row r="57179" spans="21:22" ht="26.1" customHeight="1">
      <c r="U57179" s="54"/>
      <c r="V57179" s="53"/>
    </row>
    <row r="57180" spans="21:22" ht="26.1" customHeight="1">
      <c r="U57180" s="54"/>
      <c r="V57180" s="53"/>
    </row>
    <row r="57181" spans="21:22" ht="26.1" customHeight="1">
      <c r="U57181" s="54"/>
      <c r="V57181" s="53"/>
    </row>
    <row r="57182" spans="21:22" ht="26.1" customHeight="1">
      <c r="U57182" s="54"/>
      <c r="V57182" s="53"/>
    </row>
    <row r="57183" spans="21:22" ht="26.1" customHeight="1">
      <c r="U57183" s="54"/>
      <c r="V57183" s="53"/>
    </row>
    <row r="57184" spans="21:22" ht="26.1" customHeight="1">
      <c r="U57184" s="54"/>
      <c r="V57184" s="53"/>
    </row>
    <row r="57185" spans="21:22" ht="26.1" customHeight="1">
      <c r="U57185" s="54"/>
      <c r="V57185" s="53"/>
    </row>
    <row r="57186" spans="21:22" ht="26.1" customHeight="1">
      <c r="U57186" s="54"/>
      <c r="V57186" s="53"/>
    </row>
    <row r="57187" spans="21:22" ht="26.1" customHeight="1">
      <c r="U57187" s="54"/>
      <c r="V57187" s="53"/>
    </row>
    <row r="57188" spans="21:22" ht="26.1" customHeight="1">
      <c r="U57188" s="54"/>
      <c r="V57188" s="53"/>
    </row>
    <row r="57189" spans="21:22" ht="26.1" customHeight="1">
      <c r="U57189" s="54"/>
      <c r="V57189" s="53"/>
    </row>
    <row r="57190" spans="21:22" ht="26.1" customHeight="1">
      <c r="U57190" s="54"/>
      <c r="V57190" s="53"/>
    </row>
    <row r="57191" spans="21:22" ht="26.1" customHeight="1">
      <c r="U57191" s="54"/>
      <c r="V57191" s="53"/>
    </row>
    <row r="57192" spans="21:22" ht="26.1" customHeight="1">
      <c r="U57192" s="54"/>
      <c r="V57192" s="53"/>
    </row>
    <row r="57193" spans="21:22" ht="26.1" customHeight="1">
      <c r="U57193" s="54"/>
      <c r="V57193" s="53"/>
    </row>
    <row r="57194" spans="21:22" ht="26.1" customHeight="1">
      <c r="U57194" s="54"/>
      <c r="V57194" s="53"/>
    </row>
    <row r="57195" spans="21:22" ht="26.1" customHeight="1">
      <c r="U57195" s="54"/>
      <c r="V57195" s="53"/>
    </row>
    <row r="57196" spans="21:22" ht="26.1" customHeight="1">
      <c r="U57196" s="54"/>
      <c r="V57196" s="53"/>
    </row>
    <row r="57197" spans="21:22" ht="26.1" customHeight="1">
      <c r="U57197" s="54"/>
      <c r="V57197" s="53"/>
    </row>
    <row r="57198" spans="21:22" ht="26.1" customHeight="1">
      <c r="U57198" s="54"/>
      <c r="V57198" s="53"/>
    </row>
    <row r="57199" spans="21:22" ht="26.1" customHeight="1">
      <c r="U57199" s="54"/>
      <c r="V57199" s="53"/>
    </row>
    <row r="57200" spans="21:22" ht="26.1" customHeight="1">
      <c r="U57200" s="54"/>
      <c r="V57200" s="53"/>
    </row>
    <row r="57201" spans="21:22" ht="26.1" customHeight="1">
      <c r="U57201" s="54"/>
      <c r="V57201" s="53"/>
    </row>
    <row r="57202" spans="21:22" ht="26.1" customHeight="1">
      <c r="U57202" s="54"/>
      <c r="V57202" s="53"/>
    </row>
    <row r="57203" spans="21:22" ht="26.1" customHeight="1">
      <c r="U57203" s="54"/>
      <c r="V57203" s="53"/>
    </row>
    <row r="57204" spans="21:22" ht="26.1" customHeight="1">
      <c r="U57204" s="54"/>
      <c r="V57204" s="53"/>
    </row>
    <row r="57205" spans="21:22" ht="26.1" customHeight="1">
      <c r="U57205" s="54"/>
      <c r="V57205" s="53"/>
    </row>
    <row r="57206" spans="21:22" ht="26.1" customHeight="1">
      <c r="U57206" s="54"/>
      <c r="V57206" s="53"/>
    </row>
    <row r="57207" spans="21:22" ht="26.1" customHeight="1">
      <c r="U57207" s="54"/>
      <c r="V57207" s="53"/>
    </row>
    <row r="57208" spans="21:22" ht="26.1" customHeight="1">
      <c r="U57208" s="54"/>
      <c r="V57208" s="53"/>
    </row>
    <row r="57209" spans="21:22" ht="26.1" customHeight="1">
      <c r="U57209" s="54"/>
      <c r="V57209" s="53"/>
    </row>
    <row r="57210" spans="21:22" ht="26.1" customHeight="1">
      <c r="U57210" s="54"/>
      <c r="V57210" s="53"/>
    </row>
    <row r="57211" spans="21:22" ht="26.1" customHeight="1">
      <c r="U57211" s="54"/>
      <c r="V57211" s="53"/>
    </row>
    <row r="57212" spans="21:22" ht="26.1" customHeight="1">
      <c r="U57212" s="54"/>
      <c r="V57212" s="53"/>
    </row>
    <row r="57213" spans="21:22" ht="26.1" customHeight="1">
      <c r="U57213" s="54"/>
      <c r="V57213" s="53"/>
    </row>
    <row r="57214" spans="21:22" ht="26.1" customHeight="1">
      <c r="U57214" s="54"/>
      <c r="V57214" s="53"/>
    </row>
    <row r="57215" spans="21:22" ht="26.1" customHeight="1">
      <c r="U57215" s="54"/>
      <c r="V57215" s="53"/>
    </row>
    <row r="57216" spans="21:22" ht="26.1" customHeight="1">
      <c r="U57216" s="54"/>
      <c r="V57216" s="53"/>
    </row>
    <row r="57217" spans="21:22" ht="26.1" customHeight="1">
      <c r="U57217" s="54"/>
      <c r="V57217" s="53"/>
    </row>
    <row r="57218" spans="21:22" ht="26.1" customHeight="1">
      <c r="U57218" s="54"/>
      <c r="V57218" s="53"/>
    </row>
    <row r="57219" spans="21:22" ht="26.1" customHeight="1">
      <c r="U57219" s="54"/>
      <c r="V57219" s="53"/>
    </row>
    <row r="57220" spans="21:22" ht="26.1" customHeight="1">
      <c r="U57220" s="54"/>
      <c r="V57220" s="53"/>
    </row>
    <row r="57221" spans="21:22" ht="26.1" customHeight="1">
      <c r="U57221" s="54"/>
      <c r="V57221" s="53"/>
    </row>
    <row r="57222" spans="21:22" ht="26.1" customHeight="1">
      <c r="U57222" s="54"/>
      <c r="V57222" s="53"/>
    </row>
    <row r="57223" spans="21:22" ht="26.1" customHeight="1">
      <c r="U57223" s="54"/>
      <c r="V57223" s="53"/>
    </row>
    <row r="57224" spans="21:22" ht="26.1" customHeight="1">
      <c r="U57224" s="54"/>
      <c r="V57224" s="53"/>
    </row>
    <row r="57225" spans="21:22" ht="26.1" customHeight="1">
      <c r="U57225" s="54"/>
      <c r="V57225" s="53"/>
    </row>
    <row r="57226" spans="21:22" ht="26.1" customHeight="1">
      <c r="U57226" s="54"/>
      <c r="V57226" s="53"/>
    </row>
    <row r="57227" spans="21:22" ht="26.1" customHeight="1">
      <c r="U57227" s="54"/>
      <c r="V57227" s="53"/>
    </row>
    <row r="57228" spans="21:22" ht="26.1" customHeight="1">
      <c r="U57228" s="54"/>
      <c r="V57228" s="53"/>
    </row>
    <row r="57229" spans="21:22" ht="26.1" customHeight="1">
      <c r="U57229" s="54"/>
      <c r="V57229" s="53"/>
    </row>
    <row r="57230" spans="21:22" ht="26.1" customHeight="1">
      <c r="U57230" s="54"/>
      <c r="V57230" s="53"/>
    </row>
    <row r="57231" spans="21:22" ht="26.1" customHeight="1">
      <c r="U57231" s="54"/>
      <c r="V57231" s="53"/>
    </row>
    <row r="57232" spans="21:22" ht="26.1" customHeight="1">
      <c r="U57232" s="54"/>
      <c r="V57232" s="53"/>
    </row>
    <row r="57233" spans="21:22" ht="26.1" customHeight="1">
      <c r="U57233" s="54"/>
      <c r="V57233" s="53"/>
    </row>
    <row r="57234" spans="21:22" ht="26.1" customHeight="1">
      <c r="U57234" s="54"/>
      <c r="V57234" s="53"/>
    </row>
    <row r="57235" spans="21:22" ht="26.1" customHeight="1">
      <c r="U57235" s="54"/>
      <c r="V57235" s="53"/>
    </row>
    <row r="57236" spans="21:22" ht="26.1" customHeight="1">
      <c r="U57236" s="54"/>
      <c r="V57236" s="53"/>
    </row>
    <row r="57237" spans="21:22" ht="26.1" customHeight="1">
      <c r="U57237" s="54"/>
      <c r="V57237" s="53"/>
    </row>
    <row r="57238" spans="21:22" ht="26.1" customHeight="1">
      <c r="U57238" s="54"/>
      <c r="V57238" s="53"/>
    </row>
    <row r="57239" spans="21:22" ht="26.1" customHeight="1">
      <c r="U57239" s="54"/>
      <c r="V57239" s="53"/>
    </row>
    <row r="57240" spans="21:22" ht="26.1" customHeight="1">
      <c r="U57240" s="54"/>
      <c r="V57240" s="53"/>
    </row>
    <row r="57241" spans="21:22" ht="26.1" customHeight="1">
      <c r="U57241" s="54"/>
      <c r="V57241" s="53"/>
    </row>
    <row r="57242" spans="21:22" ht="26.1" customHeight="1">
      <c r="U57242" s="54"/>
      <c r="V57242" s="53"/>
    </row>
    <row r="57243" spans="21:22" ht="26.1" customHeight="1">
      <c r="U57243" s="54"/>
      <c r="V57243" s="53"/>
    </row>
    <row r="57244" spans="21:22" ht="26.1" customHeight="1">
      <c r="U57244" s="54"/>
      <c r="V57244" s="53"/>
    </row>
    <row r="57245" spans="21:22" ht="26.1" customHeight="1">
      <c r="U57245" s="54"/>
      <c r="V57245" s="53"/>
    </row>
    <row r="57246" spans="21:22" ht="26.1" customHeight="1">
      <c r="U57246" s="54"/>
      <c r="V57246" s="53"/>
    </row>
    <row r="57247" spans="21:22" ht="26.1" customHeight="1">
      <c r="U57247" s="54"/>
      <c r="V57247" s="53"/>
    </row>
    <row r="57248" spans="21:22" ht="26.1" customHeight="1">
      <c r="U57248" s="54"/>
      <c r="V57248" s="53"/>
    </row>
    <row r="57249" spans="21:22" ht="26.1" customHeight="1">
      <c r="U57249" s="54"/>
      <c r="V57249" s="53"/>
    </row>
    <row r="57250" spans="21:22" ht="26.1" customHeight="1">
      <c r="U57250" s="54"/>
      <c r="V57250" s="53"/>
    </row>
    <row r="57251" spans="21:22" ht="26.1" customHeight="1">
      <c r="U57251" s="54"/>
      <c r="V57251" s="53"/>
    </row>
    <row r="57252" spans="21:22" ht="26.1" customHeight="1">
      <c r="U57252" s="54"/>
      <c r="V57252" s="53"/>
    </row>
    <row r="57253" spans="21:22" ht="26.1" customHeight="1">
      <c r="U57253" s="54"/>
      <c r="V57253" s="53"/>
    </row>
    <row r="57254" spans="21:22" ht="26.1" customHeight="1">
      <c r="U57254" s="54"/>
      <c r="V57254" s="53"/>
    </row>
    <row r="57255" spans="21:22" ht="26.1" customHeight="1">
      <c r="U57255" s="54"/>
      <c r="V57255" s="53"/>
    </row>
    <row r="57256" spans="21:22" ht="26.1" customHeight="1">
      <c r="U57256" s="54"/>
      <c r="V57256" s="53"/>
    </row>
    <row r="57257" spans="21:22" ht="26.1" customHeight="1">
      <c r="U57257" s="54"/>
      <c r="V57257" s="53"/>
    </row>
    <row r="57258" spans="21:22" ht="26.1" customHeight="1">
      <c r="U57258" s="54"/>
      <c r="V57258" s="53"/>
    </row>
    <row r="57259" spans="21:22" ht="26.1" customHeight="1">
      <c r="U57259" s="54"/>
      <c r="V57259" s="53"/>
    </row>
    <row r="57260" spans="21:22" ht="26.1" customHeight="1">
      <c r="U57260" s="54"/>
      <c r="V57260" s="53"/>
    </row>
    <row r="57261" spans="21:22" ht="26.1" customHeight="1">
      <c r="U57261" s="54"/>
      <c r="V57261" s="53"/>
    </row>
    <row r="57262" spans="21:22" ht="26.1" customHeight="1">
      <c r="U57262" s="54"/>
      <c r="V57262" s="53"/>
    </row>
    <row r="57263" spans="21:22" ht="26.1" customHeight="1">
      <c r="U57263" s="54"/>
      <c r="V57263" s="53"/>
    </row>
    <row r="57264" spans="21:22" ht="26.1" customHeight="1">
      <c r="U57264" s="54"/>
      <c r="V57264" s="53"/>
    </row>
    <row r="57265" spans="21:22" ht="26.1" customHeight="1">
      <c r="U57265" s="54"/>
      <c r="V57265" s="53"/>
    </row>
    <row r="57266" spans="21:22" ht="26.1" customHeight="1">
      <c r="U57266" s="54"/>
      <c r="V57266" s="53"/>
    </row>
    <row r="57267" spans="21:22" ht="26.1" customHeight="1">
      <c r="U57267" s="54"/>
      <c r="V57267" s="53"/>
    </row>
    <row r="57268" spans="21:22" ht="26.1" customHeight="1">
      <c r="U57268" s="54"/>
      <c r="V57268" s="53"/>
    </row>
    <row r="57269" spans="21:22" ht="26.1" customHeight="1">
      <c r="U57269" s="54"/>
      <c r="V57269" s="53"/>
    </row>
    <row r="57270" spans="21:22" ht="26.1" customHeight="1">
      <c r="U57270" s="54"/>
      <c r="V57270" s="53"/>
    </row>
    <row r="57271" spans="21:22" ht="26.1" customHeight="1">
      <c r="U57271" s="54"/>
      <c r="V57271" s="53"/>
    </row>
    <row r="57272" spans="21:22" ht="26.1" customHeight="1">
      <c r="U57272" s="54"/>
      <c r="V57272" s="53"/>
    </row>
    <row r="57273" spans="21:22" ht="26.1" customHeight="1">
      <c r="U57273" s="54"/>
      <c r="V57273" s="53"/>
    </row>
    <row r="57274" spans="21:22" ht="26.1" customHeight="1">
      <c r="U57274" s="54"/>
      <c r="V57274" s="53"/>
    </row>
    <row r="57275" spans="21:22" ht="26.1" customHeight="1">
      <c r="U57275" s="54"/>
      <c r="V57275" s="53"/>
    </row>
    <row r="57276" spans="21:22" ht="26.1" customHeight="1">
      <c r="U57276" s="54"/>
      <c r="V57276" s="53"/>
    </row>
    <row r="57277" spans="21:22" ht="26.1" customHeight="1">
      <c r="U57277" s="54"/>
      <c r="V57277" s="53"/>
    </row>
    <row r="57278" spans="21:22" ht="26.1" customHeight="1">
      <c r="U57278" s="54"/>
      <c r="V57278" s="53"/>
    </row>
    <row r="57279" spans="21:22" ht="26.1" customHeight="1">
      <c r="U57279" s="54"/>
      <c r="V57279" s="53"/>
    </row>
    <row r="57280" spans="21:22" ht="26.1" customHeight="1">
      <c r="U57280" s="54"/>
      <c r="V57280" s="53"/>
    </row>
    <row r="57281" spans="21:22" ht="26.1" customHeight="1">
      <c r="U57281" s="54"/>
      <c r="V57281" s="53"/>
    </row>
    <row r="57282" spans="21:22" ht="26.1" customHeight="1">
      <c r="U57282" s="54"/>
      <c r="V57282" s="53"/>
    </row>
    <row r="57283" spans="21:22" ht="26.1" customHeight="1">
      <c r="U57283" s="54"/>
      <c r="V57283" s="53"/>
    </row>
    <row r="57284" spans="21:22" ht="26.1" customHeight="1">
      <c r="U57284" s="54"/>
      <c r="V57284" s="53"/>
    </row>
    <row r="57285" spans="21:22" ht="26.1" customHeight="1">
      <c r="U57285" s="54"/>
      <c r="V57285" s="53"/>
    </row>
    <row r="57286" spans="21:22" ht="26.1" customHeight="1">
      <c r="U57286" s="54"/>
      <c r="V57286" s="53"/>
    </row>
    <row r="57287" spans="21:22" ht="26.1" customHeight="1">
      <c r="U57287" s="54"/>
      <c r="V57287" s="53"/>
    </row>
    <row r="57288" spans="21:22" ht="26.1" customHeight="1">
      <c r="U57288" s="54"/>
      <c r="V57288" s="53"/>
    </row>
    <row r="57289" spans="21:22" ht="26.1" customHeight="1">
      <c r="U57289" s="54"/>
      <c r="V57289" s="53"/>
    </row>
    <row r="57290" spans="21:22" ht="26.1" customHeight="1">
      <c r="U57290" s="54"/>
      <c r="V57290" s="53"/>
    </row>
    <row r="57291" spans="21:22" ht="26.1" customHeight="1">
      <c r="U57291" s="54"/>
      <c r="V57291" s="53"/>
    </row>
    <row r="57292" spans="21:22" ht="26.1" customHeight="1">
      <c r="U57292" s="54"/>
      <c r="V57292" s="53"/>
    </row>
    <row r="57293" spans="21:22" ht="26.1" customHeight="1">
      <c r="U57293" s="54"/>
      <c r="V57293" s="53"/>
    </row>
    <row r="57294" spans="21:22" ht="26.1" customHeight="1">
      <c r="U57294" s="54"/>
      <c r="V57294" s="53"/>
    </row>
    <row r="57295" spans="21:22" ht="26.1" customHeight="1">
      <c r="U57295" s="54"/>
      <c r="V57295" s="53"/>
    </row>
    <row r="57296" spans="21:22" ht="26.1" customHeight="1">
      <c r="U57296" s="54"/>
      <c r="V57296" s="53"/>
    </row>
    <row r="57297" spans="21:22" ht="26.1" customHeight="1">
      <c r="U57297" s="54"/>
      <c r="V57297" s="53"/>
    </row>
    <row r="57298" spans="21:22" ht="26.1" customHeight="1">
      <c r="U57298" s="54"/>
      <c r="V57298" s="53"/>
    </row>
    <row r="57299" spans="21:22" ht="26.1" customHeight="1">
      <c r="U57299" s="54"/>
      <c r="V57299" s="53"/>
    </row>
    <row r="57300" spans="21:22" ht="26.1" customHeight="1">
      <c r="U57300" s="54"/>
      <c r="V57300" s="53"/>
    </row>
    <row r="57301" spans="21:22" ht="26.1" customHeight="1">
      <c r="U57301" s="54"/>
      <c r="V57301" s="53"/>
    </row>
    <row r="57302" spans="21:22" ht="26.1" customHeight="1">
      <c r="U57302" s="54"/>
      <c r="V57302" s="53"/>
    </row>
    <row r="57303" spans="21:22" ht="26.1" customHeight="1">
      <c r="U57303" s="54"/>
      <c r="V57303" s="53"/>
    </row>
    <row r="57304" spans="21:22" ht="26.1" customHeight="1">
      <c r="U57304" s="54"/>
      <c r="V57304" s="53"/>
    </row>
    <row r="57305" spans="21:22" ht="26.1" customHeight="1">
      <c r="U57305" s="54"/>
      <c r="V57305" s="53"/>
    </row>
    <row r="57306" spans="21:22" ht="26.1" customHeight="1">
      <c r="U57306" s="54"/>
      <c r="V57306" s="53"/>
    </row>
    <row r="57307" spans="21:22" ht="26.1" customHeight="1">
      <c r="U57307" s="54"/>
      <c r="V57307" s="53"/>
    </row>
    <row r="57308" spans="21:22" ht="26.1" customHeight="1">
      <c r="U57308" s="54"/>
      <c r="V57308" s="53"/>
    </row>
    <row r="57309" spans="21:22" ht="26.1" customHeight="1">
      <c r="U57309" s="54"/>
      <c r="V57309" s="53"/>
    </row>
    <row r="57310" spans="21:22" ht="26.1" customHeight="1">
      <c r="U57310" s="54"/>
      <c r="V57310" s="53"/>
    </row>
    <row r="57311" spans="21:22" ht="26.1" customHeight="1">
      <c r="U57311" s="54"/>
      <c r="V57311" s="53"/>
    </row>
    <row r="57312" spans="21:22" ht="26.1" customHeight="1">
      <c r="U57312" s="54"/>
      <c r="V57312" s="53"/>
    </row>
    <row r="57313" spans="21:22" ht="26.1" customHeight="1">
      <c r="U57313" s="54"/>
      <c r="V57313" s="53"/>
    </row>
    <row r="57314" spans="21:22" ht="26.1" customHeight="1">
      <c r="U57314" s="54"/>
      <c r="V57314" s="53"/>
    </row>
    <row r="57315" spans="21:22" ht="26.1" customHeight="1">
      <c r="U57315" s="54"/>
      <c r="V57315" s="53"/>
    </row>
    <row r="57316" spans="21:22" ht="26.1" customHeight="1">
      <c r="U57316" s="54"/>
      <c r="V57316" s="53"/>
    </row>
    <row r="57317" spans="21:22" ht="26.1" customHeight="1">
      <c r="U57317" s="54"/>
      <c r="V57317" s="53"/>
    </row>
    <row r="57318" spans="21:22" ht="26.1" customHeight="1">
      <c r="U57318" s="54"/>
      <c r="V57318" s="53"/>
    </row>
    <row r="57319" spans="21:22" ht="26.1" customHeight="1">
      <c r="U57319" s="54"/>
      <c r="V57319" s="53"/>
    </row>
    <row r="57320" spans="21:22" ht="26.1" customHeight="1">
      <c r="U57320" s="54"/>
      <c r="V57320" s="53"/>
    </row>
    <row r="57321" spans="21:22" ht="26.1" customHeight="1">
      <c r="U57321" s="54"/>
      <c r="V57321" s="53"/>
    </row>
    <row r="57322" spans="21:22" ht="26.1" customHeight="1">
      <c r="U57322" s="54"/>
      <c r="V57322" s="53"/>
    </row>
    <row r="57323" spans="21:22" ht="26.1" customHeight="1">
      <c r="U57323" s="54"/>
      <c r="V57323" s="53"/>
    </row>
    <row r="57324" spans="21:22" ht="26.1" customHeight="1">
      <c r="U57324" s="54"/>
      <c r="V57324" s="53"/>
    </row>
    <row r="57325" spans="21:22" ht="26.1" customHeight="1">
      <c r="U57325" s="54"/>
      <c r="V57325" s="53"/>
    </row>
    <row r="57326" spans="21:22" ht="26.1" customHeight="1">
      <c r="U57326" s="54"/>
      <c r="V57326" s="53"/>
    </row>
    <row r="57327" spans="21:22" ht="26.1" customHeight="1">
      <c r="U57327" s="54"/>
      <c r="V57327" s="53"/>
    </row>
    <row r="57328" spans="21:22" ht="26.1" customHeight="1">
      <c r="U57328" s="54"/>
      <c r="V57328" s="53"/>
    </row>
    <row r="57329" spans="21:22" ht="26.1" customHeight="1">
      <c r="U57329" s="54"/>
      <c r="V57329" s="53"/>
    </row>
    <row r="57330" spans="21:22" ht="26.1" customHeight="1">
      <c r="U57330" s="54"/>
      <c r="V57330" s="53"/>
    </row>
    <row r="57331" spans="21:22" ht="26.1" customHeight="1">
      <c r="U57331" s="54"/>
      <c r="V57331" s="53"/>
    </row>
    <row r="57332" spans="21:22" ht="26.1" customHeight="1">
      <c r="U57332" s="54"/>
      <c r="V57332" s="53"/>
    </row>
    <row r="57333" spans="21:22" ht="26.1" customHeight="1">
      <c r="U57333" s="54"/>
      <c r="V57333" s="53"/>
    </row>
    <row r="57334" spans="21:22" ht="26.1" customHeight="1">
      <c r="U57334" s="54"/>
      <c r="V57334" s="53"/>
    </row>
    <row r="57335" spans="21:22" ht="26.1" customHeight="1">
      <c r="U57335" s="54"/>
      <c r="V57335" s="53"/>
    </row>
    <row r="57336" spans="21:22" ht="26.1" customHeight="1">
      <c r="U57336" s="54"/>
      <c r="V57336" s="53"/>
    </row>
    <row r="57337" spans="21:22" ht="26.1" customHeight="1">
      <c r="U57337" s="54"/>
      <c r="V57337" s="53"/>
    </row>
    <row r="57338" spans="21:22" ht="26.1" customHeight="1">
      <c r="U57338" s="54"/>
      <c r="V57338" s="53"/>
    </row>
    <row r="57339" spans="21:22" ht="26.1" customHeight="1">
      <c r="U57339" s="54"/>
      <c r="V57339" s="53"/>
    </row>
    <row r="57340" spans="21:22" ht="26.1" customHeight="1">
      <c r="U57340" s="54"/>
      <c r="V57340" s="53"/>
    </row>
    <row r="57341" spans="21:22" ht="26.1" customHeight="1">
      <c r="U57341" s="54"/>
      <c r="V57341" s="53"/>
    </row>
    <row r="57342" spans="21:22" ht="26.1" customHeight="1">
      <c r="U57342" s="54"/>
      <c r="V57342" s="53"/>
    </row>
    <row r="57343" spans="21:22" ht="26.1" customHeight="1">
      <c r="U57343" s="54"/>
      <c r="V57343" s="53"/>
    </row>
    <row r="57344" spans="21:22" ht="26.1" customHeight="1">
      <c r="U57344" s="54"/>
      <c r="V57344" s="53"/>
    </row>
    <row r="57345" spans="21:22" ht="26.1" customHeight="1">
      <c r="U57345" s="54"/>
      <c r="V57345" s="53"/>
    </row>
    <row r="57346" spans="21:22" ht="26.1" customHeight="1">
      <c r="U57346" s="54"/>
      <c r="V57346" s="53"/>
    </row>
    <row r="57347" spans="21:22" ht="26.1" customHeight="1">
      <c r="U57347" s="54"/>
      <c r="V57347" s="53"/>
    </row>
    <row r="57348" spans="21:22" ht="26.1" customHeight="1">
      <c r="U57348" s="54"/>
      <c r="V57348" s="53"/>
    </row>
    <row r="57349" spans="21:22" ht="26.1" customHeight="1">
      <c r="U57349" s="54"/>
      <c r="V57349" s="53"/>
    </row>
    <row r="57350" spans="21:22" ht="26.1" customHeight="1">
      <c r="U57350" s="54"/>
      <c r="V57350" s="53"/>
    </row>
    <row r="57351" spans="21:22" ht="26.1" customHeight="1">
      <c r="U57351" s="54"/>
      <c r="V57351" s="53"/>
    </row>
    <row r="57352" spans="21:22" ht="26.1" customHeight="1">
      <c r="U57352" s="54"/>
      <c r="V57352" s="53"/>
    </row>
    <row r="57353" spans="21:22" ht="26.1" customHeight="1">
      <c r="U57353" s="54"/>
      <c r="V57353" s="53"/>
    </row>
    <row r="57354" spans="21:22" ht="26.1" customHeight="1">
      <c r="U57354" s="54"/>
      <c r="V57354" s="53"/>
    </row>
    <row r="57355" spans="21:22" ht="26.1" customHeight="1">
      <c r="U57355" s="54"/>
      <c r="V57355" s="53"/>
    </row>
    <row r="57356" spans="21:22" ht="26.1" customHeight="1">
      <c r="U57356" s="54"/>
      <c r="V57356" s="53"/>
    </row>
    <row r="57357" spans="21:22" ht="26.1" customHeight="1">
      <c r="U57357" s="54"/>
      <c r="V57357" s="53"/>
    </row>
    <row r="57358" spans="21:22" ht="26.1" customHeight="1">
      <c r="U57358" s="54"/>
      <c r="V57358" s="53"/>
    </row>
    <row r="57359" spans="21:22" ht="26.1" customHeight="1">
      <c r="U57359" s="54"/>
      <c r="V57359" s="53"/>
    </row>
    <row r="57360" spans="21:22" ht="26.1" customHeight="1">
      <c r="U57360" s="54"/>
      <c r="V57360" s="53"/>
    </row>
    <row r="57361" spans="21:22" ht="26.1" customHeight="1">
      <c r="U57361" s="54"/>
      <c r="V57361" s="53"/>
    </row>
    <row r="57362" spans="21:22" ht="26.1" customHeight="1">
      <c r="U57362" s="54"/>
      <c r="V57362" s="53"/>
    </row>
    <row r="57363" spans="21:22" ht="26.1" customHeight="1">
      <c r="U57363" s="54"/>
      <c r="V57363" s="53"/>
    </row>
    <row r="57364" spans="21:22" ht="26.1" customHeight="1">
      <c r="U57364" s="54"/>
      <c r="V57364" s="53"/>
    </row>
    <row r="57365" spans="21:22" ht="26.1" customHeight="1">
      <c r="U57365" s="54"/>
      <c r="V57365" s="53"/>
    </row>
    <row r="57366" spans="21:22" ht="26.1" customHeight="1">
      <c r="U57366" s="54"/>
      <c r="V57366" s="53"/>
    </row>
    <row r="57367" spans="21:22" ht="26.1" customHeight="1">
      <c r="U57367" s="54"/>
      <c r="V57367" s="53"/>
    </row>
    <row r="57368" spans="21:22" ht="26.1" customHeight="1">
      <c r="U57368" s="54"/>
      <c r="V57368" s="53"/>
    </row>
    <row r="57369" spans="21:22" ht="26.1" customHeight="1">
      <c r="U57369" s="54"/>
      <c r="V57369" s="53"/>
    </row>
    <row r="57370" spans="21:22" ht="26.1" customHeight="1">
      <c r="U57370" s="54"/>
      <c r="V57370" s="53"/>
    </row>
    <row r="57371" spans="21:22" ht="26.1" customHeight="1">
      <c r="U57371" s="54"/>
      <c r="V57371" s="53"/>
    </row>
    <row r="57372" spans="21:22" ht="26.1" customHeight="1">
      <c r="U57372" s="54"/>
      <c r="V57372" s="53"/>
    </row>
    <row r="57373" spans="21:22" ht="26.1" customHeight="1">
      <c r="U57373" s="54"/>
      <c r="V57373" s="53"/>
    </row>
    <row r="57374" spans="21:22" ht="26.1" customHeight="1">
      <c r="U57374" s="54"/>
      <c r="V57374" s="53"/>
    </row>
    <row r="57375" spans="21:22" ht="26.1" customHeight="1">
      <c r="U57375" s="54"/>
      <c r="V57375" s="53"/>
    </row>
    <row r="57376" spans="21:22" ht="26.1" customHeight="1">
      <c r="U57376" s="54"/>
      <c r="V57376" s="53"/>
    </row>
    <row r="57377" spans="21:22" ht="26.1" customHeight="1">
      <c r="U57377" s="54"/>
      <c r="V57377" s="53"/>
    </row>
    <row r="57378" spans="21:22" ht="26.1" customHeight="1">
      <c r="U57378" s="54"/>
      <c r="V57378" s="53"/>
    </row>
    <row r="57379" spans="21:22" ht="26.1" customHeight="1">
      <c r="U57379" s="54"/>
      <c r="V57379" s="53"/>
    </row>
    <row r="57380" spans="21:22" ht="26.1" customHeight="1">
      <c r="U57380" s="54"/>
      <c r="V57380" s="53"/>
    </row>
    <row r="57381" spans="21:22" ht="26.1" customHeight="1">
      <c r="U57381" s="54"/>
      <c r="V57381" s="53"/>
    </row>
    <row r="57382" spans="21:22" ht="26.1" customHeight="1">
      <c r="U57382" s="54"/>
      <c r="V57382" s="53"/>
    </row>
    <row r="57383" spans="21:22" ht="26.1" customHeight="1">
      <c r="U57383" s="54"/>
      <c r="V57383" s="53"/>
    </row>
    <row r="57384" spans="21:22" ht="26.1" customHeight="1">
      <c r="U57384" s="54"/>
      <c r="V57384" s="53"/>
    </row>
    <row r="57385" spans="21:22" ht="26.1" customHeight="1">
      <c r="U57385" s="54"/>
      <c r="V57385" s="53"/>
    </row>
    <row r="57386" spans="21:22" ht="26.1" customHeight="1">
      <c r="U57386" s="54"/>
      <c r="V57386" s="53"/>
    </row>
    <row r="57387" spans="21:22" ht="26.1" customHeight="1">
      <c r="U57387" s="54"/>
      <c r="V57387" s="53"/>
    </row>
    <row r="57388" spans="21:22" ht="26.1" customHeight="1">
      <c r="U57388" s="54"/>
      <c r="V57388" s="53"/>
    </row>
    <row r="57389" spans="21:22" ht="26.1" customHeight="1">
      <c r="U57389" s="54"/>
      <c r="V57389" s="53"/>
    </row>
    <row r="57390" spans="21:22" ht="26.1" customHeight="1">
      <c r="U57390" s="54"/>
      <c r="V57390" s="53"/>
    </row>
    <row r="57391" spans="21:22" ht="26.1" customHeight="1">
      <c r="U57391" s="54"/>
      <c r="V57391" s="53"/>
    </row>
    <row r="57392" spans="21:22" ht="26.1" customHeight="1">
      <c r="U57392" s="54"/>
      <c r="V57392" s="53"/>
    </row>
    <row r="57393" spans="21:22" ht="26.1" customHeight="1">
      <c r="U57393" s="54"/>
      <c r="V57393" s="53"/>
    </row>
    <row r="57394" spans="21:22" ht="26.1" customHeight="1">
      <c r="U57394" s="54"/>
      <c r="V57394" s="53"/>
    </row>
    <row r="57395" spans="21:22" ht="26.1" customHeight="1">
      <c r="U57395" s="54"/>
      <c r="V57395" s="53"/>
    </row>
    <row r="57396" spans="21:22" ht="26.1" customHeight="1">
      <c r="U57396" s="54"/>
      <c r="V57396" s="53"/>
    </row>
    <row r="57397" spans="21:22" ht="26.1" customHeight="1">
      <c r="U57397" s="54"/>
      <c r="V57397" s="53"/>
    </row>
    <row r="57398" spans="21:22" ht="26.1" customHeight="1">
      <c r="U57398" s="54"/>
      <c r="V57398" s="53"/>
    </row>
    <row r="57399" spans="21:22" ht="26.1" customHeight="1">
      <c r="U57399" s="54"/>
      <c r="V57399" s="53"/>
    </row>
    <row r="57400" spans="21:22" ht="26.1" customHeight="1">
      <c r="U57400" s="54"/>
      <c r="V57400" s="53"/>
    </row>
    <row r="57401" spans="21:22" ht="26.1" customHeight="1">
      <c r="U57401" s="54"/>
      <c r="V57401" s="53"/>
    </row>
    <row r="57402" spans="21:22" ht="26.1" customHeight="1">
      <c r="U57402" s="54"/>
      <c r="V57402" s="53"/>
    </row>
    <row r="57403" spans="21:22" ht="26.1" customHeight="1">
      <c r="U57403" s="54"/>
      <c r="V57403" s="53"/>
    </row>
    <row r="57404" spans="21:22" ht="26.1" customHeight="1">
      <c r="U57404" s="54"/>
      <c r="V57404" s="53"/>
    </row>
    <row r="57405" spans="21:22" ht="26.1" customHeight="1">
      <c r="U57405" s="54"/>
      <c r="V57405" s="53"/>
    </row>
    <row r="57406" spans="21:22" ht="26.1" customHeight="1">
      <c r="U57406" s="54"/>
      <c r="V57406" s="53"/>
    </row>
    <row r="57407" spans="21:22" ht="26.1" customHeight="1">
      <c r="U57407" s="54"/>
      <c r="V57407" s="53"/>
    </row>
    <row r="57408" spans="21:22" ht="26.1" customHeight="1">
      <c r="U57408" s="54"/>
      <c r="V57408" s="53"/>
    </row>
    <row r="57409" spans="21:22" ht="26.1" customHeight="1">
      <c r="U57409" s="54"/>
      <c r="V57409" s="53"/>
    </row>
    <row r="57410" spans="21:22" ht="26.1" customHeight="1">
      <c r="U57410" s="54"/>
      <c r="V57410" s="53"/>
    </row>
    <row r="57411" spans="21:22" ht="26.1" customHeight="1">
      <c r="U57411" s="54"/>
      <c r="V57411" s="53"/>
    </row>
    <row r="57412" spans="21:22" ht="26.1" customHeight="1">
      <c r="U57412" s="54"/>
      <c r="V57412" s="53"/>
    </row>
    <row r="57413" spans="21:22" ht="26.1" customHeight="1">
      <c r="U57413" s="54"/>
      <c r="V57413" s="53"/>
    </row>
    <row r="57414" spans="21:22" ht="26.1" customHeight="1">
      <c r="U57414" s="54"/>
      <c r="V57414" s="53"/>
    </row>
    <row r="57415" spans="21:22" ht="26.1" customHeight="1">
      <c r="U57415" s="54"/>
      <c r="V57415" s="53"/>
    </row>
    <row r="57416" spans="21:22" ht="26.1" customHeight="1">
      <c r="U57416" s="54"/>
      <c r="V57416" s="53"/>
    </row>
    <row r="57417" spans="21:22" ht="26.1" customHeight="1">
      <c r="U57417" s="54"/>
      <c r="V57417" s="53"/>
    </row>
    <row r="57418" spans="21:22" ht="26.1" customHeight="1">
      <c r="U57418" s="54"/>
      <c r="V57418" s="53"/>
    </row>
    <row r="57419" spans="21:22" ht="26.1" customHeight="1">
      <c r="U57419" s="54"/>
      <c r="V57419" s="53"/>
    </row>
    <row r="57420" spans="21:22" ht="26.1" customHeight="1">
      <c r="U57420" s="54"/>
      <c r="V57420" s="53"/>
    </row>
    <row r="57421" spans="21:22" ht="26.1" customHeight="1">
      <c r="U57421" s="54"/>
      <c r="V57421" s="53"/>
    </row>
    <row r="57422" spans="21:22" ht="26.1" customHeight="1">
      <c r="U57422" s="54"/>
      <c r="V57422" s="53"/>
    </row>
    <row r="57423" spans="21:22" ht="26.1" customHeight="1">
      <c r="U57423" s="54"/>
      <c r="V57423" s="53"/>
    </row>
    <row r="57424" spans="21:22" ht="26.1" customHeight="1">
      <c r="U57424" s="54"/>
      <c r="V57424" s="53"/>
    </row>
    <row r="57425" spans="21:22" ht="26.1" customHeight="1">
      <c r="U57425" s="54"/>
      <c r="V57425" s="53"/>
    </row>
    <row r="57426" spans="21:22" ht="26.1" customHeight="1">
      <c r="U57426" s="54"/>
      <c r="V57426" s="53"/>
    </row>
    <row r="57427" spans="21:22" ht="26.1" customHeight="1">
      <c r="U57427" s="54"/>
      <c r="V57427" s="53"/>
    </row>
    <row r="57428" spans="21:22" ht="26.1" customHeight="1">
      <c r="U57428" s="54"/>
      <c r="V57428" s="53"/>
    </row>
    <row r="57429" spans="21:22" ht="26.1" customHeight="1">
      <c r="U57429" s="54"/>
      <c r="V57429" s="53"/>
    </row>
    <row r="57430" spans="21:22" ht="26.1" customHeight="1">
      <c r="U57430" s="54"/>
      <c r="V57430" s="53"/>
    </row>
    <row r="57431" spans="21:22" ht="26.1" customHeight="1">
      <c r="U57431" s="54"/>
      <c r="V57431" s="53"/>
    </row>
    <row r="57432" spans="21:22" ht="26.1" customHeight="1">
      <c r="U57432" s="54"/>
      <c r="V57432" s="53"/>
    </row>
    <row r="57433" spans="21:22" ht="26.1" customHeight="1">
      <c r="U57433" s="54"/>
      <c r="V57433" s="53"/>
    </row>
    <row r="57434" spans="21:22" ht="26.1" customHeight="1">
      <c r="U57434" s="54"/>
      <c r="V57434" s="53"/>
    </row>
    <row r="57435" spans="21:22" ht="26.1" customHeight="1">
      <c r="U57435" s="54"/>
      <c r="V57435" s="53"/>
    </row>
    <row r="57436" spans="21:22" ht="26.1" customHeight="1">
      <c r="U57436" s="54"/>
      <c r="V57436" s="53"/>
    </row>
    <row r="57437" spans="21:22" ht="26.1" customHeight="1">
      <c r="U57437" s="54"/>
      <c r="V57437" s="53"/>
    </row>
    <row r="57438" spans="21:22" ht="26.1" customHeight="1">
      <c r="U57438" s="54"/>
      <c r="V57438" s="53"/>
    </row>
    <row r="57439" spans="21:22" ht="26.1" customHeight="1">
      <c r="U57439" s="54"/>
      <c r="V57439" s="53"/>
    </row>
    <row r="57440" spans="21:22" ht="26.1" customHeight="1">
      <c r="U57440" s="54"/>
      <c r="V57440" s="53"/>
    </row>
    <row r="57441" spans="21:22" ht="26.1" customHeight="1">
      <c r="U57441" s="54"/>
      <c r="V57441" s="53"/>
    </row>
    <row r="57442" spans="21:22" ht="26.1" customHeight="1">
      <c r="U57442" s="54"/>
      <c r="V57442" s="53"/>
    </row>
    <row r="57443" spans="21:22" ht="26.1" customHeight="1">
      <c r="U57443" s="54"/>
      <c r="V57443" s="53"/>
    </row>
    <row r="57444" spans="21:22" ht="26.1" customHeight="1">
      <c r="U57444" s="54"/>
      <c r="V57444" s="53"/>
    </row>
    <row r="57445" spans="21:22" ht="26.1" customHeight="1">
      <c r="U57445" s="54"/>
      <c r="V57445" s="53"/>
    </row>
    <row r="57446" spans="21:22" ht="26.1" customHeight="1">
      <c r="U57446" s="54"/>
      <c r="V57446" s="53"/>
    </row>
    <row r="57447" spans="21:22" ht="26.1" customHeight="1">
      <c r="U57447" s="54"/>
      <c r="V57447" s="53"/>
    </row>
    <row r="57448" spans="21:22" ht="26.1" customHeight="1">
      <c r="U57448" s="54"/>
      <c r="V57448" s="53"/>
    </row>
    <row r="57449" spans="21:22" ht="26.1" customHeight="1">
      <c r="U57449" s="54"/>
      <c r="V57449" s="53"/>
    </row>
    <row r="57450" spans="21:22" ht="26.1" customHeight="1">
      <c r="U57450" s="54"/>
      <c r="V57450" s="53"/>
    </row>
    <row r="57451" spans="21:22" ht="26.1" customHeight="1">
      <c r="U57451" s="54"/>
      <c r="V57451" s="53"/>
    </row>
    <row r="57452" spans="21:22" ht="26.1" customHeight="1">
      <c r="U57452" s="54"/>
      <c r="V57452" s="53"/>
    </row>
    <row r="57453" spans="21:22" ht="26.1" customHeight="1">
      <c r="U57453" s="54"/>
      <c r="V57453" s="53"/>
    </row>
    <row r="57454" spans="21:22" ht="26.1" customHeight="1">
      <c r="U57454" s="54"/>
      <c r="V57454" s="53"/>
    </row>
    <row r="57455" spans="21:22" ht="26.1" customHeight="1">
      <c r="U57455" s="54"/>
      <c r="V57455" s="53"/>
    </row>
    <row r="57456" spans="21:22" ht="26.1" customHeight="1">
      <c r="U57456" s="54"/>
      <c r="V57456" s="53"/>
    </row>
    <row r="57457" spans="21:22" ht="26.1" customHeight="1">
      <c r="U57457" s="54"/>
      <c r="V57457" s="53"/>
    </row>
    <row r="57458" spans="21:22" ht="26.1" customHeight="1">
      <c r="U57458" s="54"/>
      <c r="V57458" s="53"/>
    </row>
    <row r="57459" spans="21:22" ht="26.1" customHeight="1">
      <c r="U57459" s="54"/>
      <c r="V57459" s="53"/>
    </row>
    <row r="57460" spans="21:22" ht="26.1" customHeight="1">
      <c r="U57460" s="54"/>
      <c r="V57460" s="53"/>
    </row>
    <row r="57461" spans="21:22" ht="26.1" customHeight="1">
      <c r="U57461" s="54"/>
      <c r="V57461" s="53"/>
    </row>
    <row r="57462" spans="21:22" ht="26.1" customHeight="1">
      <c r="U57462" s="54"/>
      <c r="V57462" s="53"/>
    </row>
    <row r="57463" spans="21:22" ht="26.1" customHeight="1">
      <c r="U57463" s="54"/>
      <c r="V57463" s="53"/>
    </row>
    <row r="57464" spans="21:22" ht="26.1" customHeight="1">
      <c r="U57464" s="54"/>
      <c r="V57464" s="53"/>
    </row>
    <row r="57465" spans="21:22" ht="26.1" customHeight="1">
      <c r="U57465" s="54"/>
      <c r="V57465" s="53"/>
    </row>
    <row r="57466" spans="21:22" ht="26.1" customHeight="1">
      <c r="U57466" s="54"/>
      <c r="V57466" s="53"/>
    </row>
    <row r="57467" spans="21:22" ht="26.1" customHeight="1">
      <c r="U57467" s="54"/>
      <c r="V57467" s="53"/>
    </row>
    <row r="57468" spans="21:22" ht="26.1" customHeight="1">
      <c r="U57468" s="54"/>
      <c r="V57468" s="53"/>
    </row>
    <row r="57469" spans="21:22" ht="26.1" customHeight="1">
      <c r="U57469" s="54"/>
      <c r="V57469" s="53"/>
    </row>
    <row r="57470" spans="21:22" ht="26.1" customHeight="1">
      <c r="U57470" s="54"/>
      <c r="V57470" s="53"/>
    </row>
    <row r="57471" spans="21:22" ht="26.1" customHeight="1">
      <c r="U57471" s="54"/>
      <c r="V57471" s="53"/>
    </row>
    <row r="57472" spans="21:22" ht="26.1" customHeight="1">
      <c r="U57472" s="54"/>
      <c r="V57472" s="53"/>
    </row>
    <row r="57473" spans="21:22" ht="26.1" customHeight="1">
      <c r="U57473" s="54"/>
      <c r="V57473" s="53"/>
    </row>
    <row r="57474" spans="21:22" ht="26.1" customHeight="1">
      <c r="U57474" s="54"/>
      <c r="V57474" s="53"/>
    </row>
    <row r="57475" spans="21:22" ht="26.1" customHeight="1">
      <c r="U57475" s="54"/>
      <c r="V57475" s="53"/>
    </row>
    <row r="57476" spans="21:22" ht="26.1" customHeight="1">
      <c r="U57476" s="54"/>
      <c r="V57476" s="53"/>
    </row>
    <row r="57477" spans="21:22" ht="26.1" customHeight="1">
      <c r="U57477" s="54"/>
      <c r="V57477" s="53"/>
    </row>
    <row r="57478" spans="21:22" ht="26.1" customHeight="1">
      <c r="U57478" s="54"/>
      <c r="V57478" s="53"/>
    </row>
    <row r="57479" spans="21:22" ht="26.1" customHeight="1">
      <c r="U57479" s="54"/>
      <c r="V57479" s="53"/>
    </row>
    <row r="57480" spans="21:22" ht="26.1" customHeight="1">
      <c r="U57480" s="54"/>
      <c r="V57480" s="53"/>
    </row>
    <row r="57481" spans="21:22" ht="26.1" customHeight="1">
      <c r="U57481" s="54"/>
      <c r="V57481" s="53"/>
    </row>
    <row r="57482" spans="21:22" ht="26.1" customHeight="1">
      <c r="U57482" s="54"/>
      <c r="V57482" s="53"/>
    </row>
    <row r="57483" spans="21:22" ht="26.1" customHeight="1">
      <c r="U57483" s="54"/>
      <c r="V57483" s="53"/>
    </row>
    <row r="57484" spans="21:22" ht="26.1" customHeight="1">
      <c r="U57484" s="54"/>
      <c r="V57484" s="53"/>
    </row>
    <row r="57485" spans="21:22" ht="26.1" customHeight="1">
      <c r="U57485" s="54"/>
      <c r="V57485" s="53"/>
    </row>
    <row r="57486" spans="21:22" ht="26.1" customHeight="1">
      <c r="U57486" s="54"/>
      <c r="V57486" s="53"/>
    </row>
    <row r="57487" spans="21:22" ht="26.1" customHeight="1">
      <c r="U57487" s="54"/>
      <c r="V57487" s="53"/>
    </row>
    <row r="57488" spans="21:22" ht="26.1" customHeight="1">
      <c r="U57488" s="54"/>
      <c r="V57488" s="53"/>
    </row>
    <row r="57489" spans="21:22" ht="26.1" customHeight="1">
      <c r="U57489" s="54"/>
      <c r="V57489" s="53"/>
    </row>
    <row r="57490" spans="21:22" ht="26.1" customHeight="1">
      <c r="U57490" s="54"/>
      <c r="V57490" s="53"/>
    </row>
    <row r="57491" spans="21:22" ht="26.1" customHeight="1">
      <c r="U57491" s="54"/>
      <c r="V57491" s="53"/>
    </row>
    <row r="57492" spans="21:22" ht="26.1" customHeight="1">
      <c r="U57492" s="54"/>
      <c r="V57492" s="53"/>
    </row>
    <row r="57493" spans="21:22" ht="26.1" customHeight="1">
      <c r="U57493" s="54"/>
      <c r="V57493" s="53"/>
    </row>
    <row r="57494" spans="21:22" ht="26.1" customHeight="1">
      <c r="U57494" s="54"/>
      <c r="V57494" s="53"/>
    </row>
    <row r="57495" spans="21:22" ht="26.1" customHeight="1">
      <c r="U57495" s="54"/>
      <c r="V57495" s="53"/>
    </row>
    <row r="57496" spans="21:22" ht="26.1" customHeight="1">
      <c r="U57496" s="54"/>
      <c r="V57496" s="53"/>
    </row>
    <row r="57497" spans="21:22" ht="26.1" customHeight="1">
      <c r="U57497" s="54"/>
      <c r="V57497" s="53"/>
    </row>
    <row r="57498" spans="21:22" ht="26.1" customHeight="1">
      <c r="U57498" s="54"/>
      <c r="V57498" s="53"/>
    </row>
    <row r="57499" spans="21:22" ht="26.1" customHeight="1">
      <c r="U57499" s="54"/>
      <c r="V57499" s="53"/>
    </row>
    <row r="57500" spans="21:22" ht="26.1" customHeight="1">
      <c r="U57500" s="54"/>
      <c r="V57500" s="53"/>
    </row>
    <row r="57501" spans="21:22" ht="26.1" customHeight="1">
      <c r="U57501" s="54"/>
      <c r="V57501" s="53"/>
    </row>
    <row r="57502" spans="21:22" ht="26.1" customHeight="1">
      <c r="U57502" s="54"/>
      <c r="V57502" s="53"/>
    </row>
    <row r="57503" spans="21:22" ht="26.1" customHeight="1">
      <c r="U57503" s="54"/>
      <c r="V57503" s="53"/>
    </row>
    <row r="57504" spans="21:22" ht="26.1" customHeight="1">
      <c r="U57504" s="54"/>
      <c r="V57504" s="53"/>
    </row>
    <row r="57505" spans="21:22" ht="26.1" customHeight="1">
      <c r="U57505" s="54"/>
      <c r="V57505" s="53"/>
    </row>
    <row r="57506" spans="21:22" ht="26.1" customHeight="1">
      <c r="U57506" s="54"/>
      <c r="V57506" s="53"/>
    </row>
    <row r="57507" spans="21:22" ht="26.1" customHeight="1">
      <c r="U57507" s="54"/>
      <c r="V57507" s="53"/>
    </row>
    <row r="57508" spans="21:22" ht="26.1" customHeight="1">
      <c r="U57508" s="54"/>
      <c r="V57508" s="53"/>
    </row>
    <row r="57509" spans="21:22" ht="26.1" customHeight="1">
      <c r="U57509" s="54"/>
      <c r="V57509" s="53"/>
    </row>
    <row r="57510" spans="21:22" ht="26.1" customHeight="1">
      <c r="U57510" s="54"/>
      <c r="V57510" s="53"/>
    </row>
    <row r="57511" spans="21:22" ht="26.1" customHeight="1">
      <c r="U57511" s="54"/>
      <c r="V57511" s="53"/>
    </row>
    <row r="57512" spans="21:22" ht="26.1" customHeight="1">
      <c r="U57512" s="54"/>
      <c r="V57512" s="53"/>
    </row>
    <row r="57513" spans="21:22" ht="26.1" customHeight="1">
      <c r="U57513" s="54"/>
      <c r="V57513" s="53"/>
    </row>
    <row r="57514" spans="21:22" ht="26.1" customHeight="1">
      <c r="U57514" s="54"/>
      <c r="V57514" s="53"/>
    </row>
    <row r="57515" spans="21:22" ht="26.1" customHeight="1">
      <c r="U57515" s="54"/>
      <c r="V57515" s="53"/>
    </row>
    <row r="57516" spans="21:22" ht="26.1" customHeight="1">
      <c r="U57516" s="54"/>
      <c r="V57516" s="53"/>
    </row>
    <row r="57517" spans="21:22" ht="26.1" customHeight="1">
      <c r="U57517" s="54"/>
      <c r="V57517" s="53"/>
    </row>
    <row r="57518" spans="21:22" ht="26.1" customHeight="1">
      <c r="U57518" s="54"/>
      <c r="V57518" s="53"/>
    </row>
    <row r="57519" spans="21:22" ht="26.1" customHeight="1">
      <c r="U57519" s="54"/>
      <c r="V57519" s="53"/>
    </row>
    <row r="57520" spans="21:22" ht="26.1" customHeight="1">
      <c r="U57520" s="54"/>
      <c r="V57520" s="53"/>
    </row>
    <row r="57521" spans="21:22" ht="26.1" customHeight="1">
      <c r="U57521" s="54"/>
      <c r="V57521" s="53"/>
    </row>
    <row r="57522" spans="21:22" ht="26.1" customHeight="1">
      <c r="U57522" s="54"/>
      <c r="V57522" s="53"/>
    </row>
    <row r="57523" spans="21:22" ht="26.1" customHeight="1">
      <c r="U57523" s="54"/>
      <c r="V57523" s="53"/>
    </row>
    <row r="57524" spans="21:22" ht="26.1" customHeight="1">
      <c r="U57524" s="54"/>
      <c r="V57524" s="53"/>
    </row>
    <row r="57525" spans="21:22" ht="26.1" customHeight="1">
      <c r="U57525" s="54"/>
      <c r="V57525" s="53"/>
    </row>
    <row r="57526" spans="21:22" ht="26.1" customHeight="1">
      <c r="U57526" s="54"/>
      <c r="V57526" s="53"/>
    </row>
    <row r="57527" spans="21:22" ht="26.1" customHeight="1">
      <c r="U57527" s="54"/>
      <c r="V57527" s="53"/>
    </row>
    <row r="57528" spans="21:22" ht="26.1" customHeight="1">
      <c r="U57528" s="54"/>
      <c r="V57528" s="53"/>
    </row>
    <row r="57529" spans="21:22" ht="26.1" customHeight="1">
      <c r="U57529" s="54"/>
      <c r="V57529" s="53"/>
    </row>
    <row r="57530" spans="21:22" ht="26.1" customHeight="1">
      <c r="U57530" s="54"/>
      <c r="V57530" s="53"/>
    </row>
    <row r="57531" spans="21:22" ht="26.1" customHeight="1">
      <c r="U57531" s="54"/>
      <c r="V57531" s="53"/>
    </row>
    <row r="57532" spans="21:22" ht="26.1" customHeight="1">
      <c r="U57532" s="54"/>
      <c r="V57532" s="53"/>
    </row>
    <row r="57533" spans="21:22" ht="26.1" customHeight="1">
      <c r="U57533" s="54"/>
      <c r="V57533" s="53"/>
    </row>
    <row r="57534" spans="21:22" ht="26.1" customHeight="1">
      <c r="U57534" s="54"/>
      <c r="V57534" s="53"/>
    </row>
    <row r="57535" spans="21:22" ht="26.1" customHeight="1">
      <c r="U57535" s="54"/>
      <c r="V57535" s="53"/>
    </row>
    <row r="57536" spans="21:22" ht="26.1" customHeight="1">
      <c r="U57536" s="54"/>
      <c r="V57536" s="53"/>
    </row>
    <row r="57537" spans="21:22" ht="26.1" customHeight="1">
      <c r="U57537" s="54"/>
      <c r="V57537" s="53"/>
    </row>
    <row r="57538" spans="21:22" ht="26.1" customHeight="1">
      <c r="U57538" s="54"/>
      <c r="V57538" s="53"/>
    </row>
    <row r="57539" spans="21:22" ht="26.1" customHeight="1">
      <c r="U57539" s="54"/>
      <c r="V57539" s="53"/>
    </row>
    <row r="57540" spans="21:22" ht="26.1" customHeight="1">
      <c r="U57540" s="54"/>
      <c r="V57540" s="53"/>
    </row>
    <row r="57541" spans="21:22" ht="26.1" customHeight="1">
      <c r="U57541" s="54"/>
      <c r="V57541" s="53"/>
    </row>
    <row r="57542" spans="21:22" ht="26.1" customHeight="1">
      <c r="U57542" s="54"/>
      <c r="V57542" s="53"/>
    </row>
    <row r="57543" spans="21:22" ht="26.1" customHeight="1">
      <c r="U57543" s="54"/>
      <c r="V57543" s="53"/>
    </row>
    <row r="57544" spans="21:22" ht="26.1" customHeight="1">
      <c r="U57544" s="54"/>
      <c r="V57544" s="53"/>
    </row>
    <row r="57545" spans="21:22" ht="26.1" customHeight="1">
      <c r="U57545" s="54"/>
      <c r="V57545" s="53"/>
    </row>
    <row r="57546" spans="21:22" ht="26.1" customHeight="1">
      <c r="U57546" s="54"/>
      <c r="V57546" s="53"/>
    </row>
    <row r="57547" spans="21:22" ht="26.1" customHeight="1">
      <c r="U57547" s="54"/>
      <c r="V57547" s="53"/>
    </row>
    <row r="57548" spans="21:22" ht="26.1" customHeight="1">
      <c r="U57548" s="54"/>
      <c r="V57548" s="53"/>
    </row>
    <row r="57549" spans="21:22" ht="26.1" customHeight="1">
      <c r="U57549" s="54"/>
      <c r="V57549" s="53"/>
    </row>
    <row r="57550" spans="21:22" ht="26.1" customHeight="1">
      <c r="U57550" s="54"/>
      <c r="V57550" s="53"/>
    </row>
    <row r="57551" spans="21:22" ht="26.1" customHeight="1">
      <c r="U57551" s="54"/>
      <c r="V57551" s="53"/>
    </row>
    <row r="57552" spans="21:22" ht="26.1" customHeight="1">
      <c r="U57552" s="54"/>
      <c r="V57552" s="53"/>
    </row>
    <row r="57553" spans="21:22" ht="26.1" customHeight="1">
      <c r="U57553" s="54"/>
      <c r="V57553" s="53"/>
    </row>
    <row r="57554" spans="21:22" ht="26.1" customHeight="1">
      <c r="U57554" s="54"/>
      <c r="V57554" s="53"/>
    </row>
    <row r="57555" spans="21:22" ht="26.1" customHeight="1">
      <c r="U57555" s="54"/>
      <c r="V57555" s="53"/>
    </row>
    <row r="57556" spans="21:22" ht="26.1" customHeight="1">
      <c r="U57556" s="54"/>
      <c r="V57556" s="53"/>
    </row>
    <row r="57557" spans="21:22" ht="26.1" customHeight="1">
      <c r="U57557" s="54"/>
      <c r="V57557" s="53"/>
    </row>
    <row r="57558" spans="21:22" ht="26.1" customHeight="1">
      <c r="U57558" s="54"/>
      <c r="V57558" s="53"/>
    </row>
    <row r="57559" spans="21:22" ht="26.1" customHeight="1">
      <c r="U57559" s="54"/>
      <c r="V57559" s="53"/>
    </row>
    <row r="57560" spans="21:22" ht="26.1" customHeight="1">
      <c r="U57560" s="54"/>
      <c r="V57560" s="53"/>
    </row>
    <row r="57561" spans="21:22" ht="26.1" customHeight="1">
      <c r="U57561" s="54"/>
      <c r="V57561" s="53"/>
    </row>
    <row r="57562" spans="21:22" ht="26.1" customHeight="1">
      <c r="U57562" s="54"/>
      <c r="V57562" s="53"/>
    </row>
    <row r="57563" spans="21:22" ht="26.1" customHeight="1">
      <c r="U57563" s="54"/>
      <c r="V57563" s="53"/>
    </row>
    <row r="57564" spans="21:22" ht="26.1" customHeight="1">
      <c r="U57564" s="54"/>
      <c r="V57564" s="53"/>
    </row>
    <row r="57565" spans="21:22" ht="26.1" customHeight="1">
      <c r="U57565" s="54"/>
      <c r="V57565" s="53"/>
    </row>
    <row r="57566" spans="21:22" ht="26.1" customHeight="1">
      <c r="U57566" s="54"/>
      <c r="V57566" s="53"/>
    </row>
    <row r="57567" spans="21:22" ht="26.1" customHeight="1">
      <c r="U57567" s="54"/>
      <c r="V57567" s="53"/>
    </row>
    <row r="57568" spans="21:22" ht="26.1" customHeight="1">
      <c r="U57568" s="54"/>
      <c r="V57568" s="53"/>
    </row>
    <row r="57569" spans="21:22" ht="26.1" customHeight="1">
      <c r="U57569" s="54"/>
      <c r="V57569" s="53"/>
    </row>
    <row r="57570" spans="21:22" ht="26.1" customHeight="1">
      <c r="U57570" s="54"/>
      <c r="V57570" s="53"/>
    </row>
    <row r="57571" spans="21:22" ht="26.1" customHeight="1">
      <c r="U57571" s="54"/>
      <c r="V57571" s="53"/>
    </row>
    <row r="57572" spans="21:22" ht="26.1" customHeight="1">
      <c r="U57572" s="54"/>
      <c r="V57572" s="53"/>
    </row>
    <row r="57573" spans="21:22" ht="26.1" customHeight="1">
      <c r="U57573" s="54"/>
      <c r="V57573" s="53"/>
    </row>
    <row r="57574" spans="21:22" ht="26.1" customHeight="1">
      <c r="U57574" s="54"/>
      <c r="V57574" s="53"/>
    </row>
    <row r="57575" spans="21:22" ht="26.1" customHeight="1">
      <c r="U57575" s="54"/>
      <c r="V57575" s="53"/>
    </row>
    <row r="57576" spans="21:22" ht="26.1" customHeight="1">
      <c r="U57576" s="54"/>
      <c r="V57576" s="53"/>
    </row>
    <row r="57577" spans="21:22" ht="26.1" customHeight="1">
      <c r="U57577" s="54"/>
      <c r="V57577" s="53"/>
    </row>
    <row r="57578" spans="21:22" ht="26.1" customHeight="1">
      <c r="U57578" s="54"/>
      <c r="V57578" s="53"/>
    </row>
    <row r="57579" spans="21:22" ht="26.1" customHeight="1">
      <c r="U57579" s="54"/>
      <c r="V57579" s="53"/>
    </row>
    <row r="57580" spans="21:22" ht="26.1" customHeight="1">
      <c r="U57580" s="54"/>
      <c r="V57580" s="53"/>
    </row>
    <row r="57581" spans="21:22" ht="26.1" customHeight="1">
      <c r="U57581" s="54"/>
      <c r="V57581" s="53"/>
    </row>
    <row r="57582" spans="21:22" ht="26.1" customHeight="1">
      <c r="U57582" s="54"/>
      <c r="V57582" s="53"/>
    </row>
    <row r="57583" spans="21:22" ht="26.1" customHeight="1">
      <c r="U57583" s="54"/>
      <c r="V57583" s="53"/>
    </row>
    <row r="57584" spans="21:22" ht="26.1" customHeight="1">
      <c r="U57584" s="54"/>
      <c r="V57584" s="53"/>
    </row>
    <row r="57585" spans="21:22" ht="26.1" customHeight="1">
      <c r="U57585" s="54"/>
      <c r="V57585" s="53"/>
    </row>
    <row r="57586" spans="21:22" ht="26.1" customHeight="1">
      <c r="U57586" s="54"/>
      <c r="V57586" s="53"/>
    </row>
    <row r="57587" spans="21:22" ht="26.1" customHeight="1">
      <c r="U57587" s="54"/>
      <c r="V57587" s="53"/>
    </row>
    <row r="57588" spans="21:22" ht="26.1" customHeight="1">
      <c r="U57588" s="54"/>
      <c r="V57588" s="53"/>
    </row>
    <row r="57589" spans="21:22" ht="26.1" customHeight="1">
      <c r="U57589" s="54"/>
      <c r="V57589" s="53"/>
    </row>
    <row r="57590" spans="21:22" ht="26.1" customHeight="1">
      <c r="U57590" s="54"/>
      <c r="V57590" s="53"/>
    </row>
    <row r="57591" spans="21:22" ht="26.1" customHeight="1">
      <c r="U57591" s="54"/>
      <c r="V57591" s="53"/>
    </row>
    <row r="57592" spans="21:22" ht="26.1" customHeight="1">
      <c r="U57592" s="54"/>
      <c r="V57592" s="53"/>
    </row>
    <row r="57593" spans="21:22" ht="26.1" customHeight="1">
      <c r="U57593" s="54"/>
      <c r="V57593" s="53"/>
    </row>
    <row r="57594" spans="21:22" ht="26.1" customHeight="1">
      <c r="U57594" s="54"/>
      <c r="V57594" s="53"/>
    </row>
    <row r="57595" spans="21:22" ht="26.1" customHeight="1">
      <c r="U57595" s="54"/>
      <c r="V57595" s="53"/>
    </row>
    <row r="57596" spans="21:22" ht="26.1" customHeight="1">
      <c r="U57596" s="54"/>
      <c r="V57596" s="53"/>
    </row>
    <row r="57597" spans="21:22" ht="26.1" customHeight="1">
      <c r="U57597" s="54"/>
      <c r="V57597" s="53"/>
    </row>
    <row r="57598" spans="21:22" ht="26.1" customHeight="1">
      <c r="U57598" s="54"/>
      <c r="V57598" s="53"/>
    </row>
    <row r="57599" spans="21:22" ht="26.1" customHeight="1">
      <c r="U57599" s="54"/>
      <c r="V57599" s="53"/>
    </row>
    <row r="57600" spans="21:22" ht="26.1" customHeight="1">
      <c r="U57600" s="54"/>
      <c r="V57600" s="53"/>
    </row>
    <row r="57601" spans="21:22" ht="26.1" customHeight="1">
      <c r="U57601" s="54"/>
      <c r="V57601" s="53"/>
    </row>
    <row r="57602" spans="21:22" ht="26.1" customHeight="1">
      <c r="U57602" s="54"/>
      <c r="V57602" s="53"/>
    </row>
    <row r="57603" spans="21:22" ht="26.1" customHeight="1">
      <c r="U57603" s="54"/>
      <c r="V57603" s="53"/>
    </row>
    <row r="57604" spans="21:22" ht="26.1" customHeight="1">
      <c r="U57604" s="54"/>
      <c r="V57604" s="53"/>
    </row>
    <row r="57605" spans="21:22" ht="26.1" customHeight="1">
      <c r="U57605" s="54"/>
      <c r="V57605" s="53"/>
    </row>
    <row r="57606" spans="21:22" ht="26.1" customHeight="1">
      <c r="U57606" s="54"/>
      <c r="V57606" s="53"/>
    </row>
    <row r="57607" spans="21:22" ht="26.1" customHeight="1">
      <c r="U57607" s="54"/>
      <c r="V57607" s="53"/>
    </row>
    <row r="57608" spans="21:22" ht="26.1" customHeight="1">
      <c r="U57608" s="54"/>
      <c r="V57608" s="53"/>
    </row>
    <row r="57609" spans="21:22" ht="26.1" customHeight="1">
      <c r="U57609" s="54"/>
      <c r="V57609" s="53"/>
    </row>
    <row r="57610" spans="21:22" ht="26.1" customHeight="1">
      <c r="U57610" s="54"/>
      <c r="V57610" s="53"/>
    </row>
    <row r="57611" spans="21:22" ht="26.1" customHeight="1">
      <c r="U57611" s="54"/>
      <c r="V57611" s="53"/>
    </row>
    <row r="57612" spans="21:22" ht="26.1" customHeight="1">
      <c r="U57612" s="54"/>
      <c r="V57612" s="53"/>
    </row>
    <row r="57613" spans="21:22" ht="26.1" customHeight="1">
      <c r="U57613" s="54"/>
      <c r="V57613" s="53"/>
    </row>
    <row r="57614" spans="21:22" ht="26.1" customHeight="1">
      <c r="U57614" s="54"/>
      <c r="V57614" s="53"/>
    </row>
    <row r="57615" spans="21:22" ht="26.1" customHeight="1">
      <c r="U57615" s="54"/>
      <c r="V57615" s="53"/>
    </row>
    <row r="57616" spans="21:22" ht="26.1" customHeight="1">
      <c r="U57616" s="54"/>
      <c r="V57616" s="53"/>
    </row>
    <row r="57617" spans="21:22" ht="26.1" customHeight="1">
      <c r="U57617" s="54"/>
      <c r="V57617" s="53"/>
    </row>
    <row r="57618" spans="21:22" ht="26.1" customHeight="1">
      <c r="U57618" s="54"/>
      <c r="V57618" s="53"/>
    </row>
    <row r="57619" spans="21:22" ht="26.1" customHeight="1">
      <c r="U57619" s="54"/>
      <c r="V57619" s="53"/>
    </row>
    <row r="57620" spans="21:22" ht="26.1" customHeight="1">
      <c r="U57620" s="54"/>
      <c r="V57620" s="53"/>
    </row>
    <row r="57621" spans="21:22" ht="26.1" customHeight="1">
      <c r="U57621" s="54"/>
      <c r="V57621" s="53"/>
    </row>
    <row r="57622" spans="21:22" ht="26.1" customHeight="1">
      <c r="U57622" s="54"/>
      <c r="V57622" s="53"/>
    </row>
    <row r="57623" spans="21:22" ht="26.1" customHeight="1">
      <c r="U57623" s="54"/>
      <c r="V57623" s="53"/>
    </row>
    <row r="57624" spans="21:22" ht="26.1" customHeight="1">
      <c r="U57624" s="54"/>
      <c r="V57624" s="53"/>
    </row>
    <row r="57625" spans="21:22" ht="26.1" customHeight="1">
      <c r="U57625" s="54"/>
      <c r="V57625" s="53"/>
    </row>
    <row r="57626" spans="21:22" ht="26.1" customHeight="1">
      <c r="U57626" s="54"/>
      <c r="V57626" s="53"/>
    </row>
    <row r="57627" spans="21:22" ht="26.1" customHeight="1">
      <c r="U57627" s="54"/>
      <c r="V57627" s="53"/>
    </row>
    <row r="57628" spans="21:22" ht="26.1" customHeight="1">
      <c r="U57628" s="54"/>
      <c r="V57628" s="53"/>
    </row>
    <row r="57629" spans="21:22" ht="26.1" customHeight="1">
      <c r="U57629" s="54"/>
      <c r="V57629" s="53"/>
    </row>
    <row r="57630" spans="21:22" ht="26.1" customHeight="1">
      <c r="U57630" s="54"/>
      <c r="V57630" s="53"/>
    </row>
    <row r="57631" spans="21:22" ht="26.1" customHeight="1">
      <c r="U57631" s="54"/>
      <c r="V57631" s="53"/>
    </row>
    <row r="57632" spans="21:22" ht="26.1" customHeight="1">
      <c r="U57632" s="54"/>
      <c r="V57632" s="53"/>
    </row>
    <row r="57633" spans="21:22" ht="26.1" customHeight="1">
      <c r="U57633" s="54"/>
      <c r="V57633" s="53"/>
    </row>
    <row r="57634" spans="21:22" ht="26.1" customHeight="1">
      <c r="U57634" s="54"/>
      <c r="V57634" s="53"/>
    </row>
    <row r="57635" spans="21:22" ht="26.1" customHeight="1">
      <c r="U57635" s="54"/>
      <c r="V57635" s="53"/>
    </row>
    <row r="57636" spans="21:22" ht="26.1" customHeight="1">
      <c r="U57636" s="54"/>
      <c r="V57636" s="53"/>
    </row>
    <row r="57637" spans="21:22" ht="26.1" customHeight="1">
      <c r="U57637" s="54"/>
      <c r="V57637" s="53"/>
    </row>
    <row r="57638" spans="21:22" ht="26.1" customHeight="1">
      <c r="U57638" s="54"/>
      <c r="V57638" s="53"/>
    </row>
    <row r="57639" spans="21:22" ht="26.1" customHeight="1">
      <c r="U57639" s="54"/>
      <c r="V57639" s="53"/>
    </row>
    <row r="57640" spans="21:22" ht="26.1" customHeight="1">
      <c r="U57640" s="54"/>
      <c r="V57640" s="53"/>
    </row>
    <row r="57641" spans="21:22" ht="26.1" customHeight="1">
      <c r="U57641" s="54"/>
      <c r="V57641" s="53"/>
    </row>
    <row r="57642" spans="21:22" ht="26.1" customHeight="1">
      <c r="U57642" s="54"/>
      <c r="V57642" s="53"/>
    </row>
    <row r="57643" spans="21:22" ht="26.1" customHeight="1">
      <c r="U57643" s="54"/>
      <c r="V57643" s="53"/>
    </row>
    <row r="57644" spans="21:22" ht="26.1" customHeight="1">
      <c r="U57644" s="54"/>
      <c r="V57644" s="53"/>
    </row>
    <row r="57645" spans="21:22" ht="26.1" customHeight="1">
      <c r="U57645" s="54"/>
      <c r="V57645" s="53"/>
    </row>
    <row r="57646" spans="21:22" ht="26.1" customHeight="1">
      <c r="U57646" s="54"/>
      <c r="V57646" s="53"/>
    </row>
    <row r="57647" spans="21:22" ht="26.1" customHeight="1">
      <c r="U57647" s="54"/>
      <c r="V57647" s="53"/>
    </row>
    <row r="57648" spans="21:22" ht="26.1" customHeight="1">
      <c r="U57648" s="54"/>
      <c r="V57648" s="53"/>
    </row>
    <row r="57649" spans="21:22" ht="26.1" customHeight="1">
      <c r="U57649" s="54"/>
      <c r="V57649" s="53"/>
    </row>
    <row r="57650" spans="21:22" ht="26.1" customHeight="1">
      <c r="U57650" s="54"/>
      <c r="V57650" s="53"/>
    </row>
    <row r="57651" spans="21:22" ht="26.1" customHeight="1">
      <c r="U57651" s="54"/>
      <c r="V57651" s="53"/>
    </row>
    <row r="57652" spans="21:22" ht="26.1" customHeight="1">
      <c r="U57652" s="54"/>
      <c r="V57652" s="53"/>
    </row>
    <row r="57653" spans="21:22" ht="26.1" customHeight="1">
      <c r="U57653" s="54"/>
      <c r="V57653" s="53"/>
    </row>
    <row r="57654" spans="21:22" ht="26.1" customHeight="1">
      <c r="U57654" s="54"/>
      <c r="V57654" s="53"/>
    </row>
    <row r="57655" spans="21:22" ht="26.1" customHeight="1">
      <c r="U57655" s="54"/>
      <c r="V57655" s="53"/>
    </row>
    <row r="57656" spans="21:22" ht="26.1" customHeight="1">
      <c r="U57656" s="54"/>
      <c r="V57656" s="53"/>
    </row>
    <row r="57657" spans="21:22" ht="26.1" customHeight="1">
      <c r="U57657" s="54"/>
      <c r="V57657" s="53"/>
    </row>
    <row r="57658" spans="21:22" ht="26.1" customHeight="1">
      <c r="U57658" s="54"/>
      <c r="V57658" s="53"/>
    </row>
    <row r="57659" spans="21:22" ht="26.1" customHeight="1">
      <c r="U57659" s="54"/>
      <c r="V57659" s="53"/>
    </row>
    <row r="57660" spans="21:22" ht="26.1" customHeight="1">
      <c r="U57660" s="54"/>
      <c r="V57660" s="53"/>
    </row>
    <row r="57661" spans="21:22" ht="26.1" customHeight="1">
      <c r="U57661" s="54"/>
      <c r="V57661" s="53"/>
    </row>
    <row r="57662" spans="21:22" ht="26.1" customHeight="1">
      <c r="U57662" s="54"/>
      <c r="V57662" s="53"/>
    </row>
    <row r="57663" spans="21:22" ht="26.1" customHeight="1">
      <c r="U57663" s="54"/>
      <c r="V57663" s="53"/>
    </row>
    <row r="57664" spans="21:22" ht="26.1" customHeight="1">
      <c r="U57664" s="54"/>
      <c r="V57664" s="53"/>
    </row>
    <row r="57665" spans="21:22" ht="26.1" customHeight="1">
      <c r="U57665" s="54"/>
      <c r="V57665" s="53"/>
    </row>
    <row r="57666" spans="21:22" ht="26.1" customHeight="1">
      <c r="U57666" s="54"/>
      <c r="V57666" s="53"/>
    </row>
    <row r="57667" spans="21:22" ht="26.1" customHeight="1">
      <c r="U57667" s="54"/>
      <c r="V57667" s="53"/>
    </row>
    <row r="57668" spans="21:22" ht="26.1" customHeight="1">
      <c r="U57668" s="54"/>
      <c r="V57668" s="53"/>
    </row>
    <row r="57669" spans="21:22" ht="26.1" customHeight="1">
      <c r="U57669" s="54"/>
      <c r="V57669" s="53"/>
    </row>
    <row r="57670" spans="21:22" ht="26.1" customHeight="1">
      <c r="U57670" s="54"/>
      <c r="V57670" s="53"/>
    </row>
    <row r="57671" spans="21:22" ht="26.1" customHeight="1">
      <c r="U57671" s="54"/>
      <c r="V57671" s="53"/>
    </row>
    <row r="57672" spans="21:22" ht="26.1" customHeight="1">
      <c r="U57672" s="54"/>
      <c r="V57672" s="53"/>
    </row>
    <row r="57673" spans="21:22" ht="26.1" customHeight="1">
      <c r="U57673" s="54"/>
      <c r="V57673" s="53"/>
    </row>
    <row r="57674" spans="21:22" ht="26.1" customHeight="1">
      <c r="U57674" s="54"/>
      <c r="V57674" s="53"/>
    </row>
    <row r="57675" spans="21:22" ht="26.1" customHeight="1">
      <c r="U57675" s="54"/>
      <c r="V57675" s="53"/>
    </row>
    <row r="57676" spans="21:22" ht="26.1" customHeight="1">
      <c r="U57676" s="54"/>
      <c r="V57676" s="53"/>
    </row>
    <row r="57677" spans="21:22" ht="26.1" customHeight="1">
      <c r="U57677" s="54"/>
      <c r="V57677" s="53"/>
    </row>
    <row r="57678" spans="21:22" ht="26.1" customHeight="1">
      <c r="U57678" s="54"/>
      <c r="V57678" s="53"/>
    </row>
    <row r="57679" spans="21:22" ht="26.1" customHeight="1">
      <c r="U57679" s="54"/>
      <c r="V57679" s="53"/>
    </row>
    <row r="57680" spans="21:22" ht="26.1" customHeight="1">
      <c r="U57680" s="54"/>
      <c r="V57680" s="53"/>
    </row>
    <row r="57681" spans="21:22" ht="26.1" customHeight="1">
      <c r="U57681" s="54"/>
      <c r="V57681" s="53"/>
    </row>
    <row r="57682" spans="21:22" ht="26.1" customHeight="1">
      <c r="U57682" s="54"/>
      <c r="V57682" s="53"/>
    </row>
    <row r="57683" spans="21:22" ht="26.1" customHeight="1">
      <c r="U57683" s="54"/>
      <c r="V57683" s="53"/>
    </row>
    <row r="57684" spans="21:22" ht="26.1" customHeight="1">
      <c r="U57684" s="54"/>
      <c r="V57684" s="53"/>
    </row>
    <row r="57685" spans="21:22" ht="26.1" customHeight="1">
      <c r="U57685" s="54"/>
      <c r="V57685" s="53"/>
    </row>
    <row r="57686" spans="21:22" ht="26.1" customHeight="1">
      <c r="U57686" s="54"/>
      <c r="V57686" s="53"/>
    </row>
    <row r="57687" spans="21:22" ht="26.1" customHeight="1">
      <c r="U57687" s="54"/>
      <c r="V57687" s="53"/>
    </row>
    <row r="57688" spans="21:22" ht="26.1" customHeight="1">
      <c r="U57688" s="54"/>
      <c r="V57688" s="53"/>
    </row>
    <row r="57689" spans="21:22" ht="26.1" customHeight="1">
      <c r="U57689" s="54"/>
      <c r="V57689" s="53"/>
    </row>
    <row r="57690" spans="21:22" ht="26.1" customHeight="1">
      <c r="U57690" s="54"/>
      <c r="V57690" s="53"/>
    </row>
    <row r="57691" spans="21:22" ht="26.1" customHeight="1">
      <c r="U57691" s="54"/>
      <c r="V57691" s="53"/>
    </row>
    <row r="57692" spans="21:22" ht="26.1" customHeight="1">
      <c r="U57692" s="54"/>
      <c r="V57692" s="53"/>
    </row>
    <row r="57693" spans="21:22" ht="26.1" customHeight="1">
      <c r="U57693" s="54"/>
      <c r="V57693" s="53"/>
    </row>
    <row r="57694" spans="21:22" ht="26.1" customHeight="1">
      <c r="U57694" s="54"/>
      <c r="V57694" s="53"/>
    </row>
    <row r="57695" spans="21:22" ht="26.1" customHeight="1">
      <c r="U57695" s="54"/>
      <c r="V57695" s="53"/>
    </row>
    <row r="57696" spans="21:22" ht="26.1" customHeight="1">
      <c r="U57696" s="54"/>
      <c r="V57696" s="53"/>
    </row>
    <row r="57697" spans="21:22" ht="26.1" customHeight="1">
      <c r="U57697" s="54"/>
      <c r="V57697" s="53"/>
    </row>
    <row r="57698" spans="21:22" ht="26.1" customHeight="1">
      <c r="U57698" s="54"/>
      <c r="V57698" s="53"/>
    </row>
    <row r="57699" spans="21:22" ht="26.1" customHeight="1">
      <c r="U57699" s="54"/>
      <c r="V57699" s="53"/>
    </row>
    <row r="57700" spans="21:22" ht="26.1" customHeight="1">
      <c r="U57700" s="54"/>
      <c r="V57700" s="53"/>
    </row>
    <row r="57701" spans="21:22" ht="26.1" customHeight="1">
      <c r="U57701" s="54"/>
      <c r="V57701" s="53"/>
    </row>
    <row r="57702" spans="21:22" ht="26.1" customHeight="1">
      <c r="U57702" s="54"/>
      <c r="V57702" s="53"/>
    </row>
    <row r="57703" spans="21:22" ht="26.1" customHeight="1">
      <c r="U57703" s="54"/>
      <c r="V57703" s="53"/>
    </row>
    <row r="57704" spans="21:22" ht="26.1" customHeight="1">
      <c r="U57704" s="54"/>
      <c r="V57704" s="53"/>
    </row>
    <row r="57705" spans="21:22" ht="26.1" customHeight="1">
      <c r="U57705" s="54"/>
      <c r="V57705" s="53"/>
    </row>
    <row r="57706" spans="21:22" ht="26.1" customHeight="1">
      <c r="U57706" s="54"/>
      <c r="V57706" s="53"/>
    </row>
    <row r="57707" spans="21:22" ht="26.1" customHeight="1">
      <c r="U57707" s="54"/>
      <c r="V57707" s="53"/>
    </row>
    <row r="57708" spans="21:22" ht="26.1" customHeight="1">
      <c r="U57708" s="54"/>
      <c r="V57708" s="53"/>
    </row>
    <row r="57709" spans="21:22" ht="26.1" customHeight="1">
      <c r="U57709" s="54"/>
      <c r="V57709" s="53"/>
    </row>
    <row r="57710" spans="21:22" ht="26.1" customHeight="1">
      <c r="U57710" s="54"/>
      <c r="V57710" s="53"/>
    </row>
    <row r="57711" spans="21:22" ht="26.1" customHeight="1">
      <c r="U57711" s="54"/>
      <c r="V57711" s="53"/>
    </row>
    <row r="57712" spans="21:22" ht="26.1" customHeight="1">
      <c r="U57712" s="54"/>
      <c r="V57712" s="53"/>
    </row>
    <row r="57713" spans="21:22" ht="26.1" customHeight="1">
      <c r="U57713" s="54"/>
      <c r="V57713" s="53"/>
    </row>
    <row r="57714" spans="21:22" ht="26.1" customHeight="1">
      <c r="U57714" s="54"/>
      <c r="V57714" s="53"/>
    </row>
    <row r="57715" spans="21:22" ht="26.1" customHeight="1">
      <c r="U57715" s="54"/>
      <c r="V57715" s="53"/>
    </row>
    <row r="57716" spans="21:22" ht="26.1" customHeight="1">
      <c r="U57716" s="54"/>
      <c r="V57716" s="53"/>
    </row>
    <row r="57717" spans="21:22" ht="26.1" customHeight="1">
      <c r="U57717" s="54"/>
      <c r="V57717" s="53"/>
    </row>
    <row r="57718" spans="21:22" ht="26.1" customHeight="1">
      <c r="U57718" s="54"/>
      <c r="V57718" s="53"/>
    </row>
    <row r="57719" spans="21:22" ht="26.1" customHeight="1">
      <c r="U57719" s="54"/>
      <c r="V57719" s="53"/>
    </row>
    <row r="57720" spans="21:22" ht="26.1" customHeight="1">
      <c r="U57720" s="54"/>
      <c r="V57720" s="53"/>
    </row>
    <row r="57721" spans="21:22" ht="26.1" customHeight="1">
      <c r="U57721" s="54"/>
      <c r="V57721" s="53"/>
    </row>
    <row r="57722" spans="21:22" ht="26.1" customHeight="1">
      <c r="U57722" s="54"/>
      <c r="V57722" s="53"/>
    </row>
    <row r="57723" spans="21:22" ht="26.1" customHeight="1">
      <c r="U57723" s="54"/>
      <c r="V57723" s="53"/>
    </row>
    <row r="57724" spans="21:22" ht="26.1" customHeight="1">
      <c r="U57724" s="54"/>
      <c r="V57724" s="53"/>
    </row>
    <row r="57725" spans="21:22" ht="26.1" customHeight="1">
      <c r="U57725" s="54"/>
      <c r="V57725" s="53"/>
    </row>
    <row r="57726" spans="21:22" ht="26.1" customHeight="1">
      <c r="U57726" s="54"/>
      <c r="V57726" s="53"/>
    </row>
    <row r="57727" spans="21:22" ht="26.1" customHeight="1">
      <c r="U57727" s="54"/>
      <c r="V57727" s="53"/>
    </row>
    <row r="57728" spans="21:22" ht="26.1" customHeight="1">
      <c r="U57728" s="54"/>
      <c r="V57728" s="53"/>
    </row>
    <row r="57729" spans="21:22" ht="26.1" customHeight="1">
      <c r="U57729" s="54"/>
      <c r="V57729" s="53"/>
    </row>
    <row r="57730" spans="21:22" ht="26.1" customHeight="1">
      <c r="U57730" s="54"/>
      <c r="V57730" s="53"/>
    </row>
    <row r="57731" spans="21:22" ht="26.1" customHeight="1">
      <c r="U57731" s="54"/>
      <c r="V57731" s="53"/>
    </row>
    <row r="57732" spans="21:22" ht="26.1" customHeight="1">
      <c r="U57732" s="54"/>
      <c r="V57732" s="53"/>
    </row>
    <row r="57733" spans="21:22" ht="26.1" customHeight="1">
      <c r="U57733" s="54"/>
      <c r="V57733" s="53"/>
    </row>
    <row r="57734" spans="21:22" ht="26.1" customHeight="1">
      <c r="U57734" s="54"/>
      <c r="V57734" s="53"/>
    </row>
    <row r="57735" spans="21:22" ht="26.1" customHeight="1">
      <c r="U57735" s="54"/>
      <c r="V57735" s="53"/>
    </row>
    <row r="57736" spans="21:22" ht="26.1" customHeight="1">
      <c r="U57736" s="54"/>
      <c r="V57736" s="53"/>
    </row>
    <row r="57737" spans="21:22" ht="26.1" customHeight="1">
      <c r="U57737" s="54"/>
      <c r="V57737" s="53"/>
    </row>
    <row r="57738" spans="21:22" ht="26.1" customHeight="1">
      <c r="U57738" s="54"/>
      <c r="V57738" s="53"/>
    </row>
    <row r="57739" spans="21:22" ht="26.1" customHeight="1">
      <c r="U57739" s="54"/>
      <c r="V57739" s="53"/>
    </row>
    <row r="57740" spans="21:22" ht="26.1" customHeight="1">
      <c r="U57740" s="54"/>
      <c r="V57740" s="53"/>
    </row>
    <row r="57741" spans="21:22" ht="26.1" customHeight="1">
      <c r="U57741" s="54"/>
      <c r="V57741" s="53"/>
    </row>
    <row r="57742" spans="21:22" ht="26.1" customHeight="1">
      <c r="U57742" s="54"/>
      <c r="V57742" s="53"/>
    </row>
    <row r="57743" spans="21:22" ht="26.1" customHeight="1">
      <c r="U57743" s="54"/>
      <c r="V57743" s="53"/>
    </row>
    <row r="57744" spans="21:22" ht="26.1" customHeight="1">
      <c r="U57744" s="54"/>
      <c r="V57744" s="53"/>
    </row>
    <row r="57745" spans="21:22" ht="26.1" customHeight="1">
      <c r="U57745" s="54"/>
      <c r="V57745" s="53"/>
    </row>
    <row r="57746" spans="21:22" ht="26.1" customHeight="1">
      <c r="U57746" s="54"/>
      <c r="V57746" s="53"/>
    </row>
    <row r="57747" spans="21:22" ht="26.1" customHeight="1">
      <c r="U57747" s="54"/>
      <c r="V57747" s="53"/>
    </row>
    <row r="57748" spans="21:22" ht="26.1" customHeight="1">
      <c r="U57748" s="54"/>
      <c r="V57748" s="53"/>
    </row>
    <row r="57749" spans="21:22" ht="26.1" customHeight="1">
      <c r="U57749" s="54"/>
      <c r="V57749" s="53"/>
    </row>
    <row r="57750" spans="21:22" ht="26.1" customHeight="1">
      <c r="U57750" s="54"/>
      <c r="V57750" s="53"/>
    </row>
    <row r="57751" spans="21:22" ht="26.1" customHeight="1">
      <c r="U57751" s="54"/>
      <c r="V57751" s="53"/>
    </row>
    <row r="57752" spans="21:22" ht="26.1" customHeight="1">
      <c r="U57752" s="54"/>
      <c r="V57752" s="53"/>
    </row>
    <row r="57753" spans="21:22" ht="26.1" customHeight="1">
      <c r="U57753" s="54"/>
      <c r="V57753" s="53"/>
    </row>
    <row r="57754" spans="21:22" ht="26.1" customHeight="1">
      <c r="U57754" s="54"/>
      <c r="V57754" s="53"/>
    </row>
    <row r="57755" spans="21:22" ht="26.1" customHeight="1">
      <c r="U57755" s="54"/>
      <c r="V57755" s="53"/>
    </row>
    <row r="57756" spans="21:22" ht="26.1" customHeight="1">
      <c r="U57756" s="54"/>
      <c r="V57756" s="53"/>
    </row>
    <row r="57757" spans="21:22" ht="26.1" customHeight="1">
      <c r="U57757" s="54"/>
      <c r="V57757" s="53"/>
    </row>
    <row r="57758" spans="21:22" ht="26.1" customHeight="1">
      <c r="U57758" s="54"/>
      <c r="V57758" s="53"/>
    </row>
    <row r="57759" spans="21:22" ht="26.1" customHeight="1">
      <c r="U57759" s="54"/>
      <c r="V57759" s="53"/>
    </row>
    <row r="57760" spans="21:22" ht="26.1" customHeight="1">
      <c r="U57760" s="54"/>
      <c r="V57760" s="53"/>
    </row>
    <row r="57761" spans="21:22" ht="26.1" customHeight="1">
      <c r="U57761" s="54"/>
      <c r="V57761" s="53"/>
    </row>
    <row r="57762" spans="21:22" ht="26.1" customHeight="1">
      <c r="U57762" s="54"/>
      <c r="V57762" s="53"/>
    </row>
    <row r="57763" spans="21:22" ht="26.1" customHeight="1">
      <c r="U57763" s="54"/>
      <c r="V57763" s="53"/>
    </row>
    <row r="57764" spans="21:22" ht="26.1" customHeight="1">
      <c r="U57764" s="54"/>
      <c r="V57764" s="53"/>
    </row>
    <row r="57765" spans="21:22" ht="26.1" customHeight="1">
      <c r="U57765" s="54"/>
      <c r="V57765" s="53"/>
    </row>
    <row r="57766" spans="21:22" ht="26.1" customHeight="1">
      <c r="U57766" s="54"/>
      <c r="V57766" s="53"/>
    </row>
    <row r="57767" spans="21:22" ht="26.1" customHeight="1">
      <c r="U57767" s="54"/>
      <c r="V57767" s="53"/>
    </row>
    <row r="57768" spans="21:22" ht="26.1" customHeight="1">
      <c r="U57768" s="54"/>
      <c r="V57768" s="53"/>
    </row>
    <row r="57769" spans="21:22" ht="26.1" customHeight="1">
      <c r="U57769" s="54"/>
      <c r="V57769" s="53"/>
    </row>
    <row r="57770" spans="21:22" ht="26.1" customHeight="1">
      <c r="U57770" s="54"/>
      <c r="V57770" s="53"/>
    </row>
    <row r="57771" spans="21:22" ht="26.1" customHeight="1">
      <c r="U57771" s="54"/>
      <c r="V57771" s="53"/>
    </row>
    <row r="57772" spans="21:22" ht="26.1" customHeight="1">
      <c r="U57772" s="54"/>
      <c r="V57772" s="53"/>
    </row>
    <row r="57773" spans="21:22" ht="26.1" customHeight="1">
      <c r="U57773" s="54"/>
      <c r="V57773" s="53"/>
    </row>
    <row r="57774" spans="21:22" ht="26.1" customHeight="1">
      <c r="U57774" s="54"/>
      <c r="V57774" s="53"/>
    </row>
    <row r="57775" spans="21:22" ht="26.1" customHeight="1">
      <c r="U57775" s="54"/>
      <c r="V57775" s="53"/>
    </row>
    <row r="57776" spans="21:22" ht="26.1" customHeight="1">
      <c r="U57776" s="54"/>
      <c r="V57776" s="53"/>
    </row>
    <row r="57777" spans="21:22" ht="26.1" customHeight="1">
      <c r="U57777" s="54"/>
      <c r="V57777" s="53"/>
    </row>
    <row r="57778" spans="21:22" ht="26.1" customHeight="1">
      <c r="U57778" s="54"/>
      <c r="V57778" s="53"/>
    </row>
    <row r="57779" spans="21:22" ht="26.1" customHeight="1">
      <c r="U57779" s="54"/>
      <c r="V57779" s="53"/>
    </row>
    <row r="57780" spans="21:22" ht="26.1" customHeight="1">
      <c r="U57780" s="54"/>
      <c r="V57780" s="53"/>
    </row>
    <row r="57781" spans="21:22" ht="26.1" customHeight="1">
      <c r="U57781" s="54"/>
      <c r="V57781" s="53"/>
    </row>
    <row r="57782" spans="21:22" ht="26.1" customHeight="1">
      <c r="U57782" s="54"/>
      <c r="V57782" s="53"/>
    </row>
    <row r="57783" spans="21:22" ht="26.1" customHeight="1">
      <c r="U57783" s="54"/>
      <c r="V57783" s="53"/>
    </row>
    <row r="57784" spans="21:22" ht="26.1" customHeight="1">
      <c r="U57784" s="54"/>
      <c r="V57784" s="53"/>
    </row>
    <row r="57785" spans="21:22" ht="26.1" customHeight="1">
      <c r="U57785" s="54"/>
      <c r="V57785" s="53"/>
    </row>
    <row r="57786" spans="21:22" ht="26.1" customHeight="1">
      <c r="U57786" s="54"/>
      <c r="V57786" s="53"/>
    </row>
    <row r="57787" spans="21:22" ht="26.1" customHeight="1">
      <c r="U57787" s="54"/>
      <c r="V57787" s="53"/>
    </row>
    <row r="57788" spans="21:22" ht="26.1" customHeight="1">
      <c r="U57788" s="54"/>
      <c r="V57788" s="53"/>
    </row>
    <row r="57789" spans="21:22" ht="26.1" customHeight="1">
      <c r="U57789" s="54"/>
      <c r="V57789" s="53"/>
    </row>
    <row r="57790" spans="21:22" ht="26.1" customHeight="1">
      <c r="U57790" s="54"/>
      <c r="V57790" s="53"/>
    </row>
    <row r="57791" spans="21:22" ht="26.1" customHeight="1">
      <c r="U57791" s="54"/>
      <c r="V57791" s="53"/>
    </row>
    <row r="57792" spans="21:22" ht="26.1" customHeight="1">
      <c r="U57792" s="54"/>
      <c r="V57792" s="53"/>
    </row>
    <row r="57793" spans="21:22" ht="26.1" customHeight="1">
      <c r="U57793" s="54"/>
      <c r="V57793" s="53"/>
    </row>
    <row r="57794" spans="21:22" ht="26.1" customHeight="1">
      <c r="U57794" s="54"/>
      <c r="V57794" s="53"/>
    </row>
    <row r="57795" spans="21:22" ht="26.1" customHeight="1">
      <c r="U57795" s="54"/>
      <c r="V57795" s="53"/>
    </row>
    <row r="57796" spans="21:22" ht="26.1" customHeight="1">
      <c r="U57796" s="54"/>
      <c r="V57796" s="53"/>
    </row>
    <row r="57797" spans="21:22" ht="26.1" customHeight="1">
      <c r="U57797" s="54"/>
      <c r="V57797" s="53"/>
    </row>
    <row r="57798" spans="21:22" ht="26.1" customHeight="1">
      <c r="U57798" s="54"/>
      <c r="V57798" s="53"/>
    </row>
    <row r="57799" spans="21:22" ht="26.1" customHeight="1">
      <c r="U57799" s="54"/>
      <c r="V57799" s="53"/>
    </row>
    <row r="57800" spans="21:22" ht="26.1" customHeight="1">
      <c r="U57800" s="54"/>
      <c r="V57800" s="53"/>
    </row>
    <row r="57801" spans="21:22" ht="26.1" customHeight="1">
      <c r="U57801" s="54"/>
      <c r="V57801" s="53"/>
    </row>
    <row r="57802" spans="21:22" ht="26.1" customHeight="1">
      <c r="U57802" s="54"/>
      <c r="V57802" s="53"/>
    </row>
    <row r="57803" spans="21:22" ht="26.1" customHeight="1">
      <c r="U57803" s="54"/>
      <c r="V57803" s="53"/>
    </row>
    <row r="57804" spans="21:22" ht="26.1" customHeight="1">
      <c r="U57804" s="54"/>
      <c r="V57804" s="53"/>
    </row>
    <row r="57805" spans="21:22" ht="26.1" customHeight="1">
      <c r="U57805" s="54"/>
      <c r="V57805" s="53"/>
    </row>
    <row r="57806" spans="21:22" ht="26.1" customHeight="1">
      <c r="U57806" s="54"/>
      <c r="V57806" s="53"/>
    </row>
    <row r="57807" spans="21:22" ht="26.1" customHeight="1">
      <c r="U57807" s="54"/>
      <c r="V57807" s="53"/>
    </row>
    <row r="57808" spans="21:22" ht="26.1" customHeight="1">
      <c r="U57808" s="54"/>
      <c r="V57808" s="53"/>
    </row>
    <row r="57809" spans="21:22" ht="26.1" customHeight="1">
      <c r="U57809" s="54"/>
      <c r="V57809" s="53"/>
    </row>
    <row r="57810" spans="21:22" ht="26.1" customHeight="1">
      <c r="U57810" s="54"/>
      <c r="V57810" s="53"/>
    </row>
    <row r="57811" spans="21:22" ht="26.1" customHeight="1">
      <c r="U57811" s="54"/>
      <c r="V57811" s="53"/>
    </row>
    <row r="57812" spans="21:22" ht="26.1" customHeight="1">
      <c r="U57812" s="54"/>
      <c r="V57812" s="53"/>
    </row>
    <row r="57813" spans="21:22" ht="26.1" customHeight="1">
      <c r="U57813" s="54"/>
      <c r="V57813" s="53"/>
    </row>
    <row r="57814" spans="21:22" ht="26.1" customHeight="1">
      <c r="U57814" s="54"/>
      <c r="V57814" s="53"/>
    </row>
    <row r="57815" spans="21:22" ht="26.1" customHeight="1">
      <c r="U57815" s="54"/>
      <c r="V57815" s="53"/>
    </row>
    <row r="57816" spans="21:22" ht="26.1" customHeight="1">
      <c r="U57816" s="54"/>
      <c r="V57816" s="53"/>
    </row>
    <row r="57817" spans="21:22" ht="26.1" customHeight="1">
      <c r="U57817" s="54"/>
      <c r="V57817" s="53"/>
    </row>
    <row r="57818" spans="21:22" ht="26.1" customHeight="1">
      <c r="U57818" s="54"/>
      <c r="V57818" s="53"/>
    </row>
    <row r="57819" spans="21:22" ht="26.1" customHeight="1">
      <c r="U57819" s="54"/>
      <c r="V57819" s="53"/>
    </row>
    <row r="57820" spans="21:22" ht="26.1" customHeight="1">
      <c r="U57820" s="54"/>
      <c r="V57820" s="53"/>
    </row>
    <row r="57821" spans="21:22" ht="26.1" customHeight="1">
      <c r="U57821" s="54"/>
      <c r="V57821" s="53"/>
    </row>
    <row r="57822" spans="21:22" ht="26.1" customHeight="1">
      <c r="U57822" s="54"/>
      <c r="V57822" s="53"/>
    </row>
    <row r="57823" spans="21:22" ht="26.1" customHeight="1">
      <c r="U57823" s="54"/>
      <c r="V57823" s="53"/>
    </row>
    <row r="57824" spans="21:22" ht="26.1" customHeight="1">
      <c r="U57824" s="54"/>
      <c r="V57824" s="53"/>
    </row>
    <row r="57825" spans="21:22" ht="26.1" customHeight="1">
      <c r="U57825" s="54"/>
      <c r="V57825" s="53"/>
    </row>
    <row r="57826" spans="21:22" ht="26.1" customHeight="1">
      <c r="U57826" s="54"/>
      <c r="V57826" s="53"/>
    </row>
    <row r="57827" spans="21:22" ht="26.1" customHeight="1">
      <c r="U57827" s="54"/>
      <c r="V57827" s="53"/>
    </row>
    <row r="57828" spans="21:22" ht="26.1" customHeight="1">
      <c r="U57828" s="54"/>
      <c r="V57828" s="53"/>
    </row>
    <row r="57829" spans="21:22" ht="26.1" customHeight="1">
      <c r="U57829" s="54"/>
      <c r="V57829" s="53"/>
    </row>
    <row r="57830" spans="21:22" ht="26.1" customHeight="1">
      <c r="U57830" s="54"/>
      <c r="V57830" s="53"/>
    </row>
    <row r="57831" spans="21:22" ht="26.1" customHeight="1">
      <c r="U57831" s="54"/>
      <c r="V57831" s="53"/>
    </row>
    <row r="57832" spans="21:22" ht="26.1" customHeight="1">
      <c r="U57832" s="54"/>
      <c r="V57832" s="53"/>
    </row>
    <row r="57833" spans="21:22" ht="26.1" customHeight="1">
      <c r="U57833" s="54"/>
      <c r="V57833" s="53"/>
    </row>
    <row r="57834" spans="21:22" ht="26.1" customHeight="1">
      <c r="U57834" s="54"/>
      <c r="V57834" s="53"/>
    </row>
    <row r="57835" spans="21:22" ht="26.1" customHeight="1">
      <c r="U57835" s="54"/>
      <c r="V57835" s="53"/>
    </row>
    <row r="57836" spans="21:22" ht="26.1" customHeight="1">
      <c r="U57836" s="54"/>
      <c r="V57836" s="53"/>
    </row>
    <row r="57837" spans="21:22" ht="26.1" customHeight="1">
      <c r="U57837" s="54"/>
      <c r="V57837" s="53"/>
    </row>
    <row r="57838" spans="21:22" ht="26.1" customHeight="1">
      <c r="U57838" s="54"/>
      <c r="V57838" s="53"/>
    </row>
    <row r="57839" spans="21:22" ht="26.1" customHeight="1">
      <c r="U57839" s="54"/>
      <c r="V57839" s="53"/>
    </row>
    <row r="57840" spans="21:22" ht="26.1" customHeight="1">
      <c r="U57840" s="54"/>
      <c r="V57840" s="53"/>
    </row>
    <row r="57841" spans="21:22" ht="26.1" customHeight="1">
      <c r="U57841" s="54"/>
      <c r="V57841" s="53"/>
    </row>
    <row r="57842" spans="21:22" ht="26.1" customHeight="1">
      <c r="U57842" s="54"/>
      <c r="V57842" s="53"/>
    </row>
    <row r="57843" spans="21:22" ht="26.1" customHeight="1">
      <c r="U57843" s="54"/>
      <c r="V57843" s="53"/>
    </row>
    <row r="57844" spans="21:22" ht="26.1" customHeight="1">
      <c r="U57844" s="54"/>
      <c r="V57844" s="53"/>
    </row>
    <row r="57845" spans="21:22" ht="26.1" customHeight="1">
      <c r="U57845" s="54"/>
      <c r="V57845" s="53"/>
    </row>
    <row r="57846" spans="21:22" ht="26.1" customHeight="1">
      <c r="U57846" s="54"/>
      <c r="V57846" s="53"/>
    </row>
    <row r="57847" spans="21:22" ht="26.1" customHeight="1">
      <c r="U57847" s="54"/>
      <c r="V57847" s="53"/>
    </row>
    <row r="57848" spans="21:22" ht="26.1" customHeight="1">
      <c r="U57848" s="54"/>
      <c r="V57848" s="53"/>
    </row>
    <row r="57849" spans="21:22" ht="26.1" customHeight="1">
      <c r="U57849" s="54"/>
      <c r="V57849" s="53"/>
    </row>
    <row r="57850" spans="21:22" ht="26.1" customHeight="1">
      <c r="U57850" s="54"/>
      <c r="V57850" s="53"/>
    </row>
    <row r="57851" spans="21:22" ht="26.1" customHeight="1">
      <c r="U57851" s="54"/>
      <c r="V57851" s="53"/>
    </row>
    <row r="57852" spans="21:22" ht="26.1" customHeight="1">
      <c r="U57852" s="54"/>
      <c r="V57852" s="53"/>
    </row>
    <row r="57853" spans="21:22" ht="26.1" customHeight="1">
      <c r="U57853" s="54"/>
      <c r="V57853" s="53"/>
    </row>
    <row r="57854" spans="21:22" ht="26.1" customHeight="1">
      <c r="U57854" s="54"/>
      <c r="V57854" s="53"/>
    </row>
    <row r="57855" spans="21:22" ht="26.1" customHeight="1">
      <c r="U57855" s="54"/>
      <c r="V57855" s="53"/>
    </row>
    <row r="57856" spans="21:22" ht="26.1" customHeight="1">
      <c r="U57856" s="54"/>
      <c r="V57856" s="53"/>
    </row>
    <row r="57857" spans="21:22" ht="26.1" customHeight="1">
      <c r="U57857" s="54"/>
      <c r="V57857" s="53"/>
    </row>
    <row r="57858" spans="21:22" ht="26.1" customHeight="1">
      <c r="U57858" s="54"/>
      <c r="V57858" s="53"/>
    </row>
    <row r="57859" spans="21:22" ht="26.1" customHeight="1">
      <c r="U57859" s="54"/>
      <c r="V57859" s="53"/>
    </row>
    <row r="57860" spans="21:22" ht="26.1" customHeight="1">
      <c r="U57860" s="54"/>
      <c r="V57860" s="53"/>
    </row>
    <row r="57861" spans="21:22" ht="26.1" customHeight="1">
      <c r="U57861" s="54"/>
      <c r="V57861" s="53"/>
    </row>
    <row r="57862" spans="21:22" ht="26.1" customHeight="1">
      <c r="U57862" s="54"/>
      <c r="V57862" s="53"/>
    </row>
    <row r="57863" spans="21:22" ht="26.1" customHeight="1">
      <c r="U57863" s="54"/>
      <c r="V57863" s="53"/>
    </row>
    <row r="57864" spans="21:22" ht="26.1" customHeight="1">
      <c r="U57864" s="54"/>
      <c r="V57864" s="53"/>
    </row>
    <row r="57865" spans="21:22" ht="26.1" customHeight="1">
      <c r="U57865" s="54"/>
      <c r="V57865" s="53"/>
    </row>
    <row r="57866" spans="21:22" ht="26.1" customHeight="1">
      <c r="U57866" s="54"/>
      <c r="V57866" s="53"/>
    </row>
    <row r="57867" spans="21:22" ht="26.1" customHeight="1">
      <c r="U57867" s="54"/>
      <c r="V57867" s="53"/>
    </row>
    <row r="57868" spans="21:22" ht="26.1" customHeight="1">
      <c r="U57868" s="54"/>
      <c r="V57868" s="53"/>
    </row>
    <row r="57869" spans="21:22" ht="26.1" customHeight="1">
      <c r="U57869" s="54"/>
      <c r="V57869" s="53"/>
    </row>
    <row r="57870" spans="21:22" ht="26.1" customHeight="1">
      <c r="U57870" s="54"/>
      <c r="V57870" s="53"/>
    </row>
    <row r="57871" spans="21:22" ht="26.1" customHeight="1">
      <c r="U57871" s="54"/>
      <c r="V57871" s="53"/>
    </row>
    <row r="57872" spans="21:22" ht="26.1" customHeight="1">
      <c r="U57872" s="54"/>
      <c r="V57872" s="53"/>
    </row>
    <row r="57873" spans="21:22" ht="26.1" customHeight="1">
      <c r="U57873" s="54"/>
      <c r="V57873" s="53"/>
    </row>
    <row r="57874" spans="21:22" ht="26.1" customHeight="1">
      <c r="U57874" s="54"/>
      <c r="V57874" s="53"/>
    </row>
    <row r="57875" spans="21:22" ht="26.1" customHeight="1">
      <c r="U57875" s="54"/>
      <c r="V57875" s="53"/>
    </row>
    <row r="57876" spans="21:22" ht="26.1" customHeight="1">
      <c r="U57876" s="54"/>
      <c r="V57876" s="53"/>
    </row>
    <row r="57877" spans="21:22" ht="26.1" customHeight="1">
      <c r="U57877" s="54"/>
      <c r="V57877" s="53"/>
    </row>
    <row r="57878" spans="21:22" ht="26.1" customHeight="1">
      <c r="U57878" s="54"/>
      <c r="V57878" s="53"/>
    </row>
    <row r="57879" spans="21:22" ht="26.1" customHeight="1">
      <c r="U57879" s="54"/>
      <c r="V57879" s="53"/>
    </row>
    <row r="57880" spans="21:22" ht="26.1" customHeight="1">
      <c r="U57880" s="54"/>
      <c r="V57880" s="53"/>
    </row>
    <row r="57881" spans="21:22" ht="26.1" customHeight="1">
      <c r="U57881" s="54"/>
      <c r="V57881" s="53"/>
    </row>
    <row r="57882" spans="21:22" ht="26.1" customHeight="1">
      <c r="U57882" s="54"/>
      <c r="V57882" s="53"/>
    </row>
    <row r="57883" spans="21:22" ht="26.1" customHeight="1">
      <c r="U57883" s="54"/>
      <c r="V57883" s="53"/>
    </row>
    <row r="57884" spans="21:22" ht="26.1" customHeight="1">
      <c r="U57884" s="54"/>
      <c r="V57884" s="53"/>
    </row>
    <row r="57885" spans="21:22" ht="26.1" customHeight="1">
      <c r="U57885" s="54"/>
      <c r="V57885" s="53"/>
    </row>
    <row r="57886" spans="21:22" ht="26.1" customHeight="1">
      <c r="U57886" s="54"/>
      <c r="V57886" s="53"/>
    </row>
    <row r="57887" spans="21:22" ht="26.1" customHeight="1">
      <c r="U57887" s="54"/>
      <c r="V57887" s="53"/>
    </row>
    <row r="57888" spans="21:22" ht="26.1" customHeight="1">
      <c r="U57888" s="54"/>
      <c r="V57888" s="53"/>
    </row>
    <row r="57889" spans="21:22" ht="26.1" customHeight="1">
      <c r="U57889" s="54"/>
      <c r="V57889" s="53"/>
    </row>
    <row r="57890" spans="21:22" ht="26.1" customHeight="1">
      <c r="U57890" s="54"/>
      <c r="V57890" s="53"/>
    </row>
    <row r="57891" spans="21:22" ht="26.1" customHeight="1">
      <c r="U57891" s="54"/>
      <c r="V57891" s="53"/>
    </row>
    <row r="57892" spans="21:22" ht="26.1" customHeight="1">
      <c r="U57892" s="54"/>
      <c r="V57892" s="53"/>
    </row>
    <row r="57893" spans="21:22" ht="26.1" customHeight="1">
      <c r="U57893" s="54"/>
      <c r="V57893" s="53"/>
    </row>
    <row r="57894" spans="21:22" ht="26.1" customHeight="1">
      <c r="U57894" s="54"/>
      <c r="V57894" s="53"/>
    </row>
    <row r="57895" spans="21:22" ht="26.1" customHeight="1">
      <c r="U57895" s="54"/>
      <c r="V57895" s="53"/>
    </row>
    <row r="57896" spans="21:22" ht="26.1" customHeight="1">
      <c r="U57896" s="54"/>
      <c r="V57896" s="53"/>
    </row>
    <row r="57897" spans="21:22" ht="26.1" customHeight="1">
      <c r="U57897" s="54"/>
      <c r="V57897" s="53"/>
    </row>
    <row r="57898" spans="21:22" ht="26.1" customHeight="1">
      <c r="U57898" s="54"/>
      <c r="V57898" s="53"/>
    </row>
    <row r="57899" spans="21:22" ht="26.1" customHeight="1">
      <c r="U57899" s="54"/>
      <c r="V57899" s="53"/>
    </row>
    <row r="57900" spans="21:22" ht="26.1" customHeight="1">
      <c r="U57900" s="54"/>
      <c r="V57900" s="53"/>
    </row>
    <row r="57901" spans="21:22" ht="26.1" customHeight="1">
      <c r="U57901" s="54"/>
      <c r="V57901" s="53"/>
    </row>
    <row r="57902" spans="21:22" ht="26.1" customHeight="1">
      <c r="U57902" s="54"/>
      <c r="V57902" s="53"/>
    </row>
    <row r="57903" spans="21:22" ht="26.1" customHeight="1">
      <c r="U57903" s="54"/>
      <c r="V57903" s="53"/>
    </row>
    <row r="57904" spans="21:22" ht="26.1" customHeight="1">
      <c r="U57904" s="54"/>
      <c r="V57904" s="53"/>
    </row>
    <row r="57905" spans="21:22" ht="26.1" customHeight="1">
      <c r="U57905" s="54"/>
      <c r="V57905" s="53"/>
    </row>
    <row r="57906" spans="21:22" ht="26.1" customHeight="1">
      <c r="U57906" s="54"/>
      <c r="V57906" s="53"/>
    </row>
    <row r="57907" spans="21:22" ht="26.1" customHeight="1">
      <c r="U57907" s="54"/>
      <c r="V57907" s="53"/>
    </row>
    <row r="57908" spans="21:22" ht="26.1" customHeight="1">
      <c r="U57908" s="54"/>
      <c r="V57908" s="53"/>
    </row>
    <row r="57909" spans="21:22" ht="26.1" customHeight="1">
      <c r="U57909" s="54"/>
      <c r="V57909" s="53"/>
    </row>
    <row r="57910" spans="21:22" ht="26.1" customHeight="1">
      <c r="U57910" s="54"/>
      <c r="V57910" s="53"/>
    </row>
    <row r="57911" spans="21:22" ht="26.1" customHeight="1">
      <c r="U57911" s="54"/>
      <c r="V57911" s="53"/>
    </row>
    <row r="57912" spans="21:22" ht="26.1" customHeight="1">
      <c r="U57912" s="54"/>
      <c r="V57912" s="53"/>
    </row>
    <row r="57913" spans="21:22" ht="26.1" customHeight="1">
      <c r="U57913" s="54"/>
      <c r="V57913" s="53"/>
    </row>
    <row r="57914" spans="21:22" ht="26.1" customHeight="1">
      <c r="U57914" s="54"/>
      <c r="V57914" s="53"/>
    </row>
    <row r="57915" spans="21:22" ht="26.1" customHeight="1">
      <c r="U57915" s="54"/>
      <c r="V57915" s="53"/>
    </row>
    <row r="57916" spans="21:22" ht="26.1" customHeight="1">
      <c r="U57916" s="54"/>
      <c r="V57916" s="53"/>
    </row>
    <row r="57917" spans="21:22" ht="26.1" customHeight="1">
      <c r="U57917" s="54"/>
      <c r="V57917" s="53"/>
    </row>
    <row r="57918" spans="21:22" ht="26.1" customHeight="1">
      <c r="U57918" s="54"/>
      <c r="V57918" s="53"/>
    </row>
    <row r="57919" spans="21:22" ht="26.1" customHeight="1">
      <c r="U57919" s="54"/>
      <c r="V57919" s="53"/>
    </row>
    <row r="57920" spans="21:22" ht="26.1" customHeight="1">
      <c r="U57920" s="54"/>
      <c r="V57920" s="53"/>
    </row>
    <row r="57921" spans="21:22" ht="26.1" customHeight="1">
      <c r="U57921" s="54"/>
      <c r="V57921" s="53"/>
    </row>
    <row r="57922" spans="21:22" ht="26.1" customHeight="1">
      <c r="U57922" s="54"/>
      <c r="V57922" s="53"/>
    </row>
    <row r="57923" spans="21:22" ht="26.1" customHeight="1">
      <c r="U57923" s="54"/>
      <c r="V57923" s="53"/>
    </row>
    <row r="57924" spans="21:22" ht="26.1" customHeight="1">
      <c r="U57924" s="54"/>
      <c r="V57924" s="53"/>
    </row>
    <row r="57925" spans="21:22" ht="26.1" customHeight="1">
      <c r="U57925" s="54"/>
      <c r="V57925" s="53"/>
    </row>
    <row r="57926" spans="21:22" ht="26.1" customHeight="1">
      <c r="U57926" s="54"/>
      <c r="V57926" s="53"/>
    </row>
    <row r="57927" spans="21:22" ht="26.1" customHeight="1">
      <c r="U57927" s="54"/>
      <c r="V57927" s="53"/>
    </row>
    <row r="57928" spans="21:22" ht="26.1" customHeight="1">
      <c r="U57928" s="54"/>
      <c r="V57928" s="53"/>
    </row>
    <row r="57929" spans="21:22" ht="26.1" customHeight="1">
      <c r="U57929" s="54"/>
      <c r="V57929" s="53"/>
    </row>
    <row r="57930" spans="21:22" ht="26.1" customHeight="1">
      <c r="U57930" s="54"/>
      <c r="V57930" s="53"/>
    </row>
    <row r="57931" spans="21:22" ht="26.1" customHeight="1">
      <c r="U57931" s="54"/>
      <c r="V57931" s="53"/>
    </row>
    <row r="57932" spans="21:22" ht="26.1" customHeight="1">
      <c r="U57932" s="54"/>
      <c r="V57932" s="53"/>
    </row>
    <row r="57933" spans="21:22" ht="26.1" customHeight="1">
      <c r="U57933" s="54"/>
      <c r="V57933" s="53"/>
    </row>
    <row r="57934" spans="21:22" ht="26.1" customHeight="1">
      <c r="U57934" s="54"/>
      <c r="V57934" s="53"/>
    </row>
    <row r="57935" spans="21:22" ht="26.1" customHeight="1">
      <c r="U57935" s="54"/>
      <c r="V57935" s="53"/>
    </row>
    <row r="57936" spans="21:22" ht="26.1" customHeight="1">
      <c r="U57936" s="54"/>
      <c r="V57936" s="53"/>
    </row>
    <row r="57937" spans="21:22" ht="26.1" customHeight="1">
      <c r="U57937" s="54"/>
      <c r="V57937" s="53"/>
    </row>
    <row r="57938" spans="21:22" ht="26.1" customHeight="1">
      <c r="U57938" s="54"/>
      <c r="V57938" s="53"/>
    </row>
    <row r="57939" spans="21:22" ht="26.1" customHeight="1">
      <c r="U57939" s="54"/>
      <c r="V57939" s="53"/>
    </row>
    <row r="57940" spans="21:22" ht="26.1" customHeight="1">
      <c r="U57940" s="54"/>
      <c r="V57940" s="53"/>
    </row>
    <row r="57941" spans="21:22" ht="26.1" customHeight="1">
      <c r="U57941" s="54"/>
      <c r="V57941" s="53"/>
    </row>
    <row r="57942" spans="21:22" ht="26.1" customHeight="1">
      <c r="U57942" s="54"/>
      <c r="V57942" s="53"/>
    </row>
    <row r="57943" spans="21:22" ht="26.1" customHeight="1">
      <c r="U57943" s="54"/>
      <c r="V57943" s="53"/>
    </row>
    <row r="57944" spans="21:22" ht="26.1" customHeight="1">
      <c r="U57944" s="54"/>
      <c r="V57944" s="53"/>
    </row>
    <row r="57945" spans="21:22" ht="26.1" customHeight="1">
      <c r="U57945" s="54"/>
      <c r="V57945" s="53"/>
    </row>
    <row r="57946" spans="21:22" ht="26.1" customHeight="1">
      <c r="U57946" s="54"/>
      <c r="V57946" s="53"/>
    </row>
    <row r="57947" spans="21:22" ht="26.1" customHeight="1">
      <c r="U57947" s="54"/>
      <c r="V57947" s="53"/>
    </row>
    <row r="57948" spans="21:22" ht="26.1" customHeight="1">
      <c r="U57948" s="54"/>
      <c r="V57948" s="53"/>
    </row>
    <row r="57949" spans="21:22" ht="26.1" customHeight="1">
      <c r="U57949" s="54"/>
      <c r="V57949" s="53"/>
    </row>
    <row r="57950" spans="21:22" ht="26.1" customHeight="1">
      <c r="U57950" s="54"/>
      <c r="V57950" s="53"/>
    </row>
    <row r="57951" spans="21:22" ht="26.1" customHeight="1">
      <c r="U57951" s="54"/>
      <c r="V57951" s="53"/>
    </row>
    <row r="57952" spans="21:22" ht="26.1" customHeight="1">
      <c r="U57952" s="54"/>
      <c r="V57952" s="53"/>
    </row>
    <row r="57953" spans="21:22" ht="26.1" customHeight="1">
      <c r="U57953" s="54"/>
      <c r="V57953" s="53"/>
    </row>
    <row r="57954" spans="21:22" ht="26.1" customHeight="1">
      <c r="U57954" s="54"/>
      <c r="V57954" s="53"/>
    </row>
    <row r="57955" spans="21:22" ht="26.1" customHeight="1">
      <c r="U57955" s="54"/>
      <c r="V57955" s="53"/>
    </row>
    <row r="57956" spans="21:22" ht="26.1" customHeight="1">
      <c r="U57956" s="54"/>
      <c r="V57956" s="53"/>
    </row>
    <row r="57957" spans="21:22" ht="26.1" customHeight="1">
      <c r="U57957" s="54"/>
      <c r="V57957" s="53"/>
    </row>
    <row r="57958" spans="21:22" ht="26.1" customHeight="1">
      <c r="U57958" s="54"/>
      <c r="V57958" s="53"/>
    </row>
    <row r="57959" spans="21:22" ht="26.1" customHeight="1">
      <c r="U57959" s="54"/>
      <c r="V57959" s="53"/>
    </row>
    <row r="57960" spans="21:22" ht="26.1" customHeight="1">
      <c r="U57960" s="54"/>
      <c r="V57960" s="53"/>
    </row>
    <row r="57961" spans="21:22" ht="26.1" customHeight="1">
      <c r="U57961" s="54"/>
      <c r="V57961" s="53"/>
    </row>
    <row r="57962" spans="21:22" ht="26.1" customHeight="1">
      <c r="U57962" s="54"/>
      <c r="V57962" s="53"/>
    </row>
    <row r="57963" spans="21:22" ht="26.1" customHeight="1">
      <c r="U57963" s="54"/>
      <c r="V57963" s="53"/>
    </row>
    <row r="57964" spans="21:22" ht="26.1" customHeight="1">
      <c r="U57964" s="54"/>
      <c r="V57964" s="53"/>
    </row>
    <row r="57965" spans="21:22" ht="26.1" customHeight="1">
      <c r="U57965" s="54"/>
      <c r="V57965" s="53"/>
    </row>
    <row r="57966" spans="21:22" ht="26.1" customHeight="1">
      <c r="U57966" s="54"/>
      <c r="V57966" s="53"/>
    </row>
    <row r="57967" spans="21:22" ht="26.1" customHeight="1">
      <c r="U57967" s="54"/>
      <c r="V57967" s="53"/>
    </row>
    <row r="57968" spans="21:22" ht="26.1" customHeight="1">
      <c r="U57968" s="54"/>
      <c r="V57968" s="53"/>
    </row>
    <row r="57969" spans="21:22" ht="26.1" customHeight="1">
      <c r="U57969" s="54"/>
      <c r="V57969" s="53"/>
    </row>
    <row r="57970" spans="21:22" ht="26.1" customHeight="1">
      <c r="U57970" s="54"/>
      <c r="V57970" s="53"/>
    </row>
    <row r="57971" spans="21:22" ht="26.1" customHeight="1">
      <c r="U57971" s="54"/>
      <c r="V57971" s="53"/>
    </row>
    <row r="57972" spans="21:22" ht="26.1" customHeight="1">
      <c r="U57972" s="54"/>
      <c r="V57972" s="53"/>
    </row>
    <row r="57973" spans="21:22" ht="26.1" customHeight="1">
      <c r="U57973" s="54"/>
      <c r="V57973" s="53"/>
    </row>
    <row r="57974" spans="21:22" ht="26.1" customHeight="1">
      <c r="U57974" s="54"/>
      <c r="V57974" s="53"/>
    </row>
    <row r="57975" spans="21:22" ht="26.1" customHeight="1">
      <c r="U57975" s="54"/>
      <c r="V57975" s="53"/>
    </row>
    <row r="57976" spans="21:22" ht="26.1" customHeight="1">
      <c r="U57976" s="54"/>
      <c r="V57976" s="53"/>
    </row>
    <row r="57977" spans="21:22" ht="26.1" customHeight="1">
      <c r="U57977" s="54"/>
      <c r="V57977" s="53"/>
    </row>
    <row r="57978" spans="21:22" ht="26.1" customHeight="1">
      <c r="U57978" s="54"/>
      <c r="V57978" s="53"/>
    </row>
    <row r="57979" spans="21:22" ht="26.1" customHeight="1">
      <c r="U57979" s="54"/>
      <c r="V57979" s="53"/>
    </row>
    <row r="57980" spans="21:22" ht="26.1" customHeight="1">
      <c r="U57980" s="54"/>
      <c r="V57980" s="53"/>
    </row>
    <row r="57981" spans="21:22" ht="26.1" customHeight="1">
      <c r="U57981" s="54"/>
      <c r="V57981" s="53"/>
    </row>
    <row r="57982" spans="21:22" ht="26.1" customHeight="1">
      <c r="U57982" s="54"/>
      <c r="V57982" s="53"/>
    </row>
    <row r="57983" spans="21:22" ht="26.1" customHeight="1">
      <c r="U57983" s="54"/>
      <c r="V57983" s="53"/>
    </row>
    <row r="57984" spans="21:22" ht="26.1" customHeight="1">
      <c r="U57984" s="54"/>
      <c r="V57984" s="53"/>
    </row>
    <row r="57985" spans="21:22" ht="26.1" customHeight="1">
      <c r="U57985" s="54"/>
      <c r="V57985" s="53"/>
    </row>
    <row r="57986" spans="21:22" ht="26.1" customHeight="1">
      <c r="U57986" s="54"/>
      <c r="V57986" s="53"/>
    </row>
    <row r="57987" spans="21:22" ht="26.1" customHeight="1">
      <c r="U57987" s="54"/>
      <c r="V57987" s="53"/>
    </row>
    <row r="57988" spans="21:22" ht="26.1" customHeight="1">
      <c r="U57988" s="54"/>
      <c r="V57988" s="53"/>
    </row>
    <row r="57989" spans="21:22" ht="26.1" customHeight="1">
      <c r="U57989" s="54"/>
      <c r="V57989" s="53"/>
    </row>
    <row r="57990" spans="21:22" ht="26.1" customHeight="1">
      <c r="U57990" s="54"/>
      <c r="V57990" s="53"/>
    </row>
    <row r="57991" spans="21:22" ht="26.1" customHeight="1">
      <c r="U57991" s="54"/>
      <c r="V57991" s="53"/>
    </row>
    <row r="57992" spans="21:22" ht="26.1" customHeight="1">
      <c r="U57992" s="54"/>
      <c r="V57992" s="53"/>
    </row>
    <row r="57993" spans="21:22" ht="26.1" customHeight="1">
      <c r="U57993" s="54"/>
      <c r="V57993" s="53"/>
    </row>
    <row r="57994" spans="21:22" ht="26.1" customHeight="1">
      <c r="U57994" s="54"/>
      <c r="V57994" s="53"/>
    </row>
    <row r="57995" spans="21:22" ht="26.1" customHeight="1">
      <c r="U57995" s="54"/>
      <c r="V57995" s="53"/>
    </row>
    <row r="57996" spans="21:22" ht="26.1" customHeight="1">
      <c r="U57996" s="54"/>
      <c r="V57996" s="53"/>
    </row>
    <row r="57997" spans="21:22" ht="26.1" customHeight="1">
      <c r="U57997" s="54"/>
      <c r="V57997" s="53"/>
    </row>
    <row r="57998" spans="21:22" ht="26.1" customHeight="1">
      <c r="U57998" s="54"/>
      <c r="V57998" s="53"/>
    </row>
    <row r="57999" spans="21:22" ht="26.1" customHeight="1">
      <c r="U57999" s="54"/>
      <c r="V57999" s="53"/>
    </row>
    <row r="58000" spans="21:22" ht="26.1" customHeight="1">
      <c r="U58000" s="54"/>
      <c r="V58000" s="53"/>
    </row>
    <row r="58001" spans="21:22" ht="26.1" customHeight="1">
      <c r="U58001" s="54"/>
      <c r="V58001" s="53"/>
    </row>
    <row r="58002" spans="21:22" ht="26.1" customHeight="1">
      <c r="U58002" s="54"/>
      <c r="V58002" s="53"/>
    </row>
    <row r="58003" spans="21:22" ht="26.1" customHeight="1">
      <c r="U58003" s="54"/>
      <c r="V58003" s="53"/>
    </row>
    <row r="58004" spans="21:22" ht="26.1" customHeight="1">
      <c r="U58004" s="54"/>
      <c r="V58004" s="53"/>
    </row>
    <row r="58005" spans="21:22" ht="26.1" customHeight="1">
      <c r="U58005" s="54"/>
      <c r="V58005" s="53"/>
    </row>
    <row r="58006" spans="21:22" ht="26.1" customHeight="1">
      <c r="U58006" s="54"/>
      <c r="V58006" s="53"/>
    </row>
    <row r="58007" spans="21:22" ht="26.1" customHeight="1">
      <c r="U58007" s="54"/>
      <c r="V58007" s="53"/>
    </row>
    <row r="58008" spans="21:22" ht="26.1" customHeight="1">
      <c r="U58008" s="54"/>
      <c r="V58008" s="53"/>
    </row>
    <row r="58009" spans="21:22" ht="26.1" customHeight="1">
      <c r="U58009" s="54"/>
      <c r="V58009" s="53"/>
    </row>
    <row r="58010" spans="21:22" ht="26.1" customHeight="1">
      <c r="U58010" s="54"/>
      <c r="V58010" s="53"/>
    </row>
    <row r="58011" spans="21:22" ht="26.1" customHeight="1">
      <c r="U58011" s="54"/>
      <c r="V58011" s="53"/>
    </row>
    <row r="58012" spans="21:22" ht="26.1" customHeight="1">
      <c r="U58012" s="54"/>
      <c r="V58012" s="53"/>
    </row>
    <row r="58013" spans="21:22" ht="26.1" customHeight="1">
      <c r="U58013" s="54"/>
      <c r="V58013" s="53"/>
    </row>
    <row r="58014" spans="21:22" ht="26.1" customHeight="1">
      <c r="U58014" s="54"/>
      <c r="V58014" s="53"/>
    </row>
    <row r="58015" spans="21:22" ht="26.1" customHeight="1">
      <c r="U58015" s="54"/>
      <c r="V58015" s="53"/>
    </row>
    <row r="58016" spans="21:22" ht="26.1" customHeight="1">
      <c r="U58016" s="54"/>
      <c r="V58016" s="53"/>
    </row>
    <row r="58017" spans="21:22" ht="26.1" customHeight="1">
      <c r="U58017" s="54"/>
      <c r="V58017" s="53"/>
    </row>
    <row r="58018" spans="21:22" ht="26.1" customHeight="1">
      <c r="U58018" s="54"/>
      <c r="V58018" s="53"/>
    </row>
    <row r="58019" spans="21:22" ht="26.1" customHeight="1">
      <c r="U58019" s="54"/>
      <c r="V58019" s="53"/>
    </row>
    <row r="58020" spans="21:22" ht="26.1" customHeight="1">
      <c r="U58020" s="54"/>
      <c r="V58020" s="53"/>
    </row>
    <row r="58021" spans="21:22" ht="26.1" customHeight="1">
      <c r="U58021" s="54"/>
      <c r="V58021" s="53"/>
    </row>
    <row r="58022" spans="21:22" ht="26.1" customHeight="1">
      <c r="U58022" s="54"/>
      <c r="V58022" s="53"/>
    </row>
    <row r="58023" spans="21:22" ht="26.1" customHeight="1">
      <c r="U58023" s="54"/>
      <c r="V58023" s="53"/>
    </row>
    <row r="58024" spans="21:22" ht="26.1" customHeight="1">
      <c r="U58024" s="54"/>
      <c r="V58024" s="53"/>
    </row>
    <row r="58025" spans="21:22" ht="26.1" customHeight="1">
      <c r="U58025" s="54"/>
      <c r="V58025" s="53"/>
    </row>
    <row r="58026" spans="21:22" ht="26.1" customHeight="1">
      <c r="U58026" s="54"/>
      <c r="V58026" s="53"/>
    </row>
    <row r="58027" spans="21:22" ht="26.1" customHeight="1">
      <c r="U58027" s="54"/>
      <c r="V58027" s="53"/>
    </row>
    <row r="58028" spans="21:22" ht="26.1" customHeight="1">
      <c r="U58028" s="54"/>
      <c r="V58028" s="53"/>
    </row>
    <row r="58029" spans="21:22" ht="26.1" customHeight="1">
      <c r="U58029" s="54"/>
      <c r="V58029" s="53"/>
    </row>
    <row r="58030" spans="21:22" ht="26.1" customHeight="1">
      <c r="U58030" s="54"/>
      <c r="V58030" s="53"/>
    </row>
    <row r="58031" spans="21:22" ht="26.1" customHeight="1">
      <c r="U58031" s="54"/>
      <c r="V58031" s="53"/>
    </row>
    <row r="58032" spans="21:22" ht="26.1" customHeight="1">
      <c r="U58032" s="54"/>
      <c r="V58032" s="53"/>
    </row>
    <row r="58033" spans="21:22" ht="26.1" customHeight="1">
      <c r="U58033" s="54"/>
      <c r="V58033" s="53"/>
    </row>
    <row r="58034" spans="21:22" ht="26.1" customHeight="1">
      <c r="U58034" s="54"/>
      <c r="V58034" s="53"/>
    </row>
    <row r="58035" spans="21:22" ht="26.1" customHeight="1">
      <c r="U58035" s="54"/>
      <c r="V58035" s="53"/>
    </row>
    <row r="58036" spans="21:22" ht="26.1" customHeight="1">
      <c r="U58036" s="54"/>
      <c r="V58036" s="53"/>
    </row>
    <row r="58037" spans="21:22" ht="26.1" customHeight="1">
      <c r="U58037" s="54"/>
      <c r="V58037" s="53"/>
    </row>
    <row r="58038" spans="21:22" ht="26.1" customHeight="1">
      <c r="U58038" s="54"/>
      <c r="V58038" s="53"/>
    </row>
    <row r="58039" spans="21:22" ht="26.1" customHeight="1">
      <c r="U58039" s="54"/>
      <c r="V58039" s="53"/>
    </row>
    <row r="58040" spans="21:22" ht="26.1" customHeight="1">
      <c r="U58040" s="54"/>
      <c r="V58040" s="53"/>
    </row>
    <row r="58041" spans="21:22" ht="26.1" customHeight="1">
      <c r="U58041" s="54"/>
      <c r="V58041" s="53"/>
    </row>
    <row r="58042" spans="21:22" ht="26.1" customHeight="1">
      <c r="U58042" s="54"/>
      <c r="V58042" s="53"/>
    </row>
    <row r="58043" spans="21:22" ht="26.1" customHeight="1">
      <c r="U58043" s="54"/>
      <c r="V58043" s="53"/>
    </row>
    <row r="58044" spans="21:22" ht="26.1" customHeight="1">
      <c r="U58044" s="54"/>
      <c r="V58044" s="53"/>
    </row>
    <row r="58045" spans="21:22" ht="26.1" customHeight="1">
      <c r="U58045" s="54"/>
      <c r="V58045" s="53"/>
    </row>
    <row r="58046" spans="21:22" ht="26.1" customHeight="1">
      <c r="U58046" s="54"/>
      <c r="V58046" s="53"/>
    </row>
    <row r="58047" spans="21:22" ht="26.1" customHeight="1">
      <c r="U58047" s="54"/>
      <c r="V58047" s="53"/>
    </row>
    <row r="58048" spans="21:22" ht="26.1" customHeight="1">
      <c r="U58048" s="54"/>
      <c r="V58048" s="53"/>
    </row>
    <row r="58049" spans="21:22" ht="26.1" customHeight="1">
      <c r="U58049" s="54"/>
      <c r="V58049" s="53"/>
    </row>
    <row r="58050" spans="21:22" ht="26.1" customHeight="1">
      <c r="U58050" s="54"/>
      <c r="V58050" s="53"/>
    </row>
    <row r="58051" spans="21:22" ht="26.1" customHeight="1">
      <c r="U58051" s="54"/>
      <c r="V58051" s="53"/>
    </row>
    <row r="58052" spans="21:22" ht="26.1" customHeight="1">
      <c r="U58052" s="54"/>
      <c r="V58052" s="53"/>
    </row>
    <row r="58053" spans="21:22" ht="26.1" customHeight="1">
      <c r="U58053" s="54"/>
      <c r="V58053" s="53"/>
    </row>
    <row r="58054" spans="21:22" ht="26.1" customHeight="1">
      <c r="U58054" s="54"/>
      <c r="V58054" s="53"/>
    </row>
    <row r="58055" spans="21:22" ht="26.1" customHeight="1">
      <c r="U58055" s="54"/>
      <c r="V58055" s="53"/>
    </row>
    <row r="58056" spans="21:22" ht="26.1" customHeight="1">
      <c r="U58056" s="54"/>
      <c r="V58056" s="53"/>
    </row>
    <row r="58057" spans="21:22" ht="26.1" customHeight="1">
      <c r="U58057" s="54"/>
      <c r="V58057" s="53"/>
    </row>
    <row r="58058" spans="21:22" ht="26.1" customHeight="1">
      <c r="U58058" s="54"/>
      <c r="V58058" s="53"/>
    </row>
    <row r="58059" spans="21:22" ht="26.1" customHeight="1">
      <c r="U58059" s="54"/>
      <c r="V58059" s="53"/>
    </row>
    <row r="58060" spans="21:22" ht="26.1" customHeight="1">
      <c r="U58060" s="54"/>
      <c r="V58060" s="53"/>
    </row>
    <row r="58061" spans="21:22" ht="26.1" customHeight="1">
      <c r="U58061" s="54"/>
      <c r="V58061" s="53"/>
    </row>
    <row r="58062" spans="21:22" ht="26.1" customHeight="1">
      <c r="U58062" s="54"/>
      <c r="V58062" s="53"/>
    </row>
    <row r="58063" spans="21:22" ht="26.1" customHeight="1">
      <c r="U58063" s="54"/>
      <c r="V58063" s="53"/>
    </row>
    <row r="58064" spans="21:22" ht="26.1" customHeight="1">
      <c r="U58064" s="54"/>
      <c r="V58064" s="53"/>
    </row>
    <row r="58065" spans="21:22" ht="26.1" customHeight="1">
      <c r="U58065" s="54"/>
      <c r="V58065" s="53"/>
    </row>
    <row r="58066" spans="21:22" ht="26.1" customHeight="1">
      <c r="U58066" s="54"/>
      <c r="V58066" s="53"/>
    </row>
    <row r="58067" spans="21:22" ht="26.1" customHeight="1">
      <c r="U58067" s="54"/>
      <c r="V58067" s="53"/>
    </row>
    <row r="58068" spans="21:22" ht="26.1" customHeight="1">
      <c r="U58068" s="54"/>
      <c r="V58068" s="53"/>
    </row>
    <row r="58069" spans="21:22" ht="26.1" customHeight="1">
      <c r="U58069" s="54"/>
      <c r="V58069" s="53"/>
    </row>
    <row r="58070" spans="21:22" ht="26.1" customHeight="1">
      <c r="U58070" s="54"/>
      <c r="V58070" s="53"/>
    </row>
    <row r="58071" spans="21:22" ht="26.1" customHeight="1">
      <c r="U58071" s="54"/>
      <c r="V58071" s="53"/>
    </row>
    <row r="58072" spans="21:22" ht="26.1" customHeight="1">
      <c r="U58072" s="54"/>
      <c r="V58072" s="53"/>
    </row>
    <row r="58073" spans="21:22" ht="26.1" customHeight="1">
      <c r="U58073" s="54"/>
      <c r="V58073" s="53"/>
    </row>
    <row r="58074" spans="21:22" ht="26.1" customHeight="1">
      <c r="U58074" s="54"/>
      <c r="V58074" s="53"/>
    </row>
    <row r="58075" spans="21:22" ht="26.1" customHeight="1">
      <c r="U58075" s="54"/>
      <c r="V58075" s="53"/>
    </row>
    <row r="58076" spans="21:22" ht="26.1" customHeight="1">
      <c r="U58076" s="54"/>
      <c r="V58076" s="53"/>
    </row>
    <row r="58077" spans="21:22" ht="26.1" customHeight="1">
      <c r="U58077" s="54"/>
      <c r="V58077" s="53"/>
    </row>
    <row r="58078" spans="21:22" ht="26.1" customHeight="1">
      <c r="U58078" s="54"/>
      <c r="V58078" s="53"/>
    </row>
    <row r="58079" spans="21:22" ht="26.1" customHeight="1">
      <c r="U58079" s="54"/>
      <c r="V58079" s="53"/>
    </row>
    <row r="58080" spans="21:22" ht="26.1" customHeight="1">
      <c r="U58080" s="54"/>
      <c r="V58080" s="53"/>
    </row>
    <row r="58081" spans="21:22" ht="26.1" customHeight="1">
      <c r="U58081" s="54"/>
      <c r="V58081" s="53"/>
    </row>
    <row r="58082" spans="21:22" ht="26.1" customHeight="1">
      <c r="U58082" s="54"/>
      <c r="V58082" s="53"/>
    </row>
    <row r="58083" spans="21:22" ht="26.1" customHeight="1">
      <c r="U58083" s="54"/>
      <c r="V58083" s="53"/>
    </row>
    <row r="58084" spans="21:22" ht="26.1" customHeight="1">
      <c r="U58084" s="54"/>
      <c r="V58084" s="53"/>
    </row>
    <row r="58085" spans="21:22" ht="26.1" customHeight="1">
      <c r="U58085" s="54"/>
      <c r="V58085" s="53"/>
    </row>
    <row r="58086" spans="21:22" ht="26.1" customHeight="1">
      <c r="U58086" s="54"/>
      <c r="V58086" s="53"/>
    </row>
    <row r="58087" spans="21:22" ht="26.1" customHeight="1">
      <c r="U58087" s="54"/>
      <c r="V58087" s="53"/>
    </row>
    <row r="58088" spans="21:22" ht="26.1" customHeight="1">
      <c r="U58088" s="54"/>
      <c r="V58088" s="53"/>
    </row>
    <row r="58089" spans="21:22" ht="26.1" customHeight="1">
      <c r="U58089" s="54"/>
      <c r="V58089" s="53"/>
    </row>
    <row r="58090" spans="21:22" ht="26.1" customHeight="1">
      <c r="U58090" s="54"/>
      <c r="V58090" s="53"/>
    </row>
    <row r="58091" spans="21:22" ht="26.1" customHeight="1">
      <c r="U58091" s="54"/>
      <c r="V58091" s="53"/>
    </row>
    <row r="58092" spans="21:22" ht="26.1" customHeight="1">
      <c r="U58092" s="54"/>
      <c r="V58092" s="53"/>
    </row>
    <row r="58093" spans="21:22" ht="26.1" customHeight="1">
      <c r="U58093" s="54"/>
      <c r="V58093" s="53"/>
    </row>
    <row r="58094" spans="21:22" ht="26.1" customHeight="1">
      <c r="U58094" s="54"/>
      <c r="V58094" s="53"/>
    </row>
    <row r="58095" spans="21:22" ht="26.1" customHeight="1">
      <c r="U58095" s="54"/>
      <c r="V58095" s="53"/>
    </row>
    <row r="58096" spans="21:22" ht="26.1" customHeight="1">
      <c r="U58096" s="54"/>
      <c r="V58096" s="53"/>
    </row>
    <row r="58097" spans="21:22" ht="26.1" customHeight="1">
      <c r="U58097" s="54"/>
      <c r="V58097" s="53"/>
    </row>
    <row r="58098" spans="21:22" ht="26.1" customHeight="1">
      <c r="U58098" s="54"/>
      <c r="V58098" s="53"/>
    </row>
    <row r="58099" spans="21:22" ht="26.1" customHeight="1">
      <c r="U58099" s="54"/>
      <c r="V58099" s="53"/>
    </row>
    <row r="58100" spans="21:22" ht="26.1" customHeight="1">
      <c r="U58100" s="54"/>
      <c r="V58100" s="53"/>
    </row>
    <row r="58101" spans="21:22" ht="26.1" customHeight="1">
      <c r="U58101" s="54"/>
      <c r="V58101" s="53"/>
    </row>
    <row r="58102" spans="21:22" ht="26.1" customHeight="1">
      <c r="U58102" s="54"/>
      <c r="V58102" s="53"/>
    </row>
    <row r="58103" spans="21:22" ht="26.1" customHeight="1">
      <c r="U58103" s="54"/>
      <c r="V58103" s="53"/>
    </row>
    <row r="58104" spans="21:22" ht="26.1" customHeight="1">
      <c r="U58104" s="54"/>
      <c r="V58104" s="53"/>
    </row>
    <row r="58105" spans="21:22" ht="26.1" customHeight="1">
      <c r="U58105" s="54"/>
      <c r="V58105" s="53"/>
    </row>
    <row r="58106" spans="21:22" ht="26.1" customHeight="1">
      <c r="U58106" s="54"/>
      <c r="V58106" s="53"/>
    </row>
    <row r="58107" spans="21:22" ht="26.1" customHeight="1">
      <c r="U58107" s="54"/>
      <c r="V58107" s="53"/>
    </row>
    <row r="58108" spans="21:22" ht="26.1" customHeight="1">
      <c r="U58108" s="54"/>
      <c r="V58108" s="53"/>
    </row>
    <row r="58109" spans="21:22" ht="26.1" customHeight="1">
      <c r="U58109" s="54"/>
      <c r="V58109" s="53"/>
    </row>
    <row r="58110" spans="21:22" ht="26.1" customHeight="1">
      <c r="U58110" s="54"/>
      <c r="V58110" s="53"/>
    </row>
    <row r="58111" spans="21:22" ht="26.1" customHeight="1">
      <c r="U58111" s="54"/>
      <c r="V58111" s="53"/>
    </row>
    <row r="58112" spans="21:22" ht="26.1" customHeight="1">
      <c r="U58112" s="54"/>
      <c r="V58112" s="53"/>
    </row>
    <row r="58113" spans="21:22" ht="26.1" customHeight="1">
      <c r="U58113" s="54"/>
      <c r="V58113" s="53"/>
    </row>
    <row r="58114" spans="21:22" ht="26.1" customHeight="1">
      <c r="U58114" s="54"/>
      <c r="V58114" s="53"/>
    </row>
    <row r="58115" spans="21:22" ht="26.1" customHeight="1">
      <c r="U58115" s="54"/>
      <c r="V58115" s="53"/>
    </row>
    <row r="58116" spans="21:22" ht="26.1" customHeight="1">
      <c r="U58116" s="54"/>
      <c r="V58116" s="53"/>
    </row>
    <row r="58117" spans="21:22" ht="26.1" customHeight="1">
      <c r="U58117" s="54"/>
      <c r="V58117" s="53"/>
    </row>
    <row r="58118" spans="21:22" ht="26.1" customHeight="1">
      <c r="U58118" s="54"/>
      <c r="V58118" s="53"/>
    </row>
    <row r="58119" spans="21:22" ht="26.1" customHeight="1">
      <c r="U58119" s="54"/>
      <c r="V58119" s="53"/>
    </row>
    <row r="58120" spans="21:22" ht="26.1" customHeight="1">
      <c r="U58120" s="54"/>
      <c r="V58120" s="53"/>
    </row>
    <row r="58121" spans="21:22" ht="26.1" customHeight="1">
      <c r="U58121" s="54"/>
      <c r="V58121" s="53"/>
    </row>
    <row r="58122" spans="21:22" ht="26.1" customHeight="1">
      <c r="U58122" s="54"/>
      <c r="V58122" s="53"/>
    </row>
    <row r="58123" spans="21:22" ht="26.1" customHeight="1">
      <c r="U58123" s="54"/>
      <c r="V58123" s="53"/>
    </row>
    <row r="58124" spans="21:22" ht="26.1" customHeight="1">
      <c r="U58124" s="54"/>
      <c r="V58124" s="53"/>
    </row>
    <row r="58125" spans="21:22" ht="26.1" customHeight="1">
      <c r="U58125" s="54"/>
      <c r="V58125" s="53"/>
    </row>
    <row r="58126" spans="21:22" ht="26.1" customHeight="1">
      <c r="U58126" s="54"/>
      <c r="V58126" s="53"/>
    </row>
    <row r="58127" spans="21:22" ht="26.1" customHeight="1">
      <c r="U58127" s="54"/>
      <c r="V58127" s="53"/>
    </row>
    <row r="58128" spans="21:22" ht="26.1" customHeight="1">
      <c r="U58128" s="54"/>
      <c r="V58128" s="53"/>
    </row>
    <row r="58129" spans="21:22" ht="26.1" customHeight="1">
      <c r="U58129" s="54"/>
      <c r="V58129" s="53"/>
    </row>
    <row r="58130" spans="21:22" ht="26.1" customHeight="1">
      <c r="U58130" s="54"/>
      <c r="V58130" s="53"/>
    </row>
    <row r="58131" spans="21:22" ht="26.1" customHeight="1">
      <c r="U58131" s="54"/>
      <c r="V58131" s="53"/>
    </row>
    <row r="58132" spans="21:22" ht="26.1" customHeight="1">
      <c r="U58132" s="54"/>
      <c r="V58132" s="53"/>
    </row>
    <row r="58133" spans="21:22" ht="26.1" customHeight="1">
      <c r="U58133" s="54"/>
      <c r="V58133" s="53"/>
    </row>
    <row r="58134" spans="21:22" ht="26.1" customHeight="1">
      <c r="U58134" s="54"/>
      <c r="V58134" s="53"/>
    </row>
    <row r="58135" spans="21:22" ht="26.1" customHeight="1">
      <c r="U58135" s="54"/>
      <c r="V58135" s="53"/>
    </row>
    <row r="58136" spans="21:22" ht="26.1" customHeight="1">
      <c r="U58136" s="54"/>
      <c r="V58136" s="53"/>
    </row>
    <row r="58137" spans="21:22" ht="26.1" customHeight="1">
      <c r="U58137" s="54"/>
      <c r="V58137" s="53"/>
    </row>
    <row r="58138" spans="21:22" ht="26.1" customHeight="1">
      <c r="U58138" s="54"/>
      <c r="V58138" s="53"/>
    </row>
    <row r="58139" spans="21:22" ht="26.1" customHeight="1">
      <c r="U58139" s="54"/>
      <c r="V58139" s="53"/>
    </row>
    <row r="58140" spans="21:22" ht="26.1" customHeight="1">
      <c r="U58140" s="54"/>
      <c r="V58140" s="53"/>
    </row>
    <row r="58141" spans="21:22" ht="26.1" customHeight="1">
      <c r="U58141" s="54"/>
      <c r="V58141" s="53"/>
    </row>
    <row r="58142" spans="21:22" ht="26.1" customHeight="1">
      <c r="U58142" s="54"/>
      <c r="V58142" s="53"/>
    </row>
    <row r="58143" spans="21:22" ht="26.1" customHeight="1">
      <c r="U58143" s="54"/>
      <c r="V58143" s="53"/>
    </row>
    <row r="58144" spans="21:22" ht="26.1" customHeight="1">
      <c r="U58144" s="54"/>
      <c r="V58144" s="53"/>
    </row>
    <row r="58145" spans="21:22" ht="26.1" customHeight="1">
      <c r="U58145" s="54"/>
      <c r="V58145" s="53"/>
    </row>
    <row r="58146" spans="21:22" ht="26.1" customHeight="1">
      <c r="U58146" s="54"/>
      <c r="V58146" s="53"/>
    </row>
    <row r="58147" spans="21:22" ht="26.1" customHeight="1">
      <c r="U58147" s="54"/>
      <c r="V58147" s="53"/>
    </row>
    <row r="58148" spans="21:22" ht="26.1" customHeight="1">
      <c r="U58148" s="54"/>
      <c r="V58148" s="53"/>
    </row>
    <row r="58149" spans="21:22" ht="26.1" customHeight="1">
      <c r="U58149" s="54"/>
      <c r="V58149" s="53"/>
    </row>
    <row r="58150" spans="21:22" ht="26.1" customHeight="1">
      <c r="U58150" s="54"/>
      <c r="V58150" s="53"/>
    </row>
    <row r="58151" spans="21:22" ht="26.1" customHeight="1">
      <c r="U58151" s="54"/>
      <c r="V58151" s="53"/>
    </row>
    <row r="58152" spans="21:22" ht="26.1" customHeight="1">
      <c r="U58152" s="54"/>
      <c r="V58152" s="53"/>
    </row>
    <row r="58153" spans="21:22" ht="26.1" customHeight="1">
      <c r="U58153" s="54"/>
      <c r="V58153" s="53"/>
    </row>
    <row r="58154" spans="21:22" ht="26.1" customHeight="1">
      <c r="U58154" s="54"/>
      <c r="V58154" s="53"/>
    </row>
    <row r="58155" spans="21:22" ht="26.1" customHeight="1">
      <c r="U58155" s="54"/>
      <c r="V58155" s="53"/>
    </row>
    <row r="58156" spans="21:22" ht="26.1" customHeight="1">
      <c r="U58156" s="54"/>
      <c r="V58156" s="53"/>
    </row>
    <row r="58157" spans="21:22" ht="26.1" customHeight="1">
      <c r="U58157" s="54"/>
      <c r="V58157" s="53"/>
    </row>
    <row r="58158" spans="21:22" ht="26.1" customHeight="1">
      <c r="U58158" s="54"/>
      <c r="V58158" s="53"/>
    </row>
    <row r="58159" spans="21:22" ht="26.1" customHeight="1">
      <c r="U58159" s="54"/>
      <c r="V58159" s="53"/>
    </row>
    <row r="58160" spans="21:22" ht="26.1" customHeight="1">
      <c r="U58160" s="54"/>
      <c r="V58160" s="53"/>
    </row>
    <row r="58161" spans="21:22" ht="26.1" customHeight="1">
      <c r="U58161" s="54"/>
      <c r="V58161" s="53"/>
    </row>
    <row r="58162" spans="21:22" ht="26.1" customHeight="1">
      <c r="U58162" s="54"/>
      <c r="V58162" s="53"/>
    </row>
    <row r="58163" spans="21:22" ht="26.1" customHeight="1">
      <c r="U58163" s="54"/>
      <c r="V58163" s="53"/>
    </row>
    <row r="58164" spans="21:22" ht="26.1" customHeight="1">
      <c r="U58164" s="54"/>
      <c r="V58164" s="53"/>
    </row>
    <row r="58165" spans="21:22" ht="26.1" customHeight="1">
      <c r="U58165" s="54"/>
      <c r="V58165" s="53"/>
    </row>
    <row r="58166" spans="21:22" ht="26.1" customHeight="1">
      <c r="U58166" s="54"/>
      <c r="V58166" s="53"/>
    </row>
    <row r="58167" spans="21:22" ht="26.1" customHeight="1">
      <c r="U58167" s="54"/>
      <c r="V58167" s="53"/>
    </row>
    <row r="58168" spans="21:22" ht="26.1" customHeight="1">
      <c r="U58168" s="54"/>
      <c r="V58168" s="53"/>
    </row>
    <row r="58169" spans="21:22" ht="26.1" customHeight="1">
      <c r="U58169" s="54"/>
      <c r="V58169" s="53"/>
    </row>
    <row r="58170" spans="21:22" ht="26.1" customHeight="1">
      <c r="U58170" s="54"/>
      <c r="V58170" s="53"/>
    </row>
    <row r="58171" spans="21:22" ht="26.1" customHeight="1">
      <c r="U58171" s="54"/>
      <c r="V58171" s="53"/>
    </row>
    <row r="58172" spans="21:22" ht="26.1" customHeight="1">
      <c r="U58172" s="54"/>
      <c r="V58172" s="53"/>
    </row>
    <row r="58173" spans="21:22" ht="26.1" customHeight="1">
      <c r="U58173" s="54"/>
      <c r="V58173" s="53"/>
    </row>
    <row r="58174" spans="21:22" ht="26.1" customHeight="1">
      <c r="U58174" s="54"/>
      <c r="V58174" s="53"/>
    </row>
    <row r="58175" spans="21:22" ht="26.1" customHeight="1">
      <c r="U58175" s="54"/>
      <c r="V58175" s="53"/>
    </row>
    <row r="58176" spans="21:22" ht="26.1" customHeight="1">
      <c r="U58176" s="54"/>
      <c r="V58176" s="53"/>
    </row>
    <row r="58177" spans="21:22" ht="26.1" customHeight="1">
      <c r="U58177" s="54"/>
      <c r="V58177" s="53"/>
    </row>
    <row r="58178" spans="21:22" ht="26.1" customHeight="1">
      <c r="U58178" s="54"/>
      <c r="V58178" s="53"/>
    </row>
    <row r="58179" spans="21:22" ht="26.1" customHeight="1">
      <c r="U58179" s="54"/>
      <c r="V58179" s="53"/>
    </row>
    <row r="58180" spans="21:22" ht="26.1" customHeight="1">
      <c r="U58180" s="54"/>
      <c r="V58180" s="53"/>
    </row>
    <row r="58181" spans="21:22" ht="26.1" customHeight="1">
      <c r="U58181" s="54"/>
      <c r="V58181" s="53"/>
    </row>
    <row r="58182" spans="21:22" ht="26.1" customHeight="1">
      <c r="U58182" s="54"/>
      <c r="V58182" s="53"/>
    </row>
    <row r="58183" spans="21:22" ht="26.1" customHeight="1">
      <c r="U58183" s="54"/>
      <c r="V58183" s="53"/>
    </row>
    <row r="58184" spans="21:22" ht="26.1" customHeight="1">
      <c r="U58184" s="54"/>
      <c r="V58184" s="53"/>
    </row>
    <row r="58185" spans="21:22" ht="26.1" customHeight="1">
      <c r="U58185" s="54"/>
      <c r="V58185" s="53"/>
    </row>
    <row r="58186" spans="21:22" ht="26.1" customHeight="1">
      <c r="U58186" s="54"/>
      <c r="V58186" s="53"/>
    </row>
    <row r="58187" spans="21:22" ht="26.1" customHeight="1">
      <c r="U58187" s="54"/>
      <c r="V58187" s="53"/>
    </row>
    <row r="58188" spans="21:22" ht="26.1" customHeight="1">
      <c r="U58188" s="54"/>
      <c r="V58188" s="53"/>
    </row>
    <row r="58189" spans="21:22" ht="26.1" customHeight="1">
      <c r="U58189" s="54"/>
      <c r="V58189" s="53"/>
    </row>
    <row r="58190" spans="21:22" ht="26.1" customHeight="1">
      <c r="U58190" s="54"/>
      <c r="V58190" s="53"/>
    </row>
    <row r="58191" spans="21:22" ht="26.1" customHeight="1">
      <c r="U58191" s="54"/>
      <c r="V58191" s="53"/>
    </row>
    <row r="58192" spans="21:22" ht="26.1" customHeight="1">
      <c r="U58192" s="54"/>
      <c r="V58192" s="53"/>
    </row>
    <row r="58193" spans="21:22" ht="26.1" customHeight="1">
      <c r="U58193" s="54"/>
      <c r="V58193" s="53"/>
    </row>
    <row r="58194" spans="21:22" ht="26.1" customHeight="1">
      <c r="U58194" s="54"/>
      <c r="V58194" s="53"/>
    </row>
    <row r="58195" spans="21:22" ht="26.1" customHeight="1">
      <c r="U58195" s="54"/>
      <c r="V58195" s="53"/>
    </row>
    <row r="58196" spans="21:22" ht="26.1" customHeight="1">
      <c r="U58196" s="54"/>
      <c r="V58196" s="53"/>
    </row>
    <row r="58197" spans="21:22" ht="26.1" customHeight="1">
      <c r="U58197" s="54"/>
      <c r="V58197" s="53"/>
    </row>
    <row r="58198" spans="21:22" ht="26.1" customHeight="1">
      <c r="U58198" s="54"/>
      <c r="V58198" s="53"/>
    </row>
    <row r="58199" spans="21:22" ht="26.1" customHeight="1">
      <c r="U58199" s="54"/>
      <c r="V58199" s="53"/>
    </row>
    <row r="58200" spans="21:22" ht="26.1" customHeight="1">
      <c r="U58200" s="54"/>
      <c r="V58200" s="53"/>
    </row>
    <row r="58201" spans="21:22" ht="26.1" customHeight="1">
      <c r="U58201" s="54"/>
      <c r="V58201" s="53"/>
    </row>
    <row r="58202" spans="21:22" ht="26.1" customHeight="1">
      <c r="U58202" s="54"/>
      <c r="V58202" s="53"/>
    </row>
    <row r="58203" spans="21:22" ht="26.1" customHeight="1">
      <c r="U58203" s="54"/>
      <c r="V58203" s="53"/>
    </row>
    <row r="58204" spans="21:22" ht="26.1" customHeight="1">
      <c r="U58204" s="54"/>
      <c r="V58204" s="53"/>
    </row>
    <row r="58205" spans="21:22" ht="26.1" customHeight="1">
      <c r="U58205" s="54"/>
      <c r="V58205" s="53"/>
    </row>
    <row r="58206" spans="21:22" ht="26.1" customHeight="1">
      <c r="U58206" s="54"/>
      <c r="V58206" s="53"/>
    </row>
    <row r="58207" spans="21:22" ht="26.1" customHeight="1">
      <c r="U58207" s="54"/>
      <c r="V58207" s="53"/>
    </row>
    <row r="58208" spans="21:22" ht="26.1" customHeight="1">
      <c r="U58208" s="54"/>
      <c r="V58208" s="53"/>
    </row>
    <row r="58209" spans="21:22" ht="26.1" customHeight="1">
      <c r="U58209" s="54"/>
      <c r="V58209" s="53"/>
    </row>
    <row r="58210" spans="21:22" ht="26.1" customHeight="1">
      <c r="U58210" s="54"/>
      <c r="V58210" s="53"/>
    </row>
    <row r="58211" spans="21:22" ht="26.1" customHeight="1">
      <c r="U58211" s="54"/>
      <c r="V58211" s="53"/>
    </row>
    <row r="58212" spans="21:22" ht="26.1" customHeight="1">
      <c r="U58212" s="54"/>
      <c r="V58212" s="53"/>
    </row>
    <row r="58213" spans="21:22" ht="26.1" customHeight="1">
      <c r="U58213" s="54"/>
      <c r="V58213" s="53"/>
    </row>
    <row r="58214" spans="21:22" ht="26.1" customHeight="1">
      <c r="U58214" s="54"/>
      <c r="V58214" s="53"/>
    </row>
    <row r="58215" spans="21:22" ht="26.1" customHeight="1">
      <c r="U58215" s="54"/>
      <c r="V58215" s="53"/>
    </row>
    <row r="58216" spans="21:22" ht="26.1" customHeight="1">
      <c r="U58216" s="54"/>
      <c r="V58216" s="53"/>
    </row>
    <row r="58217" spans="21:22" ht="26.1" customHeight="1">
      <c r="U58217" s="54"/>
      <c r="V58217" s="53"/>
    </row>
    <row r="58218" spans="21:22" ht="26.1" customHeight="1">
      <c r="U58218" s="54"/>
      <c r="V58218" s="53"/>
    </row>
    <row r="58219" spans="21:22" ht="26.1" customHeight="1">
      <c r="U58219" s="54"/>
      <c r="V58219" s="53"/>
    </row>
    <row r="58220" spans="21:22" ht="26.1" customHeight="1">
      <c r="U58220" s="54"/>
      <c r="V58220" s="53"/>
    </row>
    <row r="58221" spans="21:22" ht="26.1" customHeight="1">
      <c r="U58221" s="54"/>
      <c r="V58221" s="53"/>
    </row>
    <row r="58222" spans="21:22" ht="26.1" customHeight="1">
      <c r="U58222" s="54"/>
      <c r="V58222" s="53"/>
    </row>
    <row r="58223" spans="21:22" ht="26.1" customHeight="1">
      <c r="U58223" s="54"/>
      <c r="V58223" s="53"/>
    </row>
    <row r="58224" spans="21:22" ht="26.1" customHeight="1">
      <c r="U58224" s="54"/>
      <c r="V58224" s="53"/>
    </row>
    <row r="58225" spans="21:22" ht="26.1" customHeight="1">
      <c r="U58225" s="54"/>
      <c r="V58225" s="53"/>
    </row>
    <row r="58226" spans="21:22" ht="26.1" customHeight="1">
      <c r="U58226" s="54"/>
      <c r="V58226" s="53"/>
    </row>
    <row r="58227" spans="21:22" ht="26.1" customHeight="1">
      <c r="U58227" s="54"/>
      <c r="V58227" s="53"/>
    </row>
    <row r="58228" spans="21:22" ht="26.1" customHeight="1">
      <c r="U58228" s="54"/>
      <c r="V58228" s="53"/>
    </row>
    <row r="58229" spans="21:22" ht="26.1" customHeight="1">
      <c r="U58229" s="54"/>
      <c r="V58229" s="53"/>
    </row>
    <row r="58230" spans="21:22" ht="26.1" customHeight="1">
      <c r="U58230" s="54"/>
      <c r="V58230" s="53"/>
    </row>
    <row r="58231" spans="21:22" ht="26.1" customHeight="1">
      <c r="U58231" s="54"/>
      <c r="V58231" s="53"/>
    </row>
    <row r="58232" spans="21:22" ht="26.1" customHeight="1">
      <c r="U58232" s="54"/>
      <c r="V58232" s="53"/>
    </row>
    <row r="58233" spans="21:22" ht="26.1" customHeight="1">
      <c r="U58233" s="54"/>
      <c r="V58233" s="53"/>
    </row>
    <row r="58234" spans="21:22" ht="26.1" customHeight="1">
      <c r="U58234" s="54"/>
      <c r="V58234" s="53"/>
    </row>
    <row r="58235" spans="21:22" ht="26.1" customHeight="1">
      <c r="U58235" s="54"/>
      <c r="V58235" s="53"/>
    </row>
    <row r="58236" spans="21:22" ht="26.1" customHeight="1">
      <c r="U58236" s="54"/>
      <c r="V58236" s="53"/>
    </row>
    <row r="58237" spans="21:22" ht="26.1" customHeight="1">
      <c r="U58237" s="54"/>
      <c r="V58237" s="53"/>
    </row>
    <row r="58238" spans="21:22" ht="26.1" customHeight="1">
      <c r="U58238" s="54"/>
      <c r="V58238" s="53"/>
    </row>
    <row r="58239" spans="21:22" ht="26.1" customHeight="1">
      <c r="U58239" s="54"/>
      <c r="V58239" s="53"/>
    </row>
    <row r="58240" spans="21:22" ht="26.1" customHeight="1">
      <c r="U58240" s="54"/>
      <c r="V58240" s="53"/>
    </row>
    <row r="58241" spans="21:22" ht="26.1" customHeight="1">
      <c r="U58241" s="54"/>
      <c r="V58241" s="53"/>
    </row>
    <row r="58242" spans="21:22" ht="26.1" customHeight="1">
      <c r="U58242" s="54"/>
      <c r="V58242" s="53"/>
    </row>
    <row r="58243" spans="21:22" ht="26.1" customHeight="1">
      <c r="U58243" s="54"/>
      <c r="V58243" s="53"/>
    </row>
    <row r="58244" spans="21:22" ht="26.1" customHeight="1">
      <c r="U58244" s="54"/>
      <c r="V58244" s="53"/>
    </row>
    <row r="58245" spans="21:22" ht="26.1" customHeight="1">
      <c r="U58245" s="54"/>
      <c r="V58245" s="53"/>
    </row>
    <row r="58246" spans="21:22" ht="26.1" customHeight="1">
      <c r="U58246" s="54"/>
      <c r="V58246" s="53"/>
    </row>
    <row r="58247" spans="21:22" ht="26.1" customHeight="1">
      <c r="U58247" s="54"/>
      <c r="V58247" s="53"/>
    </row>
    <row r="58248" spans="21:22" ht="26.1" customHeight="1">
      <c r="U58248" s="54"/>
      <c r="V58248" s="53"/>
    </row>
    <row r="58249" spans="21:22" ht="26.1" customHeight="1">
      <c r="U58249" s="54"/>
      <c r="V58249" s="53"/>
    </row>
    <row r="58250" spans="21:22" ht="26.1" customHeight="1">
      <c r="U58250" s="54"/>
      <c r="V58250" s="53"/>
    </row>
    <row r="58251" spans="21:22" ht="26.1" customHeight="1">
      <c r="U58251" s="54"/>
      <c r="V58251" s="53"/>
    </row>
    <row r="58252" spans="21:22" ht="26.1" customHeight="1">
      <c r="U58252" s="54"/>
      <c r="V58252" s="53"/>
    </row>
    <row r="58253" spans="21:22" ht="26.1" customHeight="1">
      <c r="U58253" s="54"/>
      <c r="V58253" s="53"/>
    </row>
    <row r="58254" spans="21:22" ht="26.1" customHeight="1">
      <c r="U58254" s="54"/>
      <c r="V58254" s="53"/>
    </row>
    <row r="58255" spans="21:22" ht="26.1" customHeight="1">
      <c r="U58255" s="54"/>
      <c r="V58255" s="53"/>
    </row>
    <row r="58256" spans="21:22" ht="26.1" customHeight="1">
      <c r="U58256" s="54"/>
      <c r="V58256" s="53"/>
    </row>
    <row r="58257" spans="21:22" ht="26.1" customHeight="1">
      <c r="U58257" s="54"/>
      <c r="V58257" s="53"/>
    </row>
    <row r="58258" spans="21:22" ht="26.1" customHeight="1">
      <c r="U58258" s="54"/>
      <c r="V58258" s="53"/>
    </row>
    <row r="58259" spans="21:22" ht="26.1" customHeight="1">
      <c r="U58259" s="54"/>
      <c r="V58259" s="53"/>
    </row>
    <row r="58260" spans="21:22" ht="26.1" customHeight="1">
      <c r="U58260" s="54"/>
      <c r="V58260" s="53"/>
    </row>
    <row r="58261" spans="21:22" ht="26.1" customHeight="1">
      <c r="U58261" s="54"/>
      <c r="V58261" s="53"/>
    </row>
    <row r="58262" spans="21:22" ht="26.1" customHeight="1">
      <c r="U58262" s="54"/>
      <c r="V58262" s="53"/>
    </row>
    <row r="58263" spans="21:22" ht="26.1" customHeight="1">
      <c r="U58263" s="54"/>
      <c r="V58263" s="53"/>
    </row>
    <row r="58264" spans="21:22" ht="26.1" customHeight="1">
      <c r="U58264" s="54"/>
      <c r="V58264" s="53"/>
    </row>
    <row r="58265" spans="21:22" ht="26.1" customHeight="1">
      <c r="U58265" s="54"/>
      <c r="V58265" s="53"/>
    </row>
    <row r="58266" spans="21:22" ht="26.1" customHeight="1">
      <c r="U58266" s="54"/>
      <c r="V58266" s="53"/>
    </row>
    <row r="58267" spans="21:22" ht="26.1" customHeight="1">
      <c r="U58267" s="54"/>
      <c r="V58267" s="53"/>
    </row>
    <row r="58268" spans="21:22" ht="26.1" customHeight="1">
      <c r="U58268" s="54"/>
      <c r="V58268" s="53"/>
    </row>
    <row r="58269" spans="21:22" ht="26.1" customHeight="1">
      <c r="U58269" s="54"/>
      <c r="V58269" s="53"/>
    </row>
    <row r="58270" spans="21:22" ht="26.1" customHeight="1">
      <c r="U58270" s="54"/>
      <c r="V58270" s="53"/>
    </row>
    <row r="58271" spans="21:22" ht="26.1" customHeight="1">
      <c r="U58271" s="54"/>
      <c r="V58271" s="53"/>
    </row>
    <row r="58272" spans="21:22" ht="26.1" customHeight="1">
      <c r="U58272" s="54"/>
      <c r="V58272" s="53"/>
    </row>
    <row r="58273" spans="21:22" ht="26.1" customHeight="1">
      <c r="U58273" s="54"/>
      <c r="V58273" s="53"/>
    </row>
    <row r="58274" spans="21:22" ht="26.1" customHeight="1">
      <c r="U58274" s="54"/>
      <c r="V58274" s="53"/>
    </row>
    <row r="58275" spans="21:22" ht="26.1" customHeight="1">
      <c r="U58275" s="54"/>
      <c r="V58275" s="53"/>
    </row>
    <row r="58276" spans="21:22" ht="26.1" customHeight="1">
      <c r="U58276" s="54"/>
      <c r="V58276" s="53"/>
    </row>
    <row r="58277" spans="21:22" ht="26.1" customHeight="1">
      <c r="U58277" s="54"/>
      <c r="V58277" s="53"/>
    </row>
    <row r="58278" spans="21:22" ht="26.1" customHeight="1">
      <c r="U58278" s="54"/>
      <c r="V58278" s="53"/>
    </row>
    <row r="58279" spans="21:22" ht="26.1" customHeight="1">
      <c r="U58279" s="54"/>
      <c r="V58279" s="53"/>
    </row>
    <row r="58280" spans="21:22" ht="26.1" customHeight="1">
      <c r="U58280" s="54"/>
      <c r="V58280" s="53"/>
    </row>
    <row r="58281" spans="21:22" ht="26.1" customHeight="1">
      <c r="U58281" s="54"/>
      <c r="V58281" s="53"/>
    </row>
    <row r="58282" spans="21:22" ht="26.1" customHeight="1">
      <c r="U58282" s="54"/>
      <c r="V58282" s="53"/>
    </row>
    <row r="58283" spans="21:22" ht="26.1" customHeight="1">
      <c r="U58283" s="54"/>
      <c r="V58283" s="53"/>
    </row>
    <row r="58284" spans="21:22" ht="26.1" customHeight="1">
      <c r="U58284" s="54"/>
      <c r="V58284" s="53"/>
    </row>
    <row r="58285" spans="21:22" ht="26.1" customHeight="1">
      <c r="U58285" s="54"/>
      <c r="V58285" s="53"/>
    </row>
    <row r="58286" spans="21:22" ht="26.1" customHeight="1">
      <c r="U58286" s="54"/>
      <c r="V58286" s="53"/>
    </row>
    <row r="58287" spans="21:22" ht="26.1" customHeight="1">
      <c r="U58287" s="54"/>
      <c r="V58287" s="53"/>
    </row>
    <row r="58288" spans="21:22" ht="26.1" customHeight="1">
      <c r="U58288" s="54"/>
      <c r="V58288" s="53"/>
    </row>
    <row r="58289" spans="21:22" ht="26.1" customHeight="1">
      <c r="U58289" s="54"/>
      <c r="V58289" s="53"/>
    </row>
    <row r="58290" spans="21:22" ht="26.1" customHeight="1">
      <c r="U58290" s="54"/>
      <c r="V58290" s="53"/>
    </row>
    <row r="58291" spans="21:22" ht="26.1" customHeight="1">
      <c r="U58291" s="54"/>
      <c r="V58291" s="53"/>
    </row>
    <row r="58292" spans="21:22" ht="26.1" customHeight="1">
      <c r="U58292" s="54"/>
      <c r="V58292" s="53"/>
    </row>
    <row r="58293" spans="21:22" ht="26.1" customHeight="1">
      <c r="U58293" s="54"/>
      <c r="V58293" s="53"/>
    </row>
    <row r="58294" spans="21:22" ht="26.1" customHeight="1">
      <c r="U58294" s="54"/>
      <c r="V58294" s="53"/>
    </row>
    <row r="58295" spans="21:22" ht="26.1" customHeight="1">
      <c r="U58295" s="54"/>
      <c r="V58295" s="53"/>
    </row>
    <row r="58296" spans="21:22" ht="26.1" customHeight="1">
      <c r="U58296" s="54"/>
      <c r="V58296" s="53"/>
    </row>
    <row r="58297" spans="21:22" ht="26.1" customHeight="1">
      <c r="U58297" s="54"/>
      <c r="V58297" s="53"/>
    </row>
    <row r="58298" spans="21:22" ht="26.1" customHeight="1">
      <c r="U58298" s="54"/>
      <c r="V58298" s="53"/>
    </row>
    <row r="58299" spans="21:22" ht="26.1" customHeight="1">
      <c r="U58299" s="54"/>
      <c r="V58299" s="53"/>
    </row>
    <row r="58300" spans="21:22" ht="26.1" customHeight="1">
      <c r="U58300" s="54"/>
      <c r="V58300" s="53"/>
    </row>
    <row r="58301" spans="21:22" ht="26.1" customHeight="1">
      <c r="U58301" s="54"/>
      <c r="V58301" s="53"/>
    </row>
    <row r="58302" spans="21:22" ht="26.1" customHeight="1">
      <c r="U58302" s="54"/>
      <c r="V58302" s="53"/>
    </row>
    <row r="58303" spans="21:22" ht="26.1" customHeight="1">
      <c r="U58303" s="54"/>
      <c r="V58303" s="53"/>
    </row>
    <row r="58304" spans="21:22" ht="26.1" customHeight="1">
      <c r="U58304" s="54"/>
      <c r="V58304" s="53"/>
    </row>
    <row r="58305" spans="21:22" ht="26.1" customHeight="1">
      <c r="U58305" s="54"/>
      <c r="V58305" s="53"/>
    </row>
    <row r="58306" spans="21:22" ht="26.1" customHeight="1">
      <c r="U58306" s="54"/>
      <c r="V58306" s="53"/>
    </row>
    <row r="58307" spans="21:22" ht="26.1" customHeight="1">
      <c r="U58307" s="54"/>
      <c r="V58307" s="53"/>
    </row>
    <row r="58308" spans="21:22" ht="26.1" customHeight="1">
      <c r="U58308" s="54"/>
      <c r="V58308" s="53"/>
    </row>
    <row r="58309" spans="21:22" ht="26.1" customHeight="1">
      <c r="U58309" s="54"/>
      <c r="V58309" s="53"/>
    </row>
    <row r="58310" spans="21:22" ht="26.1" customHeight="1">
      <c r="U58310" s="54"/>
      <c r="V58310" s="53"/>
    </row>
    <row r="58311" spans="21:22" ht="26.1" customHeight="1">
      <c r="U58311" s="54"/>
      <c r="V58311" s="53"/>
    </row>
    <row r="58312" spans="21:22" ht="26.1" customHeight="1">
      <c r="U58312" s="54"/>
      <c r="V58312" s="53"/>
    </row>
    <row r="58313" spans="21:22" ht="26.1" customHeight="1">
      <c r="U58313" s="54"/>
      <c r="V58313" s="53"/>
    </row>
    <row r="58314" spans="21:22" ht="26.1" customHeight="1">
      <c r="U58314" s="54"/>
      <c r="V58314" s="53"/>
    </row>
    <row r="58315" spans="21:22" ht="26.1" customHeight="1">
      <c r="U58315" s="54"/>
      <c r="V58315" s="53"/>
    </row>
    <row r="58316" spans="21:22" ht="26.1" customHeight="1">
      <c r="U58316" s="54"/>
      <c r="V58316" s="53"/>
    </row>
    <row r="58317" spans="21:22" ht="26.1" customHeight="1">
      <c r="U58317" s="54"/>
      <c r="V58317" s="53"/>
    </row>
    <row r="58318" spans="21:22" ht="26.1" customHeight="1">
      <c r="U58318" s="54"/>
      <c r="V58318" s="53"/>
    </row>
    <row r="58319" spans="21:22" ht="26.1" customHeight="1">
      <c r="U58319" s="54"/>
      <c r="V58319" s="53"/>
    </row>
    <row r="58320" spans="21:22" ht="26.1" customHeight="1">
      <c r="U58320" s="54"/>
      <c r="V58320" s="53"/>
    </row>
    <row r="58321" spans="21:22" ht="26.1" customHeight="1">
      <c r="U58321" s="54"/>
      <c r="V58321" s="53"/>
    </row>
    <row r="58322" spans="21:22" ht="26.1" customHeight="1">
      <c r="U58322" s="54"/>
      <c r="V58322" s="53"/>
    </row>
    <row r="58323" spans="21:22" ht="26.1" customHeight="1">
      <c r="U58323" s="54"/>
      <c r="V58323" s="53"/>
    </row>
    <row r="58324" spans="21:22" ht="26.1" customHeight="1">
      <c r="U58324" s="54"/>
      <c r="V58324" s="53"/>
    </row>
    <row r="58325" spans="21:22" ht="26.1" customHeight="1">
      <c r="U58325" s="54"/>
      <c r="V58325" s="53"/>
    </row>
    <row r="58326" spans="21:22" ht="26.1" customHeight="1">
      <c r="U58326" s="54"/>
      <c r="V58326" s="53"/>
    </row>
    <row r="58327" spans="21:22" ht="26.1" customHeight="1">
      <c r="U58327" s="54"/>
      <c r="V58327" s="53"/>
    </row>
    <row r="58328" spans="21:22" ht="26.1" customHeight="1">
      <c r="U58328" s="54"/>
      <c r="V58328" s="53"/>
    </row>
    <row r="58329" spans="21:22" ht="26.1" customHeight="1">
      <c r="U58329" s="54"/>
      <c r="V58329" s="53"/>
    </row>
    <row r="58330" spans="21:22" ht="26.1" customHeight="1">
      <c r="U58330" s="54"/>
      <c r="V58330" s="53"/>
    </row>
    <row r="58331" spans="21:22" ht="26.1" customHeight="1">
      <c r="U58331" s="54"/>
      <c r="V58331" s="53"/>
    </row>
    <row r="58332" spans="21:22" ht="26.1" customHeight="1">
      <c r="U58332" s="54"/>
      <c r="V58332" s="53"/>
    </row>
    <row r="58333" spans="21:22" ht="26.1" customHeight="1">
      <c r="U58333" s="54"/>
      <c r="V58333" s="53"/>
    </row>
    <row r="58334" spans="21:22" ht="26.1" customHeight="1">
      <c r="U58334" s="54"/>
      <c r="V58334" s="53"/>
    </row>
    <row r="58335" spans="21:22" ht="26.1" customHeight="1">
      <c r="U58335" s="54"/>
      <c r="V58335" s="53"/>
    </row>
    <row r="58336" spans="21:22" ht="26.1" customHeight="1">
      <c r="U58336" s="54"/>
      <c r="V58336" s="53"/>
    </row>
    <row r="58337" spans="21:22" ht="26.1" customHeight="1">
      <c r="U58337" s="54"/>
      <c r="V58337" s="53"/>
    </row>
    <row r="58338" spans="21:22" ht="26.1" customHeight="1">
      <c r="U58338" s="54"/>
      <c r="V58338" s="53"/>
    </row>
    <row r="58339" spans="21:22" ht="26.1" customHeight="1">
      <c r="U58339" s="54"/>
      <c r="V58339" s="53"/>
    </row>
    <row r="58340" spans="21:22" ht="26.1" customHeight="1">
      <c r="U58340" s="54"/>
      <c r="V58340" s="53"/>
    </row>
    <row r="58341" spans="21:22" ht="26.1" customHeight="1">
      <c r="U58341" s="54"/>
      <c r="V58341" s="53"/>
    </row>
    <row r="58342" spans="21:22" ht="26.1" customHeight="1">
      <c r="U58342" s="54"/>
      <c r="V58342" s="53"/>
    </row>
    <row r="58343" spans="21:22" ht="26.1" customHeight="1">
      <c r="U58343" s="54"/>
      <c r="V58343" s="53"/>
    </row>
    <row r="58344" spans="21:22" ht="26.1" customHeight="1">
      <c r="U58344" s="54"/>
      <c r="V58344" s="53"/>
    </row>
    <row r="58345" spans="21:22" ht="26.1" customHeight="1">
      <c r="U58345" s="54"/>
      <c r="V58345" s="53"/>
    </row>
    <row r="58346" spans="21:22" ht="26.1" customHeight="1">
      <c r="U58346" s="54"/>
      <c r="V58346" s="53"/>
    </row>
    <row r="58347" spans="21:22" ht="26.1" customHeight="1">
      <c r="U58347" s="54"/>
      <c r="V58347" s="53"/>
    </row>
    <row r="58348" spans="21:22" ht="26.1" customHeight="1">
      <c r="U58348" s="54"/>
      <c r="V58348" s="53"/>
    </row>
    <row r="58349" spans="21:22" ht="26.1" customHeight="1">
      <c r="U58349" s="54"/>
      <c r="V58349" s="53"/>
    </row>
    <row r="58350" spans="21:22" ht="26.1" customHeight="1">
      <c r="U58350" s="54"/>
      <c r="V58350" s="53"/>
    </row>
    <row r="58351" spans="21:22" ht="26.1" customHeight="1">
      <c r="U58351" s="54"/>
      <c r="V58351" s="53"/>
    </row>
    <row r="58352" spans="21:22" ht="26.1" customHeight="1">
      <c r="U58352" s="54"/>
      <c r="V58352" s="53"/>
    </row>
    <row r="58353" spans="21:22" ht="26.1" customHeight="1">
      <c r="U58353" s="54"/>
      <c r="V58353" s="53"/>
    </row>
    <row r="58354" spans="21:22" ht="26.1" customHeight="1">
      <c r="U58354" s="54"/>
      <c r="V58354" s="53"/>
    </row>
    <row r="58355" spans="21:22" ht="26.1" customHeight="1">
      <c r="U58355" s="54"/>
      <c r="V58355" s="53"/>
    </row>
    <row r="58356" spans="21:22" ht="26.1" customHeight="1">
      <c r="U58356" s="54"/>
      <c r="V58356" s="53"/>
    </row>
    <row r="58357" spans="21:22" ht="26.1" customHeight="1">
      <c r="U58357" s="54"/>
      <c r="V58357" s="53"/>
    </row>
    <row r="58358" spans="21:22" ht="26.1" customHeight="1">
      <c r="U58358" s="54"/>
      <c r="V58358" s="53"/>
    </row>
    <row r="58359" spans="21:22" ht="26.1" customHeight="1">
      <c r="U58359" s="54"/>
      <c r="V58359" s="53"/>
    </row>
    <row r="58360" spans="21:22" ht="26.1" customHeight="1">
      <c r="U58360" s="54"/>
      <c r="V58360" s="53"/>
    </row>
    <row r="58361" spans="21:22" ht="26.1" customHeight="1">
      <c r="U58361" s="54"/>
      <c r="V58361" s="53"/>
    </row>
    <row r="58362" spans="21:22" ht="26.1" customHeight="1">
      <c r="U58362" s="54"/>
      <c r="V58362" s="53"/>
    </row>
    <row r="58363" spans="21:22" ht="26.1" customHeight="1">
      <c r="U58363" s="54"/>
      <c r="V58363" s="53"/>
    </row>
    <row r="58364" spans="21:22" ht="26.1" customHeight="1">
      <c r="U58364" s="54"/>
      <c r="V58364" s="53"/>
    </row>
    <row r="58365" spans="21:22" ht="26.1" customHeight="1">
      <c r="U58365" s="54"/>
      <c r="V58365" s="53"/>
    </row>
    <row r="58366" spans="21:22" ht="26.1" customHeight="1">
      <c r="U58366" s="54"/>
      <c r="V58366" s="53"/>
    </row>
    <row r="58367" spans="21:22" ht="26.1" customHeight="1">
      <c r="U58367" s="54"/>
      <c r="V58367" s="53"/>
    </row>
    <row r="58368" spans="21:22" ht="26.1" customHeight="1">
      <c r="U58368" s="54"/>
      <c r="V58368" s="53"/>
    </row>
    <row r="58369" spans="21:22" ht="26.1" customHeight="1">
      <c r="U58369" s="54"/>
      <c r="V58369" s="53"/>
    </row>
    <row r="58370" spans="21:22" ht="26.1" customHeight="1">
      <c r="U58370" s="54"/>
      <c r="V58370" s="53"/>
    </row>
    <row r="58371" spans="21:22" ht="26.1" customHeight="1">
      <c r="U58371" s="54"/>
      <c r="V58371" s="53"/>
    </row>
    <row r="58372" spans="21:22" ht="26.1" customHeight="1">
      <c r="U58372" s="54"/>
      <c r="V58372" s="53"/>
    </row>
    <row r="58373" spans="21:22" ht="26.1" customHeight="1">
      <c r="U58373" s="54"/>
      <c r="V58373" s="53"/>
    </row>
    <row r="58374" spans="21:22" ht="26.1" customHeight="1">
      <c r="U58374" s="54"/>
      <c r="V58374" s="53"/>
    </row>
    <row r="58375" spans="21:22" ht="26.1" customHeight="1">
      <c r="U58375" s="54"/>
      <c r="V58375" s="53"/>
    </row>
    <row r="58376" spans="21:22" ht="26.1" customHeight="1">
      <c r="U58376" s="54"/>
      <c r="V58376" s="53"/>
    </row>
    <row r="58377" spans="21:22" ht="26.1" customHeight="1">
      <c r="U58377" s="54"/>
      <c r="V58377" s="53"/>
    </row>
    <row r="58378" spans="21:22" ht="26.1" customHeight="1">
      <c r="U58378" s="54"/>
      <c r="V58378" s="53"/>
    </row>
    <row r="58379" spans="21:22" ht="26.1" customHeight="1">
      <c r="U58379" s="54"/>
      <c r="V58379" s="53"/>
    </row>
    <row r="58380" spans="21:22" ht="26.1" customHeight="1">
      <c r="U58380" s="54"/>
      <c r="V58380" s="53"/>
    </row>
    <row r="58381" spans="21:22" ht="26.1" customHeight="1">
      <c r="U58381" s="54"/>
      <c r="V58381" s="53"/>
    </row>
    <row r="58382" spans="21:22" ht="26.1" customHeight="1">
      <c r="U58382" s="54"/>
      <c r="V58382" s="53"/>
    </row>
    <row r="58383" spans="21:22" ht="26.1" customHeight="1">
      <c r="U58383" s="54"/>
      <c r="V58383" s="53"/>
    </row>
    <row r="58384" spans="21:22" ht="26.1" customHeight="1">
      <c r="U58384" s="54"/>
      <c r="V58384" s="53"/>
    </row>
    <row r="58385" spans="21:22" ht="26.1" customHeight="1">
      <c r="U58385" s="54"/>
      <c r="V58385" s="53"/>
    </row>
    <row r="58386" spans="21:22" ht="26.1" customHeight="1">
      <c r="U58386" s="54"/>
      <c r="V58386" s="53"/>
    </row>
    <row r="58387" spans="21:22" ht="26.1" customHeight="1">
      <c r="U58387" s="54"/>
      <c r="V58387" s="53"/>
    </row>
    <row r="58388" spans="21:22" ht="26.1" customHeight="1">
      <c r="U58388" s="54"/>
      <c r="V58388" s="53"/>
    </row>
    <row r="58389" spans="21:22" ht="26.1" customHeight="1">
      <c r="U58389" s="54"/>
      <c r="V58389" s="53"/>
    </row>
    <row r="58390" spans="21:22" ht="26.1" customHeight="1">
      <c r="U58390" s="54"/>
      <c r="V58390" s="53"/>
    </row>
    <row r="58391" spans="21:22" ht="26.1" customHeight="1">
      <c r="U58391" s="54"/>
      <c r="V58391" s="53"/>
    </row>
    <row r="58392" spans="21:22" ht="26.1" customHeight="1">
      <c r="U58392" s="54"/>
      <c r="V58392" s="53"/>
    </row>
    <row r="58393" spans="21:22" ht="26.1" customHeight="1">
      <c r="U58393" s="54"/>
      <c r="V58393" s="53"/>
    </row>
    <row r="58394" spans="21:22" ht="26.1" customHeight="1">
      <c r="U58394" s="54"/>
      <c r="V58394" s="53"/>
    </row>
    <row r="58395" spans="21:22" ht="26.1" customHeight="1">
      <c r="U58395" s="54"/>
      <c r="V58395" s="53"/>
    </row>
    <row r="58396" spans="21:22" ht="26.1" customHeight="1">
      <c r="U58396" s="54"/>
      <c r="V58396" s="53"/>
    </row>
    <row r="58397" spans="21:22" ht="26.1" customHeight="1">
      <c r="U58397" s="54"/>
      <c r="V58397" s="53"/>
    </row>
    <row r="58398" spans="21:22" ht="26.1" customHeight="1">
      <c r="U58398" s="54"/>
      <c r="V58398" s="53"/>
    </row>
    <row r="58399" spans="21:22" ht="26.1" customHeight="1">
      <c r="U58399" s="54"/>
      <c r="V58399" s="53"/>
    </row>
    <row r="58400" spans="21:22" ht="26.1" customHeight="1">
      <c r="U58400" s="54"/>
      <c r="V58400" s="53"/>
    </row>
    <row r="58401" spans="21:22" ht="26.1" customHeight="1">
      <c r="U58401" s="54"/>
      <c r="V58401" s="53"/>
    </row>
    <row r="58402" spans="21:22" ht="26.1" customHeight="1">
      <c r="U58402" s="54"/>
      <c r="V58402" s="53"/>
    </row>
    <row r="58403" spans="21:22" ht="26.1" customHeight="1">
      <c r="U58403" s="54"/>
      <c r="V58403" s="53"/>
    </row>
    <row r="58404" spans="21:22" ht="26.1" customHeight="1">
      <c r="U58404" s="54"/>
      <c r="V58404" s="53"/>
    </row>
    <row r="58405" spans="21:22" ht="26.1" customHeight="1">
      <c r="U58405" s="54"/>
      <c r="V58405" s="53"/>
    </row>
    <row r="58406" spans="21:22" ht="26.1" customHeight="1">
      <c r="U58406" s="54"/>
      <c r="V58406" s="53"/>
    </row>
    <row r="58407" spans="21:22" ht="26.1" customHeight="1">
      <c r="U58407" s="54"/>
      <c r="V58407" s="53"/>
    </row>
    <row r="58408" spans="21:22" ht="26.1" customHeight="1">
      <c r="U58408" s="54"/>
      <c r="V58408" s="53"/>
    </row>
    <row r="58409" spans="21:22" ht="26.1" customHeight="1">
      <c r="U58409" s="54"/>
      <c r="V58409" s="53"/>
    </row>
    <row r="58410" spans="21:22" ht="26.1" customHeight="1">
      <c r="U58410" s="54"/>
      <c r="V58410" s="53"/>
    </row>
    <row r="58411" spans="21:22" ht="26.1" customHeight="1">
      <c r="U58411" s="54"/>
      <c r="V58411" s="53"/>
    </row>
    <row r="58412" spans="21:22" ht="26.1" customHeight="1">
      <c r="U58412" s="54"/>
      <c r="V58412" s="53"/>
    </row>
    <row r="58413" spans="21:22" ht="26.1" customHeight="1">
      <c r="U58413" s="54"/>
      <c r="V58413" s="53"/>
    </row>
    <row r="58414" spans="21:22" ht="26.1" customHeight="1">
      <c r="U58414" s="54"/>
      <c r="V58414" s="53"/>
    </row>
    <row r="58415" spans="21:22" ht="26.1" customHeight="1">
      <c r="U58415" s="54"/>
      <c r="V58415" s="53"/>
    </row>
    <row r="58416" spans="21:22" ht="26.1" customHeight="1">
      <c r="U58416" s="54"/>
      <c r="V58416" s="53"/>
    </row>
    <row r="58417" spans="21:22" ht="26.1" customHeight="1">
      <c r="U58417" s="54"/>
      <c r="V58417" s="53"/>
    </row>
    <row r="58418" spans="21:22" ht="26.1" customHeight="1">
      <c r="U58418" s="54"/>
      <c r="V58418" s="53"/>
    </row>
    <row r="58419" spans="21:22" ht="26.1" customHeight="1">
      <c r="U58419" s="54"/>
      <c r="V58419" s="53"/>
    </row>
    <row r="58420" spans="21:22" ht="26.1" customHeight="1">
      <c r="U58420" s="54"/>
      <c r="V58420" s="53"/>
    </row>
    <row r="58421" spans="21:22" ht="26.1" customHeight="1">
      <c r="U58421" s="54"/>
      <c r="V58421" s="53"/>
    </row>
    <row r="58422" spans="21:22" ht="26.1" customHeight="1">
      <c r="U58422" s="54"/>
      <c r="V58422" s="53"/>
    </row>
    <row r="58423" spans="21:22" ht="26.1" customHeight="1">
      <c r="U58423" s="54"/>
      <c r="V58423" s="53"/>
    </row>
    <row r="58424" spans="21:22" ht="26.1" customHeight="1">
      <c r="U58424" s="54"/>
      <c r="V58424" s="53"/>
    </row>
    <row r="58425" spans="21:22" ht="26.1" customHeight="1">
      <c r="U58425" s="54"/>
      <c r="V58425" s="53"/>
    </row>
    <row r="58426" spans="21:22" ht="26.1" customHeight="1">
      <c r="U58426" s="54"/>
      <c r="V58426" s="53"/>
    </row>
    <row r="58427" spans="21:22" ht="26.1" customHeight="1">
      <c r="U58427" s="54"/>
      <c r="V58427" s="53"/>
    </row>
    <row r="58428" spans="21:22" ht="26.1" customHeight="1">
      <c r="U58428" s="54"/>
      <c r="V58428" s="53"/>
    </row>
    <row r="58429" spans="21:22" ht="26.1" customHeight="1">
      <c r="U58429" s="54"/>
      <c r="V58429" s="53"/>
    </row>
    <row r="58430" spans="21:22" ht="26.1" customHeight="1">
      <c r="U58430" s="54"/>
      <c r="V58430" s="53"/>
    </row>
    <row r="58431" spans="21:22" ht="26.1" customHeight="1">
      <c r="U58431" s="54"/>
      <c r="V58431" s="53"/>
    </row>
    <row r="58432" spans="21:22" ht="26.1" customHeight="1">
      <c r="U58432" s="54"/>
      <c r="V58432" s="53"/>
    </row>
    <row r="58433" spans="21:22" ht="26.1" customHeight="1">
      <c r="U58433" s="54"/>
      <c r="V58433" s="53"/>
    </row>
    <row r="58434" spans="21:22" ht="26.1" customHeight="1">
      <c r="U58434" s="54"/>
      <c r="V58434" s="53"/>
    </row>
    <row r="58435" spans="21:22" ht="26.1" customHeight="1">
      <c r="U58435" s="54"/>
      <c r="V58435" s="53"/>
    </row>
    <row r="58436" spans="21:22" ht="26.1" customHeight="1">
      <c r="U58436" s="54"/>
      <c r="V58436" s="53"/>
    </row>
    <row r="58437" spans="21:22" ht="26.1" customHeight="1">
      <c r="U58437" s="54"/>
      <c r="V58437" s="53"/>
    </row>
    <row r="58438" spans="21:22" ht="26.1" customHeight="1">
      <c r="U58438" s="54"/>
      <c r="V58438" s="53"/>
    </row>
    <row r="58439" spans="21:22" ht="26.1" customHeight="1">
      <c r="U58439" s="54"/>
      <c r="V58439" s="53"/>
    </row>
    <row r="58440" spans="21:22" ht="26.1" customHeight="1">
      <c r="U58440" s="54"/>
      <c r="V58440" s="53"/>
    </row>
    <row r="58441" spans="21:22" ht="26.1" customHeight="1">
      <c r="U58441" s="54"/>
      <c r="V58441" s="53"/>
    </row>
    <row r="58442" spans="21:22" ht="26.1" customHeight="1">
      <c r="U58442" s="54"/>
      <c r="V58442" s="53"/>
    </row>
    <row r="58443" spans="21:22" ht="26.1" customHeight="1">
      <c r="U58443" s="54"/>
      <c r="V58443" s="53"/>
    </row>
    <row r="58444" spans="21:22" ht="26.1" customHeight="1">
      <c r="U58444" s="54"/>
      <c r="V58444" s="53"/>
    </row>
    <row r="58445" spans="21:22" ht="26.1" customHeight="1">
      <c r="U58445" s="54"/>
      <c r="V58445" s="53"/>
    </row>
    <row r="58446" spans="21:22" ht="26.1" customHeight="1">
      <c r="U58446" s="54"/>
      <c r="V58446" s="53"/>
    </row>
    <row r="58447" spans="21:22" ht="26.1" customHeight="1">
      <c r="U58447" s="54"/>
      <c r="V58447" s="53"/>
    </row>
    <row r="58448" spans="21:22" ht="26.1" customHeight="1">
      <c r="U58448" s="54"/>
      <c r="V58448" s="53"/>
    </row>
    <row r="58449" spans="21:22" ht="26.1" customHeight="1">
      <c r="U58449" s="54"/>
      <c r="V58449" s="53"/>
    </row>
    <row r="58450" spans="21:22" ht="26.1" customHeight="1">
      <c r="U58450" s="54"/>
      <c r="V58450" s="53"/>
    </row>
    <row r="58451" spans="21:22" ht="26.1" customHeight="1">
      <c r="U58451" s="54"/>
      <c r="V58451" s="53"/>
    </row>
    <row r="58452" spans="21:22" ht="26.1" customHeight="1">
      <c r="U58452" s="54"/>
      <c r="V58452" s="53"/>
    </row>
    <row r="58453" spans="21:22" ht="26.1" customHeight="1">
      <c r="U58453" s="54"/>
      <c r="V58453" s="53"/>
    </row>
    <row r="58454" spans="21:22" ht="26.1" customHeight="1">
      <c r="U58454" s="54"/>
      <c r="V58454" s="53"/>
    </row>
    <row r="58455" spans="21:22" ht="26.1" customHeight="1">
      <c r="U58455" s="54"/>
      <c r="V58455" s="53"/>
    </row>
    <row r="58456" spans="21:22" ht="26.1" customHeight="1">
      <c r="U58456" s="54"/>
      <c r="V58456" s="53"/>
    </row>
    <row r="58457" spans="21:22" ht="26.1" customHeight="1">
      <c r="U58457" s="54"/>
      <c r="V58457" s="53"/>
    </row>
    <row r="58458" spans="21:22" ht="26.1" customHeight="1">
      <c r="U58458" s="54"/>
      <c r="V58458" s="53"/>
    </row>
    <row r="58459" spans="21:22" ht="26.1" customHeight="1">
      <c r="U58459" s="54"/>
      <c r="V58459" s="53"/>
    </row>
    <row r="58460" spans="21:22" ht="26.1" customHeight="1">
      <c r="U58460" s="54"/>
      <c r="V58460" s="53"/>
    </row>
    <row r="58461" spans="21:22" ht="26.1" customHeight="1">
      <c r="U58461" s="54"/>
      <c r="V58461" s="53"/>
    </row>
    <row r="58462" spans="21:22" ht="26.1" customHeight="1">
      <c r="U58462" s="54"/>
      <c r="V58462" s="53"/>
    </row>
    <row r="58463" spans="21:22" ht="26.1" customHeight="1">
      <c r="U58463" s="54"/>
      <c r="V58463" s="53"/>
    </row>
    <row r="58464" spans="21:22" ht="26.1" customHeight="1">
      <c r="U58464" s="54"/>
      <c r="V58464" s="53"/>
    </row>
    <row r="58465" spans="21:22" ht="26.1" customHeight="1">
      <c r="U58465" s="54"/>
      <c r="V58465" s="53"/>
    </row>
    <row r="58466" spans="21:22" ht="26.1" customHeight="1">
      <c r="U58466" s="54"/>
      <c r="V58466" s="53"/>
    </row>
    <row r="58467" spans="21:22" ht="26.1" customHeight="1">
      <c r="U58467" s="54"/>
      <c r="V58467" s="53"/>
    </row>
    <row r="58468" spans="21:22" ht="26.1" customHeight="1">
      <c r="U58468" s="54"/>
      <c r="V58468" s="53"/>
    </row>
    <row r="58469" spans="21:22" ht="26.1" customHeight="1">
      <c r="U58469" s="54"/>
      <c r="V58469" s="53"/>
    </row>
    <row r="58470" spans="21:22" ht="26.1" customHeight="1">
      <c r="U58470" s="54"/>
      <c r="V58470" s="53"/>
    </row>
    <row r="58471" spans="21:22" ht="26.1" customHeight="1">
      <c r="U58471" s="54"/>
      <c r="V58471" s="53"/>
    </row>
    <row r="58472" spans="21:22" ht="26.1" customHeight="1">
      <c r="U58472" s="54"/>
      <c r="V58472" s="53"/>
    </row>
    <row r="58473" spans="21:22" ht="26.1" customHeight="1">
      <c r="U58473" s="54"/>
      <c r="V58473" s="53"/>
    </row>
    <row r="58474" spans="21:22" ht="26.1" customHeight="1">
      <c r="U58474" s="54"/>
      <c r="V58474" s="53"/>
    </row>
    <row r="58475" spans="21:22" ht="26.1" customHeight="1">
      <c r="U58475" s="54"/>
      <c r="V58475" s="53"/>
    </row>
    <row r="58476" spans="21:22" ht="26.1" customHeight="1">
      <c r="U58476" s="54"/>
      <c r="V58476" s="53"/>
    </row>
    <row r="58477" spans="21:22" ht="26.1" customHeight="1">
      <c r="U58477" s="54"/>
      <c r="V58477" s="53"/>
    </row>
    <row r="58478" spans="21:22" ht="26.1" customHeight="1">
      <c r="U58478" s="54"/>
      <c r="V58478" s="53"/>
    </row>
    <row r="58479" spans="21:22" ht="26.1" customHeight="1">
      <c r="U58479" s="54"/>
      <c r="V58479" s="53"/>
    </row>
    <row r="58480" spans="21:22" ht="26.1" customHeight="1">
      <c r="U58480" s="54"/>
      <c r="V58480" s="53"/>
    </row>
    <row r="58481" spans="21:22" ht="26.1" customHeight="1">
      <c r="U58481" s="54"/>
      <c r="V58481" s="53"/>
    </row>
    <row r="58482" spans="21:22" ht="26.1" customHeight="1">
      <c r="U58482" s="54"/>
      <c r="V58482" s="53"/>
    </row>
    <row r="58483" spans="21:22" ht="26.1" customHeight="1">
      <c r="U58483" s="54"/>
      <c r="V58483" s="53"/>
    </row>
    <row r="58484" spans="21:22" ht="26.1" customHeight="1">
      <c r="U58484" s="54"/>
      <c r="V58484" s="53"/>
    </row>
    <row r="58485" spans="21:22" ht="26.1" customHeight="1">
      <c r="U58485" s="54"/>
      <c r="V58485" s="53"/>
    </row>
    <row r="58486" spans="21:22" ht="26.1" customHeight="1">
      <c r="U58486" s="54"/>
      <c r="V58486" s="53"/>
    </row>
    <row r="58487" spans="21:22" ht="26.1" customHeight="1">
      <c r="U58487" s="54"/>
      <c r="V58487" s="53"/>
    </row>
    <row r="58488" spans="21:22" ht="26.1" customHeight="1">
      <c r="U58488" s="54"/>
      <c r="V58488" s="53"/>
    </row>
    <row r="58489" spans="21:22" ht="26.1" customHeight="1">
      <c r="U58489" s="54"/>
      <c r="V58489" s="53"/>
    </row>
    <row r="58490" spans="21:22" ht="26.1" customHeight="1">
      <c r="U58490" s="54"/>
      <c r="V58490" s="53"/>
    </row>
    <row r="58491" spans="21:22" ht="26.1" customHeight="1">
      <c r="U58491" s="54"/>
      <c r="V58491" s="53"/>
    </row>
    <row r="58492" spans="21:22" ht="26.1" customHeight="1">
      <c r="U58492" s="54"/>
      <c r="V58492" s="53"/>
    </row>
    <row r="58493" spans="21:22" ht="26.1" customHeight="1">
      <c r="U58493" s="54"/>
      <c r="V58493" s="53"/>
    </row>
    <row r="58494" spans="21:22" ht="26.1" customHeight="1">
      <c r="U58494" s="54"/>
      <c r="V58494" s="53"/>
    </row>
    <row r="58495" spans="21:22" ht="26.1" customHeight="1">
      <c r="U58495" s="54"/>
      <c r="V58495" s="53"/>
    </row>
    <row r="58496" spans="21:22" ht="26.1" customHeight="1">
      <c r="U58496" s="54"/>
      <c r="V58496" s="53"/>
    </row>
    <row r="58497" spans="21:22" ht="26.1" customHeight="1">
      <c r="U58497" s="54"/>
      <c r="V58497" s="53"/>
    </row>
    <row r="58498" spans="21:22" ht="26.1" customHeight="1">
      <c r="U58498" s="54"/>
      <c r="V58498" s="53"/>
    </row>
    <row r="58499" spans="21:22" ht="26.1" customHeight="1">
      <c r="U58499" s="54"/>
      <c r="V58499" s="53"/>
    </row>
    <row r="58500" spans="21:22" ht="26.1" customHeight="1">
      <c r="U58500" s="54"/>
      <c r="V58500" s="53"/>
    </row>
    <row r="58501" spans="21:22" ht="26.1" customHeight="1">
      <c r="U58501" s="54"/>
      <c r="V58501" s="53"/>
    </row>
    <row r="58502" spans="21:22" ht="26.1" customHeight="1">
      <c r="U58502" s="54"/>
      <c r="V58502" s="53"/>
    </row>
    <row r="58503" spans="21:22" ht="26.1" customHeight="1">
      <c r="U58503" s="54"/>
      <c r="V58503" s="53"/>
    </row>
    <row r="58504" spans="21:22" ht="26.1" customHeight="1">
      <c r="U58504" s="54"/>
      <c r="V58504" s="53"/>
    </row>
    <row r="58505" spans="21:22" ht="26.1" customHeight="1">
      <c r="U58505" s="54"/>
      <c r="V58505" s="53"/>
    </row>
    <row r="58506" spans="21:22" ht="26.1" customHeight="1">
      <c r="U58506" s="54"/>
      <c r="V58506" s="53"/>
    </row>
    <row r="58507" spans="21:22" ht="26.1" customHeight="1">
      <c r="U58507" s="54"/>
      <c r="V58507" s="53"/>
    </row>
    <row r="58508" spans="21:22" ht="26.1" customHeight="1">
      <c r="U58508" s="54"/>
      <c r="V58508" s="53"/>
    </row>
    <row r="58509" spans="21:22" ht="26.1" customHeight="1">
      <c r="U58509" s="54"/>
      <c r="V58509" s="53"/>
    </row>
    <row r="58510" spans="21:22" ht="26.1" customHeight="1">
      <c r="U58510" s="54"/>
      <c r="V58510" s="53"/>
    </row>
    <row r="58511" spans="21:22" ht="26.1" customHeight="1">
      <c r="U58511" s="54"/>
      <c r="V58511" s="53"/>
    </row>
    <row r="58512" spans="21:22" ht="26.1" customHeight="1">
      <c r="U58512" s="54"/>
      <c r="V58512" s="53"/>
    </row>
    <row r="58513" spans="21:22" ht="26.1" customHeight="1">
      <c r="U58513" s="54"/>
      <c r="V58513" s="53"/>
    </row>
    <row r="58514" spans="21:22" ht="26.1" customHeight="1">
      <c r="U58514" s="54"/>
      <c r="V58514" s="53"/>
    </row>
    <row r="58515" spans="21:22" ht="26.1" customHeight="1">
      <c r="U58515" s="54"/>
      <c r="V58515" s="53"/>
    </row>
    <row r="58516" spans="21:22" ht="26.1" customHeight="1">
      <c r="U58516" s="54"/>
      <c r="V58516" s="53"/>
    </row>
    <row r="58517" spans="21:22" ht="26.1" customHeight="1">
      <c r="U58517" s="54"/>
      <c r="V58517" s="53"/>
    </row>
    <row r="58518" spans="21:22" ht="26.1" customHeight="1">
      <c r="U58518" s="54"/>
      <c r="V58518" s="53"/>
    </row>
    <row r="58519" spans="21:22" ht="26.1" customHeight="1">
      <c r="U58519" s="54"/>
      <c r="V58519" s="53"/>
    </row>
    <row r="58520" spans="21:22" ht="26.1" customHeight="1">
      <c r="U58520" s="54"/>
      <c r="V58520" s="53"/>
    </row>
    <row r="58521" spans="21:22" ht="26.1" customHeight="1">
      <c r="U58521" s="54"/>
      <c r="V58521" s="53"/>
    </row>
    <row r="58522" spans="21:22" ht="26.1" customHeight="1">
      <c r="U58522" s="54"/>
      <c r="V58522" s="53"/>
    </row>
    <row r="58523" spans="21:22" ht="26.1" customHeight="1">
      <c r="U58523" s="54"/>
      <c r="V58523" s="53"/>
    </row>
    <row r="58524" spans="21:22" ht="26.1" customHeight="1">
      <c r="U58524" s="54"/>
      <c r="V58524" s="53"/>
    </row>
    <row r="58525" spans="21:22" ht="26.1" customHeight="1">
      <c r="U58525" s="54"/>
      <c r="V58525" s="53"/>
    </row>
    <row r="58526" spans="21:22" ht="26.1" customHeight="1">
      <c r="U58526" s="54"/>
      <c r="V58526" s="53"/>
    </row>
    <row r="58527" spans="21:22" ht="26.1" customHeight="1">
      <c r="U58527" s="54"/>
      <c r="V58527" s="53"/>
    </row>
    <row r="58528" spans="21:22" ht="26.1" customHeight="1">
      <c r="U58528" s="54"/>
      <c r="V58528" s="53"/>
    </row>
    <row r="58529" spans="21:22" ht="26.1" customHeight="1">
      <c r="U58529" s="54"/>
      <c r="V58529" s="53"/>
    </row>
    <row r="58530" spans="21:22" ht="26.1" customHeight="1">
      <c r="U58530" s="54"/>
      <c r="V58530" s="53"/>
    </row>
    <row r="58531" spans="21:22" ht="26.1" customHeight="1">
      <c r="U58531" s="54"/>
      <c r="V58531" s="53"/>
    </row>
    <row r="58532" spans="21:22" ht="26.1" customHeight="1">
      <c r="U58532" s="54"/>
      <c r="V58532" s="53"/>
    </row>
    <row r="58533" spans="21:22" ht="26.1" customHeight="1">
      <c r="U58533" s="54"/>
      <c r="V58533" s="53"/>
    </row>
    <row r="58534" spans="21:22" ht="26.1" customHeight="1">
      <c r="U58534" s="54"/>
      <c r="V58534" s="53"/>
    </row>
    <row r="58535" spans="21:22" ht="26.1" customHeight="1">
      <c r="U58535" s="54"/>
      <c r="V58535" s="53"/>
    </row>
    <row r="58536" spans="21:22" ht="26.1" customHeight="1">
      <c r="U58536" s="54"/>
      <c r="V58536" s="53"/>
    </row>
    <row r="58537" spans="21:22" ht="26.1" customHeight="1">
      <c r="U58537" s="54"/>
      <c r="V58537" s="53"/>
    </row>
    <row r="58538" spans="21:22" ht="26.1" customHeight="1">
      <c r="U58538" s="54"/>
      <c r="V58538" s="53"/>
    </row>
    <row r="58539" spans="21:22" ht="26.1" customHeight="1">
      <c r="U58539" s="54"/>
      <c r="V58539" s="53"/>
    </row>
    <row r="58540" spans="21:22" ht="26.1" customHeight="1">
      <c r="U58540" s="54"/>
      <c r="V58540" s="53"/>
    </row>
    <row r="58541" spans="21:22" ht="26.1" customHeight="1">
      <c r="U58541" s="54"/>
      <c r="V58541" s="53"/>
    </row>
    <row r="58542" spans="21:22" ht="26.1" customHeight="1">
      <c r="U58542" s="54"/>
      <c r="V58542" s="53"/>
    </row>
    <row r="58543" spans="21:22" ht="26.1" customHeight="1">
      <c r="U58543" s="54"/>
      <c r="V58543" s="53"/>
    </row>
    <row r="58544" spans="21:22" ht="26.1" customHeight="1">
      <c r="U58544" s="54"/>
      <c r="V58544" s="53"/>
    </row>
    <row r="58545" spans="21:22" ht="26.1" customHeight="1">
      <c r="U58545" s="54"/>
      <c r="V58545" s="53"/>
    </row>
    <row r="58546" spans="21:22" ht="26.1" customHeight="1">
      <c r="U58546" s="54"/>
      <c r="V58546" s="53"/>
    </row>
    <row r="58547" spans="21:22" ht="26.1" customHeight="1">
      <c r="U58547" s="54"/>
      <c r="V58547" s="53"/>
    </row>
    <row r="58548" spans="21:22" ht="26.1" customHeight="1">
      <c r="U58548" s="54"/>
      <c r="V58548" s="53"/>
    </row>
    <row r="58549" spans="21:22" ht="26.1" customHeight="1">
      <c r="U58549" s="54"/>
      <c r="V58549" s="53"/>
    </row>
    <row r="58550" spans="21:22" ht="26.1" customHeight="1">
      <c r="U58550" s="54"/>
      <c r="V58550" s="53"/>
    </row>
    <row r="58551" spans="21:22" ht="26.1" customHeight="1">
      <c r="U58551" s="54"/>
      <c r="V58551" s="53"/>
    </row>
    <row r="58552" spans="21:22" ht="26.1" customHeight="1">
      <c r="U58552" s="54"/>
      <c r="V58552" s="53"/>
    </row>
    <row r="58553" spans="21:22" ht="26.1" customHeight="1">
      <c r="U58553" s="54"/>
      <c r="V58553" s="53"/>
    </row>
    <row r="58554" spans="21:22" ht="26.1" customHeight="1">
      <c r="U58554" s="54"/>
      <c r="V58554" s="53"/>
    </row>
    <row r="58555" spans="21:22" ht="26.1" customHeight="1">
      <c r="U58555" s="54"/>
      <c r="V58555" s="53"/>
    </row>
    <row r="58556" spans="21:22" ht="26.1" customHeight="1">
      <c r="U58556" s="54"/>
      <c r="V58556" s="53"/>
    </row>
    <row r="58557" spans="21:22" ht="26.1" customHeight="1">
      <c r="U58557" s="54"/>
      <c r="V58557" s="53"/>
    </row>
    <row r="58558" spans="21:22" ht="26.1" customHeight="1">
      <c r="U58558" s="54"/>
      <c r="V58558" s="53"/>
    </row>
    <row r="58559" spans="21:22" ht="26.1" customHeight="1">
      <c r="U58559" s="54"/>
      <c r="V58559" s="53"/>
    </row>
    <row r="58560" spans="21:22" ht="26.1" customHeight="1">
      <c r="U58560" s="54"/>
      <c r="V58560" s="53"/>
    </row>
    <row r="58561" spans="21:22" ht="26.1" customHeight="1">
      <c r="U58561" s="54"/>
      <c r="V58561" s="53"/>
    </row>
    <row r="58562" spans="21:22" ht="26.1" customHeight="1">
      <c r="U58562" s="54"/>
      <c r="V58562" s="53"/>
    </row>
    <row r="58563" spans="21:22" ht="26.1" customHeight="1">
      <c r="U58563" s="54"/>
      <c r="V58563" s="53"/>
    </row>
    <row r="58564" spans="21:22" ht="26.1" customHeight="1">
      <c r="U58564" s="54"/>
      <c r="V58564" s="53"/>
    </row>
    <row r="58565" spans="21:22" ht="26.1" customHeight="1">
      <c r="U58565" s="54"/>
      <c r="V58565" s="53"/>
    </row>
    <row r="58566" spans="21:22" ht="26.1" customHeight="1">
      <c r="U58566" s="54"/>
      <c r="V58566" s="53"/>
    </row>
    <row r="58567" spans="21:22" ht="26.1" customHeight="1">
      <c r="U58567" s="54"/>
      <c r="V58567" s="53"/>
    </row>
    <row r="58568" spans="21:22" ht="26.1" customHeight="1">
      <c r="U58568" s="54"/>
      <c r="V58568" s="53"/>
    </row>
    <row r="58569" spans="21:22" ht="26.1" customHeight="1">
      <c r="U58569" s="54"/>
      <c r="V58569" s="53"/>
    </row>
    <row r="58570" spans="21:22" ht="26.1" customHeight="1">
      <c r="U58570" s="54"/>
      <c r="V58570" s="53"/>
    </row>
    <row r="58571" spans="21:22" ht="26.1" customHeight="1">
      <c r="U58571" s="54"/>
      <c r="V58571" s="53"/>
    </row>
    <row r="58572" spans="21:22" ht="26.1" customHeight="1">
      <c r="U58572" s="54"/>
      <c r="V58572" s="53"/>
    </row>
    <row r="58573" spans="21:22" ht="26.1" customHeight="1">
      <c r="U58573" s="54"/>
      <c r="V58573" s="53"/>
    </row>
    <row r="58574" spans="21:22" ht="26.1" customHeight="1">
      <c r="U58574" s="54"/>
      <c r="V58574" s="53"/>
    </row>
    <row r="58575" spans="21:22" ht="26.1" customHeight="1">
      <c r="U58575" s="54"/>
      <c r="V58575" s="53"/>
    </row>
    <row r="58576" spans="21:22" ht="26.1" customHeight="1">
      <c r="U58576" s="54"/>
      <c r="V58576" s="53"/>
    </row>
    <row r="58577" spans="21:22" ht="26.1" customHeight="1">
      <c r="U58577" s="54"/>
      <c r="V58577" s="53"/>
    </row>
    <row r="58578" spans="21:22" ht="26.1" customHeight="1">
      <c r="U58578" s="54"/>
      <c r="V58578" s="53"/>
    </row>
    <row r="58579" spans="21:22" ht="26.1" customHeight="1">
      <c r="U58579" s="54"/>
      <c r="V58579" s="53"/>
    </row>
    <row r="58580" spans="21:22" ht="26.1" customHeight="1">
      <c r="U58580" s="54"/>
      <c r="V58580" s="53"/>
    </row>
    <row r="58581" spans="21:22" ht="26.1" customHeight="1">
      <c r="U58581" s="54"/>
      <c r="V58581" s="53"/>
    </row>
    <row r="58582" spans="21:22" ht="26.1" customHeight="1">
      <c r="U58582" s="54"/>
      <c r="V58582" s="53"/>
    </row>
    <row r="58583" spans="21:22" ht="26.1" customHeight="1">
      <c r="U58583" s="54"/>
      <c r="V58583" s="53"/>
    </row>
    <row r="58584" spans="21:22" ht="26.1" customHeight="1">
      <c r="U58584" s="54"/>
      <c r="V58584" s="53"/>
    </row>
    <row r="58585" spans="21:22" ht="26.1" customHeight="1">
      <c r="U58585" s="54"/>
      <c r="V58585" s="53"/>
    </row>
    <row r="58586" spans="21:22" ht="26.1" customHeight="1">
      <c r="U58586" s="54"/>
      <c r="V58586" s="53"/>
    </row>
    <row r="58587" spans="21:22" ht="26.1" customHeight="1">
      <c r="U58587" s="54"/>
      <c r="V58587" s="53"/>
    </row>
    <row r="58588" spans="21:22" ht="26.1" customHeight="1">
      <c r="U58588" s="54"/>
      <c r="V58588" s="53"/>
    </row>
    <row r="58589" spans="21:22" ht="26.1" customHeight="1">
      <c r="U58589" s="54"/>
      <c r="V58589" s="53"/>
    </row>
    <row r="58590" spans="21:22" ht="26.1" customHeight="1">
      <c r="U58590" s="54"/>
      <c r="V58590" s="53"/>
    </row>
    <row r="58591" spans="21:22" ht="26.1" customHeight="1">
      <c r="U58591" s="54"/>
      <c r="V58591" s="53"/>
    </row>
    <row r="58592" spans="21:22" ht="26.1" customHeight="1">
      <c r="U58592" s="54"/>
      <c r="V58592" s="53"/>
    </row>
    <row r="58593" spans="21:22" ht="26.1" customHeight="1">
      <c r="U58593" s="54"/>
      <c r="V58593" s="53"/>
    </row>
    <row r="58594" spans="21:22" ht="26.1" customHeight="1">
      <c r="U58594" s="54"/>
      <c r="V58594" s="53"/>
    </row>
    <row r="58595" spans="21:22" ht="26.1" customHeight="1">
      <c r="U58595" s="54"/>
      <c r="V58595" s="53"/>
    </row>
    <row r="58596" spans="21:22" ht="26.1" customHeight="1">
      <c r="U58596" s="54"/>
      <c r="V58596" s="53"/>
    </row>
    <row r="58597" spans="21:22" ht="26.1" customHeight="1">
      <c r="U58597" s="54"/>
      <c r="V58597" s="53"/>
    </row>
    <row r="58598" spans="21:22" ht="26.1" customHeight="1">
      <c r="U58598" s="54"/>
      <c r="V58598" s="53"/>
    </row>
    <row r="58599" spans="21:22" ht="26.1" customHeight="1">
      <c r="U58599" s="54"/>
      <c r="V58599" s="53"/>
    </row>
    <row r="58600" spans="21:22" ht="26.1" customHeight="1">
      <c r="U58600" s="54"/>
      <c r="V58600" s="53"/>
    </row>
    <row r="58601" spans="21:22" ht="26.1" customHeight="1">
      <c r="U58601" s="54"/>
      <c r="V58601" s="53"/>
    </row>
    <row r="58602" spans="21:22" ht="26.1" customHeight="1">
      <c r="U58602" s="54"/>
      <c r="V58602" s="53"/>
    </row>
    <row r="58603" spans="21:22" ht="26.1" customHeight="1">
      <c r="U58603" s="54"/>
      <c r="V58603" s="53"/>
    </row>
    <row r="58604" spans="21:22" ht="26.1" customHeight="1">
      <c r="U58604" s="54"/>
      <c r="V58604" s="53"/>
    </row>
    <row r="58605" spans="21:22" ht="26.1" customHeight="1">
      <c r="U58605" s="54"/>
      <c r="V58605" s="53"/>
    </row>
    <row r="58606" spans="21:22" ht="26.1" customHeight="1">
      <c r="U58606" s="54"/>
      <c r="V58606" s="53"/>
    </row>
    <row r="58607" spans="21:22" ht="26.1" customHeight="1">
      <c r="U58607" s="54"/>
      <c r="V58607" s="53"/>
    </row>
    <row r="58608" spans="21:22" ht="26.1" customHeight="1">
      <c r="U58608" s="54"/>
      <c r="V58608" s="53"/>
    </row>
    <row r="58609" spans="21:22" ht="26.1" customHeight="1">
      <c r="U58609" s="54"/>
      <c r="V58609" s="53"/>
    </row>
    <row r="58610" spans="21:22" ht="26.1" customHeight="1">
      <c r="U58610" s="54"/>
      <c r="V58610" s="53"/>
    </row>
    <row r="58611" spans="21:22" ht="26.1" customHeight="1">
      <c r="U58611" s="54"/>
      <c r="V58611" s="53"/>
    </row>
    <row r="58612" spans="21:22" ht="26.1" customHeight="1">
      <c r="U58612" s="54"/>
      <c r="V58612" s="53"/>
    </row>
    <row r="58613" spans="21:22" ht="26.1" customHeight="1">
      <c r="U58613" s="54"/>
      <c r="V58613" s="53"/>
    </row>
    <row r="58614" spans="21:22" ht="26.1" customHeight="1">
      <c r="U58614" s="54"/>
      <c r="V58614" s="53"/>
    </row>
    <row r="58615" spans="21:22" ht="26.1" customHeight="1">
      <c r="U58615" s="54"/>
      <c r="V58615" s="53"/>
    </row>
    <row r="58616" spans="21:22" ht="26.1" customHeight="1">
      <c r="U58616" s="54"/>
      <c r="V58616" s="53"/>
    </row>
    <row r="58617" spans="21:22" ht="26.1" customHeight="1">
      <c r="U58617" s="54"/>
      <c r="V58617" s="53"/>
    </row>
    <row r="58618" spans="21:22" ht="26.1" customHeight="1">
      <c r="U58618" s="54"/>
      <c r="V58618" s="53"/>
    </row>
    <row r="58619" spans="21:22" ht="26.1" customHeight="1">
      <c r="U58619" s="54"/>
      <c r="V58619" s="53"/>
    </row>
    <row r="58620" spans="21:22" ht="26.1" customHeight="1">
      <c r="U58620" s="54"/>
      <c r="V58620" s="53"/>
    </row>
    <row r="58621" spans="21:22" ht="26.1" customHeight="1">
      <c r="U58621" s="54"/>
      <c r="V58621" s="53"/>
    </row>
    <row r="58622" spans="21:22" ht="26.1" customHeight="1">
      <c r="U58622" s="54"/>
      <c r="V58622" s="53"/>
    </row>
    <row r="58623" spans="21:22" ht="26.1" customHeight="1">
      <c r="U58623" s="54"/>
      <c r="V58623" s="53"/>
    </row>
    <row r="58624" spans="21:22" ht="26.1" customHeight="1">
      <c r="U58624" s="54"/>
      <c r="V58624" s="53"/>
    </row>
    <row r="58625" spans="21:22" ht="26.1" customHeight="1">
      <c r="U58625" s="54"/>
      <c r="V58625" s="53"/>
    </row>
    <row r="58626" spans="21:22" ht="26.1" customHeight="1">
      <c r="U58626" s="54"/>
      <c r="V58626" s="53"/>
    </row>
    <row r="58627" spans="21:22" ht="26.1" customHeight="1">
      <c r="U58627" s="54"/>
      <c r="V58627" s="53"/>
    </row>
    <row r="58628" spans="21:22" ht="26.1" customHeight="1">
      <c r="U58628" s="54"/>
      <c r="V58628" s="53"/>
    </row>
    <row r="58629" spans="21:22" ht="26.1" customHeight="1">
      <c r="U58629" s="54"/>
      <c r="V58629" s="53"/>
    </row>
    <row r="58630" spans="21:22" ht="26.1" customHeight="1">
      <c r="U58630" s="54"/>
      <c r="V58630" s="53"/>
    </row>
    <row r="58631" spans="21:22" ht="26.1" customHeight="1">
      <c r="U58631" s="54"/>
      <c r="V58631" s="53"/>
    </row>
    <row r="58632" spans="21:22" ht="26.1" customHeight="1">
      <c r="U58632" s="54"/>
      <c r="V58632" s="53"/>
    </row>
    <row r="58633" spans="21:22" ht="26.1" customHeight="1">
      <c r="U58633" s="54"/>
      <c r="V58633" s="53"/>
    </row>
    <row r="58634" spans="21:22" ht="26.1" customHeight="1">
      <c r="U58634" s="54"/>
      <c r="V58634" s="53"/>
    </row>
    <row r="58635" spans="21:22" ht="26.1" customHeight="1">
      <c r="U58635" s="54"/>
      <c r="V58635" s="53"/>
    </row>
    <row r="58636" spans="21:22" ht="26.1" customHeight="1">
      <c r="U58636" s="54"/>
      <c r="V58636" s="53"/>
    </row>
    <row r="58637" spans="21:22" ht="26.1" customHeight="1">
      <c r="U58637" s="54"/>
      <c r="V58637" s="53"/>
    </row>
    <row r="58638" spans="21:22" ht="26.1" customHeight="1">
      <c r="U58638" s="54"/>
      <c r="V58638" s="53"/>
    </row>
    <row r="58639" spans="21:22" ht="26.1" customHeight="1">
      <c r="U58639" s="54"/>
      <c r="V58639" s="53"/>
    </row>
    <row r="58640" spans="21:22" ht="26.1" customHeight="1">
      <c r="U58640" s="54"/>
      <c r="V58640" s="53"/>
    </row>
    <row r="58641" spans="21:22" ht="26.1" customHeight="1">
      <c r="U58641" s="54"/>
      <c r="V58641" s="53"/>
    </row>
    <row r="58642" spans="21:22" ht="26.1" customHeight="1">
      <c r="U58642" s="54"/>
      <c r="V58642" s="53"/>
    </row>
    <row r="58643" spans="21:22" ht="26.1" customHeight="1">
      <c r="U58643" s="54"/>
      <c r="V58643" s="53"/>
    </row>
    <row r="58644" spans="21:22" ht="26.1" customHeight="1">
      <c r="U58644" s="54"/>
      <c r="V58644" s="53"/>
    </row>
    <row r="58645" spans="21:22" ht="26.1" customHeight="1">
      <c r="U58645" s="54"/>
      <c r="V58645" s="53"/>
    </row>
    <row r="58646" spans="21:22" ht="26.1" customHeight="1">
      <c r="U58646" s="54"/>
      <c r="V58646" s="53"/>
    </row>
    <row r="58647" spans="21:22" ht="26.1" customHeight="1">
      <c r="U58647" s="54"/>
      <c r="V58647" s="53"/>
    </row>
    <row r="58648" spans="21:22" ht="26.1" customHeight="1">
      <c r="U58648" s="54"/>
      <c r="V58648" s="53"/>
    </row>
    <row r="58649" spans="21:22" ht="26.1" customHeight="1">
      <c r="U58649" s="54"/>
      <c r="V58649" s="53"/>
    </row>
    <row r="58650" spans="21:22" ht="26.1" customHeight="1">
      <c r="U58650" s="54"/>
      <c r="V58650" s="53"/>
    </row>
    <row r="58651" spans="21:22" ht="26.1" customHeight="1">
      <c r="U58651" s="54"/>
      <c r="V58651" s="53"/>
    </row>
    <row r="58652" spans="21:22" ht="26.1" customHeight="1">
      <c r="U58652" s="54"/>
      <c r="V58652" s="53"/>
    </row>
    <row r="58653" spans="21:22" ht="26.1" customHeight="1">
      <c r="U58653" s="54"/>
      <c r="V58653" s="53"/>
    </row>
    <row r="58654" spans="21:22" ht="26.1" customHeight="1">
      <c r="U58654" s="54"/>
      <c r="V58654" s="53"/>
    </row>
    <row r="58655" spans="21:22" ht="26.1" customHeight="1">
      <c r="U58655" s="54"/>
      <c r="V58655" s="53"/>
    </row>
    <row r="58656" spans="21:22" ht="26.1" customHeight="1">
      <c r="U58656" s="54"/>
      <c r="V58656" s="53"/>
    </row>
    <row r="58657" spans="21:22" ht="26.1" customHeight="1">
      <c r="U58657" s="54"/>
      <c r="V58657" s="53"/>
    </row>
    <row r="58658" spans="21:22" ht="26.1" customHeight="1">
      <c r="U58658" s="54"/>
      <c r="V58658" s="53"/>
    </row>
    <row r="58659" spans="21:22" ht="26.1" customHeight="1">
      <c r="U58659" s="54"/>
      <c r="V58659" s="53"/>
    </row>
    <row r="58660" spans="21:22" ht="26.1" customHeight="1">
      <c r="U58660" s="54"/>
      <c r="V58660" s="53"/>
    </row>
    <row r="58661" spans="21:22" ht="26.1" customHeight="1">
      <c r="U58661" s="54"/>
      <c r="V58661" s="53"/>
    </row>
    <row r="58662" spans="21:22" ht="26.1" customHeight="1">
      <c r="U58662" s="54"/>
      <c r="V58662" s="53"/>
    </row>
    <row r="58663" spans="21:22" ht="26.1" customHeight="1">
      <c r="U58663" s="54"/>
      <c r="V58663" s="53"/>
    </row>
    <row r="58664" spans="21:22" ht="26.1" customHeight="1">
      <c r="U58664" s="54"/>
      <c r="V58664" s="53"/>
    </row>
    <row r="58665" spans="21:22" ht="26.1" customHeight="1">
      <c r="U58665" s="54"/>
      <c r="V58665" s="53"/>
    </row>
    <row r="58666" spans="21:22" ht="26.1" customHeight="1">
      <c r="U58666" s="54"/>
      <c r="V58666" s="53"/>
    </row>
    <row r="58667" spans="21:22" ht="26.1" customHeight="1">
      <c r="U58667" s="54"/>
      <c r="V58667" s="53"/>
    </row>
    <row r="58668" spans="21:22" ht="26.1" customHeight="1">
      <c r="U58668" s="54"/>
      <c r="V58668" s="53"/>
    </row>
    <row r="58669" spans="21:22" ht="26.1" customHeight="1">
      <c r="U58669" s="54"/>
      <c r="V58669" s="53"/>
    </row>
    <row r="58670" spans="21:22" ht="26.1" customHeight="1">
      <c r="U58670" s="54"/>
      <c r="V58670" s="53"/>
    </row>
    <row r="58671" spans="21:22" ht="26.1" customHeight="1">
      <c r="U58671" s="54"/>
      <c r="V58671" s="53"/>
    </row>
    <row r="58672" spans="21:22" ht="26.1" customHeight="1">
      <c r="U58672" s="54"/>
      <c r="V58672" s="53"/>
    </row>
    <row r="58673" spans="21:22" ht="26.1" customHeight="1">
      <c r="U58673" s="54"/>
      <c r="V58673" s="53"/>
    </row>
    <row r="58674" spans="21:22" ht="26.1" customHeight="1">
      <c r="U58674" s="54"/>
      <c r="V58674" s="53"/>
    </row>
    <row r="58675" spans="21:22" ht="26.1" customHeight="1">
      <c r="U58675" s="54"/>
      <c r="V58675" s="53"/>
    </row>
    <row r="58676" spans="21:22" ht="26.1" customHeight="1">
      <c r="U58676" s="54"/>
      <c r="V58676" s="53"/>
    </row>
    <row r="58677" spans="21:22" ht="26.1" customHeight="1">
      <c r="U58677" s="54"/>
      <c r="V58677" s="53"/>
    </row>
    <row r="58678" spans="21:22" ht="26.1" customHeight="1">
      <c r="U58678" s="54"/>
      <c r="V58678" s="53"/>
    </row>
    <row r="58679" spans="21:22" ht="26.1" customHeight="1">
      <c r="U58679" s="54"/>
      <c r="V58679" s="53"/>
    </row>
    <row r="58680" spans="21:22" ht="26.1" customHeight="1">
      <c r="U58680" s="54"/>
      <c r="V58680" s="53"/>
    </row>
    <row r="58681" spans="21:22" ht="26.1" customHeight="1">
      <c r="U58681" s="54"/>
      <c r="V58681" s="53"/>
    </row>
    <row r="58682" spans="21:22" ht="26.1" customHeight="1">
      <c r="U58682" s="54"/>
      <c r="V58682" s="53"/>
    </row>
    <row r="58683" spans="21:22" ht="26.1" customHeight="1">
      <c r="U58683" s="54"/>
      <c r="V58683" s="53"/>
    </row>
    <row r="58684" spans="21:22" ht="26.1" customHeight="1">
      <c r="U58684" s="54"/>
      <c r="V58684" s="53"/>
    </row>
    <row r="58685" spans="21:22" ht="26.1" customHeight="1">
      <c r="U58685" s="54"/>
      <c r="V58685" s="53"/>
    </row>
    <row r="58686" spans="21:22" ht="26.1" customHeight="1">
      <c r="U58686" s="54"/>
      <c r="V58686" s="53"/>
    </row>
    <row r="58687" spans="21:22" ht="26.1" customHeight="1">
      <c r="U58687" s="54"/>
      <c r="V58687" s="53"/>
    </row>
    <row r="58688" spans="21:22" ht="26.1" customHeight="1">
      <c r="U58688" s="54"/>
      <c r="V58688" s="53"/>
    </row>
    <row r="58689" spans="21:22" ht="26.1" customHeight="1">
      <c r="U58689" s="54"/>
      <c r="V58689" s="53"/>
    </row>
    <row r="58690" spans="21:22" ht="26.1" customHeight="1">
      <c r="U58690" s="54"/>
      <c r="V58690" s="53"/>
    </row>
    <row r="58691" spans="21:22" ht="26.1" customHeight="1">
      <c r="U58691" s="54"/>
      <c r="V58691" s="53"/>
    </row>
    <row r="58692" spans="21:22" ht="26.1" customHeight="1">
      <c r="U58692" s="54"/>
      <c r="V58692" s="53"/>
    </row>
    <row r="58693" spans="21:22" ht="26.1" customHeight="1">
      <c r="U58693" s="54"/>
      <c r="V58693" s="53"/>
    </row>
    <row r="58694" spans="21:22" ht="26.1" customHeight="1">
      <c r="U58694" s="54"/>
      <c r="V58694" s="53"/>
    </row>
    <row r="58695" spans="21:22" ht="26.1" customHeight="1">
      <c r="U58695" s="54"/>
      <c r="V58695" s="53"/>
    </row>
    <row r="58696" spans="21:22" ht="26.1" customHeight="1">
      <c r="U58696" s="54"/>
      <c r="V58696" s="53"/>
    </row>
    <row r="58697" spans="21:22" ht="26.1" customHeight="1">
      <c r="U58697" s="54"/>
      <c r="V58697" s="53"/>
    </row>
    <row r="58698" spans="21:22" ht="26.1" customHeight="1">
      <c r="U58698" s="54"/>
      <c r="V58698" s="53"/>
    </row>
    <row r="58699" spans="21:22" ht="26.1" customHeight="1">
      <c r="U58699" s="54"/>
      <c r="V58699" s="53"/>
    </row>
    <row r="58700" spans="21:22" ht="26.1" customHeight="1">
      <c r="U58700" s="54"/>
      <c r="V58700" s="53"/>
    </row>
    <row r="58701" spans="21:22" ht="26.1" customHeight="1">
      <c r="U58701" s="54"/>
      <c r="V58701" s="53"/>
    </row>
    <row r="58702" spans="21:22" ht="26.1" customHeight="1">
      <c r="U58702" s="54"/>
      <c r="V58702" s="53"/>
    </row>
    <row r="58703" spans="21:22" ht="26.1" customHeight="1">
      <c r="U58703" s="54"/>
      <c r="V58703" s="53"/>
    </row>
    <row r="58704" spans="21:22" ht="26.1" customHeight="1">
      <c r="U58704" s="54"/>
      <c r="V58704" s="53"/>
    </row>
    <row r="58705" spans="21:22" ht="26.1" customHeight="1">
      <c r="U58705" s="54"/>
      <c r="V58705" s="53"/>
    </row>
    <row r="58706" spans="21:22" ht="26.1" customHeight="1">
      <c r="U58706" s="54"/>
      <c r="V58706" s="53"/>
    </row>
    <row r="58707" spans="21:22" ht="26.1" customHeight="1">
      <c r="U58707" s="54"/>
      <c r="V58707" s="53"/>
    </row>
    <row r="58708" spans="21:22" ht="26.1" customHeight="1">
      <c r="U58708" s="54"/>
      <c r="V58708" s="53"/>
    </row>
    <row r="58709" spans="21:22" ht="26.1" customHeight="1">
      <c r="U58709" s="54"/>
      <c r="V58709" s="53"/>
    </row>
    <row r="58710" spans="21:22" ht="26.1" customHeight="1">
      <c r="U58710" s="54"/>
      <c r="V58710" s="53"/>
    </row>
    <row r="58711" spans="21:22" ht="26.1" customHeight="1">
      <c r="U58711" s="54"/>
      <c r="V58711" s="53"/>
    </row>
    <row r="58712" spans="21:22" ht="26.1" customHeight="1">
      <c r="U58712" s="54"/>
      <c r="V58712" s="53"/>
    </row>
    <row r="58713" spans="21:22" ht="26.1" customHeight="1">
      <c r="U58713" s="54"/>
      <c r="V58713" s="53"/>
    </row>
    <row r="58714" spans="21:22" ht="26.1" customHeight="1">
      <c r="U58714" s="54"/>
      <c r="V58714" s="53"/>
    </row>
    <row r="58715" spans="21:22" ht="26.1" customHeight="1">
      <c r="U58715" s="54"/>
      <c r="V58715" s="53"/>
    </row>
    <row r="58716" spans="21:22" ht="26.1" customHeight="1">
      <c r="U58716" s="54"/>
      <c r="V58716" s="53"/>
    </row>
    <row r="58717" spans="21:22" ht="26.1" customHeight="1">
      <c r="U58717" s="54"/>
      <c r="V58717" s="53"/>
    </row>
    <row r="58718" spans="21:22" ht="26.1" customHeight="1">
      <c r="U58718" s="54"/>
      <c r="V58718" s="53"/>
    </row>
    <row r="58719" spans="21:22" ht="26.1" customHeight="1">
      <c r="U58719" s="54"/>
      <c r="V58719" s="53"/>
    </row>
    <row r="58720" spans="21:22" ht="26.1" customHeight="1">
      <c r="U58720" s="54"/>
      <c r="V58720" s="53"/>
    </row>
    <row r="58721" spans="21:22" ht="26.1" customHeight="1">
      <c r="U58721" s="54"/>
      <c r="V58721" s="53"/>
    </row>
    <row r="58722" spans="21:22" ht="26.1" customHeight="1">
      <c r="U58722" s="54"/>
      <c r="V58722" s="53"/>
    </row>
    <row r="58723" spans="21:22" ht="26.1" customHeight="1">
      <c r="U58723" s="54"/>
      <c r="V58723" s="53"/>
    </row>
    <row r="58724" spans="21:22" ht="26.1" customHeight="1">
      <c r="U58724" s="54"/>
      <c r="V58724" s="53"/>
    </row>
    <row r="58725" spans="21:22" ht="26.1" customHeight="1">
      <c r="U58725" s="54"/>
      <c r="V58725" s="53"/>
    </row>
    <row r="58726" spans="21:22" ht="26.1" customHeight="1">
      <c r="U58726" s="54"/>
      <c r="V58726" s="53"/>
    </row>
    <row r="58727" spans="21:22" ht="26.1" customHeight="1">
      <c r="U58727" s="54"/>
      <c r="V58727" s="53"/>
    </row>
    <row r="58728" spans="21:22" ht="26.1" customHeight="1">
      <c r="U58728" s="54"/>
      <c r="V58728" s="53"/>
    </row>
    <row r="58729" spans="21:22" ht="26.1" customHeight="1">
      <c r="U58729" s="54"/>
      <c r="V58729" s="53"/>
    </row>
    <row r="58730" spans="21:22" ht="26.1" customHeight="1">
      <c r="U58730" s="54"/>
      <c r="V58730" s="53"/>
    </row>
    <row r="58731" spans="21:22" ht="26.1" customHeight="1">
      <c r="U58731" s="54"/>
      <c r="V58731" s="53"/>
    </row>
    <row r="58732" spans="21:22" ht="26.1" customHeight="1">
      <c r="U58732" s="54"/>
      <c r="V58732" s="53"/>
    </row>
    <row r="58733" spans="21:22" ht="26.1" customHeight="1">
      <c r="U58733" s="54"/>
      <c r="V58733" s="53"/>
    </row>
    <row r="58734" spans="21:22" ht="26.1" customHeight="1">
      <c r="U58734" s="54"/>
      <c r="V58734" s="53"/>
    </row>
    <row r="58735" spans="21:22" ht="26.1" customHeight="1">
      <c r="U58735" s="54"/>
      <c r="V58735" s="53"/>
    </row>
    <row r="58736" spans="21:22" ht="26.1" customHeight="1">
      <c r="U58736" s="54"/>
      <c r="V58736" s="53"/>
    </row>
    <row r="58737" spans="21:22" ht="26.1" customHeight="1">
      <c r="U58737" s="54"/>
      <c r="V58737" s="53"/>
    </row>
    <row r="58738" spans="21:22" ht="26.1" customHeight="1">
      <c r="U58738" s="54"/>
      <c r="V58738" s="53"/>
    </row>
    <row r="58739" spans="21:22" ht="26.1" customHeight="1">
      <c r="U58739" s="54"/>
      <c r="V58739" s="53"/>
    </row>
    <row r="58740" spans="21:22" ht="26.1" customHeight="1">
      <c r="U58740" s="54"/>
      <c r="V58740" s="53"/>
    </row>
    <row r="58741" spans="21:22" ht="26.1" customHeight="1">
      <c r="U58741" s="54"/>
      <c r="V58741" s="53"/>
    </row>
    <row r="58742" spans="21:22" ht="26.1" customHeight="1">
      <c r="U58742" s="54"/>
      <c r="V58742" s="53"/>
    </row>
    <row r="58743" spans="21:22" ht="26.1" customHeight="1">
      <c r="U58743" s="54"/>
      <c r="V58743" s="53"/>
    </row>
    <row r="58744" spans="21:22" ht="26.1" customHeight="1">
      <c r="U58744" s="54"/>
      <c r="V58744" s="53"/>
    </row>
    <row r="58745" spans="21:22" ht="26.1" customHeight="1">
      <c r="U58745" s="54"/>
      <c r="V58745" s="53"/>
    </row>
    <row r="58746" spans="21:22" ht="26.1" customHeight="1">
      <c r="U58746" s="54"/>
      <c r="V58746" s="53"/>
    </row>
    <row r="58747" spans="21:22" ht="26.1" customHeight="1">
      <c r="U58747" s="54"/>
      <c r="V58747" s="53"/>
    </row>
    <row r="58748" spans="21:22" ht="26.1" customHeight="1">
      <c r="U58748" s="54"/>
      <c r="V58748" s="53"/>
    </row>
    <row r="58749" spans="21:22" ht="26.1" customHeight="1">
      <c r="U58749" s="54"/>
      <c r="V58749" s="53"/>
    </row>
    <row r="58750" spans="21:22" ht="26.1" customHeight="1">
      <c r="U58750" s="54"/>
      <c r="V58750" s="53"/>
    </row>
    <row r="58751" spans="21:22" ht="26.1" customHeight="1">
      <c r="U58751" s="54"/>
      <c r="V58751" s="53"/>
    </row>
    <row r="58752" spans="21:22" ht="26.1" customHeight="1">
      <c r="U58752" s="54"/>
      <c r="V58752" s="53"/>
    </row>
    <row r="58753" spans="21:22" ht="26.1" customHeight="1">
      <c r="U58753" s="54"/>
      <c r="V58753" s="53"/>
    </row>
    <row r="58754" spans="21:22" ht="26.1" customHeight="1">
      <c r="U58754" s="54"/>
      <c r="V58754" s="53"/>
    </row>
    <row r="58755" spans="21:22" ht="26.1" customHeight="1">
      <c r="U58755" s="54"/>
      <c r="V58755" s="53"/>
    </row>
    <row r="58756" spans="21:22" ht="26.1" customHeight="1">
      <c r="U58756" s="54"/>
      <c r="V58756" s="53"/>
    </row>
    <row r="58757" spans="21:22" ht="26.1" customHeight="1">
      <c r="U58757" s="54"/>
      <c r="V58757" s="53"/>
    </row>
    <row r="58758" spans="21:22" ht="26.1" customHeight="1">
      <c r="U58758" s="54"/>
      <c r="V58758" s="53"/>
    </row>
    <row r="58759" spans="21:22" ht="26.1" customHeight="1">
      <c r="U58759" s="54"/>
      <c r="V58759" s="53"/>
    </row>
    <row r="58760" spans="21:22" ht="26.1" customHeight="1">
      <c r="U58760" s="54"/>
      <c r="V58760" s="53"/>
    </row>
    <row r="58761" spans="21:22" ht="26.1" customHeight="1">
      <c r="U58761" s="54"/>
      <c r="V58761" s="53"/>
    </row>
    <row r="58762" spans="21:22" ht="26.1" customHeight="1">
      <c r="U58762" s="54"/>
      <c r="V58762" s="53"/>
    </row>
    <row r="58763" spans="21:22" ht="26.1" customHeight="1">
      <c r="U58763" s="54"/>
      <c r="V58763" s="53"/>
    </row>
    <row r="58764" spans="21:22" ht="26.1" customHeight="1">
      <c r="U58764" s="54"/>
      <c r="V58764" s="53"/>
    </row>
    <row r="58765" spans="21:22" ht="26.1" customHeight="1">
      <c r="U58765" s="54"/>
      <c r="V58765" s="53"/>
    </row>
    <row r="58766" spans="21:22" ht="26.1" customHeight="1">
      <c r="U58766" s="54"/>
      <c r="V58766" s="53"/>
    </row>
    <row r="58767" spans="21:22" ht="26.1" customHeight="1">
      <c r="U58767" s="54"/>
      <c r="V58767" s="53"/>
    </row>
    <row r="58768" spans="21:22" ht="26.1" customHeight="1">
      <c r="U58768" s="54"/>
      <c r="V58768" s="53"/>
    </row>
    <row r="58769" spans="21:22" ht="26.1" customHeight="1">
      <c r="U58769" s="54"/>
      <c r="V58769" s="53"/>
    </row>
    <row r="58770" spans="21:22" ht="26.1" customHeight="1">
      <c r="U58770" s="54"/>
      <c r="V58770" s="53"/>
    </row>
    <row r="58771" spans="21:22" ht="26.1" customHeight="1">
      <c r="U58771" s="54"/>
      <c r="V58771" s="53"/>
    </row>
    <row r="58772" spans="21:22" ht="26.1" customHeight="1">
      <c r="U58772" s="54"/>
      <c r="V58772" s="53"/>
    </row>
    <row r="58773" spans="21:22" ht="26.1" customHeight="1">
      <c r="U58773" s="54"/>
      <c r="V58773" s="53"/>
    </row>
    <row r="58774" spans="21:22" ht="26.1" customHeight="1">
      <c r="U58774" s="54"/>
      <c r="V58774" s="53"/>
    </row>
    <row r="58775" spans="21:22" ht="26.1" customHeight="1">
      <c r="U58775" s="54"/>
      <c r="V58775" s="53"/>
    </row>
    <row r="58776" spans="21:22" ht="26.1" customHeight="1">
      <c r="U58776" s="54"/>
      <c r="V58776" s="53"/>
    </row>
    <row r="58777" spans="21:22" ht="26.1" customHeight="1">
      <c r="U58777" s="54"/>
      <c r="V58777" s="53"/>
    </row>
    <row r="58778" spans="21:22" ht="26.1" customHeight="1">
      <c r="U58778" s="54"/>
      <c r="V58778" s="53"/>
    </row>
    <row r="58779" spans="21:22" ht="26.1" customHeight="1">
      <c r="U58779" s="54"/>
      <c r="V58779" s="53"/>
    </row>
    <row r="58780" spans="21:22" ht="26.1" customHeight="1">
      <c r="U58780" s="54"/>
      <c r="V58780" s="53"/>
    </row>
    <row r="58781" spans="21:22" ht="26.1" customHeight="1">
      <c r="U58781" s="54"/>
      <c r="V58781" s="53"/>
    </row>
    <row r="58782" spans="21:22" ht="26.1" customHeight="1">
      <c r="U58782" s="54"/>
      <c r="V58782" s="53"/>
    </row>
    <row r="58783" spans="21:22" ht="26.1" customHeight="1">
      <c r="U58783" s="54"/>
      <c r="V58783" s="53"/>
    </row>
    <row r="58784" spans="21:22" ht="26.1" customHeight="1">
      <c r="U58784" s="54"/>
      <c r="V58784" s="53"/>
    </row>
    <row r="58785" spans="21:22" ht="26.1" customHeight="1">
      <c r="U58785" s="54"/>
      <c r="V58785" s="53"/>
    </row>
    <row r="58786" spans="21:22" ht="26.1" customHeight="1">
      <c r="U58786" s="54"/>
      <c r="V58786" s="53"/>
    </row>
    <row r="58787" spans="21:22" ht="26.1" customHeight="1">
      <c r="U58787" s="54"/>
      <c r="V58787" s="53"/>
    </row>
    <row r="58788" spans="21:22" ht="26.1" customHeight="1">
      <c r="U58788" s="54"/>
      <c r="V58788" s="53"/>
    </row>
    <row r="58789" spans="21:22" ht="26.1" customHeight="1">
      <c r="U58789" s="54"/>
      <c r="V58789" s="53"/>
    </row>
    <row r="58790" spans="21:22" ht="26.1" customHeight="1">
      <c r="U58790" s="54"/>
      <c r="V58790" s="53"/>
    </row>
    <row r="58791" spans="21:22" ht="26.1" customHeight="1">
      <c r="U58791" s="54"/>
      <c r="V58791" s="53"/>
    </row>
    <row r="58792" spans="21:22" ht="26.1" customHeight="1">
      <c r="U58792" s="54"/>
      <c r="V58792" s="53"/>
    </row>
    <row r="58793" spans="21:22" ht="26.1" customHeight="1">
      <c r="U58793" s="54"/>
      <c r="V58793" s="53"/>
    </row>
    <row r="58794" spans="21:22" ht="26.1" customHeight="1">
      <c r="U58794" s="54"/>
      <c r="V58794" s="53"/>
    </row>
    <row r="58795" spans="21:22" ht="26.1" customHeight="1">
      <c r="U58795" s="54"/>
      <c r="V58795" s="53"/>
    </row>
    <row r="58796" spans="21:22" ht="26.1" customHeight="1">
      <c r="U58796" s="54"/>
      <c r="V58796" s="53"/>
    </row>
    <row r="58797" spans="21:22" ht="26.1" customHeight="1">
      <c r="U58797" s="54"/>
      <c r="V58797" s="53"/>
    </row>
    <row r="58798" spans="21:22" ht="26.1" customHeight="1">
      <c r="U58798" s="54"/>
      <c r="V58798" s="53"/>
    </row>
    <row r="58799" spans="21:22" ht="26.1" customHeight="1">
      <c r="U58799" s="54"/>
      <c r="V58799" s="53"/>
    </row>
    <row r="58800" spans="21:22" ht="26.1" customHeight="1">
      <c r="U58800" s="54"/>
      <c r="V58800" s="53"/>
    </row>
    <row r="58801" spans="21:22" ht="26.1" customHeight="1">
      <c r="U58801" s="54"/>
      <c r="V58801" s="53"/>
    </row>
    <row r="58802" spans="21:22" ht="26.1" customHeight="1">
      <c r="U58802" s="54"/>
      <c r="V58802" s="53"/>
    </row>
    <row r="58803" spans="21:22" ht="26.1" customHeight="1">
      <c r="U58803" s="54"/>
      <c r="V58803" s="53"/>
    </row>
    <row r="58804" spans="21:22" ht="26.1" customHeight="1">
      <c r="U58804" s="54"/>
      <c r="V58804" s="53"/>
    </row>
    <row r="58805" spans="21:22" ht="26.1" customHeight="1">
      <c r="U58805" s="54"/>
      <c r="V58805" s="53"/>
    </row>
    <row r="58806" spans="21:22" ht="26.1" customHeight="1">
      <c r="U58806" s="54"/>
      <c r="V58806" s="53"/>
    </row>
    <row r="58807" spans="21:22" ht="26.1" customHeight="1">
      <c r="U58807" s="54"/>
      <c r="V58807" s="53"/>
    </row>
    <row r="58808" spans="21:22" ht="26.1" customHeight="1">
      <c r="U58808" s="54"/>
      <c r="V58808" s="53"/>
    </row>
    <row r="58809" spans="21:22" ht="26.1" customHeight="1">
      <c r="U58809" s="54"/>
      <c r="V58809" s="53"/>
    </row>
    <row r="58810" spans="21:22" ht="26.1" customHeight="1">
      <c r="U58810" s="54"/>
      <c r="V58810" s="53"/>
    </row>
    <row r="58811" spans="21:22" ht="26.1" customHeight="1">
      <c r="U58811" s="54"/>
      <c r="V58811" s="53"/>
    </row>
    <row r="58812" spans="21:22" ht="26.1" customHeight="1">
      <c r="U58812" s="54"/>
      <c r="V58812" s="53"/>
    </row>
    <row r="58813" spans="21:22" ht="26.1" customHeight="1">
      <c r="U58813" s="54"/>
      <c r="V58813" s="53"/>
    </row>
    <row r="58814" spans="21:22" ht="26.1" customHeight="1">
      <c r="U58814" s="54"/>
      <c r="V58814" s="53"/>
    </row>
    <row r="58815" spans="21:22" ht="26.1" customHeight="1">
      <c r="U58815" s="54"/>
      <c r="V58815" s="53"/>
    </row>
    <row r="58816" spans="21:22" ht="26.1" customHeight="1">
      <c r="U58816" s="54"/>
      <c r="V58816" s="53"/>
    </row>
    <row r="58817" spans="21:22" ht="26.1" customHeight="1">
      <c r="U58817" s="54"/>
      <c r="V58817" s="53"/>
    </row>
    <row r="58818" spans="21:22" ht="26.1" customHeight="1">
      <c r="U58818" s="54"/>
      <c r="V58818" s="53"/>
    </row>
    <row r="58819" spans="21:22" ht="26.1" customHeight="1">
      <c r="U58819" s="54"/>
      <c r="V58819" s="53"/>
    </row>
    <row r="58820" spans="21:22" ht="26.1" customHeight="1">
      <c r="U58820" s="54"/>
      <c r="V58820" s="53"/>
    </row>
    <row r="58821" spans="21:22" ht="26.1" customHeight="1">
      <c r="U58821" s="54"/>
      <c r="V58821" s="53"/>
    </row>
    <row r="58822" spans="21:22" ht="26.1" customHeight="1">
      <c r="U58822" s="54"/>
      <c r="V58822" s="53"/>
    </row>
    <row r="58823" spans="21:22" ht="26.1" customHeight="1">
      <c r="U58823" s="54"/>
      <c r="V58823" s="53"/>
    </row>
    <row r="58824" spans="21:22" ht="26.1" customHeight="1">
      <c r="U58824" s="54"/>
      <c r="V58824" s="53"/>
    </row>
    <row r="58825" spans="21:22" ht="26.1" customHeight="1">
      <c r="U58825" s="54"/>
      <c r="V58825" s="53"/>
    </row>
    <row r="58826" spans="21:22" ht="26.1" customHeight="1">
      <c r="U58826" s="54"/>
      <c r="V58826" s="53"/>
    </row>
    <row r="58827" spans="21:22" ht="26.1" customHeight="1">
      <c r="U58827" s="54"/>
      <c r="V58827" s="53"/>
    </row>
    <row r="58828" spans="21:22" ht="26.1" customHeight="1">
      <c r="U58828" s="54"/>
      <c r="V58828" s="53"/>
    </row>
    <row r="58829" spans="21:22" ht="26.1" customHeight="1">
      <c r="U58829" s="54"/>
      <c r="V58829" s="53"/>
    </row>
    <row r="58830" spans="21:22" ht="26.1" customHeight="1">
      <c r="U58830" s="54"/>
      <c r="V58830" s="53"/>
    </row>
    <row r="58831" spans="21:22" ht="26.1" customHeight="1">
      <c r="U58831" s="54"/>
      <c r="V58831" s="53"/>
    </row>
    <row r="58832" spans="21:22" ht="26.1" customHeight="1">
      <c r="U58832" s="54"/>
      <c r="V58832" s="53"/>
    </row>
    <row r="58833" spans="21:22" ht="26.1" customHeight="1">
      <c r="U58833" s="54"/>
      <c r="V58833" s="53"/>
    </row>
    <row r="58834" spans="21:22" ht="26.1" customHeight="1">
      <c r="U58834" s="54"/>
      <c r="V58834" s="53"/>
    </row>
    <row r="58835" spans="21:22" ht="26.1" customHeight="1">
      <c r="U58835" s="54"/>
      <c r="V58835" s="53"/>
    </row>
    <row r="58836" spans="21:22" ht="26.1" customHeight="1">
      <c r="U58836" s="54"/>
      <c r="V58836" s="53"/>
    </row>
    <row r="58837" spans="21:22" ht="26.1" customHeight="1">
      <c r="U58837" s="54"/>
      <c r="V58837" s="53"/>
    </row>
    <row r="58838" spans="21:22" ht="26.1" customHeight="1">
      <c r="U58838" s="54"/>
      <c r="V58838" s="53"/>
    </row>
    <row r="58839" spans="21:22" ht="26.1" customHeight="1">
      <c r="U58839" s="54"/>
      <c r="V58839" s="53"/>
    </row>
    <row r="58840" spans="21:22" ht="26.1" customHeight="1">
      <c r="U58840" s="54"/>
      <c r="V58840" s="53"/>
    </row>
    <row r="58841" spans="21:22" ht="26.1" customHeight="1">
      <c r="U58841" s="54"/>
      <c r="V58841" s="53"/>
    </row>
    <row r="58842" spans="21:22" ht="26.1" customHeight="1">
      <c r="U58842" s="54"/>
      <c r="V58842" s="53"/>
    </row>
    <row r="58843" spans="21:22" ht="26.1" customHeight="1">
      <c r="U58843" s="54"/>
      <c r="V58843" s="53"/>
    </row>
    <row r="58844" spans="21:22" ht="26.1" customHeight="1">
      <c r="U58844" s="54"/>
      <c r="V58844" s="53"/>
    </row>
    <row r="58845" spans="21:22" ht="26.1" customHeight="1">
      <c r="U58845" s="54"/>
      <c r="V58845" s="53"/>
    </row>
    <row r="58846" spans="21:22" ht="26.1" customHeight="1">
      <c r="U58846" s="54"/>
      <c r="V58846" s="53"/>
    </row>
    <row r="58847" spans="21:22" ht="26.1" customHeight="1">
      <c r="U58847" s="54"/>
      <c r="V58847" s="53"/>
    </row>
    <row r="58848" spans="21:22" ht="26.1" customHeight="1">
      <c r="U58848" s="54"/>
      <c r="V58848" s="53"/>
    </row>
    <row r="58849" spans="21:22" ht="26.1" customHeight="1">
      <c r="U58849" s="54"/>
      <c r="V58849" s="53"/>
    </row>
    <row r="58850" spans="21:22" ht="26.1" customHeight="1">
      <c r="U58850" s="54"/>
      <c r="V58850" s="53"/>
    </row>
    <row r="58851" spans="21:22" ht="26.1" customHeight="1">
      <c r="U58851" s="54"/>
      <c r="V58851" s="53"/>
    </row>
    <row r="58852" spans="21:22" ht="26.1" customHeight="1">
      <c r="U58852" s="54"/>
      <c r="V58852" s="53"/>
    </row>
    <row r="58853" spans="21:22" ht="26.1" customHeight="1">
      <c r="U58853" s="54"/>
      <c r="V58853" s="53"/>
    </row>
    <row r="58854" spans="21:22" ht="26.1" customHeight="1">
      <c r="U58854" s="54"/>
      <c r="V58854" s="53"/>
    </row>
    <row r="58855" spans="21:22" ht="26.1" customHeight="1">
      <c r="U58855" s="54"/>
      <c r="V58855" s="53"/>
    </row>
    <row r="58856" spans="21:22" ht="26.1" customHeight="1">
      <c r="U58856" s="54"/>
      <c r="V58856" s="53"/>
    </row>
    <row r="58857" spans="21:22" ht="26.1" customHeight="1">
      <c r="U58857" s="54"/>
      <c r="V58857" s="53"/>
    </row>
    <row r="58858" spans="21:22" ht="26.1" customHeight="1">
      <c r="U58858" s="54"/>
      <c r="V58858" s="53"/>
    </row>
    <row r="58859" spans="21:22" ht="26.1" customHeight="1">
      <c r="U58859" s="54"/>
      <c r="V58859" s="53"/>
    </row>
    <row r="58860" spans="21:22" ht="26.1" customHeight="1">
      <c r="U58860" s="54"/>
      <c r="V58860" s="53"/>
    </row>
    <row r="58861" spans="21:22" ht="26.1" customHeight="1">
      <c r="U58861" s="54"/>
      <c r="V58861" s="53"/>
    </row>
    <row r="58862" spans="21:22" ht="26.1" customHeight="1">
      <c r="U58862" s="54"/>
      <c r="V58862" s="53"/>
    </row>
    <row r="58863" spans="21:22" ht="26.1" customHeight="1">
      <c r="U58863" s="54"/>
      <c r="V58863" s="53"/>
    </row>
    <row r="58864" spans="21:22" ht="26.1" customHeight="1">
      <c r="U58864" s="54"/>
      <c r="V58864" s="53"/>
    </row>
    <row r="58865" spans="21:22" ht="26.1" customHeight="1">
      <c r="U58865" s="54"/>
      <c r="V58865" s="53"/>
    </row>
    <row r="58866" spans="21:22" ht="26.1" customHeight="1">
      <c r="U58866" s="54"/>
      <c r="V58866" s="53"/>
    </row>
    <row r="58867" spans="21:22" ht="26.1" customHeight="1">
      <c r="U58867" s="54"/>
      <c r="V58867" s="53"/>
    </row>
    <row r="58868" spans="21:22" ht="26.1" customHeight="1">
      <c r="U58868" s="54"/>
      <c r="V58868" s="53"/>
    </row>
    <row r="58869" spans="21:22" ht="26.1" customHeight="1">
      <c r="U58869" s="54"/>
      <c r="V58869" s="53"/>
    </row>
    <row r="58870" spans="21:22" ht="26.1" customHeight="1">
      <c r="U58870" s="54"/>
      <c r="V58870" s="53"/>
    </row>
    <row r="58871" spans="21:22" ht="26.1" customHeight="1">
      <c r="U58871" s="54"/>
      <c r="V58871" s="53"/>
    </row>
    <row r="58872" spans="21:22" ht="26.1" customHeight="1">
      <c r="U58872" s="54"/>
      <c r="V58872" s="53"/>
    </row>
    <row r="58873" spans="21:22" ht="26.1" customHeight="1">
      <c r="U58873" s="54"/>
      <c r="V58873" s="53"/>
    </row>
    <row r="58874" spans="21:22" ht="26.1" customHeight="1">
      <c r="U58874" s="54"/>
      <c r="V58874" s="53"/>
    </row>
    <row r="58875" spans="21:22" ht="26.1" customHeight="1">
      <c r="U58875" s="54"/>
      <c r="V58875" s="53"/>
    </row>
    <row r="58876" spans="21:22" ht="26.1" customHeight="1">
      <c r="U58876" s="54"/>
      <c r="V58876" s="53"/>
    </row>
    <row r="58877" spans="21:22" ht="26.1" customHeight="1">
      <c r="U58877" s="54"/>
      <c r="V58877" s="53"/>
    </row>
    <row r="58878" spans="21:22" ht="26.1" customHeight="1">
      <c r="U58878" s="54"/>
      <c r="V58878" s="53"/>
    </row>
    <row r="58879" spans="21:22" ht="26.1" customHeight="1">
      <c r="U58879" s="54"/>
      <c r="V58879" s="53"/>
    </row>
    <row r="58880" spans="21:22" ht="26.1" customHeight="1">
      <c r="U58880" s="54"/>
      <c r="V58880" s="53"/>
    </row>
    <row r="58881" spans="21:22" ht="26.1" customHeight="1">
      <c r="U58881" s="54"/>
      <c r="V58881" s="53"/>
    </row>
    <row r="58882" spans="21:22" ht="26.1" customHeight="1">
      <c r="U58882" s="54"/>
      <c r="V58882" s="53"/>
    </row>
    <row r="58883" spans="21:22" ht="26.1" customHeight="1">
      <c r="U58883" s="54"/>
      <c r="V58883" s="53"/>
    </row>
    <row r="58884" spans="21:22" ht="26.1" customHeight="1">
      <c r="U58884" s="54"/>
      <c r="V58884" s="53"/>
    </row>
    <row r="58885" spans="21:22" ht="26.1" customHeight="1">
      <c r="U58885" s="54"/>
      <c r="V58885" s="53"/>
    </row>
    <row r="58886" spans="21:22" ht="26.1" customHeight="1">
      <c r="U58886" s="54"/>
      <c r="V58886" s="53"/>
    </row>
    <row r="58887" spans="21:22" ht="26.1" customHeight="1">
      <c r="U58887" s="54"/>
      <c r="V58887" s="53"/>
    </row>
    <row r="58888" spans="21:22" ht="26.1" customHeight="1">
      <c r="U58888" s="54"/>
      <c r="V58888" s="53"/>
    </row>
    <row r="58889" spans="21:22" ht="26.1" customHeight="1">
      <c r="U58889" s="54"/>
      <c r="V58889" s="53"/>
    </row>
    <row r="58890" spans="21:22" ht="26.1" customHeight="1">
      <c r="U58890" s="54"/>
      <c r="V58890" s="53"/>
    </row>
    <row r="58891" spans="21:22" ht="26.1" customHeight="1">
      <c r="U58891" s="54"/>
      <c r="V58891" s="53"/>
    </row>
    <row r="58892" spans="21:22" ht="26.1" customHeight="1">
      <c r="U58892" s="54"/>
      <c r="V58892" s="53"/>
    </row>
    <row r="58893" spans="21:22" ht="26.1" customHeight="1">
      <c r="U58893" s="54"/>
      <c r="V58893" s="53"/>
    </row>
    <row r="58894" spans="21:22" ht="26.1" customHeight="1">
      <c r="U58894" s="54"/>
      <c r="V58894" s="53"/>
    </row>
    <row r="58895" spans="21:22" ht="26.1" customHeight="1">
      <c r="U58895" s="54"/>
      <c r="V58895" s="53"/>
    </row>
    <row r="58896" spans="21:22" ht="26.1" customHeight="1">
      <c r="U58896" s="54"/>
      <c r="V58896" s="53"/>
    </row>
    <row r="58897" spans="21:22" ht="26.1" customHeight="1">
      <c r="U58897" s="54"/>
      <c r="V58897" s="53"/>
    </row>
    <row r="58898" spans="21:22" ht="26.1" customHeight="1">
      <c r="U58898" s="54"/>
      <c r="V58898" s="53"/>
    </row>
    <row r="58899" spans="21:22" ht="26.1" customHeight="1">
      <c r="U58899" s="54"/>
      <c r="V58899" s="53"/>
    </row>
    <row r="58900" spans="21:22" ht="26.1" customHeight="1">
      <c r="U58900" s="54"/>
      <c r="V58900" s="53"/>
    </row>
    <row r="58901" spans="21:22" ht="26.1" customHeight="1">
      <c r="U58901" s="54"/>
      <c r="V58901" s="53"/>
    </row>
    <row r="58902" spans="21:22" ht="26.1" customHeight="1">
      <c r="U58902" s="54"/>
      <c r="V58902" s="53"/>
    </row>
    <row r="58903" spans="21:22" ht="26.1" customHeight="1">
      <c r="U58903" s="54"/>
      <c r="V58903" s="53"/>
    </row>
    <row r="58904" spans="21:22" ht="26.1" customHeight="1">
      <c r="U58904" s="54"/>
      <c r="V58904" s="53"/>
    </row>
    <row r="58905" spans="21:22" ht="26.1" customHeight="1">
      <c r="U58905" s="54"/>
      <c r="V58905" s="53"/>
    </row>
    <row r="58906" spans="21:22" ht="26.1" customHeight="1">
      <c r="U58906" s="54"/>
      <c r="V58906" s="53"/>
    </row>
    <row r="58907" spans="21:22" ht="26.1" customHeight="1">
      <c r="U58907" s="54"/>
      <c r="V58907" s="53"/>
    </row>
    <row r="58908" spans="21:22" ht="26.1" customHeight="1">
      <c r="U58908" s="54"/>
      <c r="V58908" s="53"/>
    </row>
    <row r="58909" spans="21:22" ht="26.1" customHeight="1">
      <c r="U58909" s="54"/>
      <c r="V58909" s="53"/>
    </row>
    <row r="58910" spans="21:22" ht="26.1" customHeight="1">
      <c r="U58910" s="54"/>
      <c r="V58910" s="53"/>
    </row>
    <row r="58911" spans="21:22" ht="26.1" customHeight="1">
      <c r="U58911" s="54"/>
      <c r="V58911" s="53"/>
    </row>
    <row r="58912" spans="21:22" ht="26.1" customHeight="1">
      <c r="U58912" s="54"/>
      <c r="V58912" s="53"/>
    </row>
    <row r="58913" spans="21:22" ht="26.1" customHeight="1">
      <c r="U58913" s="54"/>
      <c r="V58913" s="53"/>
    </row>
    <row r="58914" spans="21:22" ht="26.1" customHeight="1">
      <c r="U58914" s="54"/>
      <c r="V58914" s="53"/>
    </row>
    <row r="58915" spans="21:22" ht="26.1" customHeight="1">
      <c r="U58915" s="54"/>
      <c r="V58915" s="53"/>
    </row>
    <row r="58916" spans="21:22" ht="26.1" customHeight="1">
      <c r="U58916" s="54"/>
      <c r="V58916" s="53"/>
    </row>
    <row r="58917" spans="21:22" ht="26.1" customHeight="1">
      <c r="U58917" s="54"/>
      <c r="V58917" s="53"/>
    </row>
    <row r="58918" spans="21:22" ht="26.1" customHeight="1">
      <c r="U58918" s="54"/>
      <c r="V58918" s="53"/>
    </row>
    <row r="58919" spans="21:22" ht="26.1" customHeight="1">
      <c r="U58919" s="54"/>
      <c r="V58919" s="53"/>
    </row>
    <row r="58920" spans="21:22" ht="26.1" customHeight="1">
      <c r="U58920" s="54"/>
      <c r="V58920" s="53"/>
    </row>
    <row r="58921" spans="21:22" ht="26.1" customHeight="1">
      <c r="U58921" s="54"/>
      <c r="V58921" s="53"/>
    </row>
    <row r="58922" spans="21:22" ht="26.1" customHeight="1">
      <c r="U58922" s="54"/>
      <c r="V58922" s="53"/>
    </row>
    <row r="58923" spans="21:22" ht="26.1" customHeight="1">
      <c r="U58923" s="54"/>
      <c r="V58923" s="53"/>
    </row>
    <row r="58924" spans="21:22" ht="26.1" customHeight="1">
      <c r="U58924" s="54"/>
      <c r="V58924" s="53"/>
    </row>
    <row r="58925" spans="21:22" ht="26.1" customHeight="1">
      <c r="U58925" s="54"/>
      <c r="V58925" s="53"/>
    </row>
    <row r="58926" spans="21:22" ht="26.1" customHeight="1">
      <c r="U58926" s="54"/>
      <c r="V58926" s="53"/>
    </row>
    <row r="58927" spans="21:22" ht="26.1" customHeight="1">
      <c r="U58927" s="54"/>
      <c r="V58927" s="53"/>
    </row>
    <row r="58928" spans="21:22" ht="26.1" customHeight="1">
      <c r="U58928" s="54"/>
      <c r="V58928" s="53"/>
    </row>
    <row r="58929" spans="21:22" ht="26.1" customHeight="1">
      <c r="U58929" s="54"/>
      <c r="V58929" s="53"/>
    </row>
    <row r="58930" spans="21:22" ht="26.1" customHeight="1">
      <c r="U58930" s="54"/>
      <c r="V58930" s="53"/>
    </row>
    <row r="58931" spans="21:22" ht="26.1" customHeight="1">
      <c r="U58931" s="54"/>
      <c r="V58931" s="53"/>
    </row>
    <row r="58932" spans="21:22" ht="26.1" customHeight="1">
      <c r="U58932" s="54"/>
      <c r="V58932" s="53"/>
    </row>
    <row r="58933" spans="21:22" ht="26.1" customHeight="1">
      <c r="U58933" s="54"/>
      <c r="V58933" s="53"/>
    </row>
    <row r="58934" spans="21:22" ht="26.1" customHeight="1">
      <c r="U58934" s="54"/>
      <c r="V58934" s="53"/>
    </row>
    <row r="58935" spans="21:22" ht="26.1" customHeight="1">
      <c r="U58935" s="54"/>
      <c r="V58935" s="53"/>
    </row>
    <row r="58936" spans="21:22" ht="26.1" customHeight="1">
      <c r="U58936" s="54"/>
      <c r="V58936" s="53"/>
    </row>
    <row r="58937" spans="21:22" ht="26.1" customHeight="1">
      <c r="U58937" s="54"/>
      <c r="V58937" s="53"/>
    </row>
    <row r="58938" spans="21:22" ht="26.1" customHeight="1">
      <c r="U58938" s="54"/>
      <c r="V58938" s="53"/>
    </row>
    <row r="58939" spans="21:22" ht="26.1" customHeight="1">
      <c r="U58939" s="54"/>
      <c r="V58939" s="53"/>
    </row>
    <row r="58940" spans="21:22" ht="26.1" customHeight="1">
      <c r="U58940" s="54"/>
      <c r="V58940" s="53"/>
    </row>
    <row r="58941" spans="21:22" ht="26.1" customHeight="1">
      <c r="U58941" s="54"/>
      <c r="V58941" s="53"/>
    </row>
    <row r="58942" spans="21:22" ht="26.1" customHeight="1">
      <c r="U58942" s="54"/>
      <c r="V58942" s="53"/>
    </row>
    <row r="58943" spans="21:22" ht="26.1" customHeight="1">
      <c r="U58943" s="54"/>
      <c r="V58943" s="53"/>
    </row>
    <row r="58944" spans="21:22" ht="26.1" customHeight="1">
      <c r="U58944" s="54"/>
      <c r="V58944" s="53"/>
    </row>
    <row r="58945" spans="21:22" ht="26.1" customHeight="1">
      <c r="U58945" s="54"/>
      <c r="V58945" s="53"/>
    </row>
    <row r="58946" spans="21:22" ht="26.1" customHeight="1">
      <c r="U58946" s="54"/>
      <c r="V58946" s="53"/>
    </row>
    <row r="58947" spans="21:22" ht="26.1" customHeight="1">
      <c r="U58947" s="54"/>
      <c r="V58947" s="53"/>
    </row>
    <row r="58948" spans="21:22" ht="26.1" customHeight="1">
      <c r="U58948" s="54"/>
      <c r="V58948" s="53"/>
    </row>
    <row r="58949" spans="21:22" ht="26.1" customHeight="1">
      <c r="U58949" s="54"/>
      <c r="V58949" s="53"/>
    </row>
    <row r="58950" spans="21:22" ht="26.1" customHeight="1">
      <c r="U58950" s="54"/>
      <c r="V58950" s="53"/>
    </row>
    <row r="58951" spans="21:22" ht="26.1" customHeight="1">
      <c r="U58951" s="54"/>
      <c r="V58951" s="53"/>
    </row>
    <row r="58952" spans="21:22" ht="26.1" customHeight="1">
      <c r="U58952" s="54"/>
      <c r="V58952" s="53"/>
    </row>
    <row r="58953" spans="21:22" ht="26.1" customHeight="1">
      <c r="U58953" s="54"/>
      <c r="V58953" s="53"/>
    </row>
    <row r="58954" spans="21:22" ht="26.1" customHeight="1">
      <c r="U58954" s="54"/>
      <c r="V58954" s="53"/>
    </row>
    <row r="58955" spans="21:22" ht="26.1" customHeight="1">
      <c r="U58955" s="54"/>
      <c r="V58955" s="53"/>
    </row>
    <row r="58956" spans="21:22" ht="26.1" customHeight="1">
      <c r="U58956" s="54"/>
      <c r="V58956" s="53"/>
    </row>
    <row r="58957" spans="21:22" ht="26.1" customHeight="1">
      <c r="U58957" s="54"/>
      <c r="V58957" s="53"/>
    </row>
    <row r="58958" spans="21:22" ht="26.1" customHeight="1">
      <c r="U58958" s="54"/>
      <c r="V58958" s="53"/>
    </row>
    <row r="58959" spans="21:22" ht="26.1" customHeight="1">
      <c r="U58959" s="54"/>
      <c r="V58959" s="53"/>
    </row>
    <row r="58960" spans="21:22" ht="26.1" customHeight="1">
      <c r="U58960" s="54"/>
      <c r="V58960" s="53"/>
    </row>
    <row r="58961" spans="21:22" ht="26.1" customHeight="1">
      <c r="U58961" s="54"/>
      <c r="V58961" s="53"/>
    </row>
    <row r="58962" spans="21:22" ht="26.1" customHeight="1">
      <c r="U58962" s="54"/>
      <c r="V58962" s="53"/>
    </row>
    <row r="58963" spans="21:22" ht="26.1" customHeight="1">
      <c r="U58963" s="54"/>
      <c r="V58963" s="53"/>
    </row>
    <row r="58964" spans="21:22" ht="26.1" customHeight="1">
      <c r="U58964" s="54"/>
      <c r="V58964" s="53"/>
    </row>
    <row r="58965" spans="21:22" ht="26.1" customHeight="1">
      <c r="U58965" s="54"/>
      <c r="V58965" s="53"/>
    </row>
    <row r="58966" spans="21:22" ht="26.1" customHeight="1">
      <c r="U58966" s="54"/>
      <c r="V58966" s="53"/>
    </row>
    <row r="58967" spans="21:22" ht="26.1" customHeight="1">
      <c r="U58967" s="54"/>
      <c r="V58967" s="53"/>
    </row>
    <row r="58968" spans="21:22" ht="26.1" customHeight="1">
      <c r="U58968" s="54"/>
      <c r="V58968" s="53"/>
    </row>
    <row r="58969" spans="21:22" ht="26.1" customHeight="1">
      <c r="U58969" s="54"/>
      <c r="V58969" s="53"/>
    </row>
    <row r="58970" spans="21:22" ht="26.1" customHeight="1">
      <c r="U58970" s="54"/>
      <c r="V58970" s="53"/>
    </row>
    <row r="58971" spans="21:22" ht="26.1" customHeight="1">
      <c r="U58971" s="54"/>
      <c r="V58971" s="53"/>
    </row>
    <row r="58972" spans="21:22" ht="26.1" customHeight="1">
      <c r="U58972" s="54"/>
      <c r="V58972" s="53"/>
    </row>
    <row r="58973" spans="21:22" ht="26.1" customHeight="1">
      <c r="U58973" s="54"/>
      <c r="V58973" s="53"/>
    </row>
    <row r="58974" spans="21:22" ht="26.1" customHeight="1">
      <c r="U58974" s="54"/>
      <c r="V58974" s="53"/>
    </row>
    <row r="58975" spans="21:22" ht="26.1" customHeight="1">
      <c r="U58975" s="54"/>
      <c r="V58975" s="53"/>
    </row>
    <row r="58976" spans="21:22" ht="26.1" customHeight="1">
      <c r="U58976" s="54"/>
      <c r="V58976" s="53"/>
    </row>
    <row r="58977" spans="21:22" ht="26.1" customHeight="1">
      <c r="U58977" s="54"/>
      <c r="V58977" s="53"/>
    </row>
    <row r="58978" spans="21:22" ht="26.1" customHeight="1">
      <c r="U58978" s="54"/>
      <c r="V58978" s="53"/>
    </row>
    <row r="58979" spans="21:22" ht="26.1" customHeight="1">
      <c r="U58979" s="54"/>
      <c r="V58979" s="53"/>
    </row>
    <row r="58980" spans="21:22" ht="26.1" customHeight="1">
      <c r="U58980" s="54"/>
      <c r="V58980" s="53"/>
    </row>
    <row r="58981" spans="21:22" ht="26.1" customHeight="1">
      <c r="U58981" s="54"/>
      <c r="V58981" s="53"/>
    </row>
    <row r="58982" spans="21:22" ht="26.1" customHeight="1">
      <c r="U58982" s="54"/>
      <c r="V58982" s="53"/>
    </row>
    <row r="58983" spans="21:22" ht="26.1" customHeight="1">
      <c r="U58983" s="54"/>
      <c r="V58983" s="53"/>
    </row>
    <row r="58984" spans="21:22" ht="26.1" customHeight="1">
      <c r="U58984" s="54"/>
      <c r="V58984" s="53"/>
    </row>
    <row r="58985" spans="21:22" ht="26.1" customHeight="1">
      <c r="U58985" s="54"/>
      <c r="V58985" s="53"/>
    </row>
    <row r="58986" spans="21:22" ht="26.1" customHeight="1">
      <c r="U58986" s="54"/>
      <c r="V58986" s="53"/>
    </row>
    <row r="58987" spans="21:22" ht="26.1" customHeight="1">
      <c r="U58987" s="54"/>
      <c r="V58987" s="53"/>
    </row>
    <row r="58988" spans="21:22" ht="26.1" customHeight="1">
      <c r="U58988" s="54"/>
      <c r="V58988" s="53"/>
    </row>
    <row r="58989" spans="21:22" ht="26.1" customHeight="1">
      <c r="U58989" s="54"/>
      <c r="V58989" s="53"/>
    </row>
    <row r="58990" spans="21:22" ht="26.1" customHeight="1">
      <c r="U58990" s="54"/>
      <c r="V58990" s="53"/>
    </row>
    <row r="58991" spans="21:22" ht="26.1" customHeight="1">
      <c r="U58991" s="54"/>
      <c r="V58991" s="53"/>
    </row>
    <row r="58992" spans="21:22" ht="26.1" customHeight="1">
      <c r="U58992" s="54"/>
      <c r="V58992" s="53"/>
    </row>
    <row r="58993" spans="21:22" ht="26.1" customHeight="1">
      <c r="U58993" s="54"/>
      <c r="V58993" s="53"/>
    </row>
    <row r="58994" spans="21:22" ht="26.1" customHeight="1">
      <c r="U58994" s="54"/>
      <c r="V58994" s="53"/>
    </row>
    <row r="58995" spans="21:22" ht="26.1" customHeight="1">
      <c r="U58995" s="54"/>
      <c r="V58995" s="53"/>
    </row>
    <row r="58996" spans="21:22" ht="26.1" customHeight="1">
      <c r="U58996" s="54"/>
      <c r="V58996" s="53"/>
    </row>
    <row r="58997" spans="21:22" ht="26.1" customHeight="1">
      <c r="U58997" s="54"/>
      <c r="V58997" s="53"/>
    </row>
    <row r="58998" spans="21:22" ht="26.1" customHeight="1">
      <c r="U58998" s="54"/>
      <c r="V58998" s="53"/>
    </row>
    <row r="58999" spans="21:22" ht="26.1" customHeight="1">
      <c r="U58999" s="54"/>
      <c r="V58999" s="53"/>
    </row>
    <row r="59000" spans="21:22" ht="26.1" customHeight="1">
      <c r="U59000" s="54"/>
      <c r="V59000" s="53"/>
    </row>
    <row r="59001" spans="21:22" ht="26.1" customHeight="1">
      <c r="U59001" s="54"/>
      <c r="V59001" s="53"/>
    </row>
    <row r="59002" spans="21:22" ht="26.1" customHeight="1">
      <c r="U59002" s="54"/>
      <c r="V59002" s="53"/>
    </row>
    <row r="59003" spans="21:22" ht="26.1" customHeight="1">
      <c r="U59003" s="54"/>
      <c r="V59003" s="53"/>
    </row>
    <row r="59004" spans="21:22" ht="26.1" customHeight="1">
      <c r="U59004" s="54"/>
      <c r="V59004" s="53"/>
    </row>
    <row r="59005" spans="21:22" ht="26.1" customHeight="1">
      <c r="U59005" s="54"/>
      <c r="V59005" s="53"/>
    </row>
    <row r="59006" spans="21:22" ht="26.1" customHeight="1">
      <c r="U59006" s="54"/>
      <c r="V59006" s="53"/>
    </row>
    <row r="59007" spans="21:22" ht="26.1" customHeight="1">
      <c r="U59007" s="54"/>
      <c r="V59007" s="53"/>
    </row>
    <row r="59008" spans="21:22" ht="26.1" customHeight="1">
      <c r="U59008" s="54"/>
      <c r="V59008" s="53"/>
    </row>
    <row r="59009" spans="21:22" ht="26.1" customHeight="1">
      <c r="U59009" s="54"/>
      <c r="V59009" s="53"/>
    </row>
    <row r="59010" spans="21:22" ht="26.1" customHeight="1">
      <c r="U59010" s="54"/>
      <c r="V59010" s="53"/>
    </row>
    <row r="59011" spans="21:22" ht="26.1" customHeight="1">
      <c r="U59011" s="54"/>
      <c r="V59011" s="53"/>
    </row>
    <row r="59012" spans="21:22" ht="26.1" customHeight="1">
      <c r="U59012" s="54"/>
      <c r="V59012" s="53"/>
    </row>
    <row r="59013" spans="21:22" ht="26.1" customHeight="1">
      <c r="U59013" s="54"/>
      <c r="V59013" s="53"/>
    </row>
    <row r="59014" spans="21:22" ht="26.1" customHeight="1">
      <c r="U59014" s="54"/>
      <c r="V59014" s="53"/>
    </row>
    <row r="59015" spans="21:22" ht="26.1" customHeight="1">
      <c r="U59015" s="54"/>
      <c r="V59015" s="53"/>
    </row>
    <row r="59016" spans="21:22" ht="26.1" customHeight="1">
      <c r="U59016" s="54"/>
      <c r="V59016" s="53"/>
    </row>
    <row r="59017" spans="21:22" ht="26.1" customHeight="1">
      <c r="U59017" s="54"/>
      <c r="V59017" s="53"/>
    </row>
    <row r="59018" spans="21:22" ht="26.1" customHeight="1">
      <c r="U59018" s="54"/>
      <c r="V59018" s="53"/>
    </row>
    <row r="59019" spans="21:22" ht="26.1" customHeight="1">
      <c r="U59019" s="54"/>
      <c r="V59019" s="53"/>
    </row>
    <row r="59020" spans="21:22" ht="26.1" customHeight="1">
      <c r="U59020" s="54"/>
      <c r="V59020" s="53"/>
    </row>
    <row r="59021" spans="21:22" ht="26.1" customHeight="1">
      <c r="U59021" s="54"/>
      <c r="V59021" s="53"/>
    </row>
    <row r="59022" spans="21:22" ht="26.1" customHeight="1">
      <c r="U59022" s="54"/>
      <c r="V59022" s="53"/>
    </row>
    <row r="59023" spans="21:22" ht="26.1" customHeight="1">
      <c r="U59023" s="54"/>
      <c r="V59023" s="53"/>
    </row>
    <row r="59024" spans="21:22" ht="26.1" customHeight="1">
      <c r="U59024" s="54"/>
      <c r="V59024" s="53"/>
    </row>
    <row r="59025" spans="21:22" ht="26.1" customHeight="1">
      <c r="U59025" s="54"/>
      <c r="V59025" s="53"/>
    </row>
    <row r="59026" spans="21:22" ht="26.1" customHeight="1">
      <c r="U59026" s="54"/>
      <c r="V59026" s="53"/>
    </row>
    <row r="59027" spans="21:22" ht="26.1" customHeight="1">
      <c r="U59027" s="54"/>
      <c r="V59027" s="53"/>
    </row>
    <row r="59028" spans="21:22" ht="26.1" customHeight="1">
      <c r="U59028" s="54"/>
      <c r="V59028" s="53"/>
    </row>
    <row r="59029" spans="21:22" ht="26.1" customHeight="1">
      <c r="U59029" s="54"/>
      <c r="V59029" s="53"/>
    </row>
    <row r="59030" spans="21:22" ht="26.1" customHeight="1">
      <c r="U59030" s="54"/>
      <c r="V59030" s="53"/>
    </row>
    <row r="59031" spans="21:22" ht="26.1" customHeight="1">
      <c r="U59031" s="54"/>
      <c r="V59031" s="53"/>
    </row>
    <row r="59032" spans="21:22" ht="26.1" customHeight="1">
      <c r="U59032" s="54"/>
      <c r="V59032" s="53"/>
    </row>
    <row r="59033" spans="21:22" ht="26.1" customHeight="1">
      <c r="U59033" s="54"/>
      <c r="V59033" s="53"/>
    </row>
    <row r="59034" spans="21:22" ht="26.1" customHeight="1">
      <c r="U59034" s="54"/>
      <c r="V59034" s="53"/>
    </row>
    <row r="59035" spans="21:22" ht="26.1" customHeight="1">
      <c r="U59035" s="54"/>
      <c r="V59035" s="53"/>
    </row>
    <row r="59036" spans="21:22" ht="26.1" customHeight="1">
      <c r="U59036" s="54"/>
      <c r="V59036" s="53"/>
    </row>
    <row r="59037" spans="21:22" ht="26.1" customHeight="1">
      <c r="U59037" s="54"/>
      <c r="V59037" s="53"/>
    </row>
    <row r="59038" spans="21:22" ht="26.1" customHeight="1">
      <c r="U59038" s="54"/>
      <c r="V59038" s="53"/>
    </row>
    <row r="59039" spans="21:22" ht="26.1" customHeight="1">
      <c r="U59039" s="54"/>
      <c r="V59039" s="53"/>
    </row>
    <row r="59040" spans="21:22" ht="26.1" customHeight="1">
      <c r="U59040" s="54"/>
      <c r="V59040" s="53"/>
    </row>
    <row r="59041" spans="21:22" ht="26.1" customHeight="1">
      <c r="U59041" s="54"/>
      <c r="V59041" s="53"/>
    </row>
    <row r="59042" spans="21:22" ht="26.1" customHeight="1">
      <c r="U59042" s="54"/>
      <c r="V59042" s="53"/>
    </row>
    <row r="59043" spans="21:22" ht="26.1" customHeight="1">
      <c r="U59043" s="54"/>
      <c r="V59043" s="53"/>
    </row>
    <row r="59044" spans="21:22" ht="26.1" customHeight="1">
      <c r="U59044" s="54"/>
      <c r="V59044" s="53"/>
    </row>
    <row r="59045" spans="21:22" ht="26.1" customHeight="1">
      <c r="U59045" s="54"/>
      <c r="V59045" s="53"/>
    </row>
    <row r="59046" spans="21:22" ht="26.1" customHeight="1">
      <c r="U59046" s="54"/>
      <c r="V59046" s="53"/>
    </row>
    <row r="59047" spans="21:22" ht="26.1" customHeight="1">
      <c r="U59047" s="54"/>
      <c r="V59047" s="53"/>
    </row>
    <row r="59048" spans="21:22" ht="26.1" customHeight="1">
      <c r="U59048" s="54"/>
      <c r="V59048" s="53"/>
    </row>
    <row r="59049" spans="21:22" ht="26.1" customHeight="1">
      <c r="U59049" s="54"/>
      <c r="V59049" s="53"/>
    </row>
    <row r="59050" spans="21:22" ht="26.1" customHeight="1">
      <c r="U59050" s="54"/>
      <c r="V59050" s="53"/>
    </row>
    <row r="59051" spans="21:22" ht="26.1" customHeight="1">
      <c r="U59051" s="54"/>
      <c r="V59051" s="53"/>
    </row>
    <row r="59052" spans="21:22" ht="26.1" customHeight="1">
      <c r="U59052" s="54"/>
      <c r="V59052" s="53"/>
    </row>
    <row r="59053" spans="21:22" ht="26.1" customHeight="1">
      <c r="U59053" s="54"/>
      <c r="V59053" s="53"/>
    </row>
    <row r="59054" spans="21:22" ht="26.1" customHeight="1">
      <c r="U59054" s="54"/>
      <c r="V59054" s="53"/>
    </row>
    <row r="59055" spans="21:22" ht="26.1" customHeight="1">
      <c r="U59055" s="54"/>
      <c r="V59055" s="53"/>
    </row>
    <row r="59056" spans="21:22" ht="26.1" customHeight="1">
      <c r="U59056" s="54"/>
      <c r="V59056" s="53"/>
    </row>
    <row r="59057" spans="21:22" ht="26.1" customHeight="1">
      <c r="U59057" s="54"/>
      <c r="V59057" s="53"/>
    </row>
    <row r="59058" spans="21:22" ht="26.1" customHeight="1">
      <c r="U59058" s="54"/>
      <c r="V59058" s="53"/>
    </row>
    <row r="59059" spans="21:22" ht="26.1" customHeight="1">
      <c r="U59059" s="54"/>
      <c r="V59059" s="53"/>
    </row>
    <row r="59060" spans="21:22" ht="26.1" customHeight="1">
      <c r="U59060" s="54"/>
      <c r="V59060" s="53"/>
    </row>
    <row r="59061" spans="21:22" ht="26.1" customHeight="1">
      <c r="U59061" s="54"/>
      <c r="V59061" s="53"/>
    </row>
    <row r="59062" spans="21:22" ht="26.1" customHeight="1">
      <c r="U59062" s="54"/>
      <c r="V59062" s="53"/>
    </row>
    <row r="59063" spans="21:22" ht="26.1" customHeight="1">
      <c r="U59063" s="54"/>
      <c r="V59063" s="53"/>
    </row>
    <row r="59064" spans="21:22" ht="26.1" customHeight="1">
      <c r="U59064" s="54"/>
      <c r="V59064" s="53"/>
    </row>
    <row r="59065" spans="21:22" ht="26.1" customHeight="1">
      <c r="U59065" s="54"/>
      <c r="V59065" s="53"/>
    </row>
    <row r="59066" spans="21:22" ht="26.1" customHeight="1">
      <c r="U59066" s="54"/>
      <c r="V59066" s="53"/>
    </row>
    <row r="59067" spans="21:22" ht="26.1" customHeight="1">
      <c r="U59067" s="54"/>
      <c r="V59067" s="53"/>
    </row>
    <row r="59068" spans="21:22" ht="26.1" customHeight="1">
      <c r="U59068" s="54"/>
      <c r="V59068" s="53"/>
    </row>
    <row r="59069" spans="21:22" ht="26.1" customHeight="1">
      <c r="U59069" s="54"/>
      <c r="V59069" s="53"/>
    </row>
    <row r="59070" spans="21:22" ht="26.1" customHeight="1">
      <c r="U59070" s="54"/>
      <c r="V59070" s="53"/>
    </row>
    <row r="59071" spans="21:22" ht="26.1" customHeight="1">
      <c r="U59071" s="54"/>
      <c r="V59071" s="53"/>
    </row>
    <row r="59072" spans="21:22" ht="26.1" customHeight="1">
      <c r="U59072" s="54"/>
      <c r="V59072" s="53"/>
    </row>
    <row r="59073" spans="21:22" ht="26.1" customHeight="1">
      <c r="U59073" s="54"/>
      <c r="V59073" s="53"/>
    </row>
    <row r="59074" spans="21:22" ht="26.1" customHeight="1">
      <c r="U59074" s="54"/>
      <c r="V59074" s="53"/>
    </row>
    <row r="59075" spans="21:22" ht="26.1" customHeight="1">
      <c r="U59075" s="54"/>
      <c r="V59075" s="53"/>
    </row>
    <row r="59076" spans="21:22" ht="26.1" customHeight="1">
      <c r="U59076" s="54"/>
      <c r="V59076" s="53"/>
    </row>
    <row r="59077" spans="21:22" ht="26.1" customHeight="1">
      <c r="U59077" s="54"/>
      <c r="V59077" s="53"/>
    </row>
    <row r="59078" spans="21:22" ht="26.1" customHeight="1">
      <c r="U59078" s="54"/>
      <c r="V59078" s="53"/>
    </row>
    <row r="59079" spans="21:22" ht="26.1" customHeight="1">
      <c r="U59079" s="54"/>
      <c r="V59079" s="53"/>
    </row>
    <row r="59080" spans="21:22" ht="26.1" customHeight="1">
      <c r="U59080" s="54"/>
      <c r="V59080" s="53"/>
    </row>
    <row r="59081" spans="21:22" ht="26.1" customHeight="1">
      <c r="U59081" s="54"/>
      <c r="V59081" s="53"/>
    </row>
    <row r="59082" spans="21:22" ht="26.1" customHeight="1">
      <c r="U59082" s="54"/>
      <c r="V59082" s="53"/>
    </row>
    <row r="59083" spans="21:22" ht="26.1" customHeight="1">
      <c r="U59083" s="54"/>
      <c r="V59083" s="53"/>
    </row>
    <row r="59084" spans="21:22" ht="26.1" customHeight="1">
      <c r="U59084" s="54"/>
      <c r="V59084" s="53"/>
    </row>
    <row r="59085" spans="21:22" ht="26.1" customHeight="1">
      <c r="U59085" s="54"/>
      <c r="V59085" s="53"/>
    </row>
    <row r="59086" spans="21:22" ht="26.1" customHeight="1">
      <c r="U59086" s="54"/>
      <c r="V59086" s="53"/>
    </row>
    <row r="59087" spans="21:22" ht="26.1" customHeight="1">
      <c r="U59087" s="54"/>
      <c r="V59087" s="53"/>
    </row>
    <row r="59088" spans="21:22" ht="26.1" customHeight="1">
      <c r="U59088" s="54"/>
      <c r="V59088" s="53"/>
    </row>
    <row r="59089" spans="21:22" ht="26.1" customHeight="1">
      <c r="U59089" s="54"/>
      <c r="V59089" s="53"/>
    </row>
    <row r="59090" spans="21:22" ht="26.1" customHeight="1">
      <c r="U59090" s="54"/>
      <c r="V59090" s="53"/>
    </row>
    <row r="59091" spans="21:22" ht="26.1" customHeight="1">
      <c r="U59091" s="54"/>
      <c r="V59091" s="53"/>
    </row>
    <row r="59092" spans="21:22" ht="26.1" customHeight="1">
      <c r="U59092" s="54"/>
      <c r="V59092" s="53"/>
    </row>
    <row r="59093" spans="21:22" ht="26.1" customHeight="1">
      <c r="U59093" s="54"/>
      <c r="V59093" s="53"/>
    </row>
    <row r="59094" spans="21:22" ht="26.1" customHeight="1">
      <c r="U59094" s="54"/>
      <c r="V59094" s="53"/>
    </row>
    <row r="59095" spans="21:22" ht="26.1" customHeight="1">
      <c r="U59095" s="54"/>
      <c r="V59095" s="53"/>
    </row>
    <row r="59096" spans="21:22" ht="26.1" customHeight="1">
      <c r="U59096" s="54"/>
      <c r="V59096" s="53"/>
    </row>
    <row r="59097" spans="21:22" ht="26.1" customHeight="1">
      <c r="U59097" s="54"/>
      <c r="V59097" s="53"/>
    </row>
    <row r="59098" spans="21:22" ht="26.1" customHeight="1">
      <c r="U59098" s="54"/>
      <c r="V59098" s="53"/>
    </row>
    <row r="59099" spans="21:22" ht="26.1" customHeight="1">
      <c r="U59099" s="54"/>
      <c r="V59099" s="53"/>
    </row>
    <row r="59100" spans="21:22" ht="26.1" customHeight="1">
      <c r="U59100" s="54"/>
      <c r="V59100" s="53"/>
    </row>
    <row r="59101" spans="21:22" ht="26.1" customHeight="1">
      <c r="U59101" s="54"/>
      <c r="V59101" s="53"/>
    </row>
    <row r="59102" spans="21:22" ht="26.1" customHeight="1">
      <c r="U59102" s="54"/>
      <c r="V59102" s="53"/>
    </row>
    <row r="59103" spans="21:22" ht="26.1" customHeight="1">
      <c r="U59103" s="54"/>
      <c r="V59103" s="53"/>
    </row>
    <row r="59104" spans="21:22" ht="26.1" customHeight="1">
      <c r="U59104" s="54"/>
      <c r="V59104" s="53"/>
    </row>
    <row r="59105" spans="21:22" ht="26.1" customHeight="1">
      <c r="U59105" s="54"/>
      <c r="V59105" s="53"/>
    </row>
    <row r="59106" spans="21:22" ht="26.1" customHeight="1">
      <c r="U59106" s="54"/>
      <c r="V59106" s="53"/>
    </row>
    <row r="59107" spans="21:22" ht="26.1" customHeight="1">
      <c r="U59107" s="54"/>
      <c r="V59107" s="53"/>
    </row>
    <row r="59108" spans="21:22" ht="26.1" customHeight="1">
      <c r="U59108" s="54"/>
      <c r="V59108" s="53"/>
    </row>
    <row r="59109" spans="21:22" ht="26.1" customHeight="1">
      <c r="U59109" s="54"/>
      <c r="V59109" s="53"/>
    </row>
    <row r="59110" spans="21:22" ht="26.1" customHeight="1">
      <c r="U59110" s="54"/>
      <c r="V59110" s="53"/>
    </row>
    <row r="59111" spans="21:22" ht="26.1" customHeight="1">
      <c r="U59111" s="54"/>
      <c r="V59111" s="53"/>
    </row>
    <row r="59112" spans="21:22" ht="26.1" customHeight="1">
      <c r="U59112" s="54"/>
      <c r="V59112" s="53"/>
    </row>
    <row r="59113" spans="21:22" ht="26.1" customHeight="1">
      <c r="U59113" s="54"/>
      <c r="V59113" s="53"/>
    </row>
    <row r="59114" spans="21:22" ht="26.1" customHeight="1">
      <c r="U59114" s="54"/>
      <c r="V59114" s="53"/>
    </row>
    <row r="59115" spans="21:22" ht="26.1" customHeight="1">
      <c r="U59115" s="54"/>
      <c r="V59115" s="53"/>
    </row>
    <row r="59116" spans="21:22" ht="26.1" customHeight="1">
      <c r="U59116" s="54"/>
      <c r="V59116" s="53"/>
    </row>
    <row r="59117" spans="21:22" ht="26.1" customHeight="1">
      <c r="U59117" s="54"/>
      <c r="V59117" s="53"/>
    </row>
    <row r="59118" spans="21:22" ht="26.1" customHeight="1">
      <c r="U59118" s="54"/>
      <c r="V59118" s="53"/>
    </row>
    <row r="59119" spans="21:22" ht="26.1" customHeight="1">
      <c r="U59119" s="54"/>
      <c r="V59119" s="53"/>
    </row>
    <row r="59120" spans="21:22" ht="26.1" customHeight="1">
      <c r="U59120" s="54"/>
      <c r="V59120" s="53"/>
    </row>
    <row r="59121" spans="21:22" ht="26.1" customHeight="1">
      <c r="U59121" s="54"/>
      <c r="V59121" s="53"/>
    </row>
    <row r="59122" spans="21:22" ht="26.1" customHeight="1">
      <c r="U59122" s="54"/>
      <c r="V59122" s="53"/>
    </row>
    <row r="59123" spans="21:22" ht="26.1" customHeight="1">
      <c r="U59123" s="54"/>
      <c r="V59123" s="53"/>
    </row>
    <row r="59124" spans="21:22" ht="26.1" customHeight="1">
      <c r="U59124" s="54"/>
      <c r="V59124" s="53"/>
    </row>
    <row r="59125" spans="21:22" ht="26.1" customHeight="1">
      <c r="U59125" s="54"/>
      <c r="V59125" s="53"/>
    </row>
    <row r="59126" spans="21:22" ht="26.1" customHeight="1">
      <c r="U59126" s="54"/>
      <c r="V59126" s="53"/>
    </row>
    <row r="59127" spans="21:22" ht="26.1" customHeight="1">
      <c r="U59127" s="54"/>
      <c r="V59127" s="53"/>
    </row>
    <row r="59128" spans="21:22" ht="26.1" customHeight="1">
      <c r="U59128" s="54"/>
      <c r="V59128" s="53"/>
    </row>
    <row r="59129" spans="21:22" ht="26.1" customHeight="1">
      <c r="U59129" s="54"/>
      <c r="V59129" s="53"/>
    </row>
    <row r="59130" spans="21:22" ht="26.1" customHeight="1">
      <c r="U59130" s="54"/>
      <c r="V59130" s="53"/>
    </row>
    <row r="59131" spans="21:22" ht="26.1" customHeight="1">
      <c r="U59131" s="54"/>
      <c r="V59131" s="53"/>
    </row>
    <row r="59132" spans="21:22" ht="26.1" customHeight="1">
      <c r="U59132" s="54"/>
      <c r="V59132" s="53"/>
    </row>
    <row r="59133" spans="21:22" ht="26.1" customHeight="1">
      <c r="U59133" s="54"/>
      <c r="V59133" s="53"/>
    </row>
    <row r="59134" spans="21:22" ht="26.1" customHeight="1">
      <c r="U59134" s="54"/>
      <c r="V59134" s="53"/>
    </row>
    <row r="59135" spans="21:22" ht="26.1" customHeight="1">
      <c r="U59135" s="54"/>
      <c r="V59135" s="53"/>
    </row>
    <row r="59136" spans="21:22" ht="26.1" customHeight="1">
      <c r="U59136" s="54"/>
      <c r="V59136" s="53"/>
    </row>
    <row r="59137" spans="21:22" ht="26.1" customHeight="1">
      <c r="U59137" s="54"/>
      <c r="V59137" s="53"/>
    </row>
    <row r="59138" spans="21:22" ht="26.1" customHeight="1">
      <c r="U59138" s="54"/>
      <c r="V59138" s="53"/>
    </row>
    <row r="59139" spans="21:22" ht="26.1" customHeight="1">
      <c r="U59139" s="54"/>
      <c r="V59139" s="53"/>
    </row>
    <row r="59140" spans="21:22" ht="26.1" customHeight="1">
      <c r="U59140" s="54"/>
      <c r="V59140" s="53"/>
    </row>
    <row r="59141" spans="21:22" ht="26.1" customHeight="1">
      <c r="U59141" s="54"/>
      <c r="V59141" s="53"/>
    </row>
    <row r="59142" spans="21:22" ht="26.1" customHeight="1">
      <c r="U59142" s="54"/>
      <c r="V59142" s="53"/>
    </row>
    <row r="59143" spans="21:22" ht="26.1" customHeight="1">
      <c r="U59143" s="54"/>
      <c r="V59143" s="53"/>
    </row>
    <row r="59144" spans="21:22" ht="26.1" customHeight="1">
      <c r="U59144" s="54"/>
      <c r="V59144" s="53"/>
    </row>
    <row r="59145" spans="21:22" ht="26.1" customHeight="1">
      <c r="U59145" s="54"/>
      <c r="V59145" s="53"/>
    </row>
    <row r="59146" spans="21:22" ht="26.1" customHeight="1">
      <c r="U59146" s="54"/>
      <c r="V59146" s="53"/>
    </row>
    <row r="59147" spans="21:22" ht="26.1" customHeight="1">
      <c r="U59147" s="54"/>
      <c r="V59147" s="53"/>
    </row>
    <row r="59148" spans="21:22" ht="26.1" customHeight="1">
      <c r="U59148" s="54"/>
      <c r="V59148" s="53"/>
    </row>
    <row r="59149" spans="21:22" ht="26.1" customHeight="1">
      <c r="U59149" s="54"/>
      <c r="V59149" s="53"/>
    </row>
    <row r="59150" spans="21:22" ht="26.1" customHeight="1">
      <c r="U59150" s="54"/>
      <c r="V59150" s="53"/>
    </row>
    <row r="59151" spans="21:22" ht="26.1" customHeight="1">
      <c r="U59151" s="54"/>
      <c r="V59151" s="53"/>
    </row>
    <row r="59152" spans="21:22" ht="26.1" customHeight="1">
      <c r="U59152" s="54"/>
      <c r="V59152" s="53"/>
    </row>
    <row r="59153" spans="21:22" ht="26.1" customHeight="1">
      <c r="U59153" s="54"/>
      <c r="V59153" s="53"/>
    </row>
    <row r="59154" spans="21:22" ht="26.1" customHeight="1">
      <c r="U59154" s="54"/>
      <c r="V59154" s="53"/>
    </row>
    <row r="59155" spans="21:22" ht="26.1" customHeight="1">
      <c r="U59155" s="54"/>
      <c r="V59155" s="53"/>
    </row>
    <row r="59156" spans="21:22" ht="26.1" customHeight="1">
      <c r="U59156" s="54"/>
      <c r="V59156" s="53"/>
    </row>
    <row r="59157" spans="21:22" ht="26.1" customHeight="1">
      <c r="U59157" s="54"/>
      <c r="V59157" s="53"/>
    </row>
    <row r="59158" spans="21:22" ht="26.1" customHeight="1">
      <c r="U59158" s="54"/>
      <c r="V59158" s="53"/>
    </row>
    <row r="59159" spans="21:22" ht="26.1" customHeight="1">
      <c r="U59159" s="54"/>
      <c r="V59159" s="53"/>
    </row>
    <row r="59160" spans="21:22" ht="26.1" customHeight="1">
      <c r="U59160" s="54"/>
      <c r="V59160" s="53"/>
    </row>
    <row r="59161" spans="21:22" ht="26.1" customHeight="1">
      <c r="U59161" s="54"/>
      <c r="V59161" s="53"/>
    </row>
    <row r="59162" spans="21:22" ht="26.1" customHeight="1">
      <c r="U59162" s="54"/>
      <c r="V59162" s="53"/>
    </row>
    <row r="59163" spans="21:22" ht="26.1" customHeight="1">
      <c r="U59163" s="54"/>
      <c r="V59163" s="53"/>
    </row>
    <row r="59164" spans="21:22" ht="26.1" customHeight="1">
      <c r="U59164" s="54"/>
      <c r="V59164" s="53"/>
    </row>
    <row r="59165" spans="21:22" ht="26.1" customHeight="1">
      <c r="U59165" s="54"/>
      <c r="V59165" s="53"/>
    </row>
    <row r="59166" spans="21:22" ht="26.1" customHeight="1">
      <c r="U59166" s="54"/>
      <c r="V59166" s="53"/>
    </row>
    <row r="59167" spans="21:22" ht="26.1" customHeight="1">
      <c r="U59167" s="54"/>
      <c r="V59167" s="53"/>
    </row>
    <row r="59168" spans="21:22" ht="26.1" customHeight="1">
      <c r="U59168" s="54"/>
      <c r="V59168" s="53"/>
    </row>
    <row r="59169" spans="21:22" ht="26.1" customHeight="1">
      <c r="U59169" s="54"/>
      <c r="V59169" s="53"/>
    </row>
    <row r="59170" spans="21:22" ht="26.1" customHeight="1">
      <c r="U59170" s="54"/>
      <c r="V59170" s="53"/>
    </row>
    <row r="59171" spans="21:22" ht="26.1" customHeight="1">
      <c r="U59171" s="54"/>
      <c r="V59171" s="53"/>
    </row>
    <row r="59172" spans="21:22" ht="26.1" customHeight="1">
      <c r="U59172" s="54"/>
      <c r="V59172" s="53"/>
    </row>
    <row r="59173" spans="21:22" ht="26.1" customHeight="1">
      <c r="U59173" s="54"/>
      <c r="V59173" s="53"/>
    </row>
    <row r="59174" spans="21:22" ht="26.1" customHeight="1">
      <c r="U59174" s="54"/>
      <c r="V59174" s="53"/>
    </row>
    <row r="59175" spans="21:22" ht="26.1" customHeight="1">
      <c r="U59175" s="54"/>
      <c r="V59175" s="53"/>
    </row>
    <row r="59176" spans="21:22" ht="26.1" customHeight="1">
      <c r="U59176" s="54"/>
      <c r="V59176" s="53"/>
    </row>
    <row r="59177" spans="21:22" ht="26.1" customHeight="1">
      <c r="U59177" s="54"/>
      <c r="V59177" s="53"/>
    </row>
    <row r="59178" spans="21:22" ht="26.1" customHeight="1">
      <c r="U59178" s="54"/>
      <c r="V59178" s="53"/>
    </row>
    <row r="59179" spans="21:22" ht="26.1" customHeight="1">
      <c r="U59179" s="54"/>
      <c r="V59179" s="53"/>
    </row>
    <row r="59180" spans="21:22" ht="26.1" customHeight="1">
      <c r="U59180" s="54"/>
      <c r="V59180" s="53"/>
    </row>
    <row r="59181" spans="21:22" ht="26.1" customHeight="1">
      <c r="U59181" s="54"/>
      <c r="V59181" s="53"/>
    </row>
    <row r="59182" spans="21:22" ht="26.1" customHeight="1">
      <c r="U59182" s="54"/>
      <c r="V59182" s="53"/>
    </row>
    <row r="59183" spans="21:22" ht="26.1" customHeight="1">
      <c r="U59183" s="54"/>
      <c r="V59183" s="53"/>
    </row>
    <row r="59184" spans="21:22" ht="26.1" customHeight="1">
      <c r="U59184" s="54"/>
      <c r="V59184" s="53"/>
    </row>
    <row r="59185" spans="21:22" ht="26.1" customHeight="1">
      <c r="U59185" s="54"/>
      <c r="V59185" s="53"/>
    </row>
    <row r="59186" spans="21:22" ht="26.1" customHeight="1">
      <c r="U59186" s="54"/>
      <c r="V59186" s="53"/>
    </row>
    <row r="59187" spans="21:22" ht="26.1" customHeight="1">
      <c r="U59187" s="54"/>
      <c r="V59187" s="53"/>
    </row>
    <row r="59188" spans="21:22" ht="26.1" customHeight="1">
      <c r="U59188" s="54"/>
      <c r="V59188" s="53"/>
    </row>
    <row r="59189" spans="21:22" ht="26.1" customHeight="1">
      <c r="U59189" s="54"/>
      <c r="V59189" s="53"/>
    </row>
    <row r="59190" spans="21:22" ht="26.1" customHeight="1">
      <c r="U59190" s="54"/>
      <c r="V59190" s="53"/>
    </row>
    <row r="59191" spans="21:22" ht="26.1" customHeight="1">
      <c r="U59191" s="54"/>
      <c r="V59191" s="53"/>
    </row>
    <row r="59192" spans="21:22" ht="26.1" customHeight="1">
      <c r="U59192" s="54"/>
      <c r="V59192" s="53"/>
    </row>
    <row r="59193" spans="21:22" ht="26.1" customHeight="1">
      <c r="U59193" s="54"/>
      <c r="V59193" s="53"/>
    </row>
    <row r="59194" spans="21:22" ht="26.1" customHeight="1">
      <c r="U59194" s="54"/>
      <c r="V59194" s="53"/>
    </row>
    <row r="59195" spans="21:22" ht="26.1" customHeight="1">
      <c r="U59195" s="54"/>
      <c r="V59195" s="53"/>
    </row>
    <row r="59196" spans="21:22" ht="26.1" customHeight="1">
      <c r="U59196" s="54"/>
      <c r="V59196" s="53"/>
    </row>
    <row r="59197" spans="21:22" ht="26.1" customHeight="1">
      <c r="U59197" s="54"/>
      <c r="V59197" s="53"/>
    </row>
    <row r="59198" spans="21:22" ht="26.1" customHeight="1">
      <c r="U59198" s="54"/>
      <c r="V59198" s="53"/>
    </row>
    <row r="59199" spans="21:22" ht="26.1" customHeight="1">
      <c r="U59199" s="54"/>
      <c r="V59199" s="53"/>
    </row>
    <row r="59200" spans="21:22" ht="26.1" customHeight="1">
      <c r="U59200" s="54"/>
      <c r="V59200" s="53"/>
    </row>
    <row r="59201" spans="21:22" ht="26.1" customHeight="1">
      <c r="U59201" s="54"/>
      <c r="V59201" s="53"/>
    </row>
    <row r="59202" spans="21:22" ht="26.1" customHeight="1">
      <c r="U59202" s="54"/>
      <c r="V59202" s="53"/>
    </row>
    <row r="59203" spans="21:22" ht="26.1" customHeight="1">
      <c r="U59203" s="54"/>
      <c r="V59203" s="53"/>
    </row>
    <row r="59204" spans="21:22" ht="26.1" customHeight="1">
      <c r="U59204" s="54"/>
      <c r="V59204" s="53"/>
    </row>
    <row r="59205" spans="21:22" ht="26.1" customHeight="1">
      <c r="U59205" s="54"/>
      <c r="V59205" s="53"/>
    </row>
    <row r="59206" spans="21:22" ht="26.1" customHeight="1">
      <c r="U59206" s="54"/>
      <c r="V59206" s="53"/>
    </row>
    <row r="59207" spans="21:22" ht="26.1" customHeight="1">
      <c r="U59207" s="54"/>
      <c r="V59207" s="53"/>
    </row>
    <row r="59208" spans="21:22" ht="26.1" customHeight="1">
      <c r="U59208" s="54"/>
      <c r="V59208" s="53"/>
    </row>
    <row r="59209" spans="21:22" ht="26.1" customHeight="1">
      <c r="U59209" s="54"/>
      <c r="V59209" s="53"/>
    </row>
    <row r="59210" spans="21:22" ht="26.1" customHeight="1">
      <c r="U59210" s="54"/>
      <c r="V59210" s="53"/>
    </row>
    <row r="59211" spans="21:22" ht="26.1" customHeight="1">
      <c r="U59211" s="54"/>
      <c r="V59211" s="53"/>
    </row>
    <row r="59212" spans="21:22" ht="26.1" customHeight="1">
      <c r="U59212" s="54"/>
      <c r="V59212" s="53"/>
    </row>
    <row r="59213" spans="21:22" ht="26.1" customHeight="1">
      <c r="U59213" s="54"/>
      <c r="V59213" s="53"/>
    </row>
    <row r="59214" spans="21:22" ht="26.1" customHeight="1">
      <c r="U59214" s="54"/>
      <c r="V59214" s="53"/>
    </row>
    <row r="59215" spans="21:22" ht="26.1" customHeight="1">
      <c r="U59215" s="54"/>
      <c r="V59215" s="53"/>
    </row>
    <row r="59216" spans="21:22" ht="26.1" customHeight="1">
      <c r="U59216" s="54"/>
      <c r="V59216" s="53"/>
    </row>
    <row r="59217" spans="21:22" ht="26.1" customHeight="1">
      <c r="U59217" s="54"/>
      <c r="V59217" s="53"/>
    </row>
    <row r="59218" spans="21:22" ht="26.1" customHeight="1">
      <c r="U59218" s="54"/>
      <c r="V59218" s="53"/>
    </row>
    <row r="59219" spans="21:22" ht="26.1" customHeight="1">
      <c r="U59219" s="54"/>
      <c r="V59219" s="53"/>
    </row>
    <row r="59220" spans="21:22" ht="26.1" customHeight="1">
      <c r="U59220" s="54"/>
      <c r="V59220" s="53"/>
    </row>
    <row r="59221" spans="21:22" ht="26.1" customHeight="1">
      <c r="U59221" s="54"/>
      <c r="V59221" s="53"/>
    </row>
    <row r="59222" spans="21:22" ht="26.1" customHeight="1">
      <c r="U59222" s="54"/>
      <c r="V59222" s="53"/>
    </row>
    <row r="59223" spans="21:22" ht="26.1" customHeight="1">
      <c r="U59223" s="54"/>
      <c r="V59223" s="53"/>
    </row>
    <row r="59224" spans="21:22" ht="26.1" customHeight="1">
      <c r="U59224" s="54"/>
      <c r="V59224" s="53"/>
    </row>
    <row r="59225" spans="21:22" ht="26.1" customHeight="1">
      <c r="U59225" s="54"/>
      <c r="V59225" s="53"/>
    </row>
    <row r="59226" spans="21:22" ht="26.1" customHeight="1">
      <c r="U59226" s="54"/>
      <c r="V59226" s="53"/>
    </row>
    <row r="59227" spans="21:22" ht="26.1" customHeight="1">
      <c r="U59227" s="54"/>
      <c r="V59227" s="53"/>
    </row>
    <row r="59228" spans="21:22" ht="26.1" customHeight="1">
      <c r="U59228" s="54"/>
      <c r="V59228" s="53"/>
    </row>
    <row r="59229" spans="21:22" ht="26.1" customHeight="1">
      <c r="U59229" s="54"/>
      <c r="V59229" s="53"/>
    </row>
    <row r="59230" spans="21:22" ht="26.1" customHeight="1">
      <c r="U59230" s="54"/>
      <c r="V59230" s="53"/>
    </row>
    <row r="59231" spans="21:22" ht="26.1" customHeight="1">
      <c r="U59231" s="54"/>
      <c r="V59231" s="53"/>
    </row>
    <row r="59232" spans="21:22" ht="26.1" customHeight="1">
      <c r="U59232" s="54"/>
      <c r="V59232" s="53"/>
    </row>
    <row r="59233" spans="21:22" ht="26.1" customHeight="1">
      <c r="U59233" s="54"/>
      <c r="V59233" s="53"/>
    </row>
    <row r="59234" spans="21:22" ht="26.1" customHeight="1">
      <c r="U59234" s="54"/>
      <c r="V59234" s="53"/>
    </row>
    <row r="59235" spans="21:22" ht="26.1" customHeight="1">
      <c r="U59235" s="54"/>
      <c r="V59235" s="53"/>
    </row>
    <row r="59236" spans="21:22" ht="26.1" customHeight="1">
      <c r="U59236" s="54"/>
      <c r="V59236" s="53"/>
    </row>
    <row r="59237" spans="21:22" ht="26.1" customHeight="1">
      <c r="U59237" s="54"/>
      <c r="V59237" s="53"/>
    </row>
    <row r="59238" spans="21:22" ht="26.1" customHeight="1">
      <c r="U59238" s="54"/>
      <c r="V59238" s="53"/>
    </row>
    <row r="59239" spans="21:22" ht="26.1" customHeight="1">
      <c r="U59239" s="54"/>
      <c r="V59239" s="53"/>
    </row>
    <row r="59240" spans="21:22" ht="26.1" customHeight="1">
      <c r="U59240" s="54"/>
      <c r="V59240" s="53"/>
    </row>
    <row r="59241" spans="21:22" ht="26.1" customHeight="1">
      <c r="U59241" s="54"/>
      <c r="V59241" s="53"/>
    </row>
    <row r="59242" spans="21:22" ht="26.1" customHeight="1">
      <c r="U59242" s="54"/>
      <c r="V59242" s="53"/>
    </row>
    <row r="59243" spans="21:22" ht="26.1" customHeight="1">
      <c r="U59243" s="54"/>
      <c r="V59243" s="53"/>
    </row>
    <row r="59244" spans="21:22" ht="26.1" customHeight="1">
      <c r="U59244" s="54"/>
      <c r="V59244" s="53"/>
    </row>
    <row r="59245" spans="21:22" ht="26.1" customHeight="1">
      <c r="U59245" s="54"/>
      <c r="V59245" s="53"/>
    </row>
    <row r="59246" spans="21:22" ht="26.1" customHeight="1">
      <c r="U59246" s="54"/>
      <c r="V59246" s="53"/>
    </row>
    <row r="59247" spans="21:22" ht="26.1" customHeight="1">
      <c r="U59247" s="54"/>
      <c r="V59247" s="53"/>
    </row>
    <row r="59248" spans="21:22" ht="26.1" customHeight="1">
      <c r="U59248" s="54"/>
      <c r="V59248" s="53"/>
    </row>
    <row r="59249" spans="21:22" ht="26.1" customHeight="1">
      <c r="U59249" s="54"/>
      <c r="V59249" s="53"/>
    </row>
    <row r="59250" spans="21:22" ht="26.1" customHeight="1">
      <c r="U59250" s="54"/>
      <c r="V59250" s="53"/>
    </row>
    <row r="59251" spans="21:22" ht="26.1" customHeight="1">
      <c r="U59251" s="54"/>
      <c r="V59251" s="53"/>
    </row>
    <row r="59252" spans="21:22" ht="26.1" customHeight="1">
      <c r="U59252" s="54"/>
      <c r="V59252" s="53"/>
    </row>
    <row r="59253" spans="21:22" ht="26.1" customHeight="1">
      <c r="U59253" s="54"/>
      <c r="V59253" s="53"/>
    </row>
    <row r="59254" spans="21:22" ht="26.1" customHeight="1">
      <c r="U59254" s="54"/>
      <c r="V59254" s="53"/>
    </row>
    <row r="59255" spans="21:22" ht="26.1" customHeight="1">
      <c r="U59255" s="54"/>
      <c r="V59255" s="53"/>
    </row>
    <row r="59256" spans="21:22" ht="26.1" customHeight="1">
      <c r="U59256" s="54"/>
      <c r="V59256" s="53"/>
    </row>
    <row r="59257" spans="21:22" ht="26.1" customHeight="1">
      <c r="U59257" s="54"/>
      <c r="V59257" s="53"/>
    </row>
    <row r="59258" spans="21:22" ht="26.1" customHeight="1">
      <c r="U59258" s="54"/>
      <c r="V59258" s="53"/>
    </row>
    <row r="59259" spans="21:22" ht="26.1" customHeight="1">
      <c r="U59259" s="54"/>
      <c r="V59259" s="53"/>
    </row>
    <row r="59260" spans="21:22" ht="26.1" customHeight="1">
      <c r="U59260" s="54"/>
      <c r="V59260" s="53"/>
    </row>
    <row r="59261" spans="21:22" ht="26.1" customHeight="1">
      <c r="U59261" s="54"/>
      <c r="V59261" s="53"/>
    </row>
    <row r="59262" spans="21:22" ht="26.1" customHeight="1">
      <c r="U59262" s="54"/>
      <c r="V59262" s="53"/>
    </row>
    <row r="59263" spans="21:22" ht="26.1" customHeight="1">
      <c r="U59263" s="54"/>
      <c r="V59263" s="53"/>
    </row>
    <row r="59264" spans="21:22" ht="26.1" customHeight="1">
      <c r="U59264" s="54"/>
      <c r="V59264" s="53"/>
    </row>
    <row r="59265" spans="21:22" ht="26.1" customHeight="1">
      <c r="U59265" s="54"/>
      <c r="V59265" s="53"/>
    </row>
    <row r="59266" spans="21:22" ht="26.1" customHeight="1">
      <c r="U59266" s="54"/>
      <c r="V59266" s="53"/>
    </row>
    <row r="59267" spans="21:22" ht="26.1" customHeight="1">
      <c r="U59267" s="54"/>
      <c r="V59267" s="53"/>
    </row>
    <row r="59268" spans="21:22" ht="26.1" customHeight="1">
      <c r="U59268" s="54"/>
      <c r="V59268" s="53"/>
    </row>
    <row r="59269" spans="21:22" ht="26.1" customHeight="1">
      <c r="U59269" s="54"/>
      <c r="V59269" s="53"/>
    </row>
    <row r="59270" spans="21:22" ht="26.1" customHeight="1">
      <c r="U59270" s="54"/>
      <c r="V59270" s="53"/>
    </row>
    <row r="59271" spans="21:22" ht="26.1" customHeight="1">
      <c r="U59271" s="54"/>
      <c r="V59271" s="53"/>
    </row>
    <row r="59272" spans="21:22" ht="26.1" customHeight="1">
      <c r="U59272" s="54"/>
      <c r="V59272" s="53"/>
    </row>
    <row r="59273" spans="21:22" ht="26.1" customHeight="1">
      <c r="U59273" s="54"/>
      <c r="V59273" s="53"/>
    </row>
    <row r="59274" spans="21:22" ht="26.1" customHeight="1">
      <c r="U59274" s="54"/>
      <c r="V59274" s="53"/>
    </row>
    <row r="59275" spans="21:22" ht="26.1" customHeight="1">
      <c r="U59275" s="54"/>
      <c r="V59275" s="53"/>
    </row>
    <row r="59276" spans="21:22" ht="26.1" customHeight="1">
      <c r="U59276" s="54"/>
      <c r="V59276" s="53"/>
    </row>
    <row r="59277" spans="21:22" ht="26.1" customHeight="1">
      <c r="U59277" s="54"/>
      <c r="V59277" s="53"/>
    </row>
    <row r="59278" spans="21:22" ht="26.1" customHeight="1">
      <c r="U59278" s="54"/>
      <c r="V59278" s="53"/>
    </row>
    <row r="59279" spans="21:22" ht="26.1" customHeight="1">
      <c r="U59279" s="54"/>
      <c r="V59279" s="53"/>
    </row>
    <row r="59280" spans="21:22" ht="26.1" customHeight="1">
      <c r="U59280" s="54"/>
      <c r="V59280" s="53"/>
    </row>
    <row r="59281" spans="21:22" ht="26.1" customHeight="1">
      <c r="U59281" s="54"/>
      <c r="V59281" s="53"/>
    </row>
    <row r="59282" spans="21:22" ht="26.1" customHeight="1">
      <c r="U59282" s="54"/>
      <c r="V59282" s="53"/>
    </row>
    <row r="59283" spans="21:22" ht="26.1" customHeight="1">
      <c r="U59283" s="54"/>
      <c r="V59283" s="53"/>
    </row>
    <row r="59284" spans="21:22" ht="26.1" customHeight="1">
      <c r="U59284" s="54"/>
      <c r="V59284" s="53"/>
    </row>
    <row r="59285" spans="21:22" ht="26.1" customHeight="1">
      <c r="U59285" s="54"/>
      <c r="V59285" s="53"/>
    </row>
    <row r="59286" spans="21:22" ht="26.1" customHeight="1">
      <c r="U59286" s="54"/>
      <c r="V59286" s="53"/>
    </row>
    <row r="59287" spans="21:22" ht="26.1" customHeight="1">
      <c r="U59287" s="54"/>
      <c r="V59287" s="53"/>
    </row>
    <row r="59288" spans="21:22" ht="26.1" customHeight="1">
      <c r="U59288" s="54"/>
      <c r="V59288" s="53"/>
    </row>
    <row r="59289" spans="21:22" ht="26.1" customHeight="1">
      <c r="U59289" s="54"/>
      <c r="V59289" s="53"/>
    </row>
    <row r="59290" spans="21:22" ht="26.1" customHeight="1">
      <c r="U59290" s="54"/>
      <c r="V59290" s="53"/>
    </row>
    <row r="59291" spans="21:22" ht="26.1" customHeight="1">
      <c r="U59291" s="54"/>
      <c r="V59291" s="53"/>
    </row>
    <row r="59292" spans="21:22" ht="26.1" customHeight="1">
      <c r="U59292" s="54"/>
      <c r="V59292" s="53"/>
    </row>
    <row r="59293" spans="21:22" ht="26.1" customHeight="1">
      <c r="U59293" s="54"/>
      <c r="V59293" s="53"/>
    </row>
    <row r="59294" spans="21:22" ht="26.1" customHeight="1">
      <c r="U59294" s="54"/>
      <c r="V59294" s="53"/>
    </row>
    <row r="59295" spans="21:22" ht="26.1" customHeight="1">
      <c r="U59295" s="54"/>
      <c r="V59295" s="53"/>
    </row>
    <row r="59296" spans="21:22" ht="26.1" customHeight="1">
      <c r="U59296" s="54"/>
      <c r="V59296" s="53"/>
    </row>
    <row r="59297" spans="21:22" ht="26.1" customHeight="1">
      <c r="U59297" s="54"/>
      <c r="V59297" s="53"/>
    </row>
    <row r="59298" spans="21:22" ht="26.1" customHeight="1">
      <c r="U59298" s="54"/>
      <c r="V59298" s="53"/>
    </row>
    <row r="59299" spans="21:22" ht="26.1" customHeight="1">
      <c r="U59299" s="54"/>
      <c r="V59299" s="53"/>
    </row>
    <row r="59300" spans="21:22" ht="26.1" customHeight="1">
      <c r="U59300" s="54"/>
      <c r="V59300" s="53"/>
    </row>
    <row r="59301" spans="21:22" ht="26.1" customHeight="1">
      <c r="U59301" s="54"/>
      <c r="V59301" s="53"/>
    </row>
    <row r="59302" spans="21:22" ht="26.1" customHeight="1">
      <c r="U59302" s="54"/>
      <c r="V59302" s="53"/>
    </row>
    <row r="59303" spans="21:22" ht="26.1" customHeight="1">
      <c r="U59303" s="54"/>
      <c r="V59303" s="53"/>
    </row>
    <row r="59304" spans="21:22" ht="26.1" customHeight="1">
      <c r="U59304" s="54"/>
      <c r="V59304" s="53"/>
    </row>
    <row r="59305" spans="21:22" ht="26.1" customHeight="1">
      <c r="U59305" s="54"/>
      <c r="V59305" s="53"/>
    </row>
    <row r="59306" spans="21:22" ht="26.1" customHeight="1">
      <c r="U59306" s="54"/>
      <c r="V59306" s="53"/>
    </row>
    <row r="59307" spans="21:22" ht="26.1" customHeight="1">
      <c r="U59307" s="54"/>
      <c r="V59307" s="53"/>
    </row>
    <row r="59308" spans="21:22" ht="26.1" customHeight="1">
      <c r="U59308" s="54"/>
      <c r="V59308" s="53"/>
    </row>
    <row r="59309" spans="21:22" ht="26.1" customHeight="1">
      <c r="U59309" s="54"/>
      <c r="V59309" s="53"/>
    </row>
    <row r="59310" spans="21:22" ht="26.1" customHeight="1">
      <c r="U59310" s="54"/>
      <c r="V59310" s="53"/>
    </row>
    <row r="59311" spans="21:22" ht="26.1" customHeight="1">
      <c r="U59311" s="54"/>
      <c r="V59311" s="53"/>
    </row>
    <row r="59312" spans="21:22" ht="26.1" customHeight="1">
      <c r="U59312" s="54"/>
      <c r="V59312" s="53"/>
    </row>
    <row r="59313" spans="21:22" ht="26.1" customHeight="1">
      <c r="U59313" s="54"/>
      <c r="V59313" s="53"/>
    </row>
    <row r="59314" spans="21:22" ht="26.1" customHeight="1">
      <c r="U59314" s="54"/>
      <c r="V59314" s="53"/>
    </row>
    <row r="59315" spans="21:22" ht="26.1" customHeight="1">
      <c r="U59315" s="54"/>
      <c r="V59315" s="53"/>
    </row>
    <row r="59316" spans="21:22" ht="26.1" customHeight="1">
      <c r="U59316" s="54"/>
      <c r="V59316" s="53"/>
    </row>
    <row r="59317" spans="21:22" ht="26.1" customHeight="1">
      <c r="U59317" s="54"/>
      <c r="V59317" s="53"/>
    </row>
    <row r="59318" spans="21:22" ht="26.1" customHeight="1">
      <c r="U59318" s="54"/>
      <c r="V59318" s="53"/>
    </row>
    <row r="59319" spans="21:22" ht="26.1" customHeight="1">
      <c r="U59319" s="54"/>
      <c r="V59319" s="53"/>
    </row>
    <row r="59320" spans="21:22" ht="26.1" customHeight="1">
      <c r="U59320" s="54"/>
      <c r="V59320" s="53"/>
    </row>
    <row r="59321" spans="21:22" ht="26.1" customHeight="1">
      <c r="U59321" s="54"/>
      <c r="V59321" s="53"/>
    </row>
    <row r="59322" spans="21:22" ht="26.1" customHeight="1">
      <c r="U59322" s="54"/>
      <c r="V59322" s="53"/>
    </row>
    <row r="59323" spans="21:22" ht="26.1" customHeight="1">
      <c r="U59323" s="54"/>
      <c r="V59323" s="53"/>
    </row>
    <row r="59324" spans="21:22" ht="26.1" customHeight="1">
      <c r="U59324" s="54"/>
      <c r="V59324" s="53"/>
    </row>
    <row r="59325" spans="21:22" ht="26.1" customHeight="1">
      <c r="U59325" s="54"/>
      <c r="V59325" s="53"/>
    </row>
    <row r="59326" spans="21:22" ht="26.1" customHeight="1">
      <c r="U59326" s="54"/>
      <c r="V59326" s="53"/>
    </row>
    <row r="59327" spans="21:22" ht="26.1" customHeight="1">
      <c r="U59327" s="54"/>
      <c r="V59327" s="53"/>
    </row>
    <row r="59328" spans="21:22" ht="26.1" customHeight="1">
      <c r="U59328" s="54"/>
      <c r="V59328" s="53"/>
    </row>
    <row r="59329" spans="21:22" ht="26.1" customHeight="1">
      <c r="U59329" s="54"/>
      <c r="V59329" s="53"/>
    </row>
    <row r="59330" spans="21:22" ht="26.1" customHeight="1">
      <c r="U59330" s="54"/>
      <c r="V59330" s="53"/>
    </row>
    <row r="59331" spans="21:22" ht="26.1" customHeight="1">
      <c r="U59331" s="54"/>
      <c r="V59331" s="53"/>
    </row>
    <row r="59332" spans="21:22" ht="26.1" customHeight="1">
      <c r="U59332" s="54"/>
      <c r="V59332" s="53"/>
    </row>
    <row r="59333" spans="21:22" ht="26.1" customHeight="1">
      <c r="U59333" s="54"/>
      <c r="V59333" s="53"/>
    </row>
    <row r="59334" spans="21:22" ht="26.1" customHeight="1">
      <c r="U59334" s="54"/>
      <c r="V59334" s="53"/>
    </row>
    <row r="59335" spans="21:22" ht="26.1" customHeight="1">
      <c r="U59335" s="54"/>
      <c r="V59335" s="53"/>
    </row>
    <row r="59336" spans="21:22" ht="26.1" customHeight="1">
      <c r="U59336" s="54"/>
      <c r="V59336" s="53"/>
    </row>
    <row r="59337" spans="21:22" ht="26.1" customHeight="1">
      <c r="U59337" s="54"/>
      <c r="V59337" s="53"/>
    </row>
    <row r="59338" spans="21:22" ht="26.1" customHeight="1">
      <c r="U59338" s="54"/>
      <c r="V59338" s="53"/>
    </row>
    <row r="59339" spans="21:22" ht="26.1" customHeight="1">
      <c r="U59339" s="54"/>
      <c r="V59339" s="53"/>
    </row>
    <row r="59340" spans="21:22" ht="26.1" customHeight="1">
      <c r="U59340" s="54"/>
      <c r="V59340" s="53"/>
    </row>
    <row r="59341" spans="21:22" ht="26.1" customHeight="1">
      <c r="U59341" s="54"/>
      <c r="V59341" s="53"/>
    </row>
    <row r="59342" spans="21:22" ht="26.1" customHeight="1">
      <c r="U59342" s="54"/>
      <c r="V59342" s="53"/>
    </row>
    <row r="59343" spans="21:22" ht="26.1" customHeight="1">
      <c r="U59343" s="54"/>
      <c r="V59343" s="53"/>
    </row>
    <row r="59344" spans="21:22" ht="26.1" customHeight="1">
      <c r="U59344" s="54"/>
      <c r="V59344" s="53"/>
    </row>
    <row r="59345" spans="21:22" ht="26.1" customHeight="1">
      <c r="U59345" s="54"/>
      <c r="V59345" s="53"/>
    </row>
    <row r="59346" spans="21:22" ht="26.1" customHeight="1">
      <c r="U59346" s="54"/>
      <c r="V59346" s="53"/>
    </row>
    <row r="59347" spans="21:22" ht="26.1" customHeight="1">
      <c r="U59347" s="54"/>
      <c r="V59347" s="53"/>
    </row>
    <row r="59348" spans="21:22" ht="26.1" customHeight="1">
      <c r="U59348" s="54"/>
      <c r="V59348" s="53"/>
    </row>
    <row r="59349" spans="21:22" ht="26.1" customHeight="1">
      <c r="U59349" s="54"/>
      <c r="V59349" s="53"/>
    </row>
    <row r="59350" spans="21:22" ht="26.1" customHeight="1">
      <c r="U59350" s="54"/>
      <c r="V59350" s="53"/>
    </row>
    <row r="59351" spans="21:22" ht="26.1" customHeight="1">
      <c r="U59351" s="54"/>
      <c r="V59351" s="53"/>
    </row>
    <row r="59352" spans="21:22" ht="26.1" customHeight="1">
      <c r="U59352" s="54"/>
      <c r="V59352" s="53"/>
    </row>
    <row r="59353" spans="21:22" ht="26.1" customHeight="1">
      <c r="U59353" s="54"/>
      <c r="V59353" s="53"/>
    </row>
    <row r="59354" spans="21:22" ht="26.1" customHeight="1">
      <c r="U59354" s="54"/>
      <c r="V59354" s="53"/>
    </row>
    <row r="59355" spans="21:22" ht="26.1" customHeight="1">
      <c r="U59355" s="54"/>
      <c r="V59355" s="53"/>
    </row>
    <row r="59356" spans="21:22" ht="26.1" customHeight="1">
      <c r="U59356" s="54"/>
      <c r="V59356" s="53"/>
    </row>
    <row r="59357" spans="21:22" ht="26.1" customHeight="1">
      <c r="U59357" s="54"/>
      <c r="V59357" s="53"/>
    </row>
    <row r="59358" spans="21:22" ht="26.1" customHeight="1">
      <c r="U59358" s="54"/>
      <c r="V59358" s="53"/>
    </row>
    <row r="59359" spans="21:22" ht="26.1" customHeight="1">
      <c r="U59359" s="54"/>
      <c r="V59359" s="53"/>
    </row>
    <row r="59360" spans="21:22" ht="26.1" customHeight="1">
      <c r="U59360" s="54"/>
      <c r="V59360" s="53"/>
    </row>
    <row r="59361" spans="21:22" ht="26.1" customHeight="1">
      <c r="U59361" s="54"/>
      <c r="V59361" s="53"/>
    </row>
    <row r="59362" spans="21:22" ht="26.1" customHeight="1">
      <c r="U59362" s="54"/>
      <c r="V59362" s="53"/>
    </row>
    <row r="59363" spans="21:22" ht="26.1" customHeight="1">
      <c r="U59363" s="54"/>
      <c r="V59363" s="53"/>
    </row>
    <row r="59364" spans="21:22" ht="26.1" customHeight="1">
      <c r="U59364" s="54"/>
      <c r="V59364" s="53"/>
    </row>
    <row r="59365" spans="21:22" ht="26.1" customHeight="1">
      <c r="U59365" s="54"/>
      <c r="V59365" s="53"/>
    </row>
    <row r="59366" spans="21:22" ht="26.1" customHeight="1">
      <c r="U59366" s="54"/>
      <c r="V59366" s="53"/>
    </row>
    <row r="59367" spans="21:22" ht="26.1" customHeight="1">
      <c r="U59367" s="54"/>
      <c r="V59367" s="53"/>
    </row>
    <row r="59368" spans="21:22" ht="26.1" customHeight="1">
      <c r="U59368" s="54"/>
      <c r="V59368" s="53"/>
    </row>
    <row r="59369" spans="21:22" ht="26.1" customHeight="1">
      <c r="U59369" s="54"/>
      <c r="V59369" s="53"/>
    </row>
    <row r="59370" spans="21:22" ht="26.1" customHeight="1">
      <c r="U59370" s="54"/>
      <c r="V59370" s="53"/>
    </row>
    <row r="59371" spans="21:22" ht="26.1" customHeight="1">
      <c r="U59371" s="54"/>
      <c r="V59371" s="53"/>
    </row>
    <row r="59372" spans="21:22" ht="26.1" customHeight="1">
      <c r="U59372" s="54"/>
      <c r="V59372" s="53"/>
    </row>
    <row r="59373" spans="21:22" ht="26.1" customHeight="1">
      <c r="U59373" s="54"/>
      <c r="V59373" s="53"/>
    </row>
    <row r="59374" spans="21:22" ht="26.1" customHeight="1">
      <c r="U59374" s="54"/>
      <c r="V59374" s="53"/>
    </row>
    <row r="59375" spans="21:22" ht="26.1" customHeight="1">
      <c r="U59375" s="54"/>
      <c r="V59375" s="53"/>
    </row>
    <row r="59376" spans="21:22" ht="26.1" customHeight="1">
      <c r="U59376" s="54"/>
      <c r="V59376" s="53"/>
    </row>
    <row r="59377" spans="21:22" ht="26.1" customHeight="1">
      <c r="U59377" s="54"/>
      <c r="V59377" s="53"/>
    </row>
    <row r="59378" spans="21:22" ht="26.1" customHeight="1">
      <c r="U59378" s="54"/>
      <c r="V59378" s="53"/>
    </row>
    <row r="59379" spans="21:22" ht="26.1" customHeight="1">
      <c r="U59379" s="54"/>
      <c r="V59379" s="53"/>
    </row>
    <row r="59380" spans="21:22" ht="26.1" customHeight="1">
      <c r="U59380" s="54"/>
      <c r="V59380" s="53"/>
    </row>
    <row r="59381" spans="21:22" ht="26.1" customHeight="1">
      <c r="U59381" s="54"/>
      <c r="V59381" s="53"/>
    </row>
    <row r="59382" spans="21:22" ht="26.1" customHeight="1">
      <c r="U59382" s="54"/>
      <c r="V59382" s="53"/>
    </row>
    <row r="59383" spans="21:22" ht="26.1" customHeight="1">
      <c r="U59383" s="54"/>
      <c r="V59383" s="53"/>
    </row>
    <row r="59384" spans="21:22" ht="26.1" customHeight="1">
      <c r="U59384" s="54"/>
      <c r="V59384" s="53"/>
    </row>
    <row r="59385" spans="21:22" ht="26.1" customHeight="1">
      <c r="U59385" s="54"/>
      <c r="V59385" s="53"/>
    </row>
    <row r="59386" spans="21:22" ht="26.1" customHeight="1">
      <c r="U59386" s="54"/>
      <c r="V59386" s="53"/>
    </row>
    <row r="59387" spans="21:22" ht="26.1" customHeight="1">
      <c r="U59387" s="54"/>
      <c r="V59387" s="53"/>
    </row>
    <row r="59388" spans="21:22" ht="26.1" customHeight="1">
      <c r="U59388" s="54"/>
      <c r="V59388" s="53"/>
    </row>
    <row r="59389" spans="21:22" ht="26.1" customHeight="1">
      <c r="U59389" s="54"/>
      <c r="V59389" s="53"/>
    </row>
    <row r="59390" spans="21:22" ht="26.1" customHeight="1">
      <c r="U59390" s="54"/>
      <c r="V59390" s="53"/>
    </row>
    <row r="59391" spans="21:22" ht="26.1" customHeight="1">
      <c r="U59391" s="54"/>
      <c r="V59391" s="53"/>
    </row>
    <row r="59392" spans="21:22" ht="26.1" customHeight="1">
      <c r="U59392" s="54"/>
      <c r="V59392" s="53"/>
    </row>
    <row r="59393" spans="21:22" ht="26.1" customHeight="1">
      <c r="U59393" s="54"/>
      <c r="V59393" s="53"/>
    </row>
    <row r="59394" spans="21:22" ht="26.1" customHeight="1">
      <c r="U59394" s="54"/>
      <c r="V59394" s="53"/>
    </row>
    <row r="59395" spans="21:22" ht="26.1" customHeight="1">
      <c r="U59395" s="54"/>
      <c r="V59395" s="53"/>
    </row>
    <row r="59396" spans="21:22" ht="26.1" customHeight="1">
      <c r="U59396" s="54"/>
      <c r="V59396" s="53"/>
    </row>
    <row r="59397" spans="21:22" ht="26.1" customHeight="1">
      <c r="U59397" s="54"/>
      <c r="V59397" s="53"/>
    </row>
    <row r="59398" spans="21:22" ht="26.1" customHeight="1">
      <c r="U59398" s="54"/>
      <c r="V59398" s="53"/>
    </row>
    <row r="59399" spans="21:22" ht="26.1" customHeight="1">
      <c r="U59399" s="54"/>
      <c r="V59399" s="53"/>
    </row>
    <row r="59400" spans="21:22" ht="26.1" customHeight="1">
      <c r="U59400" s="54"/>
      <c r="V59400" s="53"/>
    </row>
    <row r="59401" spans="21:22" ht="26.1" customHeight="1">
      <c r="U59401" s="54"/>
      <c r="V59401" s="53"/>
    </row>
    <row r="59402" spans="21:22" ht="26.1" customHeight="1">
      <c r="U59402" s="54"/>
      <c r="V59402" s="53"/>
    </row>
    <row r="59403" spans="21:22" ht="26.1" customHeight="1">
      <c r="U59403" s="54"/>
      <c r="V59403" s="53"/>
    </row>
    <row r="59404" spans="21:22" ht="26.1" customHeight="1">
      <c r="U59404" s="54"/>
      <c r="V59404" s="53"/>
    </row>
    <row r="59405" spans="21:22" ht="26.1" customHeight="1">
      <c r="U59405" s="54"/>
      <c r="V59405" s="53"/>
    </row>
    <row r="59406" spans="21:22" ht="26.1" customHeight="1">
      <c r="U59406" s="54"/>
      <c r="V59406" s="53"/>
    </row>
    <row r="59407" spans="21:22" ht="26.1" customHeight="1">
      <c r="U59407" s="54"/>
      <c r="V59407" s="53"/>
    </row>
    <row r="59408" spans="21:22" ht="26.1" customHeight="1">
      <c r="U59408" s="54"/>
      <c r="V59408" s="53"/>
    </row>
    <row r="59409" spans="21:22" ht="26.1" customHeight="1">
      <c r="U59409" s="54"/>
      <c r="V59409" s="53"/>
    </row>
    <row r="59410" spans="21:22" ht="26.1" customHeight="1">
      <c r="U59410" s="54"/>
      <c r="V59410" s="53"/>
    </row>
    <row r="59411" spans="21:22" ht="26.1" customHeight="1">
      <c r="U59411" s="54"/>
      <c r="V59411" s="53"/>
    </row>
    <row r="59412" spans="21:22" ht="26.1" customHeight="1">
      <c r="U59412" s="54"/>
      <c r="V59412" s="53"/>
    </row>
    <row r="59413" spans="21:22" ht="26.1" customHeight="1">
      <c r="U59413" s="54"/>
      <c r="V59413" s="53"/>
    </row>
    <row r="59414" spans="21:22" ht="26.1" customHeight="1">
      <c r="U59414" s="54"/>
      <c r="V59414" s="53"/>
    </row>
    <row r="59415" spans="21:22" ht="26.1" customHeight="1">
      <c r="U59415" s="54"/>
      <c r="V59415" s="53"/>
    </row>
    <row r="59416" spans="21:22" ht="26.1" customHeight="1">
      <c r="U59416" s="54"/>
      <c r="V59416" s="53"/>
    </row>
    <row r="59417" spans="21:22" ht="26.1" customHeight="1">
      <c r="U59417" s="54"/>
      <c r="V59417" s="53"/>
    </row>
    <row r="59418" spans="21:22" ht="26.1" customHeight="1">
      <c r="U59418" s="54"/>
      <c r="V59418" s="53"/>
    </row>
    <row r="59419" spans="21:22" ht="26.1" customHeight="1">
      <c r="U59419" s="54"/>
      <c r="V59419" s="53"/>
    </row>
    <row r="59420" spans="21:22" ht="26.1" customHeight="1">
      <c r="U59420" s="54"/>
      <c r="V59420" s="53"/>
    </row>
    <row r="59421" spans="21:22" ht="26.1" customHeight="1">
      <c r="U59421" s="54"/>
      <c r="V59421" s="53"/>
    </row>
    <row r="59422" spans="21:22" ht="26.1" customHeight="1">
      <c r="U59422" s="54"/>
      <c r="V59422" s="53"/>
    </row>
    <row r="59423" spans="21:22" ht="26.1" customHeight="1">
      <c r="U59423" s="54"/>
      <c r="V59423" s="53"/>
    </row>
    <row r="59424" spans="21:22" ht="26.1" customHeight="1">
      <c r="U59424" s="54"/>
      <c r="V59424" s="53"/>
    </row>
    <row r="59425" spans="21:22" ht="26.1" customHeight="1">
      <c r="U59425" s="54"/>
      <c r="V59425" s="53"/>
    </row>
    <row r="59426" spans="21:22" ht="26.1" customHeight="1">
      <c r="U59426" s="54"/>
      <c r="V59426" s="53"/>
    </row>
    <row r="59427" spans="21:22" ht="26.1" customHeight="1">
      <c r="U59427" s="54"/>
      <c r="V59427" s="53"/>
    </row>
    <row r="59428" spans="21:22" ht="26.1" customHeight="1">
      <c r="U59428" s="54"/>
      <c r="V59428" s="53"/>
    </row>
    <row r="59429" spans="21:22" ht="26.1" customHeight="1">
      <c r="U59429" s="54"/>
      <c r="V59429" s="53"/>
    </row>
    <row r="59430" spans="21:22" ht="26.1" customHeight="1">
      <c r="U59430" s="54"/>
      <c r="V59430" s="53"/>
    </row>
    <row r="59431" spans="21:22" ht="26.1" customHeight="1">
      <c r="U59431" s="54"/>
      <c r="V59431" s="53"/>
    </row>
    <row r="59432" spans="21:22" ht="26.1" customHeight="1">
      <c r="U59432" s="54"/>
      <c r="V59432" s="53"/>
    </row>
    <row r="59433" spans="21:22" ht="26.1" customHeight="1">
      <c r="U59433" s="54"/>
      <c r="V59433" s="53"/>
    </row>
    <row r="59434" spans="21:22" ht="26.1" customHeight="1">
      <c r="U59434" s="54"/>
      <c r="V59434" s="53"/>
    </row>
    <row r="59435" spans="21:22" ht="26.1" customHeight="1">
      <c r="U59435" s="54"/>
      <c r="V59435" s="53"/>
    </row>
    <row r="59436" spans="21:22" ht="26.1" customHeight="1">
      <c r="U59436" s="54"/>
      <c r="V59436" s="53"/>
    </row>
    <row r="59437" spans="21:22" ht="26.1" customHeight="1">
      <c r="U59437" s="54"/>
      <c r="V59437" s="53"/>
    </row>
    <row r="59438" spans="21:22" ht="26.1" customHeight="1">
      <c r="U59438" s="54"/>
      <c r="V59438" s="53"/>
    </row>
    <row r="59439" spans="21:22" ht="26.1" customHeight="1">
      <c r="U59439" s="54"/>
      <c r="V59439" s="53"/>
    </row>
    <row r="59440" spans="21:22" ht="26.1" customHeight="1">
      <c r="U59440" s="54"/>
      <c r="V59440" s="53"/>
    </row>
    <row r="59441" spans="21:22" ht="26.1" customHeight="1">
      <c r="U59441" s="54"/>
      <c r="V59441" s="53"/>
    </row>
    <row r="59442" spans="21:22" ht="26.1" customHeight="1">
      <c r="U59442" s="54"/>
      <c r="V59442" s="53"/>
    </row>
    <row r="59443" spans="21:22" ht="26.1" customHeight="1">
      <c r="U59443" s="54"/>
      <c r="V59443" s="53"/>
    </row>
    <row r="59444" spans="21:22" ht="26.1" customHeight="1">
      <c r="U59444" s="54"/>
      <c r="V59444" s="53"/>
    </row>
    <row r="59445" spans="21:22" ht="26.1" customHeight="1">
      <c r="U59445" s="54"/>
      <c r="V59445" s="53"/>
    </row>
    <row r="59446" spans="21:22" ht="26.1" customHeight="1">
      <c r="U59446" s="54"/>
      <c r="V59446" s="53"/>
    </row>
    <row r="59447" spans="21:22" ht="26.1" customHeight="1">
      <c r="U59447" s="54"/>
      <c r="V59447" s="53"/>
    </row>
    <row r="59448" spans="21:22" ht="26.1" customHeight="1">
      <c r="U59448" s="54"/>
      <c r="V59448" s="53"/>
    </row>
    <row r="59449" spans="21:22" ht="26.1" customHeight="1">
      <c r="U59449" s="54"/>
      <c r="V59449" s="53"/>
    </row>
    <row r="59450" spans="21:22" ht="26.1" customHeight="1">
      <c r="U59450" s="54"/>
      <c r="V59450" s="53"/>
    </row>
    <row r="59451" spans="21:22" ht="26.1" customHeight="1">
      <c r="U59451" s="54"/>
      <c r="V59451" s="53"/>
    </row>
    <row r="59452" spans="21:22" ht="26.1" customHeight="1">
      <c r="U59452" s="54"/>
      <c r="V59452" s="53"/>
    </row>
    <row r="59453" spans="21:22" ht="26.1" customHeight="1">
      <c r="U59453" s="54"/>
      <c r="V59453" s="53"/>
    </row>
    <row r="59454" spans="21:22" ht="26.1" customHeight="1">
      <c r="U59454" s="54"/>
      <c r="V59454" s="53"/>
    </row>
    <row r="59455" spans="21:22" ht="26.1" customHeight="1">
      <c r="U59455" s="54"/>
      <c r="V59455" s="53"/>
    </row>
    <row r="59456" spans="21:22" ht="26.1" customHeight="1">
      <c r="U59456" s="54"/>
      <c r="V59456" s="53"/>
    </row>
    <row r="59457" spans="21:22" ht="26.1" customHeight="1">
      <c r="U59457" s="54"/>
      <c r="V59457" s="53"/>
    </row>
    <row r="59458" spans="21:22" ht="26.1" customHeight="1">
      <c r="U59458" s="54"/>
      <c r="V59458" s="53"/>
    </row>
    <row r="59459" spans="21:22" ht="26.1" customHeight="1">
      <c r="U59459" s="54"/>
      <c r="V59459" s="53"/>
    </row>
    <row r="59460" spans="21:22" ht="26.1" customHeight="1">
      <c r="U59460" s="54"/>
      <c r="V59460" s="53"/>
    </row>
    <row r="59461" spans="21:22" ht="26.1" customHeight="1">
      <c r="U59461" s="54"/>
      <c r="V59461" s="53"/>
    </row>
    <row r="59462" spans="21:22" ht="26.1" customHeight="1">
      <c r="U59462" s="54"/>
      <c r="V59462" s="53"/>
    </row>
    <row r="59463" spans="21:22" ht="26.1" customHeight="1">
      <c r="U59463" s="54"/>
      <c r="V59463" s="53"/>
    </row>
    <row r="59464" spans="21:22" ht="26.1" customHeight="1">
      <c r="U59464" s="54"/>
      <c r="V59464" s="53"/>
    </row>
    <row r="59465" spans="21:22" ht="26.1" customHeight="1">
      <c r="U59465" s="54"/>
      <c r="V59465" s="53"/>
    </row>
    <row r="59466" spans="21:22" ht="26.1" customHeight="1">
      <c r="U59466" s="54"/>
      <c r="V59466" s="53"/>
    </row>
    <row r="59467" spans="21:22" ht="26.1" customHeight="1">
      <c r="U59467" s="54"/>
      <c r="V59467" s="53"/>
    </row>
    <row r="59468" spans="21:22" ht="26.1" customHeight="1">
      <c r="U59468" s="54"/>
      <c r="V59468" s="53"/>
    </row>
    <row r="59469" spans="21:22" ht="26.1" customHeight="1">
      <c r="U59469" s="54"/>
      <c r="V59469" s="53"/>
    </row>
    <row r="59470" spans="21:22" ht="26.1" customHeight="1">
      <c r="U59470" s="54"/>
      <c r="V59470" s="53"/>
    </row>
    <row r="59471" spans="21:22" ht="26.1" customHeight="1">
      <c r="U59471" s="54"/>
      <c r="V59471" s="53"/>
    </row>
    <row r="59472" spans="21:22" ht="26.1" customHeight="1">
      <c r="U59472" s="54"/>
      <c r="V59472" s="53"/>
    </row>
    <row r="59473" spans="21:22" ht="26.1" customHeight="1">
      <c r="U59473" s="54"/>
      <c r="V59473" s="53"/>
    </row>
    <row r="59474" spans="21:22" ht="26.1" customHeight="1">
      <c r="U59474" s="54"/>
      <c r="V59474" s="53"/>
    </row>
    <row r="59475" spans="21:22" ht="26.1" customHeight="1">
      <c r="U59475" s="54"/>
      <c r="V59475" s="53"/>
    </row>
    <row r="59476" spans="21:22" ht="26.1" customHeight="1">
      <c r="U59476" s="54"/>
      <c r="V59476" s="53"/>
    </row>
    <row r="59477" spans="21:22" ht="26.1" customHeight="1">
      <c r="U59477" s="54"/>
      <c r="V59477" s="53"/>
    </row>
    <row r="59478" spans="21:22" ht="26.1" customHeight="1">
      <c r="U59478" s="54"/>
      <c r="V59478" s="53"/>
    </row>
    <row r="59479" spans="21:22" ht="26.1" customHeight="1">
      <c r="U59479" s="54"/>
      <c r="V59479" s="53"/>
    </row>
    <row r="59480" spans="21:22" ht="26.1" customHeight="1">
      <c r="U59480" s="54"/>
      <c r="V59480" s="53"/>
    </row>
    <row r="59481" spans="21:22" ht="26.1" customHeight="1">
      <c r="U59481" s="54"/>
      <c r="V59481" s="53"/>
    </row>
    <row r="59482" spans="21:22" ht="26.1" customHeight="1">
      <c r="U59482" s="54"/>
      <c r="V59482" s="53"/>
    </row>
    <row r="59483" spans="21:22" ht="26.1" customHeight="1">
      <c r="U59483" s="54"/>
      <c r="V59483" s="53"/>
    </row>
    <row r="59484" spans="21:22" ht="26.1" customHeight="1">
      <c r="U59484" s="54"/>
      <c r="V59484" s="53"/>
    </row>
    <row r="59485" spans="21:22" ht="26.1" customHeight="1">
      <c r="U59485" s="54"/>
      <c r="V59485" s="53"/>
    </row>
    <row r="59486" spans="21:22" ht="26.1" customHeight="1">
      <c r="U59486" s="54"/>
      <c r="V59486" s="53"/>
    </row>
    <row r="59487" spans="21:22" ht="26.1" customHeight="1">
      <c r="U59487" s="54"/>
      <c r="V59487" s="53"/>
    </row>
    <row r="59488" spans="21:22" ht="26.1" customHeight="1">
      <c r="U59488" s="54"/>
      <c r="V59488" s="53"/>
    </row>
    <row r="59489" spans="21:22" ht="26.1" customHeight="1">
      <c r="U59489" s="54"/>
      <c r="V59489" s="53"/>
    </row>
    <row r="59490" spans="21:22" ht="26.1" customHeight="1">
      <c r="U59490" s="54"/>
      <c r="V59490" s="53"/>
    </row>
    <row r="59491" spans="21:22" ht="26.1" customHeight="1">
      <c r="U59491" s="54"/>
      <c r="V59491" s="53"/>
    </row>
    <row r="59492" spans="21:22" ht="26.1" customHeight="1">
      <c r="U59492" s="54"/>
      <c r="V59492" s="53"/>
    </row>
    <row r="59493" spans="21:22" ht="26.1" customHeight="1">
      <c r="U59493" s="54"/>
      <c r="V59493" s="53"/>
    </row>
    <row r="59494" spans="21:22" ht="26.1" customHeight="1">
      <c r="U59494" s="54"/>
      <c r="V59494" s="53"/>
    </row>
    <row r="59495" spans="21:22" ht="26.1" customHeight="1">
      <c r="U59495" s="54"/>
      <c r="V59495" s="53"/>
    </row>
    <row r="59496" spans="21:22" ht="26.1" customHeight="1">
      <c r="U59496" s="54"/>
      <c r="V59496" s="53"/>
    </row>
    <row r="59497" spans="21:22" ht="26.1" customHeight="1">
      <c r="U59497" s="54"/>
      <c r="V59497" s="53"/>
    </row>
    <row r="59498" spans="21:22" ht="26.1" customHeight="1">
      <c r="U59498" s="54"/>
      <c r="V59498" s="53"/>
    </row>
    <row r="59499" spans="21:22" ht="26.1" customHeight="1">
      <c r="U59499" s="54"/>
      <c r="V59499" s="53"/>
    </row>
    <row r="59500" spans="21:22" ht="26.1" customHeight="1">
      <c r="U59500" s="54"/>
      <c r="V59500" s="53"/>
    </row>
    <row r="59501" spans="21:22" ht="26.1" customHeight="1">
      <c r="U59501" s="54"/>
      <c r="V59501" s="53"/>
    </row>
    <row r="59502" spans="21:22" ht="26.1" customHeight="1">
      <c r="U59502" s="54"/>
      <c r="V59502" s="53"/>
    </row>
    <row r="59503" spans="21:22" ht="26.1" customHeight="1">
      <c r="U59503" s="54"/>
      <c r="V59503" s="53"/>
    </row>
    <row r="59504" spans="21:22" ht="26.1" customHeight="1">
      <c r="U59504" s="54"/>
      <c r="V59504" s="53"/>
    </row>
    <row r="59505" spans="21:22" ht="26.1" customHeight="1">
      <c r="U59505" s="54"/>
      <c r="V59505" s="53"/>
    </row>
    <row r="59506" spans="21:22" ht="26.1" customHeight="1">
      <c r="U59506" s="54"/>
      <c r="V59506" s="53"/>
    </row>
    <row r="59507" spans="21:22" ht="26.1" customHeight="1">
      <c r="U59507" s="54"/>
      <c r="V59507" s="53"/>
    </row>
    <row r="59508" spans="21:22" ht="26.1" customHeight="1">
      <c r="U59508" s="54"/>
      <c r="V59508" s="53"/>
    </row>
    <row r="59509" spans="21:22" ht="26.1" customHeight="1">
      <c r="U59509" s="54"/>
      <c r="V59509" s="53"/>
    </row>
    <row r="59510" spans="21:22" ht="26.1" customHeight="1">
      <c r="U59510" s="54"/>
      <c r="V59510" s="53"/>
    </row>
    <row r="59511" spans="21:22" ht="26.1" customHeight="1">
      <c r="U59511" s="54"/>
      <c r="V59511" s="53"/>
    </row>
    <row r="59512" spans="21:22" ht="26.1" customHeight="1">
      <c r="U59512" s="54"/>
      <c r="V59512" s="53"/>
    </row>
    <row r="59513" spans="21:22" ht="26.1" customHeight="1">
      <c r="U59513" s="54"/>
      <c r="V59513" s="53"/>
    </row>
    <row r="59514" spans="21:22" ht="26.1" customHeight="1">
      <c r="U59514" s="54"/>
      <c r="V59514" s="53"/>
    </row>
    <row r="59515" spans="21:22" ht="26.1" customHeight="1">
      <c r="U59515" s="54"/>
      <c r="V59515" s="53"/>
    </row>
    <row r="59516" spans="21:22" ht="26.1" customHeight="1">
      <c r="U59516" s="54"/>
      <c r="V59516" s="53"/>
    </row>
    <row r="59517" spans="21:22" ht="26.1" customHeight="1">
      <c r="U59517" s="54"/>
      <c r="V59517" s="53"/>
    </row>
    <row r="59518" spans="21:22" ht="26.1" customHeight="1">
      <c r="U59518" s="54"/>
      <c r="V59518" s="53"/>
    </row>
    <row r="59519" spans="21:22" ht="26.1" customHeight="1">
      <c r="U59519" s="54"/>
      <c r="V59519" s="53"/>
    </row>
    <row r="59520" spans="21:22" ht="26.1" customHeight="1">
      <c r="U59520" s="54"/>
      <c r="V59520" s="53"/>
    </row>
    <row r="59521" spans="21:22" ht="26.1" customHeight="1">
      <c r="U59521" s="54"/>
      <c r="V59521" s="53"/>
    </row>
    <row r="59522" spans="21:22" ht="26.1" customHeight="1">
      <c r="U59522" s="54"/>
      <c r="V59522" s="53"/>
    </row>
    <row r="59523" spans="21:22" ht="26.1" customHeight="1">
      <c r="U59523" s="54"/>
      <c r="V59523" s="53"/>
    </row>
    <row r="59524" spans="21:22" ht="26.1" customHeight="1">
      <c r="U59524" s="54"/>
      <c r="V59524" s="53"/>
    </row>
    <row r="59525" spans="21:22" ht="26.1" customHeight="1">
      <c r="U59525" s="54"/>
      <c r="V59525" s="53"/>
    </row>
    <row r="59526" spans="21:22" ht="26.1" customHeight="1">
      <c r="U59526" s="54"/>
      <c r="V59526" s="53"/>
    </row>
    <row r="59527" spans="21:22" ht="26.1" customHeight="1">
      <c r="U59527" s="54"/>
      <c r="V59527" s="53"/>
    </row>
    <row r="59528" spans="21:22" ht="26.1" customHeight="1">
      <c r="U59528" s="54"/>
      <c r="V59528" s="53"/>
    </row>
    <row r="59529" spans="21:22" ht="26.1" customHeight="1">
      <c r="U59529" s="54"/>
      <c r="V59529" s="53"/>
    </row>
    <row r="59530" spans="21:22" ht="26.1" customHeight="1">
      <c r="U59530" s="54"/>
      <c r="V59530" s="53"/>
    </row>
    <row r="59531" spans="21:22" ht="26.1" customHeight="1">
      <c r="U59531" s="54"/>
      <c r="V59531" s="53"/>
    </row>
    <row r="59532" spans="21:22" ht="26.1" customHeight="1">
      <c r="U59532" s="54"/>
      <c r="V59532" s="53"/>
    </row>
    <row r="59533" spans="21:22" ht="26.1" customHeight="1">
      <c r="U59533" s="54"/>
      <c r="V59533" s="53"/>
    </row>
    <row r="59534" spans="21:22" ht="26.1" customHeight="1">
      <c r="U59534" s="54"/>
      <c r="V59534" s="53"/>
    </row>
    <row r="59535" spans="21:22" ht="26.1" customHeight="1">
      <c r="U59535" s="54"/>
      <c r="V59535" s="53"/>
    </row>
    <row r="59536" spans="21:22" ht="26.1" customHeight="1">
      <c r="U59536" s="54"/>
      <c r="V59536" s="53"/>
    </row>
    <row r="59537" spans="21:22" ht="26.1" customHeight="1">
      <c r="U59537" s="54"/>
      <c r="V59537" s="53"/>
    </row>
    <row r="59538" spans="21:22" ht="26.1" customHeight="1">
      <c r="U59538" s="54"/>
      <c r="V59538" s="53"/>
    </row>
    <row r="59539" spans="21:22" ht="26.1" customHeight="1">
      <c r="U59539" s="54"/>
      <c r="V59539" s="53"/>
    </row>
    <row r="59540" spans="21:22" ht="26.1" customHeight="1">
      <c r="U59540" s="54"/>
      <c r="V59540" s="53"/>
    </row>
    <row r="59541" spans="21:22" ht="26.1" customHeight="1">
      <c r="U59541" s="54"/>
      <c r="V59541" s="53"/>
    </row>
    <row r="59542" spans="21:22" ht="26.1" customHeight="1">
      <c r="U59542" s="54"/>
      <c r="V59542" s="53"/>
    </row>
    <row r="59543" spans="21:22" ht="26.1" customHeight="1">
      <c r="U59543" s="54"/>
      <c r="V59543" s="53"/>
    </row>
    <row r="59544" spans="21:22" ht="26.1" customHeight="1">
      <c r="U59544" s="54"/>
      <c r="V59544" s="53"/>
    </row>
    <row r="59545" spans="21:22" ht="26.1" customHeight="1">
      <c r="U59545" s="54"/>
      <c r="V59545" s="53"/>
    </row>
    <row r="59546" spans="21:22" ht="26.1" customHeight="1">
      <c r="U59546" s="54"/>
      <c r="V59546" s="53"/>
    </row>
    <row r="59547" spans="21:22" ht="26.1" customHeight="1">
      <c r="U59547" s="54"/>
      <c r="V59547" s="53"/>
    </row>
    <row r="59548" spans="21:22" ht="26.1" customHeight="1">
      <c r="U59548" s="54"/>
      <c r="V59548" s="53"/>
    </row>
    <row r="59549" spans="21:22" ht="26.1" customHeight="1">
      <c r="U59549" s="54"/>
      <c r="V59549" s="53"/>
    </row>
    <row r="59550" spans="21:22" ht="26.1" customHeight="1">
      <c r="U59550" s="54"/>
      <c r="V59550" s="53"/>
    </row>
    <row r="59551" spans="21:22" ht="26.1" customHeight="1">
      <c r="U59551" s="54"/>
      <c r="V59551" s="53"/>
    </row>
    <row r="59552" spans="21:22" ht="26.1" customHeight="1">
      <c r="U59552" s="54"/>
      <c r="V59552" s="53"/>
    </row>
    <row r="59553" spans="21:22" ht="26.1" customHeight="1">
      <c r="U59553" s="54"/>
      <c r="V59553" s="53"/>
    </row>
    <row r="59554" spans="21:22" ht="26.1" customHeight="1">
      <c r="U59554" s="54"/>
      <c r="V59554" s="53"/>
    </row>
    <row r="59555" spans="21:22" ht="26.1" customHeight="1">
      <c r="U59555" s="54"/>
      <c r="V59555" s="53"/>
    </row>
    <row r="59556" spans="21:22" ht="26.1" customHeight="1">
      <c r="U59556" s="54"/>
      <c r="V59556" s="53"/>
    </row>
    <row r="59557" spans="21:22" ht="26.1" customHeight="1">
      <c r="U59557" s="54"/>
      <c r="V59557" s="53"/>
    </row>
    <row r="59558" spans="21:22" ht="26.1" customHeight="1">
      <c r="U59558" s="54"/>
      <c r="V59558" s="53"/>
    </row>
    <row r="59559" spans="21:22" ht="26.1" customHeight="1">
      <c r="U59559" s="54"/>
      <c r="V59559" s="53"/>
    </row>
    <row r="59560" spans="21:22" ht="26.1" customHeight="1">
      <c r="U59560" s="54"/>
      <c r="V59560" s="53"/>
    </row>
    <row r="59561" spans="21:22" ht="26.1" customHeight="1">
      <c r="U59561" s="54"/>
      <c r="V59561" s="53"/>
    </row>
    <row r="59562" spans="21:22" ht="26.1" customHeight="1">
      <c r="U59562" s="54"/>
      <c r="V59562" s="53"/>
    </row>
    <row r="59563" spans="21:22" ht="26.1" customHeight="1">
      <c r="U59563" s="54"/>
      <c r="V59563" s="53"/>
    </row>
    <row r="59564" spans="21:22" ht="26.1" customHeight="1">
      <c r="U59564" s="54"/>
      <c r="V59564" s="53"/>
    </row>
    <row r="59565" spans="21:22" ht="26.1" customHeight="1">
      <c r="U59565" s="54"/>
      <c r="V59565" s="53"/>
    </row>
    <row r="59566" spans="21:22" ht="26.1" customHeight="1">
      <c r="U59566" s="54"/>
      <c r="V59566" s="53"/>
    </row>
    <row r="59567" spans="21:22" ht="26.1" customHeight="1">
      <c r="U59567" s="54"/>
      <c r="V59567" s="53"/>
    </row>
    <row r="59568" spans="21:22" ht="26.1" customHeight="1">
      <c r="U59568" s="54"/>
      <c r="V59568" s="53"/>
    </row>
    <row r="59569" spans="21:22" ht="26.1" customHeight="1">
      <c r="U59569" s="54"/>
      <c r="V59569" s="53"/>
    </row>
    <row r="59570" spans="21:22" ht="26.1" customHeight="1">
      <c r="U59570" s="54"/>
      <c r="V59570" s="53"/>
    </row>
    <row r="59571" spans="21:22" ht="26.1" customHeight="1">
      <c r="U59571" s="54"/>
      <c r="V59571" s="53"/>
    </row>
    <row r="59572" spans="21:22" ht="26.1" customHeight="1">
      <c r="U59572" s="54"/>
      <c r="V59572" s="53"/>
    </row>
    <row r="59573" spans="21:22" ht="26.1" customHeight="1">
      <c r="U59573" s="54"/>
      <c r="V59573" s="53"/>
    </row>
    <row r="59574" spans="21:22" ht="26.1" customHeight="1">
      <c r="U59574" s="54"/>
      <c r="V59574" s="53"/>
    </row>
    <row r="59575" spans="21:22" ht="26.1" customHeight="1">
      <c r="U59575" s="54"/>
      <c r="V59575" s="53"/>
    </row>
    <row r="59576" spans="21:22" ht="26.1" customHeight="1">
      <c r="U59576" s="54"/>
      <c r="V59576" s="53"/>
    </row>
    <row r="59577" spans="21:22" ht="26.1" customHeight="1">
      <c r="U59577" s="54"/>
      <c r="V59577" s="53"/>
    </row>
    <row r="59578" spans="21:22" ht="26.1" customHeight="1">
      <c r="U59578" s="54"/>
      <c r="V59578" s="53"/>
    </row>
    <row r="59579" spans="21:22" ht="26.1" customHeight="1">
      <c r="U59579" s="54"/>
      <c r="V59579" s="53"/>
    </row>
    <row r="59580" spans="21:22" ht="26.1" customHeight="1">
      <c r="U59580" s="54"/>
      <c r="V59580" s="53"/>
    </row>
    <row r="59581" spans="21:22" ht="26.1" customHeight="1">
      <c r="U59581" s="54"/>
      <c r="V59581" s="53"/>
    </row>
    <row r="59582" spans="21:22" ht="26.1" customHeight="1">
      <c r="U59582" s="54"/>
      <c r="V59582" s="53"/>
    </row>
    <row r="59583" spans="21:22" ht="26.1" customHeight="1">
      <c r="U59583" s="54"/>
      <c r="V59583" s="53"/>
    </row>
    <row r="59584" spans="21:22" ht="26.1" customHeight="1">
      <c r="U59584" s="54"/>
      <c r="V59584" s="53"/>
    </row>
    <row r="59585" spans="21:22" ht="26.1" customHeight="1">
      <c r="U59585" s="54"/>
      <c r="V59585" s="53"/>
    </row>
    <row r="59586" spans="21:22" ht="26.1" customHeight="1">
      <c r="U59586" s="54"/>
      <c r="V59586" s="53"/>
    </row>
    <row r="59587" spans="21:22" ht="26.1" customHeight="1">
      <c r="U59587" s="54"/>
      <c r="V59587" s="53"/>
    </row>
    <row r="59588" spans="21:22" ht="26.1" customHeight="1">
      <c r="U59588" s="54"/>
      <c r="V59588" s="53"/>
    </row>
    <row r="59589" spans="21:22" ht="26.1" customHeight="1">
      <c r="U59589" s="54"/>
      <c r="V59589" s="53"/>
    </row>
    <row r="59590" spans="21:22" ht="26.1" customHeight="1">
      <c r="U59590" s="54"/>
      <c r="V59590" s="53"/>
    </row>
    <row r="59591" spans="21:22" ht="26.1" customHeight="1">
      <c r="U59591" s="54"/>
      <c r="V59591" s="53"/>
    </row>
    <row r="59592" spans="21:22" ht="26.1" customHeight="1">
      <c r="U59592" s="54"/>
      <c r="V59592" s="53"/>
    </row>
    <row r="59593" spans="21:22" ht="26.1" customHeight="1">
      <c r="U59593" s="54"/>
      <c r="V59593" s="53"/>
    </row>
    <row r="59594" spans="21:22" ht="26.1" customHeight="1">
      <c r="U59594" s="54"/>
      <c r="V59594" s="53"/>
    </row>
    <row r="59595" spans="21:22" ht="26.1" customHeight="1">
      <c r="U59595" s="54"/>
      <c r="V59595" s="53"/>
    </row>
    <row r="59596" spans="21:22" ht="26.1" customHeight="1">
      <c r="U59596" s="54"/>
      <c r="V59596" s="53"/>
    </row>
    <row r="59597" spans="21:22" ht="26.1" customHeight="1">
      <c r="U59597" s="54"/>
      <c r="V59597" s="53"/>
    </row>
    <row r="59598" spans="21:22" ht="26.1" customHeight="1">
      <c r="U59598" s="54"/>
      <c r="V59598" s="53"/>
    </row>
    <row r="59599" spans="21:22" ht="26.1" customHeight="1">
      <c r="U59599" s="54"/>
      <c r="V59599" s="53"/>
    </row>
    <row r="59600" spans="21:22" ht="26.1" customHeight="1">
      <c r="U59600" s="54"/>
      <c r="V59600" s="53"/>
    </row>
    <row r="59601" spans="21:22" ht="26.1" customHeight="1">
      <c r="U59601" s="54"/>
      <c r="V59601" s="53"/>
    </row>
    <row r="59602" spans="21:22" ht="26.1" customHeight="1">
      <c r="U59602" s="54"/>
      <c r="V59602" s="53"/>
    </row>
    <row r="59603" spans="21:22" ht="26.1" customHeight="1">
      <c r="U59603" s="54"/>
      <c r="V59603" s="53"/>
    </row>
    <row r="59604" spans="21:22" ht="26.1" customHeight="1">
      <c r="U59604" s="54"/>
      <c r="V59604" s="53"/>
    </row>
    <row r="59605" spans="21:22" ht="26.1" customHeight="1">
      <c r="U59605" s="54"/>
      <c r="V59605" s="53"/>
    </row>
    <row r="59606" spans="21:22" ht="26.1" customHeight="1">
      <c r="U59606" s="54"/>
      <c r="V59606" s="53"/>
    </row>
    <row r="59607" spans="21:22" ht="26.1" customHeight="1">
      <c r="U59607" s="54"/>
      <c r="V59607" s="53"/>
    </row>
    <row r="59608" spans="21:22" ht="26.1" customHeight="1">
      <c r="U59608" s="54"/>
      <c r="V59608" s="53"/>
    </row>
    <row r="59609" spans="21:22" ht="26.1" customHeight="1">
      <c r="U59609" s="54"/>
      <c r="V59609" s="53"/>
    </row>
    <row r="59610" spans="21:22" ht="26.1" customHeight="1">
      <c r="U59610" s="54"/>
      <c r="V59610" s="53"/>
    </row>
    <row r="59611" spans="21:22" ht="26.1" customHeight="1">
      <c r="U59611" s="54"/>
      <c r="V59611" s="53"/>
    </row>
    <row r="59612" spans="21:22" ht="26.1" customHeight="1">
      <c r="U59612" s="54"/>
      <c r="V59612" s="53"/>
    </row>
    <row r="59613" spans="21:22" ht="26.1" customHeight="1">
      <c r="U59613" s="54"/>
      <c r="V59613" s="53"/>
    </row>
    <row r="59614" spans="21:22" ht="26.1" customHeight="1">
      <c r="U59614" s="54"/>
      <c r="V59614" s="53"/>
    </row>
    <row r="59615" spans="21:22" ht="26.1" customHeight="1">
      <c r="U59615" s="54"/>
      <c r="V59615" s="53"/>
    </row>
    <row r="59616" spans="21:22" ht="26.1" customHeight="1">
      <c r="U59616" s="54"/>
      <c r="V59616" s="53"/>
    </row>
    <row r="59617" spans="21:22" ht="26.1" customHeight="1">
      <c r="U59617" s="54"/>
      <c r="V59617" s="53"/>
    </row>
    <row r="59618" spans="21:22" ht="26.1" customHeight="1">
      <c r="U59618" s="54"/>
      <c r="V59618" s="53"/>
    </row>
    <row r="59619" spans="21:22" ht="26.1" customHeight="1">
      <c r="U59619" s="54"/>
      <c r="V59619" s="53"/>
    </row>
    <row r="59620" spans="21:22" ht="26.1" customHeight="1">
      <c r="U59620" s="54"/>
      <c r="V59620" s="53"/>
    </row>
    <row r="59621" spans="21:22" ht="26.1" customHeight="1">
      <c r="U59621" s="54"/>
      <c r="V59621" s="53"/>
    </row>
    <row r="59622" spans="21:22" ht="26.1" customHeight="1">
      <c r="U59622" s="54"/>
      <c r="V59622" s="53"/>
    </row>
    <row r="59623" spans="21:22" ht="26.1" customHeight="1">
      <c r="U59623" s="54"/>
      <c r="V59623" s="53"/>
    </row>
    <row r="59624" spans="21:22" ht="26.1" customHeight="1">
      <c r="U59624" s="54"/>
      <c r="V59624" s="53"/>
    </row>
    <row r="59625" spans="21:22" ht="26.1" customHeight="1">
      <c r="U59625" s="54"/>
      <c r="V59625" s="53"/>
    </row>
    <row r="59626" spans="21:22" ht="26.1" customHeight="1">
      <c r="U59626" s="54"/>
      <c r="V59626" s="53"/>
    </row>
    <row r="59627" spans="21:22" ht="26.1" customHeight="1">
      <c r="U59627" s="54"/>
      <c r="V59627" s="53"/>
    </row>
    <row r="59628" spans="21:22" ht="26.1" customHeight="1">
      <c r="U59628" s="54"/>
      <c r="V59628" s="53"/>
    </row>
    <row r="59629" spans="21:22" ht="26.1" customHeight="1">
      <c r="U59629" s="54"/>
      <c r="V59629" s="53"/>
    </row>
    <row r="59630" spans="21:22" ht="26.1" customHeight="1">
      <c r="U59630" s="54"/>
      <c r="V59630" s="53"/>
    </row>
    <row r="59631" spans="21:22" ht="26.1" customHeight="1">
      <c r="U59631" s="54"/>
      <c r="V59631" s="53"/>
    </row>
    <row r="59632" spans="21:22" ht="26.1" customHeight="1">
      <c r="U59632" s="54"/>
      <c r="V59632" s="53"/>
    </row>
    <row r="59633" spans="21:22" ht="26.1" customHeight="1">
      <c r="U59633" s="54"/>
      <c r="V59633" s="53"/>
    </row>
    <row r="59634" spans="21:22" ht="26.1" customHeight="1">
      <c r="U59634" s="54"/>
      <c r="V59634" s="53"/>
    </row>
    <row r="59635" spans="21:22" ht="26.1" customHeight="1">
      <c r="U59635" s="54"/>
      <c r="V59635" s="53"/>
    </row>
    <row r="59636" spans="21:22" ht="26.1" customHeight="1">
      <c r="U59636" s="54"/>
      <c r="V59636" s="53"/>
    </row>
    <row r="59637" spans="21:22" ht="26.1" customHeight="1">
      <c r="U59637" s="54"/>
      <c r="V59637" s="53"/>
    </row>
    <row r="59638" spans="21:22" ht="26.1" customHeight="1">
      <c r="U59638" s="54"/>
      <c r="V59638" s="53"/>
    </row>
    <row r="59639" spans="21:22" ht="26.1" customHeight="1">
      <c r="U59639" s="54"/>
      <c r="V59639" s="53"/>
    </row>
    <row r="59640" spans="21:22" ht="26.1" customHeight="1">
      <c r="U59640" s="54"/>
      <c r="V59640" s="53"/>
    </row>
    <row r="59641" spans="21:22" ht="26.1" customHeight="1">
      <c r="U59641" s="54"/>
      <c r="V59641" s="53"/>
    </row>
    <row r="59642" spans="21:22" ht="26.1" customHeight="1">
      <c r="U59642" s="54"/>
      <c r="V59642" s="53"/>
    </row>
    <row r="59643" spans="21:22" ht="26.1" customHeight="1">
      <c r="U59643" s="54"/>
      <c r="V59643" s="53"/>
    </row>
    <row r="59644" spans="21:22" ht="26.1" customHeight="1">
      <c r="U59644" s="54"/>
      <c r="V59644" s="53"/>
    </row>
    <row r="59645" spans="21:22" ht="26.1" customHeight="1">
      <c r="U59645" s="54"/>
      <c r="V59645" s="53"/>
    </row>
    <row r="59646" spans="21:22" ht="26.1" customHeight="1">
      <c r="U59646" s="54"/>
      <c r="V59646" s="53"/>
    </row>
    <row r="59647" spans="21:22" ht="26.1" customHeight="1">
      <c r="U59647" s="54"/>
      <c r="V59647" s="53"/>
    </row>
    <row r="59648" spans="21:22" ht="26.1" customHeight="1">
      <c r="U59648" s="54"/>
      <c r="V59648" s="53"/>
    </row>
    <row r="59649" spans="21:22" ht="26.1" customHeight="1">
      <c r="U59649" s="54"/>
      <c r="V59649" s="53"/>
    </row>
    <row r="59650" spans="21:22" ht="26.1" customHeight="1">
      <c r="U59650" s="54"/>
      <c r="V59650" s="53"/>
    </row>
    <row r="59651" spans="21:22" ht="26.1" customHeight="1">
      <c r="U59651" s="54"/>
      <c r="V59651" s="53"/>
    </row>
    <row r="59652" spans="21:22" ht="26.1" customHeight="1">
      <c r="U59652" s="54"/>
      <c r="V59652" s="53"/>
    </row>
    <row r="59653" spans="21:22" ht="26.1" customHeight="1">
      <c r="U59653" s="54"/>
      <c r="V59653" s="53"/>
    </row>
    <row r="59654" spans="21:22" ht="26.1" customHeight="1">
      <c r="U59654" s="54"/>
      <c r="V59654" s="53"/>
    </row>
    <row r="59655" spans="21:22" ht="26.1" customHeight="1">
      <c r="U59655" s="54"/>
      <c r="V59655" s="53"/>
    </row>
    <row r="59656" spans="21:22" ht="26.1" customHeight="1">
      <c r="U59656" s="54"/>
      <c r="V59656" s="53"/>
    </row>
    <row r="59657" spans="21:22" ht="26.1" customHeight="1">
      <c r="U59657" s="54"/>
      <c r="V59657" s="53"/>
    </row>
    <row r="59658" spans="21:22" ht="26.1" customHeight="1">
      <c r="U59658" s="54"/>
      <c r="V59658" s="53"/>
    </row>
    <row r="59659" spans="21:22" ht="26.1" customHeight="1">
      <c r="U59659" s="54"/>
      <c r="V59659" s="53"/>
    </row>
    <row r="59660" spans="21:22" ht="26.1" customHeight="1">
      <c r="U59660" s="54"/>
      <c r="V59660" s="53"/>
    </row>
    <row r="59661" spans="21:22" ht="26.1" customHeight="1">
      <c r="U59661" s="54"/>
      <c r="V59661" s="53"/>
    </row>
    <row r="59662" spans="21:22" ht="26.1" customHeight="1">
      <c r="U59662" s="54"/>
      <c r="V59662" s="53"/>
    </row>
    <row r="59663" spans="21:22" ht="26.1" customHeight="1">
      <c r="U59663" s="54"/>
      <c r="V59663" s="53"/>
    </row>
    <row r="59664" spans="21:22" ht="26.1" customHeight="1">
      <c r="U59664" s="54"/>
      <c r="V59664" s="53"/>
    </row>
    <row r="59665" spans="21:22" ht="26.1" customHeight="1">
      <c r="U59665" s="54"/>
      <c r="V59665" s="53"/>
    </row>
    <row r="59666" spans="21:22" ht="26.1" customHeight="1">
      <c r="U59666" s="54"/>
      <c r="V59666" s="53"/>
    </row>
    <row r="59667" spans="21:22" ht="26.1" customHeight="1">
      <c r="U59667" s="54"/>
      <c r="V59667" s="53"/>
    </row>
    <row r="59668" spans="21:22" ht="26.1" customHeight="1">
      <c r="U59668" s="54"/>
      <c r="V59668" s="53"/>
    </row>
    <row r="59669" spans="21:22" ht="26.1" customHeight="1">
      <c r="U59669" s="54"/>
      <c r="V59669" s="53"/>
    </row>
    <row r="59670" spans="21:22" ht="26.1" customHeight="1">
      <c r="U59670" s="54"/>
      <c r="V59670" s="53"/>
    </row>
    <row r="59671" spans="21:22" ht="26.1" customHeight="1">
      <c r="U59671" s="54"/>
      <c r="V59671" s="53"/>
    </row>
    <row r="59672" spans="21:22" ht="26.1" customHeight="1">
      <c r="U59672" s="54"/>
      <c r="V59672" s="53"/>
    </row>
    <row r="59673" spans="21:22" ht="26.1" customHeight="1">
      <c r="U59673" s="54"/>
      <c r="V59673" s="53"/>
    </row>
    <row r="59674" spans="21:22" ht="26.1" customHeight="1">
      <c r="U59674" s="54"/>
      <c r="V59674" s="53"/>
    </row>
    <row r="59675" spans="21:22" ht="26.1" customHeight="1">
      <c r="U59675" s="54"/>
      <c r="V59675" s="53"/>
    </row>
    <row r="59676" spans="21:22" ht="26.1" customHeight="1">
      <c r="U59676" s="54"/>
      <c r="V59676" s="53"/>
    </row>
    <row r="59677" spans="21:22" ht="26.1" customHeight="1">
      <c r="U59677" s="54"/>
      <c r="V59677" s="53"/>
    </row>
    <row r="59678" spans="21:22" ht="26.1" customHeight="1">
      <c r="U59678" s="54"/>
      <c r="V59678" s="53"/>
    </row>
    <row r="59679" spans="21:22" ht="26.1" customHeight="1">
      <c r="U59679" s="54"/>
      <c r="V59679" s="53"/>
    </row>
    <row r="59680" spans="21:22" ht="26.1" customHeight="1">
      <c r="U59680" s="54"/>
      <c r="V59680" s="53"/>
    </row>
    <row r="59681" spans="21:22" ht="26.1" customHeight="1">
      <c r="U59681" s="54"/>
      <c r="V59681" s="53"/>
    </row>
    <row r="59682" spans="21:22" ht="26.1" customHeight="1">
      <c r="U59682" s="54"/>
      <c r="V59682" s="53"/>
    </row>
    <row r="59683" spans="21:22" ht="26.1" customHeight="1">
      <c r="U59683" s="54"/>
      <c r="V59683" s="53"/>
    </row>
    <row r="59684" spans="21:22" ht="26.1" customHeight="1">
      <c r="U59684" s="54"/>
      <c r="V59684" s="53"/>
    </row>
    <row r="59685" spans="21:22" ht="26.1" customHeight="1">
      <c r="U59685" s="54"/>
      <c r="V59685" s="53"/>
    </row>
    <row r="59686" spans="21:22" ht="26.1" customHeight="1">
      <c r="U59686" s="54"/>
      <c r="V59686" s="53"/>
    </row>
    <row r="59687" spans="21:22" ht="26.1" customHeight="1">
      <c r="U59687" s="54"/>
      <c r="V59687" s="53"/>
    </row>
    <row r="59688" spans="21:22" ht="26.1" customHeight="1">
      <c r="U59688" s="54"/>
      <c r="V59688" s="53"/>
    </row>
    <row r="59689" spans="21:22" ht="26.1" customHeight="1">
      <c r="U59689" s="54"/>
      <c r="V59689" s="53"/>
    </row>
    <row r="59690" spans="21:22" ht="26.1" customHeight="1">
      <c r="U59690" s="54"/>
      <c r="V59690" s="53"/>
    </row>
    <row r="59691" spans="21:22" ht="26.1" customHeight="1">
      <c r="U59691" s="54"/>
      <c r="V59691" s="53"/>
    </row>
    <row r="59692" spans="21:22" ht="26.1" customHeight="1">
      <c r="U59692" s="54"/>
      <c r="V59692" s="53"/>
    </row>
    <row r="59693" spans="21:22" ht="26.1" customHeight="1">
      <c r="U59693" s="54"/>
      <c r="V59693" s="53"/>
    </row>
    <row r="59694" spans="21:22" ht="26.1" customHeight="1">
      <c r="U59694" s="54"/>
      <c r="V59694" s="53"/>
    </row>
    <row r="59695" spans="21:22" ht="26.1" customHeight="1">
      <c r="U59695" s="54"/>
      <c r="V59695" s="53"/>
    </row>
    <row r="59696" spans="21:22" ht="26.1" customHeight="1">
      <c r="U59696" s="54"/>
      <c r="V59696" s="53"/>
    </row>
    <row r="59697" spans="21:22" ht="26.1" customHeight="1">
      <c r="U59697" s="54"/>
      <c r="V59697" s="53"/>
    </row>
    <row r="59698" spans="21:22" ht="26.1" customHeight="1">
      <c r="U59698" s="54"/>
      <c r="V59698" s="53"/>
    </row>
    <row r="59699" spans="21:22" ht="26.1" customHeight="1">
      <c r="U59699" s="54"/>
      <c r="V59699" s="53"/>
    </row>
    <row r="59700" spans="21:22" ht="26.1" customHeight="1">
      <c r="U59700" s="54"/>
      <c r="V59700" s="53"/>
    </row>
    <row r="59701" spans="21:22" ht="26.1" customHeight="1">
      <c r="U59701" s="54"/>
      <c r="V59701" s="53"/>
    </row>
    <row r="59702" spans="21:22" ht="26.1" customHeight="1">
      <c r="U59702" s="54"/>
      <c r="V59702" s="53"/>
    </row>
    <row r="59703" spans="21:22" ht="26.1" customHeight="1">
      <c r="U59703" s="54"/>
      <c r="V59703" s="53"/>
    </row>
    <row r="59704" spans="21:22" ht="26.1" customHeight="1">
      <c r="U59704" s="54"/>
      <c r="V59704" s="53"/>
    </row>
    <row r="59705" spans="21:22" ht="26.1" customHeight="1">
      <c r="U59705" s="54"/>
      <c r="V59705" s="53"/>
    </row>
    <row r="59706" spans="21:22" ht="26.1" customHeight="1">
      <c r="U59706" s="54"/>
      <c r="V59706" s="53"/>
    </row>
    <row r="59707" spans="21:22" ht="26.1" customHeight="1">
      <c r="U59707" s="54"/>
      <c r="V59707" s="53"/>
    </row>
    <row r="59708" spans="21:22" ht="26.1" customHeight="1">
      <c r="U59708" s="54"/>
      <c r="V59708" s="53"/>
    </row>
    <row r="59709" spans="21:22" ht="26.1" customHeight="1">
      <c r="U59709" s="54"/>
      <c r="V59709" s="53"/>
    </row>
    <row r="59710" spans="21:22" ht="26.1" customHeight="1">
      <c r="U59710" s="54"/>
      <c r="V59710" s="53"/>
    </row>
    <row r="59711" spans="21:22" ht="26.1" customHeight="1">
      <c r="U59711" s="54"/>
      <c r="V59711" s="53"/>
    </row>
    <row r="59712" spans="21:22" ht="26.1" customHeight="1">
      <c r="U59712" s="54"/>
      <c r="V59712" s="53"/>
    </row>
    <row r="59713" spans="21:22" ht="26.1" customHeight="1">
      <c r="U59713" s="54"/>
      <c r="V59713" s="53"/>
    </row>
    <row r="59714" spans="21:22" ht="26.1" customHeight="1">
      <c r="U59714" s="54"/>
      <c r="V59714" s="53"/>
    </row>
    <row r="59715" spans="21:22" ht="26.1" customHeight="1">
      <c r="U59715" s="54"/>
      <c r="V59715" s="53"/>
    </row>
    <row r="59716" spans="21:22" ht="26.1" customHeight="1">
      <c r="U59716" s="54"/>
      <c r="V59716" s="53"/>
    </row>
    <row r="59717" spans="21:22" ht="26.1" customHeight="1">
      <c r="U59717" s="54"/>
      <c r="V59717" s="53"/>
    </row>
    <row r="59718" spans="21:22" ht="26.1" customHeight="1">
      <c r="U59718" s="54"/>
      <c r="V59718" s="53"/>
    </row>
    <row r="59719" spans="21:22" ht="26.1" customHeight="1">
      <c r="U59719" s="54"/>
      <c r="V59719" s="53"/>
    </row>
    <row r="59720" spans="21:22" ht="26.1" customHeight="1">
      <c r="U59720" s="54"/>
      <c r="V59720" s="53"/>
    </row>
    <row r="59721" spans="21:22" ht="26.1" customHeight="1">
      <c r="U59721" s="54"/>
      <c r="V59721" s="53"/>
    </row>
    <row r="59722" spans="21:22" ht="26.1" customHeight="1">
      <c r="U59722" s="54"/>
      <c r="V59722" s="53"/>
    </row>
    <row r="59723" spans="21:22" ht="26.1" customHeight="1">
      <c r="U59723" s="54"/>
      <c r="V59723" s="53"/>
    </row>
    <row r="59724" spans="21:22" ht="26.1" customHeight="1">
      <c r="U59724" s="54"/>
      <c r="V59724" s="53"/>
    </row>
    <row r="59725" spans="21:22" ht="26.1" customHeight="1">
      <c r="U59725" s="54"/>
      <c r="V59725" s="53"/>
    </row>
    <row r="59726" spans="21:22" ht="26.1" customHeight="1">
      <c r="U59726" s="54"/>
      <c r="V59726" s="53"/>
    </row>
    <row r="59727" spans="21:22" ht="26.1" customHeight="1">
      <c r="U59727" s="54"/>
      <c r="V59727" s="53"/>
    </row>
    <row r="59728" spans="21:22" ht="26.1" customHeight="1">
      <c r="U59728" s="54"/>
      <c r="V59728" s="53"/>
    </row>
    <row r="59729" spans="21:22" ht="26.1" customHeight="1">
      <c r="U59729" s="54"/>
      <c r="V59729" s="53"/>
    </row>
    <row r="59730" spans="21:22" ht="26.1" customHeight="1">
      <c r="U59730" s="54"/>
      <c r="V59730" s="53"/>
    </row>
    <row r="59731" spans="21:22" ht="26.1" customHeight="1">
      <c r="U59731" s="54"/>
      <c r="V59731" s="53"/>
    </row>
    <row r="59732" spans="21:22" ht="26.1" customHeight="1">
      <c r="U59732" s="54"/>
      <c r="V59732" s="53"/>
    </row>
    <row r="59733" spans="21:22" ht="26.1" customHeight="1">
      <c r="U59733" s="54"/>
      <c r="V59733" s="53"/>
    </row>
    <row r="59734" spans="21:22" ht="26.1" customHeight="1">
      <c r="U59734" s="54"/>
      <c r="V59734" s="53"/>
    </row>
    <row r="59735" spans="21:22" ht="26.1" customHeight="1">
      <c r="U59735" s="54"/>
      <c r="V59735" s="53"/>
    </row>
    <row r="59736" spans="21:22" ht="26.1" customHeight="1">
      <c r="U59736" s="54"/>
      <c r="V59736" s="53"/>
    </row>
    <row r="59737" spans="21:22" ht="26.1" customHeight="1">
      <c r="U59737" s="54"/>
      <c r="V59737" s="53"/>
    </row>
    <row r="59738" spans="21:22" ht="26.1" customHeight="1">
      <c r="U59738" s="54"/>
      <c r="V59738" s="53"/>
    </row>
    <row r="59739" spans="21:22" ht="26.1" customHeight="1">
      <c r="U59739" s="54"/>
      <c r="V59739" s="53"/>
    </row>
    <row r="59740" spans="21:22" ht="26.1" customHeight="1">
      <c r="U59740" s="54"/>
      <c r="V59740" s="53"/>
    </row>
    <row r="59741" spans="21:22" ht="26.1" customHeight="1">
      <c r="U59741" s="54"/>
      <c r="V59741" s="53"/>
    </row>
    <row r="59742" spans="21:22" ht="26.1" customHeight="1">
      <c r="U59742" s="54"/>
      <c r="V59742" s="53"/>
    </row>
    <row r="59743" spans="21:22" ht="26.1" customHeight="1">
      <c r="U59743" s="54"/>
      <c r="V59743" s="53"/>
    </row>
    <row r="59744" spans="21:22" ht="26.1" customHeight="1">
      <c r="U59744" s="54"/>
      <c r="V59744" s="53"/>
    </row>
    <row r="59745" spans="21:22" ht="26.1" customHeight="1">
      <c r="U59745" s="54"/>
      <c r="V59745" s="53"/>
    </row>
    <row r="59746" spans="21:22" ht="26.1" customHeight="1">
      <c r="U59746" s="54"/>
      <c r="V59746" s="53"/>
    </row>
    <row r="59747" spans="21:22" ht="26.1" customHeight="1">
      <c r="U59747" s="54"/>
      <c r="V59747" s="53"/>
    </row>
    <row r="59748" spans="21:22" ht="26.1" customHeight="1">
      <c r="U59748" s="54"/>
      <c r="V59748" s="53"/>
    </row>
    <row r="59749" spans="21:22" ht="26.1" customHeight="1">
      <c r="U59749" s="54"/>
      <c r="V59749" s="53"/>
    </row>
    <row r="59750" spans="21:22" ht="26.1" customHeight="1">
      <c r="U59750" s="54"/>
      <c r="V59750" s="53"/>
    </row>
    <row r="59751" spans="21:22" ht="26.1" customHeight="1">
      <c r="U59751" s="54"/>
      <c r="V59751" s="53"/>
    </row>
    <row r="59752" spans="21:22" ht="26.1" customHeight="1">
      <c r="U59752" s="54"/>
      <c r="V59752" s="53"/>
    </row>
    <row r="59753" spans="21:22" ht="26.1" customHeight="1">
      <c r="U59753" s="54"/>
      <c r="V59753" s="53"/>
    </row>
    <row r="59754" spans="21:22" ht="26.1" customHeight="1">
      <c r="U59754" s="54"/>
      <c r="V59754" s="53"/>
    </row>
    <row r="59755" spans="21:22" ht="26.1" customHeight="1">
      <c r="U59755" s="54"/>
      <c r="V59755" s="53"/>
    </row>
    <row r="59756" spans="21:22" ht="26.1" customHeight="1">
      <c r="U59756" s="54"/>
      <c r="V59756" s="53"/>
    </row>
    <row r="59757" spans="21:22" ht="26.1" customHeight="1">
      <c r="U59757" s="54"/>
      <c r="V59757" s="53"/>
    </row>
    <row r="59758" spans="21:22" ht="26.1" customHeight="1">
      <c r="U59758" s="54"/>
      <c r="V59758" s="53"/>
    </row>
    <row r="59759" spans="21:22" ht="26.1" customHeight="1">
      <c r="U59759" s="54"/>
      <c r="V59759" s="53"/>
    </row>
    <row r="59760" spans="21:22" ht="26.1" customHeight="1">
      <c r="U59760" s="54"/>
      <c r="V59760" s="53"/>
    </row>
    <row r="59761" spans="21:22" ht="26.1" customHeight="1">
      <c r="U59761" s="54"/>
      <c r="V59761" s="53"/>
    </row>
    <row r="59762" spans="21:22" ht="26.1" customHeight="1">
      <c r="U59762" s="54"/>
      <c r="V59762" s="53"/>
    </row>
    <row r="59763" spans="21:22" ht="26.1" customHeight="1">
      <c r="U59763" s="54"/>
      <c r="V59763" s="53"/>
    </row>
    <row r="59764" spans="21:22" ht="26.1" customHeight="1">
      <c r="U59764" s="54"/>
      <c r="V59764" s="53"/>
    </row>
    <row r="59765" spans="21:22" ht="26.1" customHeight="1">
      <c r="U59765" s="54"/>
      <c r="V59765" s="53"/>
    </row>
    <row r="59766" spans="21:22" ht="26.1" customHeight="1">
      <c r="U59766" s="54"/>
      <c r="V59766" s="53"/>
    </row>
    <row r="59767" spans="21:22" ht="26.1" customHeight="1">
      <c r="U59767" s="54"/>
      <c r="V59767" s="53"/>
    </row>
    <row r="59768" spans="21:22" ht="26.1" customHeight="1">
      <c r="U59768" s="54"/>
      <c r="V59768" s="53"/>
    </row>
    <row r="59769" spans="21:22" ht="26.1" customHeight="1">
      <c r="U59769" s="54"/>
      <c r="V59769" s="53"/>
    </row>
    <row r="59770" spans="21:22" ht="26.1" customHeight="1">
      <c r="U59770" s="54"/>
      <c r="V59770" s="53"/>
    </row>
    <row r="59771" spans="21:22" ht="26.1" customHeight="1">
      <c r="U59771" s="54"/>
      <c r="V59771" s="53"/>
    </row>
    <row r="59772" spans="21:22" ht="26.1" customHeight="1">
      <c r="U59772" s="54"/>
      <c r="V59772" s="53"/>
    </row>
    <row r="59773" spans="21:22" ht="26.1" customHeight="1">
      <c r="U59773" s="54"/>
      <c r="V59773" s="53"/>
    </row>
    <row r="59774" spans="21:22" ht="26.1" customHeight="1">
      <c r="U59774" s="54"/>
      <c r="V59774" s="53"/>
    </row>
    <row r="59775" spans="21:22" ht="26.1" customHeight="1">
      <c r="U59775" s="54"/>
      <c r="V59775" s="53"/>
    </row>
    <row r="59776" spans="21:22" ht="26.1" customHeight="1">
      <c r="U59776" s="54"/>
      <c r="V59776" s="53"/>
    </row>
    <row r="59777" spans="21:22" ht="26.1" customHeight="1">
      <c r="U59777" s="54"/>
      <c r="V59777" s="53"/>
    </row>
    <row r="59778" spans="21:22" ht="26.1" customHeight="1">
      <c r="U59778" s="54"/>
      <c r="V59778" s="53"/>
    </row>
    <row r="59779" spans="21:22" ht="26.1" customHeight="1">
      <c r="U59779" s="54"/>
      <c r="V59779" s="53"/>
    </row>
    <row r="59780" spans="21:22" ht="26.1" customHeight="1">
      <c r="U59780" s="54"/>
      <c r="V59780" s="53"/>
    </row>
    <row r="59781" spans="21:22" ht="26.1" customHeight="1">
      <c r="U59781" s="54"/>
      <c r="V59781" s="53"/>
    </row>
    <row r="59782" spans="21:22" ht="26.1" customHeight="1">
      <c r="U59782" s="54"/>
      <c r="V59782" s="53"/>
    </row>
    <row r="59783" spans="21:22" ht="26.1" customHeight="1">
      <c r="U59783" s="54"/>
      <c r="V59783" s="53"/>
    </row>
    <row r="59784" spans="21:22" ht="26.1" customHeight="1">
      <c r="U59784" s="54"/>
      <c r="V59784" s="53"/>
    </row>
    <row r="59785" spans="21:22" ht="26.1" customHeight="1">
      <c r="U59785" s="54"/>
      <c r="V59785" s="53"/>
    </row>
    <row r="59786" spans="21:22" ht="26.1" customHeight="1">
      <c r="U59786" s="54"/>
      <c r="V59786" s="53"/>
    </row>
    <row r="59787" spans="21:22" ht="26.1" customHeight="1">
      <c r="U59787" s="54"/>
      <c r="V59787" s="53"/>
    </row>
    <row r="59788" spans="21:22" ht="26.1" customHeight="1">
      <c r="U59788" s="54"/>
      <c r="V59788" s="53"/>
    </row>
    <row r="59789" spans="21:22" ht="26.1" customHeight="1">
      <c r="U59789" s="54"/>
      <c r="V59789" s="53"/>
    </row>
    <row r="59790" spans="21:22" ht="26.1" customHeight="1">
      <c r="U59790" s="54"/>
      <c r="V59790" s="53"/>
    </row>
    <row r="59791" spans="21:22" ht="26.1" customHeight="1">
      <c r="U59791" s="54"/>
      <c r="V59791" s="53"/>
    </row>
    <row r="59792" spans="21:22" ht="26.1" customHeight="1">
      <c r="U59792" s="54"/>
      <c r="V59792" s="53"/>
    </row>
    <row r="59793" spans="21:22" ht="26.1" customHeight="1">
      <c r="U59793" s="54"/>
      <c r="V59793" s="53"/>
    </row>
    <row r="59794" spans="21:22" ht="26.1" customHeight="1">
      <c r="U59794" s="54"/>
      <c r="V59794" s="53"/>
    </row>
    <row r="59795" spans="21:22" ht="26.1" customHeight="1">
      <c r="U59795" s="54"/>
      <c r="V59795" s="53"/>
    </row>
    <row r="59796" spans="21:22" ht="26.1" customHeight="1">
      <c r="U59796" s="54"/>
      <c r="V59796" s="53"/>
    </row>
    <row r="59797" spans="21:22" ht="26.1" customHeight="1">
      <c r="U59797" s="54"/>
      <c r="V59797" s="53"/>
    </row>
    <row r="59798" spans="21:22" ht="26.1" customHeight="1">
      <c r="U59798" s="54"/>
      <c r="V59798" s="53"/>
    </row>
    <row r="59799" spans="21:22" ht="26.1" customHeight="1">
      <c r="U59799" s="54"/>
      <c r="V59799" s="53"/>
    </row>
    <row r="59800" spans="21:22" ht="26.1" customHeight="1">
      <c r="U59800" s="54"/>
      <c r="V59800" s="53"/>
    </row>
    <row r="59801" spans="21:22" ht="26.1" customHeight="1">
      <c r="U59801" s="54"/>
      <c r="V59801" s="53"/>
    </row>
    <row r="59802" spans="21:22" ht="26.1" customHeight="1">
      <c r="U59802" s="54"/>
      <c r="V59802" s="53"/>
    </row>
    <row r="59803" spans="21:22" ht="26.1" customHeight="1">
      <c r="U59803" s="54"/>
      <c r="V59803" s="53"/>
    </row>
    <row r="59804" spans="21:22" ht="26.1" customHeight="1">
      <c r="U59804" s="54"/>
      <c r="V59804" s="53"/>
    </row>
    <row r="59805" spans="21:22" ht="26.1" customHeight="1">
      <c r="U59805" s="54"/>
      <c r="V59805" s="53"/>
    </row>
    <row r="59806" spans="21:22" ht="26.1" customHeight="1">
      <c r="U59806" s="54"/>
      <c r="V59806" s="53"/>
    </row>
    <row r="59807" spans="21:22" ht="26.1" customHeight="1">
      <c r="U59807" s="54"/>
      <c r="V59807" s="53"/>
    </row>
    <row r="59808" spans="21:22" ht="26.1" customHeight="1">
      <c r="U59808" s="54"/>
      <c r="V59808" s="53"/>
    </row>
    <row r="59809" spans="21:22" ht="26.1" customHeight="1">
      <c r="U59809" s="54"/>
      <c r="V59809" s="53"/>
    </row>
    <row r="59810" spans="21:22" ht="26.1" customHeight="1">
      <c r="U59810" s="54"/>
      <c r="V59810" s="53"/>
    </row>
    <row r="59811" spans="21:22" ht="26.1" customHeight="1">
      <c r="U59811" s="54"/>
      <c r="V59811" s="53"/>
    </row>
    <row r="59812" spans="21:22" ht="26.1" customHeight="1">
      <c r="U59812" s="54"/>
      <c r="V59812" s="53"/>
    </row>
    <row r="59813" spans="21:22" ht="26.1" customHeight="1">
      <c r="U59813" s="54"/>
      <c r="V59813" s="53"/>
    </row>
    <row r="59814" spans="21:22" ht="26.1" customHeight="1">
      <c r="U59814" s="54"/>
      <c r="V59814" s="53"/>
    </row>
    <row r="59815" spans="21:22" ht="26.1" customHeight="1">
      <c r="U59815" s="54"/>
      <c r="V59815" s="53"/>
    </row>
    <row r="59816" spans="21:22" ht="26.1" customHeight="1">
      <c r="U59816" s="54"/>
      <c r="V59816" s="53"/>
    </row>
    <row r="59817" spans="21:22" ht="26.1" customHeight="1">
      <c r="U59817" s="54"/>
      <c r="V59817" s="53"/>
    </row>
    <row r="59818" spans="21:22" ht="26.1" customHeight="1">
      <c r="U59818" s="54"/>
      <c r="V59818" s="53"/>
    </row>
    <row r="59819" spans="21:22" ht="26.1" customHeight="1">
      <c r="U59819" s="54"/>
      <c r="V59819" s="53"/>
    </row>
    <row r="59820" spans="21:22" ht="26.1" customHeight="1">
      <c r="U59820" s="54"/>
      <c r="V59820" s="53"/>
    </row>
    <row r="59821" spans="21:22" ht="26.1" customHeight="1">
      <c r="U59821" s="54"/>
      <c r="V59821" s="53"/>
    </row>
    <row r="59822" spans="21:22" ht="26.1" customHeight="1">
      <c r="U59822" s="54"/>
      <c r="V59822" s="53"/>
    </row>
    <row r="59823" spans="21:22" ht="26.1" customHeight="1">
      <c r="U59823" s="54"/>
      <c r="V59823" s="53"/>
    </row>
    <row r="59824" spans="21:22" ht="26.1" customHeight="1">
      <c r="U59824" s="54"/>
      <c r="V59824" s="53"/>
    </row>
    <row r="59825" spans="21:22" ht="26.1" customHeight="1">
      <c r="U59825" s="54"/>
      <c r="V59825" s="53"/>
    </row>
    <row r="59826" spans="21:22" ht="26.1" customHeight="1">
      <c r="U59826" s="54"/>
      <c r="V59826" s="53"/>
    </row>
    <row r="59827" spans="21:22" ht="26.1" customHeight="1">
      <c r="U59827" s="54"/>
      <c r="V59827" s="53"/>
    </row>
    <row r="59828" spans="21:22" ht="26.1" customHeight="1">
      <c r="U59828" s="54"/>
      <c r="V59828" s="53"/>
    </row>
    <row r="59829" spans="21:22" ht="26.1" customHeight="1">
      <c r="U59829" s="54"/>
      <c r="V59829" s="53"/>
    </row>
    <row r="59830" spans="21:22" ht="26.1" customHeight="1">
      <c r="U59830" s="54"/>
      <c r="V59830" s="53"/>
    </row>
    <row r="59831" spans="21:22" ht="26.1" customHeight="1">
      <c r="U59831" s="54"/>
      <c r="V59831" s="53"/>
    </row>
    <row r="59832" spans="21:22" ht="26.1" customHeight="1">
      <c r="U59832" s="54"/>
      <c r="V59832" s="53"/>
    </row>
    <row r="59833" spans="21:22" ht="26.1" customHeight="1">
      <c r="U59833" s="54"/>
      <c r="V59833" s="53"/>
    </row>
    <row r="59834" spans="21:22" ht="26.1" customHeight="1">
      <c r="U59834" s="54"/>
      <c r="V59834" s="53"/>
    </row>
    <row r="59835" spans="21:22" ht="26.1" customHeight="1">
      <c r="U59835" s="54"/>
      <c r="V59835" s="53"/>
    </row>
    <row r="59836" spans="21:22" ht="26.1" customHeight="1">
      <c r="U59836" s="54"/>
      <c r="V59836" s="53"/>
    </row>
    <row r="59837" spans="21:22" ht="26.1" customHeight="1">
      <c r="U59837" s="54"/>
      <c r="V59837" s="53"/>
    </row>
    <row r="59838" spans="21:22" ht="26.1" customHeight="1">
      <c r="U59838" s="54"/>
      <c r="V59838" s="53"/>
    </row>
    <row r="59839" spans="21:22" ht="26.1" customHeight="1">
      <c r="U59839" s="54"/>
      <c r="V59839" s="53"/>
    </row>
    <row r="59840" spans="21:22" ht="26.1" customHeight="1">
      <c r="U59840" s="54"/>
      <c r="V59840" s="53"/>
    </row>
    <row r="59841" spans="21:22" ht="26.1" customHeight="1">
      <c r="U59841" s="54"/>
      <c r="V59841" s="53"/>
    </row>
    <row r="59842" spans="21:22" ht="26.1" customHeight="1">
      <c r="U59842" s="54"/>
      <c r="V59842" s="53"/>
    </row>
    <row r="59843" spans="21:22" ht="26.1" customHeight="1">
      <c r="U59843" s="54"/>
      <c r="V59843" s="53"/>
    </row>
    <row r="59844" spans="21:22" ht="26.1" customHeight="1">
      <c r="U59844" s="54"/>
      <c r="V59844" s="53"/>
    </row>
    <row r="59845" spans="21:22" ht="26.1" customHeight="1">
      <c r="U59845" s="54"/>
      <c r="V59845" s="53"/>
    </row>
    <row r="59846" spans="21:22" ht="26.1" customHeight="1">
      <c r="U59846" s="54"/>
      <c r="V59846" s="53"/>
    </row>
    <row r="59847" spans="21:22" ht="26.1" customHeight="1">
      <c r="U59847" s="54"/>
      <c r="V59847" s="53"/>
    </row>
    <row r="59848" spans="21:22" ht="26.1" customHeight="1">
      <c r="U59848" s="54"/>
      <c r="V59848" s="53"/>
    </row>
    <row r="59849" spans="21:22" ht="26.1" customHeight="1">
      <c r="U59849" s="54"/>
      <c r="V59849" s="53"/>
    </row>
    <row r="59850" spans="21:22" ht="26.1" customHeight="1">
      <c r="U59850" s="54"/>
      <c r="V59850" s="53"/>
    </row>
    <row r="59851" spans="21:22" ht="26.1" customHeight="1">
      <c r="U59851" s="54"/>
      <c r="V59851" s="53"/>
    </row>
    <row r="59852" spans="21:22" ht="26.1" customHeight="1">
      <c r="U59852" s="54"/>
      <c r="V59852" s="53"/>
    </row>
    <row r="59853" spans="21:22" ht="26.1" customHeight="1">
      <c r="U59853" s="54"/>
      <c r="V59853" s="53"/>
    </row>
    <row r="59854" spans="21:22" ht="26.1" customHeight="1">
      <c r="U59854" s="54"/>
      <c r="V59854" s="53"/>
    </row>
    <row r="59855" spans="21:22" ht="26.1" customHeight="1">
      <c r="U59855" s="54"/>
      <c r="V59855" s="53"/>
    </row>
    <row r="59856" spans="21:22" ht="26.1" customHeight="1">
      <c r="U59856" s="54"/>
      <c r="V59856" s="53"/>
    </row>
    <row r="59857" spans="21:22" ht="26.1" customHeight="1">
      <c r="U59857" s="54"/>
      <c r="V59857" s="53"/>
    </row>
    <row r="59858" spans="21:22" ht="26.1" customHeight="1">
      <c r="U59858" s="54"/>
      <c r="V59858" s="53"/>
    </row>
    <row r="59859" spans="21:22" ht="26.1" customHeight="1">
      <c r="U59859" s="54"/>
      <c r="V59859" s="53"/>
    </row>
    <row r="59860" spans="21:22" ht="26.1" customHeight="1">
      <c r="U59860" s="54"/>
      <c r="V59860" s="53"/>
    </row>
    <row r="59861" spans="21:22" ht="26.1" customHeight="1">
      <c r="U59861" s="54"/>
      <c r="V59861" s="53"/>
    </row>
    <row r="59862" spans="21:22" ht="26.1" customHeight="1">
      <c r="U59862" s="54"/>
      <c r="V59862" s="53"/>
    </row>
    <row r="59863" spans="21:22" ht="26.1" customHeight="1">
      <c r="U59863" s="54"/>
      <c r="V59863" s="53"/>
    </row>
    <row r="59864" spans="21:22" ht="26.1" customHeight="1">
      <c r="U59864" s="54"/>
      <c r="V59864" s="53"/>
    </row>
    <row r="59865" spans="21:22" ht="26.1" customHeight="1">
      <c r="U59865" s="54"/>
      <c r="V59865" s="53"/>
    </row>
    <row r="59866" spans="21:22" ht="26.1" customHeight="1">
      <c r="U59866" s="54"/>
      <c r="V59866" s="53"/>
    </row>
    <row r="59867" spans="21:22" ht="26.1" customHeight="1">
      <c r="U59867" s="54"/>
      <c r="V59867" s="53"/>
    </row>
    <row r="59868" spans="21:22" ht="26.1" customHeight="1">
      <c r="U59868" s="54"/>
      <c r="V59868" s="53"/>
    </row>
    <row r="59869" spans="21:22" ht="26.1" customHeight="1">
      <c r="U59869" s="54"/>
      <c r="V59869" s="53"/>
    </row>
    <row r="59870" spans="21:22" ht="26.1" customHeight="1">
      <c r="U59870" s="54"/>
      <c r="V59870" s="53"/>
    </row>
    <row r="59871" spans="21:22" ht="26.1" customHeight="1">
      <c r="U59871" s="54"/>
      <c r="V59871" s="53"/>
    </row>
    <row r="59872" spans="21:22" ht="26.1" customHeight="1">
      <c r="U59872" s="54"/>
      <c r="V59872" s="53"/>
    </row>
    <row r="59873" spans="21:22" ht="26.1" customHeight="1">
      <c r="U59873" s="54"/>
      <c r="V59873" s="53"/>
    </row>
    <row r="59874" spans="21:22" ht="26.1" customHeight="1">
      <c r="U59874" s="54"/>
      <c r="V59874" s="53"/>
    </row>
    <row r="59875" spans="21:22" ht="26.1" customHeight="1">
      <c r="U59875" s="54"/>
      <c r="V59875" s="53"/>
    </row>
    <row r="59876" spans="21:22" ht="26.1" customHeight="1">
      <c r="U59876" s="54"/>
      <c r="V59876" s="53"/>
    </row>
    <row r="59877" spans="21:22" ht="26.1" customHeight="1">
      <c r="U59877" s="54"/>
      <c r="V59877" s="53"/>
    </row>
    <row r="59878" spans="21:22" ht="26.1" customHeight="1">
      <c r="U59878" s="54"/>
      <c r="V59878" s="53"/>
    </row>
    <row r="59879" spans="21:22" ht="26.1" customHeight="1">
      <c r="U59879" s="54"/>
      <c r="V59879" s="53"/>
    </row>
    <row r="59880" spans="21:22" ht="26.1" customHeight="1">
      <c r="U59880" s="54"/>
      <c r="V59880" s="53"/>
    </row>
    <row r="59881" spans="21:22" ht="26.1" customHeight="1">
      <c r="U59881" s="54"/>
      <c r="V59881" s="53"/>
    </row>
    <row r="59882" spans="21:22" ht="26.1" customHeight="1">
      <c r="U59882" s="54"/>
      <c r="V59882" s="53"/>
    </row>
    <row r="59883" spans="21:22" ht="26.1" customHeight="1">
      <c r="U59883" s="54"/>
      <c r="V59883" s="53"/>
    </row>
    <row r="59884" spans="21:22" ht="26.1" customHeight="1">
      <c r="U59884" s="54"/>
      <c r="V59884" s="53"/>
    </row>
    <row r="59885" spans="21:22" ht="26.1" customHeight="1">
      <c r="U59885" s="54"/>
      <c r="V59885" s="53"/>
    </row>
    <row r="59886" spans="21:22" ht="26.1" customHeight="1">
      <c r="U59886" s="54"/>
      <c r="V59886" s="53"/>
    </row>
    <row r="59887" spans="21:22" ht="26.1" customHeight="1">
      <c r="U59887" s="54"/>
      <c r="V59887" s="53"/>
    </row>
    <row r="59888" spans="21:22" ht="26.1" customHeight="1">
      <c r="U59888" s="54"/>
      <c r="V59888" s="53"/>
    </row>
    <row r="59889" spans="21:22" ht="26.1" customHeight="1">
      <c r="U59889" s="54"/>
      <c r="V59889" s="53"/>
    </row>
    <row r="59890" spans="21:22" ht="26.1" customHeight="1">
      <c r="U59890" s="54"/>
      <c r="V59890" s="53"/>
    </row>
    <row r="59891" spans="21:22" ht="26.1" customHeight="1">
      <c r="U59891" s="54"/>
      <c r="V59891" s="53"/>
    </row>
    <row r="59892" spans="21:22" ht="26.1" customHeight="1">
      <c r="U59892" s="54"/>
      <c r="V59892" s="53"/>
    </row>
    <row r="59893" spans="21:22" ht="26.1" customHeight="1">
      <c r="U59893" s="54"/>
      <c r="V59893" s="53"/>
    </row>
    <row r="59894" spans="21:22" ht="26.1" customHeight="1">
      <c r="U59894" s="54"/>
      <c r="V59894" s="53"/>
    </row>
    <row r="59895" spans="21:22" ht="26.1" customHeight="1">
      <c r="U59895" s="54"/>
      <c r="V59895" s="53"/>
    </row>
    <row r="59896" spans="21:22" ht="26.1" customHeight="1">
      <c r="U59896" s="54"/>
      <c r="V59896" s="53"/>
    </row>
    <row r="59897" spans="21:22" ht="26.1" customHeight="1">
      <c r="U59897" s="54"/>
      <c r="V59897" s="53"/>
    </row>
    <row r="59898" spans="21:22" ht="26.1" customHeight="1">
      <c r="U59898" s="54"/>
      <c r="V59898" s="53"/>
    </row>
    <row r="59899" spans="21:22" ht="26.1" customHeight="1">
      <c r="U59899" s="54"/>
      <c r="V59899" s="53"/>
    </row>
    <row r="59900" spans="21:22" ht="26.1" customHeight="1">
      <c r="U59900" s="54"/>
      <c r="V59900" s="53"/>
    </row>
    <row r="59901" spans="21:22" ht="26.1" customHeight="1">
      <c r="U59901" s="54"/>
      <c r="V59901" s="53"/>
    </row>
    <row r="59902" spans="21:22" ht="26.1" customHeight="1">
      <c r="U59902" s="54"/>
      <c r="V59902" s="53"/>
    </row>
    <row r="59903" spans="21:22" ht="26.1" customHeight="1">
      <c r="U59903" s="54"/>
      <c r="V59903" s="53"/>
    </row>
    <row r="59904" spans="21:22" ht="26.1" customHeight="1">
      <c r="U59904" s="54"/>
      <c r="V59904" s="53"/>
    </row>
    <row r="59905" spans="21:22" ht="26.1" customHeight="1">
      <c r="U59905" s="54"/>
      <c r="V59905" s="53"/>
    </row>
    <row r="59906" spans="21:22" ht="26.1" customHeight="1">
      <c r="U59906" s="54"/>
      <c r="V59906" s="53"/>
    </row>
    <row r="59907" spans="21:22" ht="26.1" customHeight="1">
      <c r="U59907" s="54"/>
      <c r="V59907" s="53"/>
    </row>
    <row r="59908" spans="21:22" ht="26.1" customHeight="1">
      <c r="U59908" s="54"/>
      <c r="V59908" s="53"/>
    </row>
    <row r="59909" spans="21:22" ht="26.1" customHeight="1">
      <c r="U59909" s="54"/>
      <c r="V59909" s="53"/>
    </row>
    <row r="59910" spans="21:22" ht="26.1" customHeight="1">
      <c r="U59910" s="54"/>
      <c r="V59910" s="53"/>
    </row>
    <row r="59911" spans="21:22" ht="26.1" customHeight="1">
      <c r="U59911" s="54"/>
      <c r="V59911" s="53"/>
    </row>
    <row r="59912" spans="21:22" ht="26.1" customHeight="1">
      <c r="U59912" s="54"/>
      <c r="V59912" s="53"/>
    </row>
    <row r="59913" spans="21:22" ht="26.1" customHeight="1">
      <c r="U59913" s="54"/>
      <c r="V59913" s="53"/>
    </row>
    <row r="59914" spans="21:22" ht="26.1" customHeight="1">
      <c r="U59914" s="54"/>
      <c r="V59914" s="53"/>
    </row>
    <row r="59915" spans="21:22" ht="26.1" customHeight="1">
      <c r="U59915" s="54"/>
      <c r="V59915" s="53"/>
    </row>
    <row r="59916" spans="21:22" ht="26.1" customHeight="1">
      <c r="U59916" s="54"/>
      <c r="V59916" s="53"/>
    </row>
    <row r="59917" spans="21:22" ht="26.1" customHeight="1">
      <c r="U59917" s="54"/>
      <c r="V59917" s="53"/>
    </row>
    <row r="59918" spans="21:22" ht="26.1" customHeight="1">
      <c r="U59918" s="54"/>
      <c r="V59918" s="53"/>
    </row>
    <row r="59919" spans="21:22" ht="26.1" customHeight="1">
      <c r="U59919" s="54"/>
      <c r="V59919" s="53"/>
    </row>
    <row r="59920" spans="21:22" ht="26.1" customHeight="1">
      <c r="U59920" s="54"/>
      <c r="V59920" s="53"/>
    </row>
    <row r="59921" spans="21:22" ht="26.1" customHeight="1">
      <c r="U59921" s="54"/>
      <c r="V59921" s="53"/>
    </row>
    <row r="59922" spans="21:22" ht="26.1" customHeight="1">
      <c r="U59922" s="54"/>
      <c r="V59922" s="53"/>
    </row>
    <row r="59923" spans="21:22" ht="26.1" customHeight="1">
      <c r="U59923" s="54"/>
      <c r="V59923" s="53"/>
    </row>
    <row r="59924" spans="21:22" ht="26.1" customHeight="1">
      <c r="U59924" s="54"/>
      <c r="V59924" s="53"/>
    </row>
    <row r="59925" spans="21:22" ht="26.1" customHeight="1">
      <c r="U59925" s="54"/>
      <c r="V59925" s="53"/>
    </row>
    <row r="59926" spans="21:22" ht="26.1" customHeight="1">
      <c r="U59926" s="54"/>
      <c r="V59926" s="53"/>
    </row>
    <row r="59927" spans="21:22" ht="26.1" customHeight="1">
      <c r="U59927" s="54"/>
      <c r="V59927" s="53"/>
    </row>
    <row r="59928" spans="21:22" ht="26.1" customHeight="1">
      <c r="U59928" s="54"/>
      <c r="V59928" s="53"/>
    </row>
    <row r="59929" spans="21:22" ht="26.1" customHeight="1">
      <c r="U59929" s="54"/>
      <c r="V59929" s="53"/>
    </row>
    <row r="59930" spans="21:22" ht="26.1" customHeight="1">
      <c r="U59930" s="54"/>
      <c r="V59930" s="53"/>
    </row>
    <row r="59931" spans="21:22" ht="26.1" customHeight="1">
      <c r="U59931" s="54"/>
      <c r="V59931" s="53"/>
    </row>
    <row r="59932" spans="21:22" ht="26.1" customHeight="1">
      <c r="U59932" s="54"/>
      <c r="V59932" s="53"/>
    </row>
    <row r="59933" spans="21:22" ht="26.1" customHeight="1">
      <c r="U59933" s="54"/>
      <c r="V59933" s="53"/>
    </row>
    <row r="59934" spans="21:22" ht="26.1" customHeight="1">
      <c r="U59934" s="54"/>
      <c r="V59934" s="53"/>
    </row>
    <row r="59935" spans="21:22" ht="26.1" customHeight="1">
      <c r="U59935" s="54"/>
      <c r="V59935" s="53"/>
    </row>
    <row r="59936" spans="21:22" ht="26.1" customHeight="1">
      <c r="U59936" s="54"/>
      <c r="V59936" s="53"/>
    </row>
    <row r="59937" spans="21:22" ht="26.1" customHeight="1">
      <c r="U59937" s="54"/>
      <c r="V59937" s="53"/>
    </row>
    <row r="59938" spans="21:22" ht="26.1" customHeight="1">
      <c r="U59938" s="54"/>
      <c r="V59938" s="53"/>
    </row>
    <row r="59939" spans="21:22" ht="26.1" customHeight="1">
      <c r="U59939" s="54"/>
      <c r="V59939" s="53"/>
    </row>
    <row r="59940" spans="21:22" ht="26.1" customHeight="1">
      <c r="U59940" s="54"/>
      <c r="V59940" s="53"/>
    </row>
    <row r="59941" spans="21:22" ht="26.1" customHeight="1">
      <c r="U59941" s="54"/>
      <c r="V59941" s="53"/>
    </row>
    <row r="59942" spans="21:22" ht="26.1" customHeight="1">
      <c r="U59942" s="54"/>
      <c r="V59942" s="53"/>
    </row>
    <row r="59943" spans="21:22" ht="26.1" customHeight="1">
      <c r="U59943" s="54"/>
      <c r="V59943" s="53"/>
    </row>
    <row r="59944" spans="21:22" ht="26.1" customHeight="1">
      <c r="U59944" s="54"/>
      <c r="V59944" s="53"/>
    </row>
    <row r="59945" spans="21:22" ht="26.1" customHeight="1">
      <c r="U59945" s="54"/>
      <c r="V59945" s="53"/>
    </row>
    <row r="59946" spans="21:22" ht="26.1" customHeight="1">
      <c r="U59946" s="54"/>
      <c r="V59946" s="53"/>
    </row>
    <row r="59947" spans="21:22" ht="26.1" customHeight="1">
      <c r="U59947" s="54"/>
      <c r="V59947" s="53"/>
    </row>
    <row r="59948" spans="21:22" ht="26.1" customHeight="1">
      <c r="U59948" s="54"/>
      <c r="V59948" s="53"/>
    </row>
    <row r="59949" spans="21:22" ht="26.1" customHeight="1">
      <c r="U59949" s="54"/>
      <c r="V59949" s="53"/>
    </row>
    <row r="59950" spans="21:22" ht="26.1" customHeight="1">
      <c r="U59950" s="54"/>
      <c r="V59950" s="53"/>
    </row>
    <row r="59951" spans="21:22" ht="26.1" customHeight="1">
      <c r="U59951" s="54"/>
      <c r="V59951" s="53"/>
    </row>
    <row r="59952" spans="21:22" ht="26.1" customHeight="1">
      <c r="U59952" s="54"/>
      <c r="V59952" s="53"/>
    </row>
    <row r="59953" spans="21:22" ht="26.1" customHeight="1">
      <c r="U59953" s="54"/>
      <c r="V59953" s="53"/>
    </row>
    <row r="59954" spans="21:22" ht="26.1" customHeight="1">
      <c r="U59954" s="54"/>
      <c r="V59954" s="53"/>
    </row>
    <row r="59955" spans="21:22" ht="26.1" customHeight="1">
      <c r="U59955" s="54"/>
      <c r="V59955" s="53"/>
    </row>
    <row r="59956" spans="21:22" ht="26.1" customHeight="1">
      <c r="U59956" s="54"/>
      <c r="V59956" s="53"/>
    </row>
    <row r="59957" spans="21:22" ht="26.1" customHeight="1">
      <c r="U59957" s="54"/>
      <c r="V59957" s="53"/>
    </row>
    <row r="59958" spans="21:22" ht="26.1" customHeight="1">
      <c r="U59958" s="54"/>
      <c r="V59958" s="53"/>
    </row>
    <row r="59959" spans="21:22" ht="26.1" customHeight="1">
      <c r="U59959" s="54"/>
      <c r="V59959" s="53"/>
    </row>
    <row r="59960" spans="21:22" ht="26.1" customHeight="1">
      <c r="U59960" s="54"/>
      <c r="V59960" s="53"/>
    </row>
    <row r="59961" spans="21:22" ht="26.1" customHeight="1">
      <c r="U59961" s="54"/>
      <c r="V59961" s="53"/>
    </row>
    <row r="59962" spans="21:22" ht="26.1" customHeight="1">
      <c r="U59962" s="54"/>
      <c r="V59962" s="53"/>
    </row>
    <row r="59963" spans="21:22" ht="26.1" customHeight="1">
      <c r="U59963" s="54"/>
      <c r="V59963" s="53"/>
    </row>
    <row r="59964" spans="21:22" ht="26.1" customHeight="1">
      <c r="U59964" s="54"/>
      <c r="V59964" s="53"/>
    </row>
    <row r="59965" spans="21:22" ht="26.1" customHeight="1">
      <c r="U59965" s="54"/>
      <c r="V59965" s="53"/>
    </row>
    <row r="59966" spans="21:22" ht="26.1" customHeight="1">
      <c r="U59966" s="54"/>
      <c r="V59966" s="53"/>
    </row>
    <row r="59967" spans="21:22" ht="26.1" customHeight="1">
      <c r="U59967" s="54"/>
      <c r="V59967" s="53"/>
    </row>
    <row r="59968" spans="21:22" ht="26.1" customHeight="1">
      <c r="U59968" s="54"/>
      <c r="V59968" s="53"/>
    </row>
    <row r="59969" spans="21:22" ht="26.1" customHeight="1">
      <c r="U59969" s="54"/>
      <c r="V59969" s="53"/>
    </row>
    <row r="59970" spans="21:22" ht="26.1" customHeight="1">
      <c r="U59970" s="54"/>
      <c r="V59970" s="53"/>
    </row>
    <row r="59971" spans="21:22" ht="26.1" customHeight="1">
      <c r="U59971" s="54"/>
      <c r="V59971" s="53"/>
    </row>
    <row r="59972" spans="21:22" ht="26.1" customHeight="1">
      <c r="U59972" s="54"/>
      <c r="V59972" s="53"/>
    </row>
    <row r="59973" spans="21:22" ht="26.1" customHeight="1">
      <c r="U59973" s="54"/>
      <c r="V59973" s="53"/>
    </row>
    <row r="59974" spans="21:22" ht="26.1" customHeight="1">
      <c r="U59974" s="54"/>
      <c r="V59974" s="53"/>
    </row>
    <row r="59975" spans="21:22" ht="26.1" customHeight="1">
      <c r="U59975" s="54"/>
      <c r="V59975" s="53"/>
    </row>
    <row r="59976" spans="21:22" ht="26.1" customHeight="1">
      <c r="U59976" s="54"/>
      <c r="V59976" s="53"/>
    </row>
    <row r="59977" spans="21:22" ht="26.1" customHeight="1">
      <c r="U59977" s="54"/>
      <c r="V59977" s="53"/>
    </row>
    <row r="59978" spans="21:22" ht="26.1" customHeight="1">
      <c r="U59978" s="54"/>
      <c r="V59978" s="53"/>
    </row>
    <row r="59979" spans="21:22" ht="26.1" customHeight="1">
      <c r="U59979" s="54"/>
      <c r="V59979" s="53"/>
    </row>
    <row r="59980" spans="21:22" ht="26.1" customHeight="1">
      <c r="U59980" s="54"/>
      <c r="V59980" s="53"/>
    </row>
    <row r="59981" spans="21:22" ht="26.1" customHeight="1">
      <c r="U59981" s="54"/>
      <c r="V59981" s="53"/>
    </row>
    <row r="59982" spans="21:22" ht="26.1" customHeight="1">
      <c r="U59982" s="54"/>
      <c r="V59982" s="53"/>
    </row>
    <row r="59983" spans="21:22" ht="26.1" customHeight="1">
      <c r="U59983" s="54"/>
      <c r="V59983" s="53"/>
    </row>
    <row r="59984" spans="21:22" ht="26.1" customHeight="1">
      <c r="U59984" s="54"/>
      <c r="V59984" s="53"/>
    </row>
    <row r="59985" spans="21:22" ht="26.1" customHeight="1">
      <c r="U59985" s="54"/>
      <c r="V59985" s="53"/>
    </row>
    <row r="59986" spans="21:22" ht="26.1" customHeight="1">
      <c r="U59986" s="54"/>
      <c r="V59986" s="53"/>
    </row>
    <row r="59987" spans="21:22" ht="26.1" customHeight="1">
      <c r="U59987" s="54"/>
      <c r="V59987" s="53"/>
    </row>
    <row r="59988" spans="21:22" ht="26.1" customHeight="1">
      <c r="U59988" s="54"/>
      <c r="V59988" s="53"/>
    </row>
    <row r="59989" spans="21:22" ht="26.1" customHeight="1">
      <c r="U59989" s="54"/>
      <c r="V59989" s="53"/>
    </row>
    <row r="59990" spans="21:22" ht="26.1" customHeight="1">
      <c r="U59990" s="54"/>
      <c r="V59990" s="53"/>
    </row>
    <row r="59991" spans="21:22" ht="26.1" customHeight="1">
      <c r="U59991" s="54"/>
      <c r="V59991" s="53"/>
    </row>
    <row r="59992" spans="21:22" ht="26.1" customHeight="1">
      <c r="U59992" s="54"/>
      <c r="V59992" s="53"/>
    </row>
    <row r="59993" spans="21:22" ht="26.1" customHeight="1">
      <c r="U59993" s="54"/>
      <c r="V59993" s="53"/>
    </row>
    <row r="59994" spans="21:22" ht="26.1" customHeight="1">
      <c r="U59994" s="54"/>
      <c r="V59994" s="53"/>
    </row>
    <row r="59995" spans="21:22" ht="26.1" customHeight="1">
      <c r="U59995" s="54"/>
      <c r="V59995" s="53"/>
    </row>
    <row r="59996" spans="21:22" ht="26.1" customHeight="1">
      <c r="U59996" s="54"/>
      <c r="V59996" s="53"/>
    </row>
    <row r="59997" spans="21:22" ht="26.1" customHeight="1">
      <c r="U59997" s="54"/>
      <c r="V59997" s="53"/>
    </row>
    <row r="59998" spans="21:22" ht="26.1" customHeight="1">
      <c r="U59998" s="54"/>
      <c r="V59998" s="53"/>
    </row>
    <row r="59999" spans="21:22" ht="26.1" customHeight="1">
      <c r="U59999" s="54"/>
      <c r="V59999" s="53"/>
    </row>
    <row r="60000" spans="21:22" ht="26.1" customHeight="1">
      <c r="U60000" s="54"/>
      <c r="V60000" s="53"/>
    </row>
    <row r="60001" spans="21:22" ht="26.1" customHeight="1">
      <c r="U60001" s="54"/>
      <c r="V60001" s="53"/>
    </row>
    <row r="60002" spans="21:22" ht="26.1" customHeight="1">
      <c r="U60002" s="54"/>
      <c r="V60002" s="53"/>
    </row>
    <row r="60003" spans="21:22" ht="26.1" customHeight="1">
      <c r="U60003" s="54"/>
      <c r="V60003" s="53"/>
    </row>
    <row r="60004" spans="21:22" ht="26.1" customHeight="1">
      <c r="U60004" s="54"/>
      <c r="V60004" s="53"/>
    </row>
    <row r="60005" spans="21:22" ht="26.1" customHeight="1">
      <c r="U60005" s="54"/>
      <c r="V60005" s="53"/>
    </row>
    <row r="60006" spans="21:22" ht="26.1" customHeight="1">
      <c r="U60006" s="54"/>
      <c r="V60006" s="53"/>
    </row>
    <row r="60007" spans="21:22" ht="26.1" customHeight="1">
      <c r="U60007" s="54"/>
      <c r="V60007" s="53"/>
    </row>
    <row r="60008" spans="21:22" ht="26.1" customHeight="1">
      <c r="U60008" s="54"/>
      <c r="V60008" s="53"/>
    </row>
    <row r="60009" spans="21:22" ht="26.1" customHeight="1">
      <c r="U60009" s="54"/>
      <c r="V60009" s="53"/>
    </row>
    <row r="60010" spans="21:22" ht="26.1" customHeight="1">
      <c r="U60010" s="54"/>
      <c r="V60010" s="53"/>
    </row>
    <row r="60011" spans="21:22" ht="26.1" customHeight="1">
      <c r="U60011" s="54"/>
      <c r="V60011" s="53"/>
    </row>
    <row r="60012" spans="21:22" ht="26.1" customHeight="1">
      <c r="U60012" s="54"/>
      <c r="V60012" s="53"/>
    </row>
    <row r="60013" spans="21:22" ht="26.1" customHeight="1">
      <c r="U60013" s="54"/>
      <c r="V60013" s="53"/>
    </row>
    <row r="60014" spans="21:22" ht="26.1" customHeight="1">
      <c r="U60014" s="54"/>
      <c r="V60014" s="53"/>
    </row>
    <row r="60015" spans="21:22" ht="26.1" customHeight="1">
      <c r="U60015" s="54"/>
      <c r="V60015" s="53"/>
    </row>
    <row r="60016" spans="21:22" ht="26.1" customHeight="1">
      <c r="U60016" s="54"/>
      <c r="V60016" s="53"/>
    </row>
    <row r="60017" spans="21:22" ht="26.1" customHeight="1">
      <c r="U60017" s="54"/>
      <c r="V60017" s="53"/>
    </row>
    <row r="60018" spans="21:22" ht="26.1" customHeight="1">
      <c r="U60018" s="54"/>
      <c r="V60018" s="53"/>
    </row>
    <row r="60019" spans="21:22" ht="26.1" customHeight="1">
      <c r="U60019" s="54"/>
      <c r="V60019" s="53"/>
    </row>
    <row r="60020" spans="21:22" ht="26.1" customHeight="1">
      <c r="U60020" s="54"/>
      <c r="V60020" s="53"/>
    </row>
    <row r="60021" spans="21:22" ht="26.1" customHeight="1">
      <c r="U60021" s="54"/>
      <c r="V60021" s="53"/>
    </row>
    <row r="60022" spans="21:22" ht="26.1" customHeight="1">
      <c r="U60022" s="54"/>
      <c r="V60022" s="53"/>
    </row>
    <row r="60023" spans="21:22" ht="26.1" customHeight="1">
      <c r="U60023" s="54"/>
      <c r="V60023" s="53"/>
    </row>
    <row r="60024" spans="21:22" ht="26.1" customHeight="1">
      <c r="U60024" s="54"/>
      <c r="V60024" s="53"/>
    </row>
    <row r="60025" spans="21:22" ht="26.1" customHeight="1">
      <c r="U60025" s="54"/>
      <c r="V60025" s="53"/>
    </row>
    <row r="60026" spans="21:22" ht="26.1" customHeight="1">
      <c r="U60026" s="54"/>
      <c r="V60026" s="53"/>
    </row>
    <row r="60027" spans="21:22" ht="26.1" customHeight="1">
      <c r="U60027" s="54"/>
      <c r="V60027" s="53"/>
    </row>
    <row r="60028" spans="21:22" ht="26.1" customHeight="1">
      <c r="U60028" s="54"/>
      <c r="V60028" s="53"/>
    </row>
    <row r="60029" spans="21:22" ht="26.1" customHeight="1">
      <c r="U60029" s="54"/>
      <c r="V60029" s="53"/>
    </row>
    <row r="60030" spans="21:22" ht="26.1" customHeight="1">
      <c r="U60030" s="54"/>
      <c r="V60030" s="53"/>
    </row>
    <row r="60031" spans="21:22" ht="26.1" customHeight="1">
      <c r="U60031" s="54"/>
      <c r="V60031" s="53"/>
    </row>
    <row r="60032" spans="21:22" ht="26.1" customHeight="1">
      <c r="U60032" s="54"/>
      <c r="V60032" s="53"/>
    </row>
    <row r="60033" spans="21:22" ht="26.1" customHeight="1">
      <c r="U60033" s="54"/>
      <c r="V60033" s="53"/>
    </row>
    <row r="60034" spans="21:22" ht="26.1" customHeight="1">
      <c r="U60034" s="54"/>
      <c r="V60034" s="53"/>
    </row>
    <row r="60035" spans="21:22" ht="26.1" customHeight="1">
      <c r="U60035" s="54"/>
      <c r="V60035" s="53"/>
    </row>
    <row r="60036" spans="21:22" ht="26.1" customHeight="1">
      <c r="U60036" s="54"/>
      <c r="V60036" s="53"/>
    </row>
    <row r="60037" spans="21:22" ht="26.1" customHeight="1">
      <c r="U60037" s="54"/>
      <c r="V60037" s="53"/>
    </row>
    <row r="60038" spans="21:22" ht="26.1" customHeight="1">
      <c r="U60038" s="54"/>
      <c r="V60038" s="53"/>
    </row>
    <row r="60039" spans="21:22" ht="26.1" customHeight="1">
      <c r="U60039" s="54"/>
      <c r="V60039" s="53"/>
    </row>
    <row r="60040" spans="21:22" ht="26.1" customHeight="1">
      <c r="U60040" s="54"/>
      <c r="V60040" s="53"/>
    </row>
    <row r="60041" spans="21:22" ht="26.1" customHeight="1">
      <c r="U60041" s="54"/>
      <c r="V60041" s="53"/>
    </row>
    <row r="60042" spans="21:22" ht="26.1" customHeight="1">
      <c r="U60042" s="54"/>
      <c r="V60042" s="53"/>
    </row>
    <row r="60043" spans="21:22" ht="26.1" customHeight="1">
      <c r="U60043" s="54"/>
      <c r="V60043" s="53"/>
    </row>
    <row r="60044" spans="21:22" ht="26.1" customHeight="1">
      <c r="U60044" s="54"/>
      <c r="V60044" s="53"/>
    </row>
    <row r="60045" spans="21:22" ht="26.1" customHeight="1">
      <c r="U60045" s="54"/>
      <c r="V60045" s="53"/>
    </row>
    <row r="60046" spans="21:22" ht="26.1" customHeight="1">
      <c r="U60046" s="54"/>
      <c r="V60046" s="53"/>
    </row>
    <row r="60047" spans="21:22" ht="26.1" customHeight="1">
      <c r="U60047" s="54"/>
      <c r="V60047" s="53"/>
    </row>
    <row r="60048" spans="21:22" ht="26.1" customHeight="1">
      <c r="U60048" s="54"/>
      <c r="V60048" s="53"/>
    </row>
    <row r="60049" spans="21:22" ht="26.1" customHeight="1">
      <c r="U60049" s="54"/>
      <c r="V60049" s="53"/>
    </row>
    <row r="60050" spans="21:22" ht="26.1" customHeight="1">
      <c r="U60050" s="54"/>
      <c r="V60050" s="53"/>
    </row>
    <row r="60051" spans="21:22" ht="26.1" customHeight="1">
      <c r="U60051" s="54"/>
      <c r="V60051" s="53"/>
    </row>
    <row r="60052" spans="21:22" ht="26.1" customHeight="1">
      <c r="U60052" s="54"/>
      <c r="V60052" s="53"/>
    </row>
    <row r="60053" spans="21:22" ht="26.1" customHeight="1">
      <c r="U60053" s="54"/>
      <c r="V60053" s="53"/>
    </row>
    <row r="60054" spans="21:22" ht="26.1" customHeight="1">
      <c r="U60054" s="54"/>
      <c r="V60054" s="53"/>
    </row>
    <row r="60055" spans="21:22" ht="26.1" customHeight="1">
      <c r="U60055" s="54"/>
      <c r="V60055" s="53"/>
    </row>
    <row r="60056" spans="21:22" ht="26.1" customHeight="1">
      <c r="U60056" s="54"/>
      <c r="V60056" s="53"/>
    </row>
    <row r="60057" spans="21:22" ht="26.1" customHeight="1">
      <c r="U60057" s="54"/>
      <c r="V60057" s="53"/>
    </row>
    <row r="60058" spans="21:22" ht="26.1" customHeight="1">
      <c r="U60058" s="54"/>
      <c r="V60058" s="53"/>
    </row>
    <row r="60059" spans="21:22" ht="26.1" customHeight="1">
      <c r="U60059" s="54"/>
      <c r="V60059" s="53"/>
    </row>
    <row r="60060" spans="21:22" ht="26.1" customHeight="1">
      <c r="U60060" s="54"/>
      <c r="V60060" s="53"/>
    </row>
    <row r="60061" spans="21:22" ht="26.1" customHeight="1">
      <c r="U60061" s="54"/>
      <c r="V60061" s="53"/>
    </row>
    <row r="60062" spans="21:22" ht="26.1" customHeight="1">
      <c r="U60062" s="54"/>
      <c r="V60062" s="53"/>
    </row>
    <row r="60063" spans="21:22" ht="26.1" customHeight="1">
      <c r="U60063" s="54"/>
      <c r="V60063" s="53"/>
    </row>
    <row r="60064" spans="21:22" ht="26.1" customHeight="1">
      <c r="U60064" s="54"/>
      <c r="V60064" s="53"/>
    </row>
    <row r="60065" spans="21:22" ht="26.1" customHeight="1">
      <c r="U60065" s="54"/>
      <c r="V60065" s="53"/>
    </row>
    <row r="60066" spans="21:22" ht="26.1" customHeight="1">
      <c r="U60066" s="54"/>
      <c r="V60066" s="53"/>
    </row>
    <row r="60067" spans="21:22" ht="26.1" customHeight="1">
      <c r="U60067" s="54"/>
      <c r="V60067" s="53"/>
    </row>
    <row r="60068" spans="21:22" ht="26.1" customHeight="1">
      <c r="U60068" s="54"/>
      <c r="V60068" s="53"/>
    </row>
    <row r="60069" spans="21:22" ht="26.1" customHeight="1">
      <c r="U60069" s="54"/>
      <c r="V60069" s="53"/>
    </row>
    <row r="60070" spans="21:22" ht="26.1" customHeight="1">
      <c r="U60070" s="54"/>
      <c r="V60070" s="53"/>
    </row>
    <row r="60071" spans="21:22" ht="26.1" customHeight="1">
      <c r="U60071" s="54"/>
      <c r="V60071" s="53"/>
    </row>
    <row r="60072" spans="21:22" ht="26.1" customHeight="1">
      <c r="U60072" s="54"/>
      <c r="V60072" s="53"/>
    </row>
    <row r="60073" spans="21:22" ht="26.1" customHeight="1">
      <c r="U60073" s="54"/>
      <c r="V60073" s="53"/>
    </row>
    <row r="60074" spans="21:22" ht="26.1" customHeight="1">
      <c r="U60074" s="54"/>
      <c r="V60074" s="53"/>
    </row>
    <row r="60075" spans="21:22" ht="26.1" customHeight="1">
      <c r="U60075" s="54"/>
      <c r="V60075" s="53"/>
    </row>
    <row r="60076" spans="21:22" ht="26.1" customHeight="1">
      <c r="U60076" s="54"/>
      <c r="V60076" s="53"/>
    </row>
    <row r="60077" spans="21:22" ht="26.1" customHeight="1">
      <c r="U60077" s="54"/>
      <c r="V60077" s="53"/>
    </row>
    <row r="60078" spans="21:22" ht="26.1" customHeight="1">
      <c r="U60078" s="54"/>
      <c r="V60078" s="53"/>
    </row>
    <row r="60079" spans="21:22" ht="26.1" customHeight="1">
      <c r="U60079" s="54"/>
      <c r="V60079" s="53"/>
    </row>
    <row r="60080" spans="21:22" ht="26.1" customHeight="1">
      <c r="U60080" s="54"/>
      <c r="V60080" s="53"/>
    </row>
    <row r="60081" spans="21:22" ht="26.1" customHeight="1">
      <c r="U60081" s="54"/>
      <c r="V60081" s="53"/>
    </row>
    <row r="60082" spans="21:22" ht="26.1" customHeight="1">
      <c r="U60082" s="54"/>
      <c r="V60082" s="53"/>
    </row>
    <row r="60083" spans="21:22" ht="26.1" customHeight="1">
      <c r="U60083" s="54"/>
      <c r="V60083" s="53"/>
    </row>
    <row r="60084" spans="21:22" ht="26.1" customHeight="1">
      <c r="U60084" s="54"/>
      <c r="V60084" s="53"/>
    </row>
    <row r="60085" spans="21:22" ht="26.1" customHeight="1">
      <c r="U60085" s="54"/>
      <c r="V60085" s="53"/>
    </row>
    <row r="60086" spans="21:22" ht="26.1" customHeight="1">
      <c r="U60086" s="54"/>
      <c r="V60086" s="53"/>
    </row>
    <row r="60087" spans="21:22" ht="26.1" customHeight="1">
      <c r="U60087" s="54"/>
      <c r="V60087" s="53"/>
    </row>
    <row r="60088" spans="21:22" ht="26.1" customHeight="1">
      <c r="U60088" s="54"/>
      <c r="V60088" s="53"/>
    </row>
    <row r="60089" spans="21:22" ht="26.1" customHeight="1">
      <c r="U60089" s="54"/>
      <c r="V60089" s="53"/>
    </row>
    <row r="60090" spans="21:22" ht="26.1" customHeight="1">
      <c r="U60090" s="54"/>
      <c r="V60090" s="53"/>
    </row>
    <row r="60091" spans="21:22" ht="26.1" customHeight="1">
      <c r="U60091" s="54"/>
      <c r="V60091" s="53"/>
    </row>
    <row r="60092" spans="21:22" ht="26.1" customHeight="1">
      <c r="U60092" s="54"/>
      <c r="V60092" s="53"/>
    </row>
    <row r="60093" spans="21:22" ht="26.1" customHeight="1">
      <c r="U60093" s="54"/>
      <c r="V60093" s="53"/>
    </row>
    <row r="60094" spans="21:22" ht="26.1" customHeight="1">
      <c r="U60094" s="54"/>
      <c r="V60094" s="53"/>
    </row>
    <row r="60095" spans="21:22" ht="26.1" customHeight="1">
      <c r="U60095" s="54"/>
      <c r="V60095" s="53"/>
    </row>
    <row r="60096" spans="21:22" ht="26.1" customHeight="1">
      <c r="U60096" s="54"/>
      <c r="V60096" s="53"/>
    </row>
    <row r="60097" spans="21:22" ht="26.1" customHeight="1">
      <c r="U60097" s="54"/>
      <c r="V60097" s="53"/>
    </row>
    <row r="60098" spans="21:22" ht="26.1" customHeight="1">
      <c r="U60098" s="54"/>
      <c r="V60098" s="53"/>
    </row>
    <row r="60099" spans="21:22" ht="26.1" customHeight="1">
      <c r="U60099" s="54"/>
      <c r="V60099" s="53"/>
    </row>
    <row r="60100" spans="21:22" ht="26.1" customHeight="1">
      <c r="U60100" s="54"/>
      <c r="V60100" s="53"/>
    </row>
    <row r="60101" spans="21:22" ht="26.1" customHeight="1">
      <c r="U60101" s="54"/>
      <c r="V60101" s="53"/>
    </row>
    <row r="60102" spans="21:22" ht="26.1" customHeight="1">
      <c r="U60102" s="54"/>
      <c r="V60102" s="53"/>
    </row>
    <row r="60103" spans="21:22" ht="26.1" customHeight="1">
      <c r="U60103" s="54"/>
      <c r="V60103" s="53"/>
    </row>
    <row r="60104" spans="21:22" ht="26.1" customHeight="1">
      <c r="U60104" s="54"/>
      <c r="V60104" s="53"/>
    </row>
    <row r="60105" spans="21:22" ht="26.1" customHeight="1">
      <c r="U60105" s="54"/>
      <c r="V60105" s="53"/>
    </row>
    <row r="60106" spans="21:22" ht="26.1" customHeight="1">
      <c r="U60106" s="54"/>
      <c r="V60106" s="53"/>
    </row>
    <row r="60107" spans="21:22" ht="26.1" customHeight="1">
      <c r="U60107" s="54"/>
      <c r="V60107" s="53"/>
    </row>
    <row r="60108" spans="21:22" ht="26.1" customHeight="1">
      <c r="U60108" s="54"/>
      <c r="V60108" s="53"/>
    </row>
    <row r="60109" spans="21:22" ht="26.1" customHeight="1">
      <c r="U60109" s="54"/>
      <c r="V60109" s="53"/>
    </row>
    <row r="60110" spans="21:22" ht="26.1" customHeight="1">
      <c r="U60110" s="54"/>
      <c r="V60110" s="53"/>
    </row>
    <row r="60111" spans="21:22" ht="26.1" customHeight="1">
      <c r="U60111" s="54"/>
      <c r="V60111" s="53"/>
    </row>
    <row r="60112" spans="21:22" ht="26.1" customHeight="1">
      <c r="U60112" s="54"/>
      <c r="V60112" s="53"/>
    </row>
    <row r="60113" spans="21:22" ht="26.1" customHeight="1">
      <c r="U60113" s="54"/>
      <c r="V60113" s="53"/>
    </row>
    <row r="60114" spans="21:22" ht="26.1" customHeight="1">
      <c r="U60114" s="54"/>
      <c r="V60114" s="53"/>
    </row>
    <row r="60115" spans="21:22" ht="26.1" customHeight="1">
      <c r="U60115" s="54"/>
      <c r="V60115" s="53"/>
    </row>
    <row r="60116" spans="21:22" ht="26.1" customHeight="1">
      <c r="U60116" s="54"/>
      <c r="V60116" s="53"/>
    </row>
    <row r="60117" spans="21:22" ht="26.1" customHeight="1">
      <c r="U60117" s="54"/>
      <c r="V60117" s="53"/>
    </row>
    <row r="60118" spans="21:22" ht="26.1" customHeight="1">
      <c r="U60118" s="54"/>
      <c r="V60118" s="53"/>
    </row>
    <row r="60119" spans="21:22" ht="26.1" customHeight="1">
      <c r="U60119" s="54"/>
      <c r="V60119" s="53"/>
    </row>
    <row r="60120" spans="21:22" ht="26.1" customHeight="1">
      <c r="U60120" s="54"/>
      <c r="V60120" s="53"/>
    </row>
    <row r="60121" spans="21:22" ht="26.1" customHeight="1">
      <c r="U60121" s="54"/>
      <c r="V60121" s="53"/>
    </row>
    <row r="60122" spans="21:22" ht="26.1" customHeight="1">
      <c r="U60122" s="54"/>
      <c r="V60122" s="53"/>
    </row>
    <row r="60123" spans="21:22" ht="26.1" customHeight="1">
      <c r="U60123" s="54"/>
      <c r="V60123" s="53"/>
    </row>
    <row r="60124" spans="21:22" ht="26.1" customHeight="1">
      <c r="U60124" s="54"/>
      <c r="V60124" s="53"/>
    </row>
    <row r="60125" spans="21:22" ht="26.1" customHeight="1">
      <c r="U60125" s="54"/>
      <c r="V60125" s="53"/>
    </row>
    <row r="60126" spans="21:22" ht="26.1" customHeight="1">
      <c r="U60126" s="54"/>
      <c r="V60126" s="53"/>
    </row>
    <row r="60127" spans="21:22" ht="26.1" customHeight="1">
      <c r="U60127" s="54"/>
      <c r="V60127" s="53"/>
    </row>
    <row r="60128" spans="21:22" ht="26.1" customHeight="1">
      <c r="U60128" s="54"/>
      <c r="V60128" s="53"/>
    </row>
    <row r="60129" spans="21:22" ht="26.1" customHeight="1">
      <c r="U60129" s="54"/>
      <c r="V60129" s="53"/>
    </row>
    <row r="60130" spans="21:22" ht="26.1" customHeight="1">
      <c r="U60130" s="54"/>
      <c r="V60130" s="53"/>
    </row>
    <row r="60131" spans="21:22" ht="26.1" customHeight="1">
      <c r="U60131" s="54"/>
      <c r="V60131" s="53"/>
    </row>
    <row r="60132" spans="21:22" ht="26.1" customHeight="1">
      <c r="U60132" s="54"/>
      <c r="V60132" s="53"/>
    </row>
    <row r="60133" spans="21:22" ht="26.1" customHeight="1">
      <c r="U60133" s="54"/>
      <c r="V60133" s="53"/>
    </row>
    <row r="60134" spans="21:22" ht="26.1" customHeight="1">
      <c r="U60134" s="54"/>
      <c r="V60134" s="53"/>
    </row>
    <row r="60135" spans="21:22" ht="26.1" customHeight="1">
      <c r="U60135" s="54"/>
      <c r="V60135" s="53"/>
    </row>
    <row r="60136" spans="21:22" ht="26.1" customHeight="1">
      <c r="U60136" s="54"/>
      <c r="V60136" s="53"/>
    </row>
    <row r="60137" spans="21:22" ht="26.1" customHeight="1">
      <c r="U60137" s="54"/>
      <c r="V60137" s="53"/>
    </row>
    <row r="60138" spans="21:22" ht="26.1" customHeight="1">
      <c r="U60138" s="54"/>
      <c r="V60138" s="53"/>
    </row>
    <row r="60139" spans="21:22" ht="26.1" customHeight="1">
      <c r="U60139" s="54"/>
      <c r="V60139" s="53"/>
    </row>
    <row r="60140" spans="21:22" ht="26.1" customHeight="1">
      <c r="U60140" s="54"/>
      <c r="V60140" s="53"/>
    </row>
    <row r="60141" spans="21:22" ht="26.1" customHeight="1">
      <c r="U60141" s="54"/>
      <c r="V60141" s="53"/>
    </row>
    <row r="60142" spans="21:22" ht="26.1" customHeight="1">
      <c r="U60142" s="54"/>
      <c r="V60142" s="53"/>
    </row>
    <row r="60143" spans="21:22" ht="26.1" customHeight="1">
      <c r="U60143" s="54"/>
      <c r="V60143" s="53"/>
    </row>
    <row r="60144" spans="21:22" ht="26.1" customHeight="1">
      <c r="U60144" s="54"/>
      <c r="V60144" s="53"/>
    </row>
    <row r="60145" spans="21:22" ht="26.1" customHeight="1">
      <c r="U60145" s="54"/>
      <c r="V60145" s="53"/>
    </row>
    <row r="60146" spans="21:22" ht="26.1" customHeight="1">
      <c r="U60146" s="54"/>
      <c r="V60146" s="53"/>
    </row>
    <row r="60147" spans="21:22" ht="26.1" customHeight="1">
      <c r="U60147" s="54"/>
      <c r="V60147" s="53"/>
    </row>
    <row r="60148" spans="21:22" ht="26.1" customHeight="1">
      <c r="U60148" s="54"/>
      <c r="V60148" s="53"/>
    </row>
    <row r="60149" spans="21:22" ht="26.1" customHeight="1">
      <c r="U60149" s="54"/>
      <c r="V60149" s="53"/>
    </row>
    <row r="60150" spans="21:22" ht="26.1" customHeight="1">
      <c r="U60150" s="54"/>
      <c r="V60150" s="53"/>
    </row>
    <row r="60151" spans="21:22" ht="26.1" customHeight="1">
      <c r="U60151" s="54"/>
      <c r="V60151" s="53"/>
    </row>
    <row r="60152" spans="21:22" ht="26.1" customHeight="1">
      <c r="U60152" s="54"/>
      <c r="V60152" s="53"/>
    </row>
    <row r="60153" spans="21:22" ht="26.1" customHeight="1">
      <c r="U60153" s="54"/>
      <c r="V60153" s="53"/>
    </row>
    <row r="60154" spans="21:22" ht="26.1" customHeight="1">
      <c r="U60154" s="54"/>
      <c r="V60154" s="53"/>
    </row>
    <row r="60155" spans="21:22" ht="26.1" customHeight="1">
      <c r="U60155" s="54"/>
      <c r="V60155" s="53"/>
    </row>
    <row r="60156" spans="21:22" ht="26.1" customHeight="1">
      <c r="U60156" s="54"/>
      <c r="V60156" s="53"/>
    </row>
    <row r="60157" spans="21:22" ht="26.1" customHeight="1">
      <c r="U60157" s="54"/>
      <c r="V60157" s="53"/>
    </row>
    <row r="60158" spans="21:22" ht="26.1" customHeight="1">
      <c r="U60158" s="54"/>
      <c r="V60158" s="53"/>
    </row>
    <row r="60159" spans="21:22" ht="26.1" customHeight="1">
      <c r="U60159" s="54"/>
      <c r="V60159" s="53"/>
    </row>
    <row r="60160" spans="21:22" ht="26.1" customHeight="1">
      <c r="U60160" s="54"/>
      <c r="V60160" s="53"/>
    </row>
    <row r="60161" spans="21:22" ht="26.1" customHeight="1">
      <c r="U60161" s="54"/>
      <c r="V60161" s="53"/>
    </row>
    <row r="60162" spans="21:22" ht="26.1" customHeight="1">
      <c r="U60162" s="54"/>
      <c r="V60162" s="53"/>
    </row>
    <row r="60163" spans="21:22" ht="26.1" customHeight="1">
      <c r="U60163" s="54"/>
      <c r="V60163" s="53"/>
    </row>
    <row r="60164" spans="21:22" ht="26.1" customHeight="1">
      <c r="U60164" s="54"/>
      <c r="V60164" s="53"/>
    </row>
    <row r="60165" spans="21:22" ht="26.1" customHeight="1">
      <c r="U60165" s="54"/>
      <c r="V60165" s="53"/>
    </row>
    <row r="60166" spans="21:22" ht="26.1" customHeight="1">
      <c r="U60166" s="54"/>
      <c r="V60166" s="53"/>
    </row>
    <row r="60167" spans="21:22" ht="26.1" customHeight="1">
      <c r="U60167" s="54"/>
      <c r="V60167" s="53"/>
    </row>
    <row r="60168" spans="21:22" ht="26.1" customHeight="1">
      <c r="U60168" s="54"/>
      <c r="V60168" s="53"/>
    </row>
    <row r="60169" spans="21:22" ht="26.1" customHeight="1">
      <c r="U60169" s="54"/>
      <c r="V60169" s="53"/>
    </row>
    <row r="60170" spans="21:22" ht="26.1" customHeight="1">
      <c r="U60170" s="54"/>
      <c r="V60170" s="53"/>
    </row>
    <row r="60171" spans="21:22" ht="26.1" customHeight="1">
      <c r="U60171" s="54"/>
      <c r="V60171" s="53"/>
    </row>
    <row r="60172" spans="21:22" ht="26.1" customHeight="1">
      <c r="U60172" s="54"/>
      <c r="V60172" s="53"/>
    </row>
    <row r="60173" spans="21:22" ht="26.1" customHeight="1">
      <c r="U60173" s="54"/>
      <c r="V60173" s="53"/>
    </row>
    <row r="60174" spans="21:22" ht="26.1" customHeight="1">
      <c r="U60174" s="54"/>
      <c r="V60174" s="53"/>
    </row>
    <row r="60175" spans="21:22" ht="26.1" customHeight="1">
      <c r="U60175" s="54"/>
      <c r="V60175" s="53"/>
    </row>
    <row r="60176" spans="21:22" ht="26.1" customHeight="1">
      <c r="U60176" s="54"/>
      <c r="V60176" s="53"/>
    </row>
    <row r="60177" spans="21:22" ht="26.1" customHeight="1">
      <c r="U60177" s="54"/>
      <c r="V60177" s="53"/>
    </row>
    <row r="60178" spans="21:22" ht="26.1" customHeight="1">
      <c r="U60178" s="54"/>
      <c r="V60178" s="53"/>
    </row>
    <row r="60179" spans="21:22" ht="26.1" customHeight="1">
      <c r="U60179" s="54"/>
      <c r="V60179" s="53"/>
    </row>
    <row r="60180" spans="21:22" ht="26.1" customHeight="1">
      <c r="U60180" s="54"/>
      <c r="V60180" s="53"/>
    </row>
    <row r="60181" spans="21:22" ht="26.1" customHeight="1">
      <c r="U60181" s="54"/>
      <c r="V60181" s="53"/>
    </row>
    <row r="60182" spans="21:22" ht="26.1" customHeight="1">
      <c r="U60182" s="54"/>
      <c r="V60182" s="53"/>
    </row>
    <row r="60183" spans="21:22" ht="26.1" customHeight="1">
      <c r="U60183" s="54"/>
      <c r="V60183" s="53"/>
    </row>
    <row r="60184" spans="21:22" ht="26.1" customHeight="1">
      <c r="U60184" s="54"/>
      <c r="V60184" s="53"/>
    </row>
    <row r="60185" spans="21:22" ht="26.1" customHeight="1">
      <c r="U60185" s="54"/>
      <c r="V60185" s="53"/>
    </row>
    <row r="60186" spans="21:22" ht="26.1" customHeight="1">
      <c r="U60186" s="54"/>
      <c r="V60186" s="53"/>
    </row>
    <row r="60187" spans="21:22" ht="26.1" customHeight="1">
      <c r="U60187" s="54"/>
      <c r="V60187" s="53"/>
    </row>
    <row r="60188" spans="21:22" ht="26.1" customHeight="1">
      <c r="U60188" s="54"/>
      <c r="V60188" s="53"/>
    </row>
    <row r="60189" spans="21:22" ht="26.1" customHeight="1">
      <c r="U60189" s="54"/>
      <c r="V60189" s="53"/>
    </row>
    <row r="60190" spans="21:22" ht="26.1" customHeight="1">
      <c r="U60190" s="54"/>
      <c r="V60190" s="53"/>
    </row>
    <row r="60191" spans="21:22" ht="26.1" customHeight="1">
      <c r="U60191" s="54"/>
      <c r="V60191" s="53"/>
    </row>
    <row r="60192" spans="21:22" ht="26.1" customHeight="1">
      <c r="U60192" s="54"/>
      <c r="V60192" s="53"/>
    </row>
    <row r="60193" spans="21:22" ht="26.1" customHeight="1">
      <c r="U60193" s="54"/>
      <c r="V60193" s="53"/>
    </row>
    <row r="60194" spans="21:22" ht="26.1" customHeight="1">
      <c r="U60194" s="54"/>
      <c r="V60194" s="53"/>
    </row>
    <row r="60195" spans="21:22" ht="26.1" customHeight="1">
      <c r="U60195" s="54"/>
      <c r="V60195" s="53"/>
    </row>
    <row r="60196" spans="21:22" ht="26.1" customHeight="1">
      <c r="U60196" s="54"/>
      <c r="V60196" s="53"/>
    </row>
    <row r="60197" spans="21:22" ht="26.1" customHeight="1">
      <c r="U60197" s="54"/>
      <c r="V60197" s="53"/>
    </row>
    <row r="60198" spans="21:22" ht="26.1" customHeight="1">
      <c r="U60198" s="54"/>
      <c r="V60198" s="53"/>
    </row>
    <row r="60199" spans="21:22" ht="26.1" customHeight="1">
      <c r="U60199" s="54"/>
      <c r="V60199" s="53"/>
    </row>
    <row r="60200" spans="21:22" ht="26.1" customHeight="1">
      <c r="U60200" s="54"/>
      <c r="V60200" s="53"/>
    </row>
    <row r="60201" spans="21:22" ht="26.1" customHeight="1">
      <c r="U60201" s="54"/>
      <c r="V60201" s="53"/>
    </row>
    <row r="60202" spans="21:22" ht="26.1" customHeight="1">
      <c r="U60202" s="54"/>
      <c r="V60202" s="53"/>
    </row>
    <row r="60203" spans="21:22" ht="26.1" customHeight="1">
      <c r="U60203" s="54"/>
      <c r="V60203" s="53"/>
    </row>
    <row r="60204" spans="21:22" ht="26.1" customHeight="1">
      <c r="U60204" s="54"/>
      <c r="V60204" s="53"/>
    </row>
    <row r="60205" spans="21:22" ht="26.1" customHeight="1">
      <c r="U60205" s="54"/>
      <c r="V60205" s="53"/>
    </row>
    <row r="60206" spans="21:22" ht="26.1" customHeight="1">
      <c r="U60206" s="54"/>
      <c r="V60206" s="53"/>
    </row>
    <row r="60207" spans="21:22" ht="26.1" customHeight="1">
      <c r="U60207" s="54"/>
      <c r="V60207" s="53"/>
    </row>
    <row r="60208" spans="21:22" ht="26.1" customHeight="1">
      <c r="U60208" s="54"/>
      <c r="V60208" s="53"/>
    </row>
    <row r="60209" spans="21:22" ht="26.1" customHeight="1">
      <c r="U60209" s="54"/>
      <c r="V60209" s="53"/>
    </row>
    <row r="60210" spans="21:22" ht="26.1" customHeight="1">
      <c r="U60210" s="54"/>
      <c r="V60210" s="53"/>
    </row>
    <row r="60211" spans="21:22" ht="26.1" customHeight="1">
      <c r="U60211" s="54"/>
      <c r="V60211" s="53"/>
    </row>
    <row r="60212" spans="21:22" ht="26.1" customHeight="1">
      <c r="U60212" s="54"/>
      <c r="V60212" s="53"/>
    </row>
    <row r="60213" spans="21:22" ht="26.1" customHeight="1">
      <c r="U60213" s="54"/>
      <c r="V60213" s="53"/>
    </row>
    <row r="60214" spans="21:22" ht="26.1" customHeight="1">
      <c r="U60214" s="54"/>
      <c r="V60214" s="53"/>
    </row>
    <row r="60215" spans="21:22" ht="26.1" customHeight="1">
      <c r="U60215" s="54"/>
      <c r="V60215" s="53"/>
    </row>
    <row r="60216" spans="21:22" ht="26.1" customHeight="1">
      <c r="U60216" s="54"/>
      <c r="V60216" s="53"/>
    </row>
    <row r="60217" spans="21:22" ht="26.1" customHeight="1">
      <c r="U60217" s="54"/>
      <c r="V60217" s="53"/>
    </row>
    <row r="60218" spans="21:22" ht="26.1" customHeight="1">
      <c r="U60218" s="54"/>
      <c r="V60218" s="53"/>
    </row>
    <row r="60219" spans="21:22" ht="26.1" customHeight="1">
      <c r="U60219" s="54"/>
      <c r="V60219" s="53"/>
    </row>
    <row r="60220" spans="21:22" ht="26.1" customHeight="1">
      <c r="U60220" s="54"/>
      <c r="V60220" s="53"/>
    </row>
    <row r="60221" spans="21:22" ht="26.1" customHeight="1">
      <c r="U60221" s="54"/>
      <c r="V60221" s="53"/>
    </row>
    <row r="60222" spans="21:22" ht="26.1" customHeight="1">
      <c r="U60222" s="54"/>
      <c r="V60222" s="53"/>
    </row>
    <row r="60223" spans="21:22" ht="26.1" customHeight="1">
      <c r="U60223" s="54"/>
      <c r="V60223" s="53"/>
    </row>
    <row r="60224" spans="21:22" ht="26.1" customHeight="1">
      <c r="U60224" s="54"/>
      <c r="V60224" s="53"/>
    </row>
    <row r="60225" spans="21:22" ht="26.1" customHeight="1">
      <c r="U60225" s="54"/>
      <c r="V60225" s="53"/>
    </row>
    <row r="60226" spans="21:22" ht="26.1" customHeight="1">
      <c r="U60226" s="54"/>
      <c r="V60226" s="53"/>
    </row>
    <row r="60227" spans="21:22" ht="26.1" customHeight="1">
      <c r="U60227" s="54"/>
      <c r="V60227" s="53"/>
    </row>
    <row r="60228" spans="21:22" ht="26.1" customHeight="1">
      <c r="U60228" s="54"/>
      <c r="V60228" s="53"/>
    </row>
    <row r="60229" spans="21:22" ht="26.1" customHeight="1">
      <c r="U60229" s="54"/>
      <c r="V60229" s="53"/>
    </row>
    <row r="60230" spans="21:22" ht="26.1" customHeight="1">
      <c r="U60230" s="54"/>
      <c r="V60230" s="53"/>
    </row>
    <row r="60231" spans="21:22" ht="26.1" customHeight="1">
      <c r="U60231" s="54"/>
      <c r="V60231" s="53"/>
    </row>
    <row r="60232" spans="21:22" ht="26.1" customHeight="1">
      <c r="U60232" s="54"/>
      <c r="V60232" s="53"/>
    </row>
    <row r="60233" spans="21:22" ht="26.1" customHeight="1">
      <c r="U60233" s="54"/>
      <c r="V60233" s="53"/>
    </row>
    <row r="60234" spans="21:22" ht="26.1" customHeight="1">
      <c r="U60234" s="54"/>
      <c r="V60234" s="53"/>
    </row>
    <row r="60235" spans="21:22" ht="26.1" customHeight="1">
      <c r="U60235" s="54"/>
      <c r="V60235" s="53"/>
    </row>
    <row r="60236" spans="21:22" ht="26.1" customHeight="1">
      <c r="U60236" s="54"/>
      <c r="V60236" s="53"/>
    </row>
    <row r="60237" spans="21:22" ht="26.1" customHeight="1">
      <c r="U60237" s="54"/>
      <c r="V60237" s="53"/>
    </row>
    <row r="60238" spans="21:22" ht="26.1" customHeight="1">
      <c r="U60238" s="54"/>
      <c r="V60238" s="53"/>
    </row>
    <row r="60239" spans="21:22" ht="26.1" customHeight="1">
      <c r="U60239" s="54"/>
      <c r="V60239" s="53"/>
    </row>
    <row r="60240" spans="21:22" ht="26.1" customHeight="1">
      <c r="U60240" s="54"/>
      <c r="V60240" s="53"/>
    </row>
    <row r="60241" spans="21:22" ht="26.1" customHeight="1">
      <c r="U60241" s="54"/>
      <c r="V60241" s="53"/>
    </row>
    <row r="60242" spans="21:22" ht="26.1" customHeight="1">
      <c r="U60242" s="54"/>
      <c r="V60242" s="53"/>
    </row>
    <row r="60243" spans="21:22" ht="26.1" customHeight="1">
      <c r="U60243" s="54"/>
      <c r="V60243" s="53"/>
    </row>
    <row r="60244" spans="21:22" ht="26.1" customHeight="1">
      <c r="U60244" s="54"/>
      <c r="V60244" s="53"/>
    </row>
    <row r="60245" spans="21:22" ht="26.1" customHeight="1">
      <c r="U60245" s="54"/>
      <c r="V60245" s="53"/>
    </row>
    <row r="60246" spans="21:22" ht="26.1" customHeight="1">
      <c r="U60246" s="54"/>
      <c r="V60246" s="53"/>
    </row>
    <row r="60247" spans="21:22" ht="26.1" customHeight="1">
      <c r="U60247" s="54"/>
      <c r="V60247" s="53"/>
    </row>
    <row r="60248" spans="21:22" ht="26.1" customHeight="1">
      <c r="U60248" s="54"/>
      <c r="V60248" s="53"/>
    </row>
    <row r="60249" spans="21:22" ht="26.1" customHeight="1">
      <c r="U60249" s="54"/>
      <c r="V60249" s="53"/>
    </row>
    <row r="60250" spans="21:22" ht="26.1" customHeight="1">
      <c r="U60250" s="54"/>
      <c r="V60250" s="53"/>
    </row>
    <row r="60251" spans="21:22" ht="26.1" customHeight="1">
      <c r="U60251" s="54"/>
      <c r="V60251" s="53"/>
    </row>
    <row r="60252" spans="21:22" ht="26.1" customHeight="1">
      <c r="U60252" s="54"/>
      <c r="V60252" s="53"/>
    </row>
    <row r="60253" spans="21:22" ht="26.1" customHeight="1">
      <c r="U60253" s="54"/>
      <c r="V60253" s="53"/>
    </row>
    <row r="60254" spans="21:22" ht="26.1" customHeight="1">
      <c r="U60254" s="54"/>
      <c r="V60254" s="53"/>
    </row>
    <row r="60255" spans="21:22" ht="26.1" customHeight="1">
      <c r="U60255" s="54"/>
      <c r="V60255" s="53"/>
    </row>
    <row r="60256" spans="21:22" ht="26.1" customHeight="1">
      <c r="U60256" s="54"/>
      <c r="V60256" s="53"/>
    </row>
    <row r="60257" spans="21:22" ht="26.1" customHeight="1">
      <c r="U60257" s="54"/>
      <c r="V60257" s="53"/>
    </row>
    <row r="60258" spans="21:22" ht="26.1" customHeight="1">
      <c r="U60258" s="54"/>
      <c r="V60258" s="53"/>
    </row>
    <row r="60259" spans="21:22" ht="26.1" customHeight="1">
      <c r="U60259" s="54"/>
      <c r="V60259" s="53"/>
    </row>
    <row r="60260" spans="21:22" ht="26.1" customHeight="1">
      <c r="U60260" s="54"/>
      <c r="V60260" s="53"/>
    </row>
    <row r="60261" spans="21:22" ht="26.1" customHeight="1">
      <c r="U60261" s="54"/>
      <c r="V60261" s="53"/>
    </row>
    <row r="60262" spans="21:22" ht="26.1" customHeight="1">
      <c r="U60262" s="54"/>
      <c r="V60262" s="53"/>
    </row>
    <row r="60263" spans="21:22" ht="26.1" customHeight="1">
      <c r="U60263" s="54"/>
      <c r="V60263" s="53"/>
    </row>
    <row r="60264" spans="21:22" ht="26.1" customHeight="1">
      <c r="U60264" s="54"/>
      <c r="V60264" s="53"/>
    </row>
    <row r="60265" spans="21:22" ht="26.1" customHeight="1">
      <c r="U60265" s="54"/>
      <c r="V60265" s="53"/>
    </row>
    <row r="60266" spans="21:22" ht="26.1" customHeight="1">
      <c r="U60266" s="54"/>
      <c r="V60266" s="53"/>
    </row>
    <row r="60267" spans="21:22" ht="26.1" customHeight="1">
      <c r="U60267" s="54"/>
      <c r="V60267" s="53"/>
    </row>
    <row r="60268" spans="21:22" ht="26.1" customHeight="1">
      <c r="U60268" s="54"/>
      <c r="V60268" s="53"/>
    </row>
    <row r="60269" spans="21:22" ht="26.1" customHeight="1">
      <c r="U60269" s="54"/>
      <c r="V60269" s="53"/>
    </row>
    <row r="60270" spans="21:22" ht="26.1" customHeight="1">
      <c r="U60270" s="54"/>
      <c r="V60270" s="53"/>
    </row>
    <row r="60271" spans="21:22" ht="26.1" customHeight="1">
      <c r="U60271" s="54"/>
      <c r="V60271" s="53"/>
    </row>
    <row r="60272" spans="21:22" ht="26.1" customHeight="1">
      <c r="U60272" s="54"/>
      <c r="V60272" s="53"/>
    </row>
    <row r="60273" spans="21:22" ht="26.1" customHeight="1">
      <c r="U60273" s="54"/>
      <c r="V60273" s="53"/>
    </row>
    <row r="60274" spans="21:22" ht="26.1" customHeight="1">
      <c r="U60274" s="54"/>
      <c r="V60274" s="53"/>
    </row>
    <row r="60275" spans="21:22" ht="26.1" customHeight="1">
      <c r="U60275" s="54"/>
      <c r="V60275" s="53"/>
    </row>
    <row r="60276" spans="21:22" ht="26.1" customHeight="1">
      <c r="U60276" s="54"/>
      <c r="V60276" s="53"/>
    </row>
    <row r="60277" spans="21:22" ht="26.1" customHeight="1">
      <c r="U60277" s="54"/>
      <c r="V60277" s="53"/>
    </row>
    <row r="60278" spans="21:22" ht="26.1" customHeight="1">
      <c r="U60278" s="54"/>
      <c r="V60278" s="53"/>
    </row>
    <row r="60279" spans="21:22" ht="26.1" customHeight="1">
      <c r="U60279" s="54"/>
      <c r="V60279" s="53"/>
    </row>
    <row r="60280" spans="21:22" ht="26.1" customHeight="1">
      <c r="U60280" s="54"/>
      <c r="V60280" s="53"/>
    </row>
    <row r="60281" spans="21:22" ht="26.1" customHeight="1">
      <c r="U60281" s="54"/>
      <c r="V60281" s="53"/>
    </row>
    <row r="60282" spans="21:22" ht="26.1" customHeight="1">
      <c r="U60282" s="54"/>
      <c r="V60282" s="53"/>
    </row>
    <row r="60283" spans="21:22" ht="26.1" customHeight="1">
      <c r="U60283" s="54"/>
      <c r="V60283" s="53"/>
    </row>
    <row r="60284" spans="21:22" ht="26.1" customHeight="1">
      <c r="U60284" s="54"/>
      <c r="V60284" s="53"/>
    </row>
    <row r="60285" spans="21:22" ht="26.1" customHeight="1">
      <c r="U60285" s="54"/>
      <c r="V60285" s="53"/>
    </row>
    <row r="60286" spans="21:22" ht="26.1" customHeight="1">
      <c r="U60286" s="54"/>
      <c r="V60286" s="53"/>
    </row>
    <row r="60287" spans="21:22" ht="26.1" customHeight="1">
      <c r="U60287" s="54"/>
      <c r="V60287" s="53"/>
    </row>
    <row r="60288" spans="21:22" ht="26.1" customHeight="1">
      <c r="U60288" s="54"/>
      <c r="V60288" s="53"/>
    </row>
    <row r="60289" spans="21:22" ht="26.1" customHeight="1">
      <c r="U60289" s="54"/>
      <c r="V60289" s="53"/>
    </row>
    <row r="60290" spans="21:22" ht="26.1" customHeight="1">
      <c r="U60290" s="54"/>
      <c r="V60290" s="53"/>
    </row>
    <row r="60291" spans="21:22" ht="26.1" customHeight="1">
      <c r="U60291" s="54"/>
      <c r="V60291" s="53"/>
    </row>
    <row r="60292" spans="21:22" ht="26.1" customHeight="1">
      <c r="U60292" s="54"/>
      <c r="V60292" s="53"/>
    </row>
    <row r="60293" spans="21:22" ht="26.1" customHeight="1">
      <c r="U60293" s="54"/>
      <c r="V60293" s="53"/>
    </row>
    <row r="60294" spans="21:22" ht="26.1" customHeight="1">
      <c r="U60294" s="54"/>
      <c r="V60294" s="53"/>
    </row>
    <row r="60295" spans="21:22" ht="26.1" customHeight="1">
      <c r="U60295" s="54"/>
      <c r="V60295" s="53"/>
    </row>
    <row r="60296" spans="21:22" ht="26.1" customHeight="1">
      <c r="U60296" s="54"/>
      <c r="V60296" s="53"/>
    </row>
    <row r="60297" spans="21:22" ht="26.1" customHeight="1">
      <c r="U60297" s="54"/>
      <c r="V60297" s="53"/>
    </row>
    <row r="60298" spans="21:22" ht="26.1" customHeight="1">
      <c r="U60298" s="54"/>
      <c r="V60298" s="53"/>
    </row>
    <row r="60299" spans="21:22" ht="26.1" customHeight="1">
      <c r="U60299" s="54"/>
      <c r="V60299" s="53"/>
    </row>
    <row r="60300" spans="21:22" ht="26.1" customHeight="1">
      <c r="U60300" s="54"/>
      <c r="V60300" s="53"/>
    </row>
    <row r="60301" spans="21:22" ht="26.1" customHeight="1">
      <c r="U60301" s="54"/>
      <c r="V60301" s="53"/>
    </row>
    <row r="60302" spans="21:22" ht="26.1" customHeight="1">
      <c r="U60302" s="54"/>
      <c r="V60302" s="53"/>
    </row>
    <row r="60303" spans="21:22" ht="26.1" customHeight="1">
      <c r="U60303" s="54"/>
      <c r="V60303" s="53"/>
    </row>
    <row r="60304" spans="21:22" ht="26.1" customHeight="1">
      <c r="U60304" s="54"/>
      <c r="V60304" s="53"/>
    </row>
    <row r="60305" spans="21:22" ht="26.1" customHeight="1">
      <c r="U60305" s="54"/>
      <c r="V60305" s="53"/>
    </row>
    <row r="60306" spans="21:22" ht="26.1" customHeight="1">
      <c r="U60306" s="54"/>
      <c r="V60306" s="53"/>
    </row>
    <row r="60307" spans="21:22" ht="26.1" customHeight="1">
      <c r="U60307" s="54"/>
      <c r="V60307" s="53"/>
    </row>
    <row r="60308" spans="21:22" ht="26.1" customHeight="1">
      <c r="U60308" s="54"/>
      <c r="V60308" s="53"/>
    </row>
    <row r="60309" spans="21:22" ht="26.1" customHeight="1">
      <c r="U60309" s="54"/>
      <c r="V60309" s="53"/>
    </row>
    <row r="60310" spans="21:22" ht="26.1" customHeight="1">
      <c r="U60310" s="54"/>
      <c r="V60310" s="53"/>
    </row>
    <row r="60311" spans="21:22" ht="26.1" customHeight="1">
      <c r="U60311" s="54"/>
      <c r="V60311" s="53"/>
    </row>
    <row r="60312" spans="21:22" ht="26.1" customHeight="1">
      <c r="U60312" s="54"/>
      <c r="V60312" s="53"/>
    </row>
    <row r="60313" spans="21:22" ht="26.1" customHeight="1">
      <c r="U60313" s="54"/>
      <c r="V60313" s="53"/>
    </row>
    <row r="60314" spans="21:22" ht="26.1" customHeight="1">
      <c r="U60314" s="54"/>
      <c r="V60314" s="53"/>
    </row>
    <row r="60315" spans="21:22" ht="26.1" customHeight="1">
      <c r="U60315" s="54"/>
      <c r="V60315" s="53"/>
    </row>
    <row r="60316" spans="21:22" ht="26.1" customHeight="1">
      <c r="U60316" s="54"/>
      <c r="V60316" s="53"/>
    </row>
    <row r="60317" spans="21:22" ht="26.1" customHeight="1">
      <c r="U60317" s="54"/>
      <c r="V60317" s="53"/>
    </row>
    <row r="60318" spans="21:22" ht="26.1" customHeight="1">
      <c r="U60318" s="54"/>
      <c r="V60318" s="53"/>
    </row>
    <row r="60319" spans="21:22" ht="26.1" customHeight="1">
      <c r="U60319" s="54"/>
      <c r="V60319" s="53"/>
    </row>
    <row r="60320" spans="21:22" ht="26.1" customHeight="1">
      <c r="U60320" s="54"/>
      <c r="V60320" s="53"/>
    </row>
    <row r="60321" spans="21:22" ht="26.1" customHeight="1">
      <c r="U60321" s="54"/>
      <c r="V60321" s="53"/>
    </row>
    <row r="60322" spans="21:22" ht="26.1" customHeight="1">
      <c r="U60322" s="54"/>
      <c r="V60322" s="53"/>
    </row>
    <row r="60323" spans="21:22" ht="26.1" customHeight="1">
      <c r="U60323" s="54"/>
      <c r="V60323" s="53"/>
    </row>
    <row r="60324" spans="21:22" ht="26.1" customHeight="1">
      <c r="U60324" s="54"/>
      <c r="V60324" s="53"/>
    </row>
    <row r="60325" spans="21:22" ht="26.1" customHeight="1">
      <c r="U60325" s="54"/>
      <c r="V60325" s="53"/>
    </row>
    <row r="60326" spans="21:22" ht="26.1" customHeight="1">
      <c r="U60326" s="54"/>
      <c r="V60326" s="53"/>
    </row>
    <row r="60327" spans="21:22" ht="26.1" customHeight="1">
      <c r="U60327" s="54"/>
      <c r="V60327" s="53"/>
    </row>
    <row r="60328" spans="21:22" ht="26.1" customHeight="1">
      <c r="U60328" s="54"/>
      <c r="V60328" s="53"/>
    </row>
    <row r="60329" spans="21:22" ht="26.1" customHeight="1">
      <c r="U60329" s="54"/>
      <c r="V60329" s="53"/>
    </row>
    <row r="60330" spans="21:22" ht="26.1" customHeight="1">
      <c r="U60330" s="54"/>
      <c r="V60330" s="53"/>
    </row>
    <row r="60331" spans="21:22" ht="26.1" customHeight="1">
      <c r="U60331" s="54"/>
      <c r="V60331" s="53"/>
    </row>
    <row r="60332" spans="21:22" ht="26.1" customHeight="1">
      <c r="U60332" s="54"/>
      <c r="V60332" s="53"/>
    </row>
    <row r="60333" spans="21:22" ht="26.1" customHeight="1">
      <c r="U60333" s="54"/>
      <c r="V60333" s="53"/>
    </row>
    <row r="60334" spans="21:22" ht="26.1" customHeight="1">
      <c r="U60334" s="54"/>
      <c r="V60334" s="53"/>
    </row>
    <row r="60335" spans="21:22" ht="26.1" customHeight="1">
      <c r="U60335" s="54"/>
      <c r="V60335" s="53"/>
    </row>
    <row r="60336" spans="21:22" ht="26.1" customHeight="1">
      <c r="U60336" s="54"/>
      <c r="V60336" s="53"/>
    </row>
    <row r="60337" spans="21:22" ht="26.1" customHeight="1">
      <c r="U60337" s="54"/>
      <c r="V60337" s="53"/>
    </row>
    <row r="60338" spans="21:22" ht="26.1" customHeight="1">
      <c r="U60338" s="54"/>
      <c r="V60338" s="53"/>
    </row>
    <row r="60339" spans="21:22" ht="26.1" customHeight="1">
      <c r="U60339" s="54"/>
      <c r="V60339" s="53"/>
    </row>
    <row r="60340" spans="21:22" ht="26.1" customHeight="1">
      <c r="U60340" s="54"/>
      <c r="V60340" s="53"/>
    </row>
    <row r="60341" spans="21:22" ht="26.1" customHeight="1">
      <c r="U60341" s="54"/>
      <c r="V60341" s="53"/>
    </row>
    <row r="60342" spans="21:22" ht="26.1" customHeight="1">
      <c r="U60342" s="54"/>
      <c r="V60342" s="53"/>
    </row>
    <row r="60343" spans="21:22" ht="26.1" customHeight="1">
      <c r="U60343" s="54"/>
      <c r="V60343" s="53"/>
    </row>
    <row r="60344" spans="21:22" ht="26.1" customHeight="1">
      <c r="U60344" s="54"/>
      <c r="V60344" s="53"/>
    </row>
    <row r="60345" spans="21:22" ht="26.1" customHeight="1">
      <c r="U60345" s="54"/>
      <c r="V60345" s="53"/>
    </row>
    <row r="60346" spans="21:22" ht="26.1" customHeight="1">
      <c r="U60346" s="54"/>
      <c r="V60346" s="53"/>
    </row>
    <row r="60347" spans="21:22" ht="26.1" customHeight="1">
      <c r="U60347" s="54"/>
      <c r="V60347" s="53"/>
    </row>
    <row r="60348" spans="21:22" ht="26.1" customHeight="1">
      <c r="U60348" s="54"/>
      <c r="V60348" s="53"/>
    </row>
    <row r="60349" spans="21:22" ht="26.1" customHeight="1">
      <c r="U60349" s="54"/>
      <c r="V60349" s="53"/>
    </row>
    <row r="60350" spans="21:22" ht="26.1" customHeight="1">
      <c r="U60350" s="54"/>
      <c r="V60350" s="53"/>
    </row>
    <row r="60351" spans="21:22" ht="26.1" customHeight="1">
      <c r="U60351" s="54"/>
      <c r="V60351" s="53"/>
    </row>
    <row r="60352" spans="21:22" ht="26.1" customHeight="1">
      <c r="U60352" s="54"/>
      <c r="V60352" s="53"/>
    </row>
    <row r="60353" spans="21:22" ht="26.1" customHeight="1">
      <c r="U60353" s="54"/>
      <c r="V60353" s="53"/>
    </row>
    <row r="60354" spans="21:22" ht="26.1" customHeight="1">
      <c r="U60354" s="54"/>
      <c r="V60354" s="53"/>
    </row>
    <row r="60355" spans="21:22" ht="26.1" customHeight="1">
      <c r="U60355" s="54"/>
      <c r="V60355" s="53"/>
    </row>
    <row r="60356" spans="21:22" ht="26.1" customHeight="1">
      <c r="U60356" s="54"/>
      <c r="V60356" s="53"/>
    </row>
    <row r="60357" spans="21:22" ht="26.1" customHeight="1">
      <c r="U60357" s="54"/>
      <c r="V60357" s="53"/>
    </row>
    <row r="60358" spans="21:22" ht="26.1" customHeight="1">
      <c r="U60358" s="54"/>
      <c r="V60358" s="53"/>
    </row>
    <row r="60359" spans="21:22" ht="26.1" customHeight="1">
      <c r="U60359" s="54"/>
      <c r="V60359" s="53"/>
    </row>
    <row r="60360" spans="21:22" ht="26.1" customHeight="1">
      <c r="U60360" s="54"/>
      <c r="V60360" s="53"/>
    </row>
    <row r="60361" spans="21:22" ht="26.1" customHeight="1">
      <c r="U60361" s="54"/>
      <c r="V60361" s="53"/>
    </row>
    <row r="60362" spans="21:22" ht="26.1" customHeight="1">
      <c r="U60362" s="54"/>
      <c r="V60362" s="53"/>
    </row>
    <row r="60363" spans="21:22" ht="26.1" customHeight="1">
      <c r="U60363" s="54"/>
      <c r="V60363" s="53"/>
    </row>
    <row r="60364" spans="21:22" ht="26.1" customHeight="1">
      <c r="U60364" s="54"/>
      <c r="V60364" s="53"/>
    </row>
    <row r="60365" spans="21:22" ht="26.1" customHeight="1">
      <c r="U60365" s="54"/>
      <c r="V60365" s="53"/>
    </row>
    <row r="60366" spans="21:22" ht="26.1" customHeight="1">
      <c r="U60366" s="54"/>
      <c r="V60366" s="53"/>
    </row>
    <row r="60367" spans="21:22" ht="26.1" customHeight="1">
      <c r="U60367" s="54"/>
      <c r="V60367" s="53"/>
    </row>
    <row r="60368" spans="21:22" ht="26.1" customHeight="1">
      <c r="U60368" s="54"/>
      <c r="V60368" s="53"/>
    </row>
    <row r="60369" spans="21:22" ht="26.1" customHeight="1">
      <c r="U60369" s="54"/>
      <c r="V60369" s="53"/>
    </row>
    <row r="60370" spans="21:22" ht="26.1" customHeight="1">
      <c r="U60370" s="54"/>
      <c r="V60370" s="53"/>
    </row>
    <row r="60371" spans="21:22" ht="26.1" customHeight="1">
      <c r="U60371" s="54"/>
      <c r="V60371" s="53"/>
    </row>
    <row r="60372" spans="21:22" ht="26.1" customHeight="1">
      <c r="U60372" s="54"/>
      <c r="V60372" s="53"/>
    </row>
    <row r="60373" spans="21:22" ht="26.1" customHeight="1">
      <c r="U60373" s="54"/>
      <c r="V60373" s="53"/>
    </row>
    <row r="60374" spans="21:22" ht="26.1" customHeight="1">
      <c r="U60374" s="54"/>
      <c r="V60374" s="53"/>
    </row>
    <row r="60375" spans="21:22" ht="26.1" customHeight="1">
      <c r="U60375" s="54"/>
      <c r="V60375" s="53"/>
    </row>
    <row r="60376" spans="21:22" ht="26.1" customHeight="1">
      <c r="U60376" s="54"/>
      <c r="V60376" s="53"/>
    </row>
    <row r="60377" spans="21:22" ht="26.1" customHeight="1">
      <c r="U60377" s="54"/>
      <c r="V60377" s="53"/>
    </row>
    <row r="60378" spans="21:22" ht="26.1" customHeight="1">
      <c r="U60378" s="54"/>
      <c r="V60378" s="53"/>
    </row>
    <row r="60379" spans="21:22" ht="26.1" customHeight="1">
      <c r="U60379" s="54"/>
      <c r="V60379" s="53"/>
    </row>
    <row r="60380" spans="21:22" ht="26.1" customHeight="1">
      <c r="U60380" s="54"/>
      <c r="V60380" s="53"/>
    </row>
    <row r="60381" spans="21:22" ht="26.1" customHeight="1">
      <c r="U60381" s="54"/>
      <c r="V60381" s="53"/>
    </row>
    <row r="60382" spans="21:22" ht="26.1" customHeight="1">
      <c r="U60382" s="54"/>
      <c r="V60382" s="53"/>
    </row>
    <row r="60383" spans="21:22" ht="26.1" customHeight="1">
      <c r="U60383" s="54"/>
      <c r="V60383" s="53"/>
    </row>
    <row r="60384" spans="21:22" ht="26.1" customHeight="1">
      <c r="U60384" s="54"/>
      <c r="V60384" s="53"/>
    </row>
    <row r="60385" spans="21:22" ht="26.1" customHeight="1">
      <c r="U60385" s="54"/>
      <c r="V60385" s="53"/>
    </row>
    <row r="60386" spans="21:22" ht="26.1" customHeight="1">
      <c r="U60386" s="54"/>
      <c r="V60386" s="53"/>
    </row>
    <row r="60387" spans="21:22" ht="26.1" customHeight="1">
      <c r="U60387" s="54"/>
      <c r="V60387" s="53"/>
    </row>
    <row r="60388" spans="21:22" ht="26.1" customHeight="1">
      <c r="U60388" s="54"/>
      <c r="V60388" s="53"/>
    </row>
    <row r="60389" spans="21:22" ht="26.1" customHeight="1">
      <c r="U60389" s="54"/>
      <c r="V60389" s="53"/>
    </row>
    <row r="60390" spans="21:22" ht="26.1" customHeight="1">
      <c r="U60390" s="54"/>
      <c r="V60390" s="53"/>
    </row>
    <row r="60391" spans="21:22" ht="26.1" customHeight="1">
      <c r="U60391" s="54"/>
      <c r="V60391" s="53"/>
    </row>
    <row r="60392" spans="21:22" ht="26.1" customHeight="1">
      <c r="U60392" s="54"/>
      <c r="V60392" s="53"/>
    </row>
    <row r="60393" spans="21:22" ht="26.1" customHeight="1">
      <c r="U60393" s="54"/>
      <c r="V60393" s="53"/>
    </row>
    <row r="60394" spans="21:22" ht="26.1" customHeight="1">
      <c r="U60394" s="54"/>
      <c r="V60394" s="53"/>
    </row>
    <row r="60395" spans="21:22" ht="26.1" customHeight="1">
      <c r="U60395" s="54"/>
      <c r="V60395" s="53"/>
    </row>
    <row r="60396" spans="21:22" ht="26.1" customHeight="1">
      <c r="U60396" s="54"/>
      <c r="V60396" s="53"/>
    </row>
    <row r="60397" spans="21:22" ht="26.1" customHeight="1">
      <c r="U60397" s="54"/>
      <c r="V60397" s="53"/>
    </row>
    <row r="60398" spans="21:22" ht="26.1" customHeight="1">
      <c r="U60398" s="54"/>
      <c r="V60398" s="53"/>
    </row>
    <row r="60399" spans="21:22" ht="26.1" customHeight="1">
      <c r="U60399" s="54"/>
      <c r="V60399" s="53"/>
    </row>
    <row r="60400" spans="21:22" ht="26.1" customHeight="1">
      <c r="U60400" s="54"/>
      <c r="V60400" s="53"/>
    </row>
    <row r="60401" spans="21:22" ht="26.1" customHeight="1">
      <c r="U60401" s="54"/>
      <c r="V60401" s="53"/>
    </row>
    <row r="60402" spans="21:22" ht="26.1" customHeight="1">
      <c r="U60402" s="54"/>
      <c r="V60402" s="53"/>
    </row>
    <row r="60403" spans="21:22" ht="26.1" customHeight="1">
      <c r="U60403" s="54"/>
      <c r="V60403" s="53"/>
    </row>
    <row r="60404" spans="21:22" ht="26.1" customHeight="1">
      <c r="U60404" s="54"/>
      <c r="V60404" s="53"/>
    </row>
    <row r="60405" spans="21:22" ht="26.1" customHeight="1">
      <c r="U60405" s="54"/>
      <c r="V60405" s="53"/>
    </row>
    <row r="60406" spans="21:22" ht="26.1" customHeight="1">
      <c r="U60406" s="54"/>
      <c r="V60406" s="53"/>
    </row>
    <row r="60407" spans="21:22" ht="26.1" customHeight="1">
      <c r="U60407" s="54"/>
      <c r="V60407" s="53"/>
    </row>
    <row r="60408" spans="21:22" ht="26.1" customHeight="1">
      <c r="U60408" s="54"/>
      <c r="V60408" s="53"/>
    </row>
    <row r="60409" spans="21:22" ht="26.1" customHeight="1">
      <c r="U60409" s="54"/>
      <c r="V60409" s="53"/>
    </row>
    <row r="60410" spans="21:22" ht="26.1" customHeight="1">
      <c r="U60410" s="54"/>
      <c r="V60410" s="53"/>
    </row>
    <row r="60411" spans="21:22" ht="26.1" customHeight="1">
      <c r="U60411" s="54"/>
      <c r="V60411" s="53"/>
    </row>
    <row r="60412" spans="21:22" ht="26.1" customHeight="1">
      <c r="U60412" s="54"/>
      <c r="V60412" s="53"/>
    </row>
    <row r="60413" spans="21:22" ht="26.1" customHeight="1">
      <c r="U60413" s="54"/>
      <c r="V60413" s="53"/>
    </row>
    <row r="60414" spans="21:22" ht="26.1" customHeight="1">
      <c r="U60414" s="54"/>
      <c r="V60414" s="53"/>
    </row>
    <row r="60415" spans="21:22" ht="26.1" customHeight="1">
      <c r="U60415" s="54"/>
      <c r="V60415" s="53"/>
    </row>
    <row r="60416" spans="21:22" ht="26.1" customHeight="1">
      <c r="U60416" s="54"/>
      <c r="V60416" s="53"/>
    </row>
    <row r="60417" spans="21:22" ht="26.1" customHeight="1">
      <c r="U60417" s="54"/>
      <c r="V60417" s="53"/>
    </row>
    <row r="60418" spans="21:22" ht="26.1" customHeight="1">
      <c r="U60418" s="54"/>
      <c r="V60418" s="53"/>
    </row>
    <row r="60419" spans="21:22" ht="26.1" customHeight="1">
      <c r="U60419" s="54"/>
      <c r="V60419" s="53"/>
    </row>
    <row r="60420" spans="21:22" ht="26.1" customHeight="1">
      <c r="U60420" s="54"/>
      <c r="V60420" s="53"/>
    </row>
    <row r="60421" spans="21:22" ht="26.1" customHeight="1">
      <c r="U60421" s="54"/>
      <c r="V60421" s="53"/>
    </row>
    <row r="60422" spans="21:22" ht="26.1" customHeight="1">
      <c r="U60422" s="54"/>
      <c r="V60422" s="53"/>
    </row>
    <row r="60423" spans="21:22" ht="26.1" customHeight="1">
      <c r="U60423" s="54"/>
      <c r="V60423" s="53"/>
    </row>
    <row r="60424" spans="21:22" ht="26.1" customHeight="1">
      <c r="U60424" s="54"/>
      <c r="V60424" s="53"/>
    </row>
    <row r="60425" spans="21:22" ht="26.1" customHeight="1">
      <c r="U60425" s="54"/>
      <c r="V60425" s="53"/>
    </row>
    <row r="60426" spans="21:22" ht="26.1" customHeight="1">
      <c r="U60426" s="54"/>
      <c r="V60426" s="53"/>
    </row>
    <row r="60427" spans="21:22" ht="26.1" customHeight="1">
      <c r="U60427" s="54"/>
      <c r="V60427" s="53"/>
    </row>
    <row r="60428" spans="21:22" ht="26.1" customHeight="1">
      <c r="U60428" s="54"/>
      <c r="V60428" s="53"/>
    </row>
    <row r="60429" spans="21:22" ht="26.1" customHeight="1">
      <c r="U60429" s="54"/>
      <c r="V60429" s="53"/>
    </row>
    <row r="60430" spans="21:22" ht="26.1" customHeight="1">
      <c r="U60430" s="54"/>
      <c r="V60430" s="53"/>
    </row>
    <row r="60431" spans="21:22" ht="26.1" customHeight="1">
      <c r="U60431" s="54"/>
      <c r="V60431" s="53"/>
    </row>
    <row r="60432" spans="21:22" ht="26.1" customHeight="1">
      <c r="U60432" s="54"/>
      <c r="V60432" s="53"/>
    </row>
    <row r="60433" spans="21:22" ht="26.1" customHeight="1">
      <c r="U60433" s="54"/>
      <c r="V60433" s="53"/>
    </row>
    <row r="60434" spans="21:22" ht="26.1" customHeight="1">
      <c r="U60434" s="54"/>
      <c r="V60434" s="53"/>
    </row>
    <row r="60435" spans="21:22" ht="26.1" customHeight="1">
      <c r="U60435" s="54"/>
      <c r="V60435" s="53"/>
    </row>
    <row r="60436" spans="21:22" ht="26.1" customHeight="1">
      <c r="U60436" s="54"/>
      <c r="V60436" s="53"/>
    </row>
    <row r="60437" spans="21:22" ht="26.1" customHeight="1">
      <c r="U60437" s="54"/>
      <c r="V60437" s="53"/>
    </row>
    <row r="60438" spans="21:22" ht="26.1" customHeight="1">
      <c r="U60438" s="54"/>
      <c r="V60438" s="53"/>
    </row>
    <row r="60439" spans="21:22" ht="26.1" customHeight="1">
      <c r="U60439" s="54"/>
      <c r="V60439" s="53"/>
    </row>
    <row r="60440" spans="21:22" ht="26.1" customHeight="1">
      <c r="U60440" s="54"/>
      <c r="V60440" s="53"/>
    </row>
    <row r="60441" spans="21:22" ht="26.1" customHeight="1">
      <c r="U60441" s="54"/>
      <c r="V60441" s="53"/>
    </row>
    <row r="60442" spans="21:22" ht="26.1" customHeight="1">
      <c r="U60442" s="54"/>
      <c r="V60442" s="53"/>
    </row>
    <row r="60443" spans="21:22" ht="26.1" customHeight="1">
      <c r="U60443" s="54"/>
      <c r="V60443" s="53"/>
    </row>
    <row r="60444" spans="21:22" ht="26.1" customHeight="1">
      <c r="U60444" s="54"/>
      <c r="V60444" s="53"/>
    </row>
    <row r="60445" spans="21:22" ht="26.1" customHeight="1">
      <c r="U60445" s="54"/>
      <c r="V60445" s="53"/>
    </row>
    <row r="60446" spans="21:22" ht="26.1" customHeight="1">
      <c r="U60446" s="54"/>
      <c r="V60446" s="53"/>
    </row>
    <row r="60447" spans="21:22" ht="26.1" customHeight="1">
      <c r="U60447" s="54"/>
      <c r="V60447" s="53"/>
    </row>
    <row r="60448" spans="21:22" ht="26.1" customHeight="1">
      <c r="U60448" s="54"/>
      <c r="V60448" s="53"/>
    </row>
    <row r="60449" spans="21:22" ht="26.1" customHeight="1">
      <c r="U60449" s="54"/>
      <c r="V60449" s="53"/>
    </row>
    <row r="60450" spans="21:22" ht="26.1" customHeight="1">
      <c r="U60450" s="54"/>
      <c r="V60450" s="53"/>
    </row>
    <row r="60451" spans="21:22" ht="26.1" customHeight="1">
      <c r="U60451" s="54"/>
      <c r="V60451" s="53"/>
    </row>
    <row r="60452" spans="21:22" ht="26.1" customHeight="1">
      <c r="U60452" s="54"/>
      <c r="V60452" s="53"/>
    </row>
    <row r="60453" spans="21:22" ht="26.1" customHeight="1">
      <c r="U60453" s="54"/>
      <c r="V60453" s="53"/>
    </row>
    <row r="60454" spans="21:22" ht="26.1" customHeight="1">
      <c r="U60454" s="54"/>
      <c r="V60454" s="53"/>
    </row>
    <row r="60455" spans="21:22" ht="26.1" customHeight="1">
      <c r="U60455" s="54"/>
      <c r="V60455" s="53"/>
    </row>
    <row r="60456" spans="21:22" ht="26.1" customHeight="1">
      <c r="U60456" s="54"/>
      <c r="V60456" s="53"/>
    </row>
    <row r="60457" spans="21:22" ht="26.1" customHeight="1">
      <c r="U60457" s="54"/>
      <c r="V60457" s="53"/>
    </row>
    <row r="60458" spans="21:22" ht="26.1" customHeight="1">
      <c r="U60458" s="54"/>
      <c r="V60458" s="53"/>
    </row>
    <row r="60459" spans="21:22" ht="26.1" customHeight="1">
      <c r="U60459" s="54"/>
      <c r="V60459" s="53"/>
    </row>
    <row r="60460" spans="21:22" ht="26.1" customHeight="1">
      <c r="U60460" s="54"/>
      <c r="V60460" s="53"/>
    </row>
    <row r="60461" spans="21:22" ht="26.1" customHeight="1">
      <c r="U60461" s="54"/>
      <c r="V60461" s="53"/>
    </row>
    <row r="60462" spans="21:22" ht="26.1" customHeight="1">
      <c r="U60462" s="54"/>
      <c r="V60462" s="53"/>
    </row>
    <row r="60463" spans="21:22" ht="26.1" customHeight="1">
      <c r="U60463" s="54"/>
      <c r="V60463" s="53"/>
    </row>
    <row r="60464" spans="21:22" ht="26.1" customHeight="1">
      <c r="U60464" s="54"/>
      <c r="V60464" s="53"/>
    </row>
    <row r="60465" spans="21:22" ht="26.1" customHeight="1">
      <c r="U60465" s="54"/>
      <c r="V60465" s="53"/>
    </row>
    <row r="60466" spans="21:22" ht="26.1" customHeight="1">
      <c r="U60466" s="54"/>
      <c r="V60466" s="53"/>
    </row>
    <row r="60467" spans="21:22" ht="26.1" customHeight="1">
      <c r="U60467" s="54"/>
      <c r="V60467" s="53"/>
    </row>
    <row r="60468" spans="21:22" ht="26.1" customHeight="1">
      <c r="U60468" s="54"/>
      <c r="V60468" s="53"/>
    </row>
    <row r="60469" spans="21:22" ht="26.1" customHeight="1">
      <c r="U60469" s="54"/>
      <c r="V60469" s="53"/>
    </row>
    <row r="60470" spans="21:22" ht="26.1" customHeight="1">
      <c r="U60470" s="54"/>
      <c r="V60470" s="53"/>
    </row>
    <row r="60471" spans="21:22" ht="26.1" customHeight="1">
      <c r="U60471" s="54"/>
      <c r="V60471" s="53"/>
    </row>
    <row r="60472" spans="21:22" ht="26.1" customHeight="1">
      <c r="U60472" s="54"/>
      <c r="V60472" s="53"/>
    </row>
    <row r="60473" spans="21:22" ht="26.1" customHeight="1">
      <c r="U60473" s="54"/>
      <c r="V60473" s="53"/>
    </row>
    <row r="60474" spans="21:22" ht="26.1" customHeight="1">
      <c r="U60474" s="54"/>
      <c r="V60474" s="53"/>
    </row>
    <row r="60475" spans="21:22" ht="26.1" customHeight="1">
      <c r="U60475" s="54"/>
      <c r="V60475" s="53"/>
    </row>
    <row r="60476" spans="21:22" ht="26.1" customHeight="1">
      <c r="U60476" s="54"/>
      <c r="V60476" s="53"/>
    </row>
    <row r="60477" spans="21:22" ht="26.1" customHeight="1">
      <c r="U60477" s="54"/>
      <c r="V60477" s="53"/>
    </row>
    <row r="60478" spans="21:22" ht="26.1" customHeight="1">
      <c r="U60478" s="54"/>
      <c r="V60478" s="53"/>
    </row>
    <row r="60479" spans="21:22" ht="26.1" customHeight="1">
      <c r="U60479" s="54"/>
      <c r="V60479" s="53"/>
    </row>
    <row r="60480" spans="21:22" ht="26.1" customHeight="1">
      <c r="U60480" s="54"/>
      <c r="V60480" s="53"/>
    </row>
    <row r="60481" spans="21:22" ht="26.1" customHeight="1">
      <c r="U60481" s="54"/>
      <c r="V60481" s="53"/>
    </row>
    <row r="60482" spans="21:22" ht="26.1" customHeight="1">
      <c r="U60482" s="54"/>
      <c r="V60482" s="53"/>
    </row>
    <row r="60483" spans="21:22" ht="26.1" customHeight="1">
      <c r="U60483" s="54"/>
      <c r="V60483" s="53"/>
    </row>
    <row r="60484" spans="21:22" ht="26.1" customHeight="1">
      <c r="U60484" s="54"/>
      <c r="V60484" s="53"/>
    </row>
    <row r="60485" spans="21:22" ht="26.1" customHeight="1">
      <c r="U60485" s="54"/>
      <c r="V60485" s="53"/>
    </row>
    <row r="60486" spans="21:22" ht="26.1" customHeight="1">
      <c r="U60486" s="54"/>
      <c r="V60486" s="53"/>
    </row>
    <row r="60487" spans="21:22" ht="26.1" customHeight="1">
      <c r="U60487" s="54"/>
      <c r="V60487" s="53"/>
    </row>
    <row r="60488" spans="21:22" ht="26.1" customHeight="1">
      <c r="U60488" s="54"/>
      <c r="V60488" s="53"/>
    </row>
    <row r="60489" spans="21:22" ht="26.1" customHeight="1">
      <c r="U60489" s="54"/>
      <c r="V60489" s="53"/>
    </row>
    <row r="60490" spans="21:22" ht="26.1" customHeight="1">
      <c r="U60490" s="54"/>
      <c r="V60490" s="53"/>
    </row>
    <row r="60491" spans="21:22" ht="26.1" customHeight="1">
      <c r="U60491" s="54"/>
      <c r="V60491" s="53"/>
    </row>
    <row r="60492" spans="21:22" ht="26.1" customHeight="1">
      <c r="U60492" s="54"/>
      <c r="V60492" s="53"/>
    </row>
    <row r="60493" spans="21:22" ht="26.1" customHeight="1">
      <c r="U60493" s="54"/>
      <c r="V60493" s="53"/>
    </row>
    <row r="60494" spans="21:22" ht="26.1" customHeight="1">
      <c r="U60494" s="54"/>
      <c r="V60494" s="53"/>
    </row>
    <row r="60495" spans="21:22" ht="26.1" customHeight="1">
      <c r="U60495" s="54"/>
      <c r="V60495" s="53"/>
    </row>
    <row r="60496" spans="21:22" ht="26.1" customHeight="1">
      <c r="U60496" s="54"/>
      <c r="V60496" s="53"/>
    </row>
    <row r="60497" spans="21:22" ht="26.1" customHeight="1">
      <c r="U60497" s="54"/>
      <c r="V60497" s="53"/>
    </row>
    <row r="60498" spans="21:22" ht="26.1" customHeight="1">
      <c r="U60498" s="54"/>
      <c r="V60498" s="53"/>
    </row>
    <row r="60499" spans="21:22" ht="26.1" customHeight="1">
      <c r="U60499" s="54"/>
      <c r="V60499" s="53"/>
    </row>
    <row r="60500" spans="21:22" ht="26.1" customHeight="1">
      <c r="U60500" s="54"/>
      <c r="V60500" s="53"/>
    </row>
    <row r="60501" spans="21:22" ht="26.1" customHeight="1">
      <c r="U60501" s="54"/>
      <c r="V60501" s="53"/>
    </row>
    <row r="60502" spans="21:22" ht="26.1" customHeight="1">
      <c r="U60502" s="54"/>
      <c r="V60502" s="53"/>
    </row>
    <row r="60503" spans="21:22" ht="26.1" customHeight="1">
      <c r="U60503" s="54"/>
      <c r="V60503" s="53"/>
    </row>
    <row r="60504" spans="21:22" ht="26.1" customHeight="1">
      <c r="U60504" s="54"/>
      <c r="V60504" s="53"/>
    </row>
    <row r="60505" spans="21:22" ht="26.1" customHeight="1">
      <c r="U60505" s="54"/>
      <c r="V60505" s="53"/>
    </row>
    <row r="60506" spans="21:22" ht="26.1" customHeight="1">
      <c r="U60506" s="54"/>
      <c r="V60506" s="53"/>
    </row>
    <row r="60507" spans="21:22" ht="26.1" customHeight="1">
      <c r="U60507" s="54"/>
      <c r="V60507" s="53"/>
    </row>
    <row r="60508" spans="21:22" ht="26.1" customHeight="1">
      <c r="U60508" s="54"/>
      <c r="V60508" s="53"/>
    </row>
    <row r="60509" spans="21:22" ht="26.1" customHeight="1">
      <c r="U60509" s="54"/>
      <c r="V60509" s="53"/>
    </row>
    <row r="60510" spans="21:22" ht="26.1" customHeight="1">
      <c r="U60510" s="54"/>
      <c r="V60510" s="53"/>
    </row>
    <row r="60511" spans="21:22" ht="26.1" customHeight="1">
      <c r="U60511" s="54"/>
      <c r="V60511" s="53"/>
    </row>
    <row r="60512" spans="21:22" ht="26.1" customHeight="1">
      <c r="U60512" s="54"/>
      <c r="V60512" s="53"/>
    </row>
    <row r="60513" spans="21:22" ht="26.1" customHeight="1">
      <c r="U60513" s="54"/>
      <c r="V60513" s="53"/>
    </row>
    <row r="60514" spans="21:22" ht="26.1" customHeight="1">
      <c r="U60514" s="54"/>
      <c r="V60514" s="53"/>
    </row>
    <row r="60515" spans="21:22" ht="26.1" customHeight="1">
      <c r="U60515" s="54"/>
      <c r="V60515" s="53"/>
    </row>
    <row r="60516" spans="21:22" ht="26.1" customHeight="1">
      <c r="U60516" s="54"/>
      <c r="V60516" s="53"/>
    </row>
    <row r="60517" spans="21:22" ht="26.1" customHeight="1">
      <c r="U60517" s="54"/>
      <c r="V60517" s="53"/>
    </row>
    <row r="60518" spans="21:22" ht="26.1" customHeight="1">
      <c r="U60518" s="54"/>
      <c r="V60518" s="53"/>
    </row>
    <row r="60519" spans="21:22" ht="26.1" customHeight="1">
      <c r="U60519" s="54"/>
      <c r="V60519" s="53"/>
    </row>
    <row r="60520" spans="21:22" ht="26.1" customHeight="1">
      <c r="U60520" s="54"/>
      <c r="V60520" s="53"/>
    </row>
    <row r="60521" spans="21:22" ht="26.1" customHeight="1">
      <c r="U60521" s="54"/>
      <c r="V60521" s="53"/>
    </row>
    <row r="60522" spans="21:22" ht="26.1" customHeight="1">
      <c r="U60522" s="54"/>
      <c r="V60522" s="53"/>
    </row>
    <row r="60523" spans="21:22" ht="26.1" customHeight="1">
      <c r="U60523" s="54"/>
      <c r="V60523" s="53"/>
    </row>
    <row r="60524" spans="21:22" ht="26.1" customHeight="1">
      <c r="U60524" s="54"/>
      <c r="V60524" s="53"/>
    </row>
    <row r="60525" spans="21:22" ht="26.1" customHeight="1">
      <c r="U60525" s="54"/>
      <c r="V60525" s="53"/>
    </row>
    <row r="60526" spans="21:22" ht="26.1" customHeight="1">
      <c r="U60526" s="54"/>
      <c r="V60526" s="53"/>
    </row>
    <row r="60527" spans="21:22" ht="26.1" customHeight="1">
      <c r="U60527" s="54"/>
      <c r="V60527" s="53"/>
    </row>
    <row r="60528" spans="21:22" ht="26.1" customHeight="1">
      <c r="U60528" s="54"/>
      <c r="V60528" s="53"/>
    </row>
    <row r="60529" spans="21:22" ht="26.1" customHeight="1">
      <c r="U60529" s="54"/>
      <c r="V60529" s="53"/>
    </row>
    <row r="60530" spans="21:22" ht="26.1" customHeight="1">
      <c r="U60530" s="54"/>
      <c r="V60530" s="53"/>
    </row>
    <row r="60531" spans="21:22" ht="26.1" customHeight="1">
      <c r="U60531" s="54"/>
      <c r="V60531" s="53"/>
    </row>
    <row r="60532" spans="21:22" ht="26.1" customHeight="1">
      <c r="U60532" s="54"/>
      <c r="V60532" s="53"/>
    </row>
    <row r="60533" spans="21:22" ht="26.1" customHeight="1">
      <c r="U60533" s="54"/>
      <c r="V60533" s="53"/>
    </row>
    <row r="60534" spans="21:22" ht="26.1" customHeight="1">
      <c r="U60534" s="54"/>
      <c r="V60534" s="53"/>
    </row>
    <row r="60535" spans="21:22" ht="26.1" customHeight="1">
      <c r="U60535" s="54"/>
      <c r="V60535" s="53"/>
    </row>
    <row r="60536" spans="21:22" ht="26.1" customHeight="1">
      <c r="U60536" s="54"/>
      <c r="V60536" s="53"/>
    </row>
    <row r="60537" spans="21:22" ht="26.1" customHeight="1">
      <c r="U60537" s="54"/>
      <c r="V60537" s="53"/>
    </row>
    <row r="60538" spans="21:22" ht="26.1" customHeight="1">
      <c r="U60538" s="54"/>
      <c r="V60538" s="53"/>
    </row>
    <row r="60539" spans="21:22" ht="26.1" customHeight="1">
      <c r="U60539" s="54"/>
      <c r="V60539" s="53"/>
    </row>
    <row r="60540" spans="21:22" ht="26.1" customHeight="1">
      <c r="U60540" s="54"/>
      <c r="V60540" s="53"/>
    </row>
    <row r="60541" spans="21:22" ht="26.1" customHeight="1">
      <c r="U60541" s="54"/>
      <c r="V60541" s="53"/>
    </row>
    <row r="60542" spans="21:22" ht="26.1" customHeight="1">
      <c r="U60542" s="54"/>
      <c r="V60542" s="53"/>
    </row>
    <row r="60543" spans="21:22" ht="26.1" customHeight="1">
      <c r="U60543" s="54"/>
      <c r="V60543" s="53"/>
    </row>
    <row r="60544" spans="21:22" ht="26.1" customHeight="1">
      <c r="U60544" s="54"/>
      <c r="V60544" s="53"/>
    </row>
    <row r="60545" spans="21:22" ht="26.1" customHeight="1">
      <c r="U60545" s="54"/>
      <c r="V60545" s="53"/>
    </row>
    <row r="60546" spans="21:22" ht="26.1" customHeight="1">
      <c r="U60546" s="54"/>
      <c r="V60546" s="53"/>
    </row>
    <row r="60547" spans="21:22" ht="26.1" customHeight="1">
      <c r="U60547" s="54"/>
      <c r="V60547" s="53"/>
    </row>
    <row r="60548" spans="21:22" ht="26.1" customHeight="1">
      <c r="U60548" s="54"/>
      <c r="V60548" s="53"/>
    </row>
    <row r="60549" spans="21:22" ht="26.1" customHeight="1">
      <c r="U60549" s="54"/>
      <c r="V60549" s="53"/>
    </row>
    <row r="60550" spans="21:22" ht="26.1" customHeight="1">
      <c r="U60550" s="54"/>
      <c r="V60550" s="53"/>
    </row>
    <row r="60551" spans="21:22" ht="26.1" customHeight="1">
      <c r="U60551" s="54"/>
      <c r="V60551" s="53"/>
    </row>
    <row r="60552" spans="21:22" ht="26.1" customHeight="1">
      <c r="U60552" s="54"/>
      <c r="V60552" s="53"/>
    </row>
    <row r="60553" spans="21:22" ht="26.1" customHeight="1">
      <c r="U60553" s="54"/>
      <c r="V60553" s="53"/>
    </row>
    <row r="60554" spans="21:22" ht="26.1" customHeight="1">
      <c r="U60554" s="54"/>
      <c r="V60554" s="53"/>
    </row>
    <row r="60555" spans="21:22" ht="26.1" customHeight="1">
      <c r="U60555" s="54"/>
      <c r="V60555" s="53"/>
    </row>
    <row r="60556" spans="21:22" ht="26.1" customHeight="1">
      <c r="U60556" s="54"/>
      <c r="V60556" s="53"/>
    </row>
    <row r="60557" spans="21:22" ht="26.1" customHeight="1">
      <c r="U60557" s="54"/>
      <c r="V60557" s="53"/>
    </row>
    <row r="60558" spans="21:22" ht="26.1" customHeight="1">
      <c r="U60558" s="54"/>
      <c r="V60558" s="53"/>
    </row>
    <row r="60559" spans="21:22" ht="26.1" customHeight="1">
      <c r="U60559" s="54"/>
      <c r="V60559" s="53"/>
    </row>
    <row r="60560" spans="21:22" ht="26.1" customHeight="1">
      <c r="U60560" s="54"/>
      <c r="V60560" s="53"/>
    </row>
    <row r="60561" spans="21:22" ht="26.1" customHeight="1">
      <c r="U60561" s="54"/>
      <c r="V60561" s="53"/>
    </row>
    <row r="60562" spans="21:22" ht="26.1" customHeight="1">
      <c r="U60562" s="54"/>
      <c r="V60562" s="53"/>
    </row>
    <row r="60563" spans="21:22" ht="26.1" customHeight="1">
      <c r="U60563" s="54"/>
      <c r="V60563" s="53"/>
    </row>
    <row r="60564" spans="21:22" ht="26.1" customHeight="1">
      <c r="U60564" s="54"/>
      <c r="V60564" s="53"/>
    </row>
    <row r="60565" spans="21:22" ht="26.1" customHeight="1">
      <c r="U60565" s="54"/>
      <c r="V60565" s="53"/>
    </row>
    <row r="60566" spans="21:22" ht="26.1" customHeight="1">
      <c r="U60566" s="54"/>
      <c r="V60566" s="53"/>
    </row>
    <row r="60567" spans="21:22" ht="26.1" customHeight="1">
      <c r="U60567" s="54"/>
      <c r="V60567" s="53"/>
    </row>
    <row r="60568" spans="21:22" ht="26.1" customHeight="1">
      <c r="U60568" s="54"/>
      <c r="V60568" s="53"/>
    </row>
    <row r="60569" spans="21:22" ht="26.1" customHeight="1">
      <c r="U60569" s="54"/>
      <c r="V60569" s="53"/>
    </row>
    <row r="60570" spans="21:22" ht="26.1" customHeight="1">
      <c r="U60570" s="54"/>
      <c r="V60570" s="53"/>
    </row>
    <row r="60571" spans="21:22" ht="26.1" customHeight="1">
      <c r="U60571" s="54"/>
      <c r="V60571" s="53"/>
    </row>
    <row r="60572" spans="21:22" ht="26.1" customHeight="1">
      <c r="U60572" s="54"/>
      <c r="V60572" s="53"/>
    </row>
    <row r="60573" spans="21:22" ht="26.1" customHeight="1">
      <c r="U60573" s="54"/>
      <c r="V60573" s="53"/>
    </row>
    <row r="60574" spans="21:22" ht="26.1" customHeight="1">
      <c r="U60574" s="54"/>
      <c r="V60574" s="53"/>
    </row>
    <row r="60575" spans="21:22" ht="26.1" customHeight="1">
      <c r="U60575" s="54"/>
      <c r="V60575" s="53"/>
    </row>
    <row r="60576" spans="21:22" ht="26.1" customHeight="1">
      <c r="U60576" s="54"/>
      <c r="V60576" s="53"/>
    </row>
    <row r="60577" spans="21:22" ht="26.1" customHeight="1">
      <c r="U60577" s="54"/>
      <c r="V60577" s="53"/>
    </row>
    <row r="60578" spans="21:22" ht="26.1" customHeight="1">
      <c r="U60578" s="54"/>
      <c r="V60578" s="53"/>
    </row>
    <row r="60579" spans="21:22" ht="26.1" customHeight="1">
      <c r="U60579" s="54"/>
      <c r="V60579" s="53"/>
    </row>
    <row r="60580" spans="21:22" ht="26.1" customHeight="1">
      <c r="U60580" s="54"/>
      <c r="V60580" s="53"/>
    </row>
    <row r="60581" spans="21:22" ht="26.1" customHeight="1">
      <c r="U60581" s="54"/>
      <c r="V60581" s="53"/>
    </row>
    <row r="60582" spans="21:22" ht="26.1" customHeight="1">
      <c r="U60582" s="54"/>
      <c r="V60582" s="53"/>
    </row>
    <row r="60583" spans="21:22" ht="26.1" customHeight="1">
      <c r="U60583" s="54"/>
      <c r="V60583" s="53"/>
    </row>
    <row r="60584" spans="21:22" ht="26.1" customHeight="1">
      <c r="U60584" s="54"/>
      <c r="V60584" s="53"/>
    </row>
    <row r="60585" spans="21:22" ht="26.1" customHeight="1">
      <c r="U60585" s="54"/>
      <c r="V60585" s="53"/>
    </row>
    <row r="60586" spans="21:22" ht="26.1" customHeight="1">
      <c r="U60586" s="54"/>
      <c r="V60586" s="53"/>
    </row>
    <row r="60587" spans="21:22" ht="26.1" customHeight="1">
      <c r="U60587" s="54"/>
      <c r="V60587" s="53"/>
    </row>
    <row r="60588" spans="21:22" ht="26.1" customHeight="1">
      <c r="U60588" s="54"/>
      <c r="V60588" s="53"/>
    </row>
    <row r="60589" spans="21:22" ht="26.1" customHeight="1">
      <c r="U60589" s="54"/>
      <c r="V60589" s="53"/>
    </row>
    <row r="60590" spans="21:22" ht="26.1" customHeight="1">
      <c r="U60590" s="54"/>
      <c r="V60590" s="53"/>
    </row>
    <row r="60591" spans="21:22" ht="26.1" customHeight="1">
      <c r="U60591" s="54"/>
      <c r="V60591" s="53"/>
    </row>
    <row r="60592" spans="21:22" ht="26.1" customHeight="1">
      <c r="U60592" s="54"/>
      <c r="V60592" s="53"/>
    </row>
    <row r="60593" spans="21:22" ht="26.1" customHeight="1">
      <c r="U60593" s="54"/>
      <c r="V60593" s="53"/>
    </row>
    <row r="60594" spans="21:22" ht="26.1" customHeight="1">
      <c r="U60594" s="54"/>
      <c r="V60594" s="53"/>
    </row>
    <row r="60595" spans="21:22" ht="26.1" customHeight="1">
      <c r="U60595" s="54"/>
      <c r="V60595" s="53"/>
    </row>
    <row r="60596" spans="21:22" ht="26.1" customHeight="1">
      <c r="U60596" s="54"/>
      <c r="V60596" s="53"/>
    </row>
    <row r="60597" spans="21:22" ht="26.1" customHeight="1">
      <c r="U60597" s="54"/>
      <c r="V60597" s="53"/>
    </row>
    <row r="60598" spans="21:22" ht="26.1" customHeight="1">
      <c r="U60598" s="54"/>
      <c r="V60598" s="53"/>
    </row>
    <row r="60599" spans="21:22" ht="26.1" customHeight="1">
      <c r="U60599" s="54"/>
      <c r="V60599" s="53"/>
    </row>
    <row r="60600" spans="21:22" ht="26.1" customHeight="1">
      <c r="U60600" s="54"/>
      <c r="V60600" s="53"/>
    </row>
    <row r="60601" spans="21:22" ht="26.1" customHeight="1">
      <c r="U60601" s="54"/>
      <c r="V60601" s="53"/>
    </row>
    <row r="60602" spans="21:22" ht="26.1" customHeight="1">
      <c r="U60602" s="54"/>
      <c r="V60602" s="53"/>
    </row>
    <row r="60603" spans="21:22" ht="26.1" customHeight="1">
      <c r="U60603" s="54"/>
      <c r="V60603" s="53"/>
    </row>
    <row r="60604" spans="21:22" ht="26.1" customHeight="1">
      <c r="U60604" s="54"/>
      <c r="V60604" s="53"/>
    </row>
    <row r="60605" spans="21:22" ht="26.1" customHeight="1">
      <c r="U60605" s="54"/>
      <c r="V60605" s="53"/>
    </row>
    <row r="60606" spans="21:22" ht="26.1" customHeight="1">
      <c r="U60606" s="54"/>
      <c r="V60606" s="53"/>
    </row>
    <row r="60607" spans="21:22" ht="26.1" customHeight="1">
      <c r="U60607" s="54"/>
      <c r="V60607" s="53"/>
    </row>
    <row r="60608" spans="21:22" ht="26.1" customHeight="1">
      <c r="U60608" s="54"/>
      <c r="V60608" s="53"/>
    </row>
    <row r="60609" spans="21:22" ht="26.1" customHeight="1">
      <c r="U60609" s="54"/>
      <c r="V60609" s="53"/>
    </row>
    <row r="60610" spans="21:22" ht="26.1" customHeight="1">
      <c r="U60610" s="54"/>
      <c r="V60610" s="53"/>
    </row>
    <row r="60611" spans="21:22" ht="26.1" customHeight="1">
      <c r="U60611" s="54"/>
      <c r="V60611" s="53"/>
    </row>
    <row r="60612" spans="21:22" ht="26.1" customHeight="1">
      <c r="U60612" s="54"/>
      <c r="V60612" s="53"/>
    </row>
    <row r="60613" spans="21:22" ht="26.1" customHeight="1">
      <c r="U60613" s="54"/>
      <c r="V60613" s="53"/>
    </row>
    <row r="60614" spans="21:22" ht="26.1" customHeight="1">
      <c r="U60614" s="54"/>
      <c r="V60614" s="53"/>
    </row>
    <row r="60615" spans="21:22" ht="26.1" customHeight="1">
      <c r="U60615" s="54"/>
      <c r="V60615" s="53"/>
    </row>
    <row r="60616" spans="21:22" ht="26.1" customHeight="1">
      <c r="U60616" s="54"/>
      <c r="V60616" s="53"/>
    </row>
    <row r="60617" spans="21:22" ht="26.1" customHeight="1">
      <c r="U60617" s="54"/>
      <c r="V60617" s="53"/>
    </row>
    <row r="60618" spans="21:22" ht="26.1" customHeight="1">
      <c r="U60618" s="54"/>
      <c r="V60618" s="53"/>
    </row>
    <row r="60619" spans="21:22" ht="26.1" customHeight="1">
      <c r="U60619" s="54"/>
      <c r="V60619" s="53"/>
    </row>
    <row r="60620" spans="21:22" ht="26.1" customHeight="1">
      <c r="U60620" s="54"/>
      <c r="V60620" s="53"/>
    </row>
    <row r="60621" spans="21:22" ht="26.1" customHeight="1">
      <c r="U60621" s="54"/>
      <c r="V60621" s="53"/>
    </row>
    <row r="60622" spans="21:22" ht="26.1" customHeight="1">
      <c r="U60622" s="54"/>
      <c r="V60622" s="53"/>
    </row>
    <row r="60623" spans="21:22" ht="26.1" customHeight="1">
      <c r="U60623" s="54"/>
      <c r="V60623" s="53"/>
    </row>
    <row r="60624" spans="21:22" ht="26.1" customHeight="1">
      <c r="U60624" s="54"/>
      <c r="V60624" s="53"/>
    </row>
    <row r="60625" spans="21:22" ht="26.1" customHeight="1">
      <c r="U60625" s="54"/>
      <c r="V60625" s="53"/>
    </row>
    <row r="60626" spans="21:22" ht="26.1" customHeight="1">
      <c r="U60626" s="54"/>
      <c r="V60626" s="53"/>
    </row>
    <row r="60627" spans="21:22" ht="26.1" customHeight="1">
      <c r="U60627" s="54"/>
      <c r="V60627" s="53"/>
    </row>
    <row r="60628" spans="21:22" ht="26.1" customHeight="1">
      <c r="U60628" s="54"/>
      <c r="V60628" s="53"/>
    </row>
    <row r="60629" spans="21:22" ht="26.1" customHeight="1">
      <c r="U60629" s="54"/>
      <c r="V60629" s="53"/>
    </row>
    <row r="60630" spans="21:22" ht="26.1" customHeight="1">
      <c r="U60630" s="54"/>
      <c r="V60630" s="53"/>
    </row>
    <row r="60631" spans="21:22" ht="26.1" customHeight="1">
      <c r="U60631" s="54"/>
      <c r="V60631" s="53"/>
    </row>
    <row r="60632" spans="21:22" ht="26.1" customHeight="1">
      <c r="U60632" s="54"/>
      <c r="V60632" s="53"/>
    </row>
    <row r="60633" spans="21:22" ht="26.1" customHeight="1">
      <c r="U60633" s="54"/>
      <c r="V60633" s="53"/>
    </row>
    <row r="60634" spans="21:22" ht="26.1" customHeight="1">
      <c r="U60634" s="54"/>
      <c r="V60634" s="53"/>
    </row>
    <row r="60635" spans="21:22" ht="26.1" customHeight="1">
      <c r="U60635" s="54"/>
      <c r="V60635" s="53"/>
    </row>
    <row r="60636" spans="21:22" ht="26.1" customHeight="1">
      <c r="U60636" s="54"/>
      <c r="V60636" s="53"/>
    </row>
    <row r="60637" spans="21:22" ht="26.1" customHeight="1">
      <c r="U60637" s="54"/>
      <c r="V60637" s="53"/>
    </row>
    <row r="60638" spans="21:22" ht="26.1" customHeight="1">
      <c r="U60638" s="54"/>
      <c r="V60638" s="53"/>
    </row>
    <row r="60639" spans="21:22" ht="26.1" customHeight="1">
      <c r="U60639" s="54"/>
      <c r="V60639" s="53"/>
    </row>
    <row r="60640" spans="21:22" ht="26.1" customHeight="1">
      <c r="U60640" s="54"/>
      <c r="V60640" s="53"/>
    </row>
    <row r="60641" spans="21:22" ht="26.1" customHeight="1">
      <c r="U60641" s="54"/>
      <c r="V60641" s="53"/>
    </row>
    <row r="60642" spans="21:22" ht="26.1" customHeight="1">
      <c r="U60642" s="54"/>
      <c r="V60642" s="53"/>
    </row>
    <row r="60643" spans="21:22" ht="26.1" customHeight="1">
      <c r="U60643" s="54"/>
      <c r="V60643" s="53"/>
    </row>
    <row r="60644" spans="21:22" ht="26.1" customHeight="1">
      <c r="U60644" s="54"/>
      <c r="V60644" s="53"/>
    </row>
    <row r="60645" spans="21:22" ht="26.1" customHeight="1">
      <c r="U60645" s="54"/>
      <c r="V60645" s="53"/>
    </row>
    <row r="60646" spans="21:22" ht="26.1" customHeight="1">
      <c r="U60646" s="54"/>
      <c r="V60646" s="53"/>
    </row>
    <row r="60647" spans="21:22" ht="26.1" customHeight="1">
      <c r="U60647" s="54"/>
      <c r="V60647" s="53"/>
    </row>
    <row r="60648" spans="21:22" ht="26.1" customHeight="1">
      <c r="U60648" s="54"/>
      <c r="V60648" s="53"/>
    </row>
    <row r="60649" spans="21:22" ht="26.1" customHeight="1">
      <c r="U60649" s="54"/>
      <c r="V60649" s="53"/>
    </row>
    <row r="60650" spans="21:22" ht="26.1" customHeight="1">
      <c r="U60650" s="54"/>
      <c r="V60650" s="53"/>
    </row>
    <row r="60651" spans="21:22" ht="26.1" customHeight="1">
      <c r="U60651" s="54"/>
      <c r="V60651" s="53"/>
    </row>
    <row r="60652" spans="21:22" ht="26.1" customHeight="1">
      <c r="U60652" s="54"/>
      <c r="V60652" s="53"/>
    </row>
    <row r="60653" spans="21:22" ht="26.1" customHeight="1">
      <c r="U60653" s="54"/>
      <c r="V60653" s="53"/>
    </row>
    <row r="60654" spans="21:22" ht="26.1" customHeight="1">
      <c r="U60654" s="54"/>
      <c r="V60654" s="53"/>
    </row>
    <row r="60655" spans="21:22" ht="26.1" customHeight="1">
      <c r="U60655" s="54"/>
      <c r="V60655" s="53"/>
    </row>
    <row r="60656" spans="21:22" ht="26.1" customHeight="1">
      <c r="U60656" s="54"/>
      <c r="V60656" s="53"/>
    </row>
    <row r="60657" spans="21:22" ht="26.1" customHeight="1">
      <c r="U60657" s="54"/>
      <c r="V60657" s="53"/>
    </row>
    <row r="60658" spans="21:22" ht="26.1" customHeight="1">
      <c r="U60658" s="54"/>
      <c r="V60658" s="53"/>
    </row>
    <row r="60659" spans="21:22" ht="26.1" customHeight="1">
      <c r="U60659" s="54"/>
      <c r="V60659" s="53"/>
    </row>
    <row r="60660" spans="21:22" ht="26.1" customHeight="1">
      <c r="U60660" s="54"/>
      <c r="V60660" s="53"/>
    </row>
    <row r="60661" spans="21:22" ht="26.1" customHeight="1">
      <c r="U60661" s="54"/>
      <c r="V60661" s="53"/>
    </row>
    <row r="60662" spans="21:22" ht="26.1" customHeight="1">
      <c r="U60662" s="54"/>
      <c r="V60662" s="53"/>
    </row>
    <row r="60663" spans="21:22" ht="26.1" customHeight="1">
      <c r="U60663" s="54"/>
      <c r="V60663" s="53"/>
    </row>
    <row r="60664" spans="21:22" ht="26.1" customHeight="1">
      <c r="U60664" s="54"/>
      <c r="V60664" s="53"/>
    </row>
    <row r="60665" spans="21:22" ht="26.1" customHeight="1">
      <c r="U60665" s="54"/>
      <c r="V60665" s="53"/>
    </row>
    <row r="60666" spans="21:22" ht="26.1" customHeight="1">
      <c r="U60666" s="54"/>
      <c r="V60666" s="53"/>
    </row>
    <row r="60667" spans="21:22" ht="26.1" customHeight="1">
      <c r="U60667" s="54"/>
      <c r="V60667" s="53"/>
    </row>
    <row r="60668" spans="21:22" ht="26.1" customHeight="1">
      <c r="U60668" s="54"/>
      <c r="V60668" s="53"/>
    </row>
    <row r="60669" spans="21:22" ht="26.1" customHeight="1">
      <c r="U60669" s="54"/>
      <c r="V60669" s="53"/>
    </row>
    <row r="60670" spans="21:22" ht="26.1" customHeight="1">
      <c r="U60670" s="54"/>
      <c r="V60670" s="53"/>
    </row>
    <row r="60671" spans="21:22" ht="26.1" customHeight="1">
      <c r="U60671" s="54"/>
      <c r="V60671" s="53"/>
    </row>
    <row r="60672" spans="21:22" ht="26.1" customHeight="1">
      <c r="U60672" s="54"/>
      <c r="V60672" s="53"/>
    </row>
    <row r="60673" spans="21:22" ht="26.1" customHeight="1">
      <c r="U60673" s="54"/>
      <c r="V60673" s="53"/>
    </row>
    <row r="60674" spans="21:22" ht="26.1" customHeight="1">
      <c r="U60674" s="54"/>
      <c r="V60674" s="53"/>
    </row>
    <row r="60675" spans="21:22" ht="26.1" customHeight="1">
      <c r="U60675" s="54"/>
      <c r="V60675" s="53"/>
    </row>
    <row r="60676" spans="21:22" ht="26.1" customHeight="1">
      <c r="U60676" s="54"/>
      <c r="V60676" s="53"/>
    </row>
    <row r="60677" spans="21:22" ht="26.1" customHeight="1">
      <c r="U60677" s="54"/>
      <c r="V60677" s="53"/>
    </row>
    <row r="60678" spans="21:22" ht="26.1" customHeight="1">
      <c r="U60678" s="54"/>
      <c r="V60678" s="53"/>
    </row>
    <row r="60679" spans="21:22" ht="26.1" customHeight="1">
      <c r="U60679" s="54"/>
      <c r="V60679" s="53"/>
    </row>
    <row r="60680" spans="21:22" ht="26.1" customHeight="1">
      <c r="U60680" s="54"/>
      <c r="V60680" s="53"/>
    </row>
    <row r="60681" spans="21:22" ht="26.1" customHeight="1">
      <c r="U60681" s="54"/>
      <c r="V60681" s="53"/>
    </row>
    <row r="60682" spans="21:22" ht="26.1" customHeight="1">
      <c r="U60682" s="54"/>
      <c r="V60682" s="53"/>
    </row>
    <row r="60683" spans="21:22" ht="26.1" customHeight="1">
      <c r="U60683" s="54"/>
      <c r="V60683" s="53"/>
    </row>
    <row r="60684" spans="21:22" ht="26.1" customHeight="1">
      <c r="U60684" s="54"/>
      <c r="V60684" s="53"/>
    </row>
    <row r="60685" spans="21:22" ht="26.1" customHeight="1">
      <c r="U60685" s="54"/>
      <c r="V60685" s="53"/>
    </row>
    <row r="60686" spans="21:22" ht="26.1" customHeight="1">
      <c r="U60686" s="54"/>
      <c r="V60686" s="53"/>
    </row>
    <row r="60687" spans="21:22" ht="26.1" customHeight="1">
      <c r="U60687" s="54"/>
      <c r="V60687" s="53"/>
    </row>
    <row r="60688" spans="21:22" ht="26.1" customHeight="1">
      <c r="U60688" s="54"/>
      <c r="V60688" s="53"/>
    </row>
    <row r="60689" spans="21:22" ht="26.1" customHeight="1">
      <c r="U60689" s="54"/>
      <c r="V60689" s="53"/>
    </row>
    <row r="60690" spans="21:22" ht="26.1" customHeight="1">
      <c r="U60690" s="54"/>
      <c r="V60690" s="53"/>
    </row>
    <row r="60691" spans="21:22" ht="26.1" customHeight="1">
      <c r="U60691" s="54"/>
      <c r="V60691" s="53"/>
    </row>
    <row r="60692" spans="21:22" ht="26.1" customHeight="1">
      <c r="U60692" s="54"/>
      <c r="V60692" s="53"/>
    </row>
    <row r="60693" spans="21:22" ht="26.1" customHeight="1">
      <c r="U60693" s="54"/>
      <c r="V60693" s="53"/>
    </row>
    <row r="60694" spans="21:22" ht="26.1" customHeight="1">
      <c r="U60694" s="54"/>
      <c r="V60694" s="53"/>
    </row>
    <row r="60695" spans="21:22" ht="26.1" customHeight="1">
      <c r="U60695" s="54"/>
      <c r="V60695" s="53"/>
    </row>
    <row r="60696" spans="21:22" ht="26.1" customHeight="1">
      <c r="U60696" s="54"/>
      <c r="V60696" s="53"/>
    </row>
    <row r="60697" spans="21:22" ht="26.1" customHeight="1">
      <c r="U60697" s="54"/>
      <c r="V60697" s="53"/>
    </row>
    <row r="60698" spans="21:22" ht="26.1" customHeight="1">
      <c r="U60698" s="54"/>
      <c r="V60698" s="53"/>
    </row>
    <row r="60699" spans="21:22" ht="26.1" customHeight="1">
      <c r="U60699" s="54"/>
      <c r="V60699" s="53"/>
    </row>
    <row r="60700" spans="21:22" ht="26.1" customHeight="1">
      <c r="U60700" s="54"/>
      <c r="V60700" s="53"/>
    </row>
    <row r="60701" spans="21:22" ht="26.1" customHeight="1">
      <c r="U60701" s="54"/>
      <c r="V60701" s="53"/>
    </row>
    <row r="60702" spans="21:22" ht="26.1" customHeight="1">
      <c r="U60702" s="54"/>
      <c r="V60702" s="53"/>
    </row>
    <row r="60703" spans="21:22" ht="26.1" customHeight="1">
      <c r="U60703" s="54"/>
      <c r="V60703" s="53"/>
    </row>
    <row r="60704" spans="21:22" ht="26.1" customHeight="1">
      <c r="U60704" s="54"/>
      <c r="V60704" s="53"/>
    </row>
    <row r="60705" spans="21:22" ht="26.1" customHeight="1">
      <c r="U60705" s="54"/>
      <c r="V60705" s="53"/>
    </row>
    <row r="60706" spans="21:22" ht="26.1" customHeight="1">
      <c r="U60706" s="54"/>
      <c r="V60706" s="53"/>
    </row>
    <row r="60707" spans="21:22" ht="26.1" customHeight="1">
      <c r="U60707" s="54"/>
      <c r="V60707" s="53"/>
    </row>
    <row r="60708" spans="21:22" ht="26.1" customHeight="1">
      <c r="U60708" s="54"/>
      <c r="V60708" s="53"/>
    </row>
    <row r="60709" spans="21:22" ht="26.1" customHeight="1">
      <c r="U60709" s="54"/>
      <c r="V60709" s="53"/>
    </row>
    <row r="60710" spans="21:22" ht="26.1" customHeight="1">
      <c r="U60710" s="54"/>
      <c r="V60710" s="53"/>
    </row>
    <row r="60711" spans="21:22" ht="26.1" customHeight="1">
      <c r="U60711" s="54"/>
      <c r="V60711" s="53"/>
    </row>
    <row r="60712" spans="21:22" ht="26.1" customHeight="1">
      <c r="U60712" s="54"/>
      <c r="V60712" s="53"/>
    </row>
    <row r="60713" spans="21:22" ht="26.1" customHeight="1">
      <c r="U60713" s="54"/>
      <c r="V60713" s="53"/>
    </row>
    <row r="60714" spans="21:22" ht="26.1" customHeight="1">
      <c r="U60714" s="54"/>
      <c r="V60714" s="53"/>
    </row>
    <row r="60715" spans="21:22" ht="26.1" customHeight="1">
      <c r="U60715" s="54"/>
      <c r="V60715" s="53"/>
    </row>
    <row r="60716" spans="21:22" ht="26.1" customHeight="1">
      <c r="U60716" s="54"/>
      <c r="V60716" s="53"/>
    </row>
    <row r="60717" spans="21:22" ht="26.1" customHeight="1">
      <c r="U60717" s="54"/>
      <c r="V60717" s="53"/>
    </row>
    <row r="60718" spans="21:22" ht="26.1" customHeight="1">
      <c r="U60718" s="54"/>
      <c r="V60718" s="53"/>
    </row>
    <row r="60719" spans="21:22" ht="26.1" customHeight="1">
      <c r="U60719" s="54"/>
      <c r="V60719" s="53"/>
    </row>
    <row r="60720" spans="21:22" ht="26.1" customHeight="1">
      <c r="U60720" s="54"/>
      <c r="V60720" s="53"/>
    </row>
    <row r="60721" spans="21:22" ht="26.1" customHeight="1">
      <c r="U60721" s="54"/>
      <c r="V60721" s="53"/>
    </row>
    <row r="60722" spans="21:22" ht="26.1" customHeight="1">
      <c r="U60722" s="54"/>
      <c r="V60722" s="53"/>
    </row>
    <row r="60723" spans="21:22" ht="26.1" customHeight="1">
      <c r="U60723" s="54"/>
      <c r="V60723" s="53"/>
    </row>
    <row r="60724" spans="21:22" ht="26.1" customHeight="1">
      <c r="U60724" s="54"/>
      <c r="V60724" s="53"/>
    </row>
    <row r="60725" spans="21:22" ht="26.1" customHeight="1">
      <c r="U60725" s="54"/>
      <c r="V60725" s="53"/>
    </row>
    <row r="60726" spans="21:22" ht="26.1" customHeight="1">
      <c r="U60726" s="54"/>
      <c r="V60726" s="53"/>
    </row>
    <row r="60727" spans="21:22" ht="26.1" customHeight="1">
      <c r="U60727" s="54"/>
      <c r="V60727" s="53"/>
    </row>
    <row r="60728" spans="21:22" ht="26.1" customHeight="1">
      <c r="U60728" s="54"/>
      <c r="V60728" s="53"/>
    </row>
    <row r="60729" spans="21:22" ht="26.1" customHeight="1">
      <c r="U60729" s="54"/>
      <c r="V60729" s="53"/>
    </row>
    <row r="60730" spans="21:22" ht="26.1" customHeight="1">
      <c r="U60730" s="54"/>
      <c r="V60730" s="53"/>
    </row>
    <row r="60731" spans="21:22" ht="26.1" customHeight="1">
      <c r="U60731" s="54"/>
      <c r="V60731" s="53"/>
    </row>
    <row r="60732" spans="21:22" ht="26.1" customHeight="1">
      <c r="U60732" s="54"/>
      <c r="V60732" s="53"/>
    </row>
    <row r="60733" spans="21:22" ht="26.1" customHeight="1">
      <c r="U60733" s="54"/>
      <c r="V60733" s="53"/>
    </row>
    <row r="60734" spans="21:22" ht="26.1" customHeight="1">
      <c r="U60734" s="54"/>
      <c r="V60734" s="53"/>
    </row>
    <row r="60735" spans="21:22" ht="26.1" customHeight="1">
      <c r="U60735" s="54"/>
      <c r="V60735" s="53"/>
    </row>
    <row r="60736" spans="21:22" ht="26.1" customHeight="1">
      <c r="U60736" s="54"/>
      <c r="V60736" s="53"/>
    </row>
    <row r="60737" spans="21:22" ht="26.1" customHeight="1">
      <c r="U60737" s="54"/>
      <c r="V60737" s="53"/>
    </row>
    <row r="60738" spans="21:22" ht="26.1" customHeight="1">
      <c r="U60738" s="54"/>
      <c r="V60738" s="53"/>
    </row>
    <row r="60739" spans="21:22" ht="26.1" customHeight="1">
      <c r="U60739" s="54"/>
      <c r="V60739" s="53"/>
    </row>
    <row r="60740" spans="21:22" ht="26.1" customHeight="1">
      <c r="U60740" s="54"/>
      <c r="V60740" s="53"/>
    </row>
    <row r="60741" spans="21:22" ht="26.1" customHeight="1">
      <c r="U60741" s="54"/>
      <c r="V60741" s="53"/>
    </row>
    <row r="60742" spans="21:22" ht="26.1" customHeight="1">
      <c r="U60742" s="54"/>
      <c r="V60742" s="53"/>
    </row>
    <row r="60743" spans="21:22" ht="26.1" customHeight="1">
      <c r="U60743" s="54"/>
      <c r="V60743" s="53"/>
    </row>
    <row r="60744" spans="21:22" ht="26.1" customHeight="1">
      <c r="U60744" s="54"/>
      <c r="V60744" s="53"/>
    </row>
    <row r="60745" spans="21:22" ht="26.1" customHeight="1">
      <c r="U60745" s="54"/>
      <c r="V60745" s="53"/>
    </row>
    <row r="60746" spans="21:22" ht="26.1" customHeight="1">
      <c r="U60746" s="54"/>
      <c r="V60746" s="53"/>
    </row>
    <row r="60747" spans="21:22" ht="26.1" customHeight="1">
      <c r="U60747" s="54"/>
      <c r="V60747" s="53"/>
    </row>
    <row r="60748" spans="21:22" ht="26.1" customHeight="1">
      <c r="U60748" s="54"/>
      <c r="V60748" s="53"/>
    </row>
    <row r="60749" spans="21:22" ht="26.1" customHeight="1">
      <c r="U60749" s="54"/>
      <c r="V60749" s="53"/>
    </row>
    <row r="60750" spans="21:22" ht="26.1" customHeight="1">
      <c r="U60750" s="54"/>
      <c r="V60750" s="53"/>
    </row>
    <row r="60751" spans="21:22" ht="26.1" customHeight="1">
      <c r="U60751" s="54"/>
      <c r="V60751" s="53"/>
    </row>
    <row r="60752" spans="21:22" ht="26.1" customHeight="1">
      <c r="U60752" s="54"/>
      <c r="V60752" s="53"/>
    </row>
    <row r="60753" spans="21:22" ht="26.1" customHeight="1">
      <c r="U60753" s="54"/>
      <c r="V60753" s="53"/>
    </row>
    <row r="60754" spans="21:22" ht="26.1" customHeight="1">
      <c r="U60754" s="54"/>
      <c r="V60754" s="53"/>
    </row>
    <row r="60755" spans="21:22" ht="26.1" customHeight="1">
      <c r="U60755" s="54"/>
      <c r="V60755" s="53"/>
    </row>
    <row r="60756" spans="21:22" ht="26.1" customHeight="1">
      <c r="U60756" s="54"/>
      <c r="V60756" s="53"/>
    </row>
    <row r="60757" spans="21:22" ht="26.1" customHeight="1">
      <c r="U60757" s="54"/>
      <c r="V60757" s="53"/>
    </row>
    <row r="60758" spans="21:22" ht="26.1" customHeight="1">
      <c r="U60758" s="54"/>
      <c r="V60758" s="53"/>
    </row>
    <row r="60759" spans="21:22" ht="26.1" customHeight="1">
      <c r="U60759" s="54"/>
      <c r="V60759" s="53"/>
    </row>
    <row r="60760" spans="21:22" ht="26.1" customHeight="1">
      <c r="U60760" s="54"/>
      <c r="V60760" s="53"/>
    </row>
    <row r="60761" spans="21:22" ht="26.1" customHeight="1">
      <c r="U60761" s="54"/>
      <c r="V60761" s="53"/>
    </row>
    <row r="60762" spans="21:22" ht="26.1" customHeight="1">
      <c r="U60762" s="54"/>
      <c r="V60762" s="53"/>
    </row>
    <row r="60763" spans="21:22" ht="26.1" customHeight="1">
      <c r="U60763" s="54"/>
      <c r="V60763" s="53"/>
    </row>
    <row r="60764" spans="21:22" ht="26.1" customHeight="1">
      <c r="U60764" s="54"/>
      <c r="V60764" s="53"/>
    </row>
    <row r="60765" spans="21:22" ht="26.1" customHeight="1">
      <c r="U60765" s="54"/>
      <c r="V60765" s="53"/>
    </row>
    <row r="60766" spans="21:22" ht="26.1" customHeight="1">
      <c r="U60766" s="54"/>
      <c r="V60766" s="53"/>
    </row>
    <row r="60767" spans="21:22" ht="26.1" customHeight="1">
      <c r="U60767" s="54"/>
      <c r="V60767" s="53"/>
    </row>
    <row r="60768" spans="21:22" ht="26.1" customHeight="1">
      <c r="U60768" s="54"/>
      <c r="V60768" s="53"/>
    </row>
    <row r="60769" spans="21:22" ht="26.1" customHeight="1">
      <c r="U60769" s="54"/>
      <c r="V60769" s="53"/>
    </row>
    <row r="60770" spans="21:22" ht="26.1" customHeight="1">
      <c r="U60770" s="54"/>
      <c r="V60770" s="53"/>
    </row>
    <row r="60771" spans="21:22" ht="26.1" customHeight="1">
      <c r="U60771" s="54"/>
      <c r="V60771" s="53"/>
    </row>
    <row r="60772" spans="21:22" ht="26.1" customHeight="1">
      <c r="U60772" s="54"/>
      <c r="V60772" s="53"/>
    </row>
    <row r="60773" spans="21:22" ht="26.1" customHeight="1">
      <c r="U60773" s="54"/>
      <c r="V60773" s="53"/>
    </row>
    <row r="60774" spans="21:22" ht="26.1" customHeight="1">
      <c r="U60774" s="54"/>
      <c r="V60774" s="53"/>
    </row>
    <row r="60775" spans="21:22" ht="26.1" customHeight="1">
      <c r="U60775" s="54"/>
      <c r="V60775" s="53"/>
    </row>
    <row r="60776" spans="21:22" ht="26.1" customHeight="1">
      <c r="U60776" s="54"/>
      <c r="V60776" s="53"/>
    </row>
    <row r="60777" spans="21:22" ht="26.1" customHeight="1">
      <c r="U60777" s="54"/>
      <c r="V60777" s="53"/>
    </row>
    <row r="60778" spans="21:22" ht="26.1" customHeight="1">
      <c r="U60778" s="54"/>
      <c r="V60778" s="53"/>
    </row>
    <row r="60779" spans="21:22" ht="26.1" customHeight="1">
      <c r="U60779" s="54"/>
      <c r="V60779" s="53"/>
    </row>
    <row r="60780" spans="21:22" ht="26.1" customHeight="1">
      <c r="U60780" s="54"/>
      <c r="V60780" s="53"/>
    </row>
    <row r="60781" spans="21:22" ht="26.1" customHeight="1">
      <c r="U60781" s="54"/>
      <c r="V60781" s="53"/>
    </row>
    <row r="60782" spans="21:22" ht="26.1" customHeight="1">
      <c r="U60782" s="54"/>
      <c r="V60782" s="53"/>
    </row>
    <row r="60783" spans="21:22" ht="26.1" customHeight="1">
      <c r="U60783" s="54"/>
      <c r="V60783" s="53"/>
    </row>
    <row r="60784" spans="21:22" ht="26.1" customHeight="1">
      <c r="U60784" s="54"/>
      <c r="V60784" s="53"/>
    </row>
    <row r="60785" spans="21:22" ht="26.1" customHeight="1">
      <c r="U60785" s="54"/>
      <c r="V60785" s="53"/>
    </row>
    <row r="60786" spans="21:22" ht="26.1" customHeight="1">
      <c r="U60786" s="54"/>
      <c r="V60786" s="53"/>
    </row>
    <row r="60787" spans="21:22" ht="26.1" customHeight="1">
      <c r="U60787" s="54"/>
      <c r="V60787" s="53"/>
    </row>
    <row r="60788" spans="21:22" ht="26.1" customHeight="1">
      <c r="U60788" s="54"/>
      <c r="V60788" s="53"/>
    </row>
    <row r="60789" spans="21:22" ht="26.1" customHeight="1">
      <c r="U60789" s="54"/>
      <c r="V60789" s="53"/>
    </row>
    <row r="60790" spans="21:22" ht="26.1" customHeight="1">
      <c r="U60790" s="54"/>
      <c r="V60790" s="53"/>
    </row>
    <row r="60791" spans="21:22" ht="26.1" customHeight="1">
      <c r="U60791" s="54"/>
      <c r="V60791" s="53"/>
    </row>
    <row r="60792" spans="21:22" ht="26.1" customHeight="1">
      <c r="U60792" s="54"/>
      <c r="V60792" s="53"/>
    </row>
    <row r="60793" spans="21:22" ht="26.1" customHeight="1">
      <c r="U60793" s="54"/>
      <c r="V60793" s="53"/>
    </row>
    <row r="60794" spans="21:22" ht="26.1" customHeight="1">
      <c r="U60794" s="54"/>
      <c r="V60794" s="53"/>
    </row>
    <row r="60795" spans="21:22" ht="26.1" customHeight="1">
      <c r="U60795" s="54"/>
      <c r="V60795" s="53"/>
    </row>
    <row r="60796" spans="21:22" ht="26.1" customHeight="1">
      <c r="U60796" s="54"/>
      <c r="V60796" s="53"/>
    </row>
    <row r="60797" spans="21:22" ht="26.1" customHeight="1">
      <c r="U60797" s="54"/>
      <c r="V60797" s="53"/>
    </row>
    <row r="60798" spans="21:22" ht="26.1" customHeight="1">
      <c r="U60798" s="54"/>
      <c r="V60798" s="53"/>
    </row>
    <row r="60799" spans="21:22" ht="26.1" customHeight="1">
      <c r="U60799" s="54"/>
      <c r="V60799" s="53"/>
    </row>
    <row r="60800" spans="21:22" ht="26.1" customHeight="1">
      <c r="U60800" s="54"/>
      <c r="V60800" s="53"/>
    </row>
    <row r="60801" spans="21:22" ht="26.1" customHeight="1">
      <c r="U60801" s="54"/>
      <c r="V60801" s="53"/>
    </row>
    <row r="60802" spans="21:22" ht="26.1" customHeight="1">
      <c r="U60802" s="54"/>
      <c r="V60802" s="53"/>
    </row>
    <row r="60803" spans="21:22" ht="26.1" customHeight="1">
      <c r="U60803" s="54"/>
      <c r="V60803" s="53"/>
    </row>
    <row r="60804" spans="21:22" ht="26.1" customHeight="1">
      <c r="U60804" s="54"/>
      <c r="V60804" s="53"/>
    </row>
    <row r="60805" spans="21:22" ht="26.1" customHeight="1">
      <c r="U60805" s="54"/>
      <c r="V60805" s="53"/>
    </row>
    <row r="60806" spans="21:22" ht="26.1" customHeight="1">
      <c r="U60806" s="54"/>
      <c r="V60806" s="53"/>
    </row>
    <row r="60807" spans="21:22" ht="26.1" customHeight="1">
      <c r="U60807" s="54"/>
      <c r="V60807" s="53"/>
    </row>
    <row r="60808" spans="21:22" ht="26.1" customHeight="1">
      <c r="U60808" s="54"/>
      <c r="V60808" s="53"/>
    </row>
    <row r="60809" spans="21:22" ht="26.1" customHeight="1">
      <c r="U60809" s="54"/>
      <c r="V60809" s="53"/>
    </row>
    <row r="60810" spans="21:22" ht="26.1" customHeight="1">
      <c r="U60810" s="54"/>
      <c r="V60810" s="53"/>
    </row>
    <row r="60811" spans="21:22" ht="26.1" customHeight="1">
      <c r="U60811" s="54"/>
      <c r="V60811" s="53"/>
    </row>
    <row r="60812" spans="21:22" ht="26.1" customHeight="1">
      <c r="U60812" s="54"/>
      <c r="V60812" s="53"/>
    </row>
    <row r="60813" spans="21:22" ht="26.1" customHeight="1">
      <c r="U60813" s="54"/>
      <c r="V60813" s="53"/>
    </row>
    <row r="60814" spans="21:22" ht="26.1" customHeight="1">
      <c r="U60814" s="54"/>
      <c r="V60814" s="53"/>
    </row>
    <row r="60815" spans="21:22" ht="26.1" customHeight="1">
      <c r="U60815" s="54"/>
      <c r="V60815" s="53"/>
    </row>
    <row r="60816" spans="21:22" ht="26.1" customHeight="1">
      <c r="U60816" s="54"/>
      <c r="V60816" s="53"/>
    </row>
    <row r="60817" spans="21:22" ht="26.1" customHeight="1">
      <c r="U60817" s="54"/>
      <c r="V60817" s="53"/>
    </row>
    <row r="60818" spans="21:22" ht="26.1" customHeight="1">
      <c r="U60818" s="54"/>
      <c r="V60818" s="53"/>
    </row>
    <row r="60819" spans="21:22" ht="26.1" customHeight="1">
      <c r="U60819" s="54"/>
      <c r="V60819" s="53"/>
    </row>
    <row r="60820" spans="21:22" ht="26.1" customHeight="1">
      <c r="U60820" s="54"/>
      <c r="V60820" s="53"/>
    </row>
    <row r="60821" spans="21:22" ht="26.1" customHeight="1">
      <c r="U60821" s="54"/>
      <c r="V60821" s="53"/>
    </row>
    <row r="60822" spans="21:22" ht="26.1" customHeight="1">
      <c r="U60822" s="54"/>
      <c r="V60822" s="53"/>
    </row>
    <row r="60823" spans="21:22" ht="26.1" customHeight="1">
      <c r="U60823" s="54"/>
      <c r="V60823" s="53"/>
    </row>
    <row r="60824" spans="21:22" ht="26.1" customHeight="1">
      <c r="U60824" s="54"/>
      <c r="V60824" s="53"/>
    </row>
    <row r="60825" spans="21:22" ht="26.1" customHeight="1">
      <c r="U60825" s="54"/>
      <c r="V60825" s="53"/>
    </row>
    <row r="60826" spans="21:22" ht="26.1" customHeight="1">
      <c r="U60826" s="54"/>
      <c r="V60826" s="53"/>
    </row>
    <row r="60827" spans="21:22" ht="26.1" customHeight="1">
      <c r="U60827" s="54"/>
      <c r="V60827" s="53"/>
    </row>
    <row r="60828" spans="21:22" ht="26.1" customHeight="1">
      <c r="U60828" s="54"/>
      <c r="V60828" s="53"/>
    </row>
    <row r="60829" spans="21:22" ht="26.1" customHeight="1">
      <c r="U60829" s="54"/>
      <c r="V60829" s="53"/>
    </row>
    <row r="60830" spans="21:22" ht="26.1" customHeight="1">
      <c r="U60830" s="54"/>
      <c r="V60830" s="53"/>
    </row>
    <row r="60831" spans="21:22" ht="26.1" customHeight="1">
      <c r="U60831" s="54"/>
      <c r="V60831" s="53"/>
    </row>
    <row r="60832" spans="21:22" ht="26.1" customHeight="1">
      <c r="U60832" s="54"/>
      <c r="V60832" s="53"/>
    </row>
    <row r="60833" spans="21:22" ht="26.1" customHeight="1">
      <c r="U60833" s="54"/>
      <c r="V60833" s="53"/>
    </row>
    <row r="60834" spans="21:22" ht="26.1" customHeight="1">
      <c r="U60834" s="54"/>
      <c r="V60834" s="53"/>
    </row>
    <row r="60835" spans="21:22" ht="26.1" customHeight="1">
      <c r="U60835" s="54"/>
      <c r="V60835" s="53"/>
    </row>
    <row r="60836" spans="21:22" ht="26.1" customHeight="1">
      <c r="U60836" s="54"/>
      <c r="V60836" s="53"/>
    </row>
    <row r="60837" spans="21:22" ht="26.1" customHeight="1">
      <c r="U60837" s="54"/>
      <c r="V60837" s="53"/>
    </row>
    <row r="60838" spans="21:22" ht="26.1" customHeight="1">
      <c r="U60838" s="54"/>
      <c r="V60838" s="53"/>
    </row>
    <row r="60839" spans="21:22" ht="26.1" customHeight="1">
      <c r="U60839" s="54"/>
      <c r="V60839" s="53"/>
    </row>
    <row r="60840" spans="21:22" ht="26.1" customHeight="1">
      <c r="U60840" s="54"/>
      <c r="V60840" s="53"/>
    </row>
    <row r="60841" spans="21:22" ht="26.1" customHeight="1">
      <c r="U60841" s="54"/>
      <c r="V60841" s="53"/>
    </row>
    <row r="60842" spans="21:22" ht="26.1" customHeight="1">
      <c r="U60842" s="54"/>
      <c r="V60842" s="53"/>
    </row>
    <row r="60843" spans="21:22" ht="26.1" customHeight="1">
      <c r="U60843" s="54"/>
      <c r="V60843" s="53"/>
    </row>
    <row r="60844" spans="21:22" ht="26.1" customHeight="1">
      <c r="U60844" s="54"/>
      <c r="V60844" s="53"/>
    </row>
    <row r="60845" spans="21:22" ht="26.1" customHeight="1">
      <c r="U60845" s="54"/>
      <c r="V60845" s="53"/>
    </row>
    <row r="60846" spans="21:22" ht="26.1" customHeight="1">
      <c r="U60846" s="54"/>
      <c r="V60846" s="53"/>
    </row>
    <row r="60847" spans="21:22" ht="26.1" customHeight="1">
      <c r="U60847" s="54"/>
      <c r="V60847" s="53"/>
    </row>
    <row r="60848" spans="21:22" ht="26.1" customHeight="1">
      <c r="U60848" s="54"/>
      <c r="V60848" s="53"/>
    </row>
    <row r="60849" spans="21:22" ht="26.1" customHeight="1">
      <c r="U60849" s="54"/>
      <c r="V60849" s="53"/>
    </row>
    <row r="60850" spans="21:22" ht="26.1" customHeight="1">
      <c r="U60850" s="54"/>
      <c r="V60850" s="53"/>
    </row>
    <row r="60851" spans="21:22" ht="26.1" customHeight="1">
      <c r="U60851" s="54"/>
      <c r="V60851" s="53"/>
    </row>
    <row r="60852" spans="21:22" ht="26.1" customHeight="1">
      <c r="U60852" s="54"/>
      <c r="V60852" s="53"/>
    </row>
    <row r="60853" spans="21:22" ht="26.1" customHeight="1">
      <c r="U60853" s="54"/>
      <c r="V60853" s="53"/>
    </row>
    <row r="60854" spans="21:22" ht="26.1" customHeight="1">
      <c r="U60854" s="54"/>
      <c r="V60854" s="53"/>
    </row>
    <row r="60855" spans="21:22" ht="26.1" customHeight="1">
      <c r="U60855" s="54"/>
      <c r="V60855" s="53"/>
    </row>
    <row r="60856" spans="21:22" ht="26.1" customHeight="1">
      <c r="U60856" s="54"/>
      <c r="V60856" s="53"/>
    </row>
    <row r="60857" spans="21:22" ht="26.1" customHeight="1">
      <c r="U60857" s="54"/>
      <c r="V60857" s="53"/>
    </row>
    <row r="60858" spans="21:22" ht="26.1" customHeight="1">
      <c r="U60858" s="54"/>
      <c r="V60858" s="53"/>
    </row>
    <row r="60859" spans="21:22" ht="26.1" customHeight="1">
      <c r="U60859" s="54"/>
      <c r="V60859" s="53"/>
    </row>
    <row r="60860" spans="21:22" ht="26.1" customHeight="1">
      <c r="U60860" s="54"/>
      <c r="V60860" s="53"/>
    </row>
    <row r="60861" spans="21:22" ht="26.1" customHeight="1">
      <c r="U60861" s="54"/>
      <c r="V60861" s="53"/>
    </row>
    <row r="60862" spans="21:22" ht="26.1" customHeight="1">
      <c r="U60862" s="54"/>
      <c r="V60862" s="53"/>
    </row>
    <row r="60863" spans="21:22" ht="26.1" customHeight="1">
      <c r="U60863" s="54"/>
      <c r="V60863" s="53"/>
    </row>
    <row r="60864" spans="21:22" ht="26.1" customHeight="1">
      <c r="U60864" s="54"/>
      <c r="V60864" s="53"/>
    </row>
    <row r="60865" spans="21:22" ht="26.1" customHeight="1">
      <c r="U60865" s="54"/>
      <c r="V60865" s="53"/>
    </row>
    <row r="60866" spans="21:22" ht="26.1" customHeight="1">
      <c r="U60866" s="54"/>
      <c r="V60866" s="53"/>
    </row>
    <row r="60867" spans="21:22" ht="26.1" customHeight="1">
      <c r="U60867" s="54"/>
      <c r="V60867" s="53"/>
    </row>
    <row r="60868" spans="21:22" ht="26.1" customHeight="1">
      <c r="U60868" s="54"/>
      <c r="V60868" s="53"/>
    </row>
    <row r="60869" spans="21:22" ht="26.1" customHeight="1">
      <c r="U60869" s="54"/>
      <c r="V60869" s="53"/>
    </row>
    <row r="60870" spans="21:22" ht="26.1" customHeight="1">
      <c r="U60870" s="54"/>
      <c r="V60870" s="53"/>
    </row>
    <row r="60871" spans="21:22" ht="26.1" customHeight="1">
      <c r="U60871" s="54"/>
      <c r="V60871" s="53"/>
    </row>
    <row r="60872" spans="21:22" ht="26.1" customHeight="1">
      <c r="U60872" s="54"/>
      <c r="V60872" s="53"/>
    </row>
    <row r="60873" spans="21:22" ht="26.1" customHeight="1">
      <c r="U60873" s="54"/>
      <c r="V60873" s="53"/>
    </row>
    <row r="60874" spans="21:22" ht="26.1" customHeight="1">
      <c r="U60874" s="54"/>
      <c r="V60874" s="53"/>
    </row>
    <row r="60875" spans="21:22" ht="26.1" customHeight="1">
      <c r="U60875" s="54"/>
      <c r="V60875" s="53"/>
    </row>
    <row r="60876" spans="21:22" ht="26.1" customHeight="1">
      <c r="U60876" s="54"/>
      <c r="V60876" s="53"/>
    </row>
    <row r="60877" spans="21:22" ht="26.1" customHeight="1">
      <c r="U60877" s="54"/>
      <c r="V60877" s="53"/>
    </row>
    <row r="60878" spans="21:22" ht="26.1" customHeight="1">
      <c r="U60878" s="54"/>
      <c r="V60878" s="53"/>
    </row>
    <row r="60879" spans="21:22" ht="26.1" customHeight="1">
      <c r="U60879" s="54"/>
      <c r="V60879" s="53"/>
    </row>
    <row r="60880" spans="21:22" ht="26.1" customHeight="1">
      <c r="U60880" s="54"/>
      <c r="V60880" s="53"/>
    </row>
    <row r="60881" spans="21:22" ht="26.1" customHeight="1">
      <c r="U60881" s="54"/>
      <c r="V60881" s="53"/>
    </row>
    <row r="60882" spans="21:22" ht="26.1" customHeight="1">
      <c r="U60882" s="54"/>
      <c r="V60882" s="53"/>
    </row>
    <row r="60883" spans="21:22" ht="26.1" customHeight="1">
      <c r="U60883" s="54"/>
      <c r="V60883" s="53"/>
    </row>
    <row r="60884" spans="21:22" ht="26.1" customHeight="1">
      <c r="U60884" s="54"/>
      <c r="V60884" s="53"/>
    </row>
    <row r="60885" spans="21:22" ht="26.1" customHeight="1">
      <c r="U60885" s="54"/>
      <c r="V60885" s="53"/>
    </row>
    <row r="60886" spans="21:22" ht="26.1" customHeight="1">
      <c r="U60886" s="54"/>
      <c r="V60886" s="53"/>
    </row>
    <row r="60887" spans="21:22" ht="26.1" customHeight="1">
      <c r="U60887" s="54"/>
      <c r="V60887" s="53"/>
    </row>
    <row r="60888" spans="21:22" ht="26.1" customHeight="1">
      <c r="U60888" s="54"/>
      <c r="V60888" s="53"/>
    </row>
    <row r="60889" spans="21:22" ht="26.1" customHeight="1">
      <c r="U60889" s="54"/>
      <c r="V60889" s="53"/>
    </row>
    <row r="60890" spans="21:22" ht="26.1" customHeight="1">
      <c r="U60890" s="54"/>
      <c r="V60890" s="53"/>
    </row>
    <row r="60891" spans="21:22" ht="26.1" customHeight="1">
      <c r="U60891" s="54"/>
      <c r="V60891" s="53"/>
    </row>
    <row r="60892" spans="21:22" ht="26.1" customHeight="1">
      <c r="U60892" s="54"/>
      <c r="V60892" s="53"/>
    </row>
    <row r="60893" spans="21:22" ht="26.1" customHeight="1">
      <c r="U60893" s="54"/>
      <c r="V60893" s="53"/>
    </row>
    <row r="60894" spans="21:22" ht="26.1" customHeight="1">
      <c r="U60894" s="54"/>
      <c r="V60894" s="53"/>
    </row>
    <row r="60895" spans="21:22" ht="26.1" customHeight="1">
      <c r="U60895" s="54"/>
      <c r="V60895" s="53"/>
    </row>
    <row r="60896" spans="21:22" ht="26.1" customHeight="1">
      <c r="U60896" s="54"/>
      <c r="V60896" s="53"/>
    </row>
    <row r="60897" spans="21:22" ht="26.1" customHeight="1">
      <c r="U60897" s="54"/>
      <c r="V60897" s="53"/>
    </row>
    <row r="60898" spans="21:22" ht="26.1" customHeight="1">
      <c r="U60898" s="54"/>
      <c r="V60898" s="53"/>
    </row>
    <row r="60899" spans="21:22" ht="26.1" customHeight="1">
      <c r="U60899" s="54"/>
      <c r="V60899" s="53"/>
    </row>
    <row r="60900" spans="21:22" ht="26.1" customHeight="1">
      <c r="U60900" s="54"/>
      <c r="V60900" s="53"/>
    </row>
    <row r="60901" spans="21:22" ht="26.1" customHeight="1">
      <c r="U60901" s="54"/>
      <c r="V60901" s="53"/>
    </row>
    <row r="60902" spans="21:22" ht="26.1" customHeight="1">
      <c r="U60902" s="54"/>
      <c r="V60902" s="53"/>
    </row>
    <row r="60903" spans="21:22" ht="26.1" customHeight="1">
      <c r="U60903" s="54"/>
      <c r="V60903" s="53"/>
    </row>
    <row r="60904" spans="21:22" ht="26.1" customHeight="1">
      <c r="U60904" s="54"/>
      <c r="V60904" s="53"/>
    </row>
    <row r="60905" spans="21:22" ht="26.1" customHeight="1">
      <c r="U60905" s="54"/>
      <c r="V60905" s="53"/>
    </row>
    <row r="60906" spans="21:22" ht="26.1" customHeight="1">
      <c r="U60906" s="54"/>
      <c r="V60906" s="53"/>
    </row>
    <row r="60907" spans="21:22" ht="26.1" customHeight="1">
      <c r="U60907" s="54"/>
      <c r="V60907" s="53"/>
    </row>
    <row r="60908" spans="21:22" ht="26.1" customHeight="1">
      <c r="U60908" s="54"/>
      <c r="V60908" s="53"/>
    </row>
    <row r="60909" spans="21:22" ht="26.1" customHeight="1">
      <c r="U60909" s="54"/>
      <c r="V60909" s="53"/>
    </row>
    <row r="60910" spans="21:22" ht="26.1" customHeight="1">
      <c r="U60910" s="54"/>
      <c r="V60910" s="53"/>
    </row>
    <row r="60911" spans="21:22" ht="26.1" customHeight="1">
      <c r="U60911" s="54"/>
      <c r="V60911" s="53"/>
    </row>
    <row r="60912" spans="21:22" ht="26.1" customHeight="1">
      <c r="U60912" s="54"/>
      <c r="V60912" s="53"/>
    </row>
    <row r="60913" spans="21:22" ht="26.1" customHeight="1">
      <c r="U60913" s="54"/>
      <c r="V60913" s="53"/>
    </row>
    <row r="60914" spans="21:22" ht="26.1" customHeight="1">
      <c r="U60914" s="54"/>
      <c r="V60914" s="53"/>
    </row>
    <row r="60915" spans="21:22" ht="26.1" customHeight="1">
      <c r="U60915" s="54"/>
      <c r="V60915" s="53"/>
    </row>
    <row r="60916" spans="21:22" ht="26.1" customHeight="1">
      <c r="U60916" s="54"/>
      <c r="V60916" s="53"/>
    </row>
    <row r="60917" spans="21:22" ht="26.1" customHeight="1">
      <c r="U60917" s="54"/>
      <c r="V60917" s="53"/>
    </row>
    <row r="60918" spans="21:22" ht="26.1" customHeight="1">
      <c r="U60918" s="54"/>
      <c r="V60918" s="53"/>
    </row>
    <row r="60919" spans="21:22" ht="26.1" customHeight="1">
      <c r="U60919" s="54"/>
      <c r="V60919" s="53"/>
    </row>
    <row r="60920" spans="21:22" ht="26.1" customHeight="1">
      <c r="U60920" s="54"/>
      <c r="V60920" s="53"/>
    </row>
    <row r="60921" spans="21:22" ht="26.1" customHeight="1">
      <c r="U60921" s="54"/>
      <c r="V60921" s="53"/>
    </row>
    <row r="60922" spans="21:22" ht="26.1" customHeight="1">
      <c r="U60922" s="54"/>
      <c r="V60922" s="53"/>
    </row>
    <row r="60923" spans="21:22" ht="26.1" customHeight="1">
      <c r="U60923" s="54"/>
      <c r="V60923" s="53"/>
    </row>
    <row r="60924" spans="21:22" ht="26.1" customHeight="1">
      <c r="U60924" s="54"/>
      <c r="V60924" s="53"/>
    </row>
    <row r="60925" spans="21:22" ht="26.1" customHeight="1">
      <c r="U60925" s="54"/>
      <c r="V60925" s="53"/>
    </row>
    <row r="60926" spans="21:22" ht="26.1" customHeight="1">
      <c r="U60926" s="54"/>
      <c r="V60926" s="53"/>
    </row>
    <row r="60927" spans="21:22" ht="26.1" customHeight="1">
      <c r="U60927" s="54"/>
      <c r="V60927" s="53"/>
    </row>
    <row r="60928" spans="21:22" ht="26.1" customHeight="1">
      <c r="U60928" s="54"/>
      <c r="V60928" s="53"/>
    </row>
    <row r="60929" spans="21:22" ht="26.1" customHeight="1">
      <c r="U60929" s="54"/>
      <c r="V60929" s="53"/>
    </row>
    <row r="60930" spans="21:22" ht="26.1" customHeight="1">
      <c r="U60930" s="54"/>
      <c r="V60930" s="53"/>
    </row>
    <row r="60931" spans="21:22" ht="26.1" customHeight="1">
      <c r="U60931" s="54"/>
      <c r="V60931" s="53"/>
    </row>
    <row r="60932" spans="21:22" ht="26.1" customHeight="1">
      <c r="U60932" s="54"/>
      <c r="V60932" s="53"/>
    </row>
    <row r="60933" spans="21:22" ht="26.1" customHeight="1">
      <c r="U60933" s="54"/>
      <c r="V60933" s="53"/>
    </row>
    <row r="60934" spans="21:22" ht="26.1" customHeight="1">
      <c r="U60934" s="54"/>
      <c r="V60934" s="53"/>
    </row>
    <row r="60935" spans="21:22" ht="26.1" customHeight="1">
      <c r="U60935" s="54"/>
      <c r="V60935" s="53"/>
    </row>
    <row r="60936" spans="21:22" ht="26.1" customHeight="1">
      <c r="U60936" s="54"/>
      <c r="V60936" s="53"/>
    </row>
    <row r="60937" spans="21:22" ht="26.1" customHeight="1">
      <c r="U60937" s="54"/>
      <c r="V60937" s="53"/>
    </row>
    <row r="60938" spans="21:22" ht="26.1" customHeight="1">
      <c r="U60938" s="54"/>
      <c r="V60938" s="53"/>
    </row>
    <row r="60939" spans="21:22" ht="26.1" customHeight="1">
      <c r="U60939" s="54"/>
      <c r="V60939" s="53"/>
    </row>
    <row r="60940" spans="21:22" ht="26.1" customHeight="1">
      <c r="U60940" s="54"/>
      <c r="V60940" s="53"/>
    </row>
    <row r="60941" spans="21:22" ht="26.1" customHeight="1">
      <c r="U60941" s="54"/>
      <c r="V60941" s="53"/>
    </row>
    <row r="60942" spans="21:22" ht="26.1" customHeight="1">
      <c r="U60942" s="54"/>
      <c r="V60942" s="53"/>
    </row>
    <row r="60943" spans="21:22" ht="26.1" customHeight="1">
      <c r="U60943" s="54"/>
      <c r="V60943" s="53"/>
    </row>
    <row r="60944" spans="21:22" ht="26.1" customHeight="1">
      <c r="U60944" s="54"/>
      <c r="V60944" s="53"/>
    </row>
    <row r="60945" spans="21:22" ht="26.1" customHeight="1">
      <c r="U60945" s="54"/>
      <c r="V60945" s="53"/>
    </row>
    <row r="60946" spans="21:22" ht="26.1" customHeight="1">
      <c r="U60946" s="54"/>
      <c r="V60946" s="53"/>
    </row>
    <row r="60947" spans="21:22" ht="26.1" customHeight="1">
      <c r="U60947" s="54"/>
      <c r="V60947" s="53"/>
    </row>
    <row r="60948" spans="21:22" ht="26.1" customHeight="1">
      <c r="U60948" s="54"/>
      <c r="V60948" s="53"/>
    </row>
    <row r="60949" spans="21:22" ht="26.1" customHeight="1">
      <c r="U60949" s="54"/>
      <c r="V60949" s="53"/>
    </row>
    <row r="60950" spans="21:22" ht="26.1" customHeight="1">
      <c r="U60950" s="54"/>
      <c r="V60950" s="53"/>
    </row>
    <row r="60951" spans="21:22" ht="26.1" customHeight="1">
      <c r="U60951" s="54"/>
      <c r="V60951" s="53"/>
    </row>
    <row r="60952" spans="21:22" ht="26.1" customHeight="1">
      <c r="U60952" s="54"/>
      <c r="V60952" s="53"/>
    </row>
    <row r="60953" spans="21:22" ht="26.1" customHeight="1">
      <c r="U60953" s="54"/>
      <c r="V60953" s="53"/>
    </row>
    <row r="60954" spans="21:22" ht="26.1" customHeight="1">
      <c r="U60954" s="54"/>
      <c r="V60954" s="53"/>
    </row>
    <row r="60955" spans="21:22" ht="26.1" customHeight="1">
      <c r="U60955" s="54"/>
      <c r="V60955" s="53"/>
    </row>
    <row r="60956" spans="21:22" ht="26.1" customHeight="1">
      <c r="U60956" s="54"/>
      <c r="V60956" s="53"/>
    </row>
    <row r="60957" spans="21:22" ht="26.1" customHeight="1">
      <c r="U60957" s="54"/>
      <c r="V60957" s="53"/>
    </row>
    <row r="60958" spans="21:22" ht="26.1" customHeight="1">
      <c r="U60958" s="54"/>
      <c r="V60958" s="53"/>
    </row>
    <row r="60959" spans="21:22" ht="26.1" customHeight="1">
      <c r="U60959" s="54"/>
      <c r="V60959" s="53"/>
    </row>
    <row r="60960" spans="21:22" ht="26.1" customHeight="1">
      <c r="U60960" s="54"/>
      <c r="V60960" s="53"/>
    </row>
    <row r="60961" spans="21:22" ht="26.1" customHeight="1">
      <c r="U60961" s="54"/>
      <c r="V60961" s="53"/>
    </row>
    <row r="60962" spans="21:22" ht="26.1" customHeight="1">
      <c r="U60962" s="54"/>
      <c r="V60962" s="53"/>
    </row>
    <row r="60963" spans="21:22" ht="26.1" customHeight="1">
      <c r="U60963" s="54"/>
      <c r="V60963" s="53"/>
    </row>
    <row r="60964" spans="21:22" ht="26.1" customHeight="1">
      <c r="U60964" s="54"/>
      <c r="V60964" s="53"/>
    </row>
    <row r="60965" spans="21:22" ht="26.1" customHeight="1">
      <c r="U60965" s="54"/>
      <c r="V60965" s="53"/>
    </row>
    <row r="60966" spans="21:22" ht="26.1" customHeight="1">
      <c r="U60966" s="54"/>
      <c r="V60966" s="53"/>
    </row>
    <row r="60967" spans="21:22" ht="26.1" customHeight="1">
      <c r="U60967" s="54"/>
      <c r="V60967" s="53"/>
    </row>
    <row r="60968" spans="21:22" ht="26.1" customHeight="1">
      <c r="U60968" s="54"/>
      <c r="V60968" s="53"/>
    </row>
    <row r="60969" spans="21:22" ht="26.1" customHeight="1">
      <c r="U60969" s="54"/>
      <c r="V60969" s="53"/>
    </row>
    <row r="60970" spans="21:22" ht="26.1" customHeight="1">
      <c r="U60970" s="54"/>
      <c r="V60970" s="53"/>
    </row>
    <row r="60971" spans="21:22" ht="26.1" customHeight="1">
      <c r="U60971" s="54"/>
      <c r="V60971" s="53"/>
    </row>
    <row r="60972" spans="21:22" ht="26.1" customHeight="1">
      <c r="U60972" s="54"/>
      <c r="V60972" s="53"/>
    </row>
    <row r="60973" spans="21:22" ht="26.1" customHeight="1">
      <c r="U60973" s="54"/>
      <c r="V60973" s="53"/>
    </row>
    <row r="60974" spans="21:22" ht="26.1" customHeight="1">
      <c r="U60974" s="54"/>
      <c r="V60974" s="53"/>
    </row>
    <row r="60975" spans="21:22" ht="26.1" customHeight="1">
      <c r="U60975" s="54"/>
      <c r="V60975" s="53"/>
    </row>
    <row r="60976" spans="21:22" ht="26.1" customHeight="1">
      <c r="U60976" s="54"/>
      <c r="V60976" s="53"/>
    </row>
    <row r="60977" spans="21:22" ht="26.1" customHeight="1">
      <c r="U60977" s="54"/>
      <c r="V60977" s="53"/>
    </row>
    <row r="60978" spans="21:22" ht="26.1" customHeight="1">
      <c r="U60978" s="54"/>
      <c r="V60978" s="53"/>
    </row>
    <row r="60979" spans="21:22" ht="26.1" customHeight="1">
      <c r="U60979" s="54"/>
      <c r="V60979" s="53"/>
    </row>
    <row r="60980" spans="21:22" ht="26.1" customHeight="1">
      <c r="U60980" s="54"/>
      <c r="V60980" s="53"/>
    </row>
    <row r="60981" spans="21:22" ht="26.1" customHeight="1">
      <c r="U60981" s="54"/>
      <c r="V60981" s="53"/>
    </row>
    <row r="60982" spans="21:22" ht="26.1" customHeight="1">
      <c r="U60982" s="54"/>
      <c r="V60982" s="53"/>
    </row>
    <row r="60983" spans="21:22" ht="26.1" customHeight="1">
      <c r="U60983" s="54"/>
      <c r="V60983" s="53"/>
    </row>
    <row r="60984" spans="21:22" ht="26.1" customHeight="1">
      <c r="U60984" s="54"/>
      <c r="V60984" s="53"/>
    </row>
    <row r="60985" spans="21:22" ht="26.1" customHeight="1">
      <c r="U60985" s="54"/>
      <c r="V60985" s="53"/>
    </row>
    <row r="60986" spans="21:22" ht="26.1" customHeight="1">
      <c r="U60986" s="54"/>
      <c r="V60986" s="53"/>
    </row>
    <row r="60987" spans="21:22" ht="26.1" customHeight="1">
      <c r="U60987" s="54"/>
      <c r="V60987" s="53"/>
    </row>
    <row r="60988" spans="21:22" ht="26.1" customHeight="1">
      <c r="U60988" s="54"/>
      <c r="V60988" s="53"/>
    </row>
    <row r="60989" spans="21:22" ht="26.1" customHeight="1">
      <c r="U60989" s="54"/>
      <c r="V60989" s="53"/>
    </row>
    <row r="60990" spans="21:22" ht="26.1" customHeight="1">
      <c r="U60990" s="54"/>
      <c r="V60990" s="53"/>
    </row>
    <row r="60991" spans="21:22" ht="26.1" customHeight="1">
      <c r="U60991" s="54"/>
      <c r="V60991" s="53"/>
    </row>
    <row r="60992" spans="21:22" ht="26.1" customHeight="1">
      <c r="U60992" s="54"/>
      <c r="V60992" s="53"/>
    </row>
    <row r="60993" spans="21:22" ht="26.1" customHeight="1">
      <c r="U60993" s="54"/>
      <c r="V60993" s="53"/>
    </row>
    <row r="60994" spans="21:22" ht="26.1" customHeight="1">
      <c r="U60994" s="54"/>
      <c r="V60994" s="53"/>
    </row>
    <row r="60995" spans="21:22" ht="26.1" customHeight="1">
      <c r="U60995" s="54"/>
      <c r="V60995" s="53"/>
    </row>
    <row r="60996" spans="21:22" ht="26.1" customHeight="1">
      <c r="U60996" s="54"/>
      <c r="V60996" s="53"/>
    </row>
    <row r="60997" spans="21:22" ht="26.1" customHeight="1">
      <c r="U60997" s="54"/>
      <c r="V60997" s="53"/>
    </row>
    <row r="60998" spans="21:22" ht="26.1" customHeight="1">
      <c r="U60998" s="54"/>
      <c r="V60998" s="53"/>
    </row>
    <row r="60999" spans="21:22" ht="26.1" customHeight="1">
      <c r="U60999" s="54"/>
      <c r="V60999" s="53"/>
    </row>
    <row r="61000" spans="21:22" ht="26.1" customHeight="1">
      <c r="U61000" s="54"/>
      <c r="V61000" s="53"/>
    </row>
    <row r="61001" spans="21:22" ht="26.1" customHeight="1">
      <c r="U61001" s="54"/>
      <c r="V61001" s="53"/>
    </row>
    <row r="61002" spans="21:22" ht="26.1" customHeight="1">
      <c r="U61002" s="54"/>
      <c r="V61002" s="53"/>
    </row>
    <row r="61003" spans="21:22" ht="26.1" customHeight="1">
      <c r="U61003" s="54"/>
      <c r="V61003" s="53"/>
    </row>
    <row r="61004" spans="21:22" ht="26.1" customHeight="1">
      <c r="U61004" s="54"/>
      <c r="V61004" s="53"/>
    </row>
    <row r="61005" spans="21:22" ht="26.1" customHeight="1">
      <c r="U61005" s="54"/>
      <c r="V61005" s="53"/>
    </row>
    <row r="61006" spans="21:22" ht="26.1" customHeight="1">
      <c r="U61006" s="54"/>
      <c r="V61006" s="53"/>
    </row>
    <row r="61007" spans="21:22" ht="26.1" customHeight="1">
      <c r="U61007" s="54"/>
      <c r="V61007" s="53"/>
    </row>
    <row r="61008" spans="21:22" ht="26.1" customHeight="1">
      <c r="U61008" s="54"/>
      <c r="V61008" s="53"/>
    </row>
    <row r="61009" spans="21:22" ht="26.1" customHeight="1">
      <c r="U61009" s="54"/>
      <c r="V61009" s="53"/>
    </row>
    <row r="61010" spans="21:22" ht="26.1" customHeight="1">
      <c r="U61010" s="54"/>
      <c r="V61010" s="53"/>
    </row>
    <row r="61011" spans="21:22" ht="26.1" customHeight="1">
      <c r="U61011" s="54"/>
      <c r="V61011" s="53"/>
    </row>
    <row r="61012" spans="21:22" ht="26.1" customHeight="1">
      <c r="U61012" s="54"/>
      <c r="V61012" s="53"/>
    </row>
    <row r="61013" spans="21:22" ht="26.1" customHeight="1">
      <c r="U61013" s="54"/>
      <c r="V61013" s="53"/>
    </row>
    <row r="61014" spans="21:22" ht="26.1" customHeight="1">
      <c r="U61014" s="54"/>
      <c r="V61014" s="53"/>
    </row>
    <row r="61015" spans="21:22" ht="26.1" customHeight="1">
      <c r="U61015" s="54"/>
      <c r="V61015" s="53"/>
    </row>
    <row r="61016" spans="21:22" ht="26.1" customHeight="1">
      <c r="U61016" s="54"/>
      <c r="V61016" s="53"/>
    </row>
    <row r="61017" spans="21:22" ht="26.1" customHeight="1">
      <c r="U61017" s="54"/>
      <c r="V61017" s="53"/>
    </row>
    <row r="61018" spans="21:22" ht="26.1" customHeight="1">
      <c r="U61018" s="54"/>
      <c r="V61018" s="53"/>
    </row>
    <row r="61019" spans="21:22" ht="26.1" customHeight="1">
      <c r="U61019" s="54"/>
      <c r="V61019" s="53"/>
    </row>
    <row r="61020" spans="21:22" ht="26.1" customHeight="1">
      <c r="U61020" s="54"/>
      <c r="V61020" s="53"/>
    </row>
    <row r="61021" spans="21:22" ht="26.1" customHeight="1">
      <c r="U61021" s="54"/>
      <c r="V61021" s="53"/>
    </row>
    <row r="61022" spans="21:22" ht="26.1" customHeight="1">
      <c r="U61022" s="54"/>
      <c r="V61022" s="53"/>
    </row>
    <row r="61023" spans="21:22" ht="26.1" customHeight="1">
      <c r="U61023" s="54"/>
      <c r="V61023" s="53"/>
    </row>
    <row r="61024" spans="21:22" ht="26.1" customHeight="1">
      <c r="U61024" s="54"/>
      <c r="V61024" s="53"/>
    </row>
    <row r="61025" spans="21:22" ht="26.1" customHeight="1">
      <c r="U61025" s="54"/>
      <c r="V61025" s="53"/>
    </row>
    <row r="61026" spans="21:22" ht="26.1" customHeight="1">
      <c r="U61026" s="54"/>
      <c r="V61026" s="53"/>
    </row>
    <row r="61027" spans="21:22" ht="26.1" customHeight="1">
      <c r="U61027" s="54"/>
      <c r="V61027" s="53"/>
    </row>
    <row r="61028" spans="21:22" ht="26.1" customHeight="1">
      <c r="U61028" s="54"/>
      <c r="V61028" s="53"/>
    </row>
    <row r="61029" spans="21:22" ht="26.1" customHeight="1">
      <c r="U61029" s="54"/>
      <c r="V61029" s="53"/>
    </row>
    <row r="61030" spans="21:22" ht="26.1" customHeight="1">
      <c r="U61030" s="54"/>
      <c r="V61030" s="53"/>
    </row>
    <row r="61031" spans="21:22" ht="26.1" customHeight="1">
      <c r="U61031" s="54"/>
      <c r="V61031" s="53"/>
    </row>
    <row r="61032" spans="21:22" ht="26.1" customHeight="1">
      <c r="U61032" s="54"/>
      <c r="V61032" s="53"/>
    </row>
    <row r="61033" spans="21:22" ht="26.1" customHeight="1">
      <c r="U61033" s="54"/>
      <c r="V61033" s="53"/>
    </row>
    <row r="61034" spans="21:22" ht="26.1" customHeight="1">
      <c r="U61034" s="54"/>
      <c r="V61034" s="53"/>
    </row>
    <row r="61035" spans="21:22" ht="26.1" customHeight="1">
      <c r="U61035" s="54"/>
      <c r="V61035" s="53"/>
    </row>
    <row r="61036" spans="21:22" ht="26.1" customHeight="1">
      <c r="U61036" s="54"/>
      <c r="V61036" s="53"/>
    </row>
    <row r="61037" spans="21:22" ht="26.1" customHeight="1">
      <c r="U61037" s="54"/>
      <c r="V61037" s="53"/>
    </row>
    <row r="61038" spans="21:22" ht="26.1" customHeight="1">
      <c r="U61038" s="54"/>
      <c r="V61038" s="53"/>
    </row>
    <row r="61039" spans="21:22" ht="26.1" customHeight="1">
      <c r="U61039" s="54"/>
      <c r="V61039" s="53"/>
    </row>
    <row r="61040" spans="21:22" ht="26.1" customHeight="1">
      <c r="U61040" s="54"/>
      <c r="V61040" s="53"/>
    </row>
    <row r="61041" spans="21:22" ht="26.1" customHeight="1">
      <c r="U61041" s="54"/>
      <c r="V61041" s="53"/>
    </row>
    <row r="61042" spans="21:22" ht="26.1" customHeight="1">
      <c r="U61042" s="54"/>
      <c r="V61042" s="53"/>
    </row>
    <row r="61043" spans="21:22" ht="26.1" customHeight="1">
      <c r="U61043" s="54"/>
      <c r="V61043" s="53"/>
    </row>
    <row r="61044" spans="21:22" ht="26.1" customHeight="1">
      <c r="U61044" s="54"/>
      <c r="V61044" s="53"/>
    </row>
    <row r="61045" spans="21:22" ht="26.1" customHeight="1">
      <c r="U61045" s="54"/>
      <c r="V61045" s="53"/>
    </row>
    <row r="61046" spans="21:22" ht="26.1" customHeight="1">
      <c r="U61046" s="54"/>
      <c r="V61046" s="53"/>
    </row>
    <row r="61047" spans="21:22" ht="26.1" customHeight="1">
      <c r="U61047" s="54"/>
      <c r="V61047" s="53"/>
    </row>
    <row r="61048" spans="21:22" ht="26.1" customHeight="1">
      <c r="U61048" s="54"/>
      <c r="V61048" s="53"/>
    </row>
    <row r="61049" spans="21:22" ht="26.1" customHeight="1">
      <c r="U61049" s="54"/>
      <c r="V61049" s="53"/>
    </row>
    <row r="61050" spans="21:22" ht="26.1" customHeight="1">
      <c r="U61050" s="54"/>
      <c r="V61050" s="53"/>
    </row>
    <row r="61051" spans="21:22" ht="26.1" customHeight="1">
      <c r="U61051" s="54"/>
      <c r="V61051" s="53"/>
    </row>
    <row r="61052" spans="21:22" ht="26.1" customHeight="1">
      <c r="U61052" s="54"/>
      <c r="V61052" s="53"/>
    </row>
    <row r="61053" spans="21:22" ht="26.1" customHeight="1">
      <c r="U61053" s="54"/>
      <c r="V61053" s="53"/>
    </row>
    <row r="61054" spans="21:22" ht="26.1" customHeight="1">
      <c r="U61054" s="54"/>
      <c r="V61054" s="53"/>
    </row>
    <row r="61055" spans="21:22" ht="26.1" customHeight="1">
      <c r="U61055" s="54"/>
      <c r="V61055" s="53"/>
    </row>
    <row r="61056" spans="21:22" ht="26.1" customHeight="1">
      <c r="U61056" s="54"/>
      <c r="V61056" s="53"/>
    </row>
    <row r="61057" spans="21:22" ht="26.1" customHeight="1">
      <c r="U61057" s="54"/>
      <c r="V61057" s="53"/>
    </row>
    <row r="61058" spans="21:22" ht="26.1" customHeight="1">
      <c r="U61058" s="54"/>
      <c r="V61058" s="53"/>
    </row>
    <row r="61059" spans="21:22" ht="26.1" customHeight="1">
      <c r="U61059" s="54"/>
      <c r="V61059" s="53"/>
    </row>
    <row r="61060" spans="21:22" ht="26.1" customHeight="1">
      <c r="U61060" s="54"/>
      <c r="V61060" s="53"/>
    </row>
    <row r="61061" spans="21:22" ht="26.1" customHeight="1">
      <c r="U61061" s="54"/>
      <c r="V61061" s="53"/>
    </row>
    <row r="61062" spans="21:22" ht="26.1" customHeight="1">
      <c r="U61062" s="54"/>
      <c r="V61062" s="53"/>
    </row>
    <row r="61063" spans="21:22" ht="26.1" customHeight="1">
      <c r="U61063" s="54"/>
      <c r="V61063" s="53"/>
    </row>
    <row r="61064" spans="21:22" ht="26.1" customHeight="1">
      <c r="U61064" s="54"/>
      <c r="V61064" s="53"/>
    </row>
    <row r="61065" spans="21:22" ht="26.1" customHeight="1">
      <c r="U61065" s="54"/>
      <c r="V61065" s="53"/>
    </row>
    <row r="61066" spans="21:22" ht="26.1" customHeight="1">
      <c r="U61066" s="54"/>
      <c r="V61066" s="53"/>
    </row>
    <row r="61067" spans="21:22" ht="26.1" customHeight="1">
      <c r="U61067" s="54"/>
      <c r="V61067" s="53"/>
    </row>
    <row r="61068" spans="21:22" ht="26.1" customHeight="1">
      <c r="U61068" s="54"/>
      <c r="V61068" s="53"/>
    </row>
    <row r="61069" spans="21:22" ht="26.1" customHeight="1">
      <c r="U61069" s="54"/>
      <c r="V61069" s="53"/>
    </row>
    <row r="61070" spans="21:22" ht="26.1" customHeight="1">
      <c r="U61070" s="54"/>
      <c r="V61070" s="53"/>
    </row>
    <row r="61071" spans="21:22" ht="26.1" customHeight="1">
      <c r="U61071" s="54"/>
      <c r="V61071" s="53"/>
    </row>
    <row r="61072" spans="21:22" ht="26.1" customHeight="1">
      <c r="U61072" s="54"/>
      <c r="V61072" s="53"/>
    </row>
    <row r="61073" spans="21:22" ht="26.1" customHeight="1">
      <c r="U61073" s="54"/>
      <c r="V61073" s="53"/>
    </row>
    <row r="61074" spans="21:22" ht="26.1" customHeight="1">
      <c r="U61074" s="54"/>
      <c r="V61074" s="53"/>
    </row>
    <row r="61075" spans="21:22" ht="26.1" customHeight="1">
      <c r="U61075" s="54"/>
      <c r="V61075" s="53"/>
    </row>
    <row r="61076" spans="21:22" ht="26.1" customHeight="1">
      <c r="U61076" s="54"/>
      <c r="V61076" s="53"/>
    </row>
    <row r="61077" spans="21:22" ht="26.1" customHeight="1">
      <c r="U61077" s="54"/>
      <c r="V61077" s="53"/>
    </row>
    <row r="61078" spans="21:22" ht="26.1" customHeight="1">
      <c r="U61078" s="54"/>
      <c r="V61078" s="53"/>
    </row>
    <row r="61079" spans="21:22" ht="26.1" customHeight="1">
      <c r="U61079" s="54"/>
      <c r="V61079" s="53"/>
    </row>
    <row r="61080" spans="21:22" ht="26.1" customHeight="1">
      <c r="U61080" s="54"/>
      <c r="V61080" s="53"/>
    </row>
    <row r="61081" spans="21:22" ht="26.1" customHeight="1">
      <c r="U61081" s="54"/>
      <c r="V61081" s="53"/>
    </row>
    <row r="61082" spans="21:22" ht="26.1" customHeight="1">
      <c r="U61082" s="54"/>
      <c r="V61082" s="53"/>
    </row>
    <row r="61083" spans="21:22" ht="26.1" customHeight="1">
      <c r="U61083" s="54"/>
      <c r="V61083" s="53"/>
    </row>
    <row r="61084" spans="21:22" ht="26.1" customHeight="1">
      <c r="U61084" s="54"/>
      <c r="V61084" s="53"/>
    </row>
    <row r="61085" spans="21:22" ht="26.1" customHeight="1">
      <c r="U61085" s="54"/>
      <c r="V61085" s="53"/>
    </row>
    <row r="61086" spans="21:22" ht="26.1" customHeight="1">
      <c r="U61086" s="54"/>
      <c r="V61086" s="53"/>
    </row>
    <row r="61087" spans="21:22" ht="26.1" customHeight="1">
      <c r="U61087" s="54"/>
      <c r="V61087" s="53"/>
    </row>
    <row r="61088" spans="21:22" ht="26.1" customHeight="1">
      <c r="U61088" s="54"/>
      <c r="V61088" s="53"/>
    </row>
    <row r="61089" spans="21:22" ht="26.1" customHeight="1">
      <c r="U61089" s="54"/>
      <c r="V61089" s="53"/>
    </row>
    <row r="61090" spans="21:22" ht="26.1" customHeight="1">
      <c r="U61090" s="54"/>
      <c r="V61090" s="53"/>
    </row>
    <row r="61091" spans="21:22" ht="26.1" customHeight="1">
      <c r="U61091" s="54"/>
      <c r="V61091" s="53"/>
    </row>
    <row r="61092" spans="21:22" ht="26.1" customHeight="1">
      <c r="U61092" s="54"/>
      <c r="V61092" s="53"/>
    </row>
    <row r="61093" spans="21:22" ht="26.1" customHeight="1">
      <c r="U61093" s="54"/>
      <c r="V61093" s="53"/>
    </row>
    <row r="61094" spans="21:22" ht="26.1" customHeight="1">
      <c r="U61094" s="54"/>
      <c r="V61094" s="53"/>
    </row>
    <row r="61095" spans="21:22" ht="26.1" customHeight="1">
      <c r="U61095" s="54"/>
      <c r="V61095" s="53"/>
    </row>
    <row r="61096" spans="21:22" ht="26.1" customHeight="1">
      <c r="U61096" s="54"/>
      <c r="V61096" s="53"/>
    </row>
    <row r="61097" spans="21:22" ht="26.1" customHeight="1">
      <c r="U61097" s="54"/>
      <c r="V61097" s="53"/>
    </row>
    <row r="61098" spans="21:22" ht="26.1" customHeight="1">
      <c r="U61098" s="54"/>
      <c r="V61098" s="53"/>
    </row>
    <row r="61099" spans="21:22" ht="26.1" customHeight="1">
      <c r="U61099" s="54"/>
      <c r="V61099" s="53"/>
    </row>
    <row r="61100" spans="21:22" ht="26.1" customHeight="1">
      <c r="U61100" s="54"/>
      <c r="V61100" s="53"/>
    </row>
    <row r="61101" spans="21:22" ht="26.1" customHeight="1">
      <c r="U61101" s="54"/>
      <c r="V61101" s="53"/>
    </row>
    <row r="61102" spans="21:22" ht="26.1" customHeight="1">
      <c r="U61102" s="54"/>
      <c r="V61102" s="53"/>
    </row>
    <row r="61103" spans="21:22" ht="26.1" customHeight="1">
      <c r="U61103" s="54"/>
      <c r="V61103" s="53"/>
    </row>
    <row r="61104" spans="21:22" ht="26.1" customHeight="1">
      <c r="U61104" s="54"/>
      <c r="V61104" s="53"/>
    </row>
    <row r="61105" spans="21:22" ht="26.1" customHeight="1">
      <c r="U61105" s="54"/>
      <c r="V61105" s="53"/>
    </row>
    <row r="61106" spans="21:22" ht="26.1" customHeight="1">
      <c r="U61106" s="54"/>
      <c r="V61106" s="53"/>
    </row>
    <row r="61107" spans="21:22" ht="26.1" customHeight="1">
      <c r="U61107" s="54"/>
      <c r="V61107" s="53"/>
    </row>
    <row r="61108" spans="21:22" ht="26.1" customHeight="1">
      <c r="U61108" s="54"/>
      <c r="V61108" s="53"/>
    </row>
    <row r="61109" spans="21:22" ht="26.1" customHeight="1">
      <c r="U61109" s="54"/>
      <c r="V61109" s="53"/>
    </row>
    <row r="61110" spans="21:22" ht="26.1" customHeight="1">
      <c r="U61110" s="54"/>
      <c r="V61110" s="53"/>
    </row>
    <row r="61111" spans="21:22" ht="26.1" customHeight="1">
      <c r="U61111" s="54"/>
      <c r="V61111" s="53"/>
    </row>
    <row r="61112" spans="21:22" ht="26.1" customHeight="1">
      <c r="U61112" s="54"/>
      <c r="V61112" s="53"/>
    </row>
    <row r="61113" spans="21:22" ht="26.1" customHeight="1">
      <c r="U61113" s="54"/>
      <c r="V61113" s="53"/>
    </row>
    <row r="61114" spans="21:22" ht="26.1" customHeight="1">
      <c r="U61114" s="54"/>
      <c r="V61114" s="53"/>
    </row>
    <row r="61115" spans="21:22" ht="26.1" customHeight="1">
      <c r="U61115" s="54"/>
      <c r="V61115" s="53"/>
    </row>
    <row r="61116" spans="21:22" ht="26.1" customHeight="1">
      <c r="U61116" s="54"/>
      <c r="V61116" s="53"/>
    </row>
    <row r="61117" spans="21:22" ht="26.1" customHeight="1">
      <c r="U61117" s="54"/>
      <c r="V61117" s="53"/>
    </row>
    <row r="61118" spans="21:22" ht="26.1" customHeight="1">
      <c r="U61118" s="54"/>
      <c r="V61118" s="53"/>
    </row>
    <row r="61119" spans="21:22" ht="26.1" customHeight="1">
      <c r="U61119" s="54"/>
      <c r="V61119" s="53"/>
    </row>
    <row r="61120" spans="21:22" ht="26.1" customHeight="1">
      <c r="U61120" s="54"/>
      <c r="V61120" s="53"/>
    </row>
    <row r="61121" spans="21:22" ht="26.1" customHeight="1">
      <c r="U61121" s="54"/>
      <c r="V61121" s="53"/>
    </row>
    <row r="61122" spans="21:22" ht="26.1" customHeight="1">
      <c r="U61122" s="54"/>
      <c r="V61122" s="53"/>
    </row>
    <row r="61123" spans="21:22" ht="26.1" customHeight="1">
      <c r="U61123" s="54"/>
      <c r="V61123" s="53"/>
    </row>
    <row r="61124" spans="21:22" ht="26.1" customHeight="1">
      <c r="U61124" s="54"/>
      <c r="V61124" s="53"/>
    </row>
    <row r="61125" spans="21:22" ht="26.1" customHeight="1">
      <c r="U61125" s="54"/>
      <c r="V61125" s="53"/>
    </row>
    <row r="61126" spans="21:22" ht="26.1" customHeight="1">
      <c r="U61126" s="54"/>
      <c r="V61126" s="53"/>
    </row>
    <row r="61127" spans="21:22" ht="26.1" customHeight="1">
      <c r="U61127" s="54"/>
      <c r="V61127" s="53"/>
    </row>
    <row r="61128" spans="21:22" ht="26.1" customHeight="1">
      <c r="U61128" s="54"/>
      <c r="V61128" s="53"/>
    </row>
    <row r="61129" spans="21:22" ht="26.1" customHeight="1">
      <c r="U61129" s="54"/>
      <c r="V61129" s="53"/>
    </row>
    <row r="61130" spans="21:22" ht="26.1" customHeight="1">
      <c r="U61130" s="54"/>
      <c r="V61130" s="53"/>
    </row>
    <row r="61131" spans="21:22" ht="26.1" customHeight="1">
      <c r="U61131" s="54"/>
      <c r="V61131" s="53"/>
    </row>
    <row r="61132" spans="21:22" ht="26.1" customHeight="1">
      <c r="U61132" s="54"/>
      <c r="V61132" s="53"/>
    </row>
    <row r="61133" spans="21:22" ht="26.1" customHeight="1">
      <c r="U61133" s="54"/>
      <c r="V61133" s="53"/>
    </row>
    <row r="61134" spans="21:22" ht="26.1" customHeight="1">
      <c r="U61134" s="54"/>
      <c r="V61134" s="53"/>
    </row>
    <row r="61135" spans="21:22" ht="26.1" customHeight="1">
      <c r="U61135" s="54"/>
      <c r="V61135" s="53"/>
    </row>
    <row r="61136" spans="21:22" ht="26.1" customHeight="1">
      <c r="U61136" s="54"/>
      <c r="V61136" s="53"/>
    </row>
    <row r="61137" spans="21:22" ht="26.1" customHeight="1">
      <c r="U61137" s="54"/>
      <c r="V61137" s="53"/>
    </row>
    <row r="61138" spans="21:22" ht="26.1" customHeight="1">
      <c r="U61138" s="54"/>
      <c r="V61138" s="53"/>
    </row>
    <row r="61139" spans="21:22" ht="26.1" customHeight="1">
      <c r="U61139" s="54"/>
      <c r="V61139" s="53"/>
    </row>
    <row r="61140" spans="21:22" ht="26.1" customHeight="1">
      <c r="U61140" s="54"/>
      <c r="V61140" s="53"/>
    </row>
    <row r="61141" spans="21:22" ht="26.1" customHeight="1">
      <c r="U61141" s="54"/>
      <c r="V61141" s="53"/>
    </row>
    <row r="61142" spans="21:22" ht="26.1" customHeight="1">
      <c r="U61142" s="54"/>
      <c r="V61142" s="53"/>
    </row>
    <row r="61143" spans="21:22" ht="26.1" customHeight="1">
      <c r="U61143" s="54"/>
      <c r="V61143" s="53"/>
    </row>
    <row r="61144" spans="21:22" ht="26.1" customHeight="1">
      <c r="U61144" s="54"/>
      <c r="V61144" s="53"/>
    </row>
    <row r="61145" spans="21:22" ht="26.1" customHeight="1">
      <c r="U61145" s="54"/>
      <c r="V61145" s="53"/>
    </row>
    <row r="61146" spans="21:22" ht="26.1" customHeight="1">
      <c r="U61146" s="54"/>
      <c r="V61146" s="53"/>
    </row>
    <row r="61147" spans="21:22" ht="26.1" customHeight="1">
      <c r="U61147" s="54"/>
      <c r="V61147" s="53"/>
    </row>
    <row r="61148" spans="21:22" ht="26.1" customHeight="1">
      <c r="U61148" s="54"/>
      <c r="V61148" s="53"/>
    </row>
    <row r="61149" spans="21:22" ht="26.1" customHeight="1">
      <c r="U61149" s="54"/>
      <c r="V61149" s="53"/>
    </row>
    <row r="61150" spans="21:22" ht="26.1" customHeight="1">
      <c r="U61150" s="54"/>
      <c r="V61150" s="53"/>
    </row>
    <row r="61151" spans="21:22" ht="26.1" customHeight="1">
      <c r="U61151" s="54"/>
      <c r="V61151" s="53"/>
    </row>
    <row r="61152" spans="21:22" ht="26.1" customHeight="1">
      <c r="U61152" s="54"/>
      <c r="V61152" s="53"/>
    </row>
    <row r="61153" spans="21:22" ht="26.1" customHeight="1">
      <c r="U61153" s="54"/>
      <c r="V61153" s="53"/>
    </row>
    <row r="61154" spans="21:22" ht="26.1" customHeight="1">
      <c r="U61154" s="54"/>
      <c r="V61154" s="53"/>
    </row>
    <row r="61155" spans="21:22" ht="26.1" customHeight="1">
      <c r="U61155" s="54"/>
      <c r="V61155" s="53"/>
    </row>
    <row r="61156" spans="21:22" ht="26.1" customHeight="1">
      <c r="U61156" s="54"/>
      <c r="V61156" s="53"/>
    </row>
    <row r="61157" spans="21:22" ht="26.1" customHeight="1">
      <c r="U61157" s="54"/>
      <c r="V61157" s="53"/>
    </row>
    <row r="61158" spans="21:22" ht="26.1" customHeight="1">
      <c r="U61158" s="54"/>
      <c r="V61158" s="53"/>
    </row>
    <row r="61159" spans="21:22" ht="26.1" customHeight="1">
      <c r="U61159" s="54"/>
      <c r="V61159" s="53"/>
    </row>
    <row r="61160" spans="21:22" ht="26.1" customHeight="1">
      <c r="U61160" s="54"/>
      <c r="V61160" s="53"/>
    </row>
    <row r="61161" spans="21:22" ht="26.1" customHeight="1">
      <c r="U61161" s="54"/>
      <c r="V61161" s="53"/>
    </row>
    <row r="61162" spans="21:22" ht="26.1" customHeight="1">
      <c r="U61162" s="54"/>
      <c r="V61162" s="53"/>
    </row>
    <row r="61163" spans="21:22" ht="26.1" customHeight="1">
      <c r="U61163" s="54"/>
      <c r="V61163" s="53"/>
    </row>
    <row r="61164" spans="21:22" ht="26.1" customHeight="1">
      <c r="U61164" s="54"/>
      <c r="V61164" s="53"/>
    </row>
    <row r="61165" spans="21:22" ht="26.1" customHeight="1">
      <c r="U61165" s="54"/>
      <c r="V61165" s="53"/>
    </row>
    <row r="61166" spans="21:22" ht="26.1" customHeight="1">
      <c r="U61166" s="54"/>
      <c r="V61166" s="53"/>
    </row>
    <row r="61167" spans="21:22" ht="26.1" customHeight="1">
      <c r="U61167" s="54"/>
      <c r="V61167" s="53"/>
    </row>
    <row r="61168" spans="21:22" ht="26.1" customHeight="1">
      <c r="U61168" s="54"/>
      <c r="V61168" s="53"/>
    </row>
    <row r="61169" spans="21:22" ht="26.1" customHeight="1">
      <c r="U61169" s="54"/>
      <c r="V61169" s="53"/>
    </row>
    <row r="61170" spans="21:22" ht="26.1" customHeight="1">
      <c r="U61170" s="54"/>
      <c r="V61170" s="53"/>
    </row>
    <row r="61171" spans="21:22" ht="26.1" customHeight="1">
      <c r="U61171" s="54"/>
      <c r="V61171" s="53"/>
    </row>
    <row r="61172" spans="21:22" ht="26.1" customHeight="1">
      <c r="U61172" s="54"/>
      <c r="V61172" s="53"/>
    </row>
    <row r="61173" spans="21:22" ht="26.1" customHeight="1">
      <c r="U61173" s="54"/>
      <c r="V61173" s="53"/>
    </row>
    <row r="61174" spans="21:22" ht="26.1" customHeight="1">
      <c r="U61174" s="54"/>
      <c r="V61174" s="53"/>
    </row>
    <row r="61175" spans="21:22" ht="26.1" customHeight="1">
      <c r="U61175" s="54"/>
      <c r="V61175" s="53"/>
    </row>
    <row r="61176" spans="21:22" ht="26.1" customHeight="1">
      <c r="U61176" s="54"/>
      <c r="V61176" s="53"/>
    </row>
    <row r="61177" spans="21:22" ht="26.1" customHeight="1">
      <c r="U61177" s="54"/>
      <c r="V61177" s="53"/>
    </row>
    <row r="61178" spans="21:22" ht="26.1" customHeight="1">
      <c r="U61178" s="54"/>
      <c r="V61178" s="53"/>
    </row>
    <row r="61179" spans="21:22" ht="26.1" customHeight="1">
      <c r="U61179" s="54"/>
      <c r="V61179" s="53"/>
    </row>
    <row r="61180" spans="21:22" ht="26.1" customHeight="1">
      <c r="U61180" s="54"/>
      <c r="V61180" s="53"/>
    </row>
    <row r="61181" spans="21:22" ht="26.1" customHeight="1">
      <c r="U61181" s="54"/>
      <c r="V61181" s="53"/>
    </row>
    <row r="61182" spans="21:22" ht="26.1" customHeight="1">
      <c r="U61182" s="54"/>
      <c r="V61182" s="53"/>
    </row>
    <row r="61183" spans="21:22" ht="26.1" customHeight="1">
      <c r="U61183" s="54"/>
      <c r="V61183" s="53"/>
    </row>
    <row r="61184" spans="21:22" ht="26.1" customHeight="1">
      <c r="U61184" s="54"/>
      <c r="V61184" s="53"/>
    </row>
    <row r="61185" spans="21:22" ht="26.1" customHeight="1">
      <c r="U61185" s="54"/>
      <c r="V61185" s="53"/>
    </row>
    <row r="61186" spans="21:22" ht="26.1" customHeight="1">
      <c r="U61186" s="54"/>
      <c r="V61186" s="53"/>
    </row>
    <row r="61187" spans="21:22" ht="26.1" customHeight="1">
      <c r="U61187" s="54"/>
      <c r="V61187" s="53"/>
    </row>
    <row r="61188" spans="21:22" ht="26.1" customHeight="1">
      <c r="U61188" s="54"/>
      <c r="V61188" s="53"/>
    </row>
    <row r="61189" spans="21:22" ht="26.1" customHeight="1">
      <c r="U61189" s="54"/>
      <c r="V61189" s="53"/>
    </row>
    <row r="61190" spans="21:22" ht="26.1" customHeight="1">
      <c r="U61190" s="54"/>
      <c r="V61190" s="53"/>
    </row>
    <row r="61191" spans="21:22" ht="26.1" customHeight="1">
      <c r="U61191" s="54"/>
      <c r="V61191" s="53"/>
    </row>
    <row r="61192" spans="21:22" ht="26.1" customHeight="1">
      <c r="U61192" s="54"/>
      <c r="V61192" s="53"/>
    </row>
    <row r="61193" spans="21:22" ht="26.1" customHeight="1">
      <c r="U61193" s="54"/>
      <c r="V61193" s="53"/>
    </row>
    <row r="61194" spans="21:22" ht="26.1" customHeight="1">
      <c r="U61194" s="54"/>
      <c r="V61194" s="53"/>
    </row>
    <row r="61195" spans="21:22" ht="26.1" customHeight="1">
      <c r="U61195" s="54"/>
      <c r="V61195" s="53"/>
    </row>
    <row r="61196" spans="21:22" ht="26.1" customHeight="1">
      <c r="U61196" s="54"/>
      <c r="V61196" s="53"/>
    </row>
    <row r="61197" spans="21:22" ht="26.1" customHeight="1">
      <c r="U61197" s="54"/>
      <c r="V61197" s="53"/>
    </row>
    <row r="61198" spans="21:22" ht="26.1" customHeight="1">
      <c r="U61198" s="54"/>
      <c r="V61198" s="53"/>
    </row>
    <row r="61199" spans="21:22" ht="26.1" customHeight="1">
      <c r="U61199" s="54"/>
      <c r="V61199" s="53"/>
    </row>
    <row r="61200" spans="21:22" ht="26.1" customHeight="1">
      <c r="U61200" s="54"/>
      <c r="V61200" s="53"/>
    </row>
    <row r="61201" spans="21:22" ht="26.1" customHeight="1">
      <c r="U61201" s="54"/>
      <c r="V61201" s="53"/>
    </row>
    <row r="61202" spans="21:22" ht="26.1" customHeight="1">
      <c r="U61202" s="54"/>
      <c r="V61202" s="53"/>
    </row>
    <row r="61203" spans="21:22" ht="26.1" customHeight="1">
      <c r="U61203" s="54"/>
      <c r="V61203" s="53"/>
    </row>
    <row r="61204" spans="21:22" ht="26.1" customHeight="1">
      <c r="U61204" s="54"/>
      <c r="V61204" s="53"/>
    </row>
    <row r="61205" spans="21:22" ht="26.1" customHeight="1">
      <c r="U61205" s="54"/>
      <c r="V61205" s="53"/>
    </row>
    <row r="61206" spans="21:22" ht="26.1" customHeight="1">
      <c r="U61206" s="54"/>
      <c r="V61206" s="53"/>
    </row>
    <row r="61207" spans="21:22" ht="26.1" customHeight="1">
      <c r="U61207" s="54"/>
      <c r="V61207" s="53"/>
    </row>
    <row r="61208" spans="21:22" ht="26.1" customHeight="1">
      <c r="U61208" s="54"/>
      <c r="V61208" s="53"/>
    </row>
    <row r="61209" spans="21:22" ht="26.1" customHeight="1">
      <c r="U61209" s="54"/>
      <c r="V61209" s="53"/>
    </row>
    <row r="61210" spans="21:22" ht="26.1" customHeight="1">
      <c r="U61210" s="54"/>
      <c r="V61210" s="53"/>
    </row>
    <row r="61211" spans="21:22" ht="26.1" customHeight="1">
      <c r="U61211" s="54"/>
      <c r="V61211" s="53"/>
    </row>
    <row r="61212" spans="21:22" ht="26.1" customHeight="1">
      <c r="U61212" s="54"/>
      <c r="V61212" s="53"/>
    </row>
    <row r="61213" spans="21:22" ht="26.1" customHeight="1">
      <c r="U61213" s="54"/>
      <c r="V61213" s="53"/>
    </row>
    <row r="61214" spans="21:22" ht="26.1" customHeight="1">
      <c r="U61214" s="54"/>
      <c r="V61214" s="53"/>
    </row>
    <row r="61215" spans="21:22" ht="26.1" customHeight="1">
      <c r="U61215" s="54"/>
      <c r="V61215" s="53"/>
    </row>
    <row r="61216" spans="21:22" ht="26.1" customHeight="1">
      <c r="U61216" s="54"/>
      <c r="V61216" s="53"/>
    </row>
    <row r="61217" spans="21:22" ht="26.1" customHeight="1">
      <c r="U61217" s="54"/>
      <c r="V61217" s="53"/>
    </row>
    <row r="61218" spans="21:22" ht="26.1" customHeight="1">
      <c r="U61218" s="54"/>
      <c r="V61218" s="53"/>
    </row>
    <row r="61219" spans="21:22" ht="26.1" customHeight="1">
      <c r="U61219" s="54"/>
      <c r="V61219" s="53"/>
    </row>
    <row r="61220" spans="21:22" ht="26.1" customHeight="1">
      <c r="U61220" s="54"/>
      <c r="V61220" s="53"/>
    </row>
    <row r="61221" spans="21:22" ht="26.1" customHeight="1">
      <c r="U61221" s="54"/>
      <c r="V61221" s="53"/>
    </row>
    <row r="61222" spans="21:22" ht="26.1" customHeight="1">
      <c r="U61222" s="54"/>
      <c r="V61222" s="53"/>
    </row>
    <row r="61223" spans="21:22" ht="26.1" customHeight="1">
      <c r="U61223" s="54"/>
      <c r="V61223" s="53"/>
    </row>
    <row r="61224" spans="21:22" ht="26.1" customHeight="1">
      <c r="U61224" s="54"/>
      <c r="V61224" s="53"/>
    </row>
    <row r="61225" spans="21:22" ht="26.1" customHeight="1">
      <c r="U61225" s="54"/>
      <c r="V61225" s="53"/>
    </row>
    <row r="61226" spans="21:22" ht="26.1" customHeight="1">
      <c r="U61226" s="54"/>
      <c r="V61226" s="53"/>
    </row>
    <row r="61227" spans="21:22" ht="26.1" customHeight="1">
      <c r="U61227" s="54"/>
      <c r="V61227" s="53"/>
    </row>
    <row r="61228" spans="21:22" ht="26.1" customHeight="1">
      <c r="U61228" s="54"/>
      <c r="V61228" s="53"/>
    </row>
    <row r="61229" spans="21:22" ht="26.1" customHeight="1">
      <c r="U61229" s="54"/>
      <c r="V61229" s="53"/>
    </row>
    <row r="61230" spans="21:22" ht="26.1" customHeight="1">
      <c r="U61230" s="54"/>
      <c r="V61230" s="53"/>
    </row>
    <row r="61231" spans="21:22" ht="26.1" customHeight="1">
      <c r="U61231" s="54"/>
      <c r="V61231" s="53"/>
    </row>
    <row r="61232" spans="21:22" ht="26.1" customHeight="1">
      <c r="U61232" s="54"/>
      <c r="V61232" s="53"/>
    </row>
    <row r="61233" spans="21:22" ht="26.1" customHeight="1">
      <c r="U61233" s="54"/>
      <c r="V61233" s="53"/>
    </row>
    <row r="61234" spans="21:22" ht="26.1" customHeight="1">
      <c r="U61234" s="54"/>
      <c r="V61234" s="53"/>
    </row>
    <row r="61235" spans="21:22" ht="26.1" customHeight="1">
      <c r="U61235" s="54"/>
      <c r="V61235" s="53"/>
    </row>
    <row r="61236" spans="21:22" ht="26.1" customHeight="1">
      <c r="U61236" s="54"/>
      <c r="V61236" s="53"/>
    </row>
    <row r="61237" spans="21:22" ht="26.1" customHeight="1">
      <c r="U61237" s="54"/>
      <c r="V61237" s="53"/>
    </row>
    <row r="61238" spans="21:22" ht="26.1" customHeight="1">
      <c r="U61238" s="54"/>
      <c r="V61238" s="53"/>
    </row>
    <row r="61239" spans="21:22" ht="26.1" customHeight="1">
      <c r="U61239" s="54"/>
      <c r="V61239" s="53"/>
    </row>
    <row r="61240" spans="21:22" ht="26.1" customHeight="1">
      <c r="U61240" s="54"/>
      <c r="V61240" s="53"/>
    </row>
    <row r="61241" spans="21:22" ht="26.1" customHeight="1">
      <c r="U61241" s="54"/>
      <c r="V61241" s="53"/>
    </row>
    <row r="61242" spans="21:22" ht="26.1" customHeight="1">
      <c r="U61242" s="54"/>
      <c r="V61242" s="53"/>
    </row>
    <row r="61243" spans="21:22" ht="26.1" customHeight="1">
      <c r="U61243" s="54"/>
      <c r="V61243" s="53"/>
    </row>
    <row r="61244" spans="21:22" ht="26.1" customHeight="1">
      <c r="U61244" s="54"/>
      <c r="V61244" s="53"/>
    </row>
    <row r="61245" spans="21:22" ht="26.1" customHeight="1">
      <c r="U61245" s="54"/>
      <c r="V61245" s="53"/>
    </row>
    <row r="61246" spans="21:22" ht="26.1" customHeight="1">
      <c r="U61246" s="54"/>
      <c r="V61246" s="53"/>
    </row>
    <row r="61247" spans="21:22" ht="26.1" customHeight="1">
      <c r="U61247" s="54"/>
      <c r="V61247" s="53"/>
    </row>
    <row r="61248" spans="21:22" ht="26.1" customHeight="1">
      <c r="U61248" s="54"/>
      <c r="V61248" s="53"/>
    </row>
    <row r="61249" spans="21:22" ht="26.1" customHeight="1">
      <c r="U61249" s="54"/>
      <c r="V61249" s="53"/>
    </row>
    <row r="61250" spans="21:22" ht="26.1" customHeight="1">
      <c r="U61250" s="54"/>
      <c r="V61250" s="53"/>
    </row>
    <row r="61251" spans="21:22" ht="26.1" customHeight="1">
      <c r="U61251" s="54"/>
      <c r="V61251" s="53"/>
    </row>
    <row r="61252" spans="21:22" ht="26.1" customHeight="1">
      <c r="U61252" s="54"/>
      <c r="V61252" s="53"/>
    </row>
    <row r="61253" spans="21:22" ht="26.1" customHeight="1">
      <c r="U61253" s="54"/>
      <c r="V61253" s="53"/>
    </row>
    <row r="61254" spans="21:22" ht="26.1" customHeight="1">
      <c r="U61254" s="54"/>
      <c r="V61254" s="53"/>
    </row>
    <row r="61255" spans="21:22" ht="26.1" customHeight="1">
      <c r="U61255" s="54"/>
      <c r="V61255" s="53"/>
    </row>
    <row r="61256" spans="21:22" ht="26.1" customHeight="1">
      <c r="U61256" s="54"/>
      <c r="V61256" s="53"/>
    </row>
    <row r="61257" spans="21:22" ht="26.1" customHeight="1">
      <c r="U61257" s="54"/>
      <c r="V61257" s="53"/>
    </row>
    <row r="61258" spans="21:22" ht="26.1" customHeight="1">
      <c r="U61258" s="54"/>
      <c r="V61258" s="53"/>
    </row>
    <row r="61259" spans="21:22" ht="26.1" customHeight="1">
      <c r="U61259" s="54"/>
      <c r="V61259" s="53"/>
    </row>
    <row r="61260" spans="21:22" ht="26.1" customHeight="1">
      <c r="U61260" s="54"/>
      <c r="V61260" s="53"/>
    </row>
    <row r="61261" spans="21:22" ht="26.1" customHeight="1">
      <c r="U61261" s="54"/>
      <c r="V61261" s="53"/>
    </row>
    <row r="61262" spans="21:22" ht="26.1" customHeight="1">
      <c r="U61262" s="54"/>
      <c r="V61262" s="53"/>
    </row>
    <row r="61263" spans="21:22" ht="26.1" customHeight="1">
      <c r="U61263" s="54"/>
      <c r="V61263" s="53"/>
    </row>
    <row r="61264" spans="21:22" ht="26.1" customHeight="1">
      <c r="U61264" s="54"/>
      <c r="V61264" s="53"/>
    </row>
    <row r="61265" spans="21:22" ht="26.1" customHeight="1">
      <c r="U61265" s="54"/>
      <c r="V61265" s="53"/>
    </row>
    <row r="61266" spans="21:22" ht="26.1" customHeight="1">
      <c r="U61266" s="54"/>
      <c r="V61266" s="53"/>
    </row>
    <row r="61267" spans="21:22" ht="26.1" customHeight="1">
      <c r="U61267" s="54"/>
      <c r="V61267" s="53"/>
    </row>
    <row r="61268" spans="21:22" ht="26.1" customHeight="1">
      <c r="U61268" s="54"/>
      <c r="V61268" s="53"/>
    </row>
    <row r="61269" spans="21:22" ht="26.1" customHeight="1">
      <c r="U61269" s="54"/>
      <c r="V61269" s="53"/>
    </row>
    <row r="61270" spans="21:22" ht="26.1" customHeight="1">
      <c r="U61270" s="54"/>
      <c r="V61270" s="53"/>
    </row>
    <row r="61271" spans="21:22" ht="26.1" customHeight="1">
      <c r="U61271" s="54"/>
      <c r="V61271" s="53"/>
    </row>
    <row r="61272" spans="21:22" ht="26.1" customHeight="1">
      <c r="U61272" s="54"/>
      <c r="V61272" s="53"/>
    </row>
    <row r="61273" spans="21:22" ht="26.1" customHeight="1">
      <c r="U61273" s="54"/>
      <c r="V61273" s="53"/>
    </row>
    <row r="61274" spans="21:22" ht="26.1" customHeight="1">
      <c r="U61274" s="54"/>
      <c r="V61274" s="53"/>
    </row>
    <row r="61275" spans="21:22" ht="26.1" customHeight="1">
      <c r="U61275" s="54"/>
      <c r="V61275" s="53"/>
    </row>
    <row r="61276" spans="21:22" ht="26.1" customHeight="1">
      <c r="U61276" s="54"/>
      <c r="V61276" s="53"/>
    </row>
    <row r="61277" spans="21:22" ht="26.1" customHeight="1">
      <c r="U61277" s="54"/>
      <c r="V61277" s="53"/>
    </row>
    <row r="61278" spans="21:22" ht="26.1" customHeight="1">
      <c r="U61278" s="54"/>
      <c r="V61278" s="53"/>
    </row>
    <row r="61279" spans="21:22" ht="26.1" customHeight="1">
      <c r="U61279" s="54"/>
      <c r="V61279" s="53"/>
    </row>
    <row r="61280" spans="21:22" ht="26.1" customHeight="1">
      <c r="U61280" s="54"/>
      <c r="V61280" s="53"/>
    </row>
    <row r="61281" spans="21:22" ht="26.1" customHeight="1">
      <c r="U61281" s="54"/>
      <c r="V61281" s="53"/>
    </row>
    <row r="61282" spans="21:22" ht="26.1" customHeight="1">
      <c r="U61282" s="54"/>
      <c r="V61282" s="53"/>
    </row>
    <row r="61283" spans="21:22" ht="26.1" customHeight="1">
      <c r="U61283" s="54"/>
      <c r="V61283" s="53"/>
    </row>
    <row r="61284" spans="21:22" ht="26.1" customHeight="1">
      <c r="U61284" s="54"/>
      <c r="V61284" s="53"/>
    </row>
    <row r="61285" spans="21:22" ht="26.1" customHeight="1">
      <c r="U61285" s="54"/>
      <c r="V61285" s="53"/>
    </row>
    <row r="61286" spans="21:22" ht="26.1" customHeight="1">
      <c r="U61286" s="54"/>
      <c r="V61286" s="53"/>
    </row>
    <row r="61287" spans="21:22" ht="26.1" customHeight="1">
      <c r="U61287" s="54"/>
      <c r="V61287" s="53"/>
    </row>
    <row r="61288" spans="21:22" ht="26.1" customHeight="1">
      <c r="U61288" s="54"/>
      <c r="V61288" s="53"/>
    </row>
    <row r="61289" spans="21:22" ht="26.1" customHeight="1">
      <c r="U61289" s="54"/>
      <c r="V61289" s="53"/>
    </row>
    <row r="61290" spans="21:22" ht="26.1" customHeight="1">
      <c r="U61290" s="54"/>
      <c r="V61290" s="53"/>
    </row>
    <row r="61291" spans="21:22" ht="26.1" customHeight="1">
      <c r="U61291" s="54"/>
      <c r="V61291" s="53"/>
    </row>
    <row r="61292" spans="21:22" ht="26.1" customHeight="1">
      <c r="U61292" s="54"/>
      <c r="V61292" s="53"/>
    </row>
    <row r="61293" spans="21:22" ht="26.1" customHeight="1">
      <c r="U61293" s="54"/>
      <c r="V61293" s="53"/>
    </row>
    <row r="61294" spans="21:22" ht="26.1" customHeight="1">
      <c r="U61294" s="54"/>
      <c r="V61294" s="53"/>
    </row>
    <row r="61295" spans="21:22" ht="26.1" customHeight="1">
      <c r="U61295" s="54"/>
      <c r="V61295" s="53"/>
    </row>
    <row r="61296" spans="21:22" ht="26.1" customHeight="1">
      <c r="U61296" s="54"/>
      <c r="V61296" s="53"/>
    </row>
    <row r="61297" spans="21:22" ht="26.1" customHeight="1">
      <c r="U61297" s="54"/>
      <c r="V61297" s="53"/>
    </row>
    <row r="61298" spans="21:22" ht="26.1" customHeight="1">
      <c r="U61298" s="54"/>
      <c r="V61298" s="53"/>
    </row>
    <row r="61299" spans="21:22" ht="26.1" customHeight="1">
      <c r="U61299" s="54"/>
      <c r="V61299" s="53"/>
    </row>
    <row r="61300" spans="21:22" ht="26.1" customHeight="1">
      <c r="U61300" s="54"/>
      <c r="V61300" s="53"/>
    </row>
    <row r="61301" spans="21:22" ht="26.1" customHeight="1">
      <c r="U61301" s="54"/>
      <c r="V61301" s="53"/>
    </row>
    <row r="61302" spans="21:22" ht="26.1" customHeight="1">
      <c r="U61302" s="54"/>
      <c r="V61302" s="53"/>
    </row>
    <row r="61303" spans="21:22" ht="26.1" customHeight="1">
      <c r="U61303" s="54"/>
      <c r="V61303" s="53"/>
    </row>
    <row r="61304" spans="21:22" ht="26.1" customHeight="1">
      <c r="U61304" s="54"/>
      <c r="V61304" s="53"/>
    </row>
    <row r="61305" spans="21:22" ht="26.1" customHeight="1">
      <c r="U61305" s="54"/>
      <c r="V61305" s="53"/>
    </row>
    <row r="61306" spans="21:22" ht="26.1" customHeight="1">
      <c r="U61306" s="54"/>
      <c r="V61306" s="53"/>
    </row>
    <row r="61307" spans="21:22" ht="26.1" customHeight="1">
      <c r="U61307" s="54"/>
      <c r="V61307" s="53"/>
    </row>
    <row r="61308" spans="21:22" ht="26.1" customHeight="1">
      <c r="U61308" s="54"/>
      <c r="V61308" s="53"/>
    </row>
    <row r="61309" spans="21:22" ht="26.1" customHeight="1">
      <c r="U61309" s="54"/>
      <c r="V61309" s="53"/>
    </row>
    <row r="61310" spans="21:22" ht="26.1" customHeight="1">
      <c r="U61310" s="54"/>
      <c r="V61310" s="53"/>
    </row>
    <row r="61311" spans="21:22" ht="26.1" customHeight="1">
      <c r="U61311" s="54"/>
      <c r="V61311" s="53"/>
    </row>
    <row r="61312" spans="21:22" ht="26.1" customHeight="1">
      <c r="U61312" s="54"/>
      <c r="V61312" s="53"/>
    </row>
    <row r="61313" spans="21:22" ht="26.1" customHeight="1">
      <c r="U61313" s="54"/>
      <c r="V61313" s="53"/>
    </row>
    <row r="61314" spans="21:22" ht="26.1" customHeight="1">
      <c r="U61314" s="54"/>
      <c r="V61314" s="53"/>
    </row>
    <row r="61315" spans="21:22" ht="26.1" customHeight="1">
      <c r="U61315" s="54"/>
      <c r="V61315" s="53"/>
    </row>
    <row r="61316" spans="21:22" ht="26.1" customHeight="1">
      <c r="U61316" s="54"/>
      <c r="V61316" s="53"/>
    </row>
    <row r="61317" spans="21:22" ht="26.1" customHeight="1">
      <c r="U61317" s="54"/>
      <c r="V61317" s="53"/>
    </row>
    <row r="61318" spans="21:22" ht="26.1" customHeight="1">
      <c r="U61318" s="54"/>
      <c r="V61318" s="53"/>
    </row>
    <row r="61319" spans="21:22" ht="26.1" customHeight="1">
      <c r="U61319" s="54"/>
      <c r="V61319" s="53"/>
    </row>
    <row r="61320" spans="21:22" ht="26.1" customHeight="1">
      <c r="U61320" s="54"/>
      <c r="V61320" s="53"/>
    </row>
    <row r="61321" spans="21:22" ht="26.1" customHeight="1">
      <c r="U61321" s="54"/>
      <c r="V61321" s="53"/>
    </row>
    <row r="61322" spans="21:22" ht="26.1" customHeight="1">
      <c r="U61322" s="54"/>
      <c r="V61322" s="53"/>
    </row>
    <row r="61323" spans="21:22" ht="26.1" customHeight="1">
      <c r="U61323" s="54"/>
      <c r="V61323" s="53"/>
    </row>
    <row r="61324" spans="21:22" ht="26.1" customHeight="1">
      <c r="U61324" s="54"/>
      <c r="V61324" s="53"/>
    </row>
    <row r="61325" spans="21:22" ht="26.1" customHeight="1">
      <c r="U61325" s="54"/>
      <c r="V61325" s="53"/>
    </row>
    <row r="61326" spans="21:22" ht="26.1" customHeight="1">
      <c r="U61326" s="54"/>
      <c r="V61326" s="53"/>
    </row>
    <row r="61327" spans="21:22" ht="26.1" customHeight="1">
      <c r="U61327" s="54"/>
      <c r="V61327" s="53"/>
    </row>
    <row r="61328" spans="21:22" ht="26.1" customHeight="1">
      <c r="U61328" s="54"/>
      <c r="V61328" s="53"/>
    </row>
    <row r="61329" spans="21:22" ht="26.1" customHeight="1">
      <c r="U61329" s="54"/>
      <c r="V61329" s="53"/>
    </row>
    <row r="61330" spans="21:22" ht="26.1" customHeight="1">
      <c r="U61330" s="54"/>
      <c r="V61330" s="53"/>
    </row>
    <row r="61331" spans="21:22" ht="26.1" customHeight="1">
      <c r="U61331" s="54"/>
      <c r="V61331" s="53"/>
    </row>
    <row r="61332" spans="21:22" ht="26.1" customHeight="1">
      <c r="U61332" s="54"/>
      <c r="V61332" s="53"/>
    </row>
    <row r="61333" spans="21:22" ht="26.1" customHeight="1">
      <c r="U61333" s="54"/>
      <c r="V61333" s="53"/>
    </row>
    <row r="61334" spans="21:22" ht="26.1" customHeight="1">
      <c r="U61334" s="54"/>
      <c r="V61334" s="53"/>
    </row>
    <row r="61335" spans="21:22" ht="26.1" customHeight="1">
      <c r="U61335" s="54"/>
      <c r="V61335" s="53"/>
    </row>
    <row r="61336" spans="21:22" ht="26.1" customHeight="1">
      <c r="U61336" s="54"/>
      <c r="V61336" s="53"/>
    </row>
    <row r="61337" spans="21:22" ht="26.1" customHeight="1">
      <c r="U61337" s="54"/>
      <c r="V61337" s="53"/>
    </row>
    <row r="61338" spans="21:22" ht="26.1" customHeight="1">
      <c r="U61338" s="54"/>
      <c r="V61338" s="53"/>
    </row>
    <row r="61339" spans="21:22" ht="26.1" customHeight="1">
      <c r="U61339" s="54"/>
      <c r="V61339" s="53"/>
    </row>
    <row r="61340" spans="21:22" ht="26.1" customHeight="1">
      <c r="U61340" s="54"/>
      <c r="V61340" s="53"/>
    </row>
    <row r="61341" spans="21:22" ht="26.1" customHeight="1">
      <c r="U61341" s="54"/>
      <c r="V61341" s="53"/>
    </row>
    <row r="61342" spans="21:22" ht="26.1" customHeight="1">
      <c r="U61342" s="54"/>
      <c r="V61342" s="53"/>
    </row>
    <row r="61343" spans="21:22" ht="26.1" customHeight="1">
      <c r="U61343" s="54"/>
      <c r="V61343" s="53"/>
    </row>
    <row r="61344" spans="21:22" ht="26.1" customHeight="1">
      <c r="U61344" s="54"/>
      <c r="V61344" s="53"/>
    </row>
    <row r="61345" spans="21:22" ht="26.1" customHeight="1">
      <c r="U61345" s="54"/>
      <c r="V61345" s="53"/>
    </row>
    <row r="61346" spans="21:22" ht="26.1" customHeight="1">
      <c r="U61346" s="54"/>
      <c r="V61346" s="53"/>
    </row>
    <row r="61347" spans="21:22" ht="26.1" customHeight="1">
      <c r="U61347" s="54"/>
      <c r="V61347" s="53"/>
    </row>
    <row r="61348" spans="21:22" ht="26.1" customHeight="1">
      <c r="U61348" s="54"/>
      <c r="V61348" s="53"/>
    </row>
    <row r="61349" spans="21:22" ht="26.1" customHeight="1">
      <c r="U61349" s="54"/>
      <c r="V61349" s="53"/>
    </row>
    <row r="61350" spans="21:22" ht="26.1" customHeight="1">
      <c r="U61350" s="54"/>
      <c r="V61350" s="53"/>
    </row>
    <row r="61351" spans="21:22" ht="26.1" customHeight="1">
      <c r="U61351" s="54"/>
      <c r="V61351" s="53"/>
    </row>
    <row r="61352" spans="21:22" ht="26.1" customHeight="1">
      <c r="U61352" s="54"/>
      <c r="V61352" s="53"/>
    </row>
    <row r="61353" spans="21:22" ht="26.1" customHeight="1">
      <c r="U61353" s="54"/>
      <c r="V61353" s="53"/>
    </row>
    <row r="61354" spans="21:22" ht="26.1" customHeight="1">
      <c r="U61354" s="54"/>
      <c r="V61354" s="53"/>
    </row>
    <row r="61355" spans="21:22" ht="26.1" customHeight="1">
      <c r="U61355" s="54"/>
      <c r="V61355" s="53"/>
    </row>
    <row r="61356" spans="21:22" ht="26.1" customHeight="1">
      <c r="U61356" s="54"/>
      <c r="V61356" s="53"/>
    </row>
    <row r="61357" spans="21:22" ht="26.1" customHeight="1">
      <c r="U61357" s="54"/>
      <c r="V61357" s="53"/>
    </row>
    <row r="61358" spans="21:22" ht="26.1" customHeight="1">
      <c r="U61358" s="54"/>
      <c r="V61358" s="53"/>
    </row>
    <row r="61359" spans="21:22" ht="26.1" customHeight="1">
      <c r="U61359" s="54"/>
      <c r="V61359" s="53"/>
    </row>
    <row r="61360" spans="21:22" ht="26.1" customHeight="1">
      <c r="U61360" s="54"/>
      <c r="V61360" s="53"/>
    </row>
    <row r="61361" spans="21:22" ht="26.1" customHeight="1">
      <c r="U61361" s="54"/>
      <c r="V61361" s="53"/>
    </row>
    <row r="61362" spans="21:22" ht="26.1" customHeight="1">
      <c r="U61362" s="54"/>
      <c r="V61362" s="53"/>
    </row>
    <row r="61363" spans="21:22" ht="26.1" customHeight="1">
      <c r="U61363" s="54"/>
      <c r="V61363" s="53"/>
    </row>
    <row r="61364" spans="21:22" ht="26.1" customHeight="1">
      <c r="U61364" s="54"/>
      <c r="V61364" s="53"/>
    </row>
    <row r="61365" spans="21:22" ht="26.1" customHeight="1">
      <c r="U61365" s="54"/>
      <c r="V61365" s="53"/>
    </row>
    <row r="61366" spans="21:22" ht="26.1" customHeight="1">
      <c r="U61366" s="54"/>
      <c r="V61366" s="53"/>
    </row>
    <row r="61367" spans="21:22" ht="26.1" customHeight="1">
      <c r="U61367" s="54"/>
      <c r="V61367" s="53"/>
    </row>
    <row r="61368" spans="21:22" ht="26.1" customHeight="1">
      <c r="U61368" s="54"/>
      <c r="V61368" s="53"/>
    </row>
    <row r="61369" spans="21:22" ht="26.1" customHeight="1">
      <c r="U61369" s="54"/>
      <c r="V61369" s="53"/>
    </row>
    <row r="61370" spans="21:22" ht="26.1" customHeight="1">
      <c r="U61370" s="54"/>
      <c r="V61370" s="53"/>
    </row>
    <row r="61371" spans="21:22" ht="26.1" customHeight="1">
      <c r="U61371" s="54"/>
      <c r="V61371" s="53"/>
    </row>
    <row r="61372" spans="21:22" ht="26.1" customHeight="1">
      <c r="U61372" s="54"/>
      <c r="V61372" s="53"/>
    </row>
    <row r="61373" spans="21:22" ht="26.1" customHeight="1">
      <c r="U61373" s="54"/>
      <c r="V61373" s="53"/>
    </row>
    <row r="61374" spans="21:22" ht="26.1" customHeight="1">
      <c r="U61374" s="54"/>
      <c r="V61374" s="53"/>
    </row>
    <row r="61375" spans="21:22" ht="26.1" customHeight="1">
      <c r="U61375" s="54"/>
      <c r="V61375" s="53"/>
    </row>
    <row r="61376" spans="21:22" ht="26.1" customHeight="1">
      <c r="U61376" s="54"/>
      <c r="V61376" s="53"/>
    </row>
    <row r="61377" spans="21:22" ht="26.1" customHeight="1">
      <c r="U61377" s="54"/>
      <c r="V61377" s="53"/>
    </row>
    <row r="61378" spans="21:22" ht="26.1" customHeight="1">
      <c r="U61378" s="54"/>
      <c r="V61378" s="53"/>
    </row>
    <row r="61379" spans="21:22" ht="26.1" customHeight="1">
      <c r="U61379" s="54"/>
      <c r="V61379" s="53"/>
    </row>
    <row r="61380" spans="21:22" ht="26.1" customHeight="1">
      <c r="U61380" s="54"/>
      <c r="V61380" s="53"/>
    </row>
    <row r="61381" spans="21:22" ht="26.1" customHeight="1">
      <c r="U61381" s="54"/>
      <c r="V61381" s="53"/>
    </row>
    <row r="61382" spans="21:22" ht="26.1" customHeight="1">
      <c r="U61382" s="54"/>
      <c r="V61382" s="53"/>
    </row>
    <row r="61383" spans="21:22" ht="26.1" customHeight="1">
      <c r="U61383" s="54"/>
      <c r="V61383" s="53"/>
    </row>
    <row r="61384" spans="21:22" ht="26.1" customHeight="1">
      <c r="U61384" s="54"/>
      <c r="V61384" s="53"/>
    </row>
    <row r="61385" spans="21:22" ht="26.1" customHeight="1">
      <c r="U61385" s="54"/>
      <c r="V61385" s="53"/>
    </row>
    <row r="61386" spans="21:22" ht="26.1" customHeight="1">
      <c r="U61386" s="54"/>
      <c r="V61386" s="53"/>
    </row>
    <row r="61387" spans="21:22" ht="26.1" customHeight="1">
      <c r="U61387" s="54"/>
      <c r="V61387" s="53"/>
    </row>
    <row r="61388" spans="21:22" ht="26.1" customHeight="1">
      <c r="U61388" s="54"/>
      <c r="V61388" s="53"/>
    </row>
    <row r="61389" spans="21:22" ht="26.1" customHeight="1">
      <c r="U61389" s="54"/>
      <c r="V61389" s="53"/>
    </row>
    <row r="61390" spans="21:22" ht="26.1" customHeight="1">
      <c r="U61390" s="54"/>
      <c r="V61390" s="53"/>
    </row>
    <row r="61391" spans="21:22" ht="26.1" customHeight="1">
      <c r="U61391" s="54"/>
      <c r="V61391" s="53"/>
    </row>
    <row r="61392" spans="21:22" ht="26.1" customHeight="1">
      <c r="U61392" s="54"/>
      <c r="V61392" s="53"/>
    </row>
    <row r="61393" spans="21:22" ht="26.1" customHeight="1">
      <c r="U61393" s="54"/>
      <c r="V61393" s="53"/>
    </row>
    <row r="61394" spans="21:22" ht="26.1" customHeight="1">
      <c r="U61394" s="54"/>
      <c r="V61394" s="53"/>
    </row>
    <row r="61395" spans="21:22" ht="26.1" customHeight="1">
      <c r="U61395" s="54"/>
      <c r="V61395" s="53"/>
    </row>
    <row r="61396" spans="21:22" ht="26.1" customHeight="1">
      <c r="U61396" s="54"/>
      <c r="V61396" s="53"/>
    </row>
    <row r="61397" spans="21:22" ht="26.1" customHeight="1">
      <c r="U61397" s="54"/>
      <c r="V61397" s="53"/>
    </row>
    <row r="61398" spans="21:22" ht="26.1" customHeight="1">
      <c r="U61398" s="54"/>
      <c r="V61398" s="53"/>
    </row>
    <row r="61399" spans="21:22" ht="26.1" customHeight="1">
      <c r="U61399" s="54"/>
      <c r="V61399" s="53"/>
    </row>
    <row r="61400" spans="21:22" ht="26.1" customHeight="1">
      <c r="U61400" s="54"/>
      <c r="V61400" s="53"/>
    </row>
    <row r="61401" spans="21:22" ht="26.1" customHeight="1">
      <c r="U61401" s="54"/>
      <c r="V61401" s="53"/>
    </row>
    <row r="61402" spans="21:22" ht="26.1" customHeight="1">
      <c r="U61402" s="54"/>
      <c r="V61402" s="53"/>
    </row>
    <row r="61403" spans="21:22" ht="26.1" customHeight="1">
      <c r="U61403" s="54"/>
      <c r="V61403" s="53"/>
    </row>
    <row r="61404" spans="21:22" ht="26.1" customHeight="1">
      <c r="U61404" s="54"/>
      <c r="V61404" s="53"/>
    </row>
    <row r="61405" spans="21:22" ht="26.1" customHeight="1">
      <c r="U61405" s="54"/>
      <c r="V61405" s="53"/>
    </row>
    <row r="61406" spans="21:22" ht="26.1" customHeight="1">
      <c r="U61406" s="54"/>
      <c r="V61406" s="53"/>
    </row>
    <row r="61407" spans="21:22" ht="26.1" customHeight="1">
      <c r="U61407" s="54"/>
      <c r="V61407" s="53"/>
    </row>
    <row r="61408" spans="21:22" ht="26.1" customHeight="1">
      <c r="U61408" s="54"/>
      <c r="V61408" s="53"/>
    </row>
    <row r="61409" spans="21:22" ht="26.1" customHeight="1">
      <c r="U61409" s="54"/>
      <c r="V61409" s="53"/>
    </row>
    <row r="61410" spans="21:22" ht="26.1" customHeight="1">
      <c r="U61410" s="54"/>
      <c r="V61410" s="53"/>
    </row>
    <row r="61411" spans="21:22" ht="26.1" customHeight="1">
      <c r="U61411" s="54"/>
      <c r="V61411" s="53"/>
    </row>
    <row r="61412" spans="21:22" ht="26.1" customHeight="1">
      <c r="U61412" s="54"/>
      <c r="V61412" s="53"/>
    </row>
    <row r="61413" spans="21:22" ht="26.1" customHeight="1">
      <c r="U61413" s="54"/>
      <c r="V61413" s="53"/>
    </row>
    <row r="61414" spans="21:22" ht="26.1" customHeight="1">
      <c r="U61414" s="54"/>
      <c r="V61414" s="53"/>
    </row>
    <row r="61415" spans="21:22" ht="26.1" customHeight="1">
      <c r="U61415" s="54"/>
      <c r="V61415" s="53"/>
    </row>
    <row r="61416" spans="21:22" ht="26.1" customHeight="1">
      <c r="U61416" s="54"/>
      <c r="V61416" s="53"/>
    </row>
    <row r="61417" spans="21:22" ht="26.1" customHeight="1">
      <c r="U61417" s="54"/>
      <c r="V61417" s="53"/>
    </row>
    <row r="61418" spans="21:22" ht="26.1" customHeight="1">
      <c r="U61418" s="54"/>
      <c r="V61418" s="53"/>
    </row>
    <row r="61419" spans="21:22" ht="26.1" customHeight="1">
      <c r="U61419" s="54"/>
      <c r="V61419" s="53"/>
    </row>
    <row r="61420" spans="21:22" ht="26.1" customHeight="1">
      <c r="U61420" s="54"/>
      <c r="V61420" s="53"/>
    </row>
    <row r="61421" spans="21:22" ht="26.1" customHeight="1">
      <c r="U61421" s="54"/>
      <c r="V61421" s="53"/>
    </row>
    <row r="61422" spans="21:22" ht="26.1" customHeight="1">
      <c r="U61422" s="54"/>
      <c r="V61422" s="53"/>
    </row>
    <row r="61423" spans="21:22" ht="26.1" customHeight="1">
      <c r="U61423" s="54"/>
      <c r="V61423" s="53"/>
    </row>
    <row r="61424" spans="21:22" ht="26.1" customHeight="1">
      <c r="U61424" s="54"/>
      <c r="V61424" s="53"/>
    </row>
    <row r="61425" spans="21:22" ht="26.1" customHeight="1">
      <c r="U61425" s="54"/>
      <c r="V61425" s="53"/>
    </row>
    <row r="61426" spans="21:22" ht="26.1" customHeight="1">
      <c r="U61426" s="54"/>
      <c r="V61426" s="53"/>
    </row>
    <row r="61427" spans="21:22" ht="26.1" customHeight="1">
      <c r="U61427" s="54"/>
      <c r="V61427" s="53"/>
    </row>
    <row r="61428" spans="21:22" ht="26.1" customHeight="1">
      <c r="U61428" s="54"/>
      <c r="V61428" s="53"/>
    </row>
    <row r="61429" spans="21:22" ht="26.1" customHeight="1">
      <c r="U61429" s="54"/>
      <c r="V61429" s="53"/>
    </row>
    <row r="61430" spans="21:22" ht="26.1" customHeight="1">
      <c r="U61430" s="54"/>
      <c r="V61430" s="53"/>
    </row>
    <row r="61431" spans="21:22" ht="26.1" customHeight="1">
      <c r="U61431" s="54"/>
      <c r="V61431" s="53"/>
    </row>
    <row r="61432" spans="21:22" ht="26.1" customHeight="1">
      <c r="U61432" s="54"/>
      <c r="V61432" s="53"/>
    </row>
    <row r="61433" spans="21:22" ht="26.1" customHeight="1">
      <c r="U61433" s="54"/>
      <c r="V61433" s="53"/>
    </row>
    <row r="61434" spans="21:22" ht="26.1" customHeight="1">
      <c r="U61434" s="54"/>
      <c r="V61434" s="53"/>
    </row>
    <row r="61435" spans="21:22" ht="26.1" customHeight="1">
      <c r="U61435" s="54"/>
      <c r="V61435" s="53"/>
    </row>
    <row r="61436" spans="21:22" ht="26.1" customHeight="1">
      <c r="U61436" s="54"/>
      <c r="V61436" s="53"/>
    </row>
    <row r="61437" spans="21:22" ht="26.1" customHeight="1">
      <c r="U61437" s="54"/>
      <c r="V61437" s="53"/>
    </row>
    <row r="61438" spans="21:22" ht="26.1" customHeight="1">
      <c r="U61438" s="54"/>
      <c r="V61438" s="53"/>
    </row>
    <row r="61439" spans="21:22" ht="26.1" customHeight="1">
      <c r="U61439" s="54"/>
      <c r="V61439" s="53"/>
    </row>
    <row r="61440" spans="21:22" ht="26.1" customHeight="1">
      <c r="U61440" s="54"/>
      <c r="V61440" s="53"/>
    </row>
    <row r="61441" spans="21:22" ht="26.1" customHeight="1">
      <c r="U61441" s="54"/>
      <c r="V61441" s="53"/>
    </row>
    <row r="61442" spans="21:22" ht="26.1" customHeight="1">
      <c r="U61442" s="54"/>
      <c r="V61442" s="53"/>
    </row>
    <row r="61443" spans="21:22" ht="26.1" customHeight="1">
      <c r="U61443" s="54"/>
      <c r="V61443" s="53"/>
    </row>
    <row r="61444" spans="21:22" ht="26.1" customHeight="1">
      <c r="U61444" s="54"/>
      <c r="V61444" s="53"/>
    </row>
    <row r="61445" spans="21:22" ht="26.1" customHeight="1">
      <c r="U61445" s="54"/>
      <c r="V61445" s="53"/>
    </row>
    <row r="61446" spans="21:22" ht="26.1" customHeight="1">
      <c r="U61446" s="54"/>
      <c r="V61446" s="53"/>
    </row>
    <row r="61447" spans="21:22" ht="26.1" customHeight="1">
      <c r="U61447" s="54"/>
      <c r="V61447" s="53"/>
    </row>
    <row r="61448" spans="21:22" ht="26.1" customHeight="1">
      <c r="U61448" s="54"/>
      <c r="V61448" s="53"/>
    </row>
    <row r="61449" spans="21:22" ht="26.1" customHeight="1">
      <c r="U61449" s="54"/>
      <c r="V61449" s="53"/>
    </row>
    <row r="61450" spans="21:22" ht="26.1" customHeight="1">
      <c r="U61450" s="54"/>
      <c r="V61450" s="53"/>
    </row>
    <row r="61451" spans="21:22" ht="26.1" customHeight="1">
      <c r="U61451" s="54"/>
      <c r="V61451" s="53"/>
    </row>
    <row r="61452" spans="21:22" ht="26.1" customHeight="1">
      <c r="U61452" s="54"/>
      <c r="V61452" s="53"/>
    </row>
    <row r="61453" spans="21:22" ht="26.1" customHeight="1">
      <c r="U61453" s="54"/>
      <c r="V61453" s="53"/>
    </row>
    <row r="61454" spans="21:22" ht="26.1" customHeight="1">
      <c r="U61454" s="54"/>
      <c r="V61454" s="53"/>
    </row>
    <row r="61455" spans="21:22" ht="26.1" customHeight="1">
      <c r="U61455" s="54"/>
      <c r="V61455" s="53"/>
    </row>
    <row r="61456" spans="21:22" ht="26.1" customHeight="1">
      <c r="U61456" s="54"/>
      <c r="V61456" s="53"/>
    </row>
    <row r="61457" spans="21:22" ht="26.1" customHeight="1">
      <c r="U61457" s="54"/>
      <c r="V61457" s="53"/>
    </row>
    <row r="61458" spans="21:22" ht="26.1" customHeight="1">
      <c r="U61458" s="54"/>
      <c r="V61458" s="53"/>
    </row>
    <row r="61459" spans="21:22" ht="26.1" customHeight="1">
      <c r="U61459" s="54"/>
      <c r="V61459" s="53"/>
    </row>
    <row r="61460" spans="21:22" ht="26.1" customHeight="1">
      <c r="U61460" s="54"/>
      <c r="V61460" s="53"/>
    </row>
    <row r="61461" spans="21:22" ht="26.1" customHeight="1">
      <c r="U61461" s="54"/>
      <c r="V61461" s="53"/>
    </row>
    <row r="61462" spans="21:22" ht="26.1" customHeight="1">
      <c r="U61462" s="54"/>
      <c r="V61462" s="53"/>
    </row>
    <row r="61463" spans="21:22" ht="26.1" customHeight="1">
      <c r="U61463" s="54"/>
      <c r="V61463" s="53"/>
    </row>
    <row r="61464" spans="21:22" ht="26.1" customHeight="1">
      <c r="U61464" s="54"/>
      <c r="V61464" s="53"/>
    </row>
    <row r="61465" spans="21:22" ht="26.1" customHeight="1">
      <c r="U61465" s="54"/>
      <c r="V61465" s="53"/>
    </row>
    <row r="61466" spans="21:22" ht="26.1" customHeight="1">
      <c r="U61466" s="54"/>
      <c r="V61466" s="53"/>
    </row>
    <row r="61467" spans="21:22" ht="26.1" customHeight="1">
      <c r="U61467" s="54"/>
      <c r="V61467" s="53"/>
    </row>
    <row r="61468" spans="21:22" ht="26.1" customHeight="1">
      <c r="U61468" s="54"/>
      <c r="V61468" s="53"/>
    </row>
    <row r="61469" spans="21:22" ht="26.1" customHeight="1">
      <c r="U61469" s="54"/>
      <c r="V61469" s="53"/>
    </row>
    <row r="61470" spans="21:22" ht="26.1" customHeight="1">
      <c r="U61470" s="54"/>
      <c r="V61470" s="53"/>
    </row>
    <row r="61471" spans="21:22" ht="26.1" customHeight="1">
      <c r="U61471" s="54"/>
      <c r="V61471" s="53"/>
    </row>
    <row r="61472" spans="21:22" ht="26.1" customHeight="1">
      <c r="U61472" s="54"/>
      <c r="V61472" s="53"/>
    </row>
    <row r="61473" spans="21:22" ht="26.1" customHeight="1">
      <c r="U61473" s="54"/>
      <c r="V61473" s="53"/>
    </row>
    <row r="61474" spans="21:22" ht="26.1" customHeight="1">
      <c r="U61474" s="54"/>
      <c r="V61474" s="53"/>
    </row>
    <row r="61475" spans="21:22" ht="26.1" customHeight="1">
      <c r="U61475" s="54"/>
      <c r="V61475" s="53"/>
    </row>
    <row r="61476" spans="21:22" ht="26.1" customHeight="1">
      <c r="U61476" s="54"/>
      <c r="V61476" s="53"/>
    </row>
    <row r="61477" spans="21:22" ht="26.1" customHeight="1">
      <c r="U61477" s="54"/>
      <c r="V61477" s="53"/>
    </row>
    <row r="61478" spans="21:22" ht="26.1" customHeight="1">
      <c r="U61478" s="54"/>
      <c r="V61478" s="53"/>
    </row>
    <row r="61479" spans="21:22" ht="26.1" customHeight="1">
      <c r="U61479" s="54"/>
      <c r="V61479" s="53"/>
    </row>
    <row r="61480" spans="21:22" ht="26.1" customHeight="1">
      <c r="U61480" s="54"/>
      <c r="V61480" s="53"/>
    </row>
    <row r="61481" spans="21:22" ht="26.1" customHeight="1">
      <c r="U61481" s="54"/>
      <c r="V61481" s="53"/>
    </row>
    <row r="61482" spans="21:22" ht="26.1" customHeight="1">
      <c r="U61482" s="54"/>
      <c r="V61482" s="53"/>
    </row>
    <row r="61483" spans="21:22" ht="26.1" customHeight="1">
      <c r="U61483" s="54"/>
      <c r="V61483" s="53"/>
    </row>
    <row r="61484" spans="21:22" ht="26.1" customHeight="1">
      <c r="U61484" s="54"/>
      <c r="V61484" s="53"/>
    </row>
    <row r="61485" spans="21:22" ht="26.1" customHeight="1">
      <c r="U61485" s="54"/>
      <c r="V61485" s="53"/>
    </row>
    <row r="61486" spans="21:22" ht="26.1" customHeight="1">
      <c r="U61486" s="54"/>
      <c r="V61486" s="53"/>
    </row>
    <row r="61487" spans="21:22" ht="26.1" customHeight="1">
      <c r="U61487" s="54"/>
      <c r="V61487" s="53"/>
    </row>
    <row r="61488" spans="21:22" ht="26.1" customHeight="1">
      <c r="U61488" s="54"/>
      <c r="V61488" s="53"/>
    </row>
    <row r="61489" spans="21:22" ht="26.1" customHeight="1">
      <c r="U61489" s="54"/>
      <c r="V61489" s="53"/>
    </row>
    <row r="61490" spans="21:22" ht="26.1" customHeight="1">
      <c r="U61490" s="54"/>
      <c r="V61490" s="53"/>
    </row>
    <row r="61491" spans="21:22" ht="26.1" customHeight="1">
      <c r="U61491" s="54"/>
      <c r="V61491" s="53"/>
    </row>
    <row r="61492" spans="21:22" ht="26.1" customHeight="1">
      <c r="U61492" s="54"/>
      <c r="V61492" s="53"/>
    </row>
    <row r="61493" spans="21:22" ht="26.1" customHeight="1">
      <c r="U61493" s="54"/>
      <c r="V61493" s="53"/>
    </row>
    <row r="61494" spans="21:22" ht="26.1" customHeight="1">
      <c r="U61494" s="54"/>
      <c r="V61494" s="53"/>
    </row>
    <row r="61495" spans="21:22" ht="26.1" customHeight="1">
      <c r="U61495" s="54"/>
      <c r="V61495" s="53"/>
    </row>
    <row r="61496" spans="21:22" ht="26.1" customHeight="1">
      <c r="U61496" s="54"/>
      <c r="V61496" s="53"/>
    </row>
    <row r="61497" spans="21:22" ht="26.1" customHeight="1">
      <c r="U61497" s="54"/>
      <c r="V61497" s="53"/>
    </row>
    <row r="61498" spans="21:22" ht="26.1" customHeight="1">
      <c r="U61498" s="54"/>
      <c r="V61498" s="53"/>
    </row>
    <row r="61499" spans="21:22" ht="26.1" customHeight="1">
      <c r="U61499" s="54"/>
      <c r="V61499" s="53"/>
    </row>
    <row r="61500" spans="21:22" ht="26.1" customHeight="1">
      <c r="U61500" s="54"/>
      <c r="V61500" s="53"/>
    </row>
    <row r="61501" spans="21:22" ht="26.1" customHeight="1">
      <c r="U61501" s="54"/>
      <c r="V61501" s="53"/>
    </row>
    <row r="61502" spans="21:22" ht="26.1" customHeight="1">
      <c r="U61502" s="54"/>
      <c r="V61502" s="53"/>
    </row>
    <row r="61503" spans="21:22" ht="26.1" customHeight="1">
      <c r="U61503" s="54"/>
      <c r="V61503" s="53"/>
    </row>
    <row r="61504" spans="21:22" ht="26.1" customHeight="1">
      <c r="U61504" s="54"/>
      <c r="V61504" s="53"/>
    </row>
    <row r="61505" spans="21:22" ht="26.1" customHeight="1">
      <c r="U61505" s="54"/>
      <c r="V61505" s="53"/>
    </row>
    <row r="61506" spans="21:22" ht="26.1" customHeight="1">
      <c r="U61506" s="54"/>
      <c r="V61506" s="53"/>
    </row>
    <row r="61507" spans="21:22" ht="26.1" customHeight="1">
      <c r="U61507" s="54"/>
      <c r="V61507" s="53"/>
    </row>
    <row r="61508" spans="21:22" ht="26.1" customHeight="1">
      <c r="U61508" s="54"/>
      <c r="V61508" s="53"/>
    </row>
    <row r="61509" spans="21:22" ht="26.1" customHeight="1">
      <c r="U61509" s="54"/>
      <c r="V61509" s="53"/>
    </row>
    <row r="61510" spans="21:22" ht="26.1" customHeight="1">
      <c r="U61510" s="54"/>
      <c r="V61510" s="53"/>
    </row>
    <row r="61511" spans="21:22" ht="26.1" customHeight="1">
      <c r="U61511" s="54"/>
      <c r="V61511" s="53"/>
    </row>
    <row r="61512" spans="21:22" ht="26.1" customHeight="1">
      <c r="U61512" s="54"/>
      <c r="V61512" s="53"/>
    </row>
    <row r="61513" spans="21:22" ht="26.1" customHeight="1">
      <c r="U61513" s="54"/>
      <c r="V61513" s="53"/>
    </row>
    <row r="61514" spans="21:22" ht="26.1" customHeight="1">
      <c r="U61514" s="54"/>
      <c r="V61514" s="53"/>
    </row>
    <row r="61515" spans="21:22" ht="26.1" customHeight="1">
      <c r="U61515" s="54"/>
      <c r="V61515" s="53"/>
    </row>
    <row r="61516" spans="21:22" ht="26.1" customHeight="1">
      <c r="U61516" s="54"/>
      <c r="V61516" s="53"/>
    </row>
    <row r="61517" spans="21:22" ht="26.1" customHeight="1">
      <c r="U61517" s="54"/>
      <c r="V61517" s="53"/>
    </row>
    <row r="61518" spans="21:22" ht="26.1" customHeight="1">
      <c r="U61518" s="54"/>
      <c r="V61518" s="53"/>
    </row>
    <row r="61519" spans="21:22" ht="26.1" customHeight="1">
      <c r="U61519" s="54"/>
      <c r="V61519" s="53"/>
    </row>
    <row r="61520" spans="21:22" ht="26.1" customHeight="1">
      <c r="U61520" s="54"/>
      <c r="V61520" s="53"/>
    </row>
    <row r="61521" spans="21:22" ht="26.1" customHeight="1">
      <c r="U61521" s="54"/>
      <c r="V61521" s="53"/>
    </row>
    <row r="61522" spans="21:22" ht="26.1" customHeight="1">
      <c r="U61522" s="54"/>
      <c r="V61522" s="53"/>
    </row>
    <row r="61523" spans="21:22" ht="26.1" customHeight="1">
      <c r="U61523" s="54"/>
      <c r="V61523" s="53"/>
    </row>
    <row r="61524" spans="21:22" ht="26.1" customHeight="1">
      <c r="U61524" s="54"/>
      <c r="V61524" s="53"/>
    </row>
    <row r="61525" spans="21:22" ht="26.1" customHeight="1">
      <c r="U61525" s="54"/>
      <c r="V61525" s="53"/>
    </row>
    <row r="61526" spans="21:22" ht="26.1" customHeight="1">
      <c r="U61526" s="54"/>
      <c r="V61526" s="53"/>
    </row>
    <row r="61527" spans="21:22" ht="26.1" customHeight="1">
      <c r="U61527" s="54"/>
      <c r="V61527" s="53"/>
    </row>
    <row r="61528" spans="21:22" ht="26.1" customHeight="1">
      <c r="U61528" s="54"/>
      <c r="V61528" s="53"/>
    </row>
    <row r="61529" spans="21:22" ht="26.1" customHeight="1">
      <c r="U61529" s="54"/>
      <c r="V61529" s="53"/>
    </row>
    <row r="61530" spans="21:22" ht="26.1" customHeight="1">
      <c r="U61530" s="54"/>
      <c r="V61530" s="53"/>
    </row>
    <row r="61531" spans="21:22" ht="26.1" customHeight="1">
      <c r="U61531" s="54"/>
      <c r="V61531" s="53"/>
    </row>
    <row r="61532" spans="21:22" ht="26.1" customHeight="1">
      <c r="U61532" s="54"/>
      <c r="V61532" s="53"/>
    </row>
    <row r="61533" spans="21:22" ht="26.1" customHeight="1">
      <c r="U61533" s="54"/>
      <c r="V61533" s="53"/>
    </row>
    <row r="61534" spans="21:22" ht="26.1" customHeight="1">
      <c r="U61534" s="54"/>
      <c r="V61534" s="53"/>
    </row>
    <row r="61535" spans="21:22" ht="26.1" customHeight="1">
      <c r="U61535" s="54"/>
      <c r="V61535" s="53"/>
    </row>
    <row r="61536" spans="21:22" ht="26.1" customHeight="1">
      <c r="U61536" s="54"/>
      <c r="V61536" s="53"/>
    </row>
    <row r="61537" spans="21:22" ht="26.1" customHeight="1">
      <c r="U61537" s="54"/>
      <c r="V61537" s="53"/>
    </row>
    <row r="61538" spans="21:22" ht="26.1" customHeight="1">
      <c r="U61538" s="54"/>
      <c r="V61538" s="53"/>
    </row>
    <row r="61539" spans="21:22" ht="26.1" customHeight="1">
      <c r="U61539" s="54"/>
      <c r="V61539" s="53"/>
    </row>
    <row r="61540" spans="21:22" ht="26.1" customHeight="1">
      <c r="U61540" s="54"/>
      <c r="V61540" s="53"/>
    </row>
    <row r="61541" spans="21:22" ht="26.1" customHeight="1">
      <c r="U61541" s="54"/>
      <c r="V61541" s="53"/>
    </row>
    <row r="61542" spans="21:22" ht="26.1" customHeight="1">
      <c r="U61542" s="54"/>
      <c r="V61542" s="53"/>
    </row>
    <row r="61543" spans="21:22" ht="26.1" customHeight="1">
      <c r="U61543" s="54"/>
      <c r="V61543" s="53"/>
    </row>
    <row r="61544" spans="21:22" ht="26.1" customHeight="1">
      <c r="U61544" s="54"/>
      <c r="V61544" s="53"/>
    </row>
    <row r="61545" spans="21:22" ht="26.1" customHeight="1">
      <c r="U61545" s="54"/>
      <c r="V61545" s="53"/>
    </row>
    <row r="61546" spans="21:22" ht="26.1" customHeight="1">
      <c r="U61546" s="54"/>
      <c r="V61546" s="53"/>
    </row>
    <row r="61547" spans="21:22" ht="26.1" customHeight="1">
      <c r="U61547" s="54"/>
      <c r="V61547" s="53"/>
    </row>
    <row r="61548" spans="21:22" ht="26.1" customHeight="1">
      <c r="U61548" s="54"/>
      <c r="V61548" s="53"/>
    </row>
    <row r="61549" spans="21:22" ht="26.1" customHeight="1">
      <c r="U61549" s="54"/>
      <c r="V61549" s="53"/>
    </row>
    <row r="61550" spans="21:22" ht="26.1" customHeight="1">
      <c r="U61550" s="54"/>
      <c r="V61550" s="53"/>
    </row>
    <row r="61551" spans="21:22" ht="26.1" customHeight="1">
      <c r="U61551" s="54"/>
      <c r="V61551" s="53"/>
    </row>
    <row r="61552" spans="21:22" ht="26.1" customHeight="1">
      <c r="U61552" s="54"/>
      <c r="V61552" s="53"/>
    </row>
    <row r="61553" spans="21:22" ht="26.1" customHeight="1">
      <c r="U61553" s="54"/>
      <c r="V61553" s="53"/>
    </row>
    <row r="61554" spans="21:22" ht="26.1" customHeight="1">
      <c r="U61554" s="54"/>
      <c r="V61554" s="53"/>
    </row>
    <row r="61555" spans="21:22" ht="26.1" customHeight="1">
      <c r="U61555" s="54"/>
      <c r="V61555" s="53"/>
    </row>
    <row r="61556" spans="21:22" ht="26.1" customHeight="1">
      <c r="U61556" s="54"/>
      <c r="V61556" s="53"/>
    </row>
    <row r="61557" spans="21:22" ht="26.1" customHeight="1">
      <c r="U61557" s="54"/>
      <c r="V61557" s="53"/>
    </row>
    <row r="61558" spans="21:22" ht="26.1" customHeight="1">
      <c r="U61558" s="54"/>
      <c r="V61558" s="53"/>
    </row>
    <row r="61559" spans="21:22" ht="26.1" customHeight="1">
      <c r="U61559" s="54"/>
      <c r="V61559" s="53"/>
    </row>
    <row r="61560" spans="21:22" ht="26.1" customHeight="1">
      <c r="U61560" s="54"/>
      <c r="V61560" s="53"/>
    </row>
    <row r="61561" spans="21:22" ht="26.1" customHeight="1">
      <c r="U61561" s="54"/>
      <c r="V61561" s="53"/>
    </row>
    <row r="61562" spans="21:22" ht="26.1" customHeight="1">
      <c r="U61562" s="54"/>
      <c r="V61562" s="53"/>
    </row>
    <row r="61563" spans="21:22" ht="26.1" customHeight="1">
      <c r="U61563" s="54"/>
      <c r="V61563" s="53"/>
    </row>
    <row r="61564" spans="21:22" ht="26.1" customHeight="1">
      <c r="U61564" s="54"/>
      <c r="V61564" s="53"/>
    </row>
    <row r="61565" spans="21:22" ht="26.1" customHeight="1">
      <c r="U61565" s="54"/>
      <c r="V61565" s="53"/>
    </row>
    <row r="61566" spans="21:22" ht="26.1" customHeight="1">
      <c r="U61566" s="54"/>
      <c r="V61566" s="53"/>
    </row>
    <row r="61567" spans="21:22" ht="26.1" customHeight="1">
      <c r="U61567" s="54"/>
      <c r="V61567" s="53"/>
    </row>
    <row r="61568" spans="21:22" ht="26.1" customHeight="1">
      <c r="U61568" s="54"/>
      <c r="V61568" s="53"/>
    </row>
    <row r="61569" spans="21:22" ht="26.1" customHeight="1">
      <c r="U61569" s="54"/>
      <c r="V61569" s="53"/>
    </row>
    <row r="61570" spans="21:22" ht="26.1" customHeight="1">
      <c r="U61570" s="54"/>
      <c r="V61570" s="53"/>
    </row>
    <row r="61571" spans="21:22" ht="26.1" customHeight="1">
      <c r="U61571" s="54"/>
      <c r="V61571" s="53"/>
    </row>
    <row r="61572" spans="21:22" ht="26.1" customHeight="1">
      <c r="U61572" s="54"/>
      <c r="V61572" s="53"/>
    </row>
    <row r="61573" spans="21:22" ht="26.1" customHeight="1">
      <c r="U61573" s="54"/>
      <c r="V61573" s="53"/>
    </row>
    <row r="61574" spans="21:22" ht="26.1" customHeight="1">
      <c r="U61574" s="54"/>
      <c r="V61574" s="53"/>
    </row>
    <row r="61575" spans="21:22" ht="26.1" customHeight="1">
      <c r="U61575" s="54"/>
      <c r="V61575" s="53"/>
    </row>
    <row r="61576" spans="21:22" ht="26.1" customHeight="1">
      <c r="U61576" s="54"/>
      <c r="V61576" s="53"/>
    </row>
    <row r="61577" spans="21:22" ht="26.1" customHeight="1">
      <c r="U61577" s="54"/>
      <c r="V61577" s="53"/>
    </row>
    <row r="61578" spans="21:22" ht="26.1" customHeight="1">
      <c r="U61578" s="54"/>
      <c r="V61578" s="53"/>
    </row>
    <row r="61579" spans="21:22" ht="26.1" customHeight="1">
      <c r="U61579" s="54"/>
      <c r="V61579" s="53"/>
    </row>
    <row r="61580" spans="21:22" ht="26.1" customHeight="1">
      <c r="U61580" s="54"/>
      <c r="V61580" s="53"/>
    </row>
    <row r="61581" spans="21:22" ht="26.1" customHeight="1">
      <c r="U61581" s="54"/>
      <c r="V61581" s="53"/>
    </row>
    <row r="61582" spans="21:22" ht="26.1" customHeight="1">
      <c r="U61582" s="54"/>
      <c r="V61582" s="53"/>
    </row>
    <row r="61583" spans="21:22" ht="26.1" customHeight="1">
      <c r="U61583" s="54"/>
      <c r="V61583" s="53"/>
    </row>
    <row r="61584" spans="21:22" ht="26.1" customHeight="1">
      <c r="U61584" s="54"/>
      <c r="V61584" s="53"/>
    </row>
    <row r="61585" spans="21:22" ht="26.1" customHeight="1">
      <c r="U61585" s="54"/>
      <c r="V61585" s="53"/>
    </row>
    <row r="61586" spans="21:22" ht="26.1" customHeight="1">
      <c r="U61586" s="54"/>
      <c r="V61586" s="53"/>
    </row>
    <row r="61587" spans="21:22" ht="26.1" customHeight="1">
      <c r="U61587" s="54"/>
      <c r="V61587" s="53"/>
    </row>
    <row r="61588" spans="21:22" ht="26.1" customHeight="1">
      <c r="U61588" s="54"/>
      <c r="V61588" s="53"/>
    </row>
    <row r="61589" spans="21:22" ht="26.1" customHeight="1">
      <c r="U61589" s="54"/>
      <c r="V61589" s="53"/>
    </row>
    <row r="61590" spans="21:22" ht="26.1" customHeight="1">
      <c r="U61590" s="54"/>
      <c r="V61590" s="53"/>
    </row>
    <row r="61591" spans="21:22" ht="26.1" customHeight="1">
      <c r="U61591" s="54"/>
      <c r="V61591" s="53"/>
    </row>
    <row r="61592" spans="21:22" ht="26.1" customHeight="1">
      <c r="U61592" s="54"/>
      <c r="V61592" s="53"/>
    </row>
    <row r="61593" spans="21:22" ht="26.1" customHeight="1">
      <c r="U61593" s="54"/>
      <c r="V61593" s="53"/>
    </row>
    <row r="61594" spans="21:22" ht="26.1" customHeight="1">
      <c r="U61594" s="54"/>
      <c r="V61594" s="53"/>
    </row>
    <row r="61595" spans="21:22" ht="26.1" customHeight="1">
      <c r="U61595" s="54"/>
      <c r="V61595" s="53"/>
    </row>
    <row r="61596" spans="21:22" ht="26.1" customHeight="1">
      <c r="U61596" s="54"/>
      <c r="V61596" s="53"/>
    </row>
    <row r="61597" spans="21:22" ht="26.1" customHeight="1">
      <c r="U61597" s="54"/>
      <c r="V61597" s="53"/>
    </row>
    <row r="61598" spans="21:22" ht="26.1" customHeight="1">
      <c r="U61598" s="54"/>
      <c r="V61598" s="53"/>
    </row>
    <row r="61599" spans="21:22" ht="26.1" customHeight="1">
      <c r="U61599" s="54"/>
      <c r="V61599" s="53"/>
    </row>
    <row r="61600" spans="21:22" ht="26.1" customHeight="1">
      <c r="U61600" s="54"/>
      <c r="V61600" s="53"/>
    </row>
    <row r="61601" spans="21:22" ht="26.1" customHeight="1">
      <c r="U61601" s="54"/>
      <c r="V61601" s="53"/>
    </row>
    <row r="61602" spans="21:22" ht="26.1" customHeight="1">
      <c r="U61602" s="54"/>
      <c r="V61602" s="53"/>
    </row>
    <row r="61603" spans="21:22" ht="26.1" customHeight="1">
      <c r="U61603" s="54"/>
      <c r="V61603" s="53"/>
    </row>
    <row r="61604" spans="21:22" ht="26.1" customHeight="1">
      <c r="U61604" s="54"/>
      <c r="V61604" s="53"/>
    </row>
    <row r="61605" spans="21:22" ht="26.1" customHeight="1">
      <c r="U61605" s="54"/>
      <c r="V61605" s="53"/>
    </row>
    <row r="61606" spans="21:22" ht="26.1" customHeight="1">
      <c r="U61606" s="54"/>
      <c r="V61606" s="53"/>
    </row>
    <row r="61607" spans="21:22" ht="26.1" customHeight="1">
      <c r="U61607" s="54"/>
      <c r="V61607" s="53"/>
    </row>
    <row r="61608" spans="21:22" ht="26.1" customHeight="1">
      <c r="U61608" s="54"/>
      <c r="V61608" s="53"/>
    </row>
    <row r="61609" spans="21:22" ht="26.1" customHeight="1">
      <c r="U61609" s="54"/>
      <c r="V61609" s="53"/>
    </row>
    <row r="61610" spans="21:22" ht="26.1" customHeight="1">
      <c r="U61610" s="54"/>
      <c r="V61610" s="53"/>
    </row>
    <row r="61611" spans="21:22" ht="26.1" customHeight="1">
      <c r="U61611" s="54"/>
      <c r="V61611" s="53"/>
    </row>
    <row r="61612" spans="21:22" ht="26.1" customHeight="1">
      <c r="U61612" s="54"/>
      <c r="V61612" s="53"/>
    </row>
    <row r="61613" spans="21:22" ht="26.1" customHeight="1">
      <c r="U61613" s="54"/>
      <c r="V61613" s="53"/>
    </row>
    <row r="61614" spans="21:22" ht="26.1" customHeight="1">
      <c r="U61614" s="54"/>
      <c r="V61614" s="53"/>
    </row>
    <row r="61615" spans="21:22" ht="26.1" customHeight="1">
      <c r="U61615" s="54"/>
      <c r="V61615" s="53"/>
    </row>
    <row r="61616" spans="21:22" ht="26.1" customHeight="1">
      <c r="U61616" s="54"/>
      <c r="V61616" s="53"/>
    </row>
    <row r="61617" spans="21:22" ht="26.1" customHeight="1">
      <c r="U61617" s="54"/>
      <c r="V61617" s="53"/>
    </row>
    <row r="61618" spans="21:22" ht="26.1" customHeight="1">
      <c r="U61618" s="54"/>
      <c r="V61618" s="53"/>
    </row>
    <row r="61619" spans="21:22" ht="26.1" customHeight="1">
      <c r="U61619" s="54"/>
      <c r="V61619" s="53"/>
    </row>
    <row r="61620" spans="21:22" ht="26.1" customHeight="1">
      <c r="U61620" s="54"/>
      <c r="V61620" s="53"/>
    </row>
    <row r="61621" spans="21:22" ht="26.1" customHeight="1">
      <c r="U61621" s="54"/>
      <c r="V61621" s="53"/>
    </row>
    <row r="61622" spans="21:22" ht="26.1" customHeight="1">
      <c r="U61622" s="54"/>
      <c r="V61622" s="53"/>
    </row>
    <row r="61623" spans="21:22" ht="26.1" customHeight="1">
      <c r="U61623" s="54"/>
      <c r="V61623" s="53"/>
    </row>
    <row r="61624" spans="21:22" ht="26.1" customHeight="1">
      <c r="U61624" s="54"/>
      <c r="V61624" s="53"/>
    </row>
    <row r="61625" spans="21:22" ht="26.1" customHeight="1">
      <c r="U61625" s="54"/>
      <c r="V61625" s="53"/>
    </row>
    <row r="61626" spans="21:22" ht="26.1" customHeight="1">
      <c r="U61626" s="54"/>
      <c r="V61626" s="53"/>
    </row>
    <row r="61627" spans="21:22" ht="26.1" customHeight="1">
      <c r="U61627" s="54"/>
      <c r="V61627" s="53"/>
    </row>
    <row r="61628" spans="21:22" ht="26.1" customHeight="1">
      <c r="U61628" s="54"/>
      <c r="V61628" s="53"/>
    </row>
    <row r="61629" spans="21:22" ht="26.1" customHeight="1">
      <c r="U61629" s="54"/>
      <c r="V61629" s="53"/>
    </row>
    <row r="61630" spans="21:22" ht="26.1" customHeight="1">
      <c r="U61630" s="54"/>
      <c r="V61630" s="53"/>
    </row>
    <row r="61631" spans="21:22" ht="26.1" customHeight="1">
      <c r="U61631" s="54"/>
      <c r="V61631" s="53"/>
    </row>
    <row r="61632" spans="21:22" ht="26.1" customHeight="1">
      <c r="U61632" s="54"/>
      <c r="V61632" s="53"/>
    </row>
    <row r="61633" spans="21:22" ht="26.1" customHeight="1">
      <c r="U61633" s="54"/>
      <c r="V61633" s="53"/>
    </row>
    <row r="61634" spans="21:22" ht="26.1" customHeight="1">
      <c r="U61634" s="54"/>
      <c r="V61634" s="53"/>
    </row>
    <row r="61635" spans="21:22" ht="26.1" customHeight="1">
      <c r="U61635" s="54"/>
      <c r="V61635" s="53"/>
    </row>
    <row r="61636" spans="21:22" ht="26.1" customHeight="1">
      <c r="U61636" s="54"/>
      <c r="V61636" s="53"/>
    </row>
    <row r="61637" spans="21:22" ht="26.1" customHeight="1">
      <c r="U61637" s="54"/>
      <c r="V61637" s="53"/>
    </row>
    <row r="61638" spans="21:22" ht="26.1" customHeight="1">
      <c r="U61638" s="54"/>
      <c r="V61638" s="53"/>
    </row>
    <row r="61639" spans="21:22" ht="26.1" customHeight="1">
      <c r="U61639" s="54"/>
      <c r="V61639" s="53"/>
    </row>
    <row r="61640" spans="21:22" ht="26.1" customHeight="1">
      <c r="U61640" s="54"/>
      <c r="V61640" s="53"/>
    </row>
    <row r="61641" spans="21:22" ht="26.1" customHeight="1">
      <c r="U61641" s="54"/>
      <c r="V61641" s="53"/>
    </row>
    <row r="61642" spans="21:22" ht="26.1" customHeight="1">
      <c r="U61642" s="54"/>
      <c r="V61642" s="53"/>
    </row>
    <row r="61643" spans="21:22" ht="26.1" customHeight="1">
      <c r="U61643" s="54"/>
      <c r="V61643" s="53"/>
    </row>
    <row r="61644" spans="21:22" ht="26.1" customHeight="1">
      <c r="U61644" s="54"/>
      <c r="V61644" s="53"/>
    </row>
    <row r="61645" spans="21:22" ht="26.1" customHeight="1">
      <c r="U61645" s="54"/>
      <c r="V61645" s="53"/>
    </row>
    <row r="61646" spans="21:22" ht="26.1" customHeight="1">
      <c r="U61646" s="54"/>
      <c r="V61646" s="53"/>
    </row>
    <row r="61647" spans="21:22" ht="26.1" customHeight="1">
      <c r="U61647" s="54"/>
      <c r="V61647" s="53"/>
    </row>
    <row r="61648" spans="21:22" ht="26.1" customHeight="1">
      <c r="U61648" s="54"/>
      <c r="V61648" s="53"/>
    </row>
    <row r="61649" spans="21:22" ht="26.1" customHeight="1">
      <c r="U61649" s="54"/>
      <c r="V61649" s="53"/>
    </row>
    <row r="61650" spans="21:22" ht="26.1" customHeight="1">
      <c r="U61650" s="54"/>
      <c r="V61650" s="53"/>
    </row>
    <row r="61651" spans="21:22" ht="26.1" customHeight="1">
      <c r="U61651" s="54"/>
      <c r="V61651" s="53"/>
    </row>
    <row r="61652" spans="21:22" ht="26.1" customHeight="1">
      <c r="U61652" s="54"/>
      <c r="V61652" s="53"/>
    </row>
    <row r="61653" spans="21:22" ht="26.1" customHeight="1">
      <c r="U61653" s="54"/>
      <c r="V61653" s="53"/>
    </row>
    <row r="61654" spans="21:22" ht="26.1" customHeight="1">
      <c r="U61654" s="54"/>
      <c r="V61654" s="53"/>
    </row>
    <row r="61655" spans="21:22" ht="26.1" customHeight="1">
      <c r="U61655" s="54"/>
      <c r="V61655" s="53"/>
    </row>
    <row r="61656" spans="21:22" ht="26.1" customHeight="1">
      <c r="U61656" s="54"/>
      <c r="V61656" s="53"/>
    </row>
    <row r="61657" spans="21:22" ht="26.1" customHeight="1">
      <c r="U61657" s="54"/>
      <c r="V61657" s="53"/>
    </row>
    <row r="61658" spans="21:22" ht="26.1" customHeight="1">
      <c r="U61658" s="54"/>
      <c r="V61658" s="53"/>
    </row>
    <row r="61659" spans="21:22" ht="26.1" customHeight="1">
      <c r="U61659" s="54"/>
      <c r="V61659" s="53"/>
    </row>
    <row r="61660" spans="21:22" ht="26.1" customHeight="1">
      <c r="U61660" s="54"/>
      <c r="V61660" s="53"/>
    </row>
    <row r="61661" spans="21:22" ht="26.1" customHeight="1">
      <c r="U61661" s="54"/>
      <c r="V61661" s="53"/>
    </row>
    <row r="61662" spans="21:22" ht="26.1" customHeight="1">
      <c r="U61662" s="54"/>
      <c r="V61662" s="53"/>
    </row>
    <row r="61663" spans="21:22" ht="26.1" customHeight="1">
      <c r="U61663" s="54"/>
      <c r="V61663" s="53"/>
    </row>
    <row r="61664" spans="21:22" ht="26.1" customHeight="1">
      <c r="U61664" s="54"/>
      <c r="V61664" s="53"/>
    </row>
    <row r="61665" spans="21:22" ht="26.1" customHeight="1">
      <c r="U61665" s="54"/>
      <c r="V61665" s="53"/>
    </row>
    <row r="61666" spans="21:22" ht="26.1" customHeight="1">
      <c r="U61666" s="54"/>
      <c r="V61666" s="53"/>
    </row>
    <row r="61667" spans="21:22" ht="26.1" customHeight="1">
      <c r="U61667" s="54"/>
      <c r="V61667" s="53"/>
    </row>
    <row r="61668" spans="21:22" ht="26.1" customHeight="1">
      <c r="U61668" s="54"/>
      <c r="V61668" s="53"/>
    </row>
    <row r="61669" spans="21:22" ht="26.1" customHeight="1">
      <c r="U61669" s="54"/>
      <c r="V61669" s="53"/>
    </row>
    <row r="61670" spans="21:22" ht="26.1" customHeight="1">
      <c r="U61670" s="54"/>
      <c r="V61670" s="53"/>
    </row>
    <row r="61671" spans="21:22" ht="26.1" customHeight="1">
      <c r="U61671" s="54"/>
      <c r="V61671" s="53"/>
    </row>
    <row r="61672" spans="21:22" ht="26.1" customHeight="1">
      <c r="U61672" s="54"/>
      <c r="V61672" s="53"/>
    </row>
    <row r="61673" spans="21:22" ht="26.1" customHeight="1">
      <c r="U61673" s="54"/>
      <c r="V61673" s="53"/>
    </row>
    <row r="61674" spans="21:22" ht="26.1" customHeight="1">
      <c r="U61674" s="54"/>
      <c r="V61674" s="53"/>
    </row>
    <row r="61675" spans="21:22" ht="26.1" customHeight="1">
      <c r="U61675" s="54"/>
      <c r="V61675" s="53"/>
    </row>
    <row r="61676" spans="21:22" ht="26.1" customHeight="1">
      <c r="U61676" s="54"/>
      <c r="V61676" s="53"/>
    </row>
    <row r="61677" spans="21:22" ht="26.1" customHeight="1">
      <c r="U61677" s="54"/>
      <c r="V61677" s="53"/>
    </row>
    <row r="61678" spans="21:22" ht="26.1" customHeight="1">
      <c r="U61678" s="54"/>
      <c r="V61678" s="53"/>
    </row>
    <row r="61679" spans="21:22" ht="26.1" customHeight="1">
      <c r="U61679" s="54"/>
      <c r="V61679" s="53"/>
    </row>
    <row r="61680" spans="21:22" ht="26.1" customHeight="1">
      <c r="U61680" s="54"/>
      <c r="V61680" s="53"/>
    </row>
    <row r="61681" spans="21:22" ht="26.1" customHeight="1">
      <c r="U61681" s="54"/>
      <c r="V61681" s="53"/>
    </row>
    <row r="61682" spans="21:22" ht="26.1" customHeight="1">
      <c r="U61682" s="54"/>
      <c r="V61682" s="53"/>
    </row>
    <row r="61683" spans="21:22" ht="26.1" customHeight="1">
      <c r="U61683" s="54"/>
      <c r="V61683" s="53"/>
    </row>
    <row r="61684" spans="21:22" ht="26.1" customHeight="1">
      <c r="U61684" s="54"/>
      <c r="V61684" s="53"/>
    </row>
    <row r="61685" spans="21:22" ht="26.1" customHeight="1">
      <c r="U61685" s="54"/>
      <c r="V61685" s="53"/>
    </row>
    <row r="61686" spans="21:22" ht="26.1" customHeight="1">
      <c r="U61686" s="54"/>
      <c r="V61686" s="53"/>
    </row>
    <row r="61687" spans="21:22" ht="26.1" customHeight="1">
      <c r="U61687" s="54"/>
      <c r="V61687" s="53"/>
    </row>
    <row r="61688" spans="21:22" ht="26.1" customHeight="1">
      <c r="U61688" s="54"/>
      <c r="V61688" s="53"/>
    </row>
    <row r="61689" spans="21:22" ht="26.1" customHeight="1">
      <c r="U61689" s="54"/>
      <c r="V61689" s="53"/>
    </row>
    <row r="61690" spans="21:22" ht="26.1" customHeight="1">
      <c r="U61690" s="54"/>
      <c r="V61690" s="53"/>
    </row>
    <row r="61691" spans="21:22" ht="26.1" customHeight="1">
      <c r="U61691" s="54"/>
      <c r="V61691" s="53"/>
    </row>
    <row r="61692" spans="21:22" ht="26.1" customHeight="1">
      <c r="U61692" s="54"/>
      <c r="V61692" s="53"/>
    </row>
    <row r="61693" spans="21:22" ht="26.1" customHeight="1">
      <c r="U61693" s="54"/>
      <c r="V61693" s="53"/>
    </row>
    <row r="61694" spans="21:22" ht="26.1" customHeight="1">
      <c r="U61694" s="54"/>
      <c r="V61694" s="53"/>
    </row>
    <row r="61695" spans="21:22" ht="26.1" customHeight="1">
      <c r="U61695" s="54"/>
      <c r="V61695" s="53"/>
    </row>
    <row r="61696" spans="21:22" ht="26.1" customHeight="1">
      <c r="U61696" s="54"/>
      <c r="V61696" s="53"/>
    </row>
    <row r="61697" spans="21:22" ht="26.1" customHeight="1">
      <c r="U61697" s="54"/>
      <c r="V61697" s="53"/>
    </row>
    <row r="61698" spans="21:22" ht="26.1" customHeight="1">
      <c r="U61698" s="54"/>
      <c r="V61698" s="53"/>
    </row>
    <row r="61699" spans="21:22" ht="26.1" customHeight="1">
      <c r="U61699" s="54"/>
      <c r="V61699" s="53"/>
    </row>
    <row r="61700" spans="21:22" ht="26.1" customHeight="1">
      <c r="U61700" s="54"/>
      <c r="V61700" s="53"/>
    </row>
    <row r="61701" spans="21:22" ht="26.1" customHeight="1">
      <c r="U61701" s="54"/>
      <c r="V61701" s="53"/>
    </row>
    <row r="61702" spans="21:22" ht="26.1" customHeight="1">
      <c r="U61702" s="54"/>
      <c r="V61702" s="53"/>
    </row>
    <row r="61703" spans="21:22" ht="26.1" customHeight="1">
      <c r="U61703" s="54"/>
      <c r="V61703" s="53"/>
    </row>
    <row r="61704" spans="21:22" ht="26.1" customHeight="1">
      <c r="U61704" s="54"/>
      <c r="V61704" s="53"/>
    </row>
    <row r="61705" spans="21:22" ht="26.1" customHeight="1">
      <c r="U61705" s="54"/>
      <c r="V61705" s="53"/>
    </row>
    <row r="61706" spans="21:22" ht="26.1" customHeight="1">
      <c r="U61706" s="54"/>
      <c r="V61706" s="53"/>
    </row>
    <row r="61707" spans="21:22" ht="26.1" customHeight="1">
      <c r="U61707" s="54"/>
      <c r="V61707" s="53"/>
    </row>
    <row r="61708" spans="21:22" ht="26.1" customHeight="1">
      <c r="U61708" s="54"/>
      <c r="V61708" s="53"/>
    </row>
    <row r="61709" spans="21:22" ht="26.1" customHeight="1">
      <c r="U61709" s="54"/>
      <c r="V61709" s="53"/>
    </row>
    <row r="61710" spans="21:22" ht="26.1" customHeight="1">
      <c r="U61710" s="54"/>
      <c r="V61710" s="53"/>
    </row>
    <row r="61711" spans="21:22" ht="26.1" customHeight="1">
      <c r="U61711" s="54"/>
      <c r="V61711" s="53"/>
    </row>
    <row r="61712" spans="21:22" ht="26.1" customHeight="1">
      <c r="U61712" s="54"/>
      <c r="V61712" s="53"/>
    </row>
    <row r="61713" spans="21:22" ht="26.1" customHeight="1">
      <c r="U61713" s="54"/>
      <c r="V61713" s="53"/>
    </row>
    <row r="61714" spans="21:22" ht="26.1" customHeight="1">
      <c r="U61714" s="54"/>
      <c r="V61714" s="53"/>
    </row>
    <row r="61715" spans="21:22" ht="26.1" customHeight="1">
      <c r="U61715" s="54"/>
      <c r="V61715" s="53"/>
    </row>
    <row r="61716" spans="21:22" ht="26.1" customHeight="1">
      <c r="U61716" s="54"/>
      <c r="V61716" s="53"/>
    </row>
    <row r="61717" spans="21:22" ht="26.1" customHeight="1">
      <c r="U61717" s="54"/>
      <c r="V61717" s="53"/>
    </row>
    <row r="61718" spans="21:22" ht="26.1" customHeight="1">
      <c r="U61718" s="54"/>
      <c r="V61718" s="53"/>
    </row>
    <row r="61719" spans="21:22" ht="26.1" customHeight="1">
      <c r="U61719" s="54"/>
      <c r="V61719" s="53"/>
    </row>
    <row r="61720" spans="21:22" ht="26.1" customHeight="1">
      <c r="U61720" s="54"/>
      <c r="V61720" s="53"/>
    </row>
    <row r="61721" spans="21:22" ht="26.1" customHeight="1">
      <c r="U61721" s="54"/>
      <c r="V61721" s="53"/>
    </row>
    <row r="61722" spans="21:22" ht="26.1" customHeight="1">
      <c r="U61722" s="54"/>
      <c r="V61722" s="53"/>
    </row>
    <row r="61723" spans="21:22" ht="26.1" customHeight="1">
      <c r="U61723" s="54"/>
      <c r="V61723" s="53"/>
    </row>
    <row r="61724" spans="21:22" ht="26.1" customHeight="1">
      <c r="U61724" s="54"/>
      <c r="V61724" s="53"/>
    </row>
    <row r="61725" spans="21:22" ht="26.1" customHeight="1">
      <c r="U61725" s="54"/>
      <c r="V61725" s="53"/>
    </row>
    <row r="61726" spans="21:22" ht="26.1" customHeight="1">
      <c r="U61726" s="54"/>
      <c r="V61726" s="53"/>
    </row>
    <row r="61727" spans="21:22" ht="26.1" customHeight="1">
      <c r="U61727" s="54"/>
      <c r="V61727" s="53"/>
    </row>
    <row r="61728" spans="21:22" ht="26.1" customHeight="1">
      <c r="U61728" s="54"/>
      <c r="V61728" s="53"/>
    </row>
    <row r="61729" spans="21:22" ht="26.1" customHeight="1">
      <c r="U61729" s="54"/>
      <c r="V61729" s="53"/>
    </row>
    <row r="61730" spans="21:22" ht="26.1" customHeight="1">
      <c r="U61730" s="54"/>
      <c r="V61730" s="53"/>
    </row>
    <row r="61731" spans="21:22" ht="26.1" customHeight="1">
      <c r="U61731" s="54"/>
      <c r="V61731" s="53"/>
    </row>
    <row r="61732" spans="21:22" ht="26.1" customHeight="1">
      <c r="U61732" s="54"/>
      <c r="V61732" s="53"/>
    </row>
    <row r="61733" spans="21:22" ht="26.1" customHeight="1">
      <c r="U61733" s="54"/>
      <c r="V61733" s="53"/>
    </row>
    <row r="61734" spans="21:22" ht="26.1" customHeight="1">
      <c r="U61734" s="54"/>
      <c r="V61734" s="53"/>
    </row>
    <row r="61735" spans="21:22" ht="26.1" customHeight="1">
      <c r="U61735" s="54"/>
      <c r="V61735" s="53"/>
    </row>
    <row r="61736" spans="21:22" ht="26.1" customHeight="1">
      <c r="U61736" s="54"/>
      <c r="V61736" s="53"/>
    </row>
    <row r="61737" spans="21:22" ht="26.1" customHeight="1">
      <c r="U61737" s="54"/>
      <c r="V61737" s="53"/>
    </row>
    <row r="61738" spans="21:22" ht="26.1" customHeight="1">
      <c r="U61738" s="54"/>
      <c r="V61738" s="53"/>
    </row>
    <row r="61739" spans="21:22" ht="26.1" customHeight="1">
      <c r="U61739" s="54"/>
      <c r="V61739" s="53"/>
    </row>
    <row r="61740" spans="21:22" ht="26.1" customHeight="1">
      <c r="U61740" s="54"/>
      <c r="V61740" s="53"/>
    </row>
    <row r="61741" spans="21:22" ht="26.1" customHeight="1">
      <c r="U61741" s="54"/>
      <c r="V61741" s="53"/>
    </row>
    <row r="61742" spans="21:22" ht="26.1" customHeight="1">
      <c r="U61742" s="54"/>
      <c r="V61742" s="53"/>
    </row>
    <row r="61743" spans="21:22" ht="26.1" customHeight="1">
      <c r="U61743" s="54"/>
      <c r="V61743" s="53"/>
    </row>
    <row r="61744" spans="21:22" ht="26.1" customHeight="1">
      <c r="U61744" s="54"/>
      <c r="V61744" s="53"/>
    </row>
    <row r="61745" spans="21:22" ht="26.1" customHeight="1">
      <c r="U61745" s="54"/>
      <c r="V61745" s="53"/>
    </row>
    <row r="61746" spans="21:22" ht="26.1" customHeight="1">
      <c r="U61746" s="54"/>
      <c r="V61746" s="53"/>
    </row>
    <row r="61747" spans="21:22" ht="26.1" customHeight="1">
      <c r="U61747" s="54"/>
      <c r="V61747" s="53"/>
    </row>
    <row r="61748" spans="21:22" ht="26.1" customHeight="1">
      <c r="U61748" s="54"/>
      <c r="V61748" s="53"/>
    </row>
    <row r="61749" spans="21:22" ht="26.1" customHeight="1">
      <c r="U61749" s="54"/>
      <c r="V61749" s="53"/>
    </row>
    <row r="61750" spans="21:22" ht="26.1" customHeight="1">
      <c r="U61750" s="54"/>
      <c r="V61750" s="53"/>
    </row>
    <row r="61751" spans="21:22" ht="26.1" customHeight="1">
      <c r="U61751" s="54"/>
      <c r="V61751" s="53"/>
    </row>
    <row r="61752" spans="21:22" ht="26.1" customHeight="1">
      <c r="U61752" s="54"/>
      <c r="V61752" s="53"/>
    </row>
    <row r="61753" spans="21:22" ht="26.1" customHeight="1">
      <c r="U61753" s="54"/>
      <c r="V61753" s="53"/>
    </row>
    <row r="61754" spans="21:22" ht="26.1" customHeight="1">
      <c r="U61754" s="54"/>
      <c r="V61754" s="53"/>
    </row>
    <row r="61755" spans="21:22" ht="26.1" customHeight="1">
      <c r="U61755" s="54"/>
      <c r="V61755" s="53"/>
    </row>
    <row r="61756" spans="21:22" ht="26.1" customHeight="1">
      <c r="U61756" s="54"/>
      <c r="V61756" s="53"/>
    </row>
    <row r="61757" spans="21:22" ht="26.1" customHeight="1">
      <c r="U61757" s="54"/>
      <c r="V61757" s="53"/>
    </row>
    <row r="61758" spans="21:22" ht="26.1" customHeight="1">
      <c r="U61758" s="54"/>
      <c r="V61758" s="53"/>
    </row>
    <row r="61759" spans="21:22" ht="26.1" customHeight="1">
      <c r="U61759" s="54"/>
      <c r="V61759" s="53"/>
    </row>
    <row r="61760" spans="21:22" ht="26.1" customHeight="1">
      <c r="U61760" s="54"/>
      <c r="V61760" s="53"/>
    </row>
    <row r="61761" spans="21:22" ht="26.1" customHeight="1">
      <c r="U61761" s="54"/>
      <c r="V61761" s="53"/>
    </row>
    <row r="61762" spans="21:22" ht="26.1" customHeight="1">
      <c r="U61762" s="54"/>
      <c r="V61762" s="53"/>
    </row>
    <row r="61763" spans="21:22" ht="26.1" customHeight="1">
      <c r="U61763" s="54"/>
      <c r="V61763" s="53"/>
    </row>
    <row r="61764" spans="21:22" ht="26.1" customHeight="1">
      <c r="U61764" s="54"/>
      <c r="V61764" s="53"/>
    </row>
    <row r="61765" spans="21:22" ht="26.1" customHeight="1">
      <c r="U61765" s="54"/>
      <c r="V61765" s="53"/>
    </row>
    <row r="61766" spans="21:22" ht="26.1" customHeight="1">
      <c r="U61766" s="54"/>
      <c r="V61766" s="53"/>
    </row>
    <row r="61767" spans="21:22" ht="26.1" customHeight="1">
      <c r="U61767" s="54"/>
      <c r="V61767" s="53"/>
    </row>
    <row r="61768" spans="21:22" ht="26.1" customHeight="1">
      <c r="U61768" s="54"/>
      <c r="V61768" s="53"/>
    </row>
    <row r="61769" spans="21:22" ht="26.1" customHeight="1">
      <c r="U61769" s="54"/>
      <c r="V61769" s="53"/>
    </row>
    <row r="61770" spans="21:22" ht="26.1" customHeight="1">
      <c r="U61770" s="54"/>
      <c r="V61770" s="53"/>
    </row>
    <row r="61771" spans="21:22" ht="26.1" customHeight="1">
      <c r="U61771" s="54"/>
      <c r="V61771" s="53"/>
    </row>
    <row r="61772" spans="21:22" ht="26.1" customHeight="1">
      <c r="U61772" s="54"/>
      <c r="V61772" s="53"/>
    </row>
    <row r="61773" spans="21:22" ht="26.1" customHeight="1">
      <c r="U61773" s="54"/>
      <c r="V61773" s="53"/>
    </row>
    <row r="61774" spans="21:22" ht="26.1" customHeight="1">
      <c r="U61774" s="54"/>
      <c r="V61774" s="53"/>
    </row>
    <row r="61775" spans="21:22" ht="26.1" customHeight="1">
      <c r="U61775" s="54"/>
      <c r="V61775" s="53"/>
    </row>
    <row r="61776" spans="21:22" ht="26.1" customHeight="1">
      <c r="U61776" s="54"/>
      <c r="V61776" s="53"/>
    </row>
    <row r="61777" spans="21:22" ht="26.1" customHeight="1">
      <c r="U61777" s="54"/>
      <c r="V61777" s="53"/>
    </row>
    <row r="61778" spans="21:22" ht="26.1" customHeight="1">
      <c r="U61778" s="54"/>
      <c r="V61778" s="53"/>
    </row>
    <row r="61779" spans="21:22" ht="26.1" customHeight="1">
      <c r="U61779" s="54"/>
      <c r="V61779" s="53"/>
    </row>
    <row r="61780" spans="21:22" ht="26.1" customHeight="1">
      <c r="U61780" s="54"/>
      <c r="V61780" s="53"/>
    </row>
    <row r="61781" spans="21:22" ht="26.1" customHeight="1">
      <c r="U61781" s="54"/>
      <c r="V61781" s="53"/>
    </row>
    <row r="61782" spans="21:22" ht="26.1" customHeight="1">
      <c r="U61782" s="54"/>
      <c r="V61782" s="53"/>
    </row>
    <row r="61783" spans="21:22" ht="26.1" customHeight="1">
      <c r="U61783" s="54"/>
      <c r="V61783" s="53"/>
    </row>
    <row r="61784" spans="21:22" ht="26.1" customHeight="1">
      <c r="U61784" s="54"/>
      <c r="V61784" s="53"/>
    </row>
    <row r="61785" spans="21:22" ht="26.1" customHeight="1">
      <c r="U61785" s="54"/>
      <c r="V61785" s="53"/>
    </row>
    <row r="61786" spans="21:22" ht="26.1" customHeight="1">
      <c r="U61786" s="54"/>
      <c r="V61786" s="53"/>
    </row>
    <row r="61787" spans="21:22" ht="26.1" customHeight="1">
      <c r="U61787" s="54"/>
      <c r="V61787" s="53"/>
    </row>
    <row r="61788" spans="21:22" ht="26.1" customHeight="1">
      <c r="U61788" s="54"/>
      <c r="V61788" s="53"/>
    </row>
    <row r="61789" spans="21:22" ht="26.1" customHeight="1">
      <c r="U61789" s="54"/>
      <c r="V61789" s="53"/>
    </row>
    <row r="61790" spans="21:22" ht="26.1" customHeight="1">
      <c r="U61790" s="54"/>
      <c r="V61790" s="53"/>
    </row>
    <row r="61791" spans="21:22" ht="26.1" customHeight="1">
      <c r="U61791" s="54"/>
      <c r="V61791" s="53"/>
    </row>
    <row r="61792" spans="21:22" ht="26.1" customHeight="1">
      <c r="U61792" s="54"/>
      <c r="V61792" s="53"/>
    </row>
    <row r="61793" spans="21:22" ht="26.1" customHeight="1">
      <c r="U61793" s="54"/>
      <c r="V61793" s="53"/>
    </row>
    <row r="61794" spans="21:22" ht="26.1" customHeight="1">
      <c r="U61794" s="54"/>
      <c r="V61794" s="53"/>
    </row>
    <row r="61795" spans="21:22" ht="26.1" customHeight="1">
      <c r="U61795" s="54"/>
      <c r="V61795" s="53"/>
    </row>
    <row r="61796" spans="21:22" ht="26.1" customHeight="1">
      <c r="U61796" s="54"/>
      <c r="V61796" s="53"/>
    </row>
    <row r="61797" spans="21:22" ht="26.1" customHeight="1">
      <c r="U61797" s="54"/>
      <c r="V61797" s="53"/>
    </row>
    <row r="61798" spans="21:22" ht="26.1" customHeight="1">
      <c r="U61798" s="54"/>
      <c r="V61798" s="53"/>
    </row>
    <row r="61799" spans="21:22" ht="26.1" customHeight="1">
      <c r="U61799" s="54"/>
      <c r="V61799" s="53"/>
    </row>
    <row r="61800" spans="21:22" ht="26.1" customHeight="1">
      <c r="U61800" s="54"/>
      <c r="V61800" s="53"/>
    </row>
    <row r="61801" spans="21:22" ht="26.1" customHeight="1">
      <c r="U61801" s="54"/>
      <c r="V61801" s="53"/>
    </row>
    <row r="61802" spans="21:22" ht="26.1" customHeight="1">
      <c r="U61802" s="54"/>
      <c r="V61802" s="53"/>
    </row>
    <row r="61803" spans="21:22" ht="26.1" customHeight="1">
      <c r="U61803" s="54"/>
      <c r="V61803" s="53"/>
    </row>
    <row r="61804" spans="21:22" ht="26.1" customHeight="1">
      <c r="U61804" s="54"/>
      <c r="V61804" s="53"/>
    </row>
    <row r="61805" spans="21:22" ht="26.1" customHeight="1">
      <c r="U61805" s="54"/>
      <c r="V61805" s="53"/>
    </row>
    <row r="61806" spans="21:22" ht="26.1" customHeight="1">
      <c r="U61806" s="54"/>
      <c r="V61806" s="53"/>
    </row>
    <row r="61807" spans="21:22" ht="26.1" customHeight="1">
      <c r="U61807" s="54"/>
      <c r="V61807" s="53"/>
    </row>
    <row r="61808" spans="21:22" ht="26.1" customHeight="1">
      <c r="U61808" s="54"/>
      <c r="V61808" s="53"/>
    </row>
    <row r="61809" spans="21:22" ht="26.1" customHeight="1">
      <c r="U61809" s="54"/>
      <c r="V61809" s="53"/>
    </row>
    <row r="61810" spans="21:22" ht="26.1" customHeight="1">
      <c r="U61810" s="54"/>
      <c r="V61810" s="53"/>
    </row>
    <row r="61811" spans="21:22" ht="26.1" customHeight="1">
      <c r="U61811" s="54"/>
      <c r="V61811" s="53"/>
    </row>
    <row r="61812" spans="21:22" ht="26.1" customHeight="1">
      <c r="U61812" s="54"/>
      <c r="V61812" s="53"/>
    </row>
    <row r="61813" spans="21:22" ht="26.1" customHeight="1">
      <c r="U61813" s="54"/>
      <c r="V61813" s="53"/>
    </row>
    <row r="61814" spans="21:22" ht="26.1" customHeight="1">
      <c r="U61814" s="54"/>
      <c r="V61814" s="53"/>
    </row>
    <row r="61815" spans="21:22" ht="26.1" customHeight="1">
      <c r="U61815" s="54"/>
      <c r="V61815" s="53"/>
    </row>
    <row r="61816" spans="21:22" ht="26.1" customHeight="1">
      <c r="U61816" s="54"/>
      <c r="V61816" s="53"/>
    </row>
    <row r="61817" spans="21:22" ht="26.1" customHeight="1">
      <c r="U61817" s="54"/>
      <c r="V61817" s="53"/>
    </row>
    <row r="61818" spans="21:22" ht="26.1" customHeight="1">
      <c r="U61818" s="54"/>
      <c r="V61818" s="53"/>
    </row>
    <row r="61819" spans="21:22" ht="26.1" customHeight="1">
      <c r="U61819" s="54"/>
      <c r="V61819" s="53"/>
    </row>
    <row r="61820" spans="21:22" ht="26.1" customHeight="1">
      <c r="U61820" s="54"/>
      <c r="V61820" s="53"/>
    </row>
    <row r="61821" spans="21:22" ht="26.1" customHeight="1">
      <c r="U61821" s="54"/>
      <c r="V61821" s="53"/>
    </row>
    <row r="61822" spans="21:22" ht="26.1" customHeight="1">
      <c r="U61822" s="54"/>
      <c r="V61822" s="53"/>
    </row>
    <row r="61823" spans="21:22" ht="26.1" customHeight="1">
      <c r="U61823" s="54"/>
      <c r="V61823" s="53"/>
    </row>
    <row r="61824" spans="21:22" ht="26.1" customHeight="1">
      <c r="U61824" s="54"/>
      <c r="V61824" s="53"/>
    </row>
    <row r="61825" spans="21:22" ht="26.1" customHeight="1">
      <c r="U61825" s="54"/>
      <c r="V61825" s="53"/>
    </row>
    <row r="61826" spans="21:22" ht="26.1" customHeight="1">
      <c r="U61826" s="54"/>
      <c r="V61826" s="53"/>
    </row>
    <row r="61827" spans="21:22" ht="26.1" customHeight="1">
      <c r="U61827" s="54"/>
      <c r="V61827" s="53"/>
    </row>
    <row r="61828" spans="21:22" ht="26.1" customHeight="1">
      <c r="U61828" s="54"/>
      <c r="V61828" s="53"/>
    </row>
    <row r="61829" spans="21:22" ht="26.1" customHeight="1">
      <c r="U61829" s="54"/>
      <c r="V61829" s="53"/>
    </row>
    <row r="61830" spans="21:22" ht="26.1" customHeight="1">
      <c r="U61830" s="54"/>
      <c r="V61830" s="53"/>
    </row>
    <row r="61831" spans="21:22" ht="26.1" customHeight="1">
      <c r="U61831" s="54"/>
      <c r="V61831" s="53"/>
    </row>
    <row r="61832" spans="21:22" ht="26.1" customHeight="1">
      <c r="U61832" s="54"/>
      <c r="V61832" s="53"/>
    </row>
    <row r="61833" spans="21:22" ht="26.1" customHeight="1">
      <c r="U61833" s="54"/>
      <c r="V61833" s="53"/>
    </row>
    <row r="61834" spans="21:22" ht="26.1" customHeight="1">
      <c r="U61834" s="54"/>
      <c r="V61834" s="53"/>
    </row>
    <row r="61835" spans="21:22" ht="26.1" customHeight="1">
      <c r="U61835" s="54"/>
      <c r="V61835" s="53"/>
    </row>
    <row r="61836" spans="21:22" ht="26.1" customHeight="1">
      <c r="U61836" s="54"/>
      <c r="V61836" s="53"/>
    </row>
    <row r="61837" spans="21:22" ht="26.1" customHeight="1">
      <c r="U61837" s="54"/>
      <c r="V61837" s="53"/>
    </row>
    <row r="61838" spans="21:22" ht="26.1" customHeight="1">
      <c r="U61838" s="54"/>
      <c r="V61838" s="53"/>
    </row>
    <row r="61839" spans="21:22" ht="26.1" customHeight="1">
      <c r="U61839" s="54"/>
      <c r="V61839" s="53"/>
    </row>
    <row r="61840" spans="21:22" ht="26.1" customHeight="1">
      <c r="U61840" s="54"/>
      <c r="V61840" s="53"/>
    </row>
    <row r="61841" spans="21:22" ht="26.1" customHeight="1">
      <c r="U61841" s="54"/>
      <c r="V61841" s="53"/>
    </row>
    <row r="61842" spans="21:22" ht="26.1" customHeight="1">
      <c r="U61842" s="54"/>
      <c r="V61842" s="53"/>
    </row>
    <row r="61843" spans="21:22" ht="26.1" customHeight="1">
      <c r="U61843" s="54"/>
      <c r="V61843" s="53"/>
    </row>
    <row r="61844" spans="21:22" ht="26.1" customHeight="1">
      <c r="U61844" s="54"/>
      <c r="V61844" s="53"/>
    </row>
    <row r="61845" spans="21:22" ht="26.1" customHeight="1">
      <c r="U61845" s="54"/>
      <c r="V61845" s="53"/>
    </row>
    <row r="61846" spans="21:22" ht="26.1" customHeight="1">
      <c r="U61846" s="54"/>
      <c r="V61846" s="53"/>
    </row>
    <row r="61847" spans="21:22" ht="26.1" customHeight="1">
      <c r="U61847" s="54"/>
      <c r="V61847" s="53"/>
    </row>
    <row r="61848" spans="21:22" ht="26.1" customHeight="1">
      <c r="U61848" s="54"/>
      <c r="V61848" s="53"/>
    </row>
    <row r="61849" spans="21:22" ht="26.1" customHeight="1">
      <c r="U61849" s="54"/>
      <c r="V61849" s="53"/>
    </row>
    <row r="61850" spans="21:22" ht="26.1" customHeight="1">
      <c r="U61850" s="54"/>
      <c r="V61850" s="53"/>
    </row>
    <row r="61851" spans="21:22" ht="26.1" customHeight="1">
      <c r="U61851" s="54"/>
      <c r="V61851" s="53"/>
    </row>
    <row r="61852" spans="21:22" ht="26.1" customHeight="1">
      <c r="U61852" s="54"/>
      <c r="V61852" s="53"/>
    </row>
    <row r="61853" spans="21:22" ht="26.1" customHeight="1">
      <c r="U61853" s="54"/>
      <c r="V61853" s="53"/>
    </row>
    <row r="61854" spans="21:22" ht="26.1" customHeight="1">
      <c r="U61854" s="54"/>
      <c r="V61854" s="53"/>
    </row>
    <row r="61855" spans="21:22" ht="26.1" customHeight="1">
      <c r="U61855" s="54"/>
      <c r="V61855" s="53"/>
    </row>
    <row r="61856" spans="21:22" ht="26.1" customHeight="1">
      <c r="U61856" s="54"/>
      <c r="V61856" s="53"/>
    </row>
    <row r="61857" spans="21:22" ht="26.1" customHeight="1">
      <c r="U61857" s="54"/>
      <c r="V61857" s="53"/>
    </row>
    <row r="61858" spans="21:22" ht="26.1" customHeight="1">
      <c r="U61858" s="54"/>
      <c r="V61858" s="53"/>
    </row>
    <row r="61859" spans="21:22" ht="26.1" customHeight="1">
      <c r="U61859" s="54"/>
      <c r="V61859" s="53"/>
    </row>
    <row r="61860" spans="21:22" ht="26.1" customHeight="1">
      <c r="U61860" s="54"/>
      <c r="V61860" s="53"/>
    </row>
    <row r="61861" spans="21:22" ht="26.1" customHeight="1">
      <c r="U61861" s="54"/>
      <c r="V61861" s="53"/>
    </row>
    <row r="61862" spans="21:22" ht="26.1" customHeight="1">
      <c r="U61862" s="54"/>
      <c r="V61862" s="53"/>
    </row>
    <row r="61863" spans="21:22" ht="26.1" customHeight="1">
      <c r="U61863" s="54"/>
      <c r="V61863" s="53"/>
    </row>
    <row r="61864" spans="21:22" ht="26.1" customHeight="1">
      <c r="U61864" s="54"/>
      <c r="V61864" s="53"/>
    </row>
    <row r="61865" spans="21:22" ht="26.1" customHeight="1">
      <c r="U61865" s="54"/>
      <c r="V61865" s="53"/>
    </row>
    <row r="61866" spans="21:22" ht="26.1" customHeight="1">
      <c r="U61866" s="54"/>
      <c r="V61866" s="53"/>
    </row>
    <row r="61867" spans="21:22" ht="26.1" customHeight="1">
      <c r="U61867" s="54"/>
      <c r="V61867" s="53"/>
    </row>
    <row r="61868" spans="21:22" ht="26.1" customHeight="1">
      <c r="U61868" s="54"/>
      <c r="V61868" s="53"/>
    </row>
    <row r="61869" spans="21:22" ht="26.1" customHeight="1">
      <c r="U61869" s="54"/>
      <c r="V61869" s="53"/>
    </row>
    <row r="61870" spans="21:22" ht="26.1" customHeight="1">
      <c r="U61870" s="54"/>
      <c r="V61870" s="53"/>
    </row>
    <row r="61871" spans="21:22" ht="26.1" customHeight="1">
      <c r="U61871" s="54"/>
      <c r="V61871" s="53"/>
    </row>
    <row r="61872" spans="21:22" ht="26.1" customHeight="1">
      <c r="U61872" s="54"/>
      <c r="V61872" s="53"/>
    </row>
    <row r="61873" spans="21:22" ht="26.1" customHeight="1">
      <c r="U61873" s="54"/>
      <c r="V61873" s="53"/>
    </row>
    <row r="61874" spans="21:22" ht="26.1" customHeight="1">
      <c r="U61874" s="54"/>
      <c r="V61874" s="53"/>
    </row>
    <row r="61875" spans="21:22" ht="26.1" customHeight="1">
      <c r="U61875" s="54"/>
      <c r="V61875" s="53"/>
    </row>
    <row r="61876" spans="21:22" ht="26.1" customHeight="1">
      <c r="U61876" s="54"/>
      <c r="V61876" s="53"/>
    </row>
    <row r="61877" spans="21:22" ht="26.1" customHeight="1">
      <c r="U61877" s="54"/>
      <c r="V61877" s="53"/>
    </row>
    <row r="61878" spans="21:22" ht="26.1" customHeight="1">
      <c r="U61878" s="54"/>
      <c r="V61878" s="53"/>
    </row>
    <row r="61879" spans="21:22" ht="26.1" customHeight="1">
      <c r="U61879" s="54"/>
      <c r="V61879" s="53"/>
    </row>
    <row r="61880" spans="21:22" ht="26.1" customHeight="1">
      <c r="U61880" s="54"/>
      <c r="V61880" s="53"/>
    </row>
    <row r="61881" spans="21:22" ht="26.1" customHeight="1">
      <c r="U61881" s="54"/>
      <c r="V61881" s="53"/>
    </row>
    <row r="61882" spans="21:22" ht="26.1" customHeight="1">
      <c r="U61882" s="54"/>
      <c r="V61882" s="53"/>
    </row>
    <row r="61883" spans="21:22" ht="26.1" customHeight="1">
      <c r="U61883" s="54"/>
      <c r="V61883" s="53"/>
    </row>
    <row r="61884" spans="21:22" ht="26.1" customHeight="1">
      <c r="U61884" s="54"/>
      <c r="V61884" s="53"/>
    </row>
    <row r="61885" spans="21:22" ht="26.1" customHeight="1">
      <c r="U61885" s="54"/>
      <c r="V61885" s="53"/>
    </row>
    <row r="61886" spans="21:22" ht="26.1" customHeight="1">
      <c r="U61886" s="54"/>
      <c r="V61886" s="53"/>
    </row>
    <row r="61887" spans="21:22" ht="26.1" customHeight="1">
      <c r="U61887" s="54"/>
      <c r="V61887" s="53"/>
    </row>
    <row r="61888" spans="21:22" ht="26.1" customHeight="1">
      <c r="U61888" s="54"/>
      <c r="V61888" s="53"/>
    </row>
    <row r="61889" spans="21:22" ht="26.1" customHeight="1">
      <c r="U61889" s="54"/>
      <c r="V61889" s="53"/>
    </row>
    <row r="61890" spans="21:22" ht="26.1" customHeight="1">
      <c r="U61890" s="54"/>
      <c r="V61890" s="53"/>
    </row>
    <row r="61891" spans="21:22" ht="26.1" customHeight="1">
      <c r="U61891" s="54"/>
      <c r="V61891" s="53"/>
    </row>
    <row r="61892" spans="21:22" ht="26.1" customHeight="1">
      <c r="U61892" s="54"/>
      <c r="V61892" s="53"/>
    </row>
    <row r="61893" spans="21:22" ht="26.1" customHeight="1">
      <c r="U61893" s="54"/>
      <c r="V61893" s="53"/>
    </row>
    <row r="61894" spans="21:22" ht="26.1" customHeight="1">
      <c r="U61894" s="54"/>
      <c r="V61894" s="53"/>
    </row>
    <row r="61895" spans="21:22" ht="26.1" customHeight="1">
      <c r="U61895" s="54"/>
      <c r="V61895" s="53"/>
    </row>
    <row r="61896" spans="21:22" ht="26.1" customHeight="1">
      <c r="U61896" s="54"/>
      <c r="V61896" s="53"/>
    </row>
    <row r="61897" spans="21:22" ht="26.1" customHeight="1">
      <c r="U61897" s="54"/>
      <c r="V61897" s="53"/>
    </row>
    <row r="61898" spans="21:22" ht="26.1" customHeight="1">
      <c r="U61898" s="54"/>
      <c r="V61898" s="53"/>
    </row>
    <row r="61899" spans="21:22" ht="26.1" customHeight="1">
      <c r="U61899" s="54"/>
      <c r="V61899" s="53"/>
    </row>
    <row r="61900" spans="21:22" ht="26.1" customHeight="1">
      <c r="U61900" s="54"/>
      <c r="V61900" s="53"/>
    </row>
    <row r="61901" spans="21:22" ht="26.1" customHeight="1">
      <c r="U61901" s="54"/>
      <c r="V61901" s="53"/>
    </row>
    <row r="61902" spans="21:22" ht="26.1" customHeight="1">
      <c r="U61902" s="54"/>
      <c r="V61902" s="53"/>
    </row>
    <row r="61903" spans="21:22" ht="26.1" customHeight="1">
      <c r="U61903" s="54"/>
      <c r="V61903" s="53"/>
    </row>
    <row r="61904" spans="21:22" ht="26.1" customHeight="1">
      <c r="U61904" s="54"/>
      <c r="V61904" s="53"/>
    </row>
    <row r="61905" spans="21:22" ht="26.1" customHeight="1">
      <c r="U61905" s="54"/>
      <c r="V61905" s="53"/>
    </row>
    <row r="61906" spans="21:22" ht="26.1" customHeight="1">
      <c r="U61906" s="54"/>
      <c r="V61906" s="53"/>
    </row>
    <row r="61907" spans="21:22" ht="26.1" customHeight="1">
      <c r="U61907" s="54"/>
      <c r="V61907" s="53"/>
    </row>
    <row r="61908" spans="21:22" ht="26.1" customHeight="1">
      <c r="U61908" s="54"/>
      <c r="V61908" s="53"/>
    </row>
    <row r="61909" spans="21:22" ht="26.1" customHeight="1">
      <c r="U61909" s="54"/>
      <c r="V61909" s="53"/>
    </row>
    <row r="61910" spans="21:22" ht="26.1" customHeight="1">
      <c r="U61910" s="54"/>
      <c r="V61910" s="53"/>
    </row>
    <row r="61911" spans="21:22" ht="26.1" customHeight="1">
      <c r="U61911" s="54"/>
      <c r="V61911" s="53"/>
    </row>
    <row r="61912" spans="21:22" ht="26.1" customHeight="1">
      <c r="U61912" s="54"/>
      <c r="V61912" s="53"/>
    </row>
    <row r="61913" spans="21:22" ht="26.1" customHeight="1">
      <c r="U61913" s="54"/>
      <c r="V61913" s="53"/>
    </row>
    <row r="61914" spans="21:22" ht="26.1" customHeight="1">
      <c r="U61914" s="54"/>
      <c r="V61914" s="53"/>
    </row>
    <row r="61915" spans="21:22" ht="26.1" customHeight="1">
      <c r="U61915" s="54"/>
      <c r="V61915" s="53"/>
    </row>
    <row r="61916" spans="21:22" ht="26.1" customHeight="1">
      <c r="U61916" s="54"/>
      <c r="V61916" s="53"/>
    </row>
    <row r="61917" spans="21:22" ht="26.1" customHeight="1">
      <c r="U61917" s="54"/>
      <c r="V61917" s="53"/>
    </row>
    <row r="61918" spans="21:22" ht="26.1" customHeight="1">
      <c r="U61918" s="54"/>
      <c r="V61918" s="53"/>
    </row>
    <row r="61919" spans="21:22" ht="26.1" customHeight="1">
      <c r="U61919" s="54"/>
      <c r="V61919" s="53"/>
    </row>
    <row r="61920" spans="21:22" ht="26.1" customHeight="1">
      <c r="U61920" s="54"/>
      <c r="V61920" s="53"/>
    </row>
    <row r="61921" spans="21:22" ht="26.1" customHeight="1">
      <c r="U61921" s="54"/>
      <c r="V61921" s="53"/>
    </row>
    <row r="61922" spans="21:22" ht="26.1" customHeight="1">
      <c r="U61922" s="54"/>
      <c r="V61922" s="53"/>
    </row>
    <row r="61923" spans="21:22" ht="26.1" customHeight="1">
      <c r="U61923" s="54"/>
      <c r="V61923" s="53"/>
    </row>
    <row r="61924" spans="21:22" ht="26.1" customHeight="1">
      <c r="U61924" s="54"/>
      <c r="V61924" s="53"/>
    </row>
    <row r="61925" spans="21:22" ht="26.1" customHeight="1">
      <c r="U61925" s="54"/>
      <c r="V61925" s="53"/>
    </row>
    <row r="61926" spans="21:22" ht="26.1" customHeight="1">
      <c r="U61926" s="54"/>
      <c r="V61926" s="53"/>
    </row>
    <row r="61927" spans="21:22" ht="26.1" customHeight="1">
      <c r="U61927" s="54"/>
      <c r="V61927" s="53"/>
    </row>
    <row r="61928" spans="21:22" ht="26.1" customHeight="1">
      <c r="U61928" s="54"/>
      <c r="V61928" s="53"/>
    </row>
    <row r="61929" spans="21:22" ht="26.1" customHeight="1">
      <c r="U61929" s="54"/>
      <c r="V61929" s="53"/>
    </row>
    <row r="61930" spans="21:22" ht="26.1" customHeight="1">
      <c r="U61930" s="54"/>
      <c r="V61930" s="53"/>
    </row>
    <row r="61931" spans="21:22" ht="26.1" customHeight="1">
      <c r="U61931" s="54"/>
      <c r="V61931" s="53"/>
    </row>
    <row r="61932" spans="21:22" ht="26.1" customHeight="1">
      <c r="U61932" s="54"/>
      <c r="V61932" s="53"/>
    </row>
    <row r="61933" spans="21:22" ht="26.1" customHeight="1">
      <c r="U61933" s="54"/>
      <c r="V61933" s="53"/>
    </row>
    <row r="61934" spans="21:22" ht="26.1" customHeight="1">
      <c r="U61934" s="54"/>
      <c r="V61934" s="53"/>
    </row>
    <row r="61935" spans="21:22" ht="26.1" customHeight="1">
      <c r="U61935" s="54"/>
      <c r="V61935" s="53"/>
    </row>
    <row r="61936" spans="21:22" ht="26.1" customHeight="1">
      <c r="U61936" s="54"/>
      <c r="V61936" s="53"/>
    </row>
    <row r="61937" spans="21:22" ht="26.1" customHeight="1">
      <c r="U61937" s="54"/>
      <c r="V61937" s="53"/>
    </row>
    <row r="61938" spans="21:22" ht="26.1" customHeight="1">
      <c r="U61938" s="54"/>
      <c r="V61938" s="53"/>
    </row>
    <row r="61939" spans="21:22" ht="26.1" customHeight="1">
      <c r="U61939" s="54"/>
      <c r="V61939" s="53"/>
    </row>
    <row r="61940" spans="21:22" ht="26.1" customHeight="1">
      <c r="U61940" s="54"/>
      <c r="V61940" s="53"/>
    </row>
    <row r="61941" spans="21:22" ht="26.1" customHeight="1">
      <c r="U61941" s="54"/>
      <c r="V61941" s="53"/>
    </row>
    <row r="61942" spans="21:22" ht="26.1" customHeight="1">
      <c r="U61942" s="54"/>
      <c r="V61942" s="53"/>
    </row>
    <row r="61943" spans="21:22" ht="26.1" customHeight="1">
      <c r="U61943" s="54"/>
      <c r="V61943" s="53"/>
    </row>
    <row r="61944" spans="21:22" ht="26.1" customHeight="1">
      <c r="U61944" s="54"/>
      <c r="V61944" s="53"/>
    </row>
    <row r="61945" spans="21:22" ht="26.1" customHeight="1">
      <c r="U61945" s="54"/>
      <c r="V61945" s="53"/>
    </row>
    <row r="61946" spans="21:22" ht="26.1" customHeight="1">
      <c r="U61946" s="54"/>
      <c r="V61946" s="53"/>
    </row>
    <row r="61947" spans="21:22" ht="26.1" customHeight="1">
      <c r="U61947" s="54"/>
      <c r="V61947" s="53"/>
    </row>
    <row r="61948" spans="21:22" ht="26.1" customHeight="1">
      <c r="U61948" s="54"/>
      <c r="V61948" s="53"/>
    </row>
    <row r="61949" spans="21:22" ht="26.1" customHeight="1">
      <c r="U61949" s="54"/>
      <c r="V61949" s="53"/>
    </row>
    <row r="61950" spans="21:22" ht="26.1" customHeight="1">
      <c r="U61950" s="54"/>
      <c r="V61950" s="53"/>
    </row>
    <row r="61951" spans="21:22" ht="26.1" customHeight="1">
      <c r="U61951" s="54"/>
      <c r="V61951" s="53"/>
    </row>
    <row r="61952" spans="21:22" ht="26.1" customHeight="1">
      <c r="U61952" s="54"/>
      <c r="V61952" s="53"/>
    </row>
    <row r="61953" spans="21:22" ht="26.1" customHeight="1">
      <c r="U61953" s="54"/>
      <c r="V61953" s="53"/>
    </row>
    <row r="61954" spans="21:22" ht="26.1" customHeight="1">
      <c r="U61954" s="54"/>
      <c r="V61954" s="53"/>
    </row>
    <row r="61955" spans="21:22" ht="26.1" customHeight="1">
      <c r="U61955" s="54"/>
      <c r="V61955" s="53"/>
    </row>
    <row r="61956" spans="21:22" ht="26.1" customHeight="1">
      <c r="U61956" s="54"/>
      <c r="V61956" s="53"/>
    </row>
    <row r="61957" spans="21:22" ht="26.1" customHeight="1">
      <c r="U61957" s="54"/>
      <c r="V61957" s="53"/>
    </row>
    <row r="61958" spans="21:22" ht="26.1" customHeight="1">
      <c r="U61958" s="54"/>
      <c r="V61958" s="53"/>
    </row>
    <row r="61959" spans="21:22" ht="26.1" customHeight="1">
      <c r="U61959" s="54"/>
      <c r="V61959" s="53"/>
    </row>
    <row r="61960" spans="21:22" ht="26.1" customHeight="1">
      <c r="U61960" s="54"/>
      <c r="V61960" s="53"/>
    </row>
    <row r="61961" spans="21:22" ht="26.1" customHeight="1">
      <c r="U61961" s="54"/>
      <c r="V61961" s="53"/>
    </row>
    <row r="61962" spans="21:22" ht="26.1" customHeight="1">
      <c r="U61962" s="54"/>
      <c r="V61962" s="53"/>
    </row>
    <row r="61963" spans="21:22" ht="26.1" customHeight="1">
      <c r="U61963" s="54"/>
      <c r="V61963" s="53"/>
    </row>
    <row r="61964" spans="21:22" ht="26.1" customHeight="1">
      <c r="U61964" s="54"/>
      <c r="V61964" s="53"/>
    </row>
    <row r="61965" spans="21:22" ht="26.1" customHeight="1">
      <c r="U61965" s="54"/>
      <c r="V61965" s="53"/>
    </row>
    <row r="61966" spans="21:22" ht="26.1" customHeight="1">
      <c r="U61966" s="54"/>
      <c r="V61966" s="53"/>
    </row>
    <row r="61967" spans="21:22" ht="26.1" customHeight="1">
      <c r="U61967" s="54"/>
      <c r="V61967" s="53"/>
    </row>
    <row r="61968" spans="21:22" ht="26.1" customHeight="1">
      <c r="U61968" s="54"/>
      <c r="V61968" s="53"/>
    </row>
    <row r="61969" spans="21:22" ht="26.1" customHeight="1">
      <c r="U61969" s="54"/>
      <c r="V61969" s="53"/>
    </row>
    <row r="61970" spans="21:22" ht="26.1" customHeight="1">
      <c r="U61970" s="54"/>
      <c r="V61970" s="53"/>
    </row>
    <row r="61971" spans="21:22" ht="26.1" customHeight="1">
      <c r="U61971" s="54"/>
      <c r="V61971" s="53"/>
    </row>
    <row r="61972" spans="21:22" ht="26.1" customHeight="1">
      <c r="U61972" s="54"/>
      <c r="V61972" s="53"/>
    </row>
    <row r="61973" spans="21:22" ht="26.1" customHeight="1">
      <c r="U61973" s="54"/>
      <c r="V61973" s="53"/>
    </row>
    <row r="61974" spans="21:22" ht="26.1" customHeight="1">
      <c r="U61974" s="54"/>
      <c r="V61974" s="53"/>
    </row>
    <row r="61975" spans="21:22" ht="26.1" customHeight="1">
      <c r="U61975" s="54"/>
      <c r="V61975" s="53"/>
    </row>
    <row r="61976" spans="21:22" ht="26.1" customHeight="1">
      <c r="U61976" s="54"/>
      <c r="V61976" s="53"/>
    </row>
    <row r="61977" spans="21:22" ht="26.1" customHeight="1">
      <c r="U61977" s="54"/>
      <c r="V61977" s="53"/>
    </row>
    <row r="61978" spans="21:22" ht="26.1" customHeight="1">
      <c r="U61978" s="54"/>
      <c r="V61978" s="53"/>
    </row>
    <row r="61979" spans="21:22" ht="26.1" customHeight="1">
      <c r="U61979" s="54"/>
      <c r="V61979" s="53"/>
    </row>
    <row r="61980" spans="21:22" ht="26.1" customHeight="1">
      <c r="U61980" s="54"/>
      <c r="V61980" s="53"/>
    </row>
    <row r="61981" spans="21:22" ht="26.1" customHeight="1">
      <c r="U61981" s="54"/>
      <c r="V61981" s="53"/>
    </row>
    <row r="61982" spans="21:22" ht="26.1" customHeight="1">
      <c r="U61982" s="54"/>
      <c r="V61982" s="53"/>
    </row>
    <row r="61983" spans="21:22" ht="26.1" customHeight="1">
      <c r="U61983" s="54"/>
      <c r="V61983" s="53"/>
    </row>
    <row r="61984" spans="21:22" ht="26.1" customHeight="1">
      <c r="U61984" s="54"/>
      <c r="V61984" s="53"/>
    </row>
    <row r="61985" spans="21:22" ht="26.1" customHeight="1">
      <c r="U61985" s="54"/>
      <c r="V61985" s="53"/>
    </row>
    <row r="61986" spans="21:22" ht="26.1" customHeight="1">
      <c r="U61986" s="54"/>
      <c r="V61986" s="53"/>
    </row>
    <row r="61987" spans="21:22" ht="26.1" customHeight="1">
      <c r="U61987" s="54"/>
      <c r="V61987" s="53"/>
    </row>
    <row r="61988" spans="21:22" ht="26.1" customHeight="1">
      <c r="U61988" s="54"/>
      <c r="V61988" s="53"/>
    </row>
    <row r="61989" spans="21:22" ht="26.1" customHeight="1">
      <c r="U61989" s="54"/>
      <c r="V61989" s="53"/>
    </row>
    <row r="61990" spans="21:22" ht="26.1" customHeight="1">
      <c r="U61990" s="54"/>
      <c r="V61990" s="53"/>
    </row>
    <row r="61991" spans="21:22" ht="26.1" customHeight="1">
      <c r="U61991" s="54"/>
      <c r="V61991" s="53"/>
    </row>
    <row r="61992" spans="21:22" ht="26.1" customHeight="1">
      <c r="U61992" s="54"/>
      <c r="V61992" s="53"/>
    </row>
    <row r="61993" spans="21:22" ht="26.1" customHeight="1">
      <c r="U61993" s="54"/>
      <c r="V61993" s="53"/>
    </row>
    <row r="61994" spans="21:22" ht="26.1" customHeight="1">
      <c r="U61994" s="54"/>
      <c r="V61994" s="53"/>
    </row>
    <row r="61995" spans="21:22" ht="26.1" customHeight="1">
      <c r="U61995" s="54"/>
      <c r="V61995" s="53"/>
    </row>
    <row r="61996" spans="21:22" ht="26.1" customHeight="1">
      <c r="U61996" s="54"/>
      <c r="V61996" s="53"/>
    </row>
    <row r="61997" spans="21:22" ht="26.1" customHeight="1">
      <c r="U61997" s="54"/>
      <c r="V61997" s="53"/>
    </row>
    <row r="61998" spans="21:22" ht="26.1" customHeight="1">
      <c r="U61998" s="54"/>
      <c r="V61998" s="53"/>
    </row>
    <row r="61999" spans="21:22" ht="26.1" customHeight="1">
      <c r="U61999" s="54"/>
      <c r="V61999" s="53"/>
    </row>
    <row r="62000" spans="21:22" ht="26.1" customHeight="1">
      <c r="U62000" s="54"/>
      <c r="V62000" s="53"/>
    </row>
    <row r="62001" spans="21:22" ht="26.1" customHeight="1">
      <c r="U62001" s="54"/>
      <c r="V62001" s="53"/>
    </row>
    <row r="62002" spans="21:22" ht="26.1" customHeight="1">
      <c r="U62002" s="54"/>
      <c r="V62002" s="53"/>
    </row>
    <row r="62003" spans="21:22" ht="26.1" customHeight="1">
      <c r="U62003" s="54"/>
      <c r="V62003" s="53"/>
    </row>
    <row r="62004" spans="21:22" ht="26.1" customHeight="1">
      <c r="U62004" s="54"/>
      <c r="V62004" s="53"/>
    </row>
    <row r="62005" spans="21:22" ht="26.1" customHeight="1">
      <c r="U62005" s="54"/>
      <c r="V62005" s="53"/>
    </row>
    <row r="62006" spans="21:22" ht="26.1" customHeight="1">
      <c r="U62006" s="54"/>
      <c r="V62006" s="53"/>
    </row>
    <row r="62007" spans="21:22" ht="26.1" customHeight="1">
      <c r="U62007" s="54"/>
      <c r="V62007" s="53"/>
    </row>
    <row r="62008" spans="21:22" ht="26.1" customHeight="1">
      <c r="U62008" s="54"/>
      <c r="V62008" s="53"/>
    </row>
    <row r="62009" spans="21:22" ht="26.1" customHeight="1">
      <c r="U62009" s="54"/>
      <c r="V62009" s="53"/>
    </row>
    <row r="62010" spans="21:22" ht="26.1" customHeight="1">
      <c r="U62010" s="54"/>
      <c r="V62010" s="53"/>
    </row>
    <row r="62011" spans="21:22" ht="26.1" customHeight="1">
      <c r="U62011" s="54"/>
      <c r="V62011" s="53"/>
    </row>
    <row r="62012" spans="21:22" ht="26.1" customHeight="1">
      <c r="U62012" s="54"/>
      <c r="V62012" s="53"/>
    </row>
    <row r="62013" spans="21:22" ht="26.1" customHeight="1">
      <c r="U62013" s="54"/>
      <c r="V62013" s="53"/>
    </row>
    <row r="62014" spans="21:22" ht="26.1" customHeight="1">
      <c r="U62014" s="54"/>
      <c r="V62014" s="53"/>
    </row>
    <row r="62015" spans="21:22" ht="26.1" customHeight="1">
      <c r="U62015" s="54"/>
      <c r="V62015" s="53"/>
    </row>
    <row r="62016" spans="21:22" ht="26.1" customHeight="1">
      <c r="U62016" s="54"/>
      <c r="V62016" s="53"/>
    </row>
    <row r="62017" spans="21:22" ht="26.1" customHeight="1">
      <c r="U62017" s="54"/>
      <c r="V62017" s="53"/>
    </row>
    <row r="62018" spans="21:22" ht="26.1" customHeight="1">
      <c r="U62018" s="54"/>
      <c r="V62018" s="53"/>
    </row>
    <row r="62019" spans="21:22" ht="26.1" customHeight="1">
      <c r="U62019" s="54"/>
      <c r="V62019" s="53"/>
    </row>
    <row r="62020" spans="21:22" ht="26.1" customHeight="1">
      <c r="U62020" s="54"/>
      <c r="V62020" s="53"/>
    </row>
    <row r="62021" spans="21:22" ht="26.1" customHeight="1">
      <c r="U62021" s="54"/>
      <c r="V62021" s="53"/>
    </row>
    <row r="62022" spans="21:22" ht="26.1" customHeight="1">
      <c r="U62022" s="54"/>
      <c r="V62022" s="53"/>
    </row>
    <row r="62023" spans="21:22" ht="26.1" customHeight="1">
      <c r="U62023" s="54"/>
      <c r="V62023" s="53"/>
    </row>
    <row r="62024" spans="21:22" ht="26.1" customHeight="1">
      <c r="U62024" s="54"/>
      <c r="V62024" s="53"/>
    </row>
    <row r="62025" spans="21:22" ht="26.1" customHeight="1">
      <c r="U62025" s="54"/>
      <c r="V62025" s="53"/>
    </row>
    <row r="62026" spans="21:22" ht="26.1" customHeight="1">
      <c r="U62026" s="54"/>
      <c r="V62026" s="53"/>
    </row>
    <row r="62027" spans="21:22" ht="26.1" customHeight="1">
      <c r="U62027" s="54"/>
      <c r="V62027" s="53"/>
    </row>
    <row r="62028" spans="21:22" ht="26.1" customHeight="1">
      <c r="U62028" s="54"/>
      <c r="V62028" s="53"/>
    </row>
    <row r="62029" spans="21:22" ht="26.1" customHeight="1">
      <c r="U62029" s="54"/>
      <c r="V62029" s="53"/>
    </row>
    <row r="62030" spans="21:22" ht="26.1" customHeight="1">
      <c r="U62030" s="54"/>
      <c r="V62030" s="53"/>
    </row>
    <row r="62031" spans="21:22" ht="26.1" customHeight="1">
      <c r="U62031" s="54"/>
      <c r="V62031" s="53"/>
    </row>
    <row r="62032" spans="21:22" ht="26.1" customHeight="1">
      <c r="U62032" s="54"/>
      <c r="V62032" s="53"/>
    </row>
    <row r="62033" spans="21:22" ht="26.1" customHeight="1">
      <c r="U62033" s="54"/>
      <c r="V62033" s="53"/>
    </row>
    <row r="62034" spans="21:22" ht="26.1" customHeight="1">
      <c r="U62034" s="54"/>
      <c r="V62034" s="53"/>
    </row>
    <row r="62035" spans="21:22" ht="26.1" customHeight="1">
      <c r="U62035" s="54"/>
      <c r="V62035" s="53"/>
    </row>
    <row r="62036" spans="21:22" ht="26.1" customHeight="1">
      <c r="U62036" s="54"/>
      <c r="V62036" s="53"/>
    </row>
    <row r="62037" spans="21:22" ht="26.1" customHeight="1">
      <c r="U62037" s="54"/>
      <c r="V62037" s="53"/>
    </row>
    <row r="62038" spans="21:22" ht="26.1" customHeight="1">
      <c r="U62038" s="54"/>
      <c r="V62038" s="53"/>
    </row>
    <row r="62039" spans="21:22" ht="26.1" customHeight="1">
      <c r="U62039" s="54"/>
      <c r="V62039" s="53"/>
    </row>
    <row r="62040" spans="21:22" ht="26.1" customHeight="1">
      <c r="U62040" s="54"/>
      <c r="V62040" s="53"/>
    </row>
    <row r="62041" spans="21:22" ht="26.1" customHeight="1">
      <c r="U62041" s="54"/>
      <c r="V62041" s="53"/>
    </row>
    <row r="62042" spans="21:22" ht="26.1" customHeight="1">
      <c r="U62042" s="54"/>
      <c r="V62042" s="53"/>
    </row>
    <row r="62043" spans="21:22" ht="26.1" customHeight="1">
      <c r="U62043" s="54"/>
      <c r="V62043" s="53"/>
    </row>
    <row r="62044" spans="21:22" ht="26.1" customHeight="1">
      <c r="U62044" s="54"/>
      <c r="V62044" s="53"/>
    </row>
    <row r="62045" spans="21:22" ht="26.1" customHeight="1">
      <c r="U62045" s="54"/>
      <c r="V62045" s="53"/>
    </row>
    <row r="62046" spans="21:22" ht="26.1" customHeight="1">
      <c r="U62046" s="54"/>
      <c r="V62046" s="53"/>
    </row>
    <row r="62047" spans="21:22" ht="26.1" customHeight="1">
      <c r="U62047" s="54"/>
      <c r="V62047" s="53"/>
    </row>
    <row r="62048" spans="21:22" ht="26.1" customHeight="1">
      <c r="U62048" s="54"/>
      <c r="V62048" s="53"/>
    </row>
    <row r="62049" spans="21:22" ht="26.1" customHeight="1">
      <c r="U62049" s="54"/>
      <c r="V62049" s="53"/>
    </row>
    <row r="62050" spans="21:22" ht="26.1" customHeight="1">
      <c r="U62050" s="54"/>
      <c r="V62050" s="53"/>
    </row>
    <row r="62051" spans="21:22" ht="26.1" customHeight="1">
      <c r="U62051" s="54"/>
      <c r="V62051" s="53"/>
    </row>
    <row r="62052" spans="21:22" ht="26.1" customHeight="1">
      <c r="U62052" s="54"/>
      <c r="V62052" s="53"/>
    </row>
    <row r="62053" spans="21:22" ht="26.1" customHeight="1">
      <c r="U62053" s="54"/>
      <c r="V62053" s="53"/>
    </row>
    <row r="62054" spans="21:22" ht="26.1" customHeight="1">
      <c r="U62054" s="54"/>
      <c r="V62054" s="53"/>
    </row>
    <row r="62055" spans="21:22" ht="26.1" customHeight="1">
      <c r="U62055" s="54"/>
      <c r="V62055" s="53"/>
    </row>
    <row r="62056" spans="21:22" ht="26.1" customHeight="1">
      <c r="U62056" s="54"/>
      <c r="V62056" s="53"/>
    </row>
    <row r="62057" spans="21:22" ht="26.1" customHeight="1">
      <c r="U62057" s="54"/>
      <c r="V62057" s="53"/>
    </row>
    <row r="62058" spans="21:22" ht="26.1" customHeight="1">
      <c r="U62058" s="54"/>
      <c r="V62058" s="53"/>
    </row>
    <row r="62059" spans="21:22" ht="26.1" customHeight="1">
      <c r="U62059" s="54"/>
      <c r="V62059" s="53"/>
    </row>
    <row r="62060" spans="21:22" ht="26.1" customHeight="1">
      <c r="U62060" s="54"/>
      <c r="V62060" s="53"/>
    </row>
    <row r="62061" spans="21:22" ht="26.1" customHeight="1">
      <c r="U62061" s="54"/>
      <c r="V62061" s="53"/>
    </row>
    <row r="62062" spans="21:22" ht="26.1" customHeight="1">
      <c r="U62062" s="54"/>
      <c r="V62062" s="53"/>
    </row>
    <row r="62063" spans="21:22" ht="26.1" customHeight="1">
      <c r="U62063" s="54"/>
      <c r="V62063" s="53"/>
    </row>
    <row r="62064" spans="21:22" ht="26.1" customHeight="1">
      <c r="U62064" s="54"/>
      <c r="V62064" s="53"/>
    </row>
    <row r="62065" spans="21:22" ht="26.1" customHeight="1">
      <c r="U62065" s="54"/>
      <c r="V62065" s="53"/>
    </row>
    <row r="62066" spans="21:22" ht="26.1" customHeight="1">
      <c r="U62066" s="54"/>
      <c r="V62066" s="53"/>
    </row>
    <row r="62067" spans="21:22" ht="26.1" customHeight="1">
      <c r="U62067" s="54"/>
      <c r="V62067" s="53"/>
    </row>
    <row r="62068" spans="21:22" ht="26.1" customHeight="1">
      <c r="U62068" s="54"/>
      <c r="V62068" s="53"/>
    </row>
    <row r="62069" spans="21:22" ht="26.1" customHeight="1">
      <c r="U62069" s="54"/>
      <c r="V62069" s="53"/>
    </row>
    <row r="62070" spans="21:22" ht="26.1" customHeight="1">
      <c r="U62070" s="54"/>
      <c r="V62070" s="53"/>
    </row>
    <row r="62071" spans="21:22" ht="26.1" customHeight="1">
      <c r="U62071" s="54"/>
      <c r="V62071" s="53"/>
    </row>
    <row r="62072" spans="21:22" ht="26.1" customHeight="1">
      <c r="U62072" s="54"/>
      <c r="V62072" s="53"/>
    </row>
    <row r="62073" spans="21:22" ht="26.1" customHeight="1">
      <c r="U62073" s="54"/>
      <c r="V62073" s="53"/>
    </row>
    <row r="62074" spans="21:22" ht="26.1" customHeight="1">
      <c r="U62074" s="54"/>
      <c r="V62074" s="53"/>
    </row>
    <row r="62075" spans="21:22" ht="26.1" customHeight="1">
      <c r="U62075" s="54"/>
      <c r="V62075" s="53"/>
    </row>
    <row r="62076" spans="21:22" ht="26.1" customHeight="1">
      <c r="U62076" s="54"/>
      <c r="V62076" s="53"/>
    </row>
    <row r="62077" spans="21:22" ht="26.1" customHeight="1">
      <c r="U62077" s="54"/>
      <c r="V62077" s="53"/>
    </row>
    <row r="62078" spans="21:22" ht="26.1" customHeight="1">
      <c r="U62078" s="54"/>
      <c r="V62078" s="53"/>
    </row>
    <row r="62079" spans="21:22" ht="26.1" customHeight="1">
      <c r="U62079" s="54"/>
      <c r="V62079" s="53"/>
    </row>
    <row r="62080" spans="21:22" ht="26.1" customHeight="1">
      <c r="U62080" s="54"/>
      <c r="V62080" s="53"/>
    </row>
    <row r="62081" spans="21:22" ht="26.1" customHeight="1">
      <c r="U62081" s="54"/>
      <c r="V62081" s="53"/>
    </row>
    <row r="62082" spans="21:22" ht="26.1" customHeight="1">
      <c r="U62082" s="54"/>
      <c r="V62082" s="53"/>
    </row>
    <row r="62083" spans="21:22" ht="26.1" customHeight="1">
      <c r="U62083" s="54"/>
      <c r="V62083" s="53"/>
    </row>
    <row r="62084" spans="21:22" ht="26.1" customHeight="1">
      <c r="U62084" s="54"/>
      <c r="V62084" s="53"/>
    </row>
    <row r="62085" spans="21:22" ht="26.1" customHeight="1">
      <c r="U62085" s="54"/>
      <c r="V62085" s="53"/>
    </row>
    <row r="62086" spans="21:22" ht="26.1" customHeight="1">
      <c r="U62086" s="54"/>
      <c r="V62086" s="53"/>
    </row>
    <row r="62087" spans="21:22" ht="26.1" customHeight="1">
      <c r="U62087" s="54"/>
      <c r="V62087" s="53"/>
    </row>
    <row r="62088" spans="21:22" ht="26.1" customHeight="1">
      <c r="U62088" s="54"/>
      <c r="V62088" s="53"/>
    </row>
    <row r="62089" spans="21:22" ht="26.1" customHeight="1">
      <c r="U62089" s="54"/>
      <c r="V62089" s="53"/>
    </row>
    <row r="62090" spans="21:22" ht="26.1" customHeight="1">
      <c r="U62090" s="54"/>
      <c r="V62090" s="53"/>
    </row>
    <row r="62091" spans="21:22" ht="26.1" customHeight="1">
      <c r="U62091" s="54"/>
      <c r="V62091" s="53"/>
    </row>
    <row r="62092" spans="21:22" ht="26.1" customHeight="1">
      <c r="U62092" s="54"/>
      <c r="V62092" s="53"/>
    </row>
    <row r="62093" spans="21:22" ht="26.1" customHeight="1">
      <c r="U62093" s="54"/>
      <c r="V62093" s="53"/>
    </row>
    <row r="62094" spans="21:22" ht="26.1" customHeight="1">
      <c r="U62094" s="54"/>
      <c r="V62094" s="53"/>
    </row>
    <row r="62095" spans="21:22" ht="26.1" customHeight="1">
      <c r="U62095" s="54"/>
      <c r="V62095" s="53"/>
    </row>
    <row r="62096" spans="21:22" ht="26.1" customHeight="1">
      <c r="U62096" s="54"/>
      <c r="V62096" s="53"/>
    </row>
    <row r="62097" spans="21:22" ht="26.1" customHeight="1">
      <c r="U62097" s="54"/>
      <c r="V62097" s="53"/>
    </row>
    <row r="62098" spans="21:22" ht="26.1" customHeight="1">
      <c r="U62098" s="54"/>
      <c r="V62098" s="53"/>
    </row>
    <row r="62099" spans="21:22" ht="26.1" customHeight="1">
      <c r="U62099" s="54"/>
      <c r="V62099" s="53"/>
    </row>
    <row r="62100" spans="21:22" ht="26.1" customHeight="1">
      <c r="U62100" s="54"/>
      <c r="V62100" s="53"/>
    </row>
    <row r="62101" spans="21:22" ht="26.1" customHeight="1">
      <c r="U62101" s="54"/>
      <c r="V62101" s="53"/>
    </row>
    <row r="62102" spans="21:22" ht="26.1" customHeight="1">
      <c r="U62102" s="54"/>
      <c r="V62102" s="53"/>
    </row>
    <row r="62103" spans="21:22" ht="26.1" customHeight="1">
      <c r="U62103" s="54"/>
      <c r="V62103" s="53"/>
    </row>
    <row r="62104" spans="21:22" ht="26.1" customHeight="1">
      <c r="U62104" s="54"/>
      <c r="V62104" s="53"/>
    </row>
    <row r="62105" spans="21:22" ht="26.1" customHeight="1">
      <c r="U62105" s="54"/>
      <c r="V62105" s="53"/>
    </row>
    <row r="62106" spans="21:22" ht="26.1" customHeight="1">
      <c r="U62106" s="54"/>
      <c r="V62106" s="53"/>
    </row>
    <row r="62107" spans="21:22" ht="26.1" customHeight="1">
      <c r="U62107" s="54"/>
      <c r="V62107" s="53"/>
    </row>
    <row r="62108" spans="21:22" ht="26.1" customHeight="1">
      <c r="U62108" s="54"/>
      <c r="V62108" s="53"/>
    </row>
    <row r="62109" spans="21:22" ht="26.1" customHeight="1">
      <c r="U62109" s="54"/>
      <c r="V62109" s="53"/>
    </row>
    <row r="62110" spans="21:22" ht="26.1" customHeight="1">
      <c r="U62110" s="54"/>
      <c r="V62110" s="53"/>
    </row>
    <row r="62111" spans="21:22" ht="26.1" customHeight="1">
      <c r="U62111" s="54"/>
      <c r="V62111" s="53"/>
    </row>
    <row r="62112" spans="21:22" ht="26.1" customHeight="1">
      <c r="U62112" s="54"/>
      <c r="V62112" s="53"/>
    </row>
    <row r="62113" spans="21:22" ht="26.1" customHeight="1">
      <c r="U62113" s="54"/>
      <c r="V62113" s="53"/>
    </row>
    <row r="62114" spans="21:22" ht="26.1" customHeight="1">
      <c r="U62114" s="54"/>
      <c r="V62114" s="53"/>
    </row>
    <row r="62115" spans="21:22" ht="26.1" customHeight="1">
      <c r="U62115" s="54"/>
      <c r="V62115" s="53"/>
    </row>
    <row r="62116" spans="21:22" ht="26.1" customHeight="1">
      <c r="U62116" s="54"/>
      <c r="V62116" s="53"/>
    </row>
    <row r="62117" spans="21:22" ht="26.1" customHeight="1">
      <c r="U62117" s="54"/>
      <c r="V62117" s="53"/>
    </row>
    <row r="62118" spans="21:22" ht="26.1" customHeight="1">
      <c r="U62118" s="54"/>
      <c r="V62118" s="53"/>
    </row>
    <row r="62119" spans="21:22" ht="26.1" customHeight="1">
      <c r="U62119" s="54"/>
      <c r="V62119" s="53"/>
    </row>
    <row r="62120" spans="21:22" ht="26.1" customHeight="1">
      <c r="U62120" s="54"/>
      <c r="V62120" s="53"/>
    </row>
    <row r="62121" spans="21:22" ht="26.1" customHeight="1">
      <c r="U62121" s="54"/>
      <c r="V62121" s="53"/>
    </row>
    <row r="62122" spans="21:22" ht="26.1" customHeight="1">
      <c r="U62122" s="54"/>
      <c r="V62122" s="53"/>
    </row>
    <row r="62123" spans="21:22" ht="26.1" customHeight="1">
      <c r="U62123" s="54"/>
      <c r="V62123" s="53"/>
    </row>
    <row r="62124" spans="21:22" ht="26.1" customHeight="1">
      <c r="U62124" s="54"/>
      <c r="V62124" s="53"/>
    </row>
    <row r="62125" spans="21:22" ht="26.1" customHeight="1">
      <c r="U62125" s="54"/>
      <c r="V62125" s="53"/>
    </row>
    <row r="62126" spans="21:22" ht="26.1" customHeight="1">
      <c r="U62126" s="54"/>
      <c r="V62126" s="53"/>
    </row>
    <row r="62127" spans="21:22" ht="26.1" customHeight="1">
      <c r="U62127" s="54"/>
      <c r="V62127" s="53"/>
    </row>
    <row r="62128" spans="21:22" ht="26.1" customHeight="1">
      <c r="U62128" s="54"/>
      <c r="V62128" s="53"/>
    </row>
    <row r="62129" spans="21:22" ht="26.1" customHeight="1">
      <c r="U62129" s="54"/>
      <c r="V62129" s="53"/>
    </row>
    <row r="62130" spans="21:22" ht="26.1" customHeight="1">
      <c r="U62130" s="54"/>
      <c r="V62130" s="53"/>
    </row>
    <row r="62131" spans="21:22" ht="26.1" customHeight="1">
      <c r="U62131" s="54"/>
      <c r="V62131" s="53"/>
    </row>
    <row r="62132" spans="21:22" ht="26.1" customHeight="1">
      <c r="U62132" s="54"/>
      <c r="V62132" s="53"/>
    </row>
    <row r="62133" spans="21:22" ht="26.1" customHeight="1">
      <c r="U62133" s="54"/>
      <c r="V62133" s="53"/>
    </row>
    <row r="62134" spans="21:22" ht="26.1" customHeight="1">
      <c r="U62134" s="54"/>
      <c r="V62134" s="53"/>
    </row>
    <row r="62135" spans="21:22" ht="26.1" customHeight="1">
      <c r="U62135" s="54"/>
      <c r="V62135" s="53"/>
    </row>
    <row r="62136" spans="21:22" ht="26.1" customHeight="1">
      <c r="U62136" s="54"/>
      <c r="V62136" s="53"/>
    </row>
    <row r="62137" spans="21:22" ht="26.1" customHeight="1">
      <c r="U62137" s="54"/>
      <c r="V62137" s="53"/>
    </row>
    <row r="62138" spans="21:22" ht="26.1" customHeight="1">
      <c r="U62138" s="54"/>
      <c r="V62138" s="53"/>
    </row>
    <row r="62139" spans="21:22" ht="26.1" customHeight="1">
      <c r="U62139" s="54"/>
      <c r="V62139" s="53"/>
    </row>
    <row r="62140" spans="21:22" ht="26.1" customHeight="1">
      <c r="U62140" s="54"/>
      <c r="V62140" s="53"/>
    </row>
    <row r="62141" spans="21:22" ht="26.1" customHeight="1">
      <c r="U62141" s="54"/>
      <c r="V62141" s="53"/>
    </row>
    <row r="62142" spans="21:22" ht="26.1" customHeight="1">
      <c r="U62142" s="54"/>
      <c r="V62142" s="53"/>
    </row>
    <row r="62143" spans="21:22" ht="26.1" customHeight="1">
      <c r="U62143" s="54"/>
      <c r="V62143" s="53"/>
    </row>
    <row r="62144" spans="21:22" ht="26.1" customHeight="1">
      <c r="U62144" s="54"/>
      <c r="V62144" s="53"/>
    </row>
    <row r="62145" spans="21:22" ht="26.1" customHeight="1">
      <c r="U62145" s="54"/>
      <c r="V62145" s="53"/>
    </row>
    <row r="62146" spans="21:22" ht="26.1" customHeight="1">
      <c r="U62146" s="54"/>
      <c r="V62146" s="53"/>
    </row>
    <row r="62147" spans="21:22" ht="26.1" customHeight="1">
      <c r="U62147" s="54"/>
      <c r="V62147" s="53"/>
    </row>
    <row r="62148" spans="21:22" ht="26.1" customHeight="1">
      <c r="U62148" s="54"/>
      <c r="V62148" s="53"/>
    </row>
    <row r="62149" spans="21:22" ht="26.1" customHeight="1">
      <c r="U62149" s="54"/>
      <c r="V62149" s="53"/>
    </row>
    <row r="62150" spans="21:22" ht="26.1" customHeight="1">
      <c r="U62150" s="54"/>
      <c r="V62150" s="53"/>
    </row>
    <row r="62151" spans="21:22" ht="26.1" customHeight="1">
      <c r="U62151" s="54"/>
      <c r="V62151" s="53"/>
    </row>
    <row r="62152" spans="21:22" ht="26.1" customHeight="1">
      <c r="U62152" s="54"/>
      <c r="V62152" s="53"/>
    </row>
    <row r="62153" spans="21:22" ht="26.1" customHeight="1">
      <c r="U62153" s="54"/>
      <c r="V62153" s="53"/>
    </row>
    <row r="62154" spans="21:22" ht="26.1" customHeight="1">
      <c r="U62154" s="54"/>
      <c r="V62154" s="53"/>
    </row>
    <row r="62155" spans="21:22" ht="26.1" customHeight="1">
      <c r="U62155" s="54"/>
      <c r="V62155" s="53"/>
    </row>
    <row r="62156" spans="21:22" ht="26.1" customHeight="1">
      <c r="U62156" s="54"/>
      <c r="V62156" s="53"/>
    </row>
    <row r="62157" spans="21:22" ht="26.1" customHeight="1">
      <c r="U62157" s="54"/>
      <c r="V62157" s="53"/>
    </row>
    <row r="62158" spans="21:22" ht="26.1" customHeight="1">
      <c r="U62158" s="54"/>
      <c r="V62158" s="53"/>
    </row>
    <row r="62159" spans="21:22" ht="26.1" customHeight="1">
      <c r="U62159" s="54"/>
      <c r="V62159" s="53"/>
    </row>
    <row r="62160" spans="21:22" ht="26.1" customHeight="1">
      <c r="U62160" s="54"/>
      <c r="V62160" s="53"/>
    </row>
    <row r="62161" spans="21:22" ht="26.1" customHeight="1">
      <c r="U62161" s="54"/>
      <c r="V62161" s="53"/>
    </row>
    <row r="62162" spans="21:22" ht="26.1" customHeight="1">
      <c r="U62162" s="54"/>
      <c r="V62162" s="53"/>
    </row>
    <row r="62163" spans="21:22" ht="26.1" customHeight="1">
      <c r="U62163" s="54"/>
      <c r="V62163" s="53"/>
    </row>
    <row r="62164" spans="21:22" ht="26.1" customHeight="1">
      <c r="U62164" s="54"/>
      <c r="V62164" s="53"/>
    </row>
    <row r="62165" spans="21:22" ht="26.1" customHeight="1">
      <c r="U62165" s="54"/>
      <c r="V62165" s="53"/>
    </row>
    <row r="62166" spans="21:22" ht="26.1" customHeight="1">
      <c r="U62166" s="54"/>
      <c r="V62166" s="53"/>
    </row>
    <row r="62167" spans="21:22" ht="26.1" customHeight="1">
      <c r="U62167" s="54"/>
      <c r="V62167" s="53"/>
    </row>
    <row r="62168" spans="21:22" ht="26.1" customHeight="1">
      <c r="U62168" s="54"/>
      <c r="V62168" s="53"/>
    </row>
    <row r="62169" spans="21:22" ht="26.1" customHeight="1">
      <c r="U62169" s="54"/>
      <c r="V62169" s="53"/>
    </row>
    <row r="62170" spans="21:22" ht="26.1" customHeight="1">
      <c r="U62170" s="54"/>
      <c r="V62170" s="53"/>
    </row>
    <row r="62171" spans="21:22" ht="26.1" customHeight="1">
      <c r="U62171" s="54"/>
      <c r="V62171" s="53"/>
    </row>
    <row r="62172" spans="21:22" ht="26.1" customHeight="1">
      <c r="U62172" s="54"/>
      <c r="V62172" s="53"/>
    </row>
    <row r="62173" spans="21:22" ht="26.1" customHeight="1">
      <c r="U62173" s="54"/>
      <c r="V62173" s="53"/>
    </row>
    <row r="62174" spans="21:22" ht="26.1" customHeight="1">
      <c r="U62174" s="54"/>
      <c r="V62174" s="53"/>
    </row>
    <row r="62175" spans="21:22" ht="26.1" customHeight="1">
      <c r="U62175" s="54"/>
      <c r="V62175" s="53"/>
    </row>
    <row r="62176" spans="21:22" ht="26.1" customHeight="1">
      <c r="U62176" s="54"/>
      <c r="V62176" s="53"/>
    </row>
    <row r="62177" spans="21:22" ht="26.1" customHeight="1">
      <c r="U62177" s="54"/>
      <c r="V62177" s="53"/>
    </row>
    <row r="62178" spans="21:22" ht="26.1" customHeight="1">
      <c r="U62178" s="54"/>
      <c r="V62178" s="53"/>
    </row>
    <row r="62179" spans="21:22" ht="26.1" customHeight="1">
      <c r="U62179" s="54"/>
      <c r="V62179" s="53"/>
    </row>
    <row r="62180" spans="21:22" ht="26.1" customHeight="1">
      <c r="U62180" s="54"/>
      <c r="V62180" s="53"/>
    </row>
    <row r="62181" spans="21:22" ht="26.1" customHeight="1">
      <c r="U62181" s="54"/>
      <c r="V62181" s="53"/>
    </row>
    <row r="62182" spans="21:22" ht="26.1" customHeight="1">
      <c r="U62182" s="54"/>
      <c r="V62182" s="53"/>
    </row>
    <row r="62183" spans="21:22" ht="26.1" customHeight="1">
      <c r="U62183" s="54"/>
      <c r="V62183" s="53"/>
    </row>
    <row r="62184" spans="21:22" ht="26.1" customHeight="1">
      <c r="U62184" s="54"/>
      <c r="V62184" s="53"/>
    </row>
    <row r="62185" spans="21:22" ht="26.1" customHeight="1">
      <c r="U62185" s="54"/>
      <c r="V62185" s="53"/>
    </row>
    <row r="62186" spans="21:22" ht="26.1" customHeight="1">
      <c r="U62186" s="54"/>
      <c r="V62186" s="53"/>
    </row>
    <row r="62187" spans="21:22" ht="26.1" customHeight="1">
      <c r="U62187" s="54"/>
      <c r="V62187" s="53"/>
    </row>
    <row r="62188" spans="21:22" ht="26.1" customHeight="1">
      <c r="U62188" s="54"/>
      <c r="V62188" s="53"/>
    </row>
    <row r="62189" spans="21:22" ht="26.1" customHeight="1">
      <c r="U62189" s="54"/>
      <c r="V62189" s="53"/>
    </row>
    <row r="62190" spans="21:22" ht="26.1" customHeight="1">
      <c r="U62190" s="54"/>
      <c r="V62190" s="53"/>
    </row>
    <row r="62191" spans="21:22" ht="26.1" customHeight="1">
      <c r="U62191" s="54"/>
      <c r="V62191" s="53"/>
    </row>
    <row r="62192" spans="21:22" ht="26.1" customHeight="1">
      <c r="U62192" s="54"/>
      <c r="V62192" s="53"/>
    </row>
    <row r="62193" spans="21:22" ht="26.1" customHeight="1">
      <c r="U62193" s="54"/>
      <c r="V62193" s="53"/>
    </row>
    <row r="62194" spans="21:22" ht="26.1" customHeight="1">
      <c r="U62194" s="54"/>
      <c r="V62194" s="53"/>
    </row>
    <row r="62195" spans="21:22" ht="26.1" customHeight="1">
      <c r="U62195" s="54"/>
      <c r="V62195" s="53"/>
    </row>
    <row r="62196" spans="21:22" ht="26.1" customHeight="1">
      <c r="U62196" s="54"/>
      <c r="V62196" s="53"/>
    </row>
    <row r="62197" spans="21:22" ht="26.1" customHeight="1">
      <c r="U62197" s="54"/>
      <c r="V62197" s="53"/>
    </row>
    <row r="62198" spans="21:22" ht="26.1" customHeight="1">
      <c r="U62198" s="54"/>
      <c r="V62198" s="53"/>
    </row>
    <row r="62199" spans="21:22" ht="26.1" customHeight="1">
      <c r="U62199" s="54"/>
      <c r="V62199" s="53"/>
    </row>
    <row r="62200" spans="21:22" ht="26.1" customHeight="1">
      <c r="U62200" s="54"/>
      <c r="V62200" s="53"/>
    </row>
    <row r="62201" spans="21:22" ht="26.1" customHeight="1">
      <c r="U62201" s="54"/>
      <c r="V62201" s="53"/>
    </row>
    <row r="62202" spans="21:22" ht="26.1" customHeight="1">
      <c r="U62202" s="54"/>
      <c r="V62202" s="53"/>
    </row>
    <row r="62203" spans="21:22" ht="26.1" customHeight="1">
      <c r="U62203" s="54"/>
      <c r="V62203" s="53"/>
    </row>
    <row r="62204" spans="21:22" ht="26.1" customHeight="1">
      <c r="U62204" s="54"/>
      <c r="V62204" s="53"/>
    </row>
    <row r="62205" spans="21:22" ht="26.1" customHeight="1">
      <c r="U62205" s="54"/>
      <c r="V62205" s="53"/>
    </row>
    <row r="62206" spans="21:22" ht="26.1" customHeight="1">
      <c r="U62206" s="54"/>
      <c r="V62206" s="53"/>
    </row>
    <row r="62207" spans="21:22" ht="26.1" customHeight="1">
      <c r="U62207" s="54"/>
      <c r="V62207" s="53"/>
    </row>
    <row r="62208" spans="21:22" ht="26.1" customHeight="1">
      <c r="U62208" s="54"/>
      <c r="V62208" s="53"/>
    </row>
    <row r="62209" spans="21:22" ht="26.1" customHeight="1">
      <c r="U62209" s="54"/>
      <c r="V62209" s="53"/>
    </row>
    <row r="62210" spans="21:22" ht="26.1" customHeight="1">
      <c r="U62210" s="54"/>
      <c r="V62210" s="53"/>
    </row>
    <row r="62211" spans="21:22" ht="26.1" customHeight="1">
      <c r="U62211" s="54"/>
      <c r="V62211" s="53"/>
    </row>
    <row r="62212" spans="21:22" ht="26.1" customHeight="1">
      <c r="U62212" s="54"/>
      <c r="V62212" s="53"/>
    </row>
    <row r="62213" spans="21:22" ht="26.1" customHeight="1">
      <c r="U62213" s="54"/>
      <c r="V62213" s="53"/>
    </row>
    <row r="62214" spans="21:22" ht="26.1" customHeight="1">
      <c r="U62214" s="54"/>
      <c r="V62214" s="53"/>
    </row>
    <row r="62215" spans="21:22" ht="26.1" customHeight="1">
      <c r="U62215" s="54"/>
      <c r="V62215" s="53"/>
    </row>
    <row r="62216" spans="21:22" ht="26.1" customHeight="1">
      <c r="U62216" s="54"/>
      <c r="V62216" s="53"/>
    </row>
    <row r="62217" spans="21:22" ht="26.1" customHeight="1">
      <c r="U62217" s="54"/>
      <c r="V62217" s="53"/>
    </row>
    <row r="62218" spans="21:22" ht="26.1" customHeight="1">
      <c r="U62218" s="54"/>
      <c r="V62218" s="53"/>
    </row>
    <row r="62219" spans="21:22" ht="26.1" customHeight="1">
      <c r="U62219" s="54"/>
      <c r="V62219" s="53"/>
    </row>
    <row r="62220" spans="21:22" ht="26.1" customHeight="1">
      <c r="U62220" s="54"/>
      <c r="V62220" s="53"/>
    </row>
    <row r="62221" spans="21:22" ht="26.1" customHeight="1">
      <c r="U62221" s="54"/>
      <c r="V62221" s="53"/>
    </row>
    <row r="62222" spans="21:22" ht="26.1" customHeight="1">
      <c r="U62222" s="54"/>
      <c r="V62222" s="53"/>
    </row>
    <row r="62223" spans="21:22" ht="26.1" customHeight="1">
      <c r="U62223" s="54"/>
      <c r="V62223" s="53"/>
    </row>
    <row r="62224" spans="21:22" ht="26.1" customHeight="1">
      <c r="U62224" s="54"/>
      <c r="V62224" s="53"/>
    </row>
    <row r="62225" spans="21:22" ht="26.1" customHeight="1">
      <c r="U62225" s="54"/>
      <c r="V62225" s="53"/>
    </row>
    <row r="62226" spans="21:22" ht="26.1" customHeight="1">
      <c r="U62226" s="54"/>
      <c r="V62226" s="53"/>
    </row>
    <row r="62227" spans="21:22" ht="26.1" customHeight="1">
      <c r="U62227" s="54"/>
      <c r="V62227" s="53"/>
    </row>
    <row r="62228" spans="21:22" ht="26.1" customHeight="1">
      <c r="U62228" s="54"/>
      <c r="V62228" s="53"/>
    </row>
    <row r="62229" spans="21:22" ht="26.1" customHeight="1">
      <c r="U62229" s="54"/>
      <c r="V62229" s="53"/>
    </row>
    <row r="62230" spans="21:22" ht="26.1" customHeight="1">
      <c r="U62230" s="54"/>
      <c r="V62230" s="53"/>
    </row>
    <row r="62231" spans="21:22" ht="26.1" customHeight="1">
      <c r="U62231" s="54"/>
      <c r="V62231" s="53"/>
    </row>
    <row r="62232" spans="21:22" ht="26.1" customHeight="1">
      <c r="U62232" s="54"/>
      <c r="V62232" s="53"/>
    </row>
    <row r="62233" spans="21:22" ht="26.1" customHeight="1">
      <c r="U62233" s="54"/>
      <c r="V62233" s="53"/>
    </row>
    <row r="62234" spans="21:22" ht="26.1" customHeight="1">
      <c r="U62234" s="54"/>
      <c r="V62234" s="53"/>
    </row>
    <row r="62235" spans="21:22" ht="26.1" customHeight="1">
      <c r="U62235" s="54"/>
      <c r="V62235" s="53"/>
    </row>
    <row r="62236" spans="21:22" ht="26.1" customHeight="1">
      <c r="U62236" s="54"/>
      <c r="V62236" s="53"/>
    </row>
    <row r="62237" spans="21:22" ht="26.1" customHeight="1">
      <c r="U62237" s="54"/>
      <c r="V62237" s="53"/>
    </row>
    <row r="62238" spans="21:22" ht="26.1" customHeight="1">
      <c r="U62238" s="54"/>
      <c r="V62238" s="53"/>
    </row>
    <row r="62239" spans="21:22" ht="26.1" customHeight="1">
      <c r="U62239" s="54"/>
      <c r="V62239" s="53"/>
    </row>
    <row r="62240" spans="21:22" ht="26.1" customHeight="1">
      <c r="U62240" s="54"/>
      <c r="V62240" s="53"/>
    </row>
    <row r="62241" spans="21:22" ht="26.1" customHeight="1">
      <c r="U62241" s="54"/>
      <c r="V62241" s="53"/>
    </row>
    <row r="62242" spans="21:22" ht="26.1" customHeight="1">
      <c r="U62242" s="54"/>
      <c r="V62242" s="53"/>
    </row>
    <row r="62243" spans="21:22" ht="26.1" customHeight="1">
      <c r="U62243" s="54"/>
      <c r="V62243" s="53"/>
    </row>
    <row r="62244" spans="21:22" ht="26.1" customHeight="1">
      <c r="U62244" s="54"/>
      <c r="V62244" s="53"/>
    </row>
    <row r="62245" spans="21:22" ht="26.1" customHeight="1">
      <c r="U62245" s="54"/>
      <c r="V62245" s="53"/>
    </row>
    <row r="62246" spans="21:22" ht="26.1" customHeight="1">
      <c r="U62246" s="54"/>
      <c r="V62246" s="53"/>
    </row>
    <row r="62247" spans="21:22" ht="26.1" customHeight="1">
      <c r="U62247" s="54"/>
      <c r="V62247" s="53"/>
    </row>
    <row r="62248" spans="21:22" ht="26.1" customHeight="1">
      <c r="U62248" s="54"/>
      <c r="V62248" s="53"/>
    </row>
    <row r="62249" spans="21:22" ht="26.1" customHeight="1">
      <c r="U62249" s="54"/>
      <c r="V62249" s="53"/>
    </row>
    <row r="62250" spans="21:22" ht="26.1" customHeight="1">
      <c r="U62250" s="54"/>
      <c r="V62250" s="53"/>
    </row>
    <row r="62251" spans="21:22" ht="26.1" customHeight="1">
      <c r="U62251" s="54"/>
      <c r="V62251" s="53"/>
    </row>
    <row r="62252" spans="21:22" ht="26.1" customHeight="1">
      <c r="U62252" s="54"/>
      <c r="V62252" s="53"/>
    </row>
    <row r="62253" spans="21:22" ht="26.1" customHeight="1">
      <c r="U62253" s="54"/>
      <c r="V62253" s="53"/>
    </row>
    <row r="62254" spans="21:22" ht="26.1" customHeight="1">
      <c r="U62254" s="54"/>
      <c r="V62254" s="53"/>
    </row>
    <row r="62255" spans="21:22" ht="26.1" customHeight="1">
      <c r="U62255" s="54"/>
      <c r="V62255" s="53"/>
    </row>
    <row r="62256" spans="21:22" ht="26.1" customHeight="1">
      <c r="U62256" s="54"/>
      <c r="V62256" s="53"/>
    </row>
    <row r="62257" spans="21:22" ht="26.1" customHeight="1">
      <c r="U62257" s="54"/>
      <c r="V62257" s="53"/>
    </row>
    <row r="62258" spans="21:22" ht="26.1" customHeight="1">
      <c r="U62258" s="54"/>
      <c r="V62258" s="53"/>
    </row>
    <row r="62259" spans="21:22" ht="26.1" customHeight="1">
      <c r="U62259" s="54"/>
      <c r="V62259" s="53"/>
    </row>
    <row r="62260" spans="21:22" ht="26.1" customHeight="1">
      <c r="U62260" s="54"/>
      <c r="V62260" s="53"/>
    </row>
    <row r="62261" spans="21:22" ht="26.1" customHeight="1">
      <c r="U62261" s="54"/>
      <c r="V62261" s="53"/>
    </row>
    <row r="62262" spans="21:22" ht="26.1" customHeight="1">
      <c r="U62262" s="54"/>
      <c r="V62262" s="53"/>
    </row>
    <row r="62263" spans="21:22" ht="26.1" customHeight="1">
      <c r="U62263" s="54"/>
      <c r="V62263" s="53"/>
    </row>
    <row r="62264" spans="21:22" ht="26.1" customHeight="1">
      <c r="U62264" s="54"/>
      <c r="V62264" s="53"/>
    </row>
    <row r="62265" spans="21:22" ht="26.1" customHeight="1">
      <c r="U62265" s="54"/>
      <c r="V62265" s="53"/>
    </row>
    <row r="62266" spans="21:22" ht="26.1" customHeight="1">
      <c r="U62266" s="54"/>
      <c r="V62266" s="53"/>
    </row>
    <row r="62267" spans="21:22" ht="26.1" customHeight="1">
      <c r="U62267" s="54"/>
      <c r="V62267" s="53"/>
    </row>
    <row r="62268" spans="21:22" ht="26.1" customHeight="1">
      <c r="U62268" s="54"/>
      <c r="V62268" s="53"/>
    </row>
    <row r="62269" spans="21:22" ht="26.1" customHeight="1">
      <c r="U62269" s="54"/>
      <c r="V62269" s="53"/>
    </row>
    <row r="62270" spans="21:22" ht="26.1" customHeight="1">
      <c r="U62270" s="54"/>
      <c r="V62270" s="53"/>
    </row>
    <row r="62271" spans="21:22" ht="26.1" customHeight="1">
      <c r="U62271" s="54"/>
      <c r="V62271" s="53"/>
    </row>
    <row r="62272" spans="21:22" ht="26.1" customHeight="1">
      <c r="U62272" s="54"/>
      <c r="V62272" s="53"/>
    </row>
    <row r="62273" spans="21:22" ht="26.1" customHeight="1">
      <c r="U62273" s="54"/>
      <c r="V62273" s="53"/>
    </row>
    <row r="62274" spans="21:22" ht="26.1" customHeight="1">
      <c r="U62274" s="54"/>
      <c r="V62274" s="53"/>
    </row>
    <row r="62275" spans="21:22" ht="26.1" customHeight="1">
      <c r="U62275" s="54"/>
      <c r="V62275" s="53"/>
    </row>
    <row r="62276" spans="21:22" ht="26.1" customHeight="1">
      <c r="U62276" s="54"/>
      <c r="V62276" s="53"/>
    </row>
    <row r="62277" spans="21:22" ht="26.1" customHeight="1">
      <c r="U62277" s="54"/>
      <c r="V62277" s="53"/>
    </row>
    <row r="62278" spans="21:22" ht="26.1" customHeight="1">
      <c r="U62278" s="54"/>
      <c r="V62278" s="53"/>
    </row>
    <row r="62279" spans="21:22" ht="26.1" customHeight="1">
      <c r="U62279" s="54"/>
      <c r="V62279" s="53"/>
    </row>
    <row r="62280" spans="21:22" ht="26.1" customHeight="1">
      <c r="U62280" s="54"/>
      <c r="V62280" s="53"/>
    </row>
    <row r="62281" spans="21:22" ht="26.1" customHeight="1">
      <c r="U62281" s="54"/>
      <c r="V62281" s="53"/>
    </row>
    <row r="62282" spans="21:22" ht="26.1" customHeight="1">
      <c r="U62282" s="54"/>
      <c r="V62282" s="53"/>
    </row>
    <row r="62283" spans="21:22" ht="26.1" customHeight="1">
      <c r="U62283" s="54"/>
      <c r="V62283" s="53"/>
    </row>
    <row r="62284" spans="21:22" ht="26.1" customHeight="1">
      <c r="U62284" s="54"/>
      <c r="V62284" s="53"/>
    </row>
    <row r="62285" spans="21:22" ht="26.1" customHeight="1">
      <c r="U62285" s="54"/>
      <c r="V62285" s="53"/>
    </row>
    <row r="62286" spans="21:22" ht="26.1" customHeight="1">
      <c r="U62286" s="54"/>
      <c r="V62286" s="53"/>
    </row>
    <row r="62287" spans="21:22" ht="26.1" customHeight="1">
      <c r="U62287" s="54"/>
      <c r="V62287" s="53"/>
    </row>
    <row r="62288" spans="21:22" ht="26.1" customHeight="1">
      <c r="U62288" s="54"/>
      <c r="V62288" s="53"/>
    </row>
    <row r="62289" spans="21:22" ht="26.1" customHeight="1">
      <c r="U62289" s="54"/>
      <c r="V62289" s="53"/>
    </row>
    <row r="62290" spans="21:22" ht="26.1" customHeight="1">
      <c r="U62290" s="54"/>
      <c r="V62290" s="53"/>
    </row>
    <row r="62291" spans="21:22" ht="26.1" customHeight="1">
      <c r="U62291" s="54"/>
      <c r="V62291" s="53"/>
    </row>
    <row r="62292" spans="21:22" ht="26.1" customHeight="1">
      <c r="U62292" s="54"/>
      <c r="V62292" s="53"/>
    </row>
    <row r="62293" spans="21:22" ht="26.1" customHeight="1">
      <c r="U62293" s="54"/>
      <c r="V62293" s="53"/>
    </row>
    <row r="62294" spans="21:22" ht="26.1" customHeight="1">
      <c r="U62294" s="54"/>
      <c r="V62294" s="53"/>
    </row>
    <row r="62295" spans="21:22" ht="26.1" customHeight="1">
      <c r="U62295" s="54"/>
      <c r="V62295" s="53"/>
    </row>
    <row r="62296" spans="21:22" ht="26.1" customHeight="1">
      <c r="U62296" s="54"/>
      <c r="V62296" s="53"/>
    </row>
    <row r="62297" spans="21:22" ht="26.1" customHeight="1">
      <c r="U62297" s="54"/>
      <c r="V62297" s="53"/>
    </row>
    <row r="62298" spans="21:22" ht="26.1" customHeight="1">
      <c r="U62298" s="54"/>
      <c r="V62298" s="53"/>
    </row>
    <row r="62299" spans="21:22" ht="26.1" customHeight="1">
      <c r="U62299" s="54"/>
      <c r="V62299" s="53"/>
    </row>
    <row r="62300" spans="21:22" ht="26.1" customHeight="1">
      <c r="U62300" s="54"/>
      <c r="V62300" s="53"/>
    </row>
    <row r="62301" spans="21:22" ht="26.1" customHeight="1">
      <c r="U62301" s="54"/>
      <c r="V62301" s="53"/>
    </row>
    <row r="62302" spans="21:22" ht="26.1" customHeight="1">
      <c r="U62302" s="54"/>
      <c r="V62302" s="53"/>
    </row>
    <row r="62303" spans="21:22" ht="26.1" customHeight="1">
      <c r="U62303" s="54"/>
      <c r="V62303" s="53"/>
    </row>
    <row r="62304" spans="21:22" ht="26.1" customHeight="1">
      <c r="U62304" s="54"/>
      <c r="V62304" s="53"/>
    </row>
    <row r="62305" spans="21:22" ht="26.1" customHeight="1">
      <c r="U62305" s="54"/>
      <c r="V62305" s="53"/>
    </row>
    <row r="62306" spans="21:22" ht="26.1" customHeight="1">
      <c r="U62306" s="54"/>
      <c r="V62306" s="53"/>
    </row>
    <row r="62307" spans="21:22" ht="26.1" customHeight="1">
      <c r="U62307" s="54"/>
      <c r="V62307" s="53"/>
    </row>
    <row r="62308" spans="21:22" ht="26.1" customHeight="1">
      <c r="U62308" s="54"/>
      <c r="V62308" s="53"/>
    </row>
    <row r="62309" spans="21:22" ht="26.1" customHeight="1">
      <c r="U62309" s="54"/>
      <c r="V62309" s="53"/>
    </row>
    <row r="62310" spans="21:22" ht="26.1" customHeight="1">
      <c r="U62310" s="54"/>
      <c r="V62310" s="53"/>
    </row>
    <row r="62311" spans="21:22" ht="26.1" customHeight="1">
      <c r="U62311" s="54"/>
      <c r="V62311" s="53"/>
    </row>
    <row r="62312" spans="21:22" ht="26.1" customHeight="1">
      <c r="U62312" s="54"/>
      <c r="V62312" s="53"/>
    </row>
    <row r="62313" spans="21:22" ht="26.1" customHeight="1">
      <c r="U62313" s="54"/>
      <c r="V62313" s="53"/>
    </row>
    <row r="62314" spans="21:22" ht="26.1" customHeight="1">
      <c r="U62314" s="54"/>
      <c r="V62314" s="53"/>
    </row>
    <row r="62315" spans="21:22" ht="26.1" customHeight="1">
      <c r="U62315" s="54"/>
      <c r="V62315" s="53"/>
    </row>
    <row r="62316" spans="21:22" ht="26.1" customHeight="1">
      <c r="U62316" s="54"/>
      <c r="V62316" s="53"/>
    </row>
    <row r="62317" spans="21:22" ht="26.1" customHeight="1">
      <c r="U62317" s="54"/>
      <c r="V62317" s="53"/>
    </row>
    <row r="62318" spans="21:22" ht="26.1" customHeight="1">
      <c r="U62318" s="54"/>
      <c r="V62318" s="53"/>
    </row>
    <row r="62319" spans="21:22" ht="26.1" customHeight="1">
      <c r="U62319" s="54"/>
      <c r="V62319" s="53"/>
    </row>
    <row r="62320" spans="21:22" ht="26.1" customHeight="1">
      <c r="U62320" s="54"/>
      <c r="V62320" s="53"/>
    </row>
    <row r="62321" spans="21:22" ht="26.1" customHeight="1">
      <c r="U62321" s="54"/>
      <c r="V62321" s="53"/>
    </row>
    <row r="62322" spans="21:22" ht="26.1" customHeight="1">
      <c r="U62322" s="54"/>
      <c r="V62322" s="53"/>
    </row>
    <row r="62323" spans="21:22" ht="26.1" customHeight="1">
      <c r="U62323" s="54"/>
      <c r="V62323" s="53"/>
    </row>
    <row r="62324" spans="21:22" ht="26.1" customHeight="1">
      <c r="U62324" s="54"/>
      <c r="V62324" s="53"/>
    </row>
    <row r="62325" spans="21:22" ht="26.1" customHeight="1">
      <c r="U62325" s="54"/>
      <c r="V62325" s="53"/>
    </row>
    <row r="62326" spans="21:22" ht="26.1" customHeight="1">
      <c r="U62326" s="54"/>
      <c r="V62326" s="53"/>
    </row>
    <row r="62327" spans="21:22" ht="26.1" customHeight="1">
      <c r="U62327" s="54"/>
      <c r="V62327" s="53"/>
    </row>
    <row r="62328" spans="21:22" ht="26.1" customHeight="1">
      <c r="U62328" s="54"/>
      <c r="V62328" s="53"/>
    </row>
    <row r="62329" spans="21:22" ht="26.1" customHeight="1">
      <c r="U62329" s="54"/>
      <c r="V62329" s="53"/>
    </row>
    <row r="62330" spans="21:22" ht="26.1" customHeight="1">
      <c r="U62330" s="54"/>
      <c r="V62330" s="53"/>
    </row>
    <row r="62331" spans="21:22" ht="26.1" customHeight="1">
      <c r="U62331" s="54"/>
      <c r="V62331" s="53"/>
    </row>
    <row r="62332" spans="21:22" ht="26.1" customHeight="1">
      <c r="U62332" s="54"/>
      <c r="V62332" s="53"/>
    </row>
    <row r="62333" spans="21:22" ht="26.1" customHeight="1">
      <c r="U62333" s="54"/>
      <c r="V62333" s="53"/>
    </row>
    <row r="62334" spans="21:22" ht="26.1" customHeight="1">
      <c r="U62334" s="54"/>
      <c r="V62334" s="53"/>
    </row>
    <row r="62335" spans="21:22" ht="26.1" customHeight="1">
      <c r="U62335" s="54"/>
      <c r="V62335" s="53"/>
    </row>
    <row r="62336" spans="21:22" ht="26.1" customHeight="1">
      <c r="U62336" s="54"/>
      <c r="V62336" s="53"/>
    </row>
    <row r="62337" spans="21:22" ht="26.1" customHeight="1">
      <c r="U62337" s="54"/>
      <c r="V62337" s="53"/>
    </row>
    <row r="62338" spans="21:22" ht="26.1" customHeight="1">
      <c r="U62338" s="54"/>
      <c r="V62338" s="53"/>
    </row>
    <row r="62339" spans="21:22" ht="26.1" customHeight="1">
      <c r="U62339" s="54"/>
      <c r="V62339" s="53"/>
    </row>
    <row r="62340" spans="21:22" ht="26.1" customHeight="1">
      <c r="U62340" s="54"/>
      <c r="V62340" s="53"/>
    </row>
    <row r="62341" spans="21:22" ht="26.1" customHeight="1">
      <c r="U62341" s="54"/>
      <c r="V62341" s="53"/>
    </row>
    <row r="62342" spans="21:22" ht="26.1" customHeight="1">
      <c r="U62342" s="54"/>
      <c r="V62342" s="53"/>
    </row>
    <row r="62343" spans="21:22" ht="26.1" customHeight="1">
      <c r="U62343" s="54"/>
      <c r="V62343" s="53"/>
    </row>
    <row r="62344" spans="21:22" ht="26.1" customHeight="1">
      <c r="U62344" s="54"/>
      <c r="V62344" s="53"/>
    </row>
    <row r="62345" spans="21:22" ht="26.1" customHeight="1">
      <c r="U62345" s="54"/>
      <c r="V62345" s="53"/>
    </row>
    <row r="62346" spans="21:22" ht="26.1" customHeight="1">
      <c r="U62346" s="54"/>
      <c r="V62346" s="53"/>
    </row>
    <row r="62347" spans="21:22" ht="26.1" customHeight="1">
      <c r="U62347" s="54"/>
      <c r="V62347" s="53"/>
    </row>
    <row r="62348" spans="21:22" ht="26.1" customHeight="1">
      <c r="U62348" s="54"/>
      <c r="V62348" s="53"/>
    </row>
    <row r="62349" spans="21:22" ht="26.1" customHeight="1">
      <c r="U62349" s="54"/>
      <c r="V62349" s="53"/>
    </row>
    <row r="62350" spans="21:22" ht="26.1" customHeight="1">
      <c r="U62350" s="54"/>
      <c r="V62350" s="53"/>
    </row>
    <row r="62351" spans="21:22" ht="26.1" customHeight="1">
      <c r="U62351" s="54"/>
      <c r="V62351" s="53"/>
    </row>
    <row r="62352" spans="21:22" ht="26.1" customHeight="1">
      <c r="U62352" s="54"/>
      <c r="V62352" s="53"/>
    </row>
    <row r="62353" spans="21:22" ht="26.1" customHeight="1">
      <c r="U62353" s="54"/>
      <c r="V62353" s="53"/>
    </row>
    <row r="62354" spans="21:22" ht="26.1" customHeight="1">
      <c r="U62354" s="54"/>
      <c r="V62354" s="53"/>
    </row>
    <row r="62355" spans="21:22" ht="26.1" customHeight="1">
      <c r="U62355" s="54"/>
      <c r="V62355" s="53"/>
    </row>
    <row r="62356" spans="21:22" ht="26.1" customHeight="1">
      <c r="U62356" s="54"/>
      <c r="V62356" s="53"/>
    </row>
    <row r="62357" spans="21:22" ht="26.1" customHeight="1">
      <c r="U62357" s="54"/>
      <c r="V62357" s="53"/>
    </row>
    <row r="62358" spans="21:22" ht="26.1" customHeight="1">
      <c r="U62358" s="54"/>
      <c r="V62358" s="53"/>
    </row>
    <row r="62359" spans="21:22" ht="26.1" customHeight="1">
      <c r="U62359" s="54"/>
      <c r="V62359" s="53"/>
    </row>
    <row r="62360" spans="21:22" ht="26.1" customHeight="1">
      <c r="U62360" s="54"/>
      <c r="V62360" s="53"/>
    </row>
    <row r="62361" spans="21:22" ht="26.1" customHeight="1">
      <c r="U62361" s="54"/>
      <c r="V62361" s="53"/>
    </row>
    <row r="62362" spans="21:22" ht="26.1" customHeight="1">
      <c r="U62362" s="54"/>
      <c r="V62362" s="53"/>
    </row>
    <row r="62363" spans="21:22" ht="26.1" customHeight="1">
      <c r="U62363" s="54"/>
      <c r="V62363" s="53"/>
    </row>
    <row r="62364" spans="21:22" ht="26.1" customHeight="1">
      <c r="U62364" s="54"/>
      <c r="V62364" s="53"/>
    </row>
    <row r="62365" spans="21:22" ht="26.1" customHeight="1">
      <c r="U62365" s="54"/>
      <c r="V62365" s="53"/>
    </row>
    <row r="62366" spans="21:22" ht="26.1" customHeight="1">
      <c r="U62366" s="54"/>
      <c r="V62366" s="53"/>
    </row>
    <row r="62367" spans="21:22" ht="26.1" customHeight="1">
      <c r="U62367" s="54"/>
      <c r="V62367" s="53"/>
    </row>
    <row r="62368" spans="21:22" ht="26.1" customHeight="1">
      <c r="U62368" s="54"/>
      <c r="V62368" s="53"/>
    </row>
    <row r="62369" spans="21:22" ht="26.1" customHeight="1">
      <c r="U62369" s="54"/>
      <c r="V62369" s="53"/>
    </row>
    <row r="62370" spans="21:22" ht="26.1" customHeight="1">
      <c r="U62370" s="54"/>
      <c r="V62370" s="53"/>
    </row>
    <row r="62371" spans="21:22" ht="26.1" customHeight="1">
      <c r="U62371" s="54"/>
      <c r="V62371" s="53"/>
    </row>
    <row r="62372" spans="21:22" ht="26.1" customHeight="1">
      <c r="U62372" s="54"/>
      <c r="V62372" s="53"/>
    </row>
    <row r="62373" spans="21:22" ht="26.1" customHeight="1">
      <c r="U62373" s="54"/>
      <c r="V62373" s="53"/>
    </row>
    <row r="62374" spans="21:22" ht="26.1" customHeight="1">
      <c r="U62374" s="54"/>
      <c r="V62374" s="53"/>
    </row>
    <row r="62375" spans="21:22" ht="26.1" customHeight="1">
      <c r="U62375" s="54"/>
      <c r="V62375" s="53"/>
    </row>
    <row r="62376" spans="21:22" ht="26.1" customHeight="1">
      <c r="U62376" s="54"/>
      <c r="V62376" s="53"/>
    </row>
    <row r="62377" spans="21:22" ht="26.1" customHeight="1">
      <c r="U62377" s="54"/>
      <c r="V62377" s="53"/>
    </row>
    <row r="62378" spans="21:22" ht="26.1" customHeight="1">
      <c r="U62378" s="54"/>
      <c r="V62378" s="53"/>
    </row>
    <row r="62379" spans="21:22" ht="26.1" customHeight="1">
      <c r="U62379" s="54"/>
      <c r="V62379" s="53"/>
    </row>
    <row r="62380" spans="21:22" ht="26.1" customHeight="1">
      <c r="U62380" s="54"/>
      <c r="V62380" s="53"/>
    </row>
    <row r="62381" spans="21:22" ht="26.1" customHeight="1">
      <c r="U62381" s="54"/>
      <c r="V62381" s="53"/>
    </row>
    <row r="62382" spans="21:22" ht="26.1" customHeight="1">
      <c r="U62382" s="54"/>
      <c r="V62382" s="53"/>
    </row>
    <row r="62383" spans="21:22" ht="26.1" customHeight="1">
      <c r="U62383" s="54"/>
      <c r="V62383" s="53"/>
    </row>
    <row r="62384" spans="21:22" ht="26.1" customHeight="1">
      <c r="U62384" s="54"/>
      <c r="V62384" s="53"/>
    </row>
    <row r="62385" spans="21:22" ht="26.1" customHeight="1">
      <c r="U62385" s="54"/>
      <c r="V62385" s="53"/>
    </row>
    <row r="62386" spans="21:22" ht="26.1" customHeight="1">
      <c r="U62386" s="54"/>
      <c r="V62386" s="53"/>
    </row>
    <row r="62387" spans="21:22" ht="26.1" customHeight="1">
      <c r="U62387" s="54"/>
      <c r="V62387" s="53"/>
    </row>
    <row r="62388" spans="21:22" ht="26.1" customHeight="1">
      <c r="U62388" s="54"/>
      <c r="V62388" s="53"/>
    </row>
    <row r="62389" spans="21:22" ht="26.1" customHeight="1">
      <c r="U62389" s="54"/>
      <c r="V62389" s="53"/>
    </row>
    <row r="62390" spans="21:22" ht="26.1" customHeight="1">
      <c r="U62390" s="54"/>
      <c r="V62390" s="53"/>
    </row>
    <row r="62391" spans="21:22" ht="26.1" customHeight="1">
      <c r="U62391" s="54"/>
      <c r="V62391" s="53"/>
    </row>
    <row r="62392" spans="21:22" ht="26.1" customHeight="1">
      <c r="U62392" s="54"/>
      <c r="V62392" s="53"/>
    </row>
    <row r="62393" spans="21:22" ht="26.1" customHeight="1">
      <c r="U62393" s="54"/>
      <c r="V62393" s="53"/>
    </row>
    <row r="62394" spans="21:22" ht="26.1" customHeight="1">
      <c r="U62394" s="54"/>
      <c r="V62394" s="53"/>
    </row>
    <row r="62395" spans="21:22" ht="26.1" customHeight="1">
      <c r="U62395" s="54"/>
      <c r="V62395" s="53"/>
    </row>
    <row r="62396" spans="21:22" ht="26.1" customHeight="1">
      <c r="U62396" s="54"/>
      <c r="V62396" s="53"/>
    </row>
    <row r="62397" spans="21:22" ht="26.1" customHeight="1">
      <c r="U62397" s="54"/>
      <c r="V62397" s="53"/>
    </row>
    <row r="62398" spans="21:22" ht="26.1" customHeight="1">
      <c r="U62398" s="54"/>
      <c r="V62398" s="53"/>
    </row>
    <row r="62399" spans="21:22" ht="26.1" customHeight="1">
      <c r="U62399" s="54"/>
      <c r="V62399" s="53"/>
    </row>
    <row r="62400" spans="21:22" ht="26.1" customHeight="1">
      <c r="U62400" s="54"/>
      <c r="V62400" s="53"/>
    </row>
    <row r="62401" spans="21:22" ht="26.1" customHeight="1">
      <c r="U62401" s="54"/>
      <c r="V62401" s="53"/>
    </row>
    <row r="62402" spans="21:22" ht="26.1" customHeight="1">
      <c r="U62402" s="54"/>
      <c r="V62402" s="53"/>
    </row>
    <row r="62403" spans="21:22" ht="26.1" customHeight="1">
      <c r="U62403" s="54"/>
      <c r="V62403" s="53"/>
    </row>
    <row r="62404" spans="21:22" ht="26.1" customHeight="1">
      <c r="U62404" s="54"/>
      <c r="V62404" s="53"/>
    </row>
    <row r="62405" spans="21:22" ht="26.1" customHeight="1">
      <c r="U62405" s="54"/>
      <c r="V62405" s="53"/>
    </row>
    <row r="62406" spans="21:22" ht="26.1" customHeight="1">
      <c r="U62406" s="54"/>
      <c r="V62406" s="53"/>
    </row>
    <row r="62407" spans="21:22" ht="26.1" customHeight="1">
      <c r="U62407" s="54"/>
      <c r="V62407" s="53"/>
    </row>
    <row r="62408" spans="21:22" ht="26.1" customHeight="1">
      <c r="U62408" s="54"/>
      <c r="V62408" s="53"/>
    </row>
    <row r="62409" spans="21:22" ht="26.1" customHeight="1">
      <c r="U62409" s="54"/>
      <c r="V62409" s="53"/>
    </row>
    <row r="62410" spans="21:22" ht="26.1" customHeight="1">
      <c r="U62410" s="54"/>
      <c r="V62410" s="53"/>
    </row>
    <row r="62411" spans="21:22" ht="26.1" customHeight="1">
      <c r="U62411" s="54"/>
      <c r="V62411" s="53"/>
    </row>
    <row r="62412" spans="21:22" ht="26.1" customHeight="1">
      <c r="U62412" s="54"/>
      <c r="V62412" s="53"/>
    </row>
    <row r="62413" spans="21:22" ht="26.1" customHeight="1">
      <c r="U62413" s="54"/>
      <c r="V62413" s="53"/>
    </row>
    <row r="62414" spans="21:22" ht="26.1" customHeight="1">
      <c r="U62414" s="54"/>
      <c r="V62414" s="53"/>
    </row>
    <row r="62415" spans="21:22" ht="26.1" customHeight="1">
      <c r="U62415" s="54"/>
      <c r="V62415" s="53"/>
    </row>
    <row r="62416" spans="21:22" ht="26.1" customHeight="1">
      <c r="U62416" s="54"/>
      <c r="V62416" s="53"/>
    </row>
    <row r="62417" spans="21:22" ht="26.1" customHeight="1">
      <c r="U62417" s="54"/>
      <c r="V62417" s="53"/>
    </row>
    <row r="62418" spans="21:22" ht="26.1" customHeight="1">
      <c r="U62418" s="54"/>
      <c r="V62418" s="53"/>
    </row>
    <row r="62419" spans="21:22" ht="26.1" customHeight="1">
      <c r="U62419" s="54"/>
      <c r="V62419" s="53"/>
    </row>
    <row r="62420" spans="21:22" ht="26.1" customHeight="1">
      <c r="U62420" s="54"/>
      <c r="V62420" s="53"/>
    </row>
    <row r="62421" spans="21:22" ht="26.1" customHeight="1">
      <c r="U62421" s="54"/>
      <c r="V62421" s="53"/>
    </row>
    <row r="62422" spans="21:22" ht="26.1" customHeight="1">
      <c r="U62422" s="54"/>
      <c r="V62422" s="53"/>
    </row>
    <row r="62423" spans="21:22" ht="26.1" customHeight="1">
      <c r="U62423" s="54"/>
      <c r="V62423" s="53"/>
    </row>
    <row r="62424" spans="21:22" ht="26.1" customHeight="1">
      <c r="U62424" s="54"/>
      <c r="V62424" s="53"/>
    </row>
    <row r="62425" spans="21:22" ht="26.1" customHeight="1">
      <c r="U62425" s="54"/>
      <c r="V62425" s="53"/>
    </row>
    <row r="62426" spans="21:22" ht="26.1" customHeight="1">
      <c r="U62426" s="54"/>
      <c r="V62426" s="53"/>
    </row>
    <row r="62427" spans="21:22" ht="26.1" customHeight="1">
      <c r="U62427" s="54"/>
      <c r="V62427" s="53"/>
    </row>
    <row r="62428" spans="21:22" ht="26.1" customHeight="1">
      <c r="U62428" s="54"/>
      <c r="V62428" s="53"/>
    </row>
    <row r="62429" spans="21:22" ht="26.1" customHeight="1">
      <c r="U62429" s="54"/>
      <c r="V62429" s="53"/>
    </row>
    <row r="62430" spans="21:22" ht="26.1" customHeight="1">
      <c r="U62430" s="54"/>
      <c r="V62430" s="53"/>
    </row>
    <row r="62431" spans="21:22" ht="26.1" customHeight="1">
      <c r="U62431" s="54"/>
      <c r="V62431" s="53"/>
    </row>
    <row r="62432" spans="21:22" ht="26.1" customHeight="1">
      <c r="U62432" s="54"/>
      <c r="V62432" s="53"/>
    </row>
    <row r="62433" spans="21:22" ht="26.1" customHeight="1">
      <c r="U62433" s="54"/>
      <c r="V62433" s="53"/>
    </row>
    <row r="62434" spans="21:22" ht="26.1" customHeight="1">
      <c r="U62434" s="54"/>
      <c r="V62434" s="53"/>
    </row>
    <row r="62435" spans="21:22" ht="26.1" customHeight="1">
      <c r="U62435" s="54"/>
      <c r="V62435" s="53"/>
    </row>
    <row r="62436" spans="21:22" ht="26.1" customHeight="1">
      <c r="U62436" s="54"/>
      <c r="V62436" s="53"/>
    </row>
    <row r="62437" spans="21:22" ht="26.1" customHeight="1">
      <c r="U62437" s="54"/>
      <c r="V62437" s="53"/>
    </row>
    <row r="62438" spans="21:22" ht="26.1" customHeight="1">
      <c r="U62438" s="54"/>
      <c r="V62438" s="53"/>
    </row>
    <row r="62439" spans="21:22" ht="26.1" customHeight="1">
      <c r="U62439" s="54"/>
      <c r="V62439" s="53"/>
    </row>
    <row r="62440" spans="21:22" ht="26.1" customHeight="1">
      <c r="U62440" s="54"/>
      <c r="V62440" s="53"/>
    </row>
    <row r="62441" spans="21:22" ht="26.1" customHeight="1">
      <c r="U62441" s="54"/>
      <c r="V62441" s="53"/>
    </row>
    <row r="62442" spans="21:22" ht="26.1" customHeight="1">
      <c r="U62442" s="54"/>
      <c r="V62442" s="53"/>
    </row>
    <row r="62443" spans="21:22" ht="26.1" customHeight="1">
      <c r="U62443" s="54"/>
      <c r="V62443" s="53"/>
    </row>
    <row r="62444" spans="21:22" ht="26.1" customHeight="1">
      <c r="U62444" s="54"/>
      <c r="V62444" s="53"/>
    </row>
    <row r="62445" spans="21:22" ht="26.1" customHeight="1">
      <c r="U62445" s="54"/>
      <c r="V62445" s="53"/>
    </row>
    <row r="62446" spans="21:22" ht="26.1" customHeight="1">
      <c r="U62446" s="54"/>
      <c r="V62446" s="53"/>
    </row>
    <row r="62447" spans="21:22" ht="26.1" customHeight="1">
      <c r="U62447" s="54"/>
      <c r="V62447" s="53"/>
    </row>
    <row r="62448" spans="21:22" ht="26.1" customHeight="1">
      <c r="U62448" s="54"/>
      <c r="V62448" s="53"/>
    </row>
    <row r="62449" spans="21:22" ht="26.1" customHeight="1">
      <c r="U62449" s="54"/>
      <c r="V62449" s="53"/>
    </row>
    <row r="62450" spans="21:22" ht="26.1" customHeight="1">
      <c r="U62450" s="54"/>
      <c r="V62450" s="53"/>
    </row>
    <row r="62451" spans="21:22" ht="26.1" customHeight="1">
      <c r="U62451" s="54"/>
      <c r="V62451" s="53"/>
    </row>
    <row r="62452" spans="21:22" ht="26.1" customHeight="1">
      <c r="U62452" s="54"/>
      <c r="V62452" s="53"/>
    </row>
    <row r="62453" spans="21:22" ht="26.1" customHeight="1">
      <c r="U62453" s="54"/>
      <c r="V62453" s="53"/>
    </row>
    <row r="62454" spans="21:22" ht="26.1" customHeight="1">
      <c r="U62454" s="54"/>
      <c r="V62454" s="53"/>
    </row>
    <row r="62455" spans="21:22" ht="26.1" customHeight="1">
      <c r="U62455" s="54"/>
      <c r="V62455" s="53"/>
    </row>
    <row r="62456" spans="21:22" ht="26.1" customHeight="1">
      <c r="U62456" s="54"/>
      <c r="V62456" s="53"/>
    </row>
    <row r="62457" spans="21:22" ht="26.1" customHeight="1">
      <c r="U62457" s="54"/>
      <c r="V62457" s="53"/>
    </row>
    <row r="62458" spans="21:22" ht="26.1" customHeight="1">
      <c r="U62458" s="54"/>
      <c r="V62458" s="53"/>
    </row>
    <row r="62459" spans="21:22" ht="26.1" customHeight="1">
      <c r="U62459" s="54"/>
      <c r="V62459" s="53"/>
    </row>
    <row r="62460" spans="21:22" ht="26.1" customHeight="1">
      <c r="U62460" s="54"/>
      <c r="V62460" s="53"/>
    </row>
    <row r="62461" spans="21:22" ht="26.1" customHeight="1">
      <c r="U62461" s="54"/>
      <c r="V62461" s="53"/>
    </row>
    <row r="62462" spans="21:22" ht="26.1" customHeight="1">
      <c r="U62462" s="54"/>
      <c r="V62462" s="53"/>
    </row>
    <row r="62463" spans="21:22" ht="26.1" customHeight="1">
      <c r="U62463" s="54"/>
      <c r="V62463" s="53"/>
    </row>
    <row r="62464" spans="21:22" ht="26.1" customHeight="1">
      <c r="U62464" s="54"/>
      <c r="V62464" s="53"/>
    </row>
    <row r="62465" spans="21:22" ht="26.1" customHeight="1">
      <c r="U62465" s="54"/>
      <c r="V62465" s="53"/>
    </row>
    <row r="62466" spans="21:22" ht="26.1" customHeight="1">
      <c r="U62466" s="54"/>
      <c r="V62466" s="53"/>
    </row>
    <row r="62467" spans="21:22" ht="26.1" customHeight="1">
      <c r="U62467" s="54"/>
      <c r="V62467" s="53"/>
    </row>
    <row r="62468" spans="21:22" ht="26.1" customHeight="1">
      <c r="U62468" s="54"/>
      <c r="V62468" s="53"/>
    </row>
    <row r="62469" spans="21:22" ht="26.1" customHeight="1">
      <c r="U62469" s="54"/>
      <c r="V62469" s="53"/>
    </row>
    <row r="62470" spans="21:22" ht="26.1" customHeight="1">
      <c r="U62470" s="54"/>
      <c r="V62470" s="53"/>
    </row>
    <row r="62471" spans="21:22" ht="26.1" customHeight="1">
      <c r="U62471" s="54"/>
      <c r="V62471" s="53"/>
    </row>
    <row r="62472" spans="21:22" ht="26.1" customHeight="1">
      <c r="U62472" s="54"/>
      <c r="V62472" s="53"/>
    </row>
    <row r="62473" spans="21:22" ht="26.1" customHeight="1">
      <c r="U62473" s="54"/>
      <c r="V62473" s="53"/>
    </row>
    <row r="62474" spans="21:22" ht="26.1" customHeight="1">
      <c r="U62474" s="54"/>
      <c r="V62474" s="53"/>
    </row>
    <row r="62475" spans="21:22" ht="26.1" customHeight="1">
      <c r="U62475" s="54"/>
      <c r="V62475" s="53"/>
    </row>
    <row r="62476" spans="21:22" ht="26.1" customHeight="1">
      <c r="U62476" s="54"/>
      <c r="V62476" s="53"/>
    </row>
    <row r="62477" spans="21:22" ht="26.1" customHeight="1">
      <c r="U62477" s="54"/>
      <c r="V62477" s="53"/>
    </row>
    <row r="62478" spans="21:22" ht="26.1" customHeight="1">
      <c r="U62478" s="54"/>
      <c r="V62478" s="53"/>
    </row>
    <row r="62479" spans="21:22" ht="26.1" customHeight="1">
      <c r="U62479" s="54"/>
      <c r="V62479" s="53"/>
    </row>
    <row r="62480" spans="21:22" ht="26.1" customHeight="1">
      <c r="U62480" s="54"/>
      <c r="V62480" s="53"/>
    </row>
    <row r="62481" spans="21:22" ht="26.1" customHeight="1">
      <c r="U62481" s="54"/>
      <c r="V62481" s="53"/>
    </row>
    <row r="62482" spans="21:22" ht="26.1" customHeight="1">
      <c r="U62482" s="54"/>
      <c r="V62482" s="53"/>
    </row>
    <row r="62483" spans="21:22" ht="26.1" customHeight="1">
      <c r="U62483" s="54"/>
      <c r="V62483" s="53"/>
    </row>
    <row r="62484" spans="21:22" ht="26.1" customHeight="1">
      <c r="U62484" s="54"/>
      <c r="V62484" s="53"/>
    </row>
    <row r="62485" spans="21:22" ht="26.1" customHeight="1">
      <c r="U62485" s="54"/>
      <c r="V62485" s="53"/>
    </row>
    <row r="62486" spans="21:22" ht="26.1" customHeight="1">
      <c r="U62486" s="54"/>
      <c r="V62486" s="53"/>
    </row>
    <row r="62487" spans="21:22" ht="26.1" customHeight="1">
      <c r="U62487" s="54"/>
      <c r="V62487" s="53"/>
    </row>
    <row r="62488" spans="21:22" ht="26.1" customHeight="1">
      <c r="U62488" s="54"/>
      <c r="V62488" s="53"/>
    </row>
    <row r="62489" spans="21:22" ht="26.1" customHeight="1">
      <c r="U62489" s="54"/>
      <c r="V62489" s="53"/>
    </row>
    <row r="62490" spans="21:22" ht="26.1" customHeight="1">
      <c r="U62490" s="54"/>
      <c r="V62490" s="53"/>
    </row>
    <row r="62491" spans="21:22" ht="26.1" customHeight="1">
      <c r="U62491" s="54"/>
      <c r="V62491" s="53"/>
    </row>
    <row r="62492" spans="21:22" ht="26.1" customHeight="1">
      <c r="U62492" s="54"/>
      <c r="V62492" s="53"/>
    </row>
    <row r="62493" spans="21:22" ht="26.1" customHeight="1">
      <c r="U62493" s="54"/>
      <c r="V62493" s="53"/>
    </row>
    <row r="62494" spans="21:22" ht="26.1" customHeight="1">
      <c r="U62494" s="54"/>
      <c r="V62494" s="53"/>
    </row>
    <row r="62495" spans="21:22" ht="26.1" customHeight="1">
      <c r="U62495" s="54"/>
      <c r="V62495" s="53"/>
    </row>
    <row r="62496" spans="21:22" ht="26.1" customHeight="1">
      <c r="U62496" s="54"/>
      <c r="V62496" s="53"/>
    </row>
    <row r="62497" spans="21:22" ht="26.1" customHeight="1">
      <c r="U62497" s="54"/>
      <c r="V62497" s="53"/>
    </row>
    <row r="62498" spans="21:22" ht="26.1" customHeight="1">
      <c r="U62498" s="54"/>
      <c r="V62498" s="53"/>
    </row>
    <row r="62499" spans="21:22" ht="26.1" customHeight="1">
      <c r="U62499" s="54"/>
      <c r="V62499" s="53"/>
    </row>
    <row r="62500" spans="21:22" ht="26.1" customHeight="1">
      <c r="U62500" s="54"/>
      <c r="V62500" s="53"/>
    </row>
    <row r="62501" spans="21:22" ht="26.1" customHeight="1">
      <c r="U62501" s="54"/>
      <c r="V62501" s="53"/>
    </row>
    <row r="62502" spans="21:22" ht="26.1" customHeight="1">
      <c r="U62502" s="54"/>
      <c r="V62502" s="53"/>
    </row>
    <row r="62503" spans="21:22" ht="26.1" customHeight="1">
      <c r="U62503" s="54"/>
      <c r="V62503" s="53"/>
    </row>
    <row r="62504" spans="21:22" ht="26.1" customHeight="1">
      <c r="U62504" s="54"/>
      <c r="V62504" s="53"/>
    </row>
    <row r="62505" spans="21:22" ht="26.1" customHeight="1">
      <c r="U62505" s="54"/>
      <c r="V62505" s="53"/>
    </row>
    <row r="62506" spans="21:22" ht="26.1" customHeight="1">
      <c r="U62506" s="54"/>
      <c r="V62506" s="53"/>
    </row>
    <row r="62507" spans="21:22" ht="26.1" customHeight="1">
      <c r="U62507" s="54"/>
      <c r="V62507" s="53"/>
    </row>
    <row r="62508" spans="21:22" ht="26.1" customHeight="1">
      <c r="U62508" s="54"/>
      <c r="V62508" s="53"/>
    </row>
    <row r="62509" spans="21:22" ht="26.1" customHeight="1">
      <c r="U62509" s="54"/>
      <c r="V62509" s="53"/>
    </row>
    <row r="62510" spans="21:22" ht="26.1" customHeight="1">
      <c r="U62510" s="54"/>
      <c r="V62510" s="53"/>
    </row>
    <row r="62511" spans="21:22" ht="26.1" customHeight="1">
      <c r="U62511" s="54"/>
      <c r="V62511" s="53"/>
    </row>
    <row r="62512" spans="21:22" ht="26.1" customHeight="1">
      <c r="U62512" s="54"/>
      <c r="V62512" s="53"/>
    </row>
    <row r="62513" spans="21:22" ht="26.1" customHeight="1">
      <c r="U62513" s="54"/>
      <c r="V62513" s="53"/>
    </row>
    <row r="62514" spans="21:22" ht="26.1" customHeight="1">
      <c r="U62514" s="54"/>
      <c r="V62514" s="53"/>
    </row>
    <row r="62515" spans="21:22" ht="26.1" customHeight="1">
      <c r="U62515" s="54"/>
      <c r="V62515" s="53"/>
    </row>
    <row r="62516" spans="21:22" ht="26.1" customHeight="1">
      <c r="U62516" s="54"/>
      <c r="V62516" s="53"/>
    </row>
    <row r="62517" spans="21:22" ht="26.1" customHeight="1">
      <c r="U62517" s="54"/>
      <c r="V62517" s="53"/>
    </row>
    <row r="62518" spans="21:22" ht="26.1" customHeight="1">
      <c r="U62518" s="54"/>
      <c r="V62518" s="53"/>
    </row>
    <row r="62519" spans="21:22" ht="26.1" customHeight="1">
      <c r="U62519" s="54"/>
      <c r="V62519" s="53"/>
    </row>
    <row r="62520" spans="21:22" ht="26.1" customHeight="1">
      <c r="U62520" s="54"/>
      <c r="V62520" s="53"/>
    </row>
    <row r="62521" spans="21:22" ht="26.1" customHeight="1">
      <c r="U62521" s="54"/>
      <c r="V62521" s="53"/>
    </row>
    <row r="62522" spans="21:22" ht="26.1" customHeight="1">
      <c r="U62522" s="54"/>
      <c r="V62522" s="53"/>
    </row>
    <row r="62523" spans="21:22" ht="26.1" customHeight="1">
      <c r="U62523" s="54"/>
      <c r="V62523" s="53"/>
    </row>
    <row r="62524" spans="21:22" ht="26.1" customHeight="1">
      <c r="U62524" s="54"/>
      <c r="V62524" s="53"/>
    </row>
    <row r="62525" spans="21:22" ht="26.1" customHeight="1">
      <c r="U62525" s="54"/>
      <c r="V62525" s="53"/>
    </row>
    <row r="62526" spans="21:22" ht="26.1" customHeight="1">
      <c r="U62526" s="54"/>
      <c r="V62526" s="53"/>
    </row>
    <row r="62527" spans="21:22" ht="26.1" customHeight="1">
      <c r="U62527" s="54"/>
      <c r="V62527" s="53"/>
    </row>
    <row r="62528" spans="21:22" ht="26.1" customHeight="1">
      <c r="U62528" s="54"/>
      <c r="V62528" s="53"/>
    </row>
    <row r="62529" spans="21:22" ht="26.1" customHeight="1">
      <c r="U62529" s="54"/>
      <c r="V62529" s="53"/>
    </row>
    <row r="62530" spans="21:22" ht="26.1" customHeight="1">
      <c r="U62530" s="54"/>
      <c r="V62530" s="53"/>
    </row>
    <row r="62531" spans="21:22" ht="26.1" customHeight="1">
      <c r="U62531" s="54"/>
      <c r="V62531" s="53"/>
    </row>
    <row r="62532" spans="21:22" ht="26.1" customHeight="1">
      <c r="U62532" s="54"/>
      <c r="V62532" s="53"/>
    </row>
    <row r="62533" spans="21:22" ht="26.1" customHeight="1">
      <c r="U62533" s="54"/>
      <c r="V62533" s="53"/>
    </row>
    <row r="62534" spans="21:22" ht="26.1" customHeight="1">
      <c r="U62534" s="54"/>
      <c r="V62534" s="53"/>
    </row>
    <row r="62535" spans="21:22" ht="26.1" customHeight="1">
      <c r="U62535" s="54"/>
      <c r="V62535" s="53"/>
    </row>
    <row r="62536" spans="21:22" ht="26.1" customHeight="1">
      <c r="U62536" s="54"/>
      <c r="V62536" s="53"/>
    </row>
    <row r="62537" spans="21:22" ht="26.1" customHeight="1">
      <c r="U62537" s="54"/>
      <c r="V62537" s="53"/>
    </row>
    <row r="62538" spans="21:22" ht="26.1" customHeight="1">
      <c r="U62538" s="54"/>
      <c r="V62538" s="53"/>
    </row>
    <row r="62539" spans="21:22" ht="26.1" customHeight="1">
      <c r="U62539" s="54"/>
      <c r="V62539" s="53"/>
    </row>
    <row r="62540" spans="21:22" ht="26.1" customHeight="1">
      <c r="U62540" s="54"/>
      <c r="V62540" s="53"/>
    </row>
    <row r="62541" spans="21:22" ht="26.1" customHeight="1">
      <c r="U62541" s="54"/>
      <c r="V62541" s="53"/>
    </row>
    <row r="62542" spans="21:22" ht="26.1" customHeight="1">
      <c r="U62542" s="54"/>
      <c r="V62542" s="53"/>
    </row>
    <row r="62543" spans="21:22" ht="26.1" customHeight="1">
      <c r="U62543" s="54"/>
      <c r="V62543" s="53"/>
    </row>
    <row r="62544" spans="21:22" ht="26.1" customHeight="1">
      <c r="U62544" s="54"/>
      <c r="V62544" s="53"/>
    </row>
    <row r="62545" spans="21:22" ht="26.1" customHeight="1">
      <c r="U62545" s="54"/>
      <c r="V62545" s="53"/>
    </row>
    <row r="62546" spans="21:22" ht="26.1" customHeight="1">
      <c r="U62546" s="54"/>
      <c r="V62546" s="53"/>
    </row>
    <row r="62547" spans="21:22" ht="26.1" customHeight="1">
      <c r="U62547" s="54"/>
      <c r="V62547" s="53"/>
    </row>
    <row r="62548" spans="21:22" ht="26.1" customHeight="1">
      <c r="U62548" s="54"/>
      <c r="V62548" s="53"/>
    </row>
    <row r="62549" spans="21:22" ht="26.1" customHeight="1">
      <c r="U62549" s="54"/>
      <c r="V62549" s="53"/>
    </row>
    <row r="62550" spans="21:22" ht="26.1" customHeight="1">
      <c r="U62550" s="54"/>
      <c r="V62550" s="53"/>
    </row>
    <row r="62551" spans="21:22" ht="26.1" customHeight="1">
      <c r="U62551" s="54"/>
      <c r="V62551" s="53"/>
    </row>
    <row r="62552" spans="21:22" ht="26.1" customHeight="1">
      <c r="U62552" s="54"/>
      <c r="V62552" s="53"/>
    </row>
    <row r="62553" spans="21:22" ht="26.1" customHeight="1">
      <c r="U62553" s="54"/>
      <c r="V62553" s="53"/>
    </row>
    <row r="62554" spans="21:22" ht="26.1" customHeight="1">
      <c r="U62554" s="54"/>
      <c r="V62554" s="53"/>
    </row>
    <row r="62555" spans="21:22" ht="26.1" customHeight="1">
      <c r="U62555" s="54"/>
      <c r="V62555" s="53"/>
    </row>
    <row r="62556" spans="21:22" ht="26.1" customHeight="1">
      <c r="U62556" s="54"/>
      <c r="V62556" s="53"/>
    </row>
    <row r="62557" spans="21:22" ht="26.1" customHeight="1">
      <c r="U62557" s="54"/>
      <c r="V62557" s="53"/>
    </row>
    <row r="62558" spans="21:22" ht="26.1" customHeight="1">
      <c r="U62558" s="54"/>
      <c r="V62558" s="53"/>
    </row>
    <row r="62559" spans="21:22" ht="26.1" customHeight="1">
      <c r="U62559" s="54"/>
      <c r="V62559" s="53"/>
    </row>
    <row r="62560" spans="21:22" ht="26.1" customHeight="1">
      <c r="U62560" s="54"/>
      <c r="V62560" s="53"/>
    </row>
    <row r="62561" spans="21:22" ht="26.1" customHeight="1">
      <c r="U62561" s="54"/>
      <c r="V62561" s="53"/>
    </row>
    <row r="62562" spans="21:22" ht="26.1" customHeight="1">
      <c r="U62562" s="54"/>
      <c r="V62562" s="53"/>
    </row>
    <row r="62563" spans="21:22" ht="26.1" customHeight="1">
      <c r="U62563" s="54"/>
      <c r="V62563" s="53"/>
    </row>
    <row r="62564" spans="21:22" ht="26.1" customHeight="1">
      <c r="U62564" s="54"/>
      <c r="V62564" s="53"/>
    </row>
    <row r="62565" spans="21:22" ht="26.1" customHeight="1">
      <c r="U62565" s="54"/>
      <c r="V62565" s="53"/>
    </row>
    <row r="62566" spans="21:22" ht="26.1" customHeight="1">
      <c r="U62566" s="54"/>
      <c r="V62566" s="53"/>
    </row>
    <row r="62567" spans="21:22" ht="26.1" customHeight="1">
      <c r="U62567" s="54"/>
      <c r="V62567" s="53"/>
    </row>
    <row r="62568" spans="21:22" ht="26.1" customHeight="1">
      <c r="U62568" s="54"/>
      <c r="V62568" s="53"/>
    </row>
    <row r="62569" spans="21:22" ht="26.1" customHeight="1">
      <c r="U62569" s="54"/>
      <c r="V62569" s="53"/>
    </row>
    <row r="62570" spans="21:22" ht="26.1" customHeight="1">
      <c r="U62570" s="54"/>
      <c r="V62570" s="53"/>
    </row>
    <row r="62571" spans="21:22" ht="26.1" customHeight="1">
      <c r="U62571" s="54"/>
      <c r="V62571" s="53"/>
    </row>
    <row r="62572" spans="21:22" ht="26.1" customHeight="1">
      <c r="U62572" s="54"/>
      <c r="V62572" s="53"/>
    </row>
    <row r="62573" spans="21:22" ht="26.1" customHeight="1">
      <c r="U62573" s="54"/>
      <c r="V62573" s="53"/>
    </row>
    <row r="62574" spans="21:22" ht="26.1" customHeight="1">
      <c r="U62574" s="54"/>
      <c r="V62574" s="53"/>
    </row>
    <row r="62575" spans="21:22" ht="26.1" customHeight="1">
      <c r="U62575" s="54"/>
      <c r="V62575" s="53"/>
    </row>
    <row r="62576" spans="21:22" ht="26.1" customHeight="1">
      <c r="U62576" s="54"/>
      <c r="V62576" s="53"/>
    </row>
    <row r="62577" spans="21:22" ht="26.1" customHeight="1">
      <c r="U62577" s="54"/>
      <c r="V62577" s="53"/>
    </row>
    <row r="62578" spans="21:22" ht="26.1" customHeight="1">
      <c r="U62578" s="54"/>
      <c r="V62578" s="53"/>
    </row>
    <row r="62579" spans="21:22" ht="26.1" customHeight="1">
      <c r="U62579" s="54"/>
      <c r="V62579" s="53"/>
    </row>
    <row r="62580" spans="21:22" ht="26.1" customHeight="1">
      <c r="U62580" s="54"/>
      <c r="V62580" s="53"/>
    </row>
    <row r="62581" spans="21:22" ht="26.1" customHeight="1">
      <c r="U62581" s="54"/>
      <c r="V62581" s="53"/>
    </row>
    <row r="62582" spans="21:22" ht="26.1" customHeight="1">
      <c r="U62582" s="54"/>
      <c r="V62582" s="53"/>
    </row>
    <row r="62583" spans="21:22" ht="26.1" customHeight="1">
      <c r="U62583" s="54"/>
      <c r="V62583" s="53"/>
    </row>
    <row r="62584" spans="21:22" ht="26.1" customHeight="1">
      <c r="U62584" s="54"/>
      <c r="V62584" s="53"/>
    </row>
    <row r="62585" spans="21:22" ht="26.1" customHeight="1">
      <c r="U62585" s="54"/>
      <c r="V62585" s="53"/>
    </row>
    <row r="62586" spans="21:22" ht="26.1" customHeight="1">
      <c r="U62586" s="54"/>
      <c r="V62586" s="53"/>
    </row>
    <row r="62587" spans="21:22" ht="26.1" customHeight="1">
      <c r="U62587" s="54"/>
      <c r="V62587" s="53"/>
    </row>
    <row r="62588" spans="21:22" ht="26.1" customHeight="1">
      <c r="U62588" s="54"/>
      <c r="V62588" s="53"/>
    </row>
    <row r="62589" spans="21:22" ht="26.1" customHeight="1">
      <c r="U62589" s="54"/>
      <c r="V62589" s="53"/>
    </row>
    <row r="62590" spans="21:22" ht="26.1" customHeight="1">
      <c r="U62590" s="54"/>
      <c r="V62590" s="53"/>
    </row>
    <row r="62591" spans="21:22" ht="26.1" customHeight="1">
      <c r="U62591" s="54"/>
      <c r="V62591" s="53"/>
    </row>
    <row r="62592" spans="21:22" ht="26.1" customHeight="1">
      <c r="U62592" s="54"/>
      <c r="V62592" s="53"/>
    </row>
    <row r="62593" spans="21:22" ht="26.1" customHeight="1">
      <c r="U62593" s="54"/>
      <c r="V62593" s="53"/>
    </row>
    <row r="62594" spans="21:22" ht="26.1" customHeight="1">
      <c r="U62594" s="54"/>
      <c r="V62594" s="53"/>
    </row>
    <row r="62595" spans="21:22" ht="26.1" customHeight="1">
      <c r="U62595" s="54"/>
      <c r="V62595" s="53"/>
    </row>
    <row r="62596" spans="21:22" ht="26.1" customHeight="1">
      <c r="U62596" s="54"/>
      <c r="V62596" s="53"/>
    </row>
    <row r="62597" spans="21:22" ht="26.1" customHeight="1">
      <c r="U62597" s="54"/>
      <c r="V62597" s="53"/>
    </row>
    <row r="62598" spans="21:22" ht="26.1" customHeight="1">
      <c r="U62598" s="54"/>
      <c r="V62598" s="53"/>
    </row>
    <row r="62599" spans="21:22" ht="26.1" customHeight="1">
      <c r="U62599" s="54"/>
      <c r="V62599" s="53"/>
    </row>
    <row r="62600" spans="21:22" ht="26.1" customHeight="1">
      <c r="U62600" s="54"/>
      <c r="V62600" s="53"/>
    </row>
    <row r="62601" spans="21:22" ht="26.1" customHeight="1">
      <c r="U62601" s="54"/>
      <c r="V62601" s="53"/>
    </row>
    <row r="62602" spans="21:22" ht="26.1" customHeight="1">
      <c r="U62602" s="54"/>
      <c r="V62602" s="53"/>
    </row>
    <row r="62603" spans="21:22" ht="26.1" customHeight="1">
      <c r="U62603" s="54"/>
      <c r="V62603" s="53"/>
    </row>
    <row r="62604" spans="21:22" ht="26.1" customHeight="1">
      <c r="U62604" s="54"/>
      <c r="V62604" s="53"/>
    </row>
    <row r="62605" spans="21:22" ht="26.1" customHeight="1">
      <c r="U62605" s="54"/>
      <c r="V62605" s="53"/>
    </row>
    <row r="62606" spans="21:22" ht="26.1" customHeight="1">
      <c r="U62606" s="54"/>
      <c r="V62606" s="53"/>
    </row>
    <row r="62607" spans="21:22" ht="26.1" customHeight="1">
      <c r="U62607" s="54"/>
      <c r="V62607" s="53"/>
    </row>
    <row r="62608" spans="21:22" ht="26.1" customHeight="1">
      <c r="U62608" s="54"/>
      <c r="V62608" s="53"/>
    </row>
    <row r="62609" spans="21:22" ht="26.1" customHeight="1">
      <c r="U62609" s="54"/>
      <c r="V62609" s="53"/>
    </row>
    <row r="62610" spans="21:22" ht="26.1" customHeight="1">
      <c r="U62610" s="54"/>
      <c r="V62610" s="53"/>
    </row>
    <row r="62611" spans="21:22" ht="26.1" customHeight="1">
      <c r="U62611" s="54"/>
      <c r="V62611" s="53"/>
    </row>
    <row r="62612" spans="21:22" ht="26.1" customHeight="1">
      <c r="U62612" s="54"/>
      <c r="V62612" s="53"/>
    </row>
    <row r="62613" spans="21:22" ht="26.1" customHeight="1">
      <c r="U62613" s="54"/>
      <c r="V62613" s="53"/>
    </row>
    <row r="62614" spans="21:22" ht="26.1" customHeight="1">
      <c r="U62614" s="54"/>
      <c r="V62614" s="53"/>
    </row>
    <row r="62615" spans="21:22" ht="26.1" customHeight="1">
      <c r="U62615" s="54"/>
      <c r="V62615" s="53"/>
    </row>
    <row r="62616" spans="21:22" ht="26.1" customHeight="1">
      <c r="U62616" s="54"/>
      <c r="V62616" s="53"/>
    </row>
    <row r="62617" spans="21:22" ht="26.1" customHeight="1">
      <c r="U62617" s="54"/>
      <c r="V62617" s="53"/>
    </row>
    <row r="62618" spans="21:22" ht="26.1" customHeight="1">
      <c r="U62618" s="54"/>
      <c r="V62618" s="53"/>
    </row>
    <row r="62619" spans="21:22" ht="26.1" customHeight="1">
      <c r="U62619" s="54"/>
      <c r="V62619" s="53"/>
    </row>
    <row r="62620" spans="21:22" ht="26.1" customHeight="1">
      <c r="U62620" s="54"/>
      <c r="V62620" s="53"/>
    </row>
    <row r="62621" spans="21:22" ht="26.1" customHeight="1">
      <c r="U62621" s="54"/>
      <c r="V62621" s="53"/>
    </row>
    <row r="62622" spans="21:22" ht="26.1" customHeight="1">
      <c r="U62622" s="54"/>
      <c r="V62622" s="53"/>
    </row>
    <row r="62623" spans="21:22" ht="26.1" customHeight="1">
      <c r="U62623" s="54"/>
      <c r="V62623" s="53"/>
    </row>
    <row r="62624" spans="21:22" ht="26.1" customHeight="1">
      <c r="U62624" s="54"/>
      <c r="V62624" s="53"/>
    </row>
    <row r="62625" spans="21:22" ht="26.1" customHeight="1">
      <c r="U62625" s="54"/>
      <c r="V62625" s="53"/>
    </row>
    <row r="62626" spans="21:22" ht="26.1" customHeight="1">
      <c r="U62626" s="54"/>
      <c r="V62626" s="53"/>
    </row>
    <row r="62627" spans="21:22" ht="26.1" customHeight="1">
      <c r="U62627" s="54"/>
      <c r="V62627" s="53"/>
    </row>
    <row r="62628" spans="21:22" ht="26.1" customHeight="1">
      <c r="U62628" s="54"/>
      <c r="V62628" s="53"/>
    </row>
    <row r="62629" spans="21:22" ht="26.1" customHeight="1">
      <c r="U62629" s="54"/>
      <c r="V62629" s="53"/>
    </row>
    <row r="62630" spans="21:22" ht="26.1" customHeight="1">
      <c r="U62630" s="54"/>
      <c r="V62630" s="53"/>
    </row>
    <row r="62631" spans="21:22" ht="26.1" customHeight="1">
      <c r="U62631" s="54"/>
      <c r="V62631" s="53"/>
    </row>
    <row r="62632" spans="21:22" ht="26.1" customHeight="1">
      <c r="U62632" s="54"/>
      <c r="V62632" s="53"/>
    </row>
    <row r="62633" spans="21:22" ht="26.1" customHeight="1">
      <c r="U62633" s="54"/>
      <c r="V62633" s="53"/>
    </row>
    <row r="62634" spans="21:22" ht="26.1" customHeight="1">
      <c r="U62634" s="54"/>
      <c r="V62634" s="53"/>
    </row>
    <row r="62635" spans="21:22" ht="26.1" customHeight="1">
      <c r="U62635" s="54"/>
      <c r="V62635" s="53"/>
    </row>
    <row r="62636" spans="21:22" ht="26.1" customHeight="1">
      <c r="U62636" s="54"/>
      <c r="V62636" s="53"/>
    </row>
    <row r="62637" spans="21:22" ht="26.1" customHeight="1">
      <c r="U62637" s="54"/>
      <c r="V62637" s="53"/>
    </row>
    <row r="62638" spans="21:22" ht="26.1" customHeight="1">
      <c r="U62638" s="54"/>
      <c r="V62638" s="53"/>
    </row>
    <row r="62639" spans="21:22" ht="26.1" customHeight="1">
      <c r="U62639" s="54"/>
      <c r="V62639" s="53"/>
    </row>
    <row r="62640" spans="21:22" ht="26.1" customHeight="1">
      <c r="U62640" s="54"/>
      <c r="V62640" s="53"/>
    </row>
    <row r="62641" spans="21:22" ht="26.1" customHeight="1">
      <c r="U62641" s="54"/>
      <c r="V62641" s="53"/>
    </row>
    <row r="62642" spans="21:22" ht="26.1" customHeight="1">
      <c r="U62642" s="54"/>
      <c r="V62642" s="53"/>
    </row>
    <row r="62643" spans="21:22" ht="26.1" customHeight="1">
      <c r="U62643" s="54"/>
      <c r="V62643" s="53"/>
    </row>
    <row r="62644" spans="21:22" ht="26.1" customHeight="1">
      <c r="U62644" s="54"/>
      <c r="V62644" s="53"/>
    </row>
    <row r="62645" spans="21:22" ht="26.1" customHeight="1">
      <c r="U62645" s="54"/>
      <c r="V62645" s="53"/>
    </row>
    <row r="62646" spans="21:22" ht="26.1" customHeight="1">
      <c r="U62646" s="54"/>
      <c r="V62646" s="53"/>
    </row>
    <row r="62647" spans="21:22" ht="26.1" customHeight="1">
      <c r="U62647" s="54"/>
      <c r="V62647" s="53"/>
    </row>
    <row r="62648" spans="21:22" ht="26.1" customHeight="1">
      <c r="U62648" s="54"/>
      <c r="V62648" s="53"/>
    </row>
    <row r="62649" spans="21:22" ht="26.1" customHeight="1">
      <c r="U62649" s="54"/>
      <c r="V62649" s="53"/>
    </row>
    <row r="62650" spans="21:22" ht="26.1" customHeight="1">
      <c r="U62650" s="54"/>
      <c r="V62650" s="53"/>
    </row>
    <row r="62651" spans="21:22" ht="26.1" customHeight="1">
      <c r="U62651" s="54"/>
      <c r="V62651" s="53"/>
    </row>
    <row r="62652" spans="21:22" ht="26.1" customHeight="1">
      <c r="U62652" s="54"/>
      <c r="V62652" s="53"/>
    </row>
    <row r="62653" spans="21:22" ht="26.1" customHeight="1">
      <c r="U62653" s="54"/>
      <c r="V62653" s="53"/>
    </row>
    <row r="62654" spans="21:22" ht="26.1" customHeight="1">
      <c r="U62654" s="54"/>
      <c r="V62654" s="53"/>
    </row>
    <row r="62655" spans="21:22" ht="26.1" customHeight="1">
      <c r="U62655" s="54"/>
      <c r="V62655" s="53"/>
    </row>
    <row r="62656" spans="21:22" ht="26.1" customHeight="1">
      <c r="U62656" s="54"/>
      <c r="V62656" s="53"/>
    </row>
    <row r="62657" spans="21:22" ht="26.1" customHeight="1">
      <c r="U62657" s="54"/>
      <c r="V62657" s="53"/>
    </row>
    <row r="62658" spans="21:22" ht="26.1" customHeight="1">
      <c r="U62658" s="54"/>
      <c r="V62658" s="53"/>
    </row>
    <row r="62659" spans="21:22" ht="26.1" customHeight="1">
      <c r="U62659" s="54"/>
      <c r="V62659" s="53"/>
    </row>
    <row r="62660" spans="21:22" ht="26.1" customHeight="1">
      <c r="U62660" s="54"/>
      <c r="V62660" s="53"/>
    </row>
    <row r="62661" spans="21:22" ht="26.1" customHeight="1">
      <c r="U62661" s="54"/>
      <c r="V62661" s="53"/>
    </row>
    <row r="62662" spans="21:22" ht="26.1" customHeight="1">
      <c r="U62662" s="54"/>
      <c r="V62662" s="53"/>
    </row>
    <row r="62663" spans="21:22" ht="26.1" customHeight="1">
      <c r="U62663" s="54"/>
      <c r="V62663" s="53"/>
    </row>
    <row r="62664" spans="21:22" ht="26.1" customHeight="1">
      <c r="U62664" s="54"/>
      <c r="V62664" s="53"/>
    </row>
    <row r="62665" spans="21:22" ht="26.1" customHeight="1">
      <c r="U62665" s="54"/>
      <c r="V62665" s="53"/>
    </row>
    <row r="62666" spans="21:22" ht="26.1" customHeight="1">
      <c r="U62666" s="54"/>
      <c r="V62666" s="53"/>
    </row>
    <row r="62667" spans="21:22" ht="26.1" customHeight="1">
      <c r="U62667" s="54"/>
      <c r="V62667" s="53"/>
    </row>
    <row r="62668" spans="21:22" ht="26.1" customHeight="1">
      <c r="U62668" s="54"/>
      <c r="V62668" s="53"/>
    </row>
    <row r="62669" spans="21:22" ht="26.1" customHeight="1">
      <c r="U62669" s="54"/>
      <c r="V62669" s="53"/>
    </row>
    <row r="62670" spans="21:22" ht="26.1" customHeight="1">
      <c r="U62670" s="54"/>
      <c r="V62670" s="53"/>
    </row>
    <row r="62671" spans="21:22" ht="26.1" customHeight="1">
      <c r="U62671" s="54"/>
      <c r="V62671" s="53"/>
    </row>
    <row r="62672" spans="21:22" ht="26.1" customHeight="1">
      <c r="U62672" s="54"/>
      <c r="V62672" s="53"/>
    </row>
    <row r="62673" spans="21:22" ht="26.1" customHeight="1">
      <c r="U62673" s="54"/>
      <c r="V62673" s="53"/>
    </row>
    <row r="62674" spans="21:22" ht="26.1" customHeight="1">
      <c r="U62674" s="54"/>
      <c r="V62674" s="53"/>
    </row>
    <row r="62675" spans="21:22" ht="26.1" customHeight="1">
      <c r="U62675" s="54"/>
      <c r="V62675" s="53"/>
    </row>
    <row r="62676" spans="21:22" ht="26.1" customHeight="1">
      <c r="U62676" s="54"/>
      <c r="V62676" s="53"/>
    </row>
    <row r="62677" spans="21:22" ht="26.1" customHeight="1">
      <c r="U62677" s="54"/>
      <c r="V62677" s="53"/>
    </row>
    <row r="62678" spans="21:22" ht="26.1" customHeight="1">
      <c r="U62678" s="54"/>
      <c r="V62678" s="53"/>
    </row>
    <row r="62679" spans="21:22" ht="26.1" customHeight="1">
      <c r="U62679" s="54"/>
      <c r="V62679" s="53"/>
    </row>
    <row r="62680" spans="21:22" ht="26.1" customHeight="1">
      <c r="U62680" s="54"/>
      <c r="V62680" s="53"/>
    </row>
    <row r="62681" spans="21:22" ht="26.1" customHeight="1">
      <c r="U62681" s="54"/>
      <c r="V62681" s="53"/>
    </row>
    <row r="62682" spans="21:22" ht="26.1" customHeight="1">
      <c r="U62682" s="54"/>
      <c r="V62682" s="53"/>
    </row>
    <row r="62683" spans="21:22" ht="26.1" customHeight="1">
      <c r="U62683" s="54"/>
      <c r="V62683" s="53"/>
    </row>
    <row r="62684" spans="21:22" ht="26.1" customHeight="1">
      <c r="U62684" s="54"/>
      <c r="V62684" s="53"/>
    </row>
    <row r="62685" spans="21:22" ht="26.1" customHeight="1">
      <c r="U62685" s="54"/>
      <c r="V62685" s="53"/>
    </row>
    <row r="62686" spans="21:22" ht="26.1" customHeight="1">
      <c r="U62686" s="54"/>
      <c r="V62686" s="53"/>
    </row>
    <row r="62687" spans="21:22" ht="26.1" customHeight="1">
      <c r="U62687" s="54"/>
      <c r="V62687" s="53"/>
    </row>
    <row r="62688" spans="21:22" ht="26.1" customHeight="1">
      <c r="U62688" s="54"/>
      <c r="V62688" s="53"/>
    </row>
    <row r="62689" spans="21:22" ht="26.1" customHeight="1">
      <c r="U62689" s="54"/>
      <c r="V62689" s="53"/>
    </row>
    <row r="62690" spans="21:22" ht="26.1" customHeight="1">
      <c r="U62690" s="54"/>
      <c r="V62690" s="53"/>
    </row>
    <row r="62691" spans="21:22" ht="26.1" customHeight="1">
      <c r="U62691" s="54"/>
      <c r="V62691" s="53"/>
    </row>
    <row r="62692" spans="21:22" ht="26.1" customHeight="1">
      <c r="U62692" s="54"/>
      <c r="V62692" s="53"/>
    </row>
    <row r="62693" spans="21:22" ht="26.1" customHeight="1">
      <c r="U62693" s="54"/>
      <c r="V62693" s="53"/>
    </row>
    <row r="62694" spans="21:22" ht="26.1" customHeight="1">
      <c r="U62694" s="54"/>
      <c r="V62694" s="53"/>
    </row>
    <row r="62695" spans="21:22" ht="26.1" customHeight="1">
      <c r="U62695" s="54"/>
      <c r="V62695" s="53"/>
    </row>
    <row r="62696" spans="21:22" ht="26.1" customHeight="1">
      <c r="U62696" s="54"/>
      <c r="V62696" s="53"/>
    </row>
    <row r="62697" spans="21:22" ht="26.1" customHeight="1">
      <c r="U62697" s="54"/>
      <c r="V62697" s="53"/>
    </row>
    <row r="62698" spans="21:22" ht="26.1" customHeight="1">
      <c r="U62698" s="54"/>
      <c r="V62698" s="53"/>
    </row>
    <row r="62699" spans="21:22" ht="26.1" customHeight="1">
      <c r="U62699" s="54"/>
      <c r="V62699" s="53"/>
    </row>
    <row r="62700" spans="21:22" ht="26.1" customHeight="1">
      <c r="U62700" s="54"/>
      <c r="V62700" s="53"/>
    </row>
    <row r="62701" spans="21:22" ht="26.1" customHeight="1">
      <c r="U62701" s="54"/>
      <c r="V62701" s="53"/>
    </row>
    <row r="62702" spans="21:22" ht="26.1" customHeight="1">
      <c r="U62702" s="54"/>
      <c r="V62702" s="53"/>
    </row>
    <row r="62703" spans="21:22" ht="26.1" customHeight="1">
      <c r="U62703" s="54"/>
      <c r="V62703" s="53"/>
    </row>
    <row r="62704" spans="21:22" ht="26.1" customHeight="1">
      <c r="U62704" s="54"/>
      <c r="V62704" s="53"/>
    </row>
    <row r="62705" spans="21:22" ht="26.1" customHeight="1">
      <c r="U62705" s="54"/>
      <c r="V62705" s="53"/>
    </row>
    <row r="62706" spans="21:22" ht="26.1" customHeight="1">
      <c r="U62706" s="54"/>
      <c r="V62706" s="53"/>
    </row>
    <row r="62707" spans="21:22" ht="26.1" customHeight="1">
      <c r="U62707" s="54"/>
      <c r="V62707" s="53"/>
    </row>
    <row r="62708" spans="21:22" ht="26.1" customHeight="1">
      <c r="U62708" s="54"/>
      <c r="V62708" s="53"/>
    </row>
    <row r="62709" spans="21:22" ht="26.1" customHeight="1">
      <c r="U62709" s="54"/>
      <c r="V62709" s="53"/>
    </row>
    <row r="62710" spans="21:22" ht="26.1" customHeight="1">
      <c r="U62710" s="54"/>
      <c r="V62710" s="53"/>
    </row>
    <row r="62711" spans="21:22" ht="26.1" customHeight="1">
      <c r="U62711" s="54"/>
      <c r="V62711" s="53"/>
    </row>
    <row r="62712" spans="21:22" ht="26.1" customHeight="1">
      <c r="U62712" s="54"/>
      <c r="V62712" s="53"/>
    </row>
    <row r="62713" spans="21:22" ht="26.1" customHeight="1">
      <c r="U62713" s="54"/>
      <c r="V62713" s="53"/>
    </row>
    <row r="62714" spans="21:22" ht="26.1" customHeight="1">
      <c r="U62714" s="54"/>
      <c r="V62714" s="53"/>
    </row>
    <row r="62715" spans="21:22" ht="26.1" customHeight="1">
      <c r="U62715" s="54"/>
      <c r="V62715" s="53"/>
    </row>
    <row r="62716" spans="21:22" ht="26.1" customHeight="1">
      <c r="U62716" s="54"/>
      <c r="V62716" s="53"/>
    </row>
    <row r="62717" spans="21:22" ht="26.1" customHeight="1">
      <c r="U62717" s="54"/>
      <c r="V62717" s="53"/>
    </row>
    <row r="62718" spans="21:22" ht="26.1" customHeight="1">
      <c r="U62718" s="54"/>
      <c r="V62718" s="53"/>
    </row>
    <row r="62719" spans="21:22" ht="26.1" customHeight="1">
      <c r="U62719" s="54"/>
      <c r="V62719" s="53"/>
    </row>
    <row r="62720" spans="21:22" ht="26.1" customHeight="1">
      <c r="U62720" s="54"/>
      <c r="V62720" s="53"/>
    </row>
    <row r="62721" spans="21:22" ht="26.1" customHeight="1">
      <c r="U62721" s="54"/>
      <c r="V62721" s="53"/>
    </row>
    <row r="62722" spans="21:22" ht="26.1" customHeight="1">
      <c r="U62722" s="54"/>
      <c r="V62722" s="53"/>
    </row>
    <row r="62723" spans="21:22" ht="26.1" customHeight="1">
      <c r="U62723" s="54"/>
      <c r="V62723" s="53"/>
    </row>
    <row r="62724" spans="21:22" ht="26.1" customHeight="1">
      <c r="U62724" s="54"/>
      <c r="V62724" s="53"/>
    </row>
    <row r="62725" spans="21:22" ht="26.1" customHeight="1">
      <c r="U62725" s="54"/>
      <c r="V62725" s="53"/>
    </row>
    <row r="62726" spans="21:22" ht="26.1" customHeight="1">
      <c r="U62726" s="54"/>
      <c r="V62726" s="53"/>
    </row>
    <row r="62727" spans="21:22" ht="26.1" customHeight="1">
      <c r="U62727" s="54"/>
      <c r="V62727" s="53"/>
    </row>
    <row r="62728" spans="21:22" ht="26.1" customHeight="1">
      <c r="U62728" s="54"/>
      <c r="V62728" s="53"/>
    </row>
    <row r="62729" spans="21:22" ht="26.1" customHeight="1">
      <c r="U62729" s="54"/>
      <c r="V62729" s="53"/>
    </row>
    <row r="62730" spans="21:22" ht="26.1" customHeight="1">
      <c r="U62730" s="54"/>
      <c r="V62730" s="53"/>
    </row>
    <row r="62731" spans="21:22" ht="26.1" customHeight="1">
      <c r="U62731" s="54"/>
      <c r="V62731" s="53"/>
    </row>
    <row r="62732" spans="21:22" ht="26.1" customHeight="1">
      <c r="U62732" s="54"/>
      <c r="V62732" s="53"/>
    </row>
    <row r="62733" spans="21:22" ht="26.1" customHeight="1">
      <c r="U62733" s="54"/>
      <c r="V62733" s="53"/>
    </row>
    <row r="62734" spans="21:22" ht="26.1" customHeight="1">
      <c r="U62734" s="54"/>
      <c r="V62734" s="53"/>
    </row>
    <row r="62735" spans="21:22" ht="26.1" customHeight="1">
      <c r="U62735" s="54"/>
      <c r="V62735" s="53"/>
    </row>
    <row r="62736" spans="21:22" ht="26.1" customHeight="1">
      <c r="U62736" s="54"/>
      <c r="V62736" s="53"/>
    </row>
    <row r="62737" spans="21:22" ht="26.1" customHeight="1">
      <c r="U62737" s="54"/>
      <c r="V62737" s="53"/>
    </row>
    <row r="62738" spans="21:22" ht="26.1" customHeight="1">
      <c r="U62738" s="54"/>
      <c r="V62738" s="53"/>
    </row>
    <row r="62739" spans="21:22" ht="26.1" customHeight="1">
      <c r="U62739" s="54"/>
      <c r="V62739" s="53"/>
    </row>
    <row r="62740" spans="21:22" ht="26.1" customHeight="1">
      <c r="U62740" s="54"/>
      <c r="V62740" s="53"/>
    </row>
    <row r="62741" spans="21:22" ht="26.1" customHeight="1">
      <c r="U62741" s="54"/>
      <c r="V62741" s="53"/>
    </row>
    <row r="62742" spans="21:22" ht="26.1" customHeight="1">
      <c r="U62742" s="54"/>
      <c r="V62742" s="53"/>
    </row>
    <row r="62743" spans="21:22" ht="26.1" customHeight="1">
      <c r="U62743" s="54"/>
      <c r="V62743" s="53"/>
    </row>
    <row r="62744" spans="21:22" ht="26.1" customHeight="1">
      <c r="U62744" s="54"/>
      <c r="V62744" s="53"/>
    </row>
    <row r="62745" spans="21:22" ht="26.1" customHeight="1">
      <c r="U62745" s="54"/>
      <c r="V62745" s="53"/>
    </row>
    <row r="62746" spans="21:22" ht="26.1" customHeight="1">
      <c r="U62746" s="54"/>
      <c r="V62746" s="53"/>
    </row>
    <row r="62747" spans="21:22" ht="26.1" customHeight="1">
      <c r="U62747" s="54"/>
      <c r="V62747" s="53"/>
    </row>
    <row r="62748" spans="21:22" ht="26.1" customHeight="1">
      <c r="U62748" s="54"/>
      <c r="V62748" s="53"/>
    </row>
    <row r="62749" spans="21:22" ht="26.1" customHeight="1">
      <c r="U62749" s="54"/>
      <c r="V62749" s="53"/>
    </row>
    <row r="62750" spans="21:22" ht="26.1" customHeight="1">
      <c r="U62750" s="54"/>
      <c r="V62750" s="53"/>
    </row>
    <row r="62751" spans="21:22" ht="26.1" customHeight="1">
      <c r="U62751" s="54"/>
      <c r="V62751" s="53"/>
    </row>
    <row r="62752" spans="21:22" ht="26.1" customHeight="1">
      <c r="U62752" s="54"/>
      <c r="V62752" s="53"/>
    </row>
    <row r="62753" spans="21:22" ht="26.1" customHeight="1">
      <c r="U62753" s="54"/>
      <c r="V62753" s="53"/>
    </row>
    <row r="62754" spans="21:22" ht="26.1" customHeight="1">
      <c r="U62754" s="54"/>
      <c r="V62754" s="53"/>
    </row>
    <row r="62755" spans="21:22" ht="26.1" customHeight="1">
      <c r="U62755" s="54"/>
      <c r="V62755" s="53"/>
    </row>
    <row r="62756" spans="21:22" ht="26.1" customHeight="1">
      <c r="U62756" s="54"/>
      <c r="V62756" s="53"/>
    </row>
    <row r="62757" spans="21:22" ht="26.1" customHeight="1">
      <c r="U62757" s="54"/>
      <c r="V62757" s="53"/>
    </row>
    <row r="62758" spans="21:22" ht="26.1" customHeight="1">
      <c r="U62758" s="54"/>
      <c r="V62758" s="53"/>
    </row>
    <row r="62759" spans="21:22" ht="26.1" customHeight="1">
      <c r="U62759" s="54"/>
      <c r="V62759" s="53"/>
    </row>
    <row r="62760" spans="21:22" ht="26.1" customHeight="1">
      <c r="U62760" s="54"/>
      <c r="V62760" s="53"/>
    </row>
    <row r="62761" spans="21:22" ht="26.1" customHeight="1">
      <c r="U62761" s="54"/>
      <c r="V62761" s="53"/>
    </row>
    <row r="62762" spans="21:22" ht="26.1" customHeight="1">
      <c r="U62762" s="54"/>
      <c r="V62762" s="53"/>
    </row>
    <row r="62763" spans="21:22" ht="26.1" customHeight="1">
      <c r="U62763" s="54"/>
      <c r="V62763" s="53"/>
    </row>
    <row r="62764" spans="21:22" ht="26.1" customHeight="1">
      <c r="U62764" s="54"/>
      <c r="V62764" s="53"/>
    </row>
    <row r="62765" spans="21:22" ht="26.1" customHeight="1">
      <c r="U62765" s="54"/>
      <c r="V62765" s="53"/>
    </row>
    <row r="62766" spans="21:22" ht="26.1" customHeight="1">
      <c r="U62766" s="54"/>
      <c r="V62766" s="53"/>
    </row>
    <row r="62767" spans="21:22" ht="26.1" customHeight="1">
      <c r="U62767" s="54"/>
      <c r="V62767" s="53"/>
    </row>
    <row r="62768" spans="21:22" ht="26.1" customHeight="1">
      <c r="U62768" s="54"/>
      <c r="V62768" s="53"/>
    </row>
    <row r="62769" spans="21:22" ht="26.1" customHeight="1">
      <c r="U62769" s="54"/>
      <c r="V62769" s="53"/>
    </row>
    <row r="62770" spans="21:22" ht="26.1" customHeight="1">
      <c r="U62770" s="54"/>
      <c r="V62770" s="53"/>
    </row>
    <row r="62771" spans="21:22" ht="26.1" customHeight="1">
      <c r="U62771" s="54"/>
      <c r="V62771" s="53"/>
    </row>
    <row r="62772" spans="21:22" ht="26.1" customHeight="1">
      <c r="U62772" s="54"/>
      <c r="V62772" s="53"/>
    </row>
    <row r="62773" spans="21:22" ht="26.1" customHeight="1">
      <c r="U62773" s="54"/>
      <c r="V62773" s="53"/>
    </row>
    <row r="62774" spans="21:22" ht="26.1" customHeight="1">
      <c r="U62774" s="54"/>
      <c r="V62774" s="53"/>
    </row>
    <row r="62775" spans="21:22" ht="26.1" customHeight="1">
      <c r="U62775" s="54"/>
      <c r="V62775" s="53"/>
    </row>
    <row r="62776" spans="21:22" ht="26.1" customHeight="1">
      <c r="U62776" s="54"/>
      <c r="V62776" s="53"/>
    </row>
    <row r="62777" spans="21:22" ht="26.1" customHeight="1">
      <c r="U62777" s="54"/>
      <c r="V62777" s="53"/>
    </row>
    <row r="62778" spans="21:22" ht="26.1" customHeight="1">
      <c r="U62778" s="54"/>
      <c r="V62778" s="53"/>
    </row>
    <row r="62779" spans="21:22" ht="26.1" customHeight="1">
      <c r="U62779" s="54"/>
      <c r="V62779" s="53"/>
    </row>
    <row r="62780" spans="21:22" ht="26.1" customHeight="1">
      <c r="U62780" s="54"/>
      <c r="V62780" s="53"/>
    </row>
    <row r="62781" spans="21:22" ht="26.1" customHeight="1">
      <c r="U62781" s="54"/>
      <c r="V62781" s="53"/>
    </row>
    <row r="62782" spans="21:22" ht="26.1" customHeight="1">
      <c r="U62782" s="54"/>
      <c r="V62782" s="53"/>
    </row>
    <row r="62783" spans="21:22" ht="26.1" customHeight="1">
      <c r="U62783" s="54"/>
      <c r="V62783" s="53"/>
    </row>
    <row r="62784" spans="21:22" ht="26.1" customHeight="1">
      <c r="U62784" s="54"/>
      <c r="V62784" s="53"/>
    </row>
    <row r="62785" spans="21:22" ht="26.1" customHeight="1">
      <c r="U62785" s="54"/>
      <c r="V62785" s="53"/>
    </row>
    <row r="62786" spans="21:22" ht="26.1" customHeight="1">
      <c r="U62786" s="54"/>
      <c r="V62786" s="53"/>
    </row>
    <row r="62787" spans="21:22" ht="26.1" customHeight="1">
      <c r="U62787" s="54"/>
      <c r="V62787" s="53"/>
    </row>
    <row r="62788" spans="21:22" ht="26.1" customHeight="1">
      <c r="U62788" s="54"/>
      <c r="V62788" s="53"/>
    </row>
    <row r="62789" spans="21:22" ht="26.1" customHeight="1">
      <c r="U62789" s="54"/>
      <c r="V62789" s="53"/>
    </row>
    <row r="62790" spans="21:22" ht="26.1" customHeight="1">
      <c r="U62790" s="54"/>
      <c r="V62790" s="53"/>
    </row>
    <row r="62791" spans="21:22" ht="26.1" customHeight="1">
      <c r="U62791" s="54"/>
      <c r="V62791" s="53"/>
    </row>
    <row r="62792" spans="21:22" ht="26.1" customHeight="1">
      <c r="U62792" s="54"/>
      <c r="V62792" s="53"/>
    </row>
    <row r="62793" spans="21:22" ht="26.1" customHeight="1">
      <c r="U62793" s="54"/>
      <c r="V62793" s="53"/>
    </row>
    <row r="62794" spans="21:22" ht="26.1" customHeight="1">
      <c r="U62794" s="54"/>
      <c r="V62794" s="53"/>
    </row>
    <row r="62795" spans="21:22" ht="26.1" customHeight="1">
      <c r="U62795" s="54"/>
      <c r="V62795" s="53"/>
    </row>
    <row r="62796" spans="21:22" ht="26.1" customHeight="1">
      <c r="U62796" s="54"/>
      <c r="V62796" s="53"/>
    </row>
    <row r="62797" spans="21:22" ht="26.1" customHeight="1">
      <c r="U62797" s="54"/>
      <c r="V62797" s="53"/>
    </row>
    <row r="62798" spans="21:22" ht="26.1" customHeight="1">
      <c r="U62798" s="54"/>
      <c r="V62798" s="53"/>
    </row>
    <row r="62799" spans="21:22" ht="26.1" customHeight="1">
      <c r="U62799" s="54"/>
      <c r="V62799" s="53"/>
    </row>
    <row r="62800" spans="21:22" ht="26.1" customHeight="1">
      <c r="U62800" s="54"/>
      <c r="V62800" s="53"/>
    </row>
    <row r="62801" spans="21:22" ht="26.1" customHeight="1">
      <c r="U62801" s="54"/>
      <c r="V62801" s="53"/>
    </row>
    <row r="62802" spans="21:22" ht="26.1" customHeight="1">
      <c r="U62802" s="54"/>
      <c r="V62802" s="53"/>
    </row>
    <row r="62803" spans="21:22" ht="26.1" customHeight="1">
      <c r="U62803" s="54"/>
      <c r="V62803" s="53"/>
    </row>
    <row r="62804" spans="21:22" ht="26.1" customHeight="1">
      <c r="U62804" s="54"/>
      <c r="V62804" s="53"/>
    </row>
    <row r="62805" spans="21:22" ht="26.1" customHeight="1">
      <c r="U62805" s="54"/>
      <c r="V62805" s="53"/>
    </row>
    <row r="62806" spans="21:22" ht="26.1" customHeight="1">
      <c r="U62806" s="54"/>
      <c r="V62806" s="53"/>
    </row>
    <row r="62807" spans="21:22" ht="26.1" customHeight="1">
      <c r="U62807" s="54"/>
      <c r="V62807" s="53"/>
    </row>
    <row r="62808" spans="21:22" ht="26.1" customHeight="1">
      <c r="U62808" s="54"/>
      <c r="V62808" s="53"/>
    </row>
    <row r="62809" spans="21:22" ht="26.1" customHeight="1">
      <c r="U62809" s="54"/>
      <c r="V62809" s="53"/>
    </row>
    <row r="62810" spans="21:22" ht="26.1" customHeight="1">
      <c r="U62810" s="54"/>
      <c r="V62810" s="53"/>
    </row>
    <row r="62811" spans="21:22" ht="26.1" customHeight="1">
      <c r="U62811" s="54"/>
      <c r="V62811" s="53"/>
    </row>
    <row r="62812" spans="21:22" ht="26.1" customHeight="1">
      <c r="U62812" s="54"/>
      <c r="V62812" s="53"/>
    </row>
    <row r="62813" spans="21:22" ht="26.1" customHeight="1">
      <c r="U62813" s="54"/>
      <c r="V62813" s="53"/>
    </row>
    <row r="62814" spans="21:22" ht="26.1" customHeight="1">
      <c r="U62814" s="54"/>
      <c r="V62814" s="53"/>
    </row>
    <row r="62815" spans="21:22" ht="26.1" customHeight="1">
      <c r="U62815" s="54"/>
      <c r="V62815" s="53"/>
    </row>
    <row r="62816" spans="21:22" ht="26.1" customHeight="1">
      <c r="U62816" s="54"/>
      <c r="V62816" s="53"/>
    </row>
    <row r="62817" spans="21:22" ht="26.1" customHeight="1">
      <c r="U62817" s="54"/>
      <c r="V62817" s="53"/>
    </row>
    <row r="62818" spans="21:22" ht="26.1" customHeight="1">
      <c r="U62818" s="54"/>
      <c r="V62818" s="53"/>
    </row>
    <row r="62819" spans="21:22" ht="26.1" customHeight="1">
      <c r="U62819" s="54"/>
      <c r="V62819" s="53"/>
    </row>
    <row r="62820" spans="21:22" ht="26.1" customHeight="1">
      <c r="U62820" s="54"/>
      <c r="V62820" s="53"/>
    </row>
    <row r="62821" spans="21:22" ht="26.1" customHeight="1">
      <c r="U62821" s="54"/>
      <c r="V62821" s="53"/>
    </row>
    <row r="62822" spans="21:22" ht="26.1" customHeight="1">
      <c r="U62822" s="54"/>
      <c r="V62822" s="53"/>
    </row>
    <row r="62823" spans="21:22" ht="26.1" customHeight="1">
      <c r="U62823" s="54"/>
      <c r="V62823" s="53"/>
    </row>
    <row r="62824" spans="21:22" ht="26.1" customHeight="1">
      <c r="U62824" s="54"/>
      <c r="V62824" s="53"/>
    </row>
    <row r="62825" spans="21:22" ht="26.1" customHeight="1">
      <c r="U62825" s="54"/>
      <c r="V62825" s="53"/>
    </row>
    <row r="62826" spans="21:22" ht="26.1" customHeight="1">
      <c r="U62826" s="54"/>
      <c r="V62826" s="53"/>
    </row>
    <row r="62827" spans="21:22" ht="26.1" customHeight="1">
      <c r="U62827" s="54"/>
      <c r="V62827" s="53"/>
    </row>
    <row r="62828" spans="21:22" ht="26.1" customHeight="1">
      <c r="U62828" s="54"/>
      <c r="V62828" s="53"/>
    </row>
    <row r="62829" spans="21:22" ht="26.1" customHeight="1">
      <c r="U62829" s="54"/>
      <c r="V62829" s="53"/>
    </row>
    <row r="62830" spans="21:22" ht="26.1" customHeight="1">
      <c r="U62830" s="54"/>
      <c r="V62830" s="53"/>
    </row>
    <row r="62831" spans="21:22" ht="26.1" customHeight="1">
      <c r="U62831" s="54"/>
      <c r="V62831" s="53"/>
    </row>
    <row r="62832" spans="21:22" ht="26.1" customHeight="1">
      <c r="U62832" s="54"/>
      <c r="V62832" s="53"/>
    </row>
    <row r="62833" spans="21:22" ht="26.1" customHeight="1">
      <c r="U62833" s="54"/>
      <c r="V62833" s="53"/>
    </row>
    <row r="62834" spans="21:22" ht="26.1" customHeight="1">
      <c r="U62834" s="54"/>
      <c r="V62834" s="53"/>
    </row>
    <row r="62835" spans="21:22" ht="26.1" customHeight="1">
      <c r="U62835" s="54"/>
      <c r="V62835" s="53"/>
    </row>
    <row r="62836" spans="21:22" ht="26.1" customHeight="1">
      <c r="U62836" s="54"/>
      <c r="V62836" s="53"/>
    </row>
    <row r="62837" spans="21:22" ht="26.1" customHeight="1">
      <c r="U62837" s="54"/>
      <c r="V62837" s="53"/>
    </row>
    <row r="62838" spans="21:22" ht="26.1" customHeight="1">
      <c r="U62838" s="54"/>
      <c r="V62838" s="53"/>
    </row>
    <row r="62839" spans="21:22" ht="26.1" customHeight="1">
      <c r="U62839" s="54"/>
      <c r="V62839" s="53"/>
    </row>
    <row r="62840" spans="21:22" ht="26.1" customHeight="1">
      <c r="U62840" s="54"/>
      <c r="V62840" s="53"/>
    </row>
    <row r="62841" spans="21:22" ht="26.1" customHeight="1">
      <c r="U62841" s="54"/>
      <c r="V62841" s="53"/>
    </row>
    <row r="62842" spans="21:22" ht="26.1" customHeight="1">
      <c r="U62842" s="54"/>
      <c r="V62842" s="53"/>
    </row>
    <row r="62843" spans="21:22" ht="26.1" customHeight="1">
      <c r="U62843" s="54"/>
      <c r="V62843" s="53"/>
    </row>
    <row r="62844" spans="21:22" ht="26.1" customHeight="1">
      <c r="U62844" s="54"/>
      <c r="V62844" s="53"/>
    </row>
    <row r="62845" spans="21:22" ht="26.1" customHeight="1">
      <c r="U62845" s="54"/>
      <c r="V62845" s="53"/>
    </row>
    <row r="62846" spans="21:22" ht="26.1" customHeight="1">
      <c r="U62846" s="54"/>
      <c r="V62846" s="53"/>
    </row>
    <row r="62847" spans="21:22" ht="26.1" customHeight="1">
      <c r="U62847" s="54"/>
      <c r="V62847" s="53"/>
    </row>
    <row r="62848" spans="21:22" ht="26.1" customHeight="1">
      <c r="U62848" s="54"/>
      <c r="V62848" s="53"/>
    </row>
    <row r="62849" spans="21:22" ht="26.1" customHeight="1">
      <c r="U62849" s="54"/>
      <c r="V62849" s="53"/>
    </row>
    <row r="62850" spans="21:22" ht="26.1" customHeight="1">
      <c r="U62850" s="54"/>
      <c r="V62850" s="53"/>
    </row>
    <row r="62851" spans="21:22" ht="26.1" customHeight="1">
      <c r="U62851" s="54"/>
      <c r="V62851" s="53"/>
    </row>
    <row r="62852" spans="21:22" ht="26.1" customHeight="1">
      <c r="U62852" s="54"/>
      <c r="V62852" s="53"/>
    </row>
    <row r="62853" spans="21:22" ht="26.1" customHeight="1">
      <c r="U62853" s="54"/>
      <c r="V62853" s="53"/>
    </row>
    <row r="62854" spans="21:22" ht="26.1" customHeight="1">
      <c r="U62854" s="54"/>
      <c r="V62854" s="53"/>
    </row>
    <row r="62855" spans="21:22" ht="26.1" customHeight="1">
      <c r="U62855" s="54"/>
      <c r="V62855" s="53"/>
    </row>
    <row r="62856" spans="21:22" ht="26.1" customHeight="1">
      <c r="U62856" s="54"/>
      <c r="V62856" s="53"/>
    </row>
    <row r="62857" spans="21:22" ht="26.1" customHeight="1">
      <c r="U62857" s="54"/>
      <c r="V62857" s="53"/>
    </row>
    <row r="62858" spans="21:22" ht="26.1" customHeight="1">
      <c r="U62858" s="54"/>
      <c r="V62858" s="53"/>
    </row>
    <row r="62859" spans="21:22" ht="26.1" customHeight="1">
      <c r="U62859" s="54"/>
      <c r="V62859" s="53"/>
    </row>
    <row r="62860" spans="21:22" ht="26.1" customHeight="1">
      <c r="U62860" s="54"/>
      <c r="V62860" s="53"/>
    </row>
    <row r="62861" spans="21:22" ht="26.1" customHeight="1">
      <c r="U62861" s="54"/>
      <c r="V62861" s="53"/>
    </row>
    <row r="62862" spans="21:22" ht="26.1" customHeight="1">
      <c r="U62862" s="54"/>
      <c r="V62862" s="53"/>
    </row>
    <row r="62863" spans="21:22" ht="26.1" customHeight="1">
      <c r="U62863" s="54"/>
      <c r="V62863" s="53"/>
    </row>
    <row r="62864" spans="21:22" ht="26.1" customHeight="1">
      <c r="U62864" s="54"/>
      <c r="V62864" s="53"/>
    </row>
    <row r="62865" spans="21:22" ht="26.1" customHeight="1">
      <c r="U62865" s="54"/>
      <c r="V62865" s="53"/>
    </row>
    <row r="62866" spans="21:22" ht="26.1" customHeight="1">
      <c r="U62866" s="54"/>
      <c r="V62866" s="53"/>
    </row>
    <row r="62867" spans="21:22" ht="26.1" customHeight="1">
      <c r="U62867" s="54"/>
      <c r="V62867" s="53"/>
    </row>
    <row r="62868" spans="21:22" ht="26.1" customHeight="1">
      <c r="U62868" s="54"/>
      <c r="V62868" s="53"/>
    </row>
    <row r="62869" spans="21:22" ht="26.1" customHeight="1">
      <c r="U62869" s="54"/>
      <c r="V62869" s="53"/>
    </row>
    <row r="62870" spans="21:22" ht="26.1" customHeight="1">
      <c r="U62870" s="54"/>
      <c r="V62870" s="53"/>
    </row>
    <row r="62871" spans="21:22" ht="26.1" customHeight="1">
      <c r="U62871" s="54"/>
      <c r="V62871" s="53"/>
    </row>
    <row r="62872" spans="21:22" ht="26.1" customHeight="1">
      <c r="U62872" s="54"/>
      <c r="V62872" s="53"/>
    </row>
    <row r="62873" spans="21:22" ht="26.1" customHeight="1">
      <c r="U62873" s="54"/>
      <c r="V62873" s="53"/>
    </row>
    <row r="62874" spans="21:22" ht="26.1" customHeight="1">
      <c r="U62874" s="54"/>
      <c r="V62874" s="53"/>
    </row>
    <row r="62875" spans="21:22" ht="26.1" customHeight="1">
      <c r="U62875" s="54"/>
      <c r="V62875" s="53"/>
    </row>
    <row r="62876" spans="21:22" ht="26.1" customHeight="1">
      <c r="U62876" s="54"/>
      <c r="V62876" s="53"/>
    </row>
    <row r="62877" spans="21:22" ht="26.1" customHeight="1">
      <c r="U62877" s="54"/>
      <c r="V62877" s="53"/>
    </row>
    <row r="62878" spans="21:22" ht="26.1" customHeight="1">
      <c r="U62878" s="54"/>
      <c r="V62878" s="53"/>
    </row>
    <row r="62879" spans="21:22" ht="26.1" customHeight="1">
      <c r="U62879" s="54"/>
      <c r="V62879" s="53"/>
    </row>
    <row r="62880" spans="21:22" ht="26.1" customHeight="1">
      <c r="U62880" s="54"/>
      <c r="V62880" s="53"/>
    </row>
    <row r="62881" spans="21:22" ht="26.1" customHeight="1">
      <c r="U62881" s="54"/>
      <c r="V62881" s="53"/>
    </row>
    <row r="62882" spans="21:22" ht="26.1" customHeight="1">
      <c r="U62882" s="54"/>
      <c r="V62882" s="53"/>
    </row>
    <row r="62883" spans="21:22" ht="26.1" customHeight="1">
      <c r="U62883" s="54"/>
      <c r="V62883" s="53"/>
    </row>
    <row r="62884" spans="21:22" ht="26.1" customHeight="1">
      <c r="U62884" s="54"/>
      <c r="V62884" s="53"/>
    </row>
    <row r="62885" spans="21:22" ht="26.1" customHeight="1">
      <c r="U62885" s="54"/>
      <c r="V62885" s="53"/>
    </row>
    <row r="62886" spans="21:22" ht="26.1" customHeight="1">
      <c r="U62886" s="54"/>
      <c r="V62886" s="53"/>
    </row>
    <row r="62887" spans="21:22" ht="26.1" customHeight="1">
      <c r="U62887" s="54"/>
      <c r="V62887" s="53"/>
    </row>
    <row r="62888" spans="21:22" ht="26.1" customHeight="1">
      <c r="U62888" s="54"/>
      <c r="V62888" s="53"/>
    </row>
    <row r="62889" spans="21:22" ht="26.1" customHeight="1">
      <c r="U62889" s="54"/>
      <c r="V62889" s="53"/>
    </row>
    <row r="62890" spans="21:22" ht="26.1" customHeight="1">
      <c r="U62890" s="54"/>
      <c r="V62890" s="53"/>
    </row>
    <row r="62891" spans="21:22" ht="26.1" customHeight="1">
      <c r="U62891" s="54"/>
      <c r="V62891" s="53"/>
    </row>
    <row r="62892" spans="21:22" ht="26.1" customHeight="1">
      <c r="U62892" s="54"/>
      <c r="V62892" s="53"/>
    </row>
    <row r="62893" spans="21:22" ht="26.1" customHeight="1">
      <c r="U62893" s="54"/>
      <c r="V62893" s="53"/>
    </row>
    <row r="62894" spans="21:22" ht="26.1" customHeight="1">
      <c r="U62894" s="54"/>
      <c r="V62894" s="53"/>
    </row>
    <row r="62895" spans="21:22" ht="26.1" customHeight="1">
      <c r="U62895" s="54"/>
      <c r="V62895" s="53"/>
    </row>
    <row r="62896" spans="21:22" ht="26.1" customHeight="1">
      <c r="U62896" s="54"/>
      <c r="V62896" s="53"/>
    </row>
    <row r="62897" spans="21:22" ht="26.1" customHeight="1">
      <c r="U62897" s="54"/>
      <c r="V62897" s="53"/>
    </row>
    <row r="62898" spans="21:22" ht="26.1" customHeight="1">
      <c r="U62898" s="54"/>
      <c r="V62898" s="53"/>
    </row>
    <row r="62899" spans="21:22" ht="26.1" customHeight="1">
      <c r="U62899" s="54"/>
      <c r="V62899" s="53"/>
    </row>
    <row r="62900" spans="21:22" ht="26.1" customHeight="1">
      <c r="U62900" s="54"/>
      <c r="V62900" s="53"/>
    </row>
    <row r="62901" spans="21:22" ht="26.1" customHeight="1">
      <c r="U62901" s="54"/>
      <c r="V62901" s="53"/>
    </row>
    <row r="62902" spans="21:22" ht="26.1" customHeight="1">
      <c r="U62902" s="54"/>
      <c r="V62902" s="53"/>
    </row>
    <row r="62903" spans="21:22" ht="26.1" customHeight="1">
      <c r="U62903" s="54"/>
      <c r="V62903" s="53"/>
    </row>
    <row r="62904" spans="21:22" ht="26.1" customHeight="1">
      <c r="U62904" s="54"/>
      <c r="V62904" s="53"/>
    </row>
    <row r="62905" spans="21:22" ht="26.1" customHeight="1">
      <c r="U62905" s="54"/>
      <c r="V62905" s="53"/>
    </row>
    <row r="62906" spans="21:22" ht="26.1" customHeight="1">
      <c r="U62906" s="54"/>
      <c r="V62906" s="53"/>
    </row>
    <row r="62907" spans="21:22" ht="26.1" customHeight="1">
      <c r="U62907" s="54"/>
      <c r="V62907" s="53"/>
    </row>
    <row r="62908" spans="21:22" ht="26.1" customHeight="1">
      <c r="U62908" s="54"/>
      <c r="V62908" s="53"/>
    </row>
    <row r="62909" spans="21:22" ht="26.1" customHeight="1">
      <c r="U62909" s="54"/>
      <c r="V62909" s="53"/>
    </row>
    <row r="62910" spans="21:22" ht="26.1" customHeight="1">
      <c r="U62910" s="54"/>
      <c r="V62910" s="53"/>
    </row>
    <row r="62911" spans="21:22" ht="26.1" customHeight="1">
      <c r="U62911" s="54"/>
      <c r="V62911" s="53"/>
    </row>
    <row r="62912" spans="21:22" ht="26.1" customHeight="1">
      <c r="U62912" s="54"/>
      <c r="V62912" s="53"/>
    </row>
    <row r="62913" spans="21:22" ht="26.1" customHeight="1">
      <c r="U62913" s="54"/>
      <c r="V62913" s="53"/>
    </row>
    <row r="62914" spans="21:22" ht="26.1" customHeight="1">
      <c r="U62914" s="54"/>
      <c r="V62914" s="53"/>
    </row>
    <row r="62915" spans="21:22" ht="26.1" customHeight="1">
      <c r="U62915" s="54"/>
      <c r="V62915" s="53"/>
    </row>
    <row r="62916" spans="21:22" ht="26.1" customHeight="1">
      <c r="U62916" s="54"/>
      <c r="V62916" s="53"/>
    </row>
    <row r="62917" spans="21:22" ht="26.1" customHeight="1">
      <c r="U62917" s="54"/>
      <c r="V62917" s="53"/>
    </row>
    <row r="62918" spans="21:22" ht="26.1" customHeight="1">
      <c r="U62918" s="54"/>
      <c r="V62918" s="53"/>
    </row>
    <row r="62919" spans="21:22" ht="26.1" customHeight="1">
      <c r="U62919" s="54"/>
      <c r="V62919" s="53"/>
    </row>
    <row r="62920" spans="21:22" ht="26.1" customHeight="1">
      <c r="U62920" s="54"/>
      <c r="V62920" s="53"/>
    </row>
    <row r="62921" spans="21:22" ht="26.1" customHeight="1">
      <c r="U62921" s="54"/>
      <c r="V62921" s="53"/>
    </row>
    <row r="62922" spans="21:22" ht="26.1" customHeight="1">
      <c r="U62922" s="54"/>
      <c r="V62922" s="53"/>
    </row>
    <row r="62923" spans="21:22" ht="26.1" customHeight="1">
      <c r="U62923" s="54"/>
      <c r="V62923" s="53"/>
    </row>
    <row r="62924" spans="21:22" ht="26.1" customHeight="1">
      <c r="U62924" s="54"/>
      <c r="V62924" s="53"/>
    </row>
    <row r="62925" spans="21:22" ht="26.1" customHeight="1">
      <c r="U62925" s="54"/>
      <c r="V62925" s="53"/>
    </row>
    <row r="62926" spans="21:22" ht="26.1" customHeight="1">
      <c r="U62926" s="54"/>
      <c r="V62926" s="53"/>
    </row>
    <row r="62927" spans="21:22" ht="26.1" customHeight="1">
      <c r="U62927" s="54"/>
      <c r="V62927" s="53"/>
    </row>
    <row r="62928" spans="21:22" ht="26.1" customHeight="1">
      <c r="U62928" s="54"/>
      <c r="V62928" s="53"/>
    </row>
    <row r="62929" spans="21:22" ht="26.1" customHeight="1">
      <c r="U62929" s="54"/>
      <c r="V62929" s="53"/>
    </row>
    <row r="62930" spans="21:22" ht="26.1" customHeight="1">
      <c r="U62930" s="54"/>
      <c r="V62930" s="53"/>
    </row>
    <row r="62931" spans="21:22" ht="26.1" customHeight="1">
      <c r="U62931" s="54"/>
      <c r="V62931" s="53"/>
    </row>
    <row r="62932" spans="21:22" ht="26.1" customHeight="1">
      <c r="U62932" s="54"/>
      <c r="V62932" s="53"/>
    </row>
    <row r="62933" spans="21:22" ht="26.1" customHeight="1">
      <c r="U62933" s="54"/>
      <c r="V62933" s="53"/>
    </row>
    <row r="62934" spans="21:22" ht="26.1" customHeight="1">
      <c r="U62934" s="54"/>
      <c r="V62934" s="53"/>
    </row>
    <row r="62935" spans="21:22" ht="26.1" customHeight="1">
      <c r="U62935" s="54"/>
      <c r="V62935" s="53"/>
    </row>
    <row r="62936" spans="21:22" ht="26.1" customHeight="1">
      <c r="U62936" s="54"/>
      <c r="V62936" s="53"/>
    </row>
    <row r="62937" spans="21:22" ht="26.1" customHeight="1">
      <c r="U62937" s="54"/>
      <c r="V62937" s="53"/>
    </row>
    <row r="62938" spans="21:22" ht="26.1" customHeight="1">
      <c r="U62938" s="54"/>
      <c r="V62938" s="53"/>
    </row>
    <row r="62939" spans="21:22" ht="26.1" customHeight="1">
      <c r="U62939" s="54"/>
      <c r="V62939" s="53"/>
    </row>
    <row r="62940" spans="21:22" ht="26.1" customHeight="1">
      <c r="U62940" s="54"/>
      <c r="V62940" s="53"/>
    </row>
    <row r="62941" spans="21:22" ht="26.1" customHeight="1">
      <c r="U62941" s="54"/>
      <c r="V62941" s="53"/>
    </row>
    <row r="62942" spans="21:22" ht="26.1" customHeight="1">
      <c r="U62942" s="54"/>
      <c r="V62942" s="53"/>
    </row>
    <row r="62943" spans="21:22" ht="26.1" customHeight="1">
      <c r="U62943" s="54"/>
      <c r="V62943" s="53"/>
    </row>
    <row r="62944" spans="21:22" ht="26.1" customHeight="1">
      <c r="U62944" s="54"/>
      <c r="V62944" s="53"/>
    </row>
    <row r="62945" spans="21:22" ht="26.1" customHeight="1">
      <c r="U62945" s="54"/>
      <c r="V62945" s="53"/>
    </row>
    <row r="62946" spans="21:22" ht="26.1" customHeight="1">
      <c r="U62946" s="54"/>
      <c r="V62946" s="53"/>
    </row>
    <row r="62947" spans="21:22" ht="26.1" customHeight="1">
      <c r="U62947" s="54"/>
      <c r="V62947" s="53"/>
    </row>
    <row r="62948" spans="21:22" ht="26.1" customHeight="1">
      <c r="U62948" s="54"/>
      <c r="V62948" s="53"/>
    </row>
    <row r="62949" spans="21:22" ht="26.1" customHeight="1">
      <c r="U62949" s="54"/>
      <c r="V62949" s="53"/>
    </row>
    <row r="62950" spans="21:22" ht="26.1" customHeight="1">
      <c r="U62950" s="54"/>
      <c r="V62950" s="53"/>
    </row>
    <row r="62951" spans="21:22" ht="26.1" customHeight="1">
      <c r="U62951" s="54"/>
      <c r="V62951" s="53"/>
    </row>
    <row r="62952" spans="21:22" ht="26.1" customHeight="1">
      <c r="U62952" s="54"/>
      <c r="V62952" s="53"/>
    </row>
    <row r="62953" spans="21:22" ht="26.1" customHeight="1">
      <c r="U62953" s="54"/>
      <c r="V62953" s="53"/>
    </row>
    <row r="62954" spans="21:22" ht="26.1" customHeight="1">
      <c r="U62954" s="54"/>
      <c r="V62954" s="53"/>
    </row>
    <row r="62955" spans="21:22" ht="26.1" customHeight="1">
      <c r="U62955" s="54"/>
      <c r="V62955" s="53"/>
    </row>
    <row r="62956" spans="21:22" ht="26.1" customHeight="1">
      <c r="U62956" s="54"/>
      <c r="V62956" s="53"/>
    </row>
    <row r="62957" spans="21:22" ht="26.1" customHeight="1">
      <c r="U62957" s="54"/>
      <c r="V62957" s="53"/>
    </row>
    <row r="62958" spans="21:22" ht="26.1" customHeight="1">
      <c r="U62958" s="54"/>
      <c r="V62958" s="53"/>
    </row>
    <row r="62959" spans="21:22" ht="26.1" customHeight="1">
      <c r="U62959" s="54"/>
      <c r="V62959" s="53"/>
    </row>
    <row r="62960" spans="21:22" ht="26.1" customHeight="1">
      <c r="U62960" s="54"/>
      <c r="V62960" s="53"/>
    </row>
    <row r="62961" spans="21:22" ht="26.1" customHeight="1">
      <c r="U62961" s="54"/>
      <c r="V62961" s="53"/>
    </row>
    <row r="62962" spans="21:22" ht="26.1" customHeight="1">
      <c r="U62962" s="54"/>
      <c r="V62962" s="53"/>
    </row>
    <row r="62963" spans="21:22" ht="26.1" customHeight="1">
      <c r="U62963" s="54"/>
      <c r="V62963" s="53"/>
    </row>
    <row r="62964" spans="21:22" ht="26.1" customHeight="1">
      <c r="U62964" s="54"/>
      <c r="V62964" s="53"/>
    </row>
    <row r="62965" spans="21:22" ht="26.1" customHeight="1">
      <c r="U62965" s="54"/>
      <c r="V62965" s="53"/>
    </row>
    <row r="62966" spans="21:22" ht="26.1" customHeight="1">
      <c r="U62966" s="54"/>
      <c r="V62966" s="53"/>
    </row>
    <row r="62967" spans="21:22" ht="26.1" customHeight="1">
      <c r="U62967" s="54"/>
      <c r="V62967" s="53"/>
    </row>
    <row r="62968" spans="21:22" ht="26.1" customHeight="1">
      <c r="U62968" s="54"/>
      <c r="V62968" s="53"/>
    </row>
    <row r="62969" spans="21:22" ht="26.1" customHeight="1">
      <c r="U62969" s="54"/>
      <c r="V62969" s="53"/>
    </row>
    <row r="62970" spans="21:22" ht="26.1" customHeight="1">
      <c r="U62970" s="54"/>
      <c r="V62970" s="53"/>
    </row>
    <row r="62971" spans="21:22" ht="26.1" customHeight="1">
      <c r="U62971" s="54"/>
      <c r="V62971" s="53"/>
    </row>
    <row r="62972" spans="21:22" ht="26.1" customHeight="1">
      <c r="U62972" s="54"/>
      <c r="V62972" s="53"/>
    </row>
    <row r="62973" spans="21:22" ht="26.1" customHeight="1">
      <c r="U62973" s="54"/>
      <c r="V62973" s="53"/>
    </row>
    <row r="62974" spans="21:22" ht="26.1" customHeight="1">
      <c r="U62974" s="54"/>
      <c r="V62974" s="53"/>
    </row>
    <row r="62975" spans="21:22" ht="26.1" customHeight="1">
      <c r="U62975" s="54"/>
      <c r="V62975" s="53"/>
    </row>
    <row r="62976" spans="21:22" ht="26.1" customHeight="1">
      <c r="U62976" s="54"/>
      <c r="V62976" s="53"/>
    </row>
    <row r="62977" spans="21:22" ht="26.1" customHeight="1">
      <c r="U62977" s="54"/>
      <c r="V62977" s="53"/>
    </row>
    <row r="62978" spans="21:22" ht="26.1" customHeight="1">
      <c r="U62978" s="54"/>
      <c r="V62978" s="53"/>
    </row>
    <row r="62979" spans="21:22" ht="26.1" customHeight="1">
      <c r="U62979" s="54"/>
      <c r="V62979" s="53"/>
    </row>
    <row r="62980" spans="21:22" ht="26.1" customHeight="1">
      <c r="U62980" s="54"/>
      <c r="V62980" s="53"/>
    </row>
    <row r="62981" spans="21:22" ht="26.1" customHeight="1">
      <c r="U62981" s="54"/>
      <c r="V62981" s="53"/>
    </row>
    <row r="62982" spans="21:22" ht="26.1" customHeight="1">
      <c r="U62982" s="54"/>
      <c r="V62982" s="53"/>
    </row>
    <row r="62983" spans="21:22" ht="26.1" customHeight="1">
      <c r="U62983" s="54"/>
      <c r="V62983" s="53"/>
    </row>
    <row r="62984" spans="21:22" ht="26.1" customHeight="1">
      <c r="U62984" s="54"/>
      <c r="V62984" s="53"/>
    </row>
    <row r="62985" spans="21:22" ht="26.1" customHeight="1">
      <c r="U62985" s="54"/>
      <c r="V62985" s="53"/>
    </row>
    <row r="62986" spans="21:22" ht="26.1" customHeight="1">
      <c r="U62986" s="54"/>
      <c r="V62986" s="53"/>
    </row>
    <row r="62987" spans="21:22" ht="26.1" customHeight="1">
      <c r="U62987" s="54"/>
      <c r="V62987" s="53"/>
    </row>
    <row r="62988" spans="21:22" ht="26.1" customHeight="1">
      <c r="U62988" s="54"/>
      <c r="V62988" s="53"/>
    </row>
    <row r="62989" spans="21:22" ht="26.1" customHeight="1">
      <c r="U62989" s="54"/>
      <c r="V62989" s="53"/>
    </row>
    <row r="62990" spans="21:22" ht="26.1" customHeight="1">
      <c r="U62990" s="54"/>
      <c r="V62990" s="53"/>
    </row>
    <row r="62991" spans="21:22" ht="26.1" customHeight="1">
      <c r="U62991" s="54"/>
      <c r="V62991" s="53"/>
    </row>
    <row r="62992" spans="21:22" ht="26.1" customHeight="1">
      <c r="U62992" s="54"/>
      <c r="V62992" s="53"/>
    </row>
    <row r="62993" spans="21:22" ht="26.1" customHeight="1">
      <c r="U62993" s="54"/>
      <c r="V62993" s="53"/>
    </row>
    <row r="62994" spans="21:22" ht="26.1" customHeight="1">
      <c r="U62994" s="54"/>
      <c r="V62994" s="53"/>
    </row>
    <row r="62995" spans="21:22" ht="26.1" customHeight="1">
      <c r="U62995" s="54"/>
      <c r="V62995" s="53"/>
    </row>
    <row r="62996" spans="21:22" ht="26.1" customHeight="1">
      <c r="U62996" s="54"/>
      <c r="V62996" s="53"/>
    </row>
    <row r="62997" spans="21:22" ht="26.1" customHeight="1">
      <c r="U62997" s="54"/>
      <c r="V62997" s="53"/>
    </row>
    <row r="62998" spans="21:22" ht="26.1" customHeight="1">
      <c r="U62998" s="54"/>
      <c r="V62998" s="53"/>
    </row>
    <row r="62999" spans="21:22" ht="26.1" customHeight="1">
      <c r="U62999" s="54"/>
      <c r="V62999" s="53"/>
    </row>
    <row r="63000" spans="21:22" ht="26.1" customHeight="1">
      <c r="U63000" s="54"/>
      <c r="V63000" s="53"/>
    </row>
    <row r="63001" spans="21:22" ht="26.1" customHeight="1">
      <c r="U63001" s="54"/>
      <c r="V63001" s="53"/>
    </row>
    <row r="63002" spans="21:22" ht="26.1" customHeight="1">
      <c r="U63002" s="54"/>
      <c r="V63002" s="53"/>
    </row>
    <row r="63003" spans="21:22" ht="26.1" customHeight="1">
      <c r="U63003" s="54"/>
      <c r="V63003" s="53"/>
    </row>
    <row r="63004" spans="21:22" ht="26.1" customHeight="1">
      <c r="U63004" s="54"/>
      <c r="V63004" s="53"/>
    </row>
    <row r="63005" spans="21:22" ht="26.1" customHeight="1">
      <c r="U63005" s="54"/>
      <c r="V63005" s="53"/>
    </row>
    <row r="63006" spans="21:22" ht="26.1" customHeight="1">
      <c r="U63006" s="54"/>
      <c r="V63006" s="53"/>
    </row>
    <row r="63007" spans="21:22" ht="26.1" customHeight="1">
      <c r="U63007" s="54"/>
      <c r="V63007" s="53"/>
    </row>
    <row r="63008" spans="21:22" ht="26.1" customHeight="1">
      <c r="U63008" s="54"/>
      <c r="V63008" s="53"/>
    </row>
    <row r="63009" spans="21:22" ht="26.1" customHeight="1">
      <c r="U63009" s="54"/>
      <c r="V63009" s="53"/>
    </row>
    <row r="63010" spans="21:22" ht="26.1" customHeight="1">
      <c r="U63010" s="54"/>
      <c r="V63010" s="53"/>
    </row>
    <row r="63011" spans="21:22" ht="26.1" customHeight="1">
      <c r="U63011" s="54"/>
      <c r="V63011" s="53"/>
    </row>
    <row r="63012" spans="21:22" ht="26.1" customHeight="1">
      <c r="U63012" s="54"/>
      <c r="V63012" s="53"/>
    </row>
    <row r="63013" spans="21:22" ht="26.1" customHeight="1">
      <c r="U63013" s="54"/>
      <c r="V63013" s="53"/>
    </row>
    <row r="63014" spans="21:22" ht="26.1" customHeight="1">
      <c r="U63014" s="54"/>
      <c r="V63014" s="53"/>
    </row>
    <row r="63015" spans="21:22" ht="26.1" customHeight="1">
      <c r="U63015" s="54"/>
      <c r="V63015" s="53"/>
    </row>
    <row r="63016" spans="21:22" ht="26.1" customHeight="1">
      <c r="U63016" s="54"/>
      <c r="V63016" s="53"/>
    </row>
    <row r="63017" spans="21:22" ht="26.1" customHeight="1">
      <c r="U63017" s="54"/>
      <c r="V63017" s="53"/>
    </row>
    <row r="63018" spans="21:22" ht="26.1" customHeight="1">
      <c r="U63018" s="54"/>
      <c r="V63018" s="53"/>
    </row>
    <row r="63019" spans="21:22" ht="26.1" customHeight="1">
      <c r="U63019" s="54"/>
      <c r="V63019" s="53"/>
    </row>
    <row r="63020" spans="21:22" ht="26.1" customHeight="1">
      <c r="U63020" s="54"/>
      <c r="V63020" s="53"/>
    </row>
    <row r="63021" spans="21:22" ht="26.1" customHeight="1">
      <c r="U63021" s="54"/>
      <c r="V63021" s="53"/>
    </row>
    <row r="63022" spans="21:22" ht="26.1" customHeight="1">
      <c r="U63022" s="54"/>
      <c r="V63022" s="53"/>
    </row>
    <row r="63023" spans="21:22" ht="26.1" customHeight="1">
      <c r="U63023" s="54"/>
      <c r="V63023" s="53"/>
    </row>
    <row r="63024" spans="21:22" ht="26.1" customHeight="1">
      <c r="U63024" s="54"/>
      <c r="V63024" s="53"/>
    </row>
    <row r="63025" spans="21:22" ht="26.1" customHeight="1">
      <c r="U63025" s="54"/>
      <c r="V63025" s="53"/>
    </row>
    <row r="63026" spans="21:22" ht="26.1" customHeight="1">
      <c r="U63026" s="54"/>
      <c r="V63026" s="53"/>
    </row>
    <row r="63027" spans="21:22" ht="26.1" customHeight="1">
      <c r="U63027" s="54"/>
      <c r="V63027" s="53"/>
    </row>
    <row r="63028" spans="21:22" ht="26.1" customHeight="1">
      <c r="U63028" s="54"/>
      <c r="V63028" s="53"/>
    </row>
    <row r="63029" spans="21:22" ht="26.1" customHeight="1">
      <c r="U63029" s="54"/>
      <c r="V63029" s="53"/>
    </row>
    <row r="63030" spans="21:22" ht="26.1" customHeight="1">
      <c r="U63030" s="54"/>
      <c r="V63030" s="53"/>
    </row>
    <row r="63031" spans="21:22" ht="26.1" customHeight="1">
      <c r="U63031" s="54"/>
      <c r="V63031" s="53"/>
    </row>
    <row r="63032" spans="21:22" ht="26.1" customHeight="1">
      <c r="U63032" s="54"/>
      <c r="V63032" s="53"/>
    </row>
    <row r="63033" spans="21:22" ht="26.1" customHeight="1">
      <c r="U63033" s="54"/>
      <c r="V63033" s="53"/>
    </row>
    <row r="63034" spans="21:22" ht="26.1" customHeight="1">
      <c r="U63034" s="54"/>
      <c r="V63034" s="53"/>
    </row>
    <row r="63035" spans="21:22" ht="26.1" customHeight="1">
      <c r="U63035" s="54"/>
      <c r="V63035" s="53"/>
    </row>
    <row r="63036" spans="21:22" ht="26.1" customHeight="1">
      <c r="U63036" s="54"/>
      <c r="V63036" s="53"/>
    </row>
    <row r="63037" spans="21:22" ht="26.1" customHeight="1">
      <c r="U63037" s="54"/>
      <c r="V63037" s="53"/>
    </row>
    <row r="63038" spans="21:22" ht="26.1" customHeight="1">
      <c r="U63038" s="54"/>
      <c r="V63038" s="53"/>
    </row>
    <row r="63039" spans="21:22" ht="26.1" customHeight="1">
      <c r="U63039" s="54"/>
      <c r="V63039" s="53"/>
    </row>
    <row r="63040" spans="21:22" ht="26.1" customHeight="1">
      <c r="U63040" s="54"/>
      <c r="V63040" s="53"/>
    </row>
    <row r="63041" spans="21:22" ht="26.1" customHeight="1">
      <c r="U63041" s="54"/>
      <c r="V63041" s="53"/>
    </row>
    <row r="63042" spans="21:22" ht="26.1" customHeight="1">
      <c r="U63042" s="54"/>
      <c r="V63042" s="53"/>
    </row>
    <row r="63043" spans="21:22" ht="26.1" customHeight="1">
      <c r="U63043" s="54"/>
      <c r="V63043" s="53"/>
    </row>
    <row r="63044" spans="21:22" ht="26.1" customHeight="1">
      <c r="U63044" s="54"/>
      <c r="V63044" s="53"/>
    </row>
    <row r="63045" spans="21:22" ht="26.1" customHeight="1">
      <c r="U63045" s="54"/>
      <c r="V63045" s="53"/>
    </row>
    <row r="63046" spans="21:22" ht="26.1" customHeight="1">
      <c r="U63046" s="54"/>
      <c r="V63046" s="53"/>
    </row>
    <row r="63047" spans="21:22" ht="26.1" customHeight="1">
      <c r="U63047" s="54"/>
      <c r="V63047" s="53"/>
    </row>
    <row r="63048" spans="21:22" ht="26.1" customHeight="1">
      <c r="U63048" s="54"/>
      <c r="V63048" s="53"/>
    </row>
    <row r="63049" spans="21:22" ht="26.1" customHeight="1">
      <c r="U63049" s="54"/>
      <c r="V63049" s="53"/>
    </row>
    <row r="63050" spans="21:22" ht="26.1" customHeight="1">
      <c r="U63050" s="54"/>
      <c r="V63050" s="53"/>
    </row>
    <row r="63051" spans="21:22" ht="26.1" customHeight="1">
      <c r="U63051" s="54"/>
      <c r="V63051" s="53"/>
    </row>
    <row r="63052" spans="21:22" ht="26.1" customHeight="1">
      <c r="U63052" s="54"/>
      <c r="V63052" s="53"/>
    </row>
    <row r="63053" spans="21:22" ht="26.1" customHeight="1">
      <c r="U63053" s="54"/>
      <c r="V63053" s="53"/>
    </row>
    <row r="63054" spans="21:22" ht="26.1" customHeight="1">
      <c r="U63054" s="54"/>
      <c r="V63054" s="53"/>
    </row>
    <row r="63055" spans="21:22" ht="26.1" customHeight="1">
      <c r="U63055" s="54"/>
      <c r="V63055" s="53"/>
    </row>
    <row r="63056" spans="21:22" ht="26.1" customHeight="1">
      <c r="U63056" s="54"/>
      <c r="V63056" s="53"/>
    </row>
    <row r="63057" spans="21:22" ht="26.1" customHeight="1">
      <c r="U63057" s="54"/>
      <c r="V63057" s="53"/>
    </row>
    <row r="63058" spans="21:22" ht="26.1" customHeight="1">
      <c r="U63058" s="54"/>
      <c r="V63058" s="53"/>
    </row>
    <row r="63059" spans="21:22" ht="26.1" customHeight="1">
      <c r="U63059" s="54"/>
      <c r="V63059" s="53"/>
    </row>
    <row r="63060" spans="21:22" ht="26.1" customHeight="1">
      <c r="U63060" s="54"/>
      <c r="V63060" s="53"/>
    </row>
    <row r="63061" spans="21:22" ht="26.1" customHeight="1">
      <c r="U63061" s="54"/>
      <c r="V63061" s="53"/>
    </row>
    <row r="63062" spans="21:22" ht="26.1" customHeight="1">
      <c r="U63062" s="54"/>
      <c r="V63062" s="53"/>
    </row>
    <row r="63063" spans="21:22" ht="26.1" customHeight="1">
      <c r="U63063" s="54"/>
      <c r="V63063" s="53"/>
    </row>
    <row r="63064" spans="21:22" ht="26.1" customHeight="1">
      <c r="U63064" s="54"/>
      <c r="V63064" s="53"/>
    </row>
    <row r="63065" spans="21:22" ht="26.1" customHeight="1">
      <c r="U63065" s="54"/>
      <c r="V63065" s="53"/>
    </row>
    <row r="63066" spans="21:22" ht="26.1" customHeight="1">
      <c r="U63066" s="54"/>
      <c r="V63066" s="53"/>
    </row>
    <row r="63067" spans="21:22" ht="26.1" customHeight="1">
      <c r="U63067" s="54"/>
      <c r="V63067" s="53"/>
    </row>
    <row r="63068" spans="21:22" ht="26.1" customHeight="1">
      <c r="U63068" s="54"/>
      <c r="V63068" s="53"/>
    </row>
    <row r="63069" spans="21:22" ht="26.1" customHeight="1">
      <c r="U63069" s="54"/>
      <c r="V63069" s="53"/>
    </row>
    <row r="63070" spans="21:22" ht="26.1" customHeight="1">
      <c r="U63070" s="54"/>
      <c r="V63070" s="53"/>
    </row>
    <row r="63071" spans="21:22" ht="26.1" customHeight="1">
      <c r="U63071" s="54"/>
      <c r="V63071" s="53"/>
    </row>
    <row r="63072" spans="21:22" ht="26.1" customHeight="1">
      <c r="U63072" s="54"/>
      <c r="V63072" s="53"/>
    </row>
    <row r="63073" spans="21:22" ht="26.1" customHeight="1">
      <c r="U63073" s="54"/>
      <c r="V63073" s="53"/>
    </row>
    <row r="63074" spans="21:22" ht="26.1" customHeight="1">
      <c r="U63074" s="54"/>
      <c r="V63074" s="53"/>
    </row>
    <row r="63075" spans="21:22" ht="26.1" customHeight="1">
      <c r="U63075" s="54"/>
      <c r="V63075" s="53"/>
    </row>
    <row r="63076" spans="21:22" ht="26.1" customHeight="1">
      <c r="U63076" s="54"/>
      <c r="V63076" s="53"/>
    </row>
    <row r="63077" spans="21:22" ht="26.1" customHeight="1">
      <c r="U63077" s="54"/>
      <c r="V63077" s="53"/>
    </row>
    <row r="63078" spans="21:22" ht="26.1" customHeight="1">
      <c r="U63078" s="54"/>
      <c r="V63078" s="53"/>
    </row>
    <row r="63079" spans="21:22" ht="26.1" customHeight="1">
      <c r="U63079" s="54"/>
      <c r="V63079" s="53"/>
    </row>
    <row r="63080" spans="21:22" ht="26.1" customHeight="1">
      <c r="U63080" s="54"/>
      <c r="V63080" s="53"/>
    </row>
    <row r="63081" spans="21:22" ht="26.1" customHeight="1">
      <c r="U63081" s="54"/>
      <c r="V63081" s="53"/>
    </row>
    <row r="63082" spans="21:22" ht="26.1" customHeight="1">
      <c r="U63082" s="54"/>
      <c r="V63082" s="53"/>
    </row>
    <row r="63083" spans="21:22" ht="26.1" customHeight="1">
      <c r="U63083" s="54"/>
      <c r="V63083" s="53"/>
    </row>
    <row r="63084" spans="21:22" ht="26.1" customHeight="1">
      <c r="U63084" s="54"/>
      <c r="V63084" s="53"/>
    </row>
    <row r="63085" spans="21:22" ht="26.1" customHeight="1">
      <c r="U63085" s="54"/>
      <c r="V63085" s="53"/>
    </row>
    <row r="63086" spans="21:22" ht="26.1" customHeight="1">
      <c r="U63086" s="54"/>
      <c r="V63086" s="53"/>
    </row>
    <row r="63087" spans="21:22" ht="26.1" customHeight="1">
      <c r="U63087" s="54"/>
      <c r="V63087" s="53"/>
    </row>
    <row r="63088" spans="21:22" ht="26.1" customHeight="1">
      <c r="U63088" s="54"/>
      <c r="V63088" s="53"/>
    </row>
    <row r="63089" spans="21:22" ht="26.1" customHeight="1">
      <c r="U63089" s="54"/>
      <c r="V63089" s="53"/>
    </row>
    <row r="63090" spans="21:22" ht="26.1" customHeight="1">
      <c r="U63090" s="54"/>
      <c r="V63090" s="53"/>
    </row>
    <row r="63091" spans="21:22" ht="26.1" customHeight="1">
      <c r="U63091" s="54"/>
      <c r="V63091" s="53"/>
    </row>
    <row r="63092" spans="21:22" ht="26.1" customHeight="1">
      <c r="U63092" s="54"/>
      <c r="V63092" s="53"/>
    </row>
    <row r="63093" spans="21:22" ht="26.1" customHeight="1">
      <c r="U63093" s="54"/>
      <c r="V63093" s="53"/>
    </row>
    <row r="63094" spans="21:22" ht="26.1" customHeight="1">
      <c r="U63094" s="54"/>
      <c r="V63094" s="53"/>
    </row>
    <row r="63095" spans="21:22" ht="26.1" customHeight="1">
      <c r="U63095" s="54"/>
      <c r="V63095" s="53"/>
    </row>
    <row r="63096" spans="21:22" ht="26.1" customHeight="1">
      <c r="U63096" s="54"/>
      <c r="V63096" s="53"/>
    </row>
    <row r="63097" spans="21:22" ht="26.1" customHeight="1">
      <c r="U63097" s="54"/>
      <c r="V63097" s="53"/>
    </row>
    <row r="63098" spans="21:22" ht="26.1" customHeight="1">
      <c r="U63098" s="54"/>
      <c r="V63098" s="53"/>
    </row>
    <row r="63099" spans="21:22" ht="26.1" customHeight="1">
      <c r="U63099" s="54"/>
      <c r="V63099" s="53"/>
    </row>
    <row r="63100" spans="21:22" ht="26.1" customHeight="1">
      <c r="U63100" s="54"/>
      <c r="V63100" s="53"/>
    </row>
    <row r="63101" spans="21:22" ht="26.1" customHeight="1">
      <c r="U63101" s="54"/>
      <c r="V63101" s="53"/>
    </row>
    <row r="63102" spans="21:22" ht="26.1" customHeight="1">
      <c r="U63102" s="54"/>
      <c r="V63102" s="53"/>
    </row>
    <row r="63103" spans="21:22" ht="26.1" customHeight="1">
      <c r="U63103" s="54"/>
      <c r="V63103" s="53"/>
    </row>
    <row r="63104" spans="21:22" ht="26.1" customHeight="1">
      <c r="U63104" s="54"/>
      <c r="V63104" s="53"/>
    </row>
    <row r="63105" spans="21:22" ht="26.1" customHeight="1">
      <c r="U63105" s="54"/>
      <c r="V63105" s="53"/>
    </row>
    <row r="63106" spans="21:22" ht="26.1" customHeight="1">
      <c r="U63106" s="54"/>
      <c r="V63106" s="53"/>
    </row>
    <row r="63107" spans="21:22" ht="26.1" customHeight="1">
      <c r="U63107" s="54"/>
      <c r="V63107" s="53"/>
    </row>
    <row r="63108" spans="21:22" ht="26.1" customHeight="1">
      <c r="U63108" s="54"/>
      <c r="V63108" s="53"/>
    </row>
    <row r="63109" spans="21:22" ht="26.1" customHeight="1">
      <c r="U63109" s="54"/>
      <c r="V63109" s="53"/>
    </row>
    <row r="63110" spans="21:22" ht="26.1" customHeight="1">
      <c r="U63110" s="54"/>
      <c r="V63110" s="53"/>
    </row>
    <row r="63111" spans="21:22" ht="26.1" customHeight="1">
      <c r="U63111" s="54"/>
      <c r="V63111" s="53"/>
    </row>
    <row r="63112" spans="21:22" ht="26.1" customHeight="1">
      <c r="U63112" s="54"/>
      <c r="V63112" s="53"/>
    </row>
    <row r="63113" spans="21:22" ht="26.1" customHeight="1">
      <c r="U63113" s="54"/>
      <c r="V63113" s="53"/>
    </row>
    <row r="63114" spans="21:22" ht="26.1" customHeight="1">
      <c r="U63114" s="54"/>
      <c r="V63114" s="53"/>
    </row>
    <row r="63115" spans="21:22" ht="26.1" customHeight="1">
      <c r="U63115" s="54"/>
      <c r="V63115" s="53"/>
    </row>
    <row r="63116" spans="21:22" ht="26.1" customHeight="1">
      <c r="U63116" s="54"/>
      <c r="V63116" s="53"/>
    </row>
    <row r="63117" spans="21:22" ht="26.1" customHeight="1">
      <c r="U63117" s="54"/>
      <c r="V63117" s="53"/>
    </row>
    <row r="63118" spans="21:22" ht="26.1" customHeight="1">
      <c r="U63118" s="54"/>
      <c r="V63118" s="53"/>
    </row>
    <row r="63119" spans="21:22" ht="26.1" customHeight="1">
      <c r="U63119" s="54"/>
      <c r="V63119" s="53"/>
    </row>
    <row r="63120" spans="21:22" ht="26.1" customHeight="1">
      <c r="U63120" s="54"/>
      <c r="V63120" s="53"/>
    </row>
    <row r="63121" spans="21:22" ht="26.1" customHeight="1">
      <c r="U63121" s="54"/>
      <c r="V63121" s="53"/>
    </row>
    <row r="63122" spans="21:22" ht="26.1" customHeight="1">
      <c r="U63122" s="54"/>
      <c r="V63122" s="53"/>
    </row>
    <row r="63123" spans="21:22" ht="26.1" customHeight="1">
      <c r="U63123" s="54"/>
      <c r="V63123" s="53"/>
    </row>
    <row r="63124" spans="21:22" ht="26.1" customHeight="1">
      <c r="U63124" s="54"/>
      <c r="V63124" s="53"/>
    </row>
    <row r="63125" spans="21:22" ht="26.1" customHeight="1">
      <c r="U63125" s="54"/>
      <c r="V63125" s="53"/>
    </row>
    <row r="63126" spans="21:22" ht="26.1" customHeight="1">
      <c r="U63126" s="54"/>
      <c r="V63126" s="53"/>
    </row>
    <row r="63127" spans="21:22" ht="26.1" customHeight="1">
      <c r="U63127" s="54"/>
      <c r="V63127" s="53"/>
    </row>
    <row r="63128" spans="21:22" ht="26.1" customHeight="1">
      <c r="U63128" s="54"/>
      <c r="V63128" s="53"/>
    </row>
    <row r="63129" spans="21:22" ht="26.1" customHeight="1">
      <c r="U63129" s="54"/>
      <c r="V63129" s="53"/>
    </row>
    <row r="63130" spans="21:22" ht="26.1" customHeight="1">
      <c r="U63130" s="54"/>
      <c r="V63130" s="53"/>
    </row>
    <row r="63131" spans="21:22" ht="26.1" customHeight="1">
      <c r="U63131" s="54"/>
      <c r="V63131" s="53"/>
    </row>
    <row r="63132" spans="21:22" ht="26.1" customHeight="1">
      <c r="U63132" s="54"/>
      <c r="V63132" s="53"/>
    </row>
    <row r="63133" spans="21:22" ht="26.1" customHeight="1">
      <c r="U63133" s="54"/>
      <c r="V63133" s="53"/>
    </row>
    <row r="63134" spans="21:22" ht="26.1" customHeight="1">
      <c r="U63134" s="54"/>
      <c r="V63134" s="53"/>
    </row>
    <row r="63135" spans="21:22" ht="26.1" customHeight="1">
      <c r="U63135" s="54"/>
      <c r="V63135" s="53"/>
    </row>
    <row r="63136" spans="21:22" ht="26.1" customHeight="1">
      <c r="U63136" s="54"/>
      <c r="V63136" s="53"/>
    </row>
    <row r="63137" spans="21:22" ht="26.1" customHeight="1">
      <c r="U63137" s="54"/>
      <c r="V63137" s="53"/>
    </row>
    <row r="63138" spans="21:22" ht="26.1" customHeight="1">
      <c r="U63138" s="54"/>
      <c r="V63138" s="53"/>
    </row>
    <row r="63139" spans="21:22" ht="26.1" customHeight="1">
      <c r="U63139" s="54"/>
      <c r="V63139" s="53"/>
    </row>
    <row r="63140" spans="21:22" ht="26.1" customHeight="1">
      <c r="U63140" s="54"/>
      <c r="V63140" s="53"/>
    </row>
    <row r="63141" spans="21:22" ht="26.1" customHeight="1">
      <c r="U63141" s="54"/>
      <c r="V63141" s="53"/>
    </row>
    <row r="63142" spans="21:22" ht="26.1" customHeight="1">
      <c r="U63142" s="54"/>
      <c r="V63142" s="53"/>
    </row>
    <row r="63143" spans="21:22" ht="26.1" customHeight="1">
      <c r="U63143" s="54"/>
      <c r="V63143" s="53"/>
    </row>
    <row r="63144" spans="21:22" ht="26.1" customHeight="1">
      <c r="U63144" s="54"/>
      <c r="V63144" s="53"/>
    </row>
    <row r="63145" spans="21:22" ht="26.1" customHeight="1">
      <c r="U63145" s="54"/>
      <c r="V63145" s="53"/>
    </row>
    <row r="63146" spans="21:22" ht="26.1" customHeight="1">
      <c r="U63146" s="54"/>
      <c r="V63146" s="53"/>
    </row>
    <row r="63147" spans="21:22" ht="26.1" customHeight="1">
      <c r="U63147" s="54"/>
      <c r="V63147" s="53"/>
    </row>
    <row r="63148" spans="21:22" ht="26.1" customHeight="1">
      <c r="U63148" s="54"/>
      <c r="V63148" s="53"/>
    </row>
    <row r="63149" spans="21:22" ht="26.1" customHeight="1">
      <c r="U63149" s="54"/>
      <c r="V63149" s="53"/>
    </row>
    <row r="63150" spans="21:22" ht="26.1" customHeight="1">
      <c r="U63150" s="54"/>
      <c r="V63150" s="53"/>
    </row>
    <row r="63151" spans="21:22" ht="26.1" customHeight="1">
      <c r="U63151" s="54"/>
      <c r="V63151" s="53"/>
    </row>
    <row r="63152" spans="21:22" ht="26.1" customHeight="1">
      <c r="U63152" s="54"/>
      <c r="V63152" s="53"/>
    </row>
    <row r="63153" spans="21:22" ht="26.1" customHeight="1">
      <c r="U63153" s="54"/>
      <c r="V63153" s="53"/>
    </row>
    <row r="63154" spans="21:22" ht="26.1" customHeight="1">
      <c r="U63154" s="54"/>
      <c r="V63154" s="53"/>
    </row>
    <row r="63155" spans="21:22" ht="26.1" customHeight="1">
      <c r="U63155" s="54"/>
      <c r="V63155" s="53"/>
    </row>
    <row r="63156" spans="21:22" ht="26.1" customHeight="1">
      <c r="U63156" s="54"/>
      <c r="V63156" s="53"/>
    </row>
    <row r="63157" spans="21:22" ht="26.1" customHeight="1">
      <c r="U63157" s="54"/>
      <c r="V63157" s="53"/>
    </row>
    <row r="63158" spans="21:22" ht="26.1" customHeight="1">
      <c r="U63158" s="54"/>
      <c r="V63158" s="53"/>
    </row>
    <row r="63159" spans="21:22" ht="26.1" customHeight="1">
      <c r="U63159" s="54"/>
      <c r="V63159" s="53"/>
    </row>
    <row r="63160" spans="21:22" ht="26.1" customHeight="1">
      <c r="U63160" s="54"/>
      <c r="V63160" s="53"/>
    </row>
    <row r="63161" spans="21:22" ht="26.1" customHeight="1">
      <c r="U63161" s="54"/>
      <c r="V63161" s="53"/>
    </row>
    <row r="63162" spans="21:22" ht="26.1" customHeight="1">
      <c r="U63162" s="54"/>
      <c r="V63162" s="53"/>
    </row>
    <row r="63163" spans="21:22" ht="26.1" customHeight="1">
      <c r="U63163" s="54"/>
      <c r="V63163" s="53"/>
    </row>
    <row r="63164" spans="21:22" ht="26.1" customHeight="1">
      <c r="U63164" s="54"/>
      <c r="V63164" s="53"/>
    </row>
    <row r="63165" spans="21:22" ht="26.1" customHeight="1">
      <c r="U63165" s="54"/>
      <c r="V63165" s="53"/>
    </row>
    <row r="63166" spans="21:22" ht="26.1" customHeight="1">
      <c r="U63166" s="54"/>
      <c r="V63166" s="53"/>
    </row>
    <row r="63167" spans="21:22" ht="26.1" customHeight="1">
      <c r="U63167" s="54"/>
      <c r="V63167" s="53"/>
    </row>
    <row r="63168" spans="21:22" ht="26.1" customHeight="1">
      <c r="U63168" s="54"/>
      <c r="V63168" s="53"/>
    </row>
    <row r="63169" spans="21:22" ht="26.1" customHeight="1">
      <c r="U63169" s="54"/>
      <c r="V63169" s="53"/>
    </row>
    <row r="63170" spans="21:22" ht="26.1" customHeight="1">
      <c r="U63170" s="54"/>
      <c r="V63170" s="53"/>
    </row>
    <row r="63171" spans="21:22" ht="26.1" customHeight="1">
      <c r="U63171" s="54"/>
      <c r="V63171" s="53"/>
    </row>
    <row r="63172" spans="21:22" ht="26.1" customHeight="1">
      <c r="U63172" s="54"/>
      <c r="V63172" s="53"/>
    </row>
    <row r="63173" spans="21:22" ht="26.1" customHeight="1">
      <c r="U63173" s="54"/>
      <c r="V63173" s="53"/>
    </row>
    <row r="63174" spans="21:22" ht="26.1" customHeight="1">
      <c r="U63174" s="54"/>
      <c r="V63174" s="53"/>
    </row>
    <row r="63175" spans="21:22" ht="26.1" customHeight="1">
      <c r="U63175" s="54"/>
      <c r="V63175" s="53"/>
    </row>
    <row r="63176" spans="21:22" ht="26.1" customHeight="1">
      <c r="U63176" s="54"/>
      <c r="V63176" s="53"/>
    </row>
    <row r="63177" spans="21:22" ht="26.1" customHeight="1">
      <c r="U63177" s="54"/>
      <c r="V63177" s="53"/>
    </row>
    <row r="63178" spans="21:22" ht="26.1" customHeight="1">
      <c r="U63178" s="54"/>
      <c r="V63178" s="53"/>
    </row>
    <row r="63179" spans="21:22" ht="26.1" customHeight="1">
      <c r="U63179" s="54"/>
      <c r="V63179" s="53"/>
    </row>
    <row r="63180" spans="21:22" ht="26.1" customHeight="1">
      <c r="U63180" s="54"/>
      <c r="V63180" s="53"/>
    </row>
    <row r="63181" spans="21:22" ht="26.1" customHeight="1">
      <c r="U63181" s="54"/>
      <c r="V63181" s="53"/>
    </row>
    <row r="63182" spans="21:22" ht="26.1" customHeight="1">
      <c r="U63182" s="54"/>
      <c r="V63182" s="53"/>
    </row>
    <row r="63183" spans="21:22" ht="26.1" customHeight="1">
      <c r="U63183" s="54"/>
      <c r="V63183" s="53"/>
    </row>
    <row r="63184" spans="21:22" ht="26.1" customHeight="1">
      <c r="U63184" s="54"/>
      <c r="V63184" s="53"/>
    </row>
    <row r="63185" spans="21:22" ht="26.1" customHeight="1">
      <c r="U63185" s="54"/>
      <c r="V63185" s="53"/>
    </row>
    <row r="63186" spans="21:22" ht="26.1" customHeight="1">
      <c r="U63186" s="54"/>
      <c r="V63186" s="53"/>
    </row>
    <row r="63187" spans="21:22" ht="26.1" customHeight="1">
      <c r="U63187" s="54"/>
      <c r="V63187" s="53"/>
    </row>
    <row r="63188" spans="21:22" ht="26.1" customHeight="1">
      <c r="U63188" s="54"/>
      <c r="V63188" s="53"/>
    </row>
    <row r="63189" spans="21:22" ht="26.1" customHeight="1">
      <c r="U63189" s="54"/>
      <c r="V63189" s="53"/>
    </row>
    <row r="63190" spans="21:22" ht="26.1" customHeight="1">
      <c r="U63190" s="54"/>
      <c r="V63190" s="53"/>
    </row>
    <row r="63191" spans="21:22" ht="26.1" customHeight="1">
      <c r="U63191" s="54"/>
      <c r="V63191" s="53"/>
    </row>
    <row r="63192" spans="21:22" ht="26.1" customHeight="1">
      <c r="U63192" s="54"/>
      <c r="V63192" s="53"/>
    </row>
    <row r="63193" spans="21:22" ht="26.1" customHeight="1">
      <c r="U63193" s="54"/>
      <c r="V63193" s="53"/>
    </row>
    <row r="63194" spans="21:22" ht="26.1" customHeight="1">
      <c r="U63194" s="54"/>
      <c r="V63194" s="53"/>
    </row>
    <row r="63195" spans="21:22" ht="26.1" customHeight="1">
      <c r="U63195" s="54"/>
      <c r="V63195" s="53"/>
    </row>
    <row r="63196" spans="21:22" ht="26.1" customHeight="1">
      <c r="U63196" s="54"/>
      <c r="V63196" s="53"/>
    </row>
    <row r="63197" spans="21:22" ht="26.1" customHeight="1">
      <c r="U63197" s="54"/>
      <c r="V63197" s="53"/>
    </row>
    <row r="63198" spans="21:22" ht="26.1" customHeight="1">
      <c r="U63198" s="54"/>
      <c r="V63198" s="53"/>
    </row>
    <row r="63199" spans="21:22" ht="26.1" customHeight="1">
      <c r="U63199" s="54"/>
      <c r="V63199" s="53"/>
    </row>
    <row r="63200" spans="21:22" ht="26.1" customHeight="1">
      <c r="U63200" s="54"/>
      <c r="V63200" s="53"/>
    </row>
    <row r="63201" spans="21:22" ht="26.1" customHeight="1">
      <c r="U63201" s="54"/>
      <c r="V63201" s="53"/>
    </row>
    <row r="63202" spans="21:22" ht="26.1" customHeight="1">
      <c r="U63202" s="54"/>
      <c r="V63202" s="53"/>
    </row>
    <row r="63203" spans="21:22" ht="26.1" customHeight="1">
      <c r="U63203" s="54"/>
      <c r="V63203" s="53"/>
    </row>
    <row r="63204" spans="21:22" ht="26.1" customHeight="1">
      <c r="U63204" s="54"/>
      <c r="V63204" s="53"/>
    </row>
    <row r="63205" spans="21:22" ht="26.1" customHeight="1">
      <c r="U63205" s="54"/>
      <c r="V63205" s="53"/>
    </row>
    <row r="63206" spans="21:22" ht="26.1" customHeight="1">
      <c r="U63206" s="54"/>
      <c r="V63206" s="53"/>
    </row>
    <row r="63207" spans="21:22" ht="26.1" customHeight="1">
      <c r="U63207" s="54"/>
      <c r="V63207" s="53"/>
    </row>
    <row r="63208" spans="21:22" ht="26.1" customHeight="1">
      <c r="U63208" s="54"/>
      <c r="V63208" s="53"/>
    </row>
    <row r="63209" spans="21:22" ht="26.1" customHeight="1">
      <c r="U63209" s="54"/>
      <c r="V63209" s="53"/>
    </row>
    <row r="63210" spans="21:22" ht="26.1" customHeight="1">
      <c r="U63210" s="54"/>
      <c r="V63210" s="53"/>
    </row>
    <row r="63211" spans="21:22" ht="26.1" customHeight="1">
      <c r="U63211" s="54"/>
      <c r="V63211" s="53"/>
    </row>
    <row r="63212" spans="21:22" ht="26.1" customHeight="1">
      <c r="U63212" s="54"/>
      <c r="V63212" s="53"/>
    </row>
    <row r="63213" spans="21:22" ht="26.1" customHeight="1">
      <c r="U63213" s="54"/>
      <c r="V63213" s="53"/>
    </row>
    <row r="63214" spans="21:22" ht="26.1" customHeight="1">
      <c r="U63214" s="54"/>
      <c r="V63214" s="53"/>
    </row>
    <row r="63215" spans="21:22" ht="26.1" customHeight="1">
      <c r="U63215" s="54"/>
      <c r="V63215" s="53"/>
    </row>
    <row r="63216" spans="21:22" ht="26.1" customHeight="1">
      <c r="U63216" s="54"/>
      <c r="V63216" s="53"/>
    </row>
    <row r="63217" spans="21:22" ht="26.1" customHeight="1">
      <c r="U63217" s="54"/>
      <c r="V63217" s="53"/>
    </row>
    <row r="63218" spans="21:22" ht="26.1" customHeight="1">
      <c r="U63218" s="54"/>
      <c r="V63218" s="53"/>
    </row>
    <row r="63219" spans="21:22" ht="26.1" customHeight="1">
      <c r="U63219" s="54"/>
      <c r="V63219" s="53"/>
    </row>
    <row r="63220" spans="21:22" ht="26.1" customHeight="1">
      <c r="U63220" s="54"/>
      <c r="V63220" s="53"/>
    </row>
    <row r="63221" spans="21:22" ht="26.1" customHeight="1">
      <c r="U63221" s="54"/>
      <c r="V63221" s="53"/>
    </row>
    <row r="63222" spans="21:22" ht="26.1" customHeight="1">
      <c r="U63222" s="54"/>
      <c r="V63222" s="53"/>
    </row>
    <row r="63223" spans="21:22" ht="26.1" customHeight="1">
      <c r="U63223" s="54"/>
      <c r="V63223" s="53"/>
    </row>
    <row r="63224" spans="21:22" ht="26.1" customHeight="1">
      <c r="U63224" s="54"/>
      <c r="V63224" s="53"/>
    </row>
    <row r="63225" spans="21:22" ht="26.1" customHeight="1">
      <c r="U63225" s="54"/>
      <c r="V63225" s="53"/>
    </row>
    <row r="63226" spans="21:22" ht="26.1" customHeight="1">
      <c r="U63226" s="54"/>
      <c r="V63226" s="53"/>
    </row>
    <row r="63227" spans="21:22" ht="26.1" customHeight="1">
      <c r="U63227" s="54"/>
      <c r="V63227" s="53"/>
    </row>
    <row r="63228" spans="21:22" ht="26.1" customHeight="1">
      <c r="U63228" s="54"/>
      <c r="V63228" s="53"/>
    </row>
    <row r="63229" spans="21:22" ht="26.1" customHeight="1">
      <c r="U63229" s="54"/>
      <c r="V63229" s="53"/>
    </row>
    <row r="63230" spans="21:22" ht="26.1" customHeight="1">
      <c r="U63230" s="54"/>
      <c r="V63230" s="53"/>
    </row>
    <row r="63231" spans="21:22" ht="26.1" customHeight="1">
      <c r="U63231" s="54"/>
      <c r="V63231" s="53"/>
    </row>
    <row r="63232" spans="21:22" ht="26.1" customHeight="1">
      <c r="U63232" s="54"/>
      <c r="V63232" s="53"/>
    </row>
    <row r="63233" spans="21:22" ht="26.1" customHeight="1">
      <c r="U63233" s="54"/>
      <c r="V63233" s="53"/>
    </row>
    <row r="63234" spans="21:22" ht="26.1" customHeight="1">
      <c r="U63234" s="54"/>
      <c r="V63234" s="53"/>
    </row>
    <row r="63235" spans="21:22" ht="26.1" customHeight="1">
      <c r="U63235" s="54"/>
      <c r="V63235" s="53"/>
    </row>
    <row r="63236" spans="21:22" ht="26.1" customHeight="1">
      <c r="U63236" s="54"/>
      <c r="V63236" s="53"/>
    </row>
    <row r="63237" spans="21:22" ht="26.1" customHeight="1">
      <c r="U63237" s="54"/>
      <c r="V63237" s="53"/>
    </row>
    <row r="63238" spans="21:22" ht="26.1" customHeight="1">
      <c r="U63238" s="54"/>
      <c r="V63238" s="53"/>
    </row>
    <row r="63239" spans="21:22" ht="26.1" customHeight="1">
      <c r="U63239" s="54"/>
      <c r="V63239" s="53"/>
    </row>
    <row r="63240" spans="21:22" ht="26.1" customHeight="1">
      <c r="U63240" s="54"/>
      <c r="V63240" s="53"/>
    </row>
    <row r="63241" spans="21:22" ht="26.1" customHeight="1">
      <c r="U63241" s="54"/>
      <c r="V63241" s="53"/>
    </row>
    <row r="63242" spans="21:22" ht="26.1" customHeight="1">
      <c r="U63242" s="54"/>
      <c r="V63242" s="53"/>
    </row>
    <row r="63243" spans="21:22" ht="26.1" customHeight="1">
      <c r="U63243" s="54"/>
      <c r="V63243" s="53"/>
    </row>
    <row r="63244" spans="21:22" ht="26.1" customHeight="1">
      <c r="U63244" s="54"/>
      <c r="V63244" s="53"/>
    </row>
    <row r="63245" spans="21:22" ht="26.1" customHeight="1">
      <c r="U63245" s="54"/>
      <c r="V63245" s="53"/>
    </row>
    <row r="63246" spans="21:22" ht="26.1" customHeight="1">
      <c r="U63246" s="54"/>
      <c r="V63246" s="53"/>
    </row>
    <row r="63247" spans="21:22" ht="26.1" customHeight="1">
      <c r="U63247" s="54"/>
      <c r="V63247" s="53"/>
    </row>
    <row r="63248" spans="21:22" ht="26.1" customHeight="1">
      <c r="U63248" s="54"/>
      <c r="V63248" s="53"/>
    </row>
    <row r="63249" spans="21:22" ht="26.1" customHeight="1">
      <c r="U63249" s="54"/>
      <c r="V63249" s="53"/>
    </row>
    <row r="63250" spans="21:22" ht="26.1" customHeight="1">
      <c r="U63250" s="54"/>
      <c r="V63250" s="53"/>
    </row>
    <row r="63251" spans="21:22" ht="26.1" customHeight="1">
      <c r="U63251" s="54"/>
      <c r="V63251" s="53"/>
    </row>
    <row r="63252" spans="21:22" ht="26.1" customHeight="1">
      <c r="U63252" s="54"/>
      <c r="V63252" s="53"/>
    </row>
    <row r="63253" spans="21:22" ht="26.1" customHeight="1">
      <c r="U63253" s="54"/>
      <c r="V63253" s="53"/>
    </row>
    <row r="63254" spans="21:22" ht="26.1" customHeight="1">
      <c r="U63254" s="54"/>
      <c r="V63254" s="53"/>
    </row>
    <row r="63255" spans="21:22" ht="26.1" customHeight="1">
      <c r="U63255" s="54"/>
      <c r="V63255" s="53"/>
    </row>
    <row r="63256" spans="21:22" ht="26.1" customHeight="1">
      <c r="U63256" s="54"/>
      <c r="V63256" s="53"/>
    </row>
    <row r="63257" spans="21:22" ht="26.1" customHeight="1">
      <c r="U63257" s="54"/>
      <c r="V63257" s="53"/>
    </row>
    <row r="63258" spans="21:22" ht="26.1" customHeight="1">
      <c r="U63258" s="54"/>
      <c r="V63258" s="53"/>
    </row>
    <row r="63259" spans="21:22" ht="26.1" customHeight="1">
      <c r="U63259" s="54"/>
      <c r="V63259" s="53"/>
    </row>
    <row r="63260" spans="21:22" ht="26.1" customHeight="1">
      <c r="U63260" s="54"/>
      <c r="V63260" s="53"/>
    </row>
    <row r="63261" spans="21:22" ht="26.1" customHeight="1">
      <c r="U63261" s="54"/>
      <c r="V63261" s="53"/>
    </row>
    <row r="63262" spans="21:22" ht="26.1" customHeight="1">
      <c r="U63262" s="54"/>
      <c r="V63262" s="53"/>
    </row>
    <row r="63263" spans="21:22" ht="26.1" customHeight="1">
      <c r="U63263" s="54"/>
      <c r="V63263" s="53"/>
    </row>
    <row r="63264" spans="21:22" ht="26.1" customHeight="1">
      <c r="U63264" s="54"/>
      <c r="V63264" s="53"/>
    </row>
    <row r="63265" spans="21:22" ht="26.1" customHeight="1">
      <c r="U63265" s="54"/>
      <c r="V63265" s="53"/>
    </row>
    <row r="63266" spans="21:22" ht="26.1" customHeight="1">
      <c r="U63266" s="54"/>
      <c r="V63266" s="53"/>
    </row>
    <row r="63267" spans="21:22" ht="26.1" customHeight="1">
      <c r="U63267" s="54"/>
      <c r="V63267" s="53"/>
    </row>
    <row r="63268" spans="21:22" ht="26.1" customHeight="1">
      <c r="U63268" s="54"/>
      <c r="V63268" s="53"/>
    </row>
    <row r="63269" spans="21:22" ht="26.1" customHeight="1">
      <c r="U63269" s="54"/>
      <c r="V63269" s="53"/>
    </row>
    <row r="63270" spans="21:22" ht="26.1" customHeight="1">
      <c r="U63270" s="54"/>
      <c r="V63270" s="53"/>
    </row>
    <row r="63271" spans="21:22" ht="26.1" customHeight="1">
      <c r="U63271" s="54"/>
      <c r="V63271" s="53"/>
    </row>
    <row r="63272" spans="21:22" ht="26.1" customHeight="1">
      <c r="U63272" s="54"/>
      <c r="V63272" s="53"/>
    </row>
    <row r="63273" spans="21:22" ht="26.1" customHeight="1">
      <c r="U63273" s="54"/>
      <c r="V63273" s="53"/>
    </row>
    <row r="63274" spans="21:22" ht="26.1" customHeight="1">
      <c r="U63274" s="54"/>
      <c r="V63274" s="53"/>
    </row>
    <row r="63275" spans="21:22" ht="26.1" customHeight="1">
      <c r="U63275" s="54"/>
      <c r="V63275" s="53"/>
    </row>
    <row r="63276" spans="21:22" ht="26.1" customHeight="1">
      <c r="U63276" s="54"/>
      <c r="V63276" s="53"/>
    </row>
    <row r="63277" spans="21:22" ht="26.1" customHeight="1">
      <c r="U63277" s="54"/>
      <c r="V63277" s="53"/>
    </row>
    <row r="63278" spans="21:22" ht="26.1" customHeight="1">
      <c r="U63278" s="54"/>
      <c r="V63278" s="53"/>
    </row>
    <row r="63279" spans="21:22" ht="26.1" customHeight="1">
      <c r="U63279" s="54"/>
      <c r="V63279" s="53"/>
    </row>
    <row r="63280" spans="21:22" ht="26.1" customHeight="1">
      <c r="U63280" s="54"/>
      <c r="V63280" s="53"/>
    </row>
    <row r="63281" spans="21:22" ht="26.1" customHeight="1">
      <c r="U63281" s="54"/>
      <c r="V63281" s="53"/>
    </row>
    <row r="63282" spans="21:22" ht="26.1" customHeight="1">
      <c r="U63282" s="54"/>
      <c r="V63282" s="53"/>
    </row>
    <row r="63283" spans="21:22" ht="26.1" customHeight="1">
      <c r="U63283" s="54"/>
      <c r="V63283" s="53"/>
    </row>
    <row r="63284" spans="21:22" ht="26.1" customHeight="1">
      <c r="U63284" s="54"/>
      <c r="V63284" s="53"/>
    </row>
    <row r="63285" spans="21:22" ht="26.1" customHeight="1">
      <c r="U63285" s="54"/>
      <c r="V63285" s="53"/>
    </row>
    <row r="63286" spans="21:22" ht="26.1" customHeight="1">
      <c r="U63286" s="54"/>
      <c r="V63286" s="53"/>
    </row>
    <row r="63287" spans="21:22" ht="26.1" customHeight="1">
      <c r="U63287" s="54"/>
      <c r="V63287" s="53"/>
    </row>
    <row r="63288" spans="21:22" ht="26.1" customHeight="1">
      <c r="U63288" s="54"/>
      <c r="V63288" s="53"/>
    </row>
    <row r="63289" spans="21:22" ht="26.1" customHeight="1">
      <c r="U63289" s="54"/>
      <c r="V63289" s="53"/>
    </row>
    <row r="63290" spans="21:22" ht="26.1" customHeight="1">
      <c r="U63290" s="54"/>
      <c r="V63290" s="53"/>
    </row>
    <row r="63291" spans="21:22" ht="26.1" customHeight="1">
      <c r="U63291" s="54"/>
      <c r="V63291" s="53"/>
    </row>
    <row r="63292" spans="21:22" ht="26.1" customHeight="1">
      <c r="U63292" s="54"/>
      <c r="V63292" s="53"/>
    </row>
    <row r="63293" spans="21:22" ht="26.1" customHeight="1">
      <c r="U63293" s="54"/>
      <c r="V63293" s="53"/>
    </row>
    <row r="63294" spans="21:22" ht="26.1" customHeight="1">
      <c r="U63294" s="54"/>
      <c r="V63294" s="53"/>
    </row>
    <row r="63295" spans="21:22" ht="26.1" customHeight="1">
      <c r="U63295" s="54"/>
      <c r="V63295" s="53"/>
    </row>
    <row r="63296" spans="21:22" ht="26.1" customHeight="1">
      <c r="U63296" s="54"/>
      <c r="V63296" s="53"/>
    </row>
    <row r="63297" spans="21:22" ht="26.1" customHeight="1">
      <c r="U63297" s="54"/>
      <c r="V63297" s="53"/>
    </row>
    <row r="63298" spans="21:22" ht="26.1" customHeight="1">
      <c r="U63298" s="54"/>
      <c r="V63298" s="53"/>
    </row>
    <row r="63299" spans="21:22" ht="26.1" customHeight="1">
      <c r="U63299" s="54"/>
      <c r="V63299" s="53"/>
    </row>
    <row r="63300" spans="21:22" ht="26.1" customHeight="1">
      <c r="U63300" s="54"/>
      <c r="V63300" s="53"/>
    </row>
    <row r="63301" spans="21:22" ht="26.1" customHeight="1">
      <c r="U63301" s="54"/>
      <c r="V63301" s="53"/>
    </row>
    <row r="63302" spans="21:22" ht="26.1" customHeight="1">
      <c r="U63302" s="54"/>
      <c r="V63302" s="53"/>
    </row>
    <row r="63303" spans="21:22" ht="26.1" customHeight="1">
      <c r="U63303" s="54"/>
      <c r="V63303" s="53"/>
    </row>
    <row r="63304" spans="21:22" ht="26.1" customHeight="1">
      <c r="U63304" s="54"/>
      <c r="V63304" s="53"/>
    </row>
    <row r="63305" spans="21:22" ht="26.1" customHeight="1">
      <c r="U63305" s="54"/>
      <c r="V63305" s="53"/>
    </row>
    <row r="63306" spans="21:22" ht="26.1" customHeight="1">
      <c r="U63306" s="54"/>
      <c r="V63306" s="53"/>
    </row>
    <row r="63307" spans="21:22" ht="26.1" customHeight="1">
      <c r="U63307" s="54"/>
      <c r="V63307" s="53"/>
    </row>
    <row r="63308" spans="21:22" ht="26.1" customHeight="1">
      <c r="U63308" s="54"/>
      <c r="V63308" s="53"/>
    </row>
    <row r="63309" spans="21:22" ht="26.1" customHeight="1">
      <c r="U63309" s="54"/>
      <c r="V63309" s="53"/>
    </row>
    <row r="63310" spans="21:22" ht="26.1" customHeight="1">
      <c r="U63310" s="54"/>
      <c r="V63310" s="53"/>
    </row>
    <row r="63311" spans="21:22" ht="26.1" customHeight="1">
      <c r="U63311" s="54"/>
      <c r="V63311" s="53"/>
    </row>
    <row r="63312" spans="21:22" ht="26.1" customHeight="1">
      <c r="U63312" s="54"/>
      <c r="V63312" s="53"/>
    </row>
    <row r="63313" spans="21:22" ht="26.1" customHeight="1">
      <c r="U63313" s="54"/>
      <c r="V63313" s="53"/>
    </row>
    <row r="63314" spans="21:22" ht="26.1" customHeight="1">
      <c r="U63314" s="54"/>
      <c r="V63314" s="53"/>
    </row>
    <row r="63315" spans="21:22" ht="26.1" customHeight="1">
      <c r="U63315" s="54"/>
      <c r="V63315" s="53"/>
    </row>
    <row r="63316" spans="21:22" ht="26.1" customHeight="1">
      <c r="U63316" s="54"/>
      <c r="V63316" s="53"/>
    </row>
    <row r="63317" spans="21:22" ht="26.1" customHeight="1">
      <c r="U63317" s="54"/>
      <c r="V63317" s="53"/>
    </row>
    <row r="63318" spans="21:22" ht="26.1" customHeight="1">
      <c r="U63318" s="54"/>
      <c r="V63318" s="53"/>
    </row>
    <row r="63319" spans="21:22" ht="26.1" customHeight="1">
      <c r="U63319" s="54"/>
      <c r="V63319" s="53"/>
    </row>
    <row r="63320" spans="21:22" ht="26.1" customHeight="1">
      <c r="U63320" s="54"/>
      <c r="V63320" s="53"/>
    </row>
    <row r="63321" spans="21:22" ht="26.1" customHeight="1">
      <c r="U63321" s="54"/>
      <c r="V63321" s="53"/>
    </row>
    <row r="63322" spans="21:22" ht="26.1" customHeight="1">
      <c r="U63322" s="54"/>
      <c r="V63322" s="53"/>
    </row>
    <row r="63323" spans="21:22" ht="26.1" customHeight="1">
      <c r="U63323" s="54"/>
      <c r="V63323" s="53"/>
    </row>
    <row r="63324" spans="21:22" ht="26.1" customHeight="1">
      <c r="U63324" s="54"/>
      <c r="V63324" s="53"/>
    </row>
    <row r="63325" spans="21:22" ht="26.1" customHeight="1">
      <c r="U63325" s="54"/>
      <c r="V63325" s="53"/>
    </row>
    <row r="63326" spans="21:22" ht="26.1" customHeight="1">
      <c r="U63326" s="54"/>
      <c r="V63326" s="53"/>
    </row>
    <row r="63327" spans="21:22" ht="26.1" customHeight="1">
      <c r="U63327" s="54"/>
      <c r="V63327" s="53"/>
    </row>
    <row r="63328" spans="21:22" ht="26.1" customHeight="1">
      <c r="U63328" s="54"/>
      <c r="V63328" s="53"/>
    </row>
    <row r="63329" spans="21:22" ht="26.1" customHeight="1">
      <c r="U63329" s="54"/>
      <c r="V63329" s="53"/>
    </row>
    <row r="63330" spans="21:22" ht="26.1" customHeight="1">
      <c r="U63330" s="54"/>
      <c r="V63330" s="53"/>
    </row>
    <row r="63331" spans="21:22" ht="26.1" customHeight="1">
      <c r="U63331" s="54"/>
      <c r="V63331" s="53"/>
    </row>
    <row r="63332" spans="21:22" ht="26.1" customHeight="1">
      <c r="U63332" s="54"/>
      <c r="V63332" s="53"/>
    </row>
    <row r="63333" spans="21:22" ht="26.1" customHeight="1">
      <c r="U63333" s="54"/>
      <c r="V63333" s="53"/>
    </row>
    <row r="63334" spans="21:22" ht="26.1" customHeight="1">
      <c r="U63334" s="54"/>
      <c r="V63334" s="53"/>
    </row>
    <row r="63335" spans="21:22" ht="26.1" customHeight="1">
      <c r="U63335" s="54"/>
      <c r="V63335" s="53"/>
    </row>
    <row r="63336" spans="21:22" ht="26.1" customHeight="1">
      <c r="U63336" s="54"/>
      <c r="V63336" s="53"/>
    </row>
    <row r="63337" spans="21:22" ht="26.1" customHeight="1">
      <c r="U63337" s="54"/>
      <c r="V63337" s="53"/>
    </row>
    <row r="63338" spans="21:22" ht="26.1" customHeight="1">
      <c r="U63338" s="54"/>
      <c r="V63338" s="53"/>
    </row>
    <row r="63339" spans="21:22" ht="26.1" customHeight="1">
      <c r="U63339" s="54"/>
      <c r="V63339" s="53"/>
    </row>
    <row r="63340" spans="21:22" ht="26.1" customHeight="1">
      <c r="U63340" s="54"/>
      <c r="V63340" s="53"/>
    </row>
    <row r="63341" spans="21:22" ht="26.1" customHeight="1">
      <c r="U63341" s="54"/>
      <c r="V63341" s="53"/>
    </row>
    <row r="63342" spans="21:22" ht="26.1" customHeight="1">
      <c r="U63342" s="54"/>
      <c r="V63342" s="53"/>
    </row>
    <row r="63343" spans="21:22" ht="26.1" customHeight="1">
      <c r="U63343" s="54"/>
      <c r="V63343" s="53"/>
    </row>
    <row r="63344" spans="21:22" ht="26.1" customHeight="1">
      <c r="U63344" s="54"/>
      <c r="V63344" s="53"/>
    </row>
    <row r="63345" spans="21:22" ht="26.1" customHeight="1">
      <c r="U63345" s="54"/>
      <c r="V63345" s="53"/>
    </row>
    <row r="63346" spans="21:22" ht="26.1" customHeight="1">
      <c r="U63346" s="54"/>
      <c r="V63346" s="53"/>
    </row>
    <row r="63347" spans="21:22" ht="26.1" customHeight="1">
      <c r="U63347" s="54"/>
      <c r="V63347" s="53"/>
    </row>
    <row r="63348" spans="21:22" ht="26.1" customHeight="1">
      <c r="U63348" s="54"/>
      <c r="V63348" s="53"/>
    </row>
    <row r="63349" spans="21:22" ht="26.1" customHeight="1">
      <c r="U63349" s="54"/>
      <c r="V63349" s="53"/>
    </row>
    <row r="63350" spans="21:22" ht="26.1" customHeight="1">
      <c r="U63350" s="54"/>
      <c r="V63350" s="53"/>
    </row>
    <row r="63351" spans="21:22" ht="26.1" customHeight="1">
      <c r="U63351" s="54"/>
      <c r="V63351" s="53"/>
    </row>
    <row r="63352" spans="21:22" ht="26.1" customHeight="1">
      <c r="U63352" s="54"/>
      <c r="V63352" s="53"/>
    </row>
    <row r="63353" spans="21:22" ht="26.1" customHeight="1">
      <c r="U63353" s="54"/>
      <c r="V63353" s="53"/>
    </row>
    <row r="63354" spans="21:22" ht="26.1" customHeight="1">
      <c r="U63354" s="54"/>
      <c r="V63354" s="53"/>
    </row>
    <row r="63355" spans="21:22" ht="26.1" customHeight="1">
      <c r="U63355" s="54"/>
      <c r="V63355" s="53"/>
    </row>
    <row r="63356" spans="21:22" ht="26.1" customHeight="1">
      <c r="U63356" s="54"/>
      <c r="V63356" s="53"/>
    </row>
    <row r="63357" spans="21:22" ht="26.1" customHeight="1">
      <c r="U63357" s="54"/>
      <c r="V63357" s="53"/>
    </row>
    <row r="63358" spans="21:22" ht="26.1" customHeight="1">
      <c r="U63358" s="54"/>
      <c r="V63358" s="53"/>
    </row>
    <row r="63359" spans="21:22" ht="26.1" customHeight="1">
      <c r="U63359" s="54"/>
      <c r="V63359" s="53"/>
    </row>
    <row r="63360" spans="21:22" ht="26.1" customHeight="1">
      <c r="U63360" s="54"/>
      <c r="V63360" s="53"/>
    </row>
    <row r="63361" spans="21:22" ht="26.1" customHeight="1">
      <c r="U63361" s="54"/>
      <c r="V63361" s="53"/>
    </row>
    <row r="63362" spans="21:22" ht="26.1" customHeight="1">
      <c r="U63362" s="54"/>
      <c r="V63362" s="53"/>
    </row>
    <row r="63363" spans="21:22" ht="26.1" customHeight="1">
      <c r="U63363" s="54"/>
      <c r="V63363" s="53"/>
    </row>
    <row r="63364" spans="21:22" ht="26.1" customHeight="1">
      <c r="U63364" s="54"/>
      <c r="V63364" s="53"/>
    </row>
    <row r="63365" spans="21:22" ht="26.1" customHeight="1">
      <c r="U63365" s="54"/>
      <c r="V63365" s="53"/>
    </row>
    <row r="63366" spans="21:22" ht="26.1" customHeight="1">
      <c r="U63366" s="54"/>
      <c r="V63366" s="53"/>
    </row>
    <row r="63367" spans="21:22" ht="26.1" customHeight="1">
      <c r="U63367" s="54"/>
      <c r="V63367" s="53"/>
    </row>
    <row r="63368" spans="21:22" ht="26.1" customHeight="1">
      <c r="U63368" s="54"/>
      <c r="V63368" s="53"/>
    </row>
    <row r="63369" spans="21:22" ht="26.1" customHeight="1">
      <c r="U63369" s="54"/>
      <c r="V63369" s="53"/>
    </row>
    <row r="63370" spans="21:22" ht="26.1" customHeight="1">
      <c r="U63370" s="54"/>
      <c r="V63370" s="53"/>
    </row>
    <row r="63371" spans="21:22" ht="26.1" customHeight="1">
      <c r="U63371" s="54"/>
      <c r="V63371" s="53"/>
    </row>
    <row r="63372" spans="21:22" ht="26.1" customHeight="1">
      <c r="U63372" s="54"/>
      <c r="V63372" s="53"/>
    </row>
    <row r="63373" spans="21:22" ht="26.1" customHeight="1">
      <c r="U63373" s="54"/>
      <c r="V63373" s="53"/>
    </row>
    <row r="63374" spans="21:22" ht="26.1" customHeight="1">
      <c r="U63374" s="54"/>
      <c r="V63374" s="53"/>
    </row>
    <row r="63375" spans="21:22" ht="26.1" customHeight="1">
      <c r="U63375" s="54"/>
      <c r="V63375" s="53"/>
    </row>
    <row r="63376" spans="21:22" ht="26.1" customHeight="1">
      <c r="U63376" s="54"/>
      <c r="V63376" s="53"/>
    </row>
    <row r="63377" spans="21:22" ht="26.1" customHeight="1">
      <c r="U63377" s="54"/>
      <c r="V63377" s="53"/>
    </row>
    <row r="63378" spans="21:22" ht="26.1" customHeight="1">
      <c r="U63378" s="54"/>
      <c r="V63378" s="53"/>
    </row>
    <row r="63379" spans="21:22" ht="26.1" customHeight="1">
      <c r="U63379" s="54"/>
      <c r="V63379" s="53"/>
    </row>
    <row r="63380" spans="21:22" ht="26.1" customHeight="1">
      <c r="U63380" s="54"/>
      <c r="V63380" s="53"/>
    </row>
    <row r="63381" spans="21:22" ht="26.1" customHeight="1">
      <c r="U63381" s="54"/>
      <c r="V63381" s="53"/>
    </row>
    <row r="63382" spans="21:22" ht="26.1" customHeight="1">
      <c r="U63382" s="54"/>
      <c r="V63382" s="53"/>
    </row>
    <row r="63383" spans="21:22" ht="26.1" customHeight="1">
      <c r="U63383" s="54"/>
      <c r="V63383" s="53"/>
    </row>
    <row r="63384" spans="21:22" ht="26.1" customHeight="1">
      <c r="U63384" s="54"/>
      <c r="V63384" s="53"/>
    </row>
    <row r="63385" spans="21:22" ht="26.1" customHeight="1">
      <c r="U63385" s="54"/>
      <c r="V63385" s="53"/>
    </row>
    <row r="63386" spans="21:22" ht="26.1" customHeight="1">
      <c r="U63386" s="54"/>
      <c r="V63386" s="53"/>
    </row>
    <row r="63387" spans="21:22" ht="26.1" customHeight="1">
      <c r="U63387" s="54"/>
      <c r="V63387" s="53"/>
    </row>
    <row r="63388" spans="21:22" ht="26.1" customHeight="1">
      <c r="U63388" s="54"/>
      <c r="V63388" s="53"/>
    </row>
    <row r="63389" spans="21:22" ht="26.1" customHeight="1">
      <c r="U63389" s="54"/>
      <c r="V63389" s="53"/>
    </row>
    <row r="63390" spans="21:22" ht="26.1" customHeight="1">
      <c r="U63390" s="54"/>
      <c r="V63390" s="53"/>
    </row>
    <row r="63391" spans="21:22" ht="26.1" customHeight="1">
      <c r="U63391" s="54"/>
      <c r="V63391" s="53"/>
    </row>
    <row r="63392" spans="21:22" ht="26.1" customHeight="1">
      <c r="U63392" s="54"/>
      <c r="V63392" s="53"/>
    </row>
    <row r="63393" spans="21:22" ht="26.1" customHeight="1">
      <c r="U63393" s="54"/>
      <c r="V63393" s="53"/>
    </row>
    <row r="63394" spans="21:22" ht="26.1" customHeight="1">
      <c r="U63394" s="54"/>
      <c r="V63394" s="53"/>
    </row>
    <row r="63395" spans="21:22" ht="26.1" customHeight="1">
      <c r="U63395" s="54"/>
      <c r="V63395" s="53"/>
    </row>
    <row r="63396" spans="21:22" ht="26.1" customHeight="1">
      <c r="U63396" s="54"/>
      <c r="V63396" s="53"/>
    </row>
    <row r="63397" spans="21:22" ht="26.1" customHeight="1">
      <c r="U63397" s="54"/>
      <c r="V63397" s="53"/>
    </row>
    <row r="63398" spans="21:22" ht="26.1" customHeight="1">
      <c r="U63398" s="54"/>
      <c r="V63398" s="53"/>
    </row>
    <row r="63399" spans="21:22" ht="26.1" customHeight="1">
      <c r="U63399" s="54"/>
      <c r="V63399" s="53"/>
    </row>
    <row r="63400" spans="21:22" ht="26.1" customHeight="1">
      <c r="U63400" s="54"/>
      <c r="V63400" s="53"/>
    </row>
    <row r="63401" spans="21:22" ht="26.1" customHeight="1">
      <c r="U63401" s="54"/>
      <c r="V63401" s="53"/>
    </row>
    <row r="63402" spans="21:22" ht="26.1" customHeight="1">
      <c r="U63402" s="54"/>
      <c r="V63402" s="53"/>
    </row>
    <row r="63403" spans="21:22" ht="26.1" customHeight="1">
      <c r="U63403" s="54"/>
      <c r="V63403" s="53"/>
    </row>
    <row r="63404" spans="21:22" ht="26.1" customHeight="1">
      <c r="U63404" s="54"/>
      <c r="V63404" s="53"/>
    </row>
    <row r="63405" spans="21:22" ht="26.1" customHeight="1">
      <c r="U63405" s="54"/>
      <c r="V63405" s="53"/>
    </row>
    <row r="63406" spans="21:22" ht="26.1" customHeight="1">
      <c r="U63406" s="54"/>
      <c r="V63406" s="53"/>
    </row>
    <row r="63407" spans="21:22" ht="26.1" customHeight="1">
      <c r="U63407" s="54"/>
      <c r="V63407" s="53"/>
    </row>
    <row r="63408" spans="21:22" ht="26.1" customHeight="1">
      <c r="U63408" s="54"/>
      <c r="V63408" s="53"/>
    </row>
    <row r="63409" spans="21:22" ht="26.1" customHeight="1">
      <c r="U63409" s="54"/>
      <c r="V63409" s="53"/>
    </row>
    <row r="63410" spans="21:22" ht="26.1" customHeight="1">
      <c r="U63410" s="54"/>
      <c r="V63410" s="53"/>
    </row>
    <row r="63411" spans="21:22" ht="26.1" customHeight="1">
      <c r="U63411" s="54"/>
      <c r="V63411" s="53"/>
    </row>
    <row r="63412" spans="21:22" ht="26.1" customHeight="1">
      <c r="U63412" s="54"/>
      <c r="V63412" s="53"/>
    </row>
    <row r="63413" spans="21:22" ht="26.1" customHeight="1">
      <c r="U63413" s="54"/>
      <c r="V63413" s="53"/>
    </row>
    <row r="63414" spans="21:22" ht="26.1" customHeight="1">
      <c r="U63414" s="54"/>
      <c r="V63414" s="53"/>
    </row>
    <row r="63415" spans="21:22" ht="26.1" customHeight="1">
      <c r="U63415" s="54"/>
      <c r="V63415" s="53"/>
    </row>
    <row r="63416" spans="21:22" ht="26.1" customHeight="1">
      <c r="U63416" s="54"/>
      <c r="V63416" s="53"/>
    </row>
    <row r="63417" spans="21:22" ht="26.1" customHeight="1">
      <c r="U63417" s="54"/>
      <c r="V63417" s="53"/>
    </row>
    <row r="63418" spans="21:22" ht="26.1" customHeight="1">
      <c r="U63418" s="54"/>
      <c r="V63418" s="53"/>
    </row>
    <row r="63419" spans="21:22" ht="26.1" customHeight="1">
      <c r="U63419" s="54"/>
      <c r="V63419" s="53"/>
    </row>
    <row r="63420" spans="21:22" ht="26.1" customHeight="1">
      <c r="U63420" s="54"/>
      <c r="V63420" s="53"/>
    </row>
    <row r="63421" spans="21:22" ht="26.1" customHeight="1">
      <c r="U63421" s="54"/>
      <c r="V63421" s="53"/>
    </row>
    <row r="63422" spans="21:22" ht="26.1" customHeight="1">
      <c r="U63422" s="54"/>
      <c r="V63422" s="53"/>
    </row>
    <row r="63423" spans="21:22" ht="26.1" customHeight="1">
      <c r="U63423" s="54"/>
      <c r="V63423" s="53"/>
    </row>
    <row r="63424" spans="21:22" ht="26.1" customHeight="1">
      <c r="U63424" s="54"/>
      <c r="V63424" s="53"/>
    </row>
    <row r="63425" spans="21:22" ht="26.1" customHeight="1">
      <c r="U63425" s="54"/>
      <c r="V63425" s="53"/>
    </row>
    <row r="63426" spans="21:22" ht="26.1" customHeight="1">
      <c r="U63426" s="54"/>
      <c r="V63426" s="53"/>
    </row>
    <row r="63427" spans="21:22" ht="26.1" customHeight="1">
      <c r="U63427" s="54"/>
      <c r="V63427" s="53"/>
    </row>
    <row r="63428" spans="21:22" ht="26.1" customHeight="1">
      <c r="U63428" s="54"/>
      <c r="V63428" s="53"/>
    </row>
    <row r="63429" spans="21:22" ht="26.1" customHeight="1">
      <c r="U63429" s="54"/>
      <c r="V63429" s="53"/>
    </row>
    <row r="63430" spans="21:22" ht="26.1" customHeight="1">
      <c r="U63430" s="54"/>
      <c r="V63430" s="53"/>
    </row>
    <row r="63431" spans="21:22" ht="26.1" customHeight="1">
      <c r="U63431" s="54"/>
      <c r="V63431" s="53"/>
    </row>
    <row r="63432" spans="21:22" ht="26.1" customHeight="1">
      <c r="U63432" s="54"/>
      <c r="V63432" s="53"/>
    </row>
    <row r="63433" spans="21:22" ht="26.1" customHeight="1">
      <c r="U63433" s="54"/>
      <c r="V63433" s="53"/>
    </row>
    <row r="63434" spans="21:22" ht="26.1" customHeight="1">
      <c r="U63434" s="54"/>
      <c r="V63434" s="53"/>
    </row>
    <row r="63435" spans="21:22" ht="26.1" customHeight="1">
      <c r="U63435" s="54"/>
      <c r="V63435" s="53"/>
    </row>
    <row r="63436" spans="21:22" ht="26.1" customHeight="1">
      <c r="U63436" s="54"/>
      <c r="V63436" s="53"/>
    </row>
    <row r="63437" spans="21:22" ht="26.1" customHeight="1">
      <c r="U63437" s="54"/>
      <c r="V63437" s="53"/>
    </row>
    <row r="63438" spans="21:22" ht="26.1" customHeight="1">
      <c r="U63438" s="54"/>
      <c r="V63438" s="53"/>
    </row>
    <row r="63439" spans="21:22" ht="26.1" customHeight="1">
      <c r="U63439" s="54"/>
      <c r="V63439" s="53"/>
    </row>
    <row r="63440" spans="21:22" ht="26.1" customHeight="1">
      <c r="U63440" s="54"/>
      <c r="V63440" s="53"/>
    </row>
    <row r="63441" spans="21:22" ht="26.1" customHeight="1">
      <c r="U63441" s="54"/>
      <c r="V63441" s="53"/>
    </row>
    <row r="63442" spans="21:22" ht="26.1" customHeight="1">
      <c r="U63442" s="54"/>
      <c r="V63442" s="53"/>
    </row>
    <row r="63443" spans="21:22" ht="26.1" customHeight="1">
      <c r="U63443" s="54"/>
      <c r="V63443" s="53"/>
    </row>
    <row r="63444" spans="21:22" ht="26.1" customHeight="1">
      <c r="U63444" s="54"/>
      <c r="V63444" s="53"/>
    </row>
    <row r="63445" spans="21:22" ht="26.1" customHeight="1">
      <c r="U63445" s="54"/>
      <c r="V63445" s="53"/>
    </row>
    <row r="63446" spans="21:22" ht="26.1" customHeight="1">
      <c r="U63446" s="54"/>
      <c r="V63446" s="53"/>
    </row>
    <row r="63447" spans="21:22" ht="26.1" customHeight="1">
      <c r="U63447" s="54"/>
      <c r="V63447" s="53"/>
    </row>
    <row r="63448" spans="21:22" ht="26.1" customHeight="1">
      <c r="U63448" s="54"/>
      <c r="V63448" s="53"/>
    </row>
    <row r="63449" spans="21:22" ht="26.1" customHeight="1">
      <c r="U63449" s="54"/>
      <c r="V63449" s="53"/>
    </row>
    <row r="63450" spans="21:22" ht="26.1" customHeight="1">
      <c r="U63450" s="54"/>
      <c r="V63450" s="53"/>
    </row>
    <row r="63451" spans="21:22" ht="26.1" customHeight="1">
      <c r="U63451" s="54"/>
      <c r="V63451" s="53"/>
    </row>
    <row r="63452" spans="21:22" ht="26.1" customHeight="1">
      <c r="U63452" s="54"/>
      <c r="V63452" s="53"/>
    </row>
    <row r="63453" spans="21:22" ht="26.1" customHeight="1">
      <c r="U63453" s="54"/>
      <c r="V63453" s="53"/>
    </row>
    <row r="63454" spans="21:22" ht="26.1" customHeight="1">
      <c r="U63454" s="54"/>
      <c r="V63454" s="53"/>
    </row>
    <row r="63455" spans="21:22" ht="26.1" customHeight="1">
      <c r="U63455" s="54"/>
      <c r="V63455" s="53"/>
    </row>
    <row r="63456" spans="21:22" ht="26.1" customHeight="1">
      <c r="U63456" s="54"/>
      <c r="V63456" s="53"/>
    </row>
    <row r="63457" spans="21:22" ht="26.1" customHeight="1">
      <c r="U63457" s="54"/>
      <c r="V63457" s="53"/>
    </row>
    <row r="63458" spans="21:22" ht="26.1" customHeight="1">
      <c r="U63458" s="54"/>
      <c r="V63458" s="53"/>
    </row>
    <row r="63459" spans="21:22" ht="26.1" customHeight="1">
      <c r="U63459" s="54"/>
      <c r="V63459" s="53"/>
    </row>
    <row r="63460" spans="21:22" ht="26.1" customHeight="1">
      <c r="U63460" s="54"/>
      <c r="V63460" s="53"/>
    </row>
    <row r="63461" spans="21:22" ht="26.1" customHeight="1">
      <c r="U63461" s="54"/>
      <c r="V63461" s="53"/>
    </row>
    <row r="63462" spans="21:22" ht="26.1" customHeight="1">
      <c r="U63462" s="54"/>
      <c r="V63462" s="53"/>
    </row>
    <row r="63463" spans="21:22" ht="26.1" customHeight="1">
      <c r="U63463" s="54"/>
      <c r="V63463" s="53"/>
    </row>
    <row r="63464" spans="21:22" ht="26.1" customHeight="1">
      <c r="U63464" s="54"/>
      <c r="V63464" s="53"/>
    </row>
    <row r="63465" spans="21:22" ht="26.1" customHeight="1">
      <c r="U63465" s="54"/>
      <c r="V63465" s="53"/>
    </row>
    <row r="63466" spans="21:22" ht="26.1" customHeight="1">
      <c r="U63466" s="54"/>
      <c r="V63466" s="53"/>
    </row>
    <row r="63467" spans="21:22" ht="26.1" customHeight="1">
      <c r="U63467" s="54"/>
      <c r="V63467" s="53"/>
    </row>
    <row r="63468" spans="21:22" ht="26.1" customHeight="1">
      <c r="U63468" s="54"/>
      <c r="V63468" s="53"/>
    </row>
    <row r="63469" spans="21:22" ht="26.1" customHeight="1">
      <c r="U63469" s="54"/>
      <c r="V63469" s="53"/>
    </row>
    <row r="63470" spans="21:22" ht="26.1" customHeight="1">
      <c r="U63470" s="54"/>
      <c r="V63470" s="53"/>
    </row>
    <row r="63471" spans="21:22" ht="26.1" customHeight="1">
      <c r="U63471" s="54"/>
      <c r="V63471" s="53"/>
    </row>
    <row r="63472" spans="21:22" ht="26.1" customHeight="1">
      <c r="U63472" s="54"/>
      <c r="V63472" s="53"/>
    </row>
    <row r="63473" spans="21:22" ht="26.1" customHeight="1">
      <c r="U63473" s="54"/>
      <c r="V63473" s="53"/>
    </row>
    <row r="63474" spans="21:22" ht="26.1" customHeight="1">
      <c r="U63474" s="54"/>
      <c r="V63474" s="53"/>
    </row>
    <row r="63475" spans="21:22" ht="26.1" customHeight="1">
      <c r="U63475" s="54"/>
      <c r="V63475" s="53"/>
    </row>
    <row r="63476" spans="21:22" ht="26.1" customHeight="1">
      <c r="U63476" s="54"/>
      <c r="V63476" s="53"/>
    </row>
    <row r="63477" spans="21:22" ht="26.1" customHeight="1">
      <c r="U63477" s="54"/>
      <c r="V63477" s="53"/>
    </row>
    <row r="63478" spans="21:22" ht="26.1" customHeight="1">
      <c r="U63478" s="54"/>
      <c r="V63478" s="53"/>
    </row>
    <row r="63479" spans="21:22" ht="26.1" customHeight="1">
      <c r="U63479" s="54"/>
      <c r="V63479" s="53"/>
    </row>
    <row r="63480" spans="21:22" ht="26.1" customHeight="1">
      <c r="U63480" s="54"/>
      <c r="V63480" s="53"/>
    </row>
    <row r="63481" spans="21:22" ht="26.1" customHeight="1">
      <c r="U63481" s="54"/>
      <c r="V63481" s="53"/>
    </row>
    <row r="63482" spans="21:22" ht="26.1" customHeight="1">
      <c r="U63482" s="54"/>
      <c r="V63482" s="53"/>
    </row>
    <row r="63483" spans="21:22" ht="26.1" customHeight="1">
      <c r="U63483" s="54"/>
      <c r="V63483" s="53"/>
    </row>
    <row r="63484" spans="21:22" ht="26.1" customHeight="1">
      <c r="U63484" s="54"/>
      <c r="V63484" s="53"/>
    </row>
    <row r="63485" spans="21:22" ht="26.1" customHeight="1">
      <c r="U63485" s="54"/>
      <c r="V63485" s="53"/>
    </row>
    <row r="63486" spans="21:22" ht="26.1" customHeight="1">
      <c r="U63486" s="54"/>
      <c r="V63486" s="53"/>
    </row>
    <row r="63487" spans="21:22" ht="26.1" customHeight="1">
      <c r="U63487" s="54"/>
      <c r="V63487" s="53"/>
    </row>
    <row r="63488" spans="21:22" ht="26.1" customHeight="1">
      <c r="U63488" s="54"/>
      <c r="V63488" s="53"/>
    </row>
    <row r="63489" spans="21:22" ht="26.1" customHeight="1">
      <c r="U63489" s="54"/>
      <c r="V63489" s="53"/>
    </row>
    <row r="63490" spans="21:22" ht="26.1" customHeight="1">
      <c r="U63490" s="54"/>
      <c r="V63490" s="53"/>
    </row>
    <row r="63491" spans="21:22" ht="26.1" customHeight="1">
      <c r="U63491" s="54"/>
      <c r="V63491" s="53"/>
    </row>
    <row r="63492" spans="21:22" ht="26.1" customHeight="1">
      <c r="U63492" s="54"/>
      <c r="V63492" s="53"/>
    </row>
    <row r="63493" spans="21:22" ht="26.1" customHeight="1">
      <c r="U63493" s="54"/>
      <c r="V63493" s="53"/>
    </row>
    <row r="63494" spans="21:22" ht="26.1" customHeight="1">
      <c r="U63494" s="54"/>
      <c r="V63494" s="53"/>
    </row>
    <row r="63495" spans="21:22" ht="26.1" customHeight="1">
      <c r="U63495" s="54"/>
      <c r="V63495" s="53"/>
    </row>
    <row r="63496" spans="21:22" ht="26.1" customHeight="1">
      <c r="U63496" s="54"/>
      <c r="V63496" s="53"/>
    </row>
    <row r="63497" spans="21:22" ht="26.1" customHeight="1">
      <c r="U63497" s="54"/>
      <c r="V63497" s="53"/>
    </row>
    <row r="63498" spans="21:22" ht="26.1" customHeight="1">
      <c r="U63498" s="54"/>
      <c r="V63498" s="53"/>
    </row>
    <row r="63499" spans="21:22" ht="26.1" customHeight="1">
      <c r="U63499" s="54"/>
      <c r="V63499" s="53"/>
    </row>
    <row r="63500" spans="21:22" ht="26.1" customHeight="1">
      <c r="U63500" s="54"/>
      <c r="V63500" s="53"/>
    </row>
    <row r="63501" spans="21:22" ht="26.1" customHeight="1">
      <c r="U63501" s="54"/>
      <c r="V63501" s="53"/>
    </row>
    <row r="63502" spans="21:22" ht="26.1" customHeight="1">
      <c r="U63502" s="54"/>
      <c r="V63502" s="53"/>
    </row>
    <row r="63503" spans="21:22" ht="26.1" customHeight="1">
      <c r="U63503" s="54"/>
      <c r="V63503" s="53"/>
    </row>
    <row r="63504" spans="21:22" ht="26.1" customHeight="1">
      <c r="U63504" s="54"/>
      <c r="V63504" s="53"/>
    </row>
    <row r="63505" spans="21:22" ht="26.1" customHeight="1">
      <c r="U63505" s="54"/>
      <c r="V63505" s="53"/>
    </row>
    <row r="63506" spans="21:22" ht="26.1" customHeight="1">
      <c r="U63506" s="54"/>
      <c r="V63506" s="53"/>
    </row>
    <row r="63507" spans="21:22" ht="26.1" customHeight="1">
      <c r="U63507" s="54"/>
      <c r="V63507" s="53"/>
    </row>
    <row r="63508" spans="21:22" ht="26.1" customHeight="1">
      <c r="U63508" s="54"/>
      <c r="V63508" s="53"/>
    </row>
    <row r="63509" spans="21:22" ht="26.1" customHeight="1">
      <c r="U63509" s="54"/>
      <c r="V63509" s="53"/>
    </row>
    <row r="63510" spans="21:22" ht="26.1" customHeight="1">
      <c r="U63510" s="54"/>
      <c r="V63510" s="53"/>
    </row>
    <row r="63511" spans="21:22" ht="26.1" customHeight="1">
      <c r="U63511" s="54"/>
      <c r="V63511" s="53"/>
    </row>
    <row r="63512" spans="21:22" ht="26.1" customHeight="1">
      <c r="U63512" s="54"/>
      <c r="V63512" s="53"/>
    </row>
    <row r="63513" spans="21:22" ht="26.1" customHeight="1">
      <c r="U63513" s="54"/>
      <c r="V63513" s="53"/>
    </row>
    <row r="63514" spans="21:22" ht="26.1" customHeight="1">
      <c r="U63514" s="54"/>
      <c r="V63514" s="53"/>
    </row>
    <row r="63515" spans="21:22" ht="26.1" customHeight="1">
      <c r="U63515" s="54"/>
      <c r="V63515" s="53"/>
    </row>
    <row r="63516" spans="21:22" ht="26.1" customHeight="1">
      <c r="U63516" s="54"/>
      <c r="V63516" s="53"/>
    </row>
    <row r="63517" spans="21:22" ht="26.1" customHeight="1">
      <c r="U63517" s="54"/>
      <c r="V63517" s="53"/>
    </row>
    <row r="63518" spans="21:22" ht="26.1" customHeight="1">
      <c r="U63518" s="54"/>
      <c r="V63518" s="53"/>
    </row>
    <row r="63519" spans="21:22" ht="26.1" customHeight="1">
      <c r="U63519" s="54"/>
      <c r="V63519" s="53"/>
    </row>
    <row r="63520" spans="21:22" ht="26.1" customHeight="1">
      <c r="U63520" s="54"/>
      <c r="V63520" s="53"/>
    </row>
    <row r="63521" spans="21:22" ht="26.1" customHeight="1">
      <c r="U63521" s="54"/>
      <c r="V63521" s="53"/>
    </row>
    <row r="63522" spans="21:22" ht="26.1" customHeight="1">
      <c r="U63522" s="54"/>
      <c r="V63522" s="53"/>
    </row>
    <row r="63523" spans="21:22" ht="26.1" customHeight="1">
      <c r="U63523" s="54"/>
      <c r="V63523" s="53"/>
    </row>
    <row r="63524" spans="21:22" ht="26.1" customHeight="1">
      <c r="U63524" s="54"/>
      <c r="V63524" s="53"/>
    </row>
    <row r="63525" spans="21:22" ht="26.1" customHeight="1">
      <c r="U63525" s="54"/>
      <c r="V63525" s="53"/>
    </row>
    <row r="63526" spans="21:22" ht="26.1" customHeight="1">
      <c r="U63526" s="54"/>
      <c r="V63526" s="53"/>
    </row>
    <row r="63527" spans="21:22" ht="26.1" customHeight="1">
      <c r="U63527" s="54"/>
      <c r="V63527" s="53"/>
    </row>
    <row r="63528" spans="21:22" ht="26.1" customHeight="1">
      <c r="U63528" s="54"/>
      <c r="V63528" s="53"/>
    </row>
    <row r="63529" spans="21:22" ht="26.1" customHeight="1">
      <c r="U63529" s="54"/>
      <c r="V63529" s="53"/>
    </row>
    <row r="63530" spans="21:22" ht="26.1" customHeight="1">
      <c r="U63530" s="54"/>
      <c r="V63530" s="53"/>
    </row>
    <row r="63531" spans="21:22" ht="26.1" customHeight="1">
      <c r="U63531" s="54"/>
      <c r="V63531" s="53"/>
    </row>
    <row r="63532" spans="21:22" ht="26.1" customHeight="1">
      <c r="U63532" s="54"/>
      <c r="V63532" s="53"/>
    </row>
    <row r="63533" spans="21:22" ht="26.1" customHeight="1">
      <c r="U63533" s="54"/>
      <c r="V63533" s="53"/>
    </row>
    <row r="63534" spans="21:22" ht="26.1" customHeight="1">
      <c r="U63534" s="54"/>
      <c r="V63534" s="53"/>
    </row>
    <row r="63535" spans="21:22" ht="26.1" customHeight="1">
      <c r="U63535" s="54"/>
      <c r="V63535" s="53"/>
    </row>
    <row r="63536" spans="21:22" ht="26.1" customHeight="1">
      <c r="U63536" s="54"/>
      <c r="V63536" s="53"/>
    </row>
    <row r="63537" spans="21:22" ht="26.1" customHeight="1">
      <c r="U63537" s="54"/>
      <c r="V63537" s="53"/>
    </row>
    <row r="63538" spans="21:22" ht="26.1" customHeight="1">
      <c r="U63538" s="54"/>
      <c r="V63538" s="53"/>
    </row>
    <row r="63539" spans="21:22" ht="26.1" customHeight="1">
      <c r="U63539" s="54"/>
      <c r="V63539" s="53"/>
    </row>
    <row r="63540" spans="21:22" ht="26.1" customHeight="1">
      <c r="U63540" s="54"/>
      <c r="V63540" s="53"/>
    </row>
    <row r="63541" spans="21:22" ht="26.1" customHeight="1">
      <c r="U63541" s="54"/>
      <c r="V63541" s="53"/>
    </row>
    <row r="63542" spans="21:22" ht="26.1" customHeight="1">
      <c r="U63542" s="54"/>
      <c r="V63542" s="53"/>
    </row>
    <row r="63543" spans="21:22" ht="26.1" customHeight="1">
      <c r="U63543" s="54"/>
      <c r="V63543" s="53"/>
    </row>
    <row r="63544" spans="21:22" ht="26.1" customHeight="1">
      <c r="U63544" s="54"/>
      <c r="V63544" s="53"/>
    </row>
    <row r="63545" spans="21:22" ht="26.1" customHeight="1">
      <c r="U63545" s="54"/>
      <c r="V63545" s="53"/>
    </row>
    <row r="63546" spans="21:22" ht="26.1" customHeight="1">
      <c r="U63546" s="54"/>
      <c r="V63546" s="53"/>
    </row>
    <row r="63547" spans="21:22" ht="26.1" customHeight="1">
      <c r="U63547" s="54"/>
      <c r="V63547" s="53"/>
    </row>
    <row r="63548" spans="21:22" ht="26.1" customHeight="1">
      <c r="U63548" s="54"/>
      <c r="V63548" s="53"/>
    </row>
    <row r="63549" spans="21:22" ht="26.1" customHeight="1">
      <c r="U63549" s="54"/>
      <c r="V63549" s="53"/>
    </row>
    <row r="63550" spans="21:22" ht="26.1" customHeight="1">
      <c r="U63550" s="54"/>
      <c r="V63550" s="53"/>
    </row>
    <row r="63551" spans="21:22" ht="26.1" customHeight="1">
      <c r="U63551" s="54"/>
      <c r="V63551" s="53"/>
    </row>
    <row r="63552" spans="21:22" ht="26.1" customHeight="1">
      <c r="U63552" s="54"/>
      <c r="V63552" s="53"/>
    </row>
    <row r="63553" spans="21:22" ht="26.1" customHeight="1">
      <c r="U63553" s="54"/>
      <c r="V63553" s="53"/>
    </row>
    <row r="63554" spans="21:22" ht="26.1" customHeight="1">
      <c r="U63554" s="54"/>
      <c r="V63554" s="53"/>
    </row>
    <row r="63555" spans="21:22" ht="26.1" customHeight="1">
      <c r="U63555" s="54"/>
      <c r="V63555" s="53"/>
    </row>
    <row r="63556" spans="21:22" ht="26.1" customHeight="1">
      <c r="U63556" s="54"/>
      <c r="V63556" s="53"/>
    </row>
    <row r="63557" spans="21:22" ht="26.1" customHeight="1">
      <c r="U63557" s="54"/>
      <c r="V63557" s="53"/>
    </row>
    <row r="63558" spans="21:22" ht="26.1" customHeight="1">
      <c r="U63558" s="54"/>
      <c r="V63558" s="53"/>
    </row>
    <row r="63559" spans="21:22" ht="26.1" customHeight="1">
      <c r="U63559" s="54"/>
      <c r="V63559" s="53"/>
    </row>
    <row r="63560" spans="21:22" ht="26.1" customHeight="1">
      <c r="U63560" s="54"/>
      <c r="V63560" s="53"/>
    </row>
    <row r="63561" spans="21:22" ht="26.1" customHeight="1">
      <c r="U63561" s="54"/>
      <c r="V63561" s="53"/>
    </row>
    <row r="63562" spans="21:22" ht="26.1" customHeight="1">
      <c r="U63562" s="54"/>
      <c r="V63562" s="53"/>
    </row>
    <row r="63563" spans="21:22" ht="26.1" customHeight="1">
      <c r="U63563" s="54"/>
      <c r="V63563" s="53"/>
    </row>
    <row r="63564" spans="21:22" ht="26.1" customHeight="1">
      <c r="U63564" s="54"/>
      <c r="V63564" s="53"/>
    </row>
    <row r="63565" spans="21:22" ht="26.1" customHeight="1">
      <c r="U63565" s="54"/>
      <c r="V63565" s="53"/>
    </row>
    <row r="63566" spans="21:22" ht="26.1" customHeight="1">
      <c r="U63566" s="54"/>
      <c r="V63566" s="53"/>
    </row>
    <row r="63567" spans="21:22" ht="26.1" customHeight="1">
      <c r="U63567" s="54"/>
      <c r="V63567" s="53"/>
    </row>
    <row r="63568" spans="21:22" ht="26.1" customHeight="1">
      <c r="U63568" s="54"/>
      <c r="V63568" s="53"/>
    </row>
    <row r="63569" spans="21:22" ht="26.1" customHeight="1">
      <c r="U63569" s="54"/>
      <c r="V63569" s="53"/>
    </row>
    <row r="63570" spans="21:22" ht="26.1" customHeight="1">
      <c r="U63570" s="54"/>
      <c r="V63570" s="53"/>
    </row>
    <row r="63571" spans="21:22" ht="26.1" customHeight="1">
      <c r="U63571" s="54"/>
      <c r="V63571" s="53"/>
    </row>
    <row r="63572" spans="21:22" ht="26.1" customHeight="1">
      <c r="U63572" s="54"/>
      <c r="V63572" s="53"/>
    </row>
    <row r="63573" spans="21:22" ht="26.1" customHeight="1">
      <c r="U63573" s="54"/>
      <c r="V63573" s="53"/>
    </row>
    <row r="63574" spans="21:22" ht="26.1" customHeight="1">
      <c r="U63574" s="54"/>
      <c r="V63574" s="53"/>
    </row>
    <row r="63575" spans="21:22" ht="26.1" customHeight="1">
      <c r="U63575" s="54"/>
      <c r="V63575" s="53"/>
    </row>
    <row r="63576" spans="21:22" ht="26.1" customHeight="1">
      <c r="U63576" s="54"/>
      <c r="V63576" s="53"/>
    </row>
    <row r="63577" spans="21:22" ht="26.1" customHeight="1">
      <c r="U63577" s="54"/>
      <c r="V63577" s="53"/>
    </row>
    <row r="63578" spans="21:22" ht="26.1" customHeight="1">
      <c r="U63578" s="54"/>
      <c r="V63578" s="53"/>
    </row>
    <row r="63579" spans="21:22" ht="26.1" customHeight="1">
      <c r="U63579" s="54"/>
      <c r="V63579" s="53"/>
    </row>
    <row r="63580" spans="21:22" ht="26.1" customHeight="1">
      <c r="U63580" s="54"/>
      <c r="V63580" s="53"/>
    </row>
    <row r="63581" spans="21:22" ht="26.1" customHeight="1">
      <c r="U63581" s="54"/>
      <c r="V63581" s="53"/>
    </row>
    <row r="63582" spans="21:22" ht="26.1" customHeight="1">
      <c r="U63582" s="54"/>
      <c r="V63582" s="53"/>
    </row>
    <row r="63583" spans="21:22" ht="26.1" customHeight="1">
      <c r="U63583" s="54"/>
      <c r="V63583" s="53"/>
    </row>
    <row r="63584" spans="21:22" ht="26.1" customHeight="1">
      <c r="U63584" s="54"/>
      <c r="V63584" s="53"/>
    </row>
    <row r="63585" spans="21:22" ht="26.1" customHeight="1">
      <c r="U63585" s="54"/>
      <c r="V63585" s="53"/>
    </row>
    <row r="63586" spans="21:22" ht="26.1" customHeight="1">
      <c r="U63586" s="54"/>
      <c r="V63586" s="53"/>
    </row>
    <row r="63587" spans="21:22" ht="26.1" customHeight="1">
      <c r="U63587" s="54"/>
      <c r="V63587" s="53"/>
    </row>
    <row r="63588" spans="21:22" ht="26.1" customHeight="1">
      <c r="U63588" s="54"/>
      <c r="V63588" s="53"/>
    </row>
    <row r="63589" spans="21:22" ht="26.1" customHeight="1">
      <c r="U63589" s="54"/>
      <c r="V63589" s="53"/>
    </row>
    <row r="63590" spans="21:22" ht="26.1" customHeight="1">
      <c r="U63590" s="54"/>
      <c r="V63590" s="53"/>
    </row>
    <row r="63591" spans="21:22" ht="26.1" customHeight="1">
      <c r="U63591" s="54"/>
      <c r="V63591" s="53"/>
    </row>
    <row r="63592" spans="21:22" ht="26.1" customHeight="1">
      <c r="U63592" s="54"/>
      <c r="V63592" s="53"/>
    </row>
    <row r="63593" spans="21:22" ht="26.1" customHeight="1">
      <c r="U63593" s="54"/>
      <c r="V63593" s="53"/>
    </row>
    <row r="63594" spans="21:22" ht="26.1" customHeight="1">
      <c r="U63594" s="54"/>
      <c r="V63594" s="53"/>
    </row>
    <row r="63595" spans="21:22" ht="26.1" customHeight="1">
      <c r="U63595" s="54"/>
      <c r="V63595" s="53"/>
    </row>
    <row r="63596" spans="21:22" ht="26.1" customHeight="1">
      <c r="U63596" s="54"/>
      <c r="V63596" s="53"/>
    </row>
    <row r="63597" spans="21:22" ht="26.1" customHeight="1">
      <c r="U63597" s="54"/>
      <c r="V63597" s="53"/>
    </row>
    <row r="63598" spans="21:22" ht="26.1" customHeight="1">
      <c r="U63598" s="54"/>
      <c r="V63598" s="53"/>
    </row>
    <row r="63599" spans="21:22" ht="26.1" customHeight="1">
      <c r="U63599" s="54"/>
      <c r="V63599" s="53"/>
    </row>
    <row r="63600" spans="21:22" ht="26.1" customHeight="1">
      <c r="U63600" s="54"/>
      <c r="V63600" s="53"/>
    </row>
    <row r="63601" spans="21:22" ht="26.1" customHeight="1">
      <c r="U63601" s="54"/>
      <c r="V63601" s="53"/>
    </row>
    <row r="63602" spans="21:22" ht="26.1" customHeight="1">
      <c r="U63602" s="54"/>
      <c r="V63602" s="53"/>
    </row>
    <row r="63603" spans="21:22" ht="26.1" customHeight="1">
      <c r="U63603" s="54"/>
      <c r="V63603" s="53"/>
    </row>
    <row r="63604" spans="21:22" ht="26.1" customHeight="1">
      <c r="U63604" s="54"/>
      <c r="V63604" s="53"/>
    </row>
    <row r="63605" spans="21:22" ht="26.1" customHeight="1">
      <c r="U63605" s="54"/>
      <c r="V63605" s="53"/>
    </row>
    <row r="63606" spans="21:22" ht="26.1" customHeight="1">
      <c r="U63606" s="54"/>
      <c r="V63606" s="53"/>
    </row>
    <row r="63607" spans="21:22" ht="26.1" customHeight="1">
      <c r="U63607" s="54"/>
      <c r="V63607" s="53"/>
    </row>
    <row r="63608" spans="21:22" ht="26.1" customHeight="1">
      <c r="U63608" s="54"/>
      <c r="V63608" s="53"/>
    </row>
    <row r="63609" spans="21:22" ht="26.1" customHeight="1">
      <c r="U63609" s="54"/>
      <c r="V63609" s="53"/>
    </row>
    <row r="63610" spans="21:22" ht="26.1" customHeight="1">
      <c r="U63610" s="54"/>
      <c r="V63610" s="53"/>
    </row>
    <row r="63611" spans="21:22" ht="26.1" customHeight="1">
      <c r="U63611" s="54"/>
      <c r="V63611" s="53"/>
    </row>
    <row r="63612" spans="21:22" ht="26.1" customHeight="1">
      <c r="U63612" s="54"/>
      <c r="V63612" s="53"/>
    </row>
    <row r="63613" spans="21:22" ht="26.1" customHeight="1">
      <c r="U63613" s="54"/>
      <c r="V63613" s="53"/>
    </row>
    <row r="63614" spans="21:22" ht="26.1" customHeight="1">
      <c r="U63614" s="54"/>
      <c r="V63614" s="53"/>
    </row>
    <row r="63615" spans="21:22" ht="26.1" customHeight="1">
      <c r="U63615" s="54"/>
      <c r="V63615" s="53"/>
    </row>
    <row r="63616" spans="21:22" ht="26.1" customHeight="1">
      <c r="U63616" s="54"/>
      <c r="V63616" s="53"/>
    </row>
    <row r="63617" spans="21:22" ht="26.1" customHeight="1">
      <c r="U63617" s="54"/>
      <c r="V63617" s="53"/>
    </row>
    <row r="63618" spans="21:22" ht="26.1" customHeight="1">
      <c r="U63618" s="54"/>
      <c r="V63618" s="53"/>
    </row>
    <row r="63619" spans="21:22" ht="26.1" customHeight="1">
      <c r="U63619" s="54"/>
      <c r="V63619" s="53"/>
    </row>
    <row r="63620" spans="21:22" ht="26.1" customHeight="1">
      <c r="U63620" s="54"/>
      <c r="V63620" s="53"/>
    </row>
    <row r="63621" spans="21:22" ht="26.1" customHeight="1">
      <c r="U63621" s="54"/>
      <c r="V63621" s="53"/>
    </row>
    <row r="63622" spans="21:22" ht="26.1" customHeight="1">
      <c r="U63622" s="54"/>
      <c r="V63622" s="53"/>
    </row>
    <row r="63623" spans="21:22" ht="26.1" customHeight="1">
      <c r="U63623" s="54"/>
      <c r="V63623" s="53"/>
    </row>
    <row r="63624" spans="21:22" ht="26.1" customHeight="1">
      <c r="U63624" s="54"/>
      <c r="V63624" s="53"/>
    </row>
    <row r="63625" spans="21:22" ht="26.1" customHeight="1">
      <c r="U63625" s="54"/>
      <c r="V63625" s="53"/>
    </row>
    <row r="63626" spans="21:22" ht="26.1" customHeight="1">
      <c r="U63626" s="54"/>
      <c r="V63626" s="53"/>
    </row>
    <row r="63627" spans="21:22" ht="26.1" customHeight="1">
      <c r="U63627" s="54"/>
      <c r="V63627" s="53"/>
    </row>
    <row r="63628" spans="21:22" ht="26.1" customHeight="1">
      <c r="U63628" s="54"/>
      <c r="V63628" s="53"/>
    </row>
    <row r="63629" spans="21:22" ht="26.1" customHeight="1">
      <c r="U63629" s="54"/>
      <c r="V63629" s="53"/>
    </row>
    <row r="63630" spans="21:22" ht="26.1" customHeight="1">
      <c r="U63630" s="54"/>
      <c r="V63630" s="53"/>
    </row>
    <row r="63631" spans="21:22" ht="26.1" customHeight="1">
      <c r="U63631" s="54"/>
      <c r="V63631" s="53"/>
    </row>
    <row r="63632" spans="21:22" ht="26.1" customHeight="1">
      <c r="U63632" s="54"/>
      <c r="V63632" s="53"/>
    </row>
    <row r="63633" spans="21:22" ht="26.1" customHeight="1">
      <c r="U63633" s="54"/>
      <c r="V63633" s="53"/>
    </row>
    <row r="63634" spans="21:22" ht="26.1" customHeight="1">
      <c r="U63634" s="54"/>
      <c r="V63634" s="53"/>
    </row>
    <row r="63635" spans="21:22" ht="26.1" customHeight="1">
      <c r="U63635" s="54"/>
      <c r="V63635" s="53"/>
    </row>
    <row r="63636" spans="21:22" ht="26.1" customHeight="1">
      <c r="U63636" s="54"/>
      <c r="V63636" s="53"/>
    </row>
    <row r="63637" spans="21:22" ht="26.1" customHeight="1">
      <c r="U63637" s="54"/>
      <c r="V63637" s="53"/>
    </row>
    <row r="63638" spans="21:22" ht="26.1" customHeight="1">
      <c r="U63638" s="54"/>
      <c r="V63638" s="53"/>
    </row>
    <row r="63639" spans="21:22" ht="26.1" customHeight="1">
      <c r="U63639" s="54"/>
      <c r="V63639" s="53"/>
    </row>
    <row r="63640" spans="21:22" ht="26.1" customHeight="1">
      <c r="U63640" s="54"/>
      <c r="V63640" s="53"/>
    </row>
    <row r="63641" spans="21:22" ht="26.1" customHeight="1">
      <c r="U63641" s="54"/>
      <c r="V63641" s="53"/>
    </row>
    <row r="63642" spans="21:22" ht="26.1" customHeight="1">
      <c r="U63642" s="54"/>
      <c r="V63642" s="53"/>
    </row>
    <row r="63643" spans="21:22" ht="26.1" customHeight="1">
      <c r="U63643" s="54"/>
      <c r="V63643" s="53"/>
    </row>
    <row r="63644" spans="21:22" ht="26.1" customHeight="1">
      <c r="U63644" s="54"/>
      <c r="V63644" s="53"/>
    </row>
    <row r="63645" spans="21:22" ht="26.1" customHeight="1">
      <c r="U63645" s="54"/>
      <c r="V63645" s="53"/>
    </row>
    <row r="63646" spans="21:22" ht="26.1" customHeight="1">
      <c r="U63646" s="54"/>
      <c r="V63646" s="53"/>
    </row>
    <row r="63647" spans="21:22" ht="26.1" customHeight="1">
      <c r="U63647" s="54"/>
      <c r="V63647" s="53"/>
    </row>
    <row r="63648" spans="21:22" ht="26.1" customHeight="1">
      <c r="U63648" s="54"/>
      <c r="V63648" s="53"/>
    </row>
    <row r="63649" spans="21:22" ht="26.1" customHeight="1">
      <c r="U63649" s="54"/>
      <c r="V63649" s="53"/>
    </row>
    <row r="63650" spans="21:22" ht="26.1" customHeight="1">
      <c r="U63650" s="54"/>
      <c r="V63650" s="53"/>
    </row>
    <row r="63651" spans="21:22" ht="26.1" customHeight="1">
      <c r="U63651" s="54"/>
      <c r="V63651" s="53"/>
    </row>
    <row r="63652" spans="21:22" ht="26.1" customHeight="1">
      <c r="U63652" s="54"/>
      <c r="V63652" s="53"/>
    </row>
    <row r="63653" spans="21:22" ht="26.1" customHeight="1">
      <c r="U63653" s="54"/>
      <c r="V63653" s="53"/>
    </row>
    <row r="63654" spans="21:22" ht="26.1" customHeight="1">
      <c r="U63654" s="54"/>
      <c r="V63654" s="53"/>
    </row>
    <row r="63655" spans="21:22" ht="26.1" customHeight="1">
      <c r="U63655" s="54"/>
      <c r="V63655" s="53"/>
    </row>
    <row r="63656" spans="21:22" ht="26.1" customHeight="1">
      <c r="U63656" s="54"/>
      <c r="V63656" s="53"/>
    </row>
    <row r="63657" spans="21:22" ht="26.1" customHeight="1">
      <c r="U63657" s="54"/>
      <c r="V63657" s="53"/>
    </row>
    <row r="63658" spans="21:22" ht="26.1" customHeight="1">
      <c r="U63658" s="54"/>
      <c r="V63658" s="53"/>
    </row>
    <row r="63659" spans="21:22" ht="26.1" customHeight="1">
      <c r="U63659" s="54"/>
      <c r="V63659" s="53"/>
    </row>
    <row r="63660" spans="21:22" ht="26.1" customHeight="1">
      <c r="U63660" s="54"/>
      <c r="V63660" s="53"/>
    </row>
    <row r="63661" spans="21:22" ht="26.1" customHeight="1">
      <c r="U63661" s="54"/>
      <c r="V63661" s="53"/>
    </row>
    <row r="63662" spans="21:22" ht="26.1" customHeight="1">
      <c r="U63662" s="54"/>
      <c r="V63662" s="53"/>
    </row>
    <row r="63663" spans="21:22" ht="26.1" customHeight="1">
      <c r="U63663" s="54"/>
      <c r="V63663" s="53"/>
    </row>
    <row r="63664" spans="21:22" ht="26.1" customHeight="1">
      <c r="U63664" s="54"/>
      <c r="V63664" s="53"/>
    </row>
    <row r="63665" spans="21:22" ht="26.1" customHeight="1">
      <c r="U63665" s="54"/>
      <c r="V63665" s="53"/>
    </row>
    <row r="63666" spans="21:22" ht="26.1" customHeight="1">
      <c r="U63666" s="54"/>
      <c r="V63666" s="53"/>
    </row>
    <row r="63667" spans="21:22" ht="26.1" customHeight="1">
      <c r="U63667" s="54"/>
      <c r="V63667" s="53"/>
    </row>
    <row r="63668" spans="21:22" ht="26.1" customHeight="1">
      <c r="U63668" s="54"/>
      <c r="V63668" s="53"/>
    </row>
    <row r="63669" spans="21:22" ht="26.1" customHeight="1">
      <c r="U63669" s="54"/>
      <c r="V63669" s="53"/>
    </row>
    <row r="63670" spans="21:22" ht="26.1" customHeight="1">
      <c r="U63670" s="54"/>
      <c r="V63670" s="53"/>
    </row>
    <row r="63671" spans="21:22" ht="26.1" customHeight="1">
      <c r="U63671" s="54"/>
      <c r="V63671" s="53"/>
    </row>
    <row r="63672" spans="21:22" ht="26.1" customHeight="1">
      <c r="U63672" s="54"/>
      <c r="V63672" s="53"/>
    </row>
    <row r="63673" spans="21:22" ht="26.1" customHeight="1">
      <c r="U63673" s="54"/>
      <c r="V63673" s="53"/>
    </row>
    <row r="63674" spans="21:22" ht="26.1" customHeight="1">
      <c r="U63674" s="54"/>
      <c r="V63674" s="53"/>
    </row>
    <row r="63675" spans="21:22" ht="26.1" customHeight="1">
      <c r="U63675" s="54"/>
      <c r="V63675" s="53"/>
    </row>
    <row r="63676" spans="21:22" ht="26.1" customHeight="1">
      <c r="U63676" s="54"/>
      <c r="V63676" s="53"/>
    </row>
    <row r="63677" spans="21:22" ht="26.1" customHeight="1">
      <c r="U63677" s="54"/>
      <c r="V63677" s="53"/>
    </row>
    <row r="63678" spans="21:22" ht="26.1" customHeight="1">
      <c r="U63678" s="54"/>
      <c r="V63678" s="53"/>
    </row>
    <row r="63679" spans="21:22" ht="26.1" customHeight="1">
      <c r="U63679" s="54"/>
      <c r="V63679" s="53"/>
    </row>
    <row r="63680" spans="21:22" ht="26.1" customHeight="1">
      <c r="U63680" s="54"/>
      <c r="V63680" s="53"/>
    </row>
    <row r="63681" spans="21:22" ht="26.1" customHeight="1">
      <c r="U63681" s="54"/>
      <c r="V63681" s="53"/>
    </row>
    <row r="63682" spans="21:22" ht="26.1" customHeight="1">
      <c r="U63682" s="54"/>
      <c r="V63682" s="53"/>
    </row>
    <row r="63683" spans="21:22" ht="26.1" customHeight="1">
      <c r="U63683" s="54"/>
      <c r="V63683" s="53"/>
    </row>
    <row r="63684" spans="21:22" ht="26.1" customHeight="1">
      <c r="U63684" s="54"/>
      <c r="V63684" s="53"/>
    </row>
    <row r="63685" spans="21:22" ht="26.1" customHeight="1">
      <c r="U63685" s="54"/>
      <c r="V63685" s="53"/>
    </row>
    <row r="63686" spans="21:22" ht="26.1" customHeight="1">
      <c r="U63686" s="54"/>
      <c r="V63686" s="53"/>
    </row>
    <row r="63687" spans="21:22" ht="26.1" customHeight="1">
      <c r="U63687" s="54"/>
      <c r="V63687" s="53"/>
    </row>
    <row r="63688" spans="21:22" ht="26.1" customHeight="1">
      <c r="U63688" s="54"/>
      <c r="V63688" s="53"/>
    </row>
    <row r="63689" spans="21:22" ht="26.1" customHeight="1">
      <c r="U63689" s="54"/>
      <c r="V63689" s="53"/>
    </row>
    <row r="63690" spans="21:22" ht="26.1" customHeight="1">
      <c r="U63690" s="54"/>
      <c r="V63690" s="53"/>
    </row>
    <row r="63691" spans="21:22" ht="26.1" customHeight="1">
      <c r="U63691" s="54"/>
      <c r="V63691" s="53"/>
    </row>
    <row r="63692" spans="21:22" ht="26.1" customHeight="1">
      <c r="U63692" s="54"/>
      <c r="V63692" s="53"/>
    </row>
    <row r="63693" spans="21:22" ht="26.1" customHeight="1">
      <c r="U63693" s="54"/>
      <c r="V63693" s="53"/>
    </row>
    <row r="63694" spans="21:22" ht="26.1" customHeight="1">
      <c r="U63694" s="54"/>
      <c r="V63694" s="53"/>
    </row>
    <row r="63695" spans="21:22" ht="26.1" customHeight="1">
      <c r="U63695" s="54"/>
      <c r="V63695" s="53"/>
    </row>
    <row r="63696" spans="21:22" ht="26.1" customHeight="1">
      <c r="U63696" s="54"/>
      <c r="V63696" s="53"/>
    </row>
    <row r="63697" spans="21:22" ht="26.1" customHeight="1">
      <c r="U63697" s="54"/>
      <c r="V63697" s="53"/>
    </row>
    <row r="63698" spans="21:22" ht="26.1" customHeight="1">
      <c r="U63698" s="54"/>
      <c r="V63698" s="53"/>
    </row>
    <row r="63699" spans="21:22" ht="26.1" customHeight="1">
      <c r="U63699" s="54"/>
      <c r="V63699" s="53"/>
    </row>
    <row r="63700" spans="21:22" ht="26.1" customHeight="1">
      <c r="U63700" s="54"/>
      <c r="V63700" s="53"/>
    </row>
    <row r="63701" spans="21:22" ht="26.1" customHeight="1">
      <c r="U63701" s="54"/>
      <c r="V63701" s="53"/>
    </row>
    <row r="63702" spans="21:22" ht="26.1" customHeight="1">
      <c r="U63702" s="54"/>
      <c r="V63702" s="53"/>
    </row>
    <row r="63703" spans="21:22" ht="26.1" customHeight="1">
      <c r="U63703" s="54"/>
      <c r="V63703" s="53"/>
    </row>
    <row r="63704" spans="21:22" ht="26.1" customHeight="1">
      <c r="U63704" s="54"/>
      <c r="V63704" s="53"/>
    </row>
    <row r="63705" spans="21:22" ht="26.1" customHeight="1">
      <c r="U63705" s="54"/>
      <c r="V63705" s="53"/>
    </row>
    <row r="63706" spans="21:22" ht="26.1" customHeight="1">
      <c r="U63706" s="54"/>
      <c r="V63706" s="53"/>
    </row>
    <row r="63707" spans="21:22" ht="26.1" customHeight="1">
      <c r="U63707" s="54"/>
      <c r="V63707" s="53"/>
    </row>
    <row r="63708" spans="21:22" ht="26.1" customHeight="1">
      <c r="U63708" s="54"/>
      <c r="V63708" s="53"/>
    </row>
    <row r="63709" spans="21:22" ht="26.1" customHeight="1">
      <c r="U63709" s="54"/>
      <c r="V63709" s="53"/>
    </row>
    <row r="63710" spans="21:22" ht="26.1" customHeight="1">
      <c r="U63710" s="54"/>
      <c r="V63710" s="53"/>
    </row>
    <row r="63711" spans="21:22" ht="26.1" customHeight="1">
      <c r="U63711" s="54"/>
      <c r="V63711" s="53"/>
    </row>
    <row r="63712" spans="21:22" ht="26.1" customHeight="1">
      <c r="U63712" s="54"/>
      <c r="V63712" s="53"/>
    </row>
    <row r="63713" spans="21:22" ht="26.1" customHeight="1">
      <c r="U63713" s="54"/>
      <c r="V63713" s="53"/>
    </row>
    <row r="63714" spans="21:22" ht="26.1" customHeight="1">
      <c r="U63714" s="54"/>
      <c r="V63714" s="53"/>
    </row>
    <row r="63715" spans="21:22" ht="26.1" customHeight="1">
      <c r="U63715" s="54"/>
      <c r="V63715" s="53"/>
    </row>
    <row r="63716" spans="21:22" ht="26.1" customHeight="1">
      <c r="U63716" s="54"/>
      <c r="V63716" s="53"/>
    </row>
    <row r="63717" spans="21:22" ht="26.1" customHeight="1">
      <c r="U63717" s="54"/>
      <c r="V63717" s="53"/>
    </row>
    <row r="63718" spans="21:22" ht="26.1" customHeight="1">
      <c r="U63718" s="54"/>
      <c r="V63718" s="53"/>
    </row>
    <row r="63719" spans="21:22" ht="26.1" customHeight="1">
      <c r="U63719" s="54"/>
      <c r="V63719" s="53"/>
    </row>
    <row r="63720" spans="21:22" ht="26.1" customHeight="1">
      <c r="U63720" s="54"/>
      <c r="V63720" s="53"/>
    </row>
    <row r="63721" spans="21:22" ht="26.1" customHeight="1">
      <c r="U63721" s="54"/>
      <c r="V63721" s="53"/>
    </row>
    <row r="63722" spans="21:22" ht="26.1" customHeight="1">
      <c r="U63722" s="54"/>
      <c r="V63722" s="53"/>
    </row>
    <row r="63723" spans="21:22" ht="26.1" customHeight="1">
      <c r="U63723" s="54"/>
      <c r="V63723" s="53"/>
    </row>
    <row r="63724" spans="21:22" ht="26.1" customHeight="1">
      <c r="U63724" s="54"/>
      <c r="V63724" s="53"/>
    </row>
    <row r="63725" spans="21:22" ht="26.1" customHeight="1">
      <c r="U63725" s="54"/>
      <c r="V63725" s="53"/>
    </row>
    <row r="63726" spans="21:22" ht="26.1" customHeight="1">
      <c r="U63726" s="54"/>
      <c r="V63726" s="53"/>
    </row>
    <row r="63727" spans="21:22" ht="26.1" customHeight="1">
      <c r="U63727" s="54"/>
      <c r="V63727" s="53"/>
    </row>
    <row r="63728" spans="21:22" ht="26.1" customHeight="1">
      <c r="U63728" s="54"/>
      <c r="V63728" s="53"/>
    </row>
    <row r="63729" spans="21:22" ht="26.1" customHeight="1">
      <c r="U63729" s="54"/>
      <c r="V63729" s="53"/>
    </row>
    <row r="63730" spans="21:22" ht="26.1" customHeight="1">
      <c r="U63730" s="54"/>
      <c r="V63730" s="53"/>
    </row>
    <row r="63731" spans="21:22" ht="26.1" customHeight="1">
      <c r="U63731" s="54"/>
      <c r="V63731" s="53"/>
    </row>
    <row r="63732" spans="21:22" ht="26.1" customHeight="1">
      <c r="U63732" s="54"/>
      <c r="V63732" s="53"/>
    </row>
    <row r="63733" spans="21:22" ht="26.1" customHeight="1">
      <c r="U63733" s="54"/>
      <c r="V63733" s="53"/>
    </row>
    <row r="63734" spans="21:22" ht="26.1" customHeight="1">
      <c r="U63734" s="54"/>
      <c r="V63734" s="53"/>
    </row>
    <row r="63735" spans="21:22" ht="26.1" customHeight="1">
      <c r="U63735" s="54"/>
      <c r="V63735" s="53"/>
    </row>
    <row r="63736" spans="21:22" ht="26.1" customHeight="1">
      <c r="U63736" s="54"/>
      <c r="V63736" s="53"/>
    </row>
    <row r="63737" spans="21:22" ht="26.1" customHeight="1">
      <c r="U63737" s="54"/>
      <c r="V63737" s="53"/>
    </row>
    <row r="63738" spans="21:22" ht="26.1" customHeight="1">
      <c r="U63738" s="54"/>
      <c r="V63738" s="53"/>
    </row>
    <row r="63739" spans="21:22" ht="26.1" customHeight="1">
      <c r="U63739" s="54"/>
      <c r="V63739" s="53"/>
    </row>
    <row r="63740" spans="21:22" ht="26.1" customHeight="1">
      <c r="U63740" s="54"/>
      <c r="V63740" s="53"/>
    </row>
    <row r="63741" spans="21:22" ht="26.1" customHeight="1">
      <c r="U63741" s="54"/>
      <c r="V63741" s="53"/>
    </row>
    <row r="63742" spans="21:22" ht="26.1" customHeight="1">
      <c r="U63742" s="54"/>
      <c r="V63742" s="53"/>
    </row>
    <row r="63743" spans="21:22" ht="26.1" customHeight="1">
      <c r="U63743" s="54"/>
      <c r="V63743" s="53"/>
    </row>
    <row r="63744" spans="21:22" ht="26.1" customHeight="1">
      <c r="U63744" s="54"/>
      <c r="V63744" s="53"/>
    </row>
    <row r="63745" spans="21:22" ht="26.1" customHeight="1">
      <c r="U63745" s="54"/>
      <c r="V63745" s="53"/>
    </row>
    <row r="63746" spans="21:22" ht="26.1" customHeight="1">
      <c r="U63746" s="54"/>
      <c r="V63746" s="53"/>
    </row>
    <row r="63747" spans="21:22" ht="26.1" customHeight="1">
      <c r="U63747" s="54"/>
      <c r="V63747" s="53"/>
    </row>
    <row r="63748" spans="21:22" ht="26.1" customHeight="1">
      <c r="U63748" s="54"/>
      <c r="V63748" s="53"/>
    </row>
    <row r="63749" spans="21:22" ht="26.1" customHeight="1">
      <c r="U63749" s="54"/>
      <c r="V63749" s="53"/>
    </row>
    <row r="63750" spans="21:22" ht="26.1" customHeight="1">
      <c r="U63750" s="54"/>
      <c r="V63750" s="53"/>
    </row>
    <row r="63751" spans="21:22" ht="26.1" customHeight="1">
      <c r="U63751" s="54"/>
      <c r="V63751" s="53"/>
    </row>
    <row r="63752" spans="21:22" ht="26.1" customHeight="1">
      <c r="U63752" s="54"/>
      <c r="V63752" s="53"/>
    </row>
    <row r="63753" spans="21:22" ht="26.1" customHeight="1">
      <c r="U63753" s="54"/>
      <c r="V63753" s="53"/>
    </row>
    <row r="63754" spans="21:22" ht="26.1" customHeight="1">
      <c r="U63754" s="54"/>
      <c r="V63754" s="53"/>
    </row>
    <row r="63755" spans="21:22" ht="26.1" customHeight="1">
      <c r="U63755" s="54"/>
      <c r="V63755" s="53"/>
    </row>
    <row r="63756" spans="21:22" ht="26.1" customHeight="1">
      <c r="U63756" s="54"/>
      <c r="V63756" s="53"/>
    </row>
    <row r="63757" spans="21:22" ht="26.1" customHeight="1">
      <c r="U63757" s="54"/>
      <c r="V63757" s="53"/>
    </row>
    <row r="63758" spans="21:22" ht="26.1" customHeight="1">
      <c r="U63758" s="54"/>
      <c r="V63758" s="53"/>
    </row>
    <row r="63759" spans="21:22" ht="26.1" customHeight="1">
      <c r="U63759" s="54"/>
      <c r="V63759" s="53"/>
    </row>
    <row r="63760" spans="21:22" ht="26.1" customHeight="1">
      <c r="U63760" s="54"/>
      <c r="V63760" s="53"/>
    </row>
    <row r="63761" spans="21:22" ht="26.1" customHeight="1">
      <c r="U63761" s="54"/>
      <c r="V63761" s="53"/>
    </row>
    <row r="63762" spans="21:22" ht="26.1" customHeight="1">
      <c r="U63762" s="54"/>
      <c r="V63762" s="53"/>
    </row>
    <row r="63763" spans="21:22" ht="26.1" customHeight="1">
      <c r="U63763" s="54"/>
      <c r="V63763" s="53"/>
    </row>
    <row r="63764" spans="21:22" ht="26.1" customHeight="1">
      <c r="U63764" s="54"/>
      <c r="V63764" s="53"/>
    </row>
    <row r="63765" spans="21:22" ht="26.1" customHeight="1">
      <c r="U63765" s="54"/>
      <c r="V63765" s="53"/>
    </row>
    <row r="63766" spans="21:22" ht="26.1" customHeight="1">
      <c r="U63766" s="54"/>
      <c r="V63766" s="53"/>
    </row>
    <row r="63767" spans="21:22" ht="26.1" customHeight="1">
      <c r="U63767" s="54"/>
      <c r="V63767" s="53"/>
    </row>
    <row r="63768" spans="21:22" ht="26.1" customHeight="1">
      <c r="U63768" s="54"/>
      <c r="V63768" s="53"/>
    </row>
    <row r="63769" spans="21:22" ht="26.1" customHeight="1">
      <c r="U63769" s="54"/>
      <c r="V63769" s="53"/>
    </row>
    <row r="63770" spans="21:22" ht="26.1" customHeight="1">
      <c r="U63770" s="54"/>
      <c r="V63770" s="53"/>
    </row>
    <row r="63771" spans="21:22" ht="26.1" customHeight="1">
      <c r="U63771" s="54"/>
      <c r="V63771" s="53"/>
    </row>
    <row r="63772" spans="21:22" ht="26.1" customHeight="1">
      <c r="U63772" s="54"/>
      <c r="V63772" s="53"/>
    </row>
    <row r="63773" spans="21:22" ht="26.1" customHeight="1">
      <c r="U63773" s="54"/>
      <c r="V63773" s="53"/>
    </row>
    <row r="63774" spans="21:22" ht="26.1" customHeight="1">
      <c r="U63774" s="54"/>
      <c r="V63774" s="53"/>
    </row>
    <row r="63775" spans="21:22" ht="26.1" customHeight="1">
      <c r="U63775" s="54"/>
      <c r="V63775" s="53"/>
    </row>
    <row r="63776" spans="21:22" ht="26.1" customHeight="1">
      <c r="U63776" s="54"/>
      <c r="V63776" s="53"/>
    </row>
    <row r="63777" spans="21:22" ht="26.1" customHeight="1">
      <c r="U63777" s="54"/>
      <c r="V63777" s="53"/>
    </row>
    <row r="63778" spans="21:22" ht="26.1" customHeight="1">
      <c r="U63778" s="54"/>
      <c r="V63778" s="53"/>
    </row>
    <row r="63779" spans="21:22" ht="26.1" customHeight="1">
      <c r="U63779" s="54"/>
      <c r="V63779" s="53"/>
    </row>
    <row r="63780" spans="21:22" ht="26.1" customHeight="1">
      <c r="U63780" s="54"/>
      <c r="V63780" s="53"/>
    </row>
    <row r="63781" spans="21:22" ht="26.1" customHeight="1">
      <c r="U63781" s="54"/>
      <c r="V63781" s="53"/>
    </row>
    <row r="63782" spans="21:22" ht="26.1" customHeight="1">
      <c r="U63782" s="54"/>
      <c r="V63782" s="53"/>
    </row>
    <row r="63783" spans="21:22" ht="26.1" customHeight="1">
      <c r="U63783" s="54"/>
      <c r="V63783" s="53"/>
    </row>
    <row r="63784" spans="21:22" ht="26.1" customHeight="1">
      <c r="U63784" s="54"/>
      <c r="V63784" s="53"/>
    </row>
    <row r="63785" spans="21:22" ht="26.1" customHeight="1">
      <c r="U63785" s="54"/>
      <c r="V63785" s="53"/>
    </row>
    <row r="63786" spans="21:22" ht="26.1" customHeight="1">
      <c r="U63786" s="54"/>
      <c r="V63786" s="53"/>
    </row>
    <row r="63787" spans="21:22" ht="26.1" customHeight="1">
      <c r="U63787" s="54"/>
      <c r="V63787" s="53"/>
    </row>
    <row r="63788" spans="21:22" ht="26.1" customHeight="1">
      <c r="U63788" s="54"/>
      <c r="V63788" s="53"/>
    </row>
    <row r="63789" spans="21:22" ht="26.1" customHeight="1">
      <c r="U63789" s="54"/>
      <c r="V63789" s="53"/>
    </row>
    <row r="63790" spans="21:22" ht="26.1" customHeight="1">
      <c r="U63790" s="54"/>
      <c r="V63790" s="53"/>
    </row>
    <row r="63791" spans="21:22" ht="26.1" customHeight="1">
      <c r="U63791" s="54"/>
      <c r="V63791" s="53"/>
    </row>
    <row r="63792" spans="21:22" ht="26.1" customHeight="1">
      <c r="U63792" s="54"/>
      <c r="V63792" s="53"/>
    </row>
    <row r="63793" spans="21:22" ht="26.1" customHeight="1">
      <c r="U63793" s="54"/>
      <c r="V63793" s="53"/>
    </row>
    <row r="63794" spans="21:22" ht="26.1" customHeight="1">
      <c r="U63794" s="54"/>
      <c r="V63794" s="53"/>
    </row>
    <row r="63795" spans="21:22" ht="26.1" customHeight="1">
      <c r="U63795" s="54"/>
      <c r="V63795" s="53"/>
    </row>
    <row r="63796" spans="21:22" ht="26.1" customHeight="1">
      <c r="U63796" s="54"/>
      <c r="V63796" s="53"/>
    </row>
    <row r="63797" spans="21:22" ht="26.1" customHeight="1">
      <c r="U63797" s="54"/>
      <c r="V63797" s="53"/>
    </row>
    <row r="63798" spans="21:22" ht="26.1" customHeight="1">
      <c r="U63798" s="54"/>
      <c r="V63798" s="53"/>
    </row>
    <row r="63799" spans="21:22" ht="26.1" customHeight="1">
      <c r="U63799" s="54"/>
      <c r="V63799" s="53"/>
    </row>
    <row r="63800" spans="21:22" ht="26.1" customHeight="1">
      <c r="U63800" s="54"/>
      <c r="V63800" s="53"/>
    </row>
    <row r="63801" spans="21:22" ht="26.1" customHeight="1">
      <c r="U63801" s="54"/>
      <c r="V63801" s="53"/>
    </row>
    <row r="63802" spans="21:22" ht="26.1" customHeight="1">
      <c r="U63802" s="54"/>
      <c r="V63802" s="53"/>
    </row>
    <row r="63803" spans="21:22" ht="26.1" customHeight="1">
      <c r="U63803" s="54"/>
      <c r="V63803" s="53"/>
    </row>
    <row r="63804" spans="21:22" ht="26.1" customHeight="1">
      <c r="U63804" s="54"/>
      <c r="V63804" s="53"/>
    </row>
    <row r="63805" spans="21:22" ht="26.1" customHeight="1">
      <c r="U63805" s="54"/>
      <c r="V63805" s="53"/>
    </row>
    <row r="63806" spans="21:22" ht="26.1" customHeight="1">
      <c r="U63806" s="54"/>
      <c r="V63806" s="53"/>
    </row>
    <row r="63807" spans="21:22" ht="26.1" customHeight="1">
      <c r="U63807" s="54"/>
      <c r="V63807" s="53"/>
    </row>
    <row r="63808" spans="21:22" ht="26.1" customHeight="1">
      <c r="U63808" s="54"/>
      <c r="V63808" s="53"/>
    </row>
    <row r="63809" spans="21:22" ht="26.1" customHeight="1">
      <c r="U63809" s="54"/>
      <c r="V63809" s="53"/>
    </row>
    <row r="63810" spans="21:22" ht="26.1" customHeight="1">
      <c r="U63810" s="54"/>
      <c r="V63810" s="53"/>
    </row>
    <row r="63811" spans="21:22" ht="26.1" customHeight="1">
      <c r="U63811" s="54"/>
      <c r="V63811" s="53"/>
    </row>
    <row r="63812" spans="21:22" ht="26.1" customHeight="1">
      <c r="U63812" s="54"/>
      <c r="V63812" s="53"/>
    </row>
    <row r="63813" spans="21:22" ht="26.1" customHeight="1">
      <c r="U63813" s="54"/>
      <c r="V63813" s="53"/>
    </row>
    <row r="63814" spans="21:22" ht="26.1" customHeight="1">
      <c r="U63814" s="54"/>
      <c r="V63814" s="53"/>
    </row>
    <row r="63815" spans="21:22" ht="26.1" customHeight="1">
      <c r="U63815" s="54"/>
      <c r="V63815" s="53"/>
    </row>
    <row r="63816" spans="21:22" ht="26.1" customHeight="1">
      <c r="U63816" s="54"/>
      <c r="V63816" s="53"/>
    </row>
    <row r="63817" spans="21:22" ht="26.1" customHeight="1">
      <c r="U63817" s="54"/>
      <c r="V63817" s="53"/>
    </row>
    <row r="63818" spans="21:22" ht="26.1" customHeight="1">
      <c r="U63818" s="54"/>
      <c r="V63818" s="53"/>
    </row>
    <row r="63819" spans="21:22" ht="26.1" customHeight="1">
      <c r="U63819" s="54"/>
      <c r="V63819" s="53"/>
    </row>
    <row r="63820" spans="21:22" ht="26.1" customHeight="1">
      <c r="U63820" s="54"/>
      <c r="V63820" s="53"/>
    </row>
    <row r="63821" spans="21:22" ht="26.1" customHeight="1">
      <c r="U63821" s="54"/>
      <c r="V63821" s="53"/>
    </row>
    <row r="63822" spans="21:22" ht="26.1" customHeight="1">
      <c r="U63822" s="54"/>
      <c r="V63822" s="53"/>
    </row>
    <row r="63823" spans="21:22" ht="26.1" customHeight="1">
      <c r="U63823" s="54"/>
      <c r="V63823" s="53"/>
    </row>
    <row r="63824" spans="21:22" ht="26.1" customHeight="1">
      <c r="U63824" s="54"/>
      <c r="V63824" s="53"/>
    </row>
    <row r="63825" spans="21:22" ht="26.1" customHeight="1">
      <c r="U63825" s="54"/>
      <c r="V63825" s="53"/>
    </row>
    <row r="63826" spans="21:22" ht="26.1" customHeight="1">
      <c r="U63826" s="54"/>
      <c r="V63826" s="53"/>
    </row>
    <row r="63827" spans="21:22" ht="26.1" customHeight="1">
      <c r="U63827" s="54"/>
      <c r="V63827" s="53"/>
    </row>
    <row r="63828" spans="21:22" ht="26.1" customHeight="1">
      <c r="U63828" s="54"/>
      <c r="V63828" s="53"/>
    </row>
    <row r="63829" spans="21:22" ht="26.1" customHeight="1">
      <c r="U63829" s="54"/>
      <c r="V63829" s="53"/>
    </row>
    <row r="63830" spans="21:22" ht="26.1" customHeight="1">
      <c r="U63830" s="54"/>
      <c r="V63830" s="53"/>
    </row>
    <row r="63831" spans="21:22" ht="26.1" customHeight="1">
      <c r="U63831" s="54"/>
      <c r="V63831" s="53"/>
    </row>
    <row r="63832" spans="21:22" ht="26.1" customHeight="1">
      <c r="U63832" s="54"/>
      <c r="V63832" s="53"/>
    </row>
    <row r="63833" spans="21:22" ht="26.1" customHeight="1">
      <c r="U63833" s="54"/>
      <c r="V63833" s="53"/>
    </row>
    <row r="63834" spans="21:22" ht="26.1" customHeight="1">
      <c r="U63834" s="54"/>
      <c r="V63834" s="53"/>
    </row>
    <row r="63835" spans="21:22" ht="26.1" customHeight="1">
      <c r="U63835" s="54"/>
      <c r="V63835" s="53"/>
    </row>
    <row r="63836" spans="21:22" ht="26.1" customHeight="1">
      <c r="U63836" s="54"/>
      <c r="V63836" s="53"/>
    </row>
    <row r="63837" spans="21:22" ht="26.1" customHeight="1">
      <c r="U63837" s="54"/>
      <c r="V63837" s="53"/>
    </row>
    <row r="63838" spans="21:22" ht="26.1" customHeight="1">
      <c r="U63838" s="54"/>
      <c r="V63838" s="53"/>
    </row>
    <row r="63839" spans="21:22" ht="26.1" customHeight="1">
      <c r="U63839" s="54"/>
      <c r="V63839" s="53"/>
    </row>
    <row r="63840" spans="21:22" ht="26.1" customHeight="1">
      <c r="U63840" s="54"/>
      <c r="V63840" s="53"/>
    </row>
    <row r="63841" spans="21:22" ht="26.1" customHeight="1">
      <c r="U63841" s="54"/>
      <c r="V63841" s="53"/>
    </row>
    <row r="63842" spans="21:22" ht="26.1" customHeight="1">
      <c r="U63842" s="54"/>
      <c r="V63842" s="53"/>
    </row>
    <row r="63843" spans="21:22" ht="26.1" customHeight="1">
      <c r="U63843" s="54"/>
      <c r="V63843" s="53"/>
    </row>
    <row r="63844" spans="21:22" ht="26.1" customHeight="1">
      <c r="U63844" s="54"/>
      <c r="V63844" s="53"/>
    </row>
    <row r="63845" spans="21:22" ht="26.1" customHeight="1">
      <c r="U63845" s="54"/>
      <c r="V63845" s="53"/>
    </row>
    <row r="63846" spans="21:22" ht="26.1" customHeight="1">
      <c r="U63846" s="54"/>
      <c r="V63846" s="53"/>
    </row>
    <row r="63847" spans="21:22" ht="26.1" customHeight="1">
      <c r="U63847" s="54"/>
      <c r="V63847" s="53"/>
    </row>
    <row r="63848" spans="21:22" ht="26.1" customHeight="1">
      <c r="U63848" s="54"/>
      <c r="V63848" s="53"/>
    </row>
    <row r="63849" spans="21:22" ht="26.1" customHeight="1">
      <c r="U63849" s="54"/>
      <c r="V63849" s="53"/>
    </row>
    <row r="63850" spans="21:22" ht="26.1" customHeight="1">
      <c r="U63850" s="54"/>
      <c r="V63850" s="53"/>
    </row>
    <row r="63851" spans="21:22" ht="26.1" customHeight="1">
      <c r="U63851" s="54"/>
      <c r="V63851" s="53"/>
    </row>
    <row r="63852" spans="21:22" ht="26.1" customHeight="1">
      <c r="U63852" s="54"/>
      <c r="V63852" s="53"/>
    </row>
    <row r="63853" spans="21:22" ht="26.1" customHeight="1">
      <c r="U63853" s="54"/>
      <c r="V63853" s="53"/>
    </row>
    <row r="63854" spans="21:22" ht="26.1" customHeight="1">
      <c r="U63854" s="54"/>
      <c r="V63854" s="53"/>
    </row>
    <row r="63855" spans="21:22" ht="26.1" customHeight="1">
      <c r="U63855" s="54"/>
      <c r="V63855" s="53"/>
    </row>
    <row r="63856" spans="21:22" ht="26.1" customHeight="1">
      <c r="U63856" s="54"/>
      <c r="V63856" s="53"/>
    </row>
    <row r="63857" spans="21:22" ht="26.1" customHeight="1">
      <c r="U63857" s="54"/>
      <c r="V63857" s="53"/>
    </row>
    <row r="63858" spans="21:22" ht="26.1" customHeight="1">
      <c r="U63858" s="54"/>
      <c r="V63858" s="53"/>
    </row>
    <row r="63859" spans="21:22" ht="26.1" customHeight="1">
      <c r="U63859" s="54"/>
      <c r="V63859" s="53"/>
    </row>
    <row r="63860" spans="21:22" ht="26.1" customHeight="1">
      <c r="U63860" s="54"/>
      <c r="V63860" s="53"/>
    </row>
    <row r="63861" spans="21:22" ht="26.1" customHeight="1">
      <c r="U63861" s="54"/>
      <c r="V63861" s="53"/>
    </row>
    <row r="63862" spans="21:22" ht="26.1" customHeight="1">
      <c r="U63862" s="54"/>
      <c r="V63862" s="53"/>
    </row>
    <row r="63863" spans="21:22" ht="26.1" customHeight="1">
      <c r="U63863" s="54"/>
      <c r="V63863" s="53"/>
    </row>
    <row r="63864" spans="21:22" ht="26.1" customHeight="1">
      <c r="U63864" s="54"/>
      <c r="V63864" s="53"/>
    </row>
    <row r="63865" spans="21:22" ht="26.1" customHeight="1">
      <c r="U63865" s="54"/>
      <c r="V63865" s="53"/>
    </row>
    <row r="63866" spans="21:22" ht="26.1" customHeight="1">
      <c r="U63866" s="54"/>
      <c r="V63866" s="53"/>
    </row>
    <row r="63867" spans="21:22" ht="26.1" customHeight="1">
      <c r="U63867" s="54"/>
      <c r="V63867" s="53"/>
    </row>
    <row r="63868" spans="21:22" ht="26.1" customHeight="1">
      <c r="U63868" s="54"/>
      <c r="V63868" s="53"/>
    </row>
    <row r="63869" spans="21:22" ht="26.1" customHeight="1">
      <c r="U63869" s="54"/>
      <c r="V63869" s="53"/>
    </row>
    <row r="63870" spans="21:22" ht="26.1" customHeight="1">
      <c r="U63870" s="54"/>
      <c r="V63870" s="53"/>
    </row>
    <row r="63871" spans="21:22" ht="26.1" customHeight="1">
      <c r="U63871" s="54"/>
      <c r="V63871" s="53"/>
    </row>
    <row r="63872" spans="21:22" ht="26.1" customHeight="1">
      <c r="U63872" s="54"/>
      <c r="V63872" s="53"/>
    </row>
    <row r="63873" spans="21:22" ht="26.1" customHeight="1">
      <c r="U63873" s="54"/>
      <c r="V63873" s="53"/>
    </row>
    <row r="63874" spans="21:22" ht="26.1" customHeight="1">
      <c r="U63874" s="54"/>
      <c r="V63874" s="53"/>
    </row>
    <row r="63875" spans="21:22" ht="26.1" customHeight="1">
      <c r="U63875" s="54"/>
      <c r="V63875" s="53"/>
    </row>
    <row r="63876" spans="21:22" ht="26.1" customHeight="1">
      <c r="U63876" s="54"/>
      <c r="V63876" s="53"/>
    </row>
    <row r="63877" spans="21:22" ht="26.1" customHeight="1">
      <c r="U63877" s="54"/>
      <c r="V63877" s="53"/>
    </row>
    <row r="63878" spans="21:22" ht="26.1" customHeight="1">
      <c r="U63878" s="54"/>
      <c r="V63878" s="53"/>
    </row>
    <row r="63879" spans="21:22" ht="26.1" customHeight="1">
      <c r="U63879" s="54"/>
      <c r="V63879" s="53"/>
    </row>
    <row r="63880" spans="21:22" ht="26.1" customHeight="1">
      <c r="U63880" s="54"/>
      <c r="V63880" s="53"/>
    </row>
    <row r="63881" spans="21:22" ht="26.1" customHeight="1">
      <c r="U63881" s="54"/>
      <c r="V63881" s="53"/>
    </row>
    <row r="63882" spans="21:22" ht="26.1" customHeight="1">
      <c r="U63882" s="54"/>
      <c r="V63882" s="53"/>
    </row>
    <row r="63883" spans="21:22" ht="26.1" customHeight="1">
      <c r="U63883" s="54"/>
      <c r="V63883" s="53"/>
    </row>
    <row r="63884" spans="21:22" ht="26.1" customHeight="1">
      <c r="U63884" s="54"/>
      <c r="V63884" s="53"/>
    </row>
    <row r="63885" spans="21:22" ht="26.1" customHeight="1">
      <c r="U63885" s="54"/>
      <c r="V63885" s="53"/>
    </row>
    <row r="63886" spans="21:22" ht="26.1" customHeight="1">
      <c r="U63886" s="54"/>
      <c r="V63886" s="53"/>
    </row>
    <row r="63887" spans="21:22" ht="26.1" customHeight="1">
      <c r="U63887" s="54"/>
      <c r="V63887" s="53"/>
    </row>
    <row r="63888" spans="21:22" ht="26.1" customHeight="1">
      <c r="U63888" s="54"/>
      <c r="V63888" s="53"/>
    </row>
    <row r="63889" spans="21:22" ht="26.1" customHeight="1">
      <c r="U63889" s="54"/>
      <c r="V63889" s="53"/>
    </row>
    <row r="63890" spans="21:22" ht="26.1" customHeight="1">
      <c r="U63890" s="54"/>
      <c r="V63890" s="53"/>
    </row>
    <row r="63891" spans="21:22" ht="26.1" customHeight="1">
      <c r="U63891" s="54"/>
      <c r="V63891" s="53"/>
    </row>
    <row r="63892" spans="21:22" ht="26.1" customHeight="1">
      <c r="U63892" s="54"/>
      <c r="V63892" s="53"/>
    </row>
    <row r="63893" spans="21:22" ht="26.1" customHeight="1">
      <c r="U63893" s="54"/>
      <c r="V63893" s="53"/>
    </row>
    <row r="63894" spans="21:22" ht="26.1" customHeight="1">
      <c r="U63894" s="54"/>
      <c r="V63894" s="53"/>
    </row>
    <row r="63895" spans="21:22" ht="26.1" customHeight="1">
      <c r="U63895" s="54"/>
      <c r="V63895" s="53"/>
    </row>
    <row r="63896" spans="21:22" ht="26.1" customHeight="1">
      <c r="U63896" s="54"/>
      <c r="V63896" s="53"/>
    </row>
    <row r="63897" spans="21:22" ht="26.1" customHeight="1">
      <c r="U63897" s="54"/>
      <c r="V63897" s="53"/>
    </row>
    <row r="63898" spans="21:22" ht="26.1" customHeight="1">
      <c r="U63898" s="54"/>
      <c r="V63898" s="53"/>
    </row>
    <row r="63899" spans="21:22" ht="26.1" customHeight="1">
      <c r="U63899" s="54"/>
      <c r="V63899" s="53"/>
    </row>
    <row r="63900" spans="21:22" ht="26.1" customHeight="1">
      <c r="U63900" s="54"/>
      <c r="V63900" s="53"/>
    </row>
    <row r="63901" spans="21:22" ht="26.1" customHeight="1">
      <c r="U63901" s="54"/>
      <c r="V63901" s="53"/>
    </row>
    <row r="63902" spans="21:22" ht="26.1" customHeight="1">
      <c r="U63902" s="54"/>
      <c r="V63902" s="53"/>
    </row>
    <row r="63903" spans="21:22" ht="26.1" customHeight="1">
      <c r="U63903" s="54"/>
      <c r="V63903" s="53"/>
    </row>
    <row r="63904" spans="21:22" ht="26.1" customHeight="1">
      <c r="U63904" s="54"/>
      <c r="V63904" s="53"/>
    </row>
    <row r="63905" spans="21:22" ht="26.1" customHeight="1">
      <c r="U63905" s="54"/>
      <c r="V63905" s="53"/>
    </row>
    <row r="63906" spans="21:22" ht="26.1" customHeight="1">
      <c r="U63906" s="54"/>
      <c r="V63906" s="53"/>
    </row>
    <row r="63907" spans="21:22" ht="26.1" customHeight="1">
      <c r="U63907" s="54"/>
      <c r="V63907" s="53"/>
    </row>
    <row r="63908" spans="21:22" ht="26.1" customHeight="1">
      <c r="U63908" s="54"/>
      <c r="V63908" s="53"/>
    </row>
    <row r="63909" spans="21:22" ht="26.1" customHeight="1">
      <c r="U63909" s="54"/>
      <c r="V63909" s="53"/>
    </row>
    <row r="63910" spans="21:22" ht="26.1" customHeight="1">
      <c r="U63910" s="54"/>
      <c r="V63910" s="53"/>
    </row>
    <row r="63911" spans="21:22" ht="26.1" customHeight="1">
      <c r="U63911" s="54"/>
      <c r="V63911" s="53"/>
    </row>
    <row r="63912" spans="21:22" ht="26.1" customHeight="1">
      <c r="U63912" s="54"/>
      <c r="V63912" s="53"/>
    </row>
    <row r="63913" spans="21:22" ht="26.1" customHeight="1">
      <c r="U63913" s="54"/>
      <c r="V63913" s="53"/>
    </row>
    <row r="63914" spans="21:22" ht="26.1" customHeight="1">
      <c r="U63914" s="54"/>
      <c r="V63914" s="53"/>
    </row>
    <row r="63915" spans="21:22" ht="26.1" customHeight="1">
      <c r="U63915" s="54"/>
      <c r="V63915" s="53"/>
    </row>
    <row r="63916" spans="21:22" ht="26.1" customHeight="1">
      <c r="U63916" s="54"/>
      <c r="V63916" s="53"/>
    </row>
    <row r="63917" spans="21:22" ht="26.1" customHeight="1">
      <c r="U63917" s="54"/>
      <c r="V63917" s="53"/>
    </row>
    <row r="63918" spans="21:22" ht="26.1" customHeight="1">
      <c r="U63918" s="54"/>
      <c r="V63918" s="53"/>
    </row>
    <row r="63919" spans="21:22" ht="26.1" customHeight="1">
      <c r="U63919" s="54"/>
      <c r="V63919" s="53"/>
    </row>
    <row r="63920" spans="21:22" ht="26.1" customHeight="1">
      <c r="U63920" s="54"/>
      <c r="V63920" s="53"/>
    </row>
    <row r="63921" spans="21:22" ht="26.1" customHeight="1">
      <c r="U63921" s="54"/>
      <c r="V63921" s="53"/>
    </row>
    <row r="63922" spans="21:22" ht="26.1" customHeight="1">
      <c r="U63922" s="54"/>
      <c r="V63922" s="53"/>
    </row>
    <row r="63923" spans="21:22" ht="26.1" customHeight="1">
      <c r="U63923" s="54"/>
      <c r="V63923" s="53"/>
    </row>
    <row r="63924" spans="21:22" ht="26.1" customHeight="1">
      <c r="U63924" s="54"/>
      <c r="V63924" s="53"/>
    </row>
    <row r="63925" spans="21:22" ht="26.1" customHeight="1">
      <c r="U63925" s="54"/>
      <c r="V63925" s="53"/>
    </row>
    <row r="63926" spans="21:22" ht="26.1" customHeight="1">
      <c r="U63926" s="54"/>
      <c r="V63926" s="53"/>
    </row>
    <row r="63927" spans="21:22" ht="26.1" customHeight="1">
      <c r="U63927" s="54"/>
      <c r="V63927" s="53"/>
    </row>
    <row r="63928" spans="21:22" ht="26.1" customHeight="1">
      <c r="U63928" s="54"/>
      <c r="V63928" s="53"/>
    </row>
    <row r="63929" spans="21:22" ht="26.1" customHeight="1">
      <c r="U63929" s="54"/>
      <c r="V63929" s="53"/>
    </row>
    <row r="63930" spans="21:22" ht="26.1" customHeight="1">
      <c r="U63930" s="54"/>
      <c r="V63930" s="53"/>
    </row>
    <row r="63931" spans="21:22" ht="26.1" customHeight="1">
      <c r="U63931" s="54"/>
      <c r="V63931" s="53"/>
    </row>
    <row r="63932" spans="21:22" ht="26.1" customHeight="1">
      <c r="U63932" s="54"/>
      <c r="V63932" s="53"/>
    </row>
    <row r="63933" spans="21:22" ht="26.1" customHeight="1">
      <c r="U63933" s="54"/>
      <c r="V63933" s="53"/>
    </row>
    <row r="63934" spans="21:22" ht="26.1" customHeight="1">
      <c r="U63934" s="54"/>
      <c r="V63934" s="53"/>
    </row>
    <row r="63935" spans="21:22" ht="26.1" customHeight="1">
      <c r="U63935" s="54"/>
      <c r="V63935" s="53"/>
    </row>
    <row r="63936" spans="21:22" ht="26.1" customHeight="1">
      <c r="U63936" s="54"/>
      <c r="V63936" s="53"/>
    </row>
    <row r="63937" spans="21:22" ht="26.1" customHeight="1">
      <c r="U63937" s="54"/>
      <c r="V63937" s="53"/>
    </row>
    <row r="63938" spans="21:22" ht="26.1" customHeight="1">
      <c r="U63938" s="54"/>
      <c r="V63938" s="53"/>
    </row>
    <row r="63939" spans="21:22" ht="26.1" customHeight="1">
      <c r="U63939" s="54"/>
      <c r="V63939" s="53"/>
    </row>
    <row r="63940" spans="21:22" ht="26.1" customHeight="1">
      <c r="U63940" s="54"/>
      <c r="V63940" s="53"/>
    </row>
    <row r="63941" spans="21:22" ht="26.1" customHeight="1">
      <c r="U63941" s="54"/>
      <c r="V63941" s="53"/>
    </row>
    <row r="63942" spans="21:22" ht="26.1" customHeight="1">
      <c r="U63942" s="54"/>
      <c r="V63942" s="53"/>
    </row>
    <row r="63943" spans="21:22" ht="26.1" customHeight="1">
      <c r="U63943" s="54"/>
      <c r="V63943" s="53"/>
    </row>
    <row r="63944" spans="21:22" ht="26.1" customHeight="1">
      <c r="U63944" s="54"/>
      <c r="V63944" s="53"/>
    </row>
    <row r="63945" spans="21:22" ht="26.1" customHeight="1">
      <c r="U63945" s="54"/>
      <c r="V63945" s="53"/>
    </row>
    <row r="63946" spans="21:22" ht="26.1" customHeight="1">
      <c r="U63946" s="54"/>
      <c r="V63946" s="53"/>
    </row>
    <row r="63947" spans="21:22" ht="26.1" customHeight="1">
      <c r="U63947" s="54"/>
      <c r="V63947" s="53"/>
    </row>
    <row r="63948" spans="21:22" ht="26.1" customHeight="1">
      <c r="U63948" s="54"/>
      <c r="V63948" s="53"/>
    </row>
    <row r="63949" spans="21:22" ht="26.1" customHeight="1">
      <c r="U63949" s="54"/>
      <c r="V63949" s="53"/>
    </row>
    <row r="63950" spans="21:22" ht="26.1" customHeight="1">
      <c r="U63950" s="54"/>
      <c r="V63950" s="53"/>
    </row>
    <row r="63951" spans="21:22" ht="26.1" customHeight="1">
      <c r="U63951" s="54"/>
      <c r="V63951" s="53"/>
    </row>
    <row r="63952" spans="21:22" ht="26.1" customHeight="1">
      <c r="U63952" s="54"/>
      <c r="V63952" s="53"/>
    </row>
    <row r="63953" spans="21:22" ht="26.1" customHeight="1">
      <c r="U63953" s="54"/>
      <c r="V63953" s="53"/>
    </row>
    <row r="63954" spans="21:22" ht="26.1" customHeight="1">
      <c r="U63954" s="54"/>
      <c r="V63954" s="53"/>
    </row>
    <row r="63955" spans="21:22" ht="26.1" customHeight="1">
      <c r="U63955" s="54"/>
      <c r="V63955" s="53"/>
    </row>
    <row r="63956" spans="21:22" ht="26.1" customHeight="1">
      <c r="U63956" s="54"/>
      <c r="V63956" s="53"/>
    </row>
    <row r="63957" spans="21:22" ht="26.1" customHeight="1">
      <c r="U63957" s="54"/>
      <c r="V63957" s="53"/>
    </row>
    <row r="63958" spans="21:22" ht="26.1" customHeight="1">
      <c r="U63958" s="54"/>
      <c r="V63958" s="53"/>
    </row>
    <row r="63959" spans="21:22" ht="26.1" customHeight="1">
      <c r="U63959" s="54"/>
      <c r="V63959" s="53"/>
    </row>
    <row r="63960" spans="21:22" ht="26.1" customHeight="1">
      <c r="U63960" s="54"/>
      <c r="V63960" s="53"/>
    </row>
    <row r="63961" spans="21:22" ht="26.1" customHeight="1">
      <c r="U63961" s="54"/>
      <c r="V63961" s="53"/>
    </row>
    <row r="63962" spans="21:22" ht="26.1" customHeight="1">
      <c r="U63962" s="54"/>
      <c r="V63962" s="53"/>
    </row>
    <row r="63963" spans="21:22" ht="26.1" customHeight="1">
      <c r="U63963" s="54"/>
      <c r="V63963" s="53"/>
    </row>
    <row r="63964" spans="21:22" ht="26.1" customHeight="1">
      <c r="U63964" s="54"/>
      <c r="V63964" s="53"/>
    </row>
    <row r="63965" spans="21:22" ht="26.1" customHeight="1">
      <c r="U63965" s="54"/>
      <c r="V63965" s="53"/>
    </row>
    <row r="63966" spans="21:22" ht="26.1" customHeight="1">
      <c r="U63966" s="54"/>
      <c r="V63966" s="53"/>
    </row>
    <row r="63967" spans="21:22" ht="26.1" customHeight="1">
      <c r="U63967" s="54"/>
      <c r="V63967" s="53"/>
    </row>
    <row r="63968" spans="21:22" ht="26.1" customHeight="1">
      <c r="U63968" s="54"/>
      <c r="V63968" s="53"/>
    </row>
    <row r="63969" spans="21:22" ht="26.1" customHeight="1">
      <c r="U63969" s="54"/>
      <c r="V63969" s="53"/>
    </row>
    <row r="63970" spans="21:22" ht="26.1" customHeight="1">
      <c r="U63970" s="54"/>
      <c r="V63970" s="53"/>
    </row>
    <row r="63971" spans="21:22" ht="26.1" customHeight="1">
      <c r="U63971" s="54"/>
      <c r="V63971" s="53"/>
    </row>
    <row r="63972" spans="21:22" ht="26.1" customHeight="1">
      <c r="U63972" s="54"/>
      <c r="V63972" s="53"/>
    </row>
    <row r="63973" spans="21:22" ht="26.1" customHeight="1">
      <c r="U63973" s="54"/>
      <c r="V63973" s="53"/>
    </row>
    <row r="63974" spans="21:22" ht="26.1" customHeight="1">
      <c r="U63974" s="54"/>
      <c r="V63974" s="53"/>
    </row>
    <row r="63975" spans="21:22" ht="26.1" customHeight="1">
      <c r="U63975" s="54"/>
      <c r="V63975" s="53"/>
    </row>
    <row r="63976" spans="21:22" ht="26.1" customHeight="1">
      <c r="U63976" s="54"/>
      <c r="V63976" s="53"/>
    </row>
    <row r="63977" spans="21:22" ht="26.1" customHeight="1">
      <c r="U63977" s="54"/>
      <c r="V63977" s="53"/>
    </row>
    <row r="63978" spans="21:22" ht="26.1" customHeight="1">
      <c r="U63978" s="54"/>
      <c r="V63978" s="53"/>
    </row>
    <row r="63979" spans="21:22" ht="26.1" customHeight="1">
      <c r="U63979" s="54"/>
      <c r="V63979" s="53"/>
    </row>
    <row r="63980" spans="21:22" ht="26.1" customHeight="1">
      <c r="U63980" s="54"/>
      <c r="V63980" s="53"/>
    </row>
    <row r="63981" spans="21:22" ht="26.1" customHeight="1">
      <c r="U63981" s="54"/>
      <c r="V63981" s="53"/>
    </row>
    <row r="63982" spans="21:22" ht="26.1" customHeight="1">
      <c r="U63982" s="54"/>
      <c r="V63982" s="53"/>
    </row>
    <row r="63983" spans="21:22" ht="26.1" customHeight="1">
      <c r="U63983" s="54"/>
      <c r="V63983" s="53"/>
    </row>
    <row r="63984" spans="21:22" ht="26.1" customHeight="1">
      <c r="U63984" s="54"/>
      <c r="V63984" s="53"/>
    </row>
    <row r="63985" spans="21:22" ht="26.1" customHeight="1">
      <c r="U63985" s="54"/>
      <c r="V63985" s="53"/>
    </row>
    <row r="63986" spans="21:22" ht="26.1" customHeight="1">
      <c r="U63986" s="54"/>
      <c r="V63986" s="53"/>
    </row>
    <row r="63987" spans="21:22" ht="26.1" customHeight="1">
      <c r="U63987" s="54"/>
      <c r="V63987" s="53"/>
    </row>
    <row r="63988" spans="21:22" ht="26.1" customHeight="1">
      <c r="U63988" s="54"/>
      <c r="V63988" s="53"/>
    </row>
    <row r="63989" spans="21:22" ht="26.1" customHeight="1">
      <c r="U63989" s="54"/>
      <c r="V63989" s="53"/>
    </row>
    <row r="63990" spans="21:22" ht="26.1" customHeight="1">
      <c r="U63990" s="54"/>
      <c r="V63990" s="53"/>
    </row>
    <row r="63991" spans="21:22" ht="26.1" customHeight="1">
      <c r="U63991" s="54"/>
      <c r="V63991" s="53"/>
    </row>
    <row r="63992" spans="21:22" ht="26.1" customHeight="1">
      <c r="U63992" s="54"/>
      <c r="V63992" s="53"/>
    </row>
    <row r="63993" spans="21:22" ht="26.1" customHeight="1">
      <c r="U63993" s="54"/>
      <c r="V63993" s="53"/>
    </row>
    <row r="63994" spans="21:22" ht="26.1" customHeight="1">
      <c r="U63994" s="54"/>
      <c r="V63994" s="53"/>
    </row>
    <row r="63995" spans="21:22" ht="26.1" customHeight="1">
      <c r="U63995" s="54"/>
      <c r="V63995" s="53"/>
    </row>
    <row r="63996" spans="21:22" ht="26.1" customHeight="1">
      <c r="U63996" s="54"/>
      <c r="V63996" s="53"/>
    </row>
    <row r="63997" spans="21:22" ht="26.1" customHeight="1">
      <c r="U63997" s="54"/>
      <c r="V63997" s="53"/>
    </row>
    <row r="63998" spans="21:22" ht="26.1" customHeight="1">
      <c r="U63998" s="54"/>
      <c r="V63998" s="53"/>
    </row>
    <row r="63999" spans="21:22" ht="26.1" customHeight="1">
      <c r="U63999" s="54"/>
      <c r="V63999" s="53"/>
    </row>
    <row r="64000" spans="21:22" ht="26.1" customHeight="1">
      <c r="U64000" s="54"/>
      <c r="V64000" s="53"/>
    </row>
    <row r="64001" spans="21:22" ht="26.1" customHeight="1">
      <c r="U64001" s="54"/>
      <c r="V64001" s="53"/>
    </row>
    <row r="64002" spans="21:22" ht="26.1" customHeight="1">
      <c r="U64002" s="54"/>
      <c r="V64002" s="53"/>
    </row>
    <row r="64003" spans="21:22" ht="26.1" customHeight="1">
      <c r="U64003" s="54"/>
      <c r="V64003" s="53"/>
    </row>
    <row r="64004" spans="21:22" ht="26.1" customHeight="1">
      <c r="U64004" s="54"/>
      <c r="V64004" s="53"/>
    </row>
    <row r="64005" spans="21:22" ht="26.1" customHeight="1">
      <c r="U64005" s="54"/>
      <c r="V64005" s="53"/>
    </row>
    <row r="64006" spans="21:22" ht="26.1" customHeight="1">
      <c r="U64006" s="54"/>
      <c r="V64006" s="53"/>
    </row>
    <row r="64007" spans="21:22" ht="26.1" customHeight="1">
      <c r="U64007" s="54"/>
      <c r="V64007" s="53"/>
    </row>
    <row r="64008" spans="21:22" ht="26.1" customHeight="1">
      <c r="U64008" s="54"/>
      <c r="V64008" s="53"/>
    </row>
    <row r="64009" spans="21:22" ht="26.1" customHeight="1">
      <c r="U64009" s="54"/>
      <c r="V64009" s="53"/>
    </row>
    <row r="64010" spans="21:22" ht="26.1" customHeight="1">
      <c r="U64010" s="54"/>
      <c r="V64010" s="53"/>
    </row>
    <row r="64011" spans="21:22" ht="26.1" customHeight="1">
      <c r="U64011" s="54"/>
      <c r="V64011" s="53"/>
    </row>
    <row r="64012" spans="21:22" ht="26.1" customHeight="1">
      <c r="U64012" s="54"/>
      <c r="V64012" s="53"/>
    </row>
    <row r="64013" spans="21:22" ht="26.1" customHeight="1">
      <c r="U64013" s="54"/>
      <c r="V64013" s="53"/>
    </row>
    <row r="64014" spans="21:22" ht="26.1" customHeight="1">
      <c r="U64014" s="54"/>
      <c r="V64014" s="53"/>
    </row>
    <row r="64015" spans="21:22" ht="26.1" customHeight="1">
      <c r="U64015" s="54"/>
      <c r="V64015" s="53"/>
    </row>
    <row r="64016" spans="21:22" ht="26.1" customHeight="1">
      <c r="U64016" s="54"/>
      <c r="V64016" s="53"/>
    </row>
    <row r="64017" spans="21:22" ht="26.1" customHeight="1">
      <c r="U64017" s="54"/>
      <c r="V64017" s="53"/>
    </row>
    <row r="64018" spans="21:22" ht="26.1" customHeight="1">
      <c r="U64018" s="54"/>
      <c r="V64018" s="53"/>
    </row>
    <row r="64019" spans="21:22" ht="26.1" customHeight="1">
      <c r="U64019" s="54"/>
      <c r="V64019" s="53"/>
    </row>
    <row r="64020" spans="21:22" ht="26.1" customHeight="1">
      <c r="U64020" s="54"/>
      <c r="V64020" s="53"/>
    </row>
    <row r="64021" spans="21:22" ht="26.1" customHeight="1">
      <c r="U64021" s="54"/>
      <c r="V64021" s="53"/>
    </row>
    <row r="64022" spans="21:22" ht="26.1" customHeight="1">
      <c r="U64022" s="54"/>
      <c r="V64022" s="53"/>
    </row>
    <row r="64023" spans="21:22" ht="26.1" customHeight="1">
      <c r="U64023" s="54"/>
      <c r="V64023" s="53"/>
    </row>
    <row r="64024" spans="21:22" ht="26.1" customHeight="1">
      <c r="U64024" s="54"/>
      <c r="V64024" s="53"/>
    </row>
    <row r="64025" spans="21:22" ht="26.1" customHeight="1">
      <c r="U64025" s="54"/>
      <c r="V64025" s="53"/>
    </row>
    <row r="64026" spans="21:22" ht="26.1" customHeight="1">
      <c r="U64026" s="54"/>
      <c r="V64026" s="53"/>
    </row>
    <row r="64027" spans="21:22" ht="26.1" customHeight="1">
      <c r="U64027" s="54"/>
      <c r="V64027" s="53"/>
    </row>
    <row r="64028" spans="21:22" ht="26.1" customHeight="1">
      <c r="U64028" s="54"/>
      <c r="V64028" s="53"/>
    </row>
    <row r="64029" spans="21:22" ht="26.1" customHeight="1">
      <c r="U64029" s="54"/>
      <c r="V64029" s="53"/>
    </row>
    <row r="64030" spans="21:22" ht="26.1" customHeight="1">
      <c r="U64030" s="54"/>
      <c r="V64030" s="53"/>
    </row>
    <row r="64031" spans="21:22" ht="26.1" customHeight="1">
      <c r="U64031" s="54"/>
      <c r="V64031" s="53"/>
    </row>
    <row r="64032" spans="21:22" ht="26.1" customHeight="1">
      <c r="U64032" s="54"/>
      <c r="V64032" s="53"/>
    </row>
    <row r="64033" spans="21:22" ht="26.1" customHeight="1">
      <c r="U64033" s="54"/>
      <c r="V64033" s="53"/>
    </row>
    <row r="64034" spans="21:22" ht="26.1" customHeight="1">
      <c r="U64034" s="54"/>
      <c r="V64034" s="53"/>
    </row>
    <row r="64035" spans="21:22" ht="26.1" customHeight="1">
      <c r="U64035" s="54"/>
      <c r="V64035" s="53"/>
    </row>
    <row r="64036" spans="21:22" ht="26.1" customHeight="1">
      <c r="U64036" s="54"/>
      <c r="V64036" s="53"/>
    </row>
    <row r="64037" spans="21:22" ht="26.1" customHeight="1">
      <c r="U64037" s="54"/>
      <c r="V64037" s="53"/>
    </row>
    <row r="64038" spans="21:22" ht="26.1" customHeight="1">
      <c r="U64038" s="54"/>
      <c r="V64038" s="53"/>
    </row>
    <row r="64039" spans="21:22" ht="26.1" customHeight="1">
      <c r="U64039" s="54"/>
      <c r="V64039" s="53"/>
    </row>
    <row r="64040" spans="21:22" ht="26.1" customHeight="1">
      <c r="U64040" s="54"/>
      <c r="V64040" s="53"/>
    </row>
    <row r="64041" spans="21:22" ht="26.1" customHeight="1">
      <c r="U64041" s="54"/>
      <c r="V64041" s="53"/>
    </row>
    <row r="64042" spans="21:22" ht="26.1" customHeight="1">
      <c r="U64042" s="54"/>
      <c r="V64042" s="53"/>
    </row>
    <row r="64043" spans="21:22" ht="26.1" customHeight="1">
      <c r="U64043" s="54"/>
      <c r="V64043" s="53"/>
    </row>
    <row r="64044" spans="21:22" ht="26.1" customHeight="1">
      <c r="U64044" s="54"/>
      <c r="V64044" s="53"/>
    </row>
    <row r="64045" spans="21:22" ht="26.1" customHeight="1">
      <c r="U64045" s="54"/>
      <c r="V64045" s="53"/>
    </row>
    <row r="64046" spans="21:22" ht="26.1" customHeight="1">
      <c r="U64046" s="54"/>
      <c r="V64046" s="53"/>
    </row>
    <row r="64047" spans="21:22" ht="26.1" customHeight="1">
      <c r="U64047" s="54"/>
      <c r="V64047" s="53"/>
    </row>
    <row r="64048" spans="21:22" ht="26.1" customHeight="1">
      <c r="U64048" s="54"/>
      <c r="V64048" s="53"/>
    </row>
    <row r="64049" spans="21:22" ht="26.1" customHeight="1">
      <c r="U64049" s="54"/>
      <c r="V64049" s="53"/>
    </row>
    <row r="64050" spans="21:22" ht="26.1" customHeight="1">
      <c r="U64050" s="54"/>
      <c r="V64050" s="53"/>
    </row>
    <row r="64051" spans="21:22" ht="26.1" customHeight="1">
      <c r="U64051" s="54"/>
      <c r="V64051" s="53"/>
    </row>
    <row r="64052" spans="21:22" ht="26.1" customHeight="1">
      <c r="U64052" s="54"/>
      <c r="V64052" s="53"/>
    </row>
    <row r="64053" spans="21:22" ht="26.1" customHeight="1">
      <c r="U64053" s="54"/>
      <c r="V64053" s="53"/>
    </row>
    <row r="64054" spans="21:22" ht="26.1" customHeight="1">
      <c r="U64054" s="54"/>
      <c r="V64054" s="53"/>
    </row>
    <row r="64055" spans="21:22" ht="26.1" customHeight="1">
      <c r="U64055" s="54"/>
      <c r="V64055" s="53"/>
    </row>
    <row r="64056" spans="21:22" ht="26.1" customHeight="1">
      <c r="U64056" s="54"/>
      <c r="V64056" s="53"/>
    </row>
    <row r="64057" spans="21:22" ht="26.1" customHeight="1">
      <c r="U64057" s="54"/>
      <c r="V64057" s="53"/>
    </row>
    <row r="64058" spans="21:22" ht="26.1" customHeight="1">
      <c r="U64058" s="54"/>
      <c r="V64058" s="53"/>
    </row>
    <row r="64059" spans="21:22" ht="26.1" customHeight="1">
      <c r="U64059" s="54"/>
      <c r="V64059" s="53"/>
    </row>
    <row r="64060" spans="21:22" ht="26.1" customHeight="1">
      <c r="U64060" s="54"/>
      <c r="V64060" s="53"/>
    </row>
    <row r="64061" spans="21:22" ht="26.1" customHeight="1">
      <c r="U64061" s="54"/>
      <c r="V64061" s="53"/>
    </row>
    <row r="64062" spans="21:22" ht="26.1" customHeight="1">
      <c r="U64062" s="54"/>
      <c r="V64062" s="53"/>
    </row>
    <row r="64063" spans="21:22" ht="26.1" customHeight="1">
      <c r="U64063" s="54"/>
      <c r="V64063" s="53"/>
    </row>
    <row r="64064" spans="21:22" ht="26.1" customHeight="1">
      <c r="U64064" s="54"/>
      <c r="V64064" s="53"/>
    </row>
    <row r="64065" spans="21:22" ht="26.1" customHeight="1">
      <c r="U64065" s="54"/>
      <c r="V64065" s="53"/>
    </row>
    <row r="64066" spans="21:22" ht="26.1" customHeight="1">
      <c r="U64066" s="54"/>
      <c r="V64066" s="53"/>
    </row>
    <row r="64067" spans="21:22" ht="26.1" customHeight="1">
      <c r="U64067" s="54"/>
      <c r="V64067" s="53"/>
    </row>
    <row r="64068" spans="21:22" ht="26.1" customHeight="1">
      <c r="U64068" s="54"/>
      <c r="V64068" s="53"/>
    </row>
    <row r="64069" spans="21:22" ht="26.1" customHeight="1">
      <c r="U64069" s="54"/>
      <c r="V64069" s="53"/>
    </row>
    <row r="64070" spans="21:22" ht="26.1" customHeight="1">
      <c r="U64070" s="54"/>
      <c r="V64070" s="53"/>
    </row>
    <row r="64071" spans="21:22" ht="26.1" customHeight="1">
      <c r="U64071" s="54"/>
      <c r="V64071" s="53"/>
    </row>
    <row r="64072" spans="21:22" ht="26.1" customHeight="1">
      <c r="U64072" s="54"/>
      <c r="V64072" s="53"/>
    </row>
    <row r="64073" spans="21:22" ht="26.1" customHeight="1">
      <c r="U64073" s="54"/>
      <c r="V64073" s="53"/>
    </row>
    <row r="64074" spans="21:22" ht="26.1" customHeight="1">
      <c r="U64074" s="54"/>
      <c r="V64074" s="53"/>
    </row>
    <row r="64075" spans="21:22" ht="26.1" customHeight="1">
      <c r="U64075" s="54"/>
      <c r="V64075" s="53"/>
    </row>
    <row r="64076" spans="21:22" ht="26.1" customHeight="1">
      <c r="U64076" s="54"/>
      <c r="V64076" s="53"/>
    </row>
    <row r="64077" spans="21:22" ht="26.1" customHeight="1">
      <c r="U64077" s="54"/>
      <c r="V64077" s="53"/>
    </row>
    <row r="64078" spans="21:22" ht="26.1" customHeight="1">
      <c r="U64078" s="54"/>
      <c r="V64078" s="53"/>
    </row>
    <row r="64079" spans="21:22" ht="26.1" customHeight="1">
      <c r="U64079" s="54"/>
      <c r="V64079" s="53"/>
    </row>
    <row r="64080" spans="21:22" ht="26.1" customHeight="1">
      <c r="U64080" s="54"/>
      <c r="V64080" s="53"/>
    </row>
    <row r="64081" spans="21:22" ht="26.1" customHeight="1">
      <c r="U64081" s="54"/>
      <c r="V64081" s="53"/>
    </row>
    <row r="64082" spans="21:22" ht="26.1" customHeight="1">
      <c r="U64082" s="54"/>
      <c r="V64082" s="53"/>
    </row>
    <row r="64083" spans="21:22" ht="26.1" customHeight="1">
      <c r="U64083" s="54"/>
      <c r="V64083" s="53"/>
    </row>
    <row r="64084" spans="21:22" ht="26.1" customHeight="1">
      <c r="U64084" s="54"/>
      <c r="V64084" s="53"/>
    </row>
    <row r="64085" spans="21:22" ht="26.1" customHeight="1">
      <c r="U64085" s="54"/>
      <c r="V64085" s="53"/>
    </row>
    <row r="64086" spans="21:22" ht="26.1" customHeight="1">
      <c r="U64086" s="54"/>
      <c r="V64086" s="53"/>
    </row>
    <row r="64087" spans="21:22" ht="26.1" customHeight="1">
      <c r="U64087" s="54"/>
      <c r="V64087" s="53"/>
    </row>
    <row r="64088" spans="21:22" ht="26.1" customHeight="1">
      <c r="U64088" s="54"/>
      <c r="V64088" s="53"/>
    </row>
    <row r="64089" spans="21:22" ht="26.1" customHeight="1">
      <c r="U64089" s="54"/>
      <c r="V64089" s="53"/>
    </row>
    <row r="64090" spans="21:22" ht="26.1" customHeight="1">
      <c r="U64090" s="54"/>
      <c r="V64090" s="53"/>
    </row>
    <row r="64091" spans="21:22" ht="26.1" customHeight="1">
      <c r="U64091" s="54"/>
      <c r="V64091" s="53"/>
    </row>
    <row r="64092" spans="21:22" ht="26.1" customHeight="1">
      <c r="U64092" s="54"/>
      <c r="V64092" s="53"/>
    </row>
    <row r="64093" spans="21:22" ht="26.1" customHeight="1">
      <c r="U64093" s="54"/>
      <c r="V64093" s="53"/>
    </row>
    <row r="64094" spans="21:22" ht="26.1" customHeight="1">
      <c r="U64094" s="54"/>
      <c r="V64094" s="53"/>
    </row>
    <row r="64095" spans="21:22" ht="26.1" customHeight="1">
      <c r="U64095" s="54"/>
      <c r="V64095" s="53"/>
    </row>
    <row r="64096" spans="21:22" ht="26.1" customHeight="1">
      <c r="U64096" s="54"/>
      <c r="V64096" s="53"/>
    </row>
    <row r="64097" spans="21:22" ht="26.1" customHeight="1">
      <c r="U64097" s="54"/>
      <c r="V64097" s="53"/>
    </row>
    <row r="64098" spans="21:22" ht="26.1" customHeight="1">
      <c r="U64098" s="54"/>
      <c r="V64098" s="53"/>
    </row>
    <row r="64099" spans="21:22" ht="26.1" customHeight="1">
      <c r="U64099" s="54"/>
      <c r="V64099" s="53"/>
    </row>
    <row r="64100" spans="21:22" ht="26.1" customHeight="1">
      <c r="U64100" s="54"/>
      <c r="V64100" s="53"/>
    </row>
    <row r="64101" spans="21:22" ht="26.1" customHeight="1">
      <c r="U64101" s="54"/>
      <c r="V64101" s="53"/>
    </row>
    <row r="64102" spans="21:22" ht="26.1" customHeight="1">
      <c r="U64102" s="54"/>
      <c r="V64102" s="53"/>
    </row>
    <row r="64103" spans="21:22" ht="26.1" customHeight="1">
      <c r="U64103" s="54"/>
      <c r="V64103" s="53"/>
    </row>
    <row r="64104" spans="21:22" ht="26.1" customHeight="1">
      <c r="U64104" s="54"/>
      <c r="V64104" s="53"/>
    </row>
    <row r="64105" spans="21:22" ht="26.1" customHeight="1">
      <c r="U64105" s="54"/>
      <c r="V64105" s="53"/>
    </row>
    <row r="64106" spans="21:22" ht="26.1" customHeight="1">
      <c r="U64106" s="54"/>
      <c r="V64106" s="53"/>
    </row>
    <row r="64107" spans="21:22" ht="26.1" customHeight="1">
      <c r="U64107" s="54"/>
      <c r="V64107" s="53"/>
    </row>
    <row r="64108" spans="21:22" ht="26.1" customHeight="1">
      <c r="U64108" s="54"/>
      <c r="V64108" s="53"/>
    </row>
    <row r="64109" spans="21:22" ht="26.1" customHeight="1">
      <c r="U64109" s="54"/>
      <c r="V64109" s="53"/>
    </row>
    <row r="64110" spans="21:22" ht="26.1" customHeight="1">
      <c r="U64110" s="54"/>
      <c r="V64110" s="53"/>
    </row>
    <row r="64111" spans="21:22" ht="26.1" customHeight="1">
      <c r="U64111" s="54"/>
      <c r="V64111" s="53"/>
    </row>
    <row r="64112" spans="21:22" ht="26.1" customHeight="1">
      <c r="U64112" s="54"/>
      <c r="V64112" s="53"/>
    </row>
    <row r="64113" spans="21:22" ht="26.1" customHeight="1">
      <c r="U64113" s="54"/>
      <c r="V64113" s="53"/>
    </row>
    <row r="64114" spans="21:22" ht="26.1" customHeight="1">
      <c r="U64114" s="54"/>
      <c r="V64114" s="53"/>
    </row>
    <row r="64115" spans="21:22" ht="26.1" customHeight="1">
      <c r="U64115" s="54"/>
      <c r="V64115" s="53"/>
    </row>
    <row r="64116" spans="21:22" ht="26.1" customHeight="1">
      <c r="U64116" s="54"/>
      <c r="V64116" s="53"/>
    </row>
    <row r="64117" spans="21:22" ht="26.1" customHeight="1">
      <c r="U64117" s="54"/>
      <c r="V64117" s="53"/>
    </row>
    <row r="64118" spans="21:22" ht="26.1" customHeight="1">
      <c r="U64118" s="54"/>
      <c r="V64118" s="53"/>
    </row>
    <row r="64119" spans="21:22" ht="26.1" customHeight="1">
      <c r="U64119" s="54"/>
      <c r="V64119" s="53"/>
    </row>
    <row r="64120" spans="21:22" ht="26.1" customHeight="1">
      <c r="U64120" s="54"/>
      <c r="V64120" s="53"/>
    </row>
    <row r="64121" spans="21:22" ht="26.1" customHeight="1">
      <c r="U64121" s="54"/>
      <c r="V64121" s="53"/>
    </row>
    <row r="64122" spans="21:22" ht="26.1" customHeight="1">
      <c r="U64122" s="54"/>
      <c r="V64122" s="53"/>
    </row>
    <row r="64123" spans="21:22" ht="26.1" customHeight="1">
      <c r="U64123" s="54"/>
      <c r="V64123" s="53"/>
    </row>
    <row r="64124" spans="21:22" ht="26.1" customHeight="1">
      <c r="U64124" s="54"/>
      <c r="V64124" s="53"/>
    </row>
    <row r="64125" spans="21:22" ht="26.1" customHeight="1">
      <c r="U64125" s="54"/>
      <c r="V64125" s="53"/>
    </row>
    <row r="64126" spans="21:22" ht="26.1" customHeight="1">
      <c r="U64126" s="54"/>
      <c r="V64126" s="53"/>
    </row>
    <row r="64127" spans="21:22" ht="26.1" customHeight="1">
      <c r="U64127" s="54"/>
      <c r="V64127" s="53"/>
    </row>
    <row r="64128" spans="21:22" ht="26.1" customHeight="1">
      <c r="U64128" s="54"/>
      <c r="V64128" s="53"/>
    </row>
    <row r="64129" spans="21:22" ht="26.1" customHeight="1">
      <c r="U64129" s="54"/>
      <c r="V64129" s="53"/>
    </row>
    <row r="64130" spans="21:22" ht="26.1" customHeight="1">
      <c r="U64130" s="54"/>
      <c r="V64130" s="53"/>
    </row>
    <row r="64131" spans="21:22" ht="26.1" customHeight="1">
      <c r="U64131" s="54"/>
      <c r="V64131" s="53"/>
    </row>
    <row r="64132" spans="21:22" ht="26.1" customHeight="1">
      <c r="U64132" s="54"/>
      <c r="V64132" s="53"/>
    </row>
    <row r="64133" spans="21:22" ht="26.1" customHeight="1">
      <c r="U64133" s="54"/>
      <c r="V64133" s="53"/>
    </row>
    <row r="64134" spans="21:22" ht="26.1" customHeight="1">
      <c r="U64134" s="54"/>
      <c r="V64134" s="53"/>
    </row>
    <row r="64135" spans="21:22" ht="26.1" customHeight="1">
      <c r="U64135" s="54"/>
      <c r="V64135" s="53"/>
    </row>
    <row r="64136" spans="21:22" ht="26.1" customHeight="1">
      <c r="U64136" s="54"/>
      <c r="V64136" s="53"/>
    </row>
    <row r="64137" spans="21:22" ht="26.1" customHeight="1">
      <c r="U64137" s="54"/>
      <c r="V64137" s="53"/>
    </row>
    <row r="64138" spans="21:22" ht="26.1" customHeight="1">
      <c r="U64138" s="54"/>
      <c r="V64138" s="53"/>
    </row>
    <row r="64139" spans="21:22" ht="26.1" customHeight="1">
      <c r="U64139" s="54"/>
      <c r="V64139" s="53"/>
    </row>
    <row r="64140" spans="21:22" ht="26.1" customHeight="1">
      <c r="U64140" s="54"/>
      <c r="V64140" s="53"/>
    </row>
    <row r="64141" spans="21:22" ht="26.1" customHeight="1">
      <c r="U64141" s="54"/>
      <c r="V64141" s="53"/>
    </row>
    <row r="64142" spans="21:22" ht="26.1" customHeight="1">
      <c r="U64142" s="54"/>
      <c r="V64142" s="53"/>
    </row>
    <row r="64143" spans="21:22" ht="26.1" customHeight="1">
      <c r="U64143" s="54"/>
      <c r="V64143" s="53"/>
    </row>
    <row r="64144" spans="21:22" ht="26.1" customHeight="1">
      <c r="U64144" s="54"/>
      <c r="V64144" s="53"/>
    </row>
    <row r="64145" spans="21:22" ht="26.1" customHeight="1">
      <c r="U64145" s="54"/>
      <c r="V64145" s="53"/>
    </row>
    <row r="64146" spans="21:22" ht="26.1" customHeight="1">
      <c r="U64146" s="54"/>
      <c r="V64146" s="53"/>
    </row>
    <row r="64147" spans="21:22" ht="26.1" customHeight="1">
      <c r="U64147" s="54"/>
      <c r="V64147" s="53"/>
    </row>
    <row r="64148" spans="21:22" ht="26.1" customHeight="1">
      <c r="U64148" s="54"/>
      <c r="V64148" s="53"/>
    </row>
    <row r="64149" spans="21:22" ht="26.1" customHeight="1">
      <c r="U64149" s="54"/>
      <c r="V64149" s="53"/>
    </row>
    <row r="64150" spans="21:22" ht="26.1" customHeight="1">
      <c r="U64150" s="54"/>
      <c r="V64150" s="53"/>
    </row>
    <row r="64151" spans="21:22" ht="26.1" customHeight="1">
      <c r="U64151" s="54"/>
      <c r="V64151" s="53"/>
    </row>
    <row r="64152" spans="21:22" ht="26.1" customHeight="1">
      <c r="U64152" s="54"/>
      <c r="V64152" s="53"/>
    </row>
    <row r="64153" spans="21:22" ht="26.1" customHeight="1">
      <c r="U64153" s="54"/>
      <c r="V64153" s="53"/>
    </row>
    <row r="64154" spans="21:22" ht="26.1" customHeight="1">
      <c r="U64154" s="54"/>
      <c r="V64154" s="53"/>
    </row>
    <row r="64155" spans="21:22" ht="26.1" customHeight="1">
      <c r="U64155" s="54"/>
      <c r="V64155" s="53"/>
    </row>
    <row r="64156" spans="21:22" ht="26.1" customHeight="1">
      <c r="U64156" s="54"/>
      <c r="V64156" s="53"/>
    </row>
    <row r="64157" spans="21:22" ht="26.1" customHeight="1">
      <c r="U64157" s="54"/>
      <c r="V64157" s="53"/>
    </row>
    <row r="64158" spans="21:22" ht="26.1" customHeight="1">
      <c r="U64158" s="54"/>
      <c r="V64158" s="53"/>
    </row>
    <row r="64159" spans="21:22" ht="26.1" customHeight="1">
      <c r="U64159" s="54"/>
      <c r="V64159" s="53"/>
    </row>
    <row r="64160" spans="21:22" ht="26.1" customHeight="1">
      <c r="U64160" s="54"/>
      <c r="V64160" s="53"/>
    </row>
    <row r="64161" spans="21:22" ht="26.1" customHeight="1">
      <c r="U64161" s="54"/>
      <c r="V64161" s="53"/>
    </row>
    <row r="64162" spans="21:22" ht="26.1" customHeight="1">
      <c r="U64162" s="54"/>
      <c r="V64162" s="53"/>
    </row>
    <row r="64163" spans="21:22" ht="26.1" customHeight="1">
      <c r="U64163" s="54"/>
      <c r="V64163" s="53"/>
    </row>
    <row r="64164" spans="21:22" ht="26.1" customHeight="1">
      <c r="U64164" s="54"/>
      <c r="V64164" s="53"/>
    </row>
    <row r="64165" spans="21:22" ht="26.1" customHeight="1">
      <c r="U64165" s="54"/>
      <c r="V64165" s="53"/>
    </row>
    <row r="64166" spans="21:22" ht="26.1" customHeight="1">
      <c r="U64166" s="54"/>
      <c r="V64166" s="53"/>
    </row>
    <row r="64167" spans="21:22" ht="26.1" customHeight="1">
      <c r="U64167" s="54"/>
      <c r="V64167" s="53"/>
    </row>
    <row r="64168" spans="21:22" ht="26.1" customHeight="1">
      <c r="U64168" s="54"/>
      <c r="V64168" s="53"/>
    </row>
    <row r="64169" spans="21:22" ht="26.1" customHeight="1">
      <c r="U64169" s="54"/>
      <c r="V64169" s="53"/>
    </row>
    <row r="64170" spans="21:22" ht="26.1" customHeight="1">
      <c r="U64170" s="54"/>
      <c r="V64170" s="53"/>
    </row>
    <row r="64171" spans="21:22" ht="26.1" customHeight="1">
      <c r="U64171" s="54"/>
      <c r="V64171" s="53"/>
    </row>
    <row r="64172" spans="21:22" ht="26.1" customHeight="1">
      <c r="U64172" s="54"/>
      <c r="V64172" s="53"/>
    </row>
    <row r="64173" spans="21:22" ht="26.1" customHeight="1">
      <c r="U64173" s="54"/>
      <c r="V64173" s="53"/>
    </row>
    <row r="64174" spans="21:22" ht="26.1" customHeight="1">
      <c r="U64174" s="54"/>
      <c r="V64174" s="53"/>
    </row>
    <row r="64175" spans="21:22" ht="26.1" customHeight="1">
      <c r="U64175" s="54"/>
      <c r="V64175" s="53"/>
    </row>
    <row r="64176" spans="21:22" ht="26.1" customHeight="1">
      <c r="U64176" s="54"/>
      <c r="V64176" s="53"/>
    </row>
    <row r="64177" spans="21:22" ht="26.1" customHeight="1">
      <c r="U64177" s="54"/>
      <c r="V64177" s="53"/>
    </row>
    <row r="64178" spans="21:22" ht="26.1" customHeight="1">
      <c r="U64178" s="54"/>
      <c r="V64178" s="53"/>
    </row>
    <row r="64179" spans="21:22" ht="26.1" customHeight="1">
      <c r="U64179" s="54"/>
      <c r="V64179" s="53"/>
    </row>
    <row r="64180" spans="21:22" ht="26.1" customHeight="1">
      <c r="U64180" s="54"/>
      <c r="V64180" s="53"/>
    </row>
    <row r="64181" spans="21:22" ht="26.1" customHeight="1">
      <c r="U64181" s="54"/>
      <c r="V64181" s="53"/>
    </row>
    <row r="64182" spans="21:22" ht="26.1" customHeight="1">
      <c r="U64182" s="54"/>
      <c r="V64182" s="53"/>
    </row>
    <row r="64183" spans="21:22" ht="26.1" customHeight="1">
      <c r="U64183" s="54"/>
      <c r="V64183" s="53"/>
    </row>
    <row r="64184" spans="21:22" ht="26.1" customHeight="1">
      <c r="U64184" s="54"/>
      <c r="V64184" s="53"/>
    </row>
    <row r="64185" spans="21:22" ht="26.1" customHeight="1">
      <c r="U64185" s="54"/>
      <c r="V64185" s="53"/>
    </row>
    <row r="64186" spans="21:22" ht="26.1" customHeight="1">
      <c r="U64186" s="54"/>
      <c r="V64186" s="53"/>
    </row>
    <row r="64187" spans="21:22" ht="26.1" customHeight="1">
      <c r="U64187" s="54"/>
      <c r="V64187" s="53"/>
    </row>
    <row r="64188" spans="21:22" ht="26.1" customHeight="1">
      <c r="U64188" s="54"/>
      <c r="V64188" s="53"/>
    </row>
    <row r="64189" spans="21:22" ht="26.1" customHeight="1">
      <c r="U64189" s="54"/>
      <c r="V64189" s="53"/>
    </row>
    <row r="64190" spans="21:22" ht="26.1" customHeight="1">
      <c r="U64190" s="54"/>
      <c r="V64190" s="53"/>
    </row>
    <row r="64191" spans="21:22" ht="26.1" customHeight="1">
      <c r="U64191" s="54"/>
      <c r="V64191" s="53"/>
    </row>
    <row r="64192" spans="21:22" ht="26.1" customHeight="1">
      <c r="U64192" s="54"/>
      <c r="V64192" s="53"/>
    </row>
    <row r="64193" spans="21:22" ht="26.1" customHeight="1">
      <c r="U64193" s="54"/>
      <c r="V64193" s="53"/>
    </row>
    <row r="64194" spans="21:22" ht="26.1" customHeight="1">
      <c r="U64194" s="54"/>
      <c r="V64194" s="53"/>
    </row>
    <row r="64195" spans="21:22" ht="26.1" customHeight="1">
      <c r="U64195" s="54"/>
      <c r="V64195" s="53"/>
    </row>
    <row r="64196" spans="21:22" ht="26.1" customHeight="1">
      <c r="U64196" s="54"/>
      <c r="V64196" s="53"/>
    </row>
    <row r="64197" spans="21:22" ht="26.1" customHeight="1">
      <c r="U64197" s="54"/>
      <c r="V64197" s="53"/>
    </row>
    <row r="64198" spans="21:22" ht="26.1" customHeight="1">
      <c r="U64198" s="54"/>
      <c r="V64198" s="53"/>
    </row>
    <row r="64199" spans="21:22" ht="26.1" customHeight="1">
      <c r="U64199" s="54"/>
      <c r="V64199" s="53"/>
    </row>
    <row r="64200" spans="21:22" ht="26.1" customHeight="1">
      <c r="U64200" s="54"/>
      <c r="V64200" s="53"/>
    </row>
    <row r="64201" spans="21:22" ht="26.1" customHeight="1">
      <c r="U64201" s="54"/>
      <c r="V64201" s="53"/>
    </row>
    <row r="64202" spans="21:22" ht="26.1" customHeight="1">
      <c r="U64202" s="54"/>
      <c r="V64202" s="53"/>
    </row>
    <row r="64203" spans="21:22" ht="26.1" customHeight="1">
      <c r="U64203" s="54"/>
      <c r="V64203" s="53"/>
    </row>
    <row r="64204" spans="21:22" ht="26.1" customHeight="1">
      <c r="U64204" s="54"/>
      <c r="V64204" s="53"/>
    </row>
    <row r="64205" spans="21:22" ht="26.1" customHeight="1">
      <c r="U64205" s="54"/>
      <c r="V64205" s="53"/>
    </row>
    <row r="64206" spans="21:22" ht="26.1" customHeight="1">
      <c r="U64206" s="54"/>
      <c r="V64206" s="53"/>
    </row>
    <row r="64207" spans="21:22" ht="26.1" customHeight="1">
      <c r="U64207" s="54"/>
      <c r="V64207" s="53"/>
    </row>
    <row r="64208" spans="21:22" ht="26.1" customHeight="1">
      <c r="U64208" s="54"/>
      <c r="V64208" s="53"/>
    </row>
    <row r="64209" spans="21:22" ht="26.1" customHeight="1">
      <c r="U64209" s="54"/>
      <c r="V64209" s="53"/>
    </row>
    <row r="64210" spans="21:22" ht="26.1" customHeight="1">
      <c r="U64210" s="54"/>
      <c r="V64210" s="53"/>
    </row>
    <row r="64211" spans="21:22" ht="26.1" customHeight="1">
      <c r="U64211" s="54"/>
      <c r="V64211" s="53"/>
    </row>
    <row r="64212" spans="21:22" ht="26.1" customHeight="1">
      <c r="U64212" s="54"/>
      <c r="V64212" s="53"/>
    </row>
    <row r="64213" spans="21:22" ht="26.1" customHeight="1">
      <c r="U64213" s="54"/>
      <c r="V64213" s="53"/>
    </row>
    <row r="64214" spans="21:22" ht="26.1" customHeight="1">
      <c r="U64214" s="54"/>
      <c r="V64214" s="53"/>
    </row>
    <row r="64215" spans="21:22" ht="26.1" customHeight="1">
      <c r="U64215" s="54"/>
      <c r="V64215" s="53"/>
    </row>
    <row r="64216" spans="21:22" ht="26.1" customHeight="1">
      <c r="U64216" s="54"/>
      <c r="V64216" s="53"/>
    </row>
    <row r="64217" spans="21:22" ht="26.1" customHeight="1">
      <c r="U64217" s="54"/>
      <c r="V64217" s="53"/>
    </row>
    <row r="64218" spans="21:22" ht="26.1" customHeight="1">
      <c r="U64218" s="54"/>
      <c r="V64218" s="53"/>
    </row>
    <row r="64219" spans="21:22" ht="26.1" customHeight="1">
      <c r="U64219" s="54"/>
      <c r="V64219" s="53"/>
    </row>
    <row r="64220" spans="21:22" ht="26.1" customHeight="1">
      <c r="U64220" s="54"/>
      <c r="V64220" s="53"/>
    </row>
    <row r="64221" spans="21:22" ht="26.1" customHeight="1">
      <c r="U64221" s="54"/>
      <c r="V64221" s="53"/>
    </row>
    <row r="64222" spans="21:22" ht="26.1" customHeight="1">
      <c r="U64222" s="54"/>
      <c r="V64222" s="53"/>
    </row>
    <row r="64223" spans="21:22" ht="26.1" customHeight="1">
      <c r="U64223" s="54"/>
      <c r="V64223" s="53"/>
    </row>
    <row r="64224" spans="21:22" ht="26.1" customHeight="1">
      <c r="U64224" s="54"/>
      <c r="V64224" s="53"/>
    </row>
    <row r="64225" spans="21:22" ht="26.1" customHeight="1">
      <c r="U64225" s="54"/>
      <c r="V64225" s="53"/>
    </row>
    <row r="64226" spans="21:22" ht="26.1" customHeight="1">
      <c r="U64226" s="54"/>
      <c r="V64226" s="53"/>
    </row>
    <row r="64227" spans="21:22" ht="26.1" customHeight="1">
      <c r="U64227" s="54"/>
      <c r="V64227" s="53"/>
    </row>
    <row r="64228" spans="21:22" ht="26.1" customHeight="1">
      <c r="U64228" s="54"/>
      <c r="V64228" s="53"/>
    </row>
    <row r="64229" spans="21:22" ht="26.1" customHeight="1">
      <c r="U64229" s="54"/>
      <c r="V64229" s="53"/>
    </row>
    <row r="64230" spans="21:22" ht="26.1" customHeight="1">
      <c r="U64230" s="54"/>
      <c r="V64230" s="53"/>
    </row>
    <row r="64231" spans="21:22" ht="26.1" customHeight="1">
      <c r="U64231" s="54"/>
      <c r="V64231" s="53"/>
    </row>
    <row r="64232" spans="21:22" ht="26.1" customHeight="1">
      <c r="U64232" s="54"/>
      <c r="V64232" s="53"/>
    </row>
    <row r="64233" spans="21:22" ht="26.1" customHeight="1">
      <c r="U64233" s="54"/>
      <c r="V64233" s="53"/>
    </row>
    <row r="64234" spans="21:22" ht="26.1" customHeight="1">
      <c r="U64234" s="54"/>
      <c r="V64234" s="53"/>
    </row>
    <row r="64235" spans="21:22" ht="26.1" customHeight="1">
      <c r="U64235" s="54"/>
      <c r="V64235" s="53"/>
    </row>
    <row r="64236" spans="21:22" ht="26.1" customHeight="1">
      <c r="U64236" s="54"/>
      <c r="V64236" s="53"/>
    </row>
    <row r="64237" spans="21:22" ht="26.1" customHeight="1">
      <c r="U64237" s="54"/>
      <c r="V64237" s="53"/>
    </row>
    <row r="64238" spans="21:22" ht="26.1" customHeight="1">
      <c r="U64238" s="54"/>
      <c r="V64238" s="53"/>
    </row>
    <row r="64239" spans="21:22" ht="26.1" customHeight="1">
      <c r="U64239" s="54"/>
      <c r="V64239" s="53"/>
    </row>
    <row r="64240" spans="21:22" ht="26.1" customHeight="1">
      <c r="U64240" s="54"/>
      <c r="V64240" s="53"/>
    </row>
    <row r="64241" spans="21:22" ht="26.1" customHeight="1">
      <c r="U64241" s="54"/>
      <c r="V64241" s="53"/>
    </row>
    <row r="64242" spans="21:22" ht="26.1" customHeight="1">
      <c r="U64242" s="54"/>
      <c r="V64242" s="53"/>
    </row>
    <row r="64243" spans="21:22" ht="26.1" customHeight="1">
      <c r="U64243" s="54"/>
      <c r="V64243" s="53"/>
    </row>
    <row r="64244" spans="21:22" ht="26.1" customHeight="1">
      <c r="U64244" s="54"/>
      <c r="V64244" s="53"/>
    </row>
    <row r="64245" spans="21:22" ht="26.1" customHeight="1">
      <c r="U64245" s="54"/>
      <c r="V64245" s="53"/>
    </row>
    <row r="64246" spans="21:22" ht="26.1" customHeight="1">
      <c r="U64246" s="54"/>
      <c r="V64246" s="53"/>
    </row>
    <row r="64247" spans="21:22" ht="26.1" customHeight="1">
      <c r="U64247" s="54"/>
      <c r="V64247" s="53"/>
    </row>
    <row r="64248" spans="21:22" ht="26.1" customHeight="1">
      <c r="U64248" s="54"/>
      <c r="V64248" s="53"/>
    </row>
    <row r="64249" spans="21:22" ht="26.1" customHeight="1">
      <c r="U64249" s="54"/>
      <c r="V64249" s="53"/>
    </row>
    <row r="64250" spans="21:22" ht="26.1" customHeight="1">
      <c r="U64250" s="54"/>
      <c r="V64250" s="53"/>
    </row>
    <row r="64251" spans="21:22" ht="26.1" customHeight="1">
      <c r="U64251" s="54"/>
      <c r="V64251" s="53"/>
    </row>
    <row r="64252" spans="21:22" ht="26.1" customHeight="1">
      <c r="U64252" s="54"/>
      <c r="V64252" s="53"/>
    </row>
    <row r="64253" spans="21:22" ht="26.1" customHeight="1">
      <c r="U64253" s="54"/>
      <c r="V64253" s="53"/>
    </row>
    <row r="64254" spans="21:22" ht="26.1" customHeight="1">
      <c r="U64254" s="54"/>
      <c r="V64254" s="53"/>
    </row>
    <row r="64255" spans="21:22" ht="26.1" customHeight="1">
      <c r="U64255" s="54"/>
      <c r="V64255" s="53"/>
    </row>
    <row r="64256" spans="21:22" ht="26.1" customHeight="1">
      <c r="U64256" s="54"/>
      <c r="V64256" s="53"/>
    </row>
    <row r="64257" spans="21:22" ht="26.1" customHeight="1">
      <c r="U64257" s="54"/>
      <c r="V64257" s="53"/>
    </row>
    <row r="64258" spans="21:22" ht="26.1" customHeight="1">
      <c r="U64258" s="54"/>
      <c r="V64258" s="53"/>
    </row>
    <row r="64259" spans="21:22" ht="26.1" customHeight="1">
      <c r="U64259" s="54"/>
      <c r="V64259" s="53"/>
    </row>
    <row r="64260" spans="21:22" ht="26.1" customHeight="1">
      <c r="U64260" s="54"/>
      <c r="V64260" s="53"/>
    </row>
    <row r="64261" spans="21:22" ht="26.1" customHeight="1">
      <c r="U64261" s="54"/>
      <c r="V64261" s="53"/>
    </row>
    <row r="64262" spans="21:22" ht="26.1" customHeight="1">
      <c r="U64262" s="54"/>
      <c r="V64262" s="53"/>
    </row>
    <row r="64263" spans="21:22" ht="26.1" customHeight="1">
      <c r="U64263" s="54"/>
      <c r="V64263" s="53"/>
    </row>
    <row r="64264" spans="21:22" ht="26.1" customHeight="1">
      <c r="U64264" s="54"/>
      <c r="V64264" s="53"/>
    </row>
    <row r="64265" spans="21:22" ht="26.1" customHeight="1">
      <c r="U64265" s="54"/>
      <c r="V64265" s="53"/>
    </row>
    <row r="64266" spans="21:22" ht="26.1" customHeight="1">
      <c r="U64266" s="54"/>
      <c r="V64266" s="53"/>
    </row>
    <row r="64267" spans="21:22" ht="26.1" customHeight="1">
      <c r="U64267" s="54"/>
      <c r="V64267" s="53"/>
    </row>
    <row r="64268" spans="21:22" ht="26.1" customHeight="1">
      <c r="U64268" s="54"/>
      <c r="V64268" s="53"/>
    </row>
    <row r="64269" spans="21:22" ht="26.1" customHeight="1">
      <c r="U64269" s="54"/>
      <c r="V64269" s="53"/>
    </row>
    <row r="64270" spans="21:22" ht="26.1" customHeight="1">
      <c r="U64270" s="54"/>
      <c r="V64270" s="53"/>
    </row>
    <row r="64271" spans="21:22" ht="26.1" customHeight="1">
      <c r="U64271" s="54"/>
      <c r="V64271" s="53"/>
    </row>
    <row r="64272" spans="21:22" ht="26.1" customHeight="1">
      <c r="U64272" s="54"/>
      <c r="V64272" s="53"/>
    </row>
    <row r="64273" spans="21:22" ht="26.1" customHeight="1">
      <c r="U64273" s="54"/>
      <c r="V64273" s="53"/>
    </row>
    <row r="64274" spans="21:22" ht="26.1" customHeight="1">
      <c r="U64274" s="54"/>
      <c r="V64274" s="53"/>
    </row>
    <row r="64275" spans="21:22" ht="26.1" customHeight="1">
      <c r="U64275" s="54"/>
      <c r="V64275" s="53"/>
    </row>
    <row r="64276" spans="21:22" ht="26.1" customHeight="1">
      <c r="U64276" s="54"/>
      <c r="V64276" s="53"/>
    </row>
    <row r="64277" spans="21:22" ht="26.1" customHeight="1">
      <c r="U64277" s="54"/>
      <c r="V64277" s="53"/>
    </row>
    <row r="64278" spans="21:22" ht="26.1" customHeight="1">
      <c r="U64278" s="54"/>
      <c r="V64278" s="53"/>
    </row>
    <row r="64279" spans="21:22" ht="26.1" customHeight="1">
      <c r="U64279" s="54"/>
      <c r="V64279" s="53"/>
    </row>
    <row r="64280" spans="21:22" ht="26.1" customHeight="1">
      <c r="U64280" s="54"/>
      <c r="V64280" s="53"/>
    </row>
    <row r="64281" spans="21:22" ht="26.1" customHeight="1">
      <c r="U64281" s="54"/>
      <c r="V64281" s="53"/>
    </row>
    <row r="64282" spans="21:22" ht="26.1" customHeight="1">
      <c r="U64282" s="54"/>
      <c r="V64282" s="53"/>
    </row>
    <row r="64283" spans="21:22" ht="26.1" customHeight="1">
      <c r="U64283" s="54"/>
      <c r="V64283" s="53"/>
    </row>
    <row r="64284" spans="21:22" ht="26.1" customHeight="1">
      <c r="U64284" s="54"/>
      <c r="V64284" s="53"/>
    </row>
    <row r="64285" spans="21:22" ht="26.1" customHeight="1">
      <c r="U64285" s="54"/>
      <c r="V64285" s="53"/>
    </row>
    <row r="64286" spans="21:22" ht="26.1" customHeight="1">
      <c r="U64286" s="54"/>
      <c r="V64286" s="53"/>
    </row>
    <row r="64287" spans="21:22" ht="26.1" customHeight="1">
      <c r="U64287" s="54"/>
      <c r="V64287" s="53"/>
    </row>
    <row r="64288" spans="21:22" ht="26.1" customHeight="1">
      <c r="U64288" s="54"/>
      <c r="V64288" s="53"/>
    </row>
    <row r="64289" spans="21:22" ht="26.1" customHeight="1">
      <c r="U64289" s="54"/>
      <c r="V64289" s="53"/>
    </row>
    <row r="64290" spans="21:22" ht="26.1" customHeight="1">
      <c r="U64290" s="54"/>
      <c r="V64290" s="53"/>
    </row>
    <row r="64291" spans="21:22" ht="26.1" customHeight="1">
      <c r="U64291" s="54"/>
      <c r="V64291" s="53"/>
    </row>
    <row r="64292" spans="21:22" ht="26.1" customHeight="1">
      <c r="U64292" s="54"/>
      <c r="V64292" s="53"/>
    </row>
    <row r="64293" spans="21:22" ht="26.1" customHeight="1">
      <c r="U64293" s="54"/>
      <c r="V64293" s="53"/>
    </row>
    <row r="64294" spans="21:22" ht="26.1" customHeight="1">
      <c r="U64294" s="54"/>
      <c r="V64294" s="53"/>
    </row>
    <row r="64295" spans="21:22" ht="26.1" customHeight="1">
      <c r="U64295" s="54"/>
      <c r="V64295" s="53"/>
    </row>
    <row r="64296" spans="21:22" ht="26.1" customHeight="1">
      <c r="U64296" s="54"/>
      <c r="V64296" s="53"/>
    </row>
    <row r="64297" spans="21:22" ht="26.1" customHeight="1">
      <c r="U64297" s="54"/>
      <c r="V64297" s="53"/>
    </row>
    <row r="64298" spans="21:22" ht="26.1" customHeight="1">
      <c r="U64298" s="54"/>
      <c r="V64298" s="53"/>
    </row>
    <row r="64299" spans="21:22" ht="26.1" customHeight="1">
      <c r="U64299" s="54"/>
      <c r="V64299" s="53"/>
    </row>
    <row r="64300" spans="21:22" ht="26.1" customHeight="1">
      <c r="U64300" s="54"/>
      <c r="V64300" s="53"/>
    </row>
    <row r="64301" spans="21:22" ht="26.1" customHeight="1">
      <c r="U64301" s="54"/>
      <c r="V64301" s="53"/>
    </row>
    <row r="64302" spans="21:22" ht="26.1" customHeight="1">
      <c r="U64302" s="54"/>
      <c r="V64302" s="53"/>
    </row>
    <row r="64303" spans="21:22" ht="26.1" customHeight="1">
      <c r="U64303" s="54"/>
      <c r="V64303" s="53"/>
    </row>
    <row r="64304" spans="21:22" ht="26.1" customHeight="1">
      <c r="U64304" s="54"/>
      <c r="V64304" s="53"/>
    </row>
    <row r="64305" spans="21:22" ht="26.1" customHeight="1">
      <c r="U64305" s="54"/>
      <c r="V64305" s="53"/>
    </row>
    <row r="64306" spans="21:22" ht="26.1" customHeight="1">
      <c r="U64306" s="54"/>
      <c r="V64306" s="53"/>
    </row>
    <row r="64307" spans="21:22" ht="26.1" customHeight="1">
      <c r="U64307" s="54"/>
      <c r="V64307" s="53"/>
    </row>
    <row r="64308" spans="21:22" ht="26.1" customHeight="1">
      <c r="U64308" s="54"/>
      <c r="V64308" s="53"/>
    </row>
    <row r="64309" spans="21:22" ht="26.1" customHeight="1">
      <c r="U64309" s="54"/>
      <c r="V64309" s="53"/>
    </row>
    <row r="64310" spans="21:22" ht="26.1" customHeight="1">
      <c r="U64310" s="54"/>
      <c r="V64310" s="53"/>
    </row>
    <row r="64311" spans="21:22" ht="26.1" customHeight="1">
      <c r="U64311" s="54"/>
      <c r="V64311" s="53"/>
    </row>
    <row r="64312" spans="21:22" ht="26.1" customHeight="1">
      <c r="U64312" s="54"/>
      <c r="V64312" s="53"/>
    </row>
    <row r="64313" spans="21:22" ht="26.1" customHeight="1">
      <c r="U64313" s="54"/>
      <c r="V64313" s="53"/>
    </row>
    <row r="64314" spans="21:22" ht="26.1" customHeight="1">
      <c r="U64314" s="54"/>
      <c r="V64314" s="53"/>
    </row>
    <row r="64315" spans="21:22" ht="26.1" customHeight="1">
      <c r="U64315" s="54"/>
      <c r="V64315" s="53"/>
    </row>
    <row r="64316" spans="21:22" ht="26.1" customHeight="1">
      <c r="U64316" s="54"/>
      <c r="V64316" s="53"/>
    </row>
    <row r="64317" spans="21:22" ht="26.1" customHeight="1">
      <c r="U64317" s="54"/>
      <c r="V64317" s="53"/>
    </row>
    <row r="64318" spans="21:22" ht="26.1" customHeight="1">
      <c r="U64318" s="54"/>
      <c r="V64318" s="53"/>
    </row>
    <row r="64319" spans="21:22" ht="26.1" customHeight="1">
      <c r="U64319" s="54"/>
      <c r="V64319" s="53"/>
    </row>
    <row r="64320" spans="21:22" ht="26.1" customHeight="1">
      <c r="U64320" s="54"/>
      <c r="V64320" s="53"/>
    </row>
    <row r="64321" spans="21:22" ht="26.1" customHeight="1">
      <c r="U64321" s="54"/>
      <c r="V64321" s="53"/>
    </row>
    <row r="64322" spans="21:22" ht="26.1" customHeight="1">
      <c r="U64322" s="54"/>
      <c r="V64322" s="53"/>
    </row>
    <row r="64323" spans="21:22" ht="26.1" customHeight="1">
      <c r="U64323" s="54"/>
      <c r="V64323" s="53"/>
    </row>
    <row r="64324" spans="21:22" ht="26.1" customHeight="1">
      <c r="U64324" s="54"/>
      <c r="V64324" s="53"/>
    </row>
    <row r="64325" spans="21:22" ht="26.1" customHeight="1">
      <c r="U64325" s="54"/>
      <c r="V64325" s="53"/>
    </row>
    <row r="64326" spans="21:22" ht="26.1" customHeight="1">
      <c r="U64326" s="54"/>
      <c r="V64326" s="53"/>
    </row>
    <row r="64327" spans="21:22" ht="26.1" customHeight="1">
      <c r="U64327" s="54"/>
      <c r="V64327" s="53"/>
    </row>
    <row r="64328" spans="21:22" ht="26.1" customHeight="1">
      <c r="U64328" s="54"/>
      <c r="V64328" s="53"/>
    </row>
    <row r="64329" spans="21:22" ht="26.1" customHeight="1">
      <c r="U64329" s="54"/>
      <c r="V64329" s="53"/>
    </row>
    <row r="64330" spans="21:22" ht="26.1" customHeight="1">
      <c r="U64330" s="54"/>
      <c r="V64330" s="53"/>
    </row>
    <row r="64331" spans="21:22" ht="26.1" customHeight="1">
      <c r="U64331" s="54"/>
      <c r="V64331" s="53"/>
    </row>
    <row r="64332" spans="21:22" ht="26.1" customHeight="1">
      <c r="U64332" s="54"/>
      <c r="V64332" s="53"/>
    </row>
    <row r="64333" spans="21:22" ht="26.1" customHeight="1">
      <c r="U64333" s="54"/>
      <c r="V64333" s="53"/>
    </row>
    <row r="64334" spans="21:22" ht="26.1" customHeight="1">
      <c r="U64334" s="54"/>
      <c r="V64334" s="53"/>
    </row>
    <row r="64335" spans="21:22" ht="26.1" customHeight="1">
      <c r="U64335" s="54"/>
      <c r="V64335" s="53"/>
    </row>
    <row r="64336" spans="21:22" ht="26.1" customHeight="1">
      <c r="U64336" s="54"/>
      <c r="V64336" s="53"/>
    </row>
    <row r="64337" spans="21:22" ht="26.1" customHeight="1">
      <c r="U64337" s="54"/>
      <c r="V64337" s="53"/>
    </row>
    <row r="64338" spans="21:22" ht="26.1" customHeight="1">
      <c r="U64338" s="54"/>
      <c r="V64338" s="53"/>
    </row>
    <row r="64339" spans="21:22" ht="26.1" customHeight="1">
      <c r="U64339" s="54"/>
      <c r="V64339" s="53"/>
    </row>
    <row r="64340" spans="21:22" ht="26.1" customHeight="1">
      <c r="U64340" s="54"/>
      <c r="V64340" s="53"/>
    </row>
    <row r="64341" spans="21:22" ht="26.1" customHeight="1">
      <c r="U64341" s="54"/>
      <c r="V64341" s="53"/>
    </row>
    <row r="64342" spans="21:22" ht="26.1" customHeight="1">
      <c r="U64342" s="54"/>
      <c r="V64342" s="53"/>
    </row>
    <row r="64343" spans="21:22" ht="26.1" customHeight="1">
      <c r="U64343" s="54"/>
      <c r="V64343" s="53"/>
    </row>
    <row r="64344" spans="21:22" ht="26.1" customHeight="1">
      <c r="U64344" s="54"/>
      <c r="V64344" s="53"/>
    </row>
    <row r="64345" spans="21:22" ht="26.1" customHeight="1">
      <c r="U64345" s="54"/>
      <c r="V64345" s="53"/>
    </row>
    <row r="64346" spans="21:22" ht="26.1" customHeight="1">
      <c r="U64346" s="54"/>
      <c r="V64346" s="53"/>
    </row>
    <row r="64347" spans="21:22" ht="26.1" customHeight="1">
      <c r="U64347" s="54"/>
      <c r="V64347" s="53"/>
    </row>
    <row r="64348" spans="21:22" ht="26.1" customHeight="1">
      <c r="U64348" s="54"/>
      <c r="V64348" s="53"/>
    </row>
    <row r="64349" spans="21:22" ht="26.1" customHeight="1">
      <c r="U64349" s="54"/>
      <c r="V64349" s="53"/>
    </row>
    <row r="64350" spans="21:22" ht="26.1" customHeight="1">
      <c r="U64350" s="54"/>
      <c r="V64350" s="53"/>
    </row>
    <row r="64351" spans="21:22" ht="26.1" customHeight="1">
      <c r="U64351" s="54"/>
      <c r="V64351" s="53"/>
    </row>
    <row r="64352" spans="21:22" ht="26.1" customHeight="1">
      <c r="U64352" s="54"/>
      <c r="V64352" s="53"/>
    </row>
    <row r="64353" spans="21:22" ht="26.1" customHeight="1">
      <c r="U64353" s="54"/>
      <c r="V64353" s="53"/>
    </row>
    <row r="64354" spans="21:22" ht="26.1" customHeight="1">
      <c r="U64354" s="54"/>
      <c r="V64354" s="53"/>
    </row>
    <row r="64355" spans="21:22" ht="26.1" customHeight="1">
      <c r="U64355" s="54"/>
      <c r="V64355" s="53"/>
    </row>
    <row r="64356" spans="21:22" ht="26.1" customHeight="1">
      <c r="U64356" s="54"/>
      <c r="V64356" s="53"/>
    </row>
    <row r="64357" spans="21:22" ht="26.1" customHeight="1">
      <c r="U64357" s="54"/>
      <c r="V64357" s="53"/>
    </row>
    <row r="64358" spans="21:22" ht="26.1" customHeight="1">
      <c r="U64358" s="54"/>
      <c r="V64358" s="53"/>
    </row>
    <row r="64359" spans="21:22" ht="26.1" customHeight="1">
      <c r="U64359" s="54"/>
      <c r="V64359" s="53"/>
    </row>
    <row r="64360" spans="21:22" ht="26.1" customHeight="1">
      <c r="U64360" s="54"/>
      <c r="V64360" s="53"/>
    </row>
    <row r="64361" spans="21:22" ht="26.1" customHeight="1">
      <c r="U64361" s="54"/>
      <c r="V64361" s="53"/>
    </row>
    <row r="64362" spans="21:22" ht="26.1" customHeight="1">
      <c r="U64362" s="54"/>
      <c r="V64362" s="53"/>
    </row>
    <row r="64363" spans="21:22" ht="26.1" customHeight="1">
      <c r="U64363" s="54"/>
      <c r="V64363" s="53"/>
    </row>
    <row r="64364" spans="21:22" ht="26.1" customHeight="1">
      <c r="U64364" s="54"/>
      <c r="V64364" s="53"/>
    </row>
    <row r="64365" spans="21:22" ht="26.1" customHeight="1">
      <c r="U64365" s="54"/>
      <c r="V64365" s="53"/>
    </row>
    <row r="64366" spans="21:22" ht="26.1" customHeight="1">
      <c r="U64366" s="54"/>
      <c r="V64366" s="53"/>
    </row>
    <row r="64367" spans="21:22" ht="26.1" customHeight="1">
      <c r="U64367" s="54"/>
      <c r="V64367" s="53"/>
    </row>
    <row r="64368" spans="21:22" ht="26.1" customHeight="1">
      <c r="U64368" s="54"/>
      <c r="V64368" s="53"/>
    </row>
    <row r="64369" spans="21:22" ht="26.1" customHeight="1">
      <c r="U64369" s="54"/>
      <c r="V64369" s="53"/>
    </row>
    <row r="64370" spans="21:22" ht="26.1" customHeight="1">
      <c r="U64370" s="54"/>
      <c r="V64370" s="53"/>
    </row>
    <row r="64371" spans="21:22" ht="26.1" customHeight="1">
      <c r="U64371" s="54"/>
      <c r="V64371" s="53"/>
    </row>
    <row r="64372" spans="21:22" ht="26.1" customHeight="1">
      <c r="U64372" s="54"/>
      <c r="V64372" s="53"/>
    </row>
    <row r="64373" spans="21:22" ht="26.1" customHeight="1">
      <c r="U64373" s="54"/>
      <c r="V64373" s="53"/>
    </row>
    <row r="64374" spans="21:22" ht="26.1" customHeight="1">
      <c r="U64374" s="54"/>
      <c r="V64374" s="53"/>
    </row>
    <row r="64375" spans="21:22" ht="26.1" customHeight="1">
      <c r="U64375" s="54"/>
      <c r="V64375" s="53"/>
    </row>
    <row r="64376" spans="21:22" ht="26.1" customHeight="1">
      <c r="U64376" s="54"/>
      <c r="V64376" s="53"/>
    </row>
    <row r="64377" spans="21:22" ht="26.1" customHeight="1">
      <c r="U64377" s="54"/>
      <c r="V64377" s="53"/>
    </row>
    <row r="64378" spans="21:22" ht="26.1" customHeight="1">
      <c r="U64378" s="54"/>
      <c r="V64378" s="53"/>
    </row>
    <row r="64379" spans="21:22" ht="26.1" customHeight="1">
      <c r="U64379" s="54"/>
      <c r="V64379" s="53"/>
    </row>
    <row r="64380" spans="21:22" ht="26.1" customHeight="1">
      <c r="U64380" s="54"/>
      <c r="V64380" s="53"/>
    </row>
    <row r="64381" spans="21:22" ht="26.1" customHeight="1">
      <c r="U64381" s="54"/>
      <c r="V64381" s="53"/>
    </row>
    <row r="64382" spans="21:22" ht="26.1" customHeight="1">
      <c r="U64382" s="54"/>
      <c r="V64382" s="53"/>
    </row>
    <row r="64383" spans="21:22" ht="26.1" customHeight="1">
      <c r="U64383" s="54"/>
      <c r="V64383" s="53"/>
    </row>
    <row r="64384" spans="21:22" ht="26.1" customHeight="1">
      <c r="U64384" s="54"/>
      <c r="V64384" s="53"/>
    </row>
    <row r="64385" spans="21:22" ht="26.1" customHeight="1">
      <c r="U64385" s="54"/>
      <c r="V64385" s="53"/>
    </row>
    <row r="64386" spans="21:22" ht="26.1" customHeight="1">
      <c r="U64386" s="54"/>
      <c r="V64386" s="53"/>
    </row>
    <row r="64387" spans="21:22" ht="26.1" customHeight="1">
      <c r="U64387" s="54"/>
      <c r="V64387" s="53"/>
    </row>
    <row r="64388" spans="21:22" ht="26.1" customHeight="1">
      <c r="U64388" s="54"/>
      <c r="V64388" s="53"/>
    </row>
    <row r="64389" spans="21:22" ht="26.1" customHeight="1">
      <c r="U64389" s="54"/>
      <c r="V64389" s="53"/>
    </row>
    <row r="64390" spans="21:22" ht="26.1" customHeight="1">
      <c r="U64390" s="54"/>
      <c r="V64390" s="53"/>
    </row>
    <row r="64391" spans="21:22" ht="26.1" customHeight="1">
      <c r="U64391" s="54"/>
      <c r="V64391" s="53"/>
    </row>
    <row r="64392" spans="21:22" ht="26.1" customHeight="1">
      <c r="U64392" s="54"/>
      <c r="V64392" s="53"/>
    </row>
    <row r="64393" spans="21:22" ht="26.1" customHeight="1">
      <c r="U64393" s="54"/>
      <c r="V64393" s="53"/>
    </row>
    <row r="64394" spans="21:22" ht="26.1" customHeight="1">
      <c r="U64394" s="54"/>
      <c r="V64394" s="53"/>
    </row>
    <row r="64395" spans="21:22" ht="26.1" customHeight="1">
      <c r="U64395" s="54"/>
      <c r="V64395" s="53"/>
    </row>
    <row r="64396" spans="21:22" ht="26.1" customHeight="1">
      <c r="U64396" s="54"/>
      <c r="V64396" s="53"/>
    </row>
    <row r="64397" spans="21:22" ht="26.1" customHeight="1">
      <c r="U64397" s="54"/>
      <c r="V64397" s="53"/>
    </row>
    <row r="64398" spans="21:22" ht="26.1" customHeight="1">
      <c r="U64398" s="54"/>
      <c r="V64398" s="53"/>
    </row>
    <row r="64399" spans="21:22" ht="26.1" customHeight="1">
      <c r="U64399" s="54"/>
      <c r="V64399" s="53"/>
    </row>
    <row r="64400" spans="21:22" ht="26.1" customHeight="1">
      <c r="U64400" s="54"/>
      <c r="V64400" s="53"/>
    </row>
    <row r="64401" spans="21:22" ht="26.1" customHeight="1">
      <c r="U64401" s="54"/>
      <c r="V64401" s="53"/>
    </row>
    <row r="64402" spans="21:22" ht="26.1" customHeight="1">
      <c r="U64402" s="54"/>
      <c r="V64402" s="53"/>
    </row>
    <row r="64403" spans="21:22" ht="26.1" customHeight="1">
      <c r="U64403" s="54"/>
      <c r="V64403" s="53"/>
    </row>
    <row r="64404" spans="21:22" ht="26.1" customHeight="1">
      <c r="U64404" s="54"/>
      <c r="V64404" s="53"/>
    </row>
    <row r="64405" spans="21:22" ht="26.1" customHeight="1">
      <c r="U64405" s="54"/>
      <c r="V64405" s="53"/>
    </row>
    <row r="64406" spans="21:22" ht="26.1" customHeight="1">
      <c r="U64406" s="54"/>
      <c r="V64406" s="53"/>
    </row>
    <row r="64407" spans="21:22" ht="26.1" customHeight="1">
      <c r="U64407" s="54"/>
      <c r="V64407" s="53"/>
    </row>
    <row r="64408" spans="21:22" ht="26.1" customHeight="1">
      <c r="U64408" s="54"/>
      <c r="V64408" s="53"/>
    </row>
    <row r="64409" spans="21:22" ht="26.1" customHeight="1">
      <c r="U64409" s="54"/>
      <c r="V64409" s="53"/>
    </row>
    <row r="64410" spans="21:22" ht="26.1" customHeight="1">
      <c r="U64410" s="54"/>
      <c r="V64410" s="53"/>
    </row>
    <row r="64411" spans="21:22" ht="26.1" customHeight="1">
      <c r="U64411" s="54"/>
      <c r="V64411" s="53"/>
    </row>
    <row r="64412" spans="21:22" ht="26.1" customHeight="1">
      <c r="U64412" s="54"/>
      <c r="V64412" s="53"/>
    </row>
    <row r="64413" spans="21:22" ht="26.1" customHeight="1">
      <c r="U64413" s="54"/>
      <c r="V64413" s="53"/>
    </row>
    <row r="64414" spans="21:22" ht="26.1" customHeight="1">
      <c r="U64414" s="54"/>
      <c r="V64414" s="53"/>
    </row>
    <row r="64415" spans="21:22" ht="26.1" customHeight="1">
      <c r="U64415" s="54"/>
      <c r="V64415" s="53"/>
    </row>
    <row r="64416" spans="21:22" ht="26.1" customHeight="1">
      <c r="U64416" s="54"/>
      <c r="V64416" s="53"/>
    </row>
    <row r="64417" spans="21:22" ht="26.1" customHeight="1">
      <c r="U64417" s="54"/>
      <c r="V64417" s="53"/>
    </row>
    <row r="64418" spans="21:22" ht="26.1" customHeight="1">
      <c r="U64418" s="54"/>
      <c r="V64418" s="53"/>
    </row>
    <row r="64419" spans="21:22" ht="26.1" customHeight="1">
      <c r="U64419" s="54"/>
      <c r="V64419" s="53"/>
    </row>
    <row r="64420" spans="21:22" ht="26.1" customHeight="1">
      <c r="U64420" s="54"/>
      <c r="V64420" s="53"/>
    </row>
    <row r="64421" spans="21:22" ht="26.1" customHeight="1">
      <c r="U64421" s="54"/>
      <c r="V64421" s="53"/>
    </row>
    <row r="64422" spans="21:22" ht="26.1" customHeight="1">
      <c r="U64422" s="54"/>
      <c r="V64422" s="53"/>
    </row>
    <row r="64423" spans="21:22" ht="26.1" customHeight="1">
      <c r="U64423" s="54"/>
      <c r="V64423" s="53"/>
    </row>
    <row r="64424" spans="21:22" ht="26.1" customHeight="1">
      <c r="U64424" s="54"/>
      <c r="V64424" s="53"/>
    </row>
    <row r="64425" spans="21:22" ht="26.1" customHeight="1">
      <c r="U64425" s="54"/>
      <c r="V64425" s="53"/>
    </row>
    <row r="64426" spans="21:22" ht="26.1" customHeight="1">
      <c r="U64426" s="54"/>
      <c r="V64426" s="53"/>
    </row>
    <row r="64427" spans="21:22" ht="26.1" customHeight="1">
      <c r="U64427" s="54"/>
      <c r="V64427" s="53"/>
    </row>
    <row r="64428" spans="21:22" ht="26.1" customHeight="1">
      <c r="U64428" s="54"/>
      <c r="V64428" s="53"/>
    </row>
    <row r="64429" spans="21:22" ht="26.1" customHeight="1">
      <c r="U64429" s="54"/>
      <c r="V64429" s="53"/>
    </row>
    <row r="64430" spans="21:22" ht="26.1" customHeight="1">
      <c r="U64430" s="54"/>
      <c r="V64430" s="53"/>
    </row>
    <row r="64431" spans="21:22" ht="26.1" customHeight="1">
      <c r="U64431" s="54"/>
      <c r="V64431" s="53"/>
    </row>
    <row r="64432" spans="21:22" ht="26.1" customHeight="1">
      <c r="U64432" s="54"/>
      <c r="V64432" s="53"/>
    </row>
    <row r="64433" spans="21:22" ht="26.1" customHeight="1">
      <c r="U64433" s="54"/>
      <c r="V64433" s="53"/>
    </row>
    <row r="64434" spans="21:22" ht="26.1" customHeight="1">
      <c r="U64434" s="54"/>
      <c r="V64434" s="53"/>
    </row>
    <row r="64435" spans="21:22" ht="26.1" customHeight="1">
      <c r="U64435" s="54"/>
      <c r="V64435" s="53"/>
    </row>
    <row r="64436" spans="21:22" ht="26.1" customHeight="1">
      <c r="U64436" s="54"/>
      <c r="V64436" s="53"/>
    </row>
    <row r="64437" spans="21:22" ht="26.1" customHeight="1">
      <c r="U64437" s="54"/>
      <c r="V64437" s="53"/>
    </row>
    <row r="64438" spans="21:22" ht="26.1" customHeight="1">
      <c r="U64438" s="54"/>
      <c r="V64438" s="53"/>
    </row>
    <row r="64439" spans="21:22" ht="26.1" customHeight="1">
      <c r="U64439" s="54"/>
      <c r="V64439" s="53"/>
    </row>
    <row r="64440" spans="21:22" ht="26.1" customHeight="1">
      <c r="U64440" s="54"/>
      <c r="V64440" s="53"/>
    </row>
    <row r="64441" spans="21:22" ht="26.1" customHeight="1">
      <c r="U64441" s="54"/>
      <c r="V64441" s="53"/>
    </row>
    <row r="64442" spans="21:22" ht="26.1" customHeight="1">
      <c r="U64442" s="54"/>
      <c r="V64442" s="53"/>
    </row>
    <row r="64443" spans="21:22" ht="26.1" customHeight="1">
      <c r="U64443" s="54"/>
      <c r="V64443" s="53"/>
    </row>
    <row r="64444" spans="21:22" ht="26.1" customHeight="1">
      <c r="U64444" s="54"/>
      <c r="V64444" s="53"/>
    </row>
    <row r="64445" spans="21:22" ht="26.1" customHeight="1">
      <c r="U64445" s="54"/>
      <c r="V64445" s="53"/>
    </row>
    <row r="64446" spans="21:22" ht="26.1" customHeight="1">
      <c r="U64446" s="54"/>
      <c r="V64446" s="53"/>
    </row>
    <row r="64447" spans="21:22" ht="26.1" customHeight="1">
      <c r="U64447" s="54"/>
      <c r="V64447" s="53"/>
    </row>
    <row r="64448" spans="21:22" ht="26.1" customHeight="1">
      <c r="U64448" s="54"/>
      <c r="V64448" s="53"/>
    </row>
    <row r="64449" spans="21:22" ht="26.1" customHeight="1">
      <c r="U64449" s="54"/>
      <c r="V64449" s="53"/>
    </row>
    <row r="64450" spans="21:22" ht="26.1" customHeight="1">
      <c r="U64450" s="54"/>
      <c r="V64450" s="53"/>
    </row>
    <row r="64451" spans="21:22" ht="26.1" customHeight="1">
      <c r="U64451" s="54"/>
      <c r="V64451" s="53"/>
    </row>
    <row r="64452" spans="21:22" ht="26.1" customHeight="1">
      <c r="U64452" s="54"/>
      <c r="V64452" s="53"/>
    </row>
    <row r="64453" spans="21:22" ht="26.1" customHeight="1">
      <c r="U64453" s="54"/>
      <c r="V64453" s="53"/>
    </row>
    <row r="64454" spans="21:22" ht="26.1" customHeight="1">
      <c r="U64454" s="54"/>
      <c r="V64454" s="53"/>
    </row>
    <row r="64455" spans="21:22" ht="26.1" customHeight="1">
      <c r="U64455" s="54"/>
      <c r="V64455" s="53"/>
    </row>
    <row r="64456" spans="21:22" ht="26.1" customHeight="1">
      <c r="U64456" s="54"/>
      <c r="V64456" s="53"/>
    </row>
    <row r="64457" spans="21:22" ht="26.1" customHeight="1">
      <c r="U64457" s="54"/>
      <c r="V64457" s="53"/>
    </row>
    <row r="64458" spans="21:22" ht="26.1" customHeight="1">
      <c r="U64458" s="54"/>
      <c r="V64458" s="53"/>
    </row>
    <row r="64459" spans="21:22" ht="26.1" customHeight="1">
      <c r="U64459" s="54"/>
      <c r="V64459" s="53"/>
    </row>
    <row r="64460" spans="21:22" ht="26.1" customHeight="1">
      <c r="U64460" s="54"/>
      <c r="V64460" s="53"/>
    </row>
    <row r="64461" spans="21:22" ht="26.1" customHeight="1">
      <c r="U64461" s="54"/>
      <c r="V64461" s="53"/>
    </row>
    <row r="64462" spans="21:22" ht="26.1" customHeight="1">
      <c r="U64462" s="54"/>
      <c r="V64462" s="53"/>
    </row>
    <row r="64463" spans="21:22" ht="26.1" customHeight="1">
      <c r="U64463" s="54"/>
      <c r="V64463" s="53"/>
    </row>
    <row r="64464" spans="21:22" ht="26.1" customHeight="1">
      <c r="U64464" s="54"/>
      <c r="V64464" s="53"/>
    </row>
    <row r="64465" spans="21:22" ht="26.1" customHeight="1">
      <c r="U64465" s="54"/>
      <c r="V64465" s="53"/>
    </row>
    <row r="64466" spans="21:22" ht="26.1" customHeight="1">
      <c r="U64466" s="54"/>
      <c r="V64466" s="53"/>
    </row>
    <row r="64467" spans="21:22" ht="26.1" customHeight="1">
      <c r="U64467" s="54"/>
      <c r="V64467" s="53"/>
    </row>
    <row r="64468" spans="21:22" ht="26.1" customHeight="1">
      <c r="U64468" s="54"/>
      <c r="V64468" s="53"/>
    </row>
    <row r="64469" spans="21:22" ht="26.1" customHeight="1">
      <c r="U64469" s="54"/>
      <c r="V64469" s="53"/>
    </row>
    <row r="64470" spans="21:22" ht="26.1" customHeight="1">
      <c r="U64470" s="54"/>
      <c r="V64470" s="53"/>
    </row>
    <row r="64471" spans="21:22" ht="26.1" customHeight="1">
      <c r="U64471" s="54"/>
      <c r="V64471" s="53"/>
    </row>
    <row r="64472" spans="21:22" ht="26.1" customHeight="1">
      <c r="U64472" s="54"/>
      <c r="V64472" s="53"/>
    </row>
    <row r="64473" spans="21:22" ht="26.1" customHeight="1">
      <c r="U64473" s="54"/>
      <c r="V64473" s="53"/>
    </row>
    <row r="64474" spans="21:22" ht="26.1" customHeight="1">
      <c r="U64474" s="54"/>
      <c r="V64474" s="53"/>
    </row>
    <row r="64475" spans="21:22" ht="26.1" customHeight="1">
      <c r="U64475" s="54"/>
      <c r="V64475" s="53"/>
    </row>
    <row r="64476" spans="21:22" ht="26.1" customHeight="1">
      <c r="U64476" s="54"/>
      <c r="V64476" s="53"/>
    </row>
    <row r="64477" spans="21:22" ht="26.1" customHeight="1">
      <c r="U64477" s="54"/>
      <c r="V64477" s="53"/>
    </row>
    <row r="64478" spans="21:22" ht="26.1" customHeight="1">
      <c r="U64478" s="54"/>
      <c r="V64478" s="53"/>
    </row>
    <row r="64479" spans="21:22" ht="26.1" customHeight="1">
      <c r="U64479" s="54"/>
      <c r="V64479" s="53"/>
    </row>
    <row r="64480" spans="21:22" ht="26.1" customHeight="1">
      <c r="U64480" s="54"/>
      <c r="V64480" s="53"/>
    </row>
    <row r="64481" spans="21:22" ht="26.1" customHeight="1">
      <c r="U64481" s="54"/>
      <c r="V64481" s="53"/>
    </row>
    <row r="64482" spans="21:22" ht="26.1" customHeight="1">
      <c r="U64482" s="54"/>
      <c r="V64482" s="53"/>
    </row>
    <row r="64483" spans="21:22" ht="26.1" customHeight="1">
      <c r="U64483" s="54"/>
      <c r="V64483" s="53"/>
    </row>
    <row r="64484" spans="21:22" ht="26.1" customHeight="1">
      <c r="U64484" s="54"/>
      <c r="V64484" s="53"/>
    </row>
    <row r="64485" spans="21:22" ht="26.1" customHeight="1">
      <c r="U64485" s="54"/>
      <c r="V64485" s="53"/>
    </row>
    <row r="64486" spans="21:22" ht="26.1" customHeight="1">
      <c r="U64486" s="54"/>
      <c r="V64486" s="53"/>
    </row>
    <row r="64487" spans="21:22" ht="26.1" customHeight="1">
      <c r="U64487" s="54"/>
      <c r="V64487" s="53"/>
    </row>
    <row r="64488" spans="21:22" ht="26.1" customHeight="1">
      <c r="U64488" s="54"/>
      <c r="V64488" s="53"/>
    </row>
    <row r="64489" spans="21:22" ht="26.1" customHeight="1">
      <c r="U64489" s="54"/>
      <c r="V64489" s="53"/>
    </row>
    <row r="64490" spans="21:22" ht="26.1" customHeight="1">
      <c r="U64490" s="54"/>
      <c r="V64490" s="53"/>
    </row>
    <row r="64491" spans="21:22" ht="26.1" customHeight="1">
      <c r="U64491" s="54"/>
      <c r="V64491" s="53"/>
    </row>
    <row r="64492" spans="21:22" ht="26.1" customHeight="1">
      <c r="U64492" s="54"/>
      <c r="V64492" s="53"/>
    </row>
    <row r="64493" spans="21:22" ht="26.1" customHeight="1">
      <c r="U64493" s="54"/>
      <c r="V64493" s="53"/>
    </row>
    <row r="64494" spans="21:22" ht="26.1" customHeight="1">
      <c r="U64494" s="54"/>
      <c r="V64494" s="53"/>
    </row>
    <row r="64495" spans="21:22" ht="26.1" customHeight="1">
      <c r="U64495" s="54"/>
      <c r="V64495" s="53"/>
    </row>
    <row r="64496" spans="21:22" ht="26.1" customHeight="1">
      <c r="U64496" s="54"/>
      <c r="V64496" s="53"/>
    </row>
    <row r="64497" spans="21:22" ht="26.1" customHeight="1">
      <c r="U64497" s="54"/>
      <c r="V64497" s="53"/>
    </row>
    <row r="64498" spans="21:22" ht="26.1" customHeight="1">
      <c r="U64498" s="54"/>
      <c r="V64498" s="53"/>
    </row>
    <row r="64499" spans="21:22" ht="26.1" customHeight="1">
      <c r="U64499" s="54"/>
      <c r="V64499" s="53"/>
    </row>
    <row r="64500" spans="21:22" ht="26.1" customHeight="1">
      <c r="U64500" s="54"/>
      <c r="V64500" s="53"/>
    </row>
    <row r="64501" spans="21:22" ht="26.1" customHeight="1">
      <c r="U64501" s="54"/>
      <c r="V64501" s="53"/>
    </row>
    <row r="64502" spans="21:22" ht="26.1" customHeight="1">
      <c r="U64502" s="54"/>
      <c r="V64502" s="53"/>
    </row>
    <row r="64503" spans="21:22" ht="26.1" customHeight="1">
      <c r="U64503" s="54"/>
      <c r="V64503" s="53"/>
    </row>
    <row r="64504" spans="21:22" ht="26.1" customHeight="1">
      <c r="U64504" s="54"/>
      <c r="V64504" s="53"/>
    </row>
    <row r="64505" spans="21:22" ht="26.1" customHeight="1">
      <c r="U64505" s="54"/>
      <c r="V64505" s="53"/>
    </row>
    <row r="64506" spans="21:22" ht="26.1" customHeight="1">
      <c r="U64506" s="54"/>
      <c r="V64506" s="53"/>
    </row>
    <row r="64507" spans="21:22" ht="26.1" customHeight="1">
      <c r="U64507" s="54"/>
      <c r="V64507" s="53"/>
    </row>
    <row r="64508" spans="21:22" ht="26.1" customHeight="1">
      <c r="U64508" s="54"/>
      <c r="V64508" s="53"/>
    </row>
    <row r="64509" spans="21:22" ht="26.1" customHeight="1">
      <c r="U64509" s="54"/>
      <c r="V64509" s="53"/>
    </row>
    <row r="64510" spans="21:22" ht="26.1" customHeight="1">
      <c r="U64510" s="54"/>
      <c r="V64510" s="53"/>
    </row>
    <row r="64511" spans="21:22" ht="26.1" customHeight="1">
      <c r="U64511" s="54"/>
      <c r="V64511" s="53"/>
    </row>
    <row r="64512" spans="21:22" ht="26.1" customHeight="1">
      <c r="U64512" s="54"/>
      <c r="V64512" s="53"/>
    </row>
    <row r="64513" spans="21:22" ht="26.1" customHeight="1">
      <c r="U64513" s="54"/>
      <c r="V64513" s="53"/>
    </row>
    <row r="64514" spans="21:22" ht="26.1" customHeight="1">
      <c r="U64514" s="54"/>
      <c r="V64514" s="53"/>
    </row>
    <row r="64515" spans="21:22" ht="26.1" customHeight="1">
      <c r="U64515" s="54"/>
      <c r="V64515" s="53"/>
    </row>
    <row r="64516" spans="21:22" ht="26.1" customHeight="1">
      <c r="U64516" s="54"/>
      <c r="V64516" s="53"/>
    </row>
    <row r="64517" spans="21:22" ht="26.1" customHeight="1">
      <c r="U64517" s="54"/>
      <c r="V64517" s="53"/>
    </row>
    <row r="64518" spans="21:22" ht="26.1" customHeight="1">
      <c r="U64518" s="54"/>
      <c r="V64518" s="53"/>
    </row>
    <row r="64519" spans="21:22" ht="26.1" customHeight="1">
      <c r="U64519" s="54"/>
      <c r="V64519" s="53"/>
    </row>
    <row r="64520" spans="21:22" ht="26.1" customHeight="1">
      <c r="U64520" s="54"/>
      <c r="V64520" s="53"/>
    </row>
    <row r="64521" spans="21:22" ht="26.1" customHeight="1">
      <c r="U64521" s="54"/>
      <c r="V64521" s="53"/>
    </row>
    <row r="64522" spans="21:22" ht="26.1" customHeight="1">
      <c r="U64522" s="54"/>
      <c r="V64522" s="53"/>
    </row>
    <row r="64523" spans="21:22" ht="26.1" customHeight="1">
      <c r="U64523" s="54"/>
      <c r="V64523" s="53"/>
    </row>
    <row r="64524" spans="21:22" ht="26.1" customHeight="1">
      <c r="U64524" s="54"/>
      <c r="V64524" s="53"/>
    </row>
    <row r="64525" spans="21:22" ht="26.1" customHeight="1">
      <c r="U64525" s="54"/>
      <c r="V64525" s="53"/>
    </row>
    <row r="64526" spans="21:22" ht="26.1" customHeight="1">
      <c r="U64526" s="54"/>
      <c r="V64526" s="53"/>
    </row>
    <row r="64527" spans="21:22" ht="26.1" customHeight="1">
      <c r="U64527" s="54"/>
      <c r="V64527" s="53"/>
    </row>
    <row r="64528" spans="21:22" ht="26.1" customHeight="1">
      <c r="U64528" s="54"/>
      <c r="V64528" s="53"/>
    </row>
    <row r="64529" spans="21:22" ht="26.1" customHeight="1">
      <c r="U64529" s="54"/>
      <c r="V64529" s="53"/>
    </row>
    <row r="64530" spans="21:22" ht="26.1" customHeight="1">
      <c r="U64530" s="54"/>
      <c r="V64530" s="53"/>
    </row>
    <row r="64531" spans="21:22" ht="26.1" customHeight="1">
      <c r="U64531" s="54"/>
      <c r="V64531" s="53"/>
    </row>
    <row r="64532" spans="21:22" ht="26.1" customHeight="1">
      <c r="U64532" s="54"/>
      <c r="V64532" s="53"/>
    </row>
    <row r="64533" spans="21:22" ht="26.1" customHeight="1">
      <c r="U64533" s="54"/>
      <c r="V64533" s="53"/>
    </row>
    <row r="64534" spans="21:22" ht="26.1" customHeight="1">
      <c r="U64534" s="54"/>
      <c r="V64534" s="53"/>
    </row>
    <row r="64535" spans="21:22" ht="26.1" customHeight="1">
      <c r="U64535" s="54"/>
      <c r="V64535" s="53"/>
    </row>
    <row r="64536" spans="21:22" ht="26.1" customHeight="1">
      <c r="U64536" s="54"/>
      <c r="V64536" s="53"/>
    </row>
    <row r="64537" spans="21:22" ht="26.1" customHeight="1">
      <c r="U64537" s="54"/>
      <c r="V64537" s="53"/>
    </row>
    <row r="64538" spans="21:22" ht="26.1" customHeight="1">
      <c r="U64538" s="54"/>
      <c r="V64538" s="53"/>
    </row>
    <row r="64539" spans="21:22" ht="26.1" customHeight="1">
      <c r="U64539" s="54"/>
      <c r="V64539" s="53"/>
    </row>
    <row r="64540" spans="21:22" ht="26.1" customHeight="1">
      <c r="U64540" s="54"/>
      <c r="V64540" s="53"/>
    </row>
    <row r="64541" spans="21:22" ht="26.1" customHeight="1">
      <c r="U64541" s="54"/>
      <c r="V64541" s="53"/>
    </row>
    <row r="64542" spans="21:22" ht="26.1" customHeight="1">
      <c r="U64542" s="54"/>
      <c r="V64542" s="53"/>
    </row>
    <row r="64543" spans="21:22" ht="26.1" customHeight="1">
      <c r="U64543" s="54"/>
      <c r="V64543" s="53"/>
    </row>
    <row r="64544" spans="21:22" ht="26.1" customHeight="1">
      <c r="U64544" s="54"/>
      <c r="V64544" s="53"/>
    </row>
    <row r="64545" spans="21:22" ht="26.1" customHeight="1">
      <c r="U64545" s="54"/>
      <c r="V64545" s="53"/>
    </row>
    <row r="64546" spans="21:22" ht="26.1" customHeight="1">
      <c r="U64546" s="54"/>
      <c r="V64546" s="53"/>
    </row>
    <row r="64547" spans="21:22" ht="26.1" customHeight="1">
      <c r="U64547" s="54"/>
      <c r="V64547" s="53"/>
    </row>
    <row r="64548" spans="21:22" ht="26.1" customHeight="1">
      <c r="U64548" s="54"/>
      <c r="V64548" s="53"/>
    </row>
    <row r="64549" spans="21:22" ht="26.1" customHeight="1">
      <c r="U64549" s="54"/>
      <c r="V64549" s="53"/>
    </row>
    <row r="64550" spans="21:22" ht="26.1" customHeight="1">
      <c r="U64550" s="54"/>
      <c r="V64550" s="53"/>
    </row>
    <row r="64551" spans="21:22" ht="26.1" customHeight="1">
      <c r="U64551" s="54"/>
      <c r="V64551" s="53"/>
    </row>
    <row r="64552" spans="21:22" ht="26.1" customHeight="1">
      <c r="U64552" s="54"/>
      <c r="V64552" s="53"/>
    </row>
    <row r="64553" spans="21:22" ht="26.1" customHeight="1">
      <c r="U64553" s="54"/>
      <c r="V64553" s="53"/>
    </row>
    <row r="64554" spans="21:22" ht="26.1" customHeight="1">
      <c r="U64554" s="54"/>
      <c r="V64554" s="53"/>
    </row>
    <row r="64555" spans="21:22" ht="26.1" customHeight="1">
      <c r="U64555" s="54"/>
      <c r="V64555" s="53"/>
    </row>
    <row r="64556" spans="21:22" ht="26.1" customHeight="1">
      <c r="U64556" s="54"/>
      <c r="V64556" s="53"/>
    </row>
    <row r="64557" spans="21:22" ht="26.1" customHeight="1">
      <c r="U64557" s="54"/>
      <c r="V64557" s="53"/>
    </row>
    <row r="64558" spans="21:22" ht="26.1" customHeight="1">
      <c r="U64558" s="54"/>
      <c r="V64558" s="53"/>
    </row>
    <row r="64559" spans="21:22" ht="26.1" customHeight="1">
      <c r="U64559" s="54"/>
      <c r="V64559" s="53"/>
    </row>
    <row r="64560" spans="21:22" ht="26.1" customHeight="1">
      <c r="U64560" s="54"/>
      <c r="V64560" s="53"/>
    </row>
    <row r="64561" spans="21:22" ht="26.1" customHeight="1">
      <c r="U64561" s="54"/>
      <c r="V64561" s="53"/>
    </row>
    <row r="64562" spans="21:22" ht="26.1" customHeight="1">
      <c r="U64562" s="54"/>
      <c r="V64562" s="53"/>
    </row>
    <row r="64563" spans="21:22" ht="26.1" customHeight="1">
      <c r="U64563" s="54"/>
      <c r="V64563" s="53"/>
    </row>
    <row r="64564" spans="21:22" ht="26.1" customHeight="1">
      <c r="U64564" s="54"/>
      <c r="V64564" s="53"/>
    </row>
    <row r="64565" spans="21:22" ht="26.1" customHeight="1">
      <c r="U64565" s="54"/>
      <c r="V64565" s="53"/>
    </row>
    <row r="64566" spans="21:22" ht="26.1" customHeight="1">
      <c r="U64566" s="54"/>
      <c r="V64566" s="53"/>
    </row>
    <row r="64567" spans="21:22" ht="26.1" customHeight="1">
      <c r="U64567" s="54"/>
      <c r="V64567" s="53"/>
    </row>
    <row r="64568" spans="21:22" ht="26.1" customHeight="1">
      <c r="U64568" s="54"/>
      <c r="V64568" s="53"/>
    </row>
    <row r="64569" spans="21:22" ht="26.1" customHeight="1">
      <c r="U64569" s="54"/>
      <c r="V64569" s="53"/>
    </row>
    <row r="64570" spans="21:22" ht="26.1" customHeight="1">
      <c r="U64570" s="54"/>
      <c r="V64570" s="53"/>
    </row>
    <row r="64571" spans="21:22" ht="26.1" customHeight="1">
      <c r="U64571" s="54"/>
      <c r="V64571" s="53"/>
    </row>
    <row r="64572" spans="21:22" ht="26.1" customHeight="1">
      <c r="U64572" s="54"/>
      <c r="V64572" s="53"/>
    </row>
    <row r="64573" spans="21:22" ht="26.1" customHeight="1">
      <c r="U64573" s="54"/>
      <c r="V64573" s="53"/>
    </row>
    <row r="64574" spans="21:22" ht="26.1" customHeight="1">
      <c r="U64574" s="54"/>
      <c r="V64574" s="53"/>
    </row>
    <row r="64575" spans="21:22" ht="26.1" customHeight="1">
      <c r="U64575" s="54"/>
      <c r="V64575" s="53"/>
    </row>
    <row r="64576" spans="21:22" ht="26.1" customHeight="1">
      <c r="U64576" s="54"/>
      <c r="V64576" s="53"/>
    </row>
    <row r="64577" spans="21:22" ht="26.1" customHeight="1">
      <c r="U64577" s="54"/>
      <c r="V64577" s="53"/>
    </row>
    <row r="64578" spans="21:22" ht="26.1" customHeight="1">
      <c r="U64578" s="54"/>
      <c r="V64578" s="53"/>
    </row>
    <row r="64579" spans="21:22" ht="26.1" customHeight="1">
      <c r="U64579" s="54"/>
      <c r="V64579" s="53"/>
    </row>
    <row r="64580" spans="21:22" ht="26.1" customHeight="1">
      <c r="U64580" s="54"/>
      <c r="V64580" s="53"/>
    </row>
    <row r="64581" spans="21:22" ht="26.1" customHeight="1">
      <c r="U64581" s="54"/>
      <c r="V64581" s="53"/>
    </row>
    <row r="64582" spans="21:22" ht="26.1" customHeight="1">
      <c r="U64582" s="54"/>
      <c r="V64582" s="53"/>
    </row>
    <row r="64583" spans="21:22" ht="26.1" customHeight="1">
      <c r="U64583" s="54"/>
      <c r="V64583" s="53"/>
    </row>
    <row r="64584" spans="21:22" ht="26.1" customHeight="1">
      <c r="U64584" s="54"/>
      <c r="V64584" s="53"/>
    </row>
    <row r="64585" spans="21:22" ht="26.1" customHeight="1">
      <c r="U64585" s="54"/>
      <c r="V64585" s="53"/>
    </row>
    <row r="64586" spans="21:22" ht="26.1" customHeight="1">
      <c r="U64586" s="54"/>
      <c r="V64586" s="53"/>
    </row>
    <row r="64587" spans="21:22" ht="26.1" customHeight="1">
      <c r="U64587" s="54"/>
      <c r="V64587" s="53"/>
    </row>
    <row r="64588" spans="21:22" ht="26.1" customHeight="1">
      <c r="U64588" s="54"/>
      <c r="V64588" s="53"/>
    </row>
    <row r="64589" spans="21:22" ht="26.1" customHeight="1">
      <c r="U64589" s="54"/>
      <c r="V64589" s="53"/>
    </row>
    <row r="64590" spans="21:22" ht="26.1" customHeight="1">
      <c r="U64590" s="54"/>
      <c r="V64590" s="53"/>
    </row>
    <row r="64591" spans="21:22" ht="26.1" customHeight="1">
      <c r="U64591" s="54"/>
      <c r="V64591" s="53"/>
    </row>
    <row r="64592" spans="21:22" ht="26.1" customHeight="1">
      <c r="U64592" s="54"/>
      <c r="V64592" s="53"/>
    </row>
    <row r="64593" spans="21:22" ht="26.1" customHeight="1">
      <c r="U64593" s="54"/>
      <c r="V64593" s="53"/>
    </row>
    <row r="64594" spans="21:22" ht="26.1" customHeight="1">
      <c r="U64594" s="54"/>
      <c r="V64594" s="53"/>
    </row>
    <row r="64595" spans="21:22" ht="26.1" customHeight="1">
      <c r="U64595" s="54"/>
      <c r="V64595" s="53"/>
    </row>
    <row r="64596" spans="21:22" ht="26.1" customHeight="1">
      <c r="U64596" s="54"/>
      <c r="V64596" s="53"/>
    </row>
    <row r="64597" spans="21:22" ht="26.1" customHeight="1">
      <c r="U64597" s="54"/>
      <c r="V64597" s="53"/>
    </row>
    <row r="64598" spans="21:22" ht="26.1" customHeight="1">
      <c r="U64598" s="54"/>
      <c r="V64598" s="53"/>
    </row>
    <row r="64599" spans="21:22" ht="26.1" customHeight="1">
      <c r="U64599" s="54"/>
      <c r="V64599" s="53"/>
    </row>
    <row r="64600" spans="21:22" ht="26.1" customHeight="1">
      <c r="U64600" s="54"/>
      <c r="V64600" s="53"/>
    </row>
    <row r="64601" spans="21:22" ht="26.1" customHeight="1">
      <c r="U64601" s="54"/>
      <c r="V64601" s="53"/>
    </row>
    <row r="64602" spans="21:22" ht="26.1" customHeight="1">
      <c r="U64602" s="54"/>
      <c r="V64602" s="53"/>
    </row>
    <row r="64603" spans="21:22" ht="26.1" customHeight="1">
      <c r="U64603" s="54"/>
      <c r="V64603" s="53"/>
    </row>
    <row r="64604" spans="21:22" ht="26.1" customHeight="1">
      <c r="U64604" s="54"/>
      <c r="V64604" s="53"/>
    </row>
    <row r="64605" spans="21:22" ht="26.1" customHeight="1">
      <c r="U64605" s="54"/>
      <c r="V64605" s="53"/>
    </row>
    <row r="64606" spans="21:22" ht="26.1" customHeight="1">
      <c r="U64606" s="54"/>
      <c r="V64606" s="53"/>
    </row>
    <row r="64607" spans="21:22" ht="26.1" customHeight="1">
      <c r="U64607" s="54"/>
      <c r="V64607" s="53"/>
    </row>
    <row r="64608" spans="21:22" ht="26.1" customHeight="1">
      <c r="U64608" s="54"/>
      <c r="V64608" s="53"/>
    </row>
    <row r="64609" spans="21:22" ht="26.1" customHeight="1">
      <c r="U64609" s="54"/>
      <c r="V64609" s="53"/>
    </row>
    <row r="64610" spans="21:22" ht="26.1" customHeight="1">
      <c r="U64610" s="54"/>
      <c r="V64610" s="53"/>
    </row>
    <row r="64611" spans="21:22" ht="26.1" customHeight="1">
      <c r="U64611" s="54"/>
      <c r="V64611" s="53"/>
    </row>
    <row r="64612" spans="21:22" ht="26.1" customHeight="1">
      <c r="U64612" s="54"/>
      <c r="V64612" s="53"/>
    </row>
    <row r="64613" spans="21:22" ht="26.1" customHeight="1">
      <c r="U64613" s="54"/>
      <c r="V64613" s="53"/>
    </row>
    <row r="64614" spans="21:22" ht="26.1" customHeight="1">
      <c r="U64614" s="54"/>
      <c r="V64614" s="53"/>
    </row>
    <row r="64615" spans="21:22" ht="26.1" customHeight="1">
      <c r="U64615" s="54"/>
      <c r="V64615" s="53"/>
    </row>
    <row r="64616" spans="21:22" ht="26.1" customHeight="1">
      <c r="U64616" s="54"/>
      <c r="V64616" s="53"/>
    </row>
    <row r="64617" spans="21:22" ht="26.1" customHeight="1">
      <c r="U64617" s="54"/>
      <c r="V64617" s="53"/>
    </row>
    <row r="64618" spans="21:22" ht="26.1" customHeight="1">
      <c r="U64618" s="54"/>
      <c r="V64618" s="53"/>
    </row>
    <row r="64619" spans="21:22" ht="26.1" customHeight="1">
      <c r="U64619" s="54"/>
      <c r="V64619" s="53"/>
    </row>
    <row r="64620" spans="21:22" ht="26.1" customHeight="1">
      <c r="U64620" s="54"/>
      <c r="V64620" s="53"/>
    </row>
    <row r="64621" spans="21:22" ht="26.1" customHeight="1">
      <c r="U64621" s="54"/>
      <c r="V64621" s="53"/>
    </row>
    <row r="64622" spans="21:22" ht="26.1" customHeight="1">
      <c r="U64622" s="54"/>
      <c r="V64622" s="53"/>
    </row>
    <row r="64623" spans="21:22" ht="26.1" customHeight="1">
      <c r="U64623" s="54"/>
      <c r="V64623" s="53"/>
    </row>
    <row r="64624" spans="21:22" ht="26.1" customHeight="1">
      <c r="U64624" s="54"/>
      <c r="V64624" s="53"/>
    </row>
    <row r="64625" spans="21:22" ht="26.1" customHeight="1">
      <c r="U64625" s="54"/>
      <c r="V64625" s="53"/>
    </row>
    <row r="64626" spans="21:22" ht="26.1" customHeight="1">
      <c r="U64626" s="54"/>
      <c r="V64626" s="53"/>
    </row>
    <row r="64627" spans="21:22" ht="26.1" customHeight="1">
      <c r="U64627" s="54"/>
      <c r="V64627" s="53"/>
    </row>
    <row r="64628" spans="21:22" ht="26.1" customHeight="1">
      <c r="U64628" s="54"/>
      <c r="V64628" s="53"/>
    </row>
    <row r="64629" spans="21:22" ht="26.1" customHeight="1">
      <c r="U64629" s="54"/>
      <c r="V64629" s="53"/>
    </row>
    <row r="64630" spans="21:22" ht="26.1" customHeight="1">
      <c r="U64630" s="54"/>
      <c r="V64630" s="53"/>
    </row>
    <row r="64631" spans="21:22" ht="26.1" customHeight="1">
      <c r="U64631" s="54"/>
      <c r="V64631" s="53"/>
    </row>
    <row r="64632" spans="21:22" ht="26.1" customHeight="1">
      <c r="U64632" s="54"/>
      <c r="V64632" s="53"/>
    </row>
    <row r="64633" spans="21:22" ht="26.1" customHeight="1">
      <c r="U64633" s="54"/>
      <c r="V64633" s="53"/>
    </row>
    <row r="64634" spans="21:22" ht="26.1" customHeight="1">
      <c r="U64634" s="54"/>
      <c r="V64634" s="53"/>
    </row>
    <row r="64635" spans="21:22" ht="26.1" customHeight="1">
      <c r="U64635" s="54"/>
      <c r="V64635" s="53"/>
    </row>
    <row r="64636" spans="21:22" ht="26.1" customHeight="1">
      <c r="U64636" s="54"/>
      <c r="V64636" s="53"/>
    </row>
    <row r="64637" spans="21:22" ht="26.1" customHeight="1">
      <c r="U64637" s="54"/>
      <c r="V64637" s="53"/>
    </row>
    <row r="64638" spans="21:22" ht="26.1" customHeight="1">
      <c r="U64638" s="54"/>
      <c r="V64638" s="53"/>
    </row>
    <row r="64639" spans="21:22" ht="26.1" customHeight="1">
      <c r="U64639" s="54"/>
      <c r="V64639" s="53"/>
    </row>
    <row r="64640" spans="21:22" ht="26.1" customHeight="1">
      <c r="U64640" s="54"/>
      <c r="V64640" s="53"/>
    </row>
    <row r="64641" spans="21:22" ht="26.1" customHeight="1">
      <c r="U64641" s="54"/>
      <c r="V64641" s="53"/>
    </row>
    <row r="64642" spans="21:22" ht="26.1" customHeight="1">
      <c r="U64642" s="54"/>
      <c r="V64642" s="53"/>
    </row>
    <row r="64643" spans="21:22" ht="26.1" customHeight="1">
      <c r="U64643" s="54"/>
      <c r="V64643" s="53"/>
    </row>
    <row r="64644" spans="21:22" ht="26.1" customHeight="1">
      <c r="U64644" s="54"/>
      <c r="V64644" s="53"/>
    </row>
    <row r="64645" spans="21:22" ht="26.1" customHeight="1">
      <c r="U64645" s="54"/>
      <c r="V64645" s="53"/>
    </row>
    <row r="64646" spans="21:22" ht="26.1" customHeight="1">
      <c r="U64646" s="54"/>
      <c r="V64646" s="53"/>
    </row>
    <row r="64647" spans="21:22" ht="26.1" customHeight="1">
      <c r="U64647" s="54"/>
      <c r="V64647" s="53"/>
    </row>
    <row r="64648" spans="21:22" ht="26.1" customHeight="1">
      <c r="U64648" s="54"/>
      <c r="V64648" s="53"/>
    </row>
    <row r="64649" spans="21:22" ht="26.1" customHeight="1">
      <c r="U64649" s="54"/>
      <c r="V64649" s="53"/>
    </row>
    <row r="64650" spans="21:22" ht="26.1" customHeight="1">
      <c r="U64650" s="54"/>
      <c r="V64650" s="53"/>
    </row>
    <row r="64651" spans="21:22" ht="26.1" customHeight="1">
      <c r="U64651" s="54"/>
      <c r="V64651" s="53"/>
    </row>
    <row r="64652" spans="21:22" ht="26.1" customHeight="1">
      <c r="U64652" s="54"/>
      <c r="V64652" s="53"/>
    </row>
    <row r="64653" spans="21:22" ht="26.1" customHeight="1">
      <c r="U64653" s="54"/>
      <c r="V64653" s="53"/>
    </row>
    <row r="64654" spans="21:22" ht="26.1" customHeight="1">
      <c r="U64654" s="54"/>
      <c r="V64654" s="53"/>
    </row>
    <row r="64655" spans="21:22" ht="26.1" customHeight="1">
      <c r="U64655" s="54"/>
      <c r="V64655" s="53"/>
    </row>
    <row r="64656" spans="21:22" ht="26.1" customHeight="1">
      <c r="U64656" s="54"/>
      <c r="V64656" s="53"/>
    </row>
    <row r="64657" spans="21:22" ht="26.1" customHeight="1">
      <c r="U64657" s="54"/>
      <c r="V64657" s="53"/>
    </row>
    <row r="64658" spans="21:22" ht="26.1" customHeight="1">
      <c r="U64658" s="54"/>
      <c r="V64658" s="53"/>
    </row>
    <row r="64659" spans="21:22" ht="26.1" customHeight="1">
      <c r="U64659" s="54"/>
      <c r="V64659" s="53"/>
    </row>
    <row r="64660" spans="21:22" ht="26.1" customHeight="1">
      <c r="U64660" s="54"/>
      <c r="V64660" s="53"/>
    </row>
    <row r="64661" spans="21:22" ht="26.1" customHeight="1">
      <c r="U64661" s="54"/>
      <c r="V64661" s="53"/>
    </row>
    <row r="64662" spans="21:22" ht="26.1" customHeight="1">
      <c r="U64662" s="54"/>
      <c r="V64662" s="53"/>
    </row>
    <row r="64663" spans="21:22" ht="26.1" customHeight="1">
      <c r="U64663" s="54"/>
      <c r="V64663" s="53"/>
    </row>
    <row r="64664" spans="21:22" ht="26.1" customHeight="1">
      <c r="U64664" s="54"/>
      <c r="V64664" s="53"/>
    </row>
    <row r="64665" spans="21:22" ht="26.1" customHeight="1">
      <c r="U64665" s="54"/>
      <c r="V64665" s="53"/>
    </row>
    <row r="64666" spans="21:22" ht="26.1" customHeight="1">
      <c r="U64666" s="54"/>
      <c r="V64666" s="53"/>
    </row>
    <row r="64667" spans="21:22" ht="26.1" customHeight="1">
      <c r="U64667" s="54"/>
      <c r="V64667" s="53"/>
    </row>
    <row r="64668" spans="21:22" ht="26.1" customHeight="1">
      <c r="U64668" s="54"/>
      <c r="V64668" s="53"/>
    </row>
    <row r="64669" spans="21:22" ht="26.1" customHeight="1">
      <c r="U64669" s="54"/>
      <c r="V64669" s="53"/>
    </row>
    <row r="64670" spans="21:22" ht="26.1" customHeight="1">
      <c r="U64670" s="54"/>
      <c r="V64670" s="53"/>
    </row>
    <row r="64671" spans="21:22" ht="26.1" customHeight="1">
      <c r="U64671" s="54"/>
      <c r="V64671" s="53"/>
    </row>
    <row r="64672" spans="21:22" ht="26.1" customHeight="1">
      <c r="U64672" s="54"/>
      <c r="V64672" s="53"/>
    </row>
    <row r="64673" spans="21:22" ht="26.1" customHeight="1">
      <c r="U64673" s="54"/>
      <c r="V64673" s="53"/>
    </row>
    <row r="64674" spans="21:22" ht="26.1" customHeight="1">
      <c r="U64674" s="54"/>
      <c r="V64674" s="53"/>
    </row>
    <row r="64675" spans="21:22" ht="26.1" customHeight="1">
      <c r="U64675" s="54"/>
      <c r="V64675" s="53"/>
    </row>
    <row r="64676" spans="21:22" ht="26.1" customHeight="1">
      <c r="U64676" s="54"/>
      <c r="V64676" s="53"/>
    </row>
    <row r="64677" spans="21:22" ht="26.1" customHeight="1">
      <c r="U64677" s="54"/>
      <c r="V64677" s="53"/>
    </row>
    <row r="64678" spans="21:22" ht="26.1" customHeight="1">
      <c r="U64678" s="54"/>
      <c r="V64678" s="53"/>
    </row>
    <row r="64679" spans="21:22" ht="26.1" customHeight="1">
      <c r="U64679" s="54"/>
      <c r="V64679" s="53"/>
    </row>
    <row r="64680" spans="21:22" ht="26.1" customHeight="1">
      <c r="U64680" s="54"/>
      <c r="V64680" s="53"/>
    </row>
    <row r="64681" spans="21:22" ht="26.1" customHeight="1">
      <c r="U64681" s="54"/>
      <c r="V64681" s="53"/>
    </row>
    <row r="64682" spans="21:22" ht="26.1" customHeight="1">
      <c r="U64682" s="54"/>
      <c r="V64682" s="53"/>
    </row>
    <row r="64683" spans="21:22" ht="26.1" customHeight="1">
      <c r="U64683" s="54"/>
      <c r="V64683" s="53"/>
    </row>
    <row r="64684" spans="21:22" ht="26.1" customHeight="1">
      <c r="U64684" s="54"/>
      <c r="V64684" s="53"/>
    </row>
    <row r="64685" spans="21:22" ht="26.1" customHeight="1">
      <c r="U64685" s="54"/>
      <c r="V64685" s="53"/>
    </row>
    <row r="64686" spans="21:22" ht="26.1" customHeight="1">
      <c r="U64686" s="54"/>
      <c r="V64686" s="53"/>
    </row>
    <row r="64687" spans="21:22" ht="26.1" customHeight="1">
      <c r="U64687" s="54"/>
      <c r="V64687" s="53"/>
    </row>
    <row r="64688" spans="21:22" ht="26.1" customHeight="1">
      <c r="U64688" s="54"/>
      <c r="V64688" s="53"/>
    </row>
    <row r="64689" spans="21:22" ht="26.1" customHeight="1">
      <c r="U64689" s="54"/>
      <c r="V64689" s="53"/>
    </row>
    <row r="64690" spans="21:22" ht="26.1" customHeight="1">
      <c r="U64690" s="54"/>
      <c r="V64690" s="53"/>
    </row>
    <row r="64691" spans="21:22" ht="26.1" customHeight="1">
      <c r="U64691" s="54"/>
      <c r="V64691" s="53"/>
    </row>
    <row r="64692" spans="21:22" ht="26.1" customHeight="1">
      <c r="U64692" s="54"/>
      <c r="V64692" s="53"/>
    </row>
    <row r="64693" spans="21:22" ht="26.1" customHeight="1">
      <c r="U64693" s="54"/>
      <c r="V64693" s="53"/>
    </row>
    <row r="64694" spans="21:22" ht="26.1" customHeight="1">
      <c r="U64694" s="54"/>
      <c r="V64694" s="53"/>
    </row>
    <row r="64695" spans="21:22" ht="26.1" customHeight="1">
      <c r="U64695" s="54"/>
      <c r="V64695" s="53"/>
    </row>
    <row r="64696" spans="21:22" ht="26.1" customHeight="1">
      <c r="U64696" s="54"/>
      <c r="V64696" s="53"/>
    </row>
    <row r="64697" spans="21:22" ht="26.1" customHeight="1">
      <c r="U64697" s="54"/>
      <c r="V64697" s="53"/>
    </row>
    <row r="64698" spans="21:22" ht="26.1" customHeight="1">
      <c r="U64698" s="54"/>
      <c r="V64698" s="53"/>
    </row>
    <row r="64699" spans="21:22" ht="26.1" customHeight="1">
      <c r="U64699" s="54"/>
      <c r="V64699" s="53"/>
    </row>
    <row r="64700" spans="21:22" ht="26.1" customHeight="1">
      <c r="U64700" s="54"/>
      <c r="V64700" s="53"/>
    </row>
    <row r="64701" spans="21:22" ht="26.1" customHeight="1">
      <c r="U64701" s="54"/>
      <c r="V64701" s="53"/>
    </row>
    <row r="64702" spans="21:22" ht="26.1" customHeight="1">
      <c r="U64702" s="54"/>
      <c r="V64702" s="53"/>
    </row>
    <row r="64703" spans="21:22" ht="26.1" customHeight="1">
      <c r="U64703" s="54"/>
      <c r="V64703" s="53"/>
    </row>
    <row r="64704" spans="21:22" ht="26.1" customHeight="1">
      <c r="U64704" s="54"/>
      <c r="V64704" s="53"/>
    </row>
    <row r="64705" spans="21:22" ht="26.1" customHeight="1">
      <c r="U64705" s="54"/>
      <c r="V64705" s="53"/>
    </row>
    <row r="64706" spans="21:22" ht="26.1" customHeight="1">
      <c r="U64706" s="54"/>
      <c r="V64706" s="53"/>
    </row>
    <row r="64707" spans="21:22" ht="26.1" customHeight="1">
      <c r="U64707" s="54"/>
      <c r="V64707" s="53"/>
    </row>
    <row r="64708" spans="21:22" ht="26.1" customHeight="1">
      <c r="U64708" s="54"/>
      <c r="V64708" s="53"/>
    </row>
    <row r="64709" spans="21:22" ht="26.1" customHeight="1">
      <c r="U64709" s="54"/>
      <c r="V64709" s="53"/>
    </row>
    <row r="64710" spans="21:22" ht="26.1" customHeight="1">
      <c r="U64710" s="54"/>
      <c r="V64710" s="53"/>
    </row>
    <row r="64711" spans="21:22" ht="26.1" customHeight="1">
      <c r="U64711" s="54"/>
      <c r="V64711" s="53"/>
    </row>
    <row r="64712" spans="21:22" ht="26.1" customHeight="1">
      <c r="U64712" s="54"/>
      <c r="V64712" s="53"/>
    </row>
    <row r="64713" spans="21:22" ht="26.1" customHeight="1">
      <c r="U64713" s="54"/>
      <c r="V64713" s="53"/>
    </row>
    <row r="64714" spans="21:22" ht="26.1" customHeight="1">
      <c r="U64714" s="54"/>
      <c r="V64714" s="53"/>
    </row>
    <row r="64715" spans="21:22" ht="26.1" customHeight="1">
      <c r="U64715" s="54"/>
      <c r="V64715" s="53"/>
    </row>
    <row r="64716" spans="21:22" ht="26.1" customHeight="1">
      <c r="U64716" s="54"/>
      <c r="V64716" s="53"/>
    </row>
    <row r="64717" spans="21:22" ht="26.1" customHeight="1">
      <c r="U64717" s="54"/>
      <c r="V64717" s="53"/>
    </row>
    <row r="64718" spans="21:22" ht="26.1" customHeight="1">
      <c r="U64718" s="54"/>
      <c r="V64718" s="53"/>
    </row>
    <row r="64719" spans="21:22" ht="26.1" customHeight="1">
      <c r="U64719" s="54"/>
      <c r="V64719" s="53"/>
    </row>
    <row r="64720" spans="21:22" ht="26.1" customHeight="1">
      <c r="U64720" s="54"/>
      <c r="V64720" s="53"/>
    </row>
    <row r="64721" spans="21:22" ht="26.1" customHeight="1">
      <c r="U64721" s="54"/>
      <c r="V64721" s="53"/>
    </row>
    <row r="64722" spans="21:22" ht="26.1" customHeight="1">
      <c r="U64722" s="54"/>
      <c r="V64722" s="53"/>
    </row>
    <row r="64723" spans="21:22" ht="26.1" customHeight="1">
      <c r="U64723" s="54"/>
      <c r="V64723" s="53"/>
    </row>
    <row r="64724" spans="21:22" ht="26.1" customHeight="1">
      <c r="U64724" s="54"/>
      <c r="V64724" s="53"/>
    </row>
    <row r="64725" spans="21:22" ht="26.1" customHeight="1">
      <c r="U64725" s="54"/>
      <c r="V64725" s="53"/>
    </row>
    <row r="64726" spans="21:22" ht="26.1" customHeight="1">
      <c r="U64726" s="54"/>
      <c r="V64726" s="53"/>
    </row>
    <row r="64727" spans="21:22" ht="26.1" customHeight="1">
      <c r="U64727" s="54"/>
      <c r="V64727" s="53"/>
    </row>
    <row r="64728" spans="21:22" ht="26.1" customHeight="1">
      <c r="U64728" s="54"/>
      <c r="V64728" s="53"/>
    </row>
    <row r="64729" spans="21:22" ht="26.1" customHeight="1">
      <c r="U64729" s="54"/>
      <c r="V64729" s="53"/>
    </row>
    <row r="64730" spans="21:22" ht="26.1" customHeight="1">
      <c r="U64730" s="54"/>
      <c r="V64730" s="53"/>
    </row>
    <row r="64731" spans="21:22" ht="26.1" customHeight="1">
      <c r="U64731" s="54"/>
      <c r="V64731" s="53"/>
    </row>
    <row r="64732" spans="21:22" ht="26.1" customHeight="1">
      <c r="U64732" s="54"/>
      <c r="V64732" s="53"/>
    </row>
    <row r="64733" spans="21:22" ht="26.1" customHeight="1">
      <c r="U64733" s="54"/>
      <c r="V64733" s="53"/>
    </row>
    <row r="64734" spans="21:22" ht="26.1" customHeight="1">
      <c r="U64734" s="54"/>
      <c r="V64734" s="53"/>
    </row>
    <row r="64735" spans="21:22" ht="26.1" customHeight="1">
      <c r="U64735" s="54"/>
      <c r="V64735" s="53"/>
    </row>
    <row r="64736" spans="21:22" ht="26.1" customHeight="1">
      <c r="U64736" s="54"/>
      <c r="V64736" s="53"/>
    </row>
    <row r="64737" spans="21:22" ht="26.1" customHeight="1">
      <c r="U64737" s="54"/>
      <c r="V64737" s="53"/>
    </row>
    <row r="64738" spans="21:22" ht="26.1" customHeight="1">
      <c r="U64738" s="54"/>
      <c r="V64738" s="53"/>
    </row>
    <row r="64739" spans="21:22" ht="26.1" customHeight="1">
      <c r="U64739" s="54"/>
      <c r="V64739" s="53"/>
    </row>
    <row r="64740" spans="21:22" ht="26.1" customHeight="1">
      <c r="U64740" s="54"/>
      <c r="V64740" s="53"/>
    </row>
    <row r="64741" spans="21:22" ht="26.1" customHeight="1">
      <c r="U64741" s="54"/>
      <c r="V64741" s="53"/>
    </row>
    <row r="64742" spans="21:22" ht="26.1" customHeight="1">
      <c r="U64742" s="54"/>
      <c r="V64742" s="53"/>
    </row>
    <row r="64743" spans="21:22" ht="26.1" customHeight="1">
      <c r="U64743" s="54"/>
      <c r="V64743" s="53"/>
    </row>
    <row r="64744" spans="21:22" ht="26.1" customHeight="1">
      <c r="U64744" s="54"/>
      <c r="V64744" s="53"/>
    </row>
    <row r="64745" spans="21:22" ht="26.1" customHeight="1">
      <c r="U64745" s="54"/>
      <c r="V64745" s="53"/>
    </row>
    <row r="64746" spans="21:22" ht="26.1" customHeight="1">
      <c r="U64746" s="54"/>
      <c r="V64746" s="53"/>
    </row>
    <row r="64747" spans="21:22" ht="26.1" customHeight="1">
      <c r="U64747" s="54"/>
      <c r="V64747" s="53"/>
    </row>
    <row r="64748" spans="21:22" ht="26.1" customHeight="1">
      <c r="U64748" s="54"/>
      <c r="V64748" s="53"/>
    </row>
    <row r="64749" spans="21:22" ht="26.1" customHeight="1">
      <c r="U64749" s="54"/>
      <c r="V64749" s="53"/>
    </row>
    <row r="64750" spans="21:22" ht="26.1" customHeight="1">
      <c r="U64750" s="54"/>
      <c r="V64750" s="53"/>
    </row>
    <row r="64751" spans="21:22" ht="26.1" customHeight="1">
      <c r="U64751" s="54"/>
      <c r="V64751" s="53"/>
    </row>
    <row r="64752" spans="21:22" ht="26.1" customHeight="1">
      <c r="U64752" s="54"/>
      <c r="V64752" s="53"/>
    </row>
    <row r="64753" spans="21:22" ht="26.1" customHeight="1">
      <c r="U64753" s="54"/>
      <c r="V64753" s="53"/>
    </row>
    <row r="64754" spans="21:22" ht="26.1" customHeight="1">
      <c r="U64754" s="54"/>
      <c r="V64754" s="53"/>
    </row>
    <row r="64755" spans="21:22" ht="26.1" customHeight="1">
      <c r="U64755" s="54"/>
      <c r="V64755" s="53"/>
    </row>
    <row r="64756" spans="21:22" ht="26.1" customHeight="1">
      <c r="U64756" s="54"/>
      <c r="V64756" s="53"/>
    </row>
    <row r="64757" spans="21:22" ht="26.1" customHeight="1">
      <c r="U64757" s="54"/>
      <c r="V64757" s="53"/>
    </row>
    <row r="64758" spans="21:22" ht="26.1" customHeight="1">
      <c r="U64758" s="54"/>
      <c r="V64758" s="53"/>
    </row>
    <row r="64759" spans="21:22" ht="26.1" customHeight="1">
      <c r="U64759" s="54"/>
      <c r="V64759" s="53"/>
    </row>
    <row r="64760" spans="21:22" ht="26.1" customHeight="1">
      <c r="U64760" s="54"/>
      <c r="V64760" s="53"/>
    </row>
    <row r="64761" spans="21:22" ht="26.1" customHeight="1">
      <c r="U64761" s="54"/>
      <c r="V64761" s="53"/>
    </row>
    <row r="64762" spans="21:22" ht="26.1" customHeight="1">
      <c r="U64762" s="54"/>
      <c r="V64762" s="53"/>
    </row>
    <row r="64763" spans="21:22" ht="26.1" customHeight="1">
      <c r="U64763" s="54"/>
      <c r="V64763" s="53"/>
    </row>
    <row r="64764" spans="21:22" ht="26.1" customHeight="1">
      <c r="U64764" s="54"/>
      <c r="V64764" s="53"/>
    </row>
    <row r="64765" spans="21:22" ht="26.1" customHeight="1">
      <c r="U64765" s="54"/>
      <c r="V64765" s="53"/>
    </row>
    <row r="64766" spans="21:22" ht="26.1" customHeight="1">
      <c r="U64766" s="54"/>
      <c r="V64766" s="53"/>
    </row>
    <row r="64767" spans="21:22" ht="26.1" customHeight="1">
      <c r="U64767" s="54"/>
      <c r="V64767" s="53"/>
    </row>
    <row r="64768" spans="21:22" ht="26.1" customHeight="1">
      <c r="U64768" s="54"/>
      <c r="V64768" s="53"/>
    </row>
    <row r="64769" spans="21:22" ht="26.1" customHeight="1">
      <c r="U64769" s="54"/>
      <c r="V64769" s="53"/>
    </row>
    <row r="64770" spans="21:22" ht="26.1" customHeight="1">
      <c r="U64770" s="54"/>
      <c r="V64770" s="53"/>
    </row>
    <row r="64771" spans="21:22" ht="26.1" customHeight="1">
      <c r="U64771" s="54"/>
      <c r="V64771" s="53"/>
    </row>
    <row r="64772" spans="21:22" ht="26.1" customHeight="1">
      <c r="U64772" s="54"/>
      <c r="V64772" s="53"/>
    </row>
    <row r="64773" spans="21:22" ht="26.1" customHeight="1">
      <c r="U64773" s="54"/>
      <c r="V64773" s="53"/>
    </row>
    <row r="64774" spans="21:22" ht="26.1" customHeight="1">
      <c r="U64774" s="54"/>
      <c r="V64774" s="53"/>
    </row>
    <row r="64775" spans="21:22" ht="26.1" customHeight="1">
      <c r="U64775" s="54"/>
      <c r="V64775" s="53"/>
    </row>
    <row r="64776" spans="21:22" ht="26.1" customHeight="1">
      <c r="U64776" s="54"/>
      <c r="V64776" s="53"/>
    </row>
    <row r="64777" spans="21:22" ht="26.1" customHeight="1">
      <c r="U64777" s="54"/>
      <c r="V64777" s="53"/>
    </row>
    <row r="64778" spans="21:22" ht="26.1" customHeight="1">
      <c r="U64778" s="54"/>
      <c r="V64778" s="53"/>
    </row>
    <row r="64779" spans="21:22" ht="26.1" customHeight="1">
      <c r="U64779" s="54"/>
      <c r="V64779" s="53"/>
    </row>
    <row r="64780" spans="21:22" ht="26.1" customHeight="1">
      <c r="U64780" s="54"/>
      <c r="V64780" s="53"/>
    </row>
    <row r="64781" spans="21:22" ht="26.1" customHeight="1">
      <c r="U64781" s="54"/>
      <c r="V64781" s="53"/>
    </row>
    <row r="64782" spans="21:22" ht="26.1" customHeight="1">
      <c r="U64782" s="54"/>
      <c r="V64782" s="53"/>
    </row>
    <row r="64783" spans="21:22" ht="26.1" customHeight="1">
      <c r="U64783" s="54"/>
      <c r="V64783" s="53"/>
    </row>
    <row r="64784" spans="21:22" ht="26.1" customHeight="1">
      <c r="U64784" s="54"/>
      <c r="V64784" s="53"/>
    </row>
    <row r="64785" spans="21:22" ht="26.1" customHeight="1">
      <c r="U64785" s="54"/>
      <c r="V64785" s="53"/>
    </row>
    <row r="64786" spans="21:22" ht="26.1" customHeight="1">
      <c r="U64786" s="54"/>
      <c r="V64786" s="53"/>
    </row>
    <row r="64787" spans="21:22" ht="26.1" customHeight="1">
      <c r="U64787" s="54"/>
      <c r="V64787" s="53"/>
    </row>
    <row r="64788" spans="21:22" ht="26.1" customHeight="1">
      <c r="U64788" s="54"/>
      <c r="V64788" s="53"/>
    </row>
    <row r="64789" spans="21:22" ht="26.1" customHeight="1">
      <c r="U64789" s="54"/>
      <c r="V64789" s="53"/>
    </row>
    <row r="64790" spans="21:22" ht="26.1" customHeight="1">
      <c r="U64790" s="54"/>
      <c r="V64790" s="53"/>
    </row>
    <row r="64791" spans="21:22" ht="26.1" customHeight="1">
      <c r="U64791" s="54"/>
      <c r="V64791" s="53"/>
    </row>
    <row r="64792" spans="21:22" ht="26.1" customHeight="1">
      <c r="U64792" s="54"/>
      <c r="V64792" s="53"/>
    </row>
    <row r="64793" spans="21:22" ht="26.1" customHeight="1">
      <c r="U64793" s="54"/>
      <c r="V64793" s="53"/>
    </row>
    <row r="64794" spans="21:22" ht="26.1" customHeight="1">
      <c r="U64794" s="54"/>
      <c r="V64794" s="53"/>
    </row>
    <row r="64795" spans="21:22" ht="26.1" customHeight="1">
      <c r="U64795" s="54"/>
      <c r="V64795" s="53"/>
    </row>
    <row r="64796" spans="21:22" ht="26.1" customHeight="1">
      <c r="U64796" s="54"/>
      <c r="V64796" s="53"/>
    </row>
    <row r="64797" spans="21:22" ht="26.1" customHeight="1">
      <c r="U64797" s="54"/>
      <c r="V64797" s="53"/>
    </row>
    <row r="64798" spans="21:22" ht="26.1" customHeight="1">
      <c r="U64798" s="54"/>
      <c r="V64798" s="53"/>
    </row>
    <row r="64799" spans="21:22" ht="26.1" customHeight="1">
      <c r="U64799" s="54"/>
      <c r="V64799" s="53"/>
    </row>
    <row r="64800" spans="21:22" ht="26.1" customHeight="1">
      <c r="U64800" s="54"/>
      <c r="V64800" s="53"/>
    </row>
    <row r="64801" spans="21:22" ht="26.1" customHeight="1">
      <c r="U64801" s="54"/>
      <c r="V64801" s="53"/>
    </row>
    <row r="64802" spans="21:22" ht="26.1" customHeight="1">
      <c r="U64802" s="54"/>
      <c r="V64802" s="53"/>
    </row>
    <row r="64803" spans="21:22" ht="26.1" customHeight="1">
      <c r="U64803" s="54"/>
      <c r="V64803" s="53"/>
    </row>
    <row r="64804" spans="21:22" ht="26.1" customHeight="1">
      <c r="U64804" s="54"/>
      <c r="V64804" s="53"/>
    </row>
    <row r="64805" spans="21:22" ht="26.1" customHeight="1">
      <c r="U64805" s="54"/>
      <c r="V64805" s="53"/>
    </row>
    <row r="64806" spans="21:22" ht="26.1" customHeight="1">
      <c r="U64806" s="54"/>
      <c r="V64806" s="53"/>
    </row>
    <row r="64807" spans="21:22" ht="26.1" customHeight="1">
      <c r="U64807" s="54"/>
      <c r="V64807" s="53"/>
    </row>
    <row r="64808" spans="21:22" ht="26.1" customHeight="1">
      <c r="U64808" s="54"/>
      <c r="V64808" s="53"/>
    </row>
    <row r="64809" spans="21:22" ht="26.1" customHeight="1">
      <c r="U64809" s="54"/>
      <c r="V64809" s="53"/>
    </row>
    <row r="64810" spans="21:22" ht="26.1" customHeight="1">
      <c r="U64810" s="54"/>
      <c r="V64810" s="53"/>
    </row>
    <row r="64811" spans="21:22" ht="26.1" customHeight="1">
      <c r="U64811" s="54"/>
      <c r="V64811" s="53"/>
    </row>
    <row r="64812" spans="21:22" ht="26.1" customHeight="1">
      <c r="U64812" s="54"/>
      <c r="V64812" s="53"/>
    </row>
    <row r="64813" spans="21:22" ht="26.1" customHeight="1">
      <c r="U64813" s="54"/>
      <c r="V64813" s="53"/>
    </row>
    <row r="64814" spans="21:22" ht="26.1" customHeight="1">
      <c r="U64814" s="54"/>
      <c r="V64814" s="53"/>
    </row>
    <row r="64815" spans="21:22" ht="26.1" customHeight="1">
      <c r="U64815" s="54"/>
      <c r="V64815" s="53"/>
    </row>
    <row r="64816" spans="21:22" ht="26.1" customHeight="1">
      <c r="U64816" s="54"/>
      <c r="V64816" s="53"/>
    </row>
    <row r="64817" spans="21:22" ht="26.1" customHeight="1">
      <c r="U64817" s="54"/>
      <c r="V64817" s="53"/>
    </row>
    <row r="64818" spans="21:22" ht="26.1" customHeight="1">
      <c r="U64818" s="54"/>
      <c r="V64818" s="53"/>
    </row>
    <row r="64819" spans="21:22" ht="26.1" customHeight="1">
      <c r="U64819" s="54"/>
      <c r="V64819" s="53"/>
    </row>
    <row r="64820" spans="21:22" ht="26.1" customHeight="1">
      <c r="U64820" s="54"/>
      <c r="V64820" s="53"/>
    </row>
    <row r="64821" spans="21:22" ht="26.1" customHeight="1">
      <c r="U64821" s="54"/>
      <c r="V64821" s="53"/>
    </row>
    <row r="64822" spans="21:22" ht="26.1" customHeight="1">
      <c r="U64822" s="54"/>
      <c r="V64822" s="53"/>
    </row>
    <row r="64823" spans="21:22" ht="26.1" customHeight="1">
      <c r="U64823" s="54"/>
      <c r="V64823" s="53"/>
    </row>
    <row r="64824" spans="21:22" ht="26.1" customHeight="1">
      <c r="U64824" s="54"/>
      <c r="V64824" s="53"/>
    </row>
    <row r="64825" spans="21:22" ht="26.1" customHeight="1">
      <c r="U64825" s="54"/>
      <c r="V64825" s="53"/>
    </row>
    <row r="64826" spans="21:22" ht="26.1" customHeight="1">
      <c r="U64826" s="54"/>
      <c r="V64826" s="53"/>
    </row>
    <row r="64827" spans="21:22" ht="26.1" customHeight="1">
      <c r="U64827" s="54"/>
      <c r="V64827" s="53"/>
    </row>
    <row r="64828" spans="21:22" ht="26.1" customHeight="1">
      <c r="U64828" s="54"/>
      <c r="V64828" s="53"/>
    </row>
    <row r="64829" spans="21:22" ht="26.1" customHeight="1">
      <c r="U64829" s="54"/>
      <c r="V64829" s="53"/>
    </row>
    <row r="64830" spans="21:22" ht="26.1" customHeight="1">
      <c r="U64830" s="54"/>
      <c r="V64830" s="53"/>
    </row>
    <row r="64831" spans="21:22" ht="26.1" customHeight="1">
      <c r="U64831" s="54"/>
      <c r="V64831" s="53"/>
    </row>
    <row r="64832" spans="21:22" ht="26.1" customHeight="1">
      <c r="U64832" s="54"/>
      <c r="V64832" s="53"/>
    </row>
    <row r="64833" spans="21:22" ht="26.1" customHeight="1">
      <c r="U64833" s="54"/>
      <c r="V64833" s="53"/>
    </row>
    <row r="64834" spans="21:22" ht="26.1" customHeight="1">
      <c r="U64834" s="54"/>
      <c r="V64834" s="53"/>
    </row>
    <row r="64835" spans="21:22" ht="26.1" customHeight="1">
      <c r="U64835" s="54"/>
      <c r="V64835" s="53"/>
    </row>
    <row r="64836" spans="21:22" ht="26.1" customHeight="1">
      <c r="U64836" s="54"/>
      <c r="V64836" s="53"/>
    </row>
    <row r="64837" spans="21:22" ht="26.1" customHeight="1">
      <c r="U64837" s="54"/>
      <c r="V64837" s="53"/>
    </row>
    <row r="64838" spans="21:22" ht="26.1" customHeight="1">
      <c r="U64838" s="54"/>
      <c r="V64838" s="53"/>
    </row>
    <row r="64839" spans="21:22" ht="26.1" customHeight="1">
      <c r="U64839" s="54"/>
      <c r="V64839" s="53"/>
    </row>
    <row r="64840" spans="21:22" ht="26.1" customHeight="1">
      <c r="U64840" s="54"/>
      <c r="V64840" s="53"/>
    </row>
    <row r="64841" spans="21:22" ht="26.1" customHeight="1">
      <c r="U64841" s="54"/>
      <c r="V64841" s="53"/>
    </row>
    <row r="64842" spans="21:22" ht="26.1" customHeight="1">
      <c r="U64842" s="54"/>
      <c r="V64842" s="53"/>
    </row>
    <row r="64843" spans="21:22" ht="26.1" customHeight="1">
      <c r="U64843" s="54"/>
      <c r="V64843" s="53"/>
    </row>
    <row r="64844" spans="21:22" ht="26.1" customHeight="1">
      <c r="U64844" s="54"/>
      <c r="V64844" s="53"/>
    </row>
    <row r="64845" spans="21:22" ht="26.1" customHeight="1">
      <c r="U64845" s="54"/>
      <c r="V64845" s="53"/>
    </row>
    <row r="64846" spans="21:22" ht="26.1" customHeight="1">
      <c r="U64846" s="54"/>
      <c r="V64846" s="53"/>
    </row>
    <row r="64847" spans="21:22" ht="26.1" customHeight="1">
      <c r="U64847" s="54"/>
      <c r="V64847" s="53"/>
    </row>
    <row r="64848" spans="21:22" ht="26.1" customHeight="1">
      <c r="U64848" s="54"/>
      <c r="V64848" s="53"/>
    </row>
    <row r="64849" spans="21:22" ht="26.1" customHeight="1">
      <c r="U64849" s="54"/>
      <c r="V64849" s="53"/>
    </row>
    <row r="64850" spans="21:22" ht="26.1" customHeight="1">
      <c r="U64850" s="54"/>
      <c r="V64850" s="53"/>
    </row>
    <row r="64851" spans="21:22" ht="26.1" customHeight="1">
      <c r="U64851" s="54"/>
      <c r="V64851" s="53"/>
    </row>
    <row r="64852" spans="21:22" ht="26.1" customHeight="1">
      <c r="U64852" s="54"/>
      <c r="V64852" s="53"/>
    </row>
    <row r="64853" spans="21:22" ht="26.1" customHeight="1">
      <c r="U64853" s="54"/>
      <c r="V64853" s="53"/>
    </row>
    <row r="64854" spans="21:22" ht="26.1" customHeight="1">
      <c r="U64854" s="54"/>
      <c r="V64854" s="53"/>
    </row>
    <row r="64855" spans="21:22" ht="26.1" customHeight="1">
      <c r="U64855" s="54"/>
      <c r="V64855" s="53"/>
    </row>
    <row r="64856" spans="21:22" ht="26.1" customHeight="1">
      <c r="U64856" s="54"/>
      <c r="V64856" s="53"/>
    </row>
    <row r="64857" spans="21:22" ht="26.1" customHeight="1">
      <c r="U64857" s="54"/>
      <c r="V64857" s="53"/>
    </row>
    <row r="64858" spans="21:22" ht="26.1" customHeight="1">
      <c r="U64858" s="54"/>
      <c r="V64858" s="53"/>
    </row>
    <row r="64859" spans="21:22" ht="26.1" customHeight="1">
      <c r="U64859" s="54"/>
      <c r="V64859" s="53"/>
    </row>
    <row r="64860" spans="21:22" ht="26.1" customHeight="1">
      <c r="U64860" s="54"/>
      <c r="V64860" s="53"/>
    </row>
    <row r="64861" spans="21:22" ht="26.1" customHeight="1">
      <c r="U64861" s="54"/>
      <c r="V64861" s="53"/>
    </row>
    <row r="64862" spans="21:22" ht="26.1" customHeight="1">
      <c r="U64862" s="54"/>
      <c r="V64862" s="53"/>
    </row>
    <row r="64863" spans="21:22" ht="26.1" customHeight="1">
      <c r="U64863" s="54"/>
      <c r="V64863" s="53"/>
    </row>
    <row r="64864" spans="21:22" ht="26.1" customHeight="1">
      <c r="U64864" s="54"/>
      <c r="V64864" s="53"/>
    </row>
    <row r="64865" spans="21:22" ht="26.1" customHeight="1">
      <c r="U64865" s="54"/>
      <c r="V64865" s="53"/>
    </row>
    <row r="64866" spans="21:22" ht="26.1" customHeight="1">
      <c r="U64866" s="54"/>
      <c r="V64866" s="53"/>
    </row>
    <row r="64867" spans="21:22" ht="26.1" customHeight="1">
      <c r="U64867" s="54"/>
      <c r="V64867" s="53"/>
    </row>
    <row r="64868" spans="21:22" ht="26.1" customHeight="1">
      <c r="U64868" s="54"/>
      <c r="V64868" s="53"/>
    </row>
    <row r="64869" spans="21:22" ht="26.1" customHeight="1">
      <c r="U64869" s="54"/>
      <c r="V64869" s="53"/>
    </row>
    <row r="64870" spans="21:22" ht="26.1" customHeight="1">
      <c r="U64870" s="54"/>
      <c r="V64870" s="53"/>
    </row>
    <row r="64871" spans="21:22" ht="26.1" customHeight="1">
      <c r="U64871" s="54"/>
      <c r="V64871" s="53"/>
    </row>
    <row r="64872" spans="21:22" ht="26.1" customHeight="1">
      <c r="U64872" s="54"/>
      <c r="V64872" s="53"/>
    </row>
    <row r="64873" spans="21:22" ht="26.1" customHeight="1">
      <c r="U64873" s="54"/>
      <c r="V64873" s="53"/>
    </row>
    <row r="64874" spans="21:22" ht="26.1" customHeight="1">
      <c r="U64874" s="54"/>
      <c r="V64874" s="53"/>
    </row>
    <row r="64875" spans="21:22" ht="26.1" customHeight="1">
      <c r="U64875" s="54"/>
      <c r="V64875" s="53"/>
    </row>
    <row r="64876" spans="21:22" ht="26.1" customHeight="1">
      <c r="U64876" s="54"/>
      <c r="V64876" s="53"/>
    </row>
    <row r="64877" spans="21:22" ht="26.1" customHeight="1">
      <c r="U64877" s="54"/>
      <c r="V64877" s="53"/>
    </row>
    <row r="64878" spans="21:22" ht="26.1" customHeight="1">
      <c r="U64878" s="54"/>
      <c r="V64878" s="53"/>
    </row>
    <row r="64879" spans="21:22" ht="26.1" customHeight="1">
      <c r="U64879" s="54"/>
      <c r="V64879" s="53"/>
    </row>
    <row r="64880" spans="21:22" ht="26.1" customHeight="1">
      <c r="U64880" s="54"/>
      <c r="V64880" s="53"/>
    </row>
    <row r="64881" spans="21:22" ht="26.1" customHeight="1">
      <c r="U64881" s="54"/>
      <c r="V64881" s="53"/>
    </row>
    <row r="64882" spans="21:22" ht="26.1" customHeight="1">
      <c r="U64882" s="54"/>
      <c r="V64882" s="53"/>
    </row>
    <row r="64883" spans="21:22" ht="26.1" customHeight="1">
      <c r="U64883" s="54"/>
      <c r="V64883" s="53"/>
    </row>
    <row r="64884" spans="21:22" ht="26.1" customHeight="1">
      <c r="U64884" s="54"/>
      <c r="V64884" s="53"/>
    </row>
    <row r="64885" spans="21:22" ht="26.1" customHeight="1">
      <c r="U64885" s="54"/>
      <c r="V64885" s="53"/>
    </row>
    <row r="64886" spans="21:22" ht="26.1" customHeight="1">
      <c r="U64886" s="54"/>
      <c r="V64886" s="53"/>
    </row>
    <row r="64887" spans="21:22" ht="26.1" customHeight="1">
      <c r="U64887" s="54"/>
      <c r="V64887" s="53"/>
    </row>
    <row r="64888" spans="21:22" ht="26.1" customHeight="1">
      <c r="U64888" s="54"/>
      <c r="V64888" s="53"/>
    </row>
    <row r="64889" spans="21:22" ht="26.1" customHeight="1">
      <c r="U64889" s="54"/>
      <c r="V64889" s="53"/>
    </row>
    <row r="64890" spans="21:22" ht="26.1" customHeight="1">
      <c r="U64890" s="54"/>
      <c r="V64890" s="53"/>
    </row>
    <row r="64891" spans="21:22" ht="26.1" customHeight="1">
      <c r="U64891" s="54"/>
      <c r="V64891" s="53"/>
    </row>
    <row r="64892" spans="21:22" ht="26.1" customHeight="1">
      <c r="U64892" s="54"/>
      <c r="V64892" s="53"/>
    </row>
    <row r="64893" spans="21:22" ht="26.1" customHeight="1">
      <c r="U64893" s="54"/>
      <c r="V64893" s="53"/>
    </row>
    <row r="64894" spans="21:22" ht="26.1" customHeight="1">
      <c r="U64894" s="54"/>
      <c r="V64894" s="53"/>
    </row>
    <row r="64895" spans="21:22" ht="26.1" customHeight="1">
      <c r="U64895" s="54"/>
      <c r="V64895" s="53"/>
    </row>
    <row r="64896" spans="21:22" ht="26.1" customHeight="1">
      <c r="U64896" s="54"/>
      <c r="V64896" s="53"/>
    </row>
    <row r="64897" spans="21:22" ht="26.1" customHeight="1">
      <c r="U64897" s="54"/>
      <c r="V64897" s="53"/>
    </row>
    <row r="64898" spans="21:22" ht="26.1" customHeight="1">
      <c r="U64898" s="54"/>
      <c r="V64898" s="53"/>
    </row>
    <row r="64899" spans="21:22" ht="26.1" customHeight="1">
      <c r="U64899" s="54"/>
      <c r="V64899" s="53"/>
    </row>
    <row r="64900" spans="21:22" ht="26.1" customHeight="1">
      <c r="U64900" s="54"/>
      <c r="V64900" s="53"/>
    </row>
    <row r="64901" spans="21:22" ht="26.1" customHeight="1">
      <c r="U64901" s="54"/>
      <c r="V64901" s="53"/>
    </row>
    <row r="64902" spans="21:22" ht="26.1" customHeight="1">
      <c r="U64902" s="54"/>
      <c r="V64902" s="53"/>
    </row>
    <row r="64903" spans="21:22" ht="26.1" customHeight="1">
      <c r="U64903" s="54"/>
      <c r="V64903" s="53"/>
    </row>
    <row r="64904" spans="21:22" ht="26.1" customHeight="1">
      <c r="U64904" s="54"/>
      <c r="V64904" s="53"/>
    </row>
    <row r="64905" spans="21:22" ht="26.1" customHeight="1">
      <c r="U64905" s="54"/>
      <c r="V64905" s="53"/>
    </row>
    <row r="64906" spans="21:22" ht="26.1" customHeight="1">
      <c r="U64906" s="54"/>
      <c r="V64906" s="53"/>
    </row>
    <row r="64907" spans="21:22" ht="26.1" customHeight="1">
      <c r="U64907" s="54"/>
      <c r="V64907" s="53"/>
    </row>
    <row r="64908" spans="21:22" ht="26.1" customHeight="1">
      <c r="U64908" s="54"/>
      <c r="V64908" s="53"/>
    </row>
    <row r="64909" spans="21:22" ht="26.1" customHeight="1">
      <c r="U64909" s="54"/>
      <c r="V64909" s="53"/>
    </row>
    <row r="64910" spans="21:22" ht="26.1" customHeight="1">
      <c r="U64910" s="54"/>
      <c r="V64910" s="53"/>
    </row>
    <row r="64911" spans="21:22" ht="26.1" customHeight="1">
      <c r="U64911" s="54"/>
      <c r="V64911" s="53"/>
    </row>
    <row r="64912" spans="21:22" ht="26.1" customHeight="1">
      <c r="U64912" s="54"/>
      <c r="V64912" s="53"/>
    </row>
    <row r="64913" spans="21:22" ht="26.1" customHeight="1">
      <c r="U64913" s="54"/>
      <c r="V64913" s="53"/>
    </row>
    <row r="64914" spans="21:22" ht="26.1" customHeight="1">
      <c r="U64914" s="54"/>
      <c r="V64914" s="53"/>
    </row>
    <row r="64915" spans="21:22" ht="26.1" customHeight="1">
      <c r="U64915" s="54"/>
      <c r="V64915" s="53"/>
    </row>
    <row r="64916" spans="21:22" ht="26.1" customHeight="1">
      <c r="U64916" s="54"/>
      <c r="V64916" s="53"/>
    </row>
    <row r="64917" spans="21:22" ht="26.1" customHeight="1">
      <c r="U64917" s="54"/>
      <c r="V64917" s="53"/>
    </row>
    <row r="64918" spans="21:22" ht="26.1" customHeight="1">
      <c r="U64918" s="54"/>
      <c r="V64918" s="53"/>
    </row>
    <row r="64919" spans="21:22" ht="26.1" customHeight="1">
      <c r="U64919" s="54"/>
      <c r="V64919" s="53"/>
    </row>
    <row r="64920" spans="21:22" ht="26.1" customHeight="1">
      <c r="U64920" s="54"/>
      <c r="V64920" s="53"/>
    </row>
    <row r="64921" spans="21:22" ht="26.1" customHeight="1">
      <c r="U64921" s="54"/>
      <c r="V64921" s="53"/>
    </row>
    <row r="64922" spans="21:22" ht="26.1" customHeight="1">
      <c r="U64922" s="54"/>
      <c r="V64922" s="53"/>
    </row>
    <row r="64923" spans="21:22" ht="26.1" customHeight="1">
      <c r="U64923" s="54"/>
      <c r="V64923" s="53"/>
    </row>
    <row r="64924" spans="21:22" ht="26.1" customHeight="1">
      <c r="U64924" s="54"/>
      <c r="V64924" s="53"/>
    </row>
    <row r="64925" spans="21:22" ht="26.1" customHeight="1">
      <c r="U64925" s="54"/>
      <c r="V64925" s="53"/>
    </row>
    <row r="64926" spans="21:22" ht="26.1" customHeight="1">
      <c r="U64926" s="54"/>
      <c r="V64926" s="53"/>
    </row>
    <row r="64927" spans="21:22" ht="26.1" customHeight="1">
      <c r="U64927" s="54"/>
      <c r="V64927" s="53"/>
    </row>
    <row r="64928" spans="21:22" ht="26.1" customHeight="1">
      <c r="U64928" s="54"/>
      <c r="V64928" s="53"/>
    </row>
    <row r="64929" spans="21:22" ht="26.1" customHeight="1">
      <c r="U64929" s="54"/>
      <c r="V64929" s="53"/>
    </row>
    <row r="64930" spans="21:22" ht="26.1" customHeight="1">
      <c r="U64930" s="54"/>
      <c r="V64930" s="53"/>
    </row>
    <row r="64931" spans="21:22" ht="26.1" customHeight="1">
      <c r="U64931" s="54"/>
      <c r="V64931" s="53"/>
    </row>
    <row r="64932" spans="21:22" ht="26.1" customHeight="1">
      <c r="U64932" s="54"/>
      <c r="V64932" s="53"/>
    </row>
    <row r="64933" spans="21:22" ht="26.1" customHeight="1">
      <c r="U64933" s="54"/>
      <c r="V64933" s="53"/>
    </row>
    <row r="64934" spans="21:22" ht="26.1" customHeight="1">
      <c r="U64934" s="54"/>
      <c r="V64934" s="53"/>
    </row>
    <row r="64935" spans="21:22" ht="26.1" customHeight="1">
      <c r="U64935" s="54"/>
      <c r="V64935" s="53"/>
    </row>
    <row r="64936" spans="21:22" ht="26.1" customHeight="1">
      <c r="U64936" s="54"/>
      <c r="V64936" s="53"/>
    </row>
    <row r="64937" spans="21:22" ht="26.1" customHeight="1">
      <c r="U64937" s="54"/>
      <c r="V64937" s="53"/>
    </row>
    <row r="64938" spans="21:22" ht="26.1" customHeight="1">
      <c r="U64938" s="54"/>
      <c r="V64938" s="53"/>
    </row>
    <row r="64939" spans="21:22" ht="26.1" customHeight="1">
      <c r="U64939" s="54"/>
      <c r="V64939" s="53"/>
    </row>
    <row r="64940" spans="21:22" ht="26.1" customHeight="1">
      <c r="U64940" s="54"/>
      <c r="V64940" s="53"/>
    </row>
    <row r="64941" spans="21:22" ht="26.1" customHeight="1">
      <c r="U64941" s="54"/>
      <c r="V64941" s="53"/>
    </row>
    <row r="64942" spans="21:22" ht="26.1" customHeight="1">
      <c r="U64942" s="54"/>
      <c r="V64942" s="53"/>
    </row>
    <row r="64943" spans="21:22" ht="26.1" customHeight="1">
      <c r="U64943" s="54"/>
      <c r="V64943" s="53"/>
    </row>
    <row r="64944" spans="21:22" ht="26.1" customHeight="1">
      <c r="U64944" s="54"/>
      <c r="V64944" s="53"/>
    </row>
    <row r="64945" spans="21:22" ht="26.1" customHeight="1">
      <c r="U64945" s="54"/>
      <c r="V64945" s="53"/>
    </row>
    <row r="64946" spans="21:22" ht="26.1" customHeight="1">
      <c r="U64946" s="54"/>
      <c r="V64946" s="53"/>
    </row>
    <row r="64947" spans="21:22" ht="26.1" customHeight="1">
      <c r="U64947" s="54"/>
      <c r="V64947" s="53"/>
    </row>
    <row r="64948" spans="21:22" ht="26.1" customHeight="1">
      <c r="U64948" s="54"/>
      <c r="V64948" s="53"/>
    </row>
    <row r="64949" spans="21:22" ht="26.1" customHeight="1">
      <c r="U64949" s="54"/>
      <c r="V64949" s="53"/>
    </row>
    <row r="64950" spans="21:22" ht="26.1" customHeight="1">
      <c r="U64950" s="54"/>
      <c r="V64950" s="53"/>
    </row>
    <row r="64951" spans="21:22" ht="26.1" customHeight="1">
      <c r="U64951" s="54"/>
      <c r="V64951" s="53"/>
    </row>
    <row r="64952" spans="21:22" ht="26.1" customHeight="1">
      <c r="U64952" s="54"/>
      <c r="V64952" s="53"/>
    </row>
    <row r="64953" spans="21:22" ht="26.1" customHeight="1">
      <c r="U64953" s="54"/>
      <c r="V64953" s="53"/>
    </row>
    <row r="64954" spans="21:22" ht="26.1" customHeight="1">
      <c r="U64954" s="54"/>
      <c r="V64954" s="53"/>
    </row>
    <row r="64955" spans="21:22" ht="26.1" customHeight="1">
      <c r="U64955" s="54"/>
      <c r="V64955" s="53"/>
    </row>
    <row r="64956" spans="21:22" ht="26.1" customHeight="1">
      <c r="U64956" s="54"/>
      <c r="V64956" s="53"/>
    </row>
    <row r="64957" spans="21:22" ht="26.1" customHeight="1">
      <c r="U64957" s="54"/>
      <c r="V64957" s="53"/>
    </row>
    <row r="64958" spans="21:22" ht="26.1" customHeight="1">
      <c r="U64958" s="54"/>
      <c r="V64958" s="53"/>
    </row>
    <row r="64959" spans="21:22" ht="26.1" customHeight="1">
      <c r="U64959" s="54"/>
      <c r="V64959" s="53"/>
    </row>
    <row r="64960" spans="21:22" ht="26.1" customHeight="1">
      <c r="U64960" s="54"/>
      <c r="V64960" s="53"/>
    </row>
    <row r="64961" spans="21:22" ht="26.1" customHeight="1">
      <c r="U64961" s="54"/>
      <c r="V64961" s="53"/>
    </row>
    <row r="64962" spans="21:22" ht="26.1" customHeight="1">
      <c r="U64962" s="54"/>
      <c r="V64962" s="53"/>
    </row>
    <row r="64963" spans="21:22" ht="26.1" customHeight="1">
      <c r="U64963" s="54"/>
      <c r="V64963" s="53"/>
    </row>
    <row r="64964" spans="21:22" ht="26.1" customHeight="1">
      <c r="U64964" s="54"/>
      <c r="V64964" s="53"/>
    </row>
    <row r="64965" spans="21:22" ht="26.1" customHeight="1">
      <c r="U64965" s="54"/>
      <c r="V64965" s="53"/>
    </row>
    <row r="64966" spans="21:22" ht="26.1" customHeight="1">
      <c r="U64966" s="54"/>
      <c r="V64966" s="53"/>
    </row>
    <row r="64967" spans="21:22" ht="26.1" customHeight="1">
      <c r="U64967" s="54"/>
      <c r="V64967" s="53"/>
    </row>
    <row r="64968" spans="21:22" ht="26.1" customHeight="1">
      <c r="U64968" s="54"/>
      <c r="V64968" s="53"/>
    </row>
    <row r="64969" spans="21:22" ht="26.1" customHeight="1">
      <c r="U64969" s="54"/>
      <c r="V64969" s="53"/>
    </row>
    <row r="64970" spans="21:22" ht="26.1" customHeight="1">
      <c r="U64970" s="54"/>
      <c r="V64970" s="53"/>
    </row>
    <row r="64971" spans="21:22" ht="26.1" customHeight="1">
      <c r="U64971" s="54"/>
      <c r="V64971" s="53"/>
    </row>
    <row r="64972" spans="21:22" ht="26.1" customHeight="1">
      <c r="U64972" s="54"/>
      <c r="V64972" s="53"/>
    </row>
    <row r="64973" spans="21:22" ht="26.1" customHeight="1">
      <c r="U64973" s="54"/>
      <c r="V64973" s="53"/>
    </row>
    <row r="64974" spans="21:22" ht="26.1" customHeight="1">
      <c r="U64974" s="54"/>
      <c r="V64974" s="53"/>
    </row>
    <row r="64975" spans="21:22" ht="26.1" customHeight="1">
      <c r="U64975" s="54"/>
      <c r="V64975" s="53"/>
    </row>
    <row r="64976" spans="21:22" ht="26.1" customHeight="1">
      <c r="U64976" s="54"/>
      <c r="V64976" s="53"/>
    </row>
    <row r="64977" spans="21:22" ht="26.1" customHeight="1">
      <c r="U64977" s="54"/>
      <c r="V64977" s="53"/>
    </row>
    <row r="64978" spans="21:22" ht="26.1" customHeight="1">
      <c r="U64978" s="54"/>
      <c r="V64978" s="53"/>
    </row>
    <row r="64979" spans="21:22" ht="26.1" customHeight="1">
      <c r="U64979" s="54"/>
      <c r="V64979" s="53"/>
    </row>
    <row r="64980" spans="21:22" ht="26.1" customHeight="1">
      <c r="U64980" s="54"/>
      <c r="V64980" s="53"/>
    </row>
    <row r="64981" spans="21:22" ht="26.1" customHeight="1">
      <c r="U64981" s="54"/>
      <c r="V64981" s="53"/>
    </row>
    <row r="64982" spans="21:22" ht="26.1" customHeight="1">
      <c r="U64982" s="54"/>
      <c r="V64982" s="53"/>
    </row>
    <row r="64983" spans="21:22" ht="26.1" customHeight="1">
      <c r="U64983" s="54"/>
      <c r="V64983" s="53"/>
    </row>
    <row r="64984" spans="21:22" ht="26.1" customHeight="1">
      <c r="U64984" s="54"/>
      <c r="V64984" s="53"/>
    </row>
    <row r="64985" spans="21:22" ht="26.1" customHeight="1">
      <c r="U64985" s="54"/>
      <c r="V64985" s="53"/>
    </row>
    <row r="64986" spans="21:22" ht="26.1" customHeight="1">
      <c r="U64986" s="54"/>
      <c r="V64986" s="53"/>
    </row>
    <row r="64987" spans="21:22" ht="26.1" customHeight="1">
      <c r="U64987" s="54"/>
      <c r="V64987" s="53"/>
    </row>
    <row r="64988" spans="21:22" ht="26.1" customHeight="1">
      <c r="U64988" s="54"/>
      <c r="V64988" s="53"/>
    </row>
    <row r="64989" spans="21:22" ht="26.1" customHeight="1">
      <c r="U64989" s="54"/>
      <c r="V64989" s="53"/>
    </row>
    <row r="64990" spans="21:22" ht="26.1" customHeight="1">
      <c r="U64990" s="54"/>
      <c r="V64990" s="53"/>
    </row>
    <row r="64991" spans="21:22" ht="26.1" customHeight="1">
      <c r="U64991" s="54"/>
      <c r="V64991" s="53"/>
    </row>
    <row r="64992" spans="21:22" ht="26.1" customHeight="1">
      <c r="U64992" s="54"/>
      <c r="V64992" s="53"/>
    </row>
    <row r="64993" spans="21:22" ht="26.1" customHeight="1">
      <c r="U64993" s="54"/>
      <c r="V64993" s="53"/>
    </row>
    <row r="64994" spans="21:22" ht="26.1" customHeight="1">
      <c r="U64994" s="54"/>
      <c r="V64994" s="53"/>
    </row>
    <row r="64995" spans="21:22" ht="26.1" customHeight="1">
      <c r="U64995" s="54"/>
      <c r="V64995" s="53"/>
    </row>
    <row r="64996" spans="21:22" ht="26.1" customHeight="1">
      <c r="U64996" s="54"/>
      <c r="V64996" s="53"/>
    </row>
    <row r="64997" spans="21:22" ht="26.1" customHeight="1">
      <c r="U64997" s="54"/>
      <c r="V64997" s="53"/>
    </row>
    <row r="64998" spans="21:22" ht="26.1" customHeight="1">
      <c r="U64998" s="54"/>
      <c r="V64998" s="53"/>
    </row>
    <row r="64999" spans="21:22" ht="26.1" customHeight="1">
      <c r="U64999" s="54"/>
      <c r="V64999" s="53"/>
    </row>
    <row r="65000" spans="21:22" ht="26.1" customHeight="1">
      <c r="U65000" s="54"/>
      <c r="V65000" s="53"/>
    </row>
    <row r="65001" spans="21:22" ht="26.1" customHeight="1">
      <c r="U65001" s="54"/>
      <c r="V65001" s="53"/>
    </row>
    <row r="65002" spans="21:22" ht="26.1" customHeight="1">
      <c r="U65002" s="54"/>
      <c r="V65002" s="53"/>
    </row>
    <row r="65003" spans="21:22" ht="26.1" customHeight="1">
      <c r="U65003" s="54"/>
      <c r="V65003" s="53"/>
    </row>
    <row r="65004" spans="21:22" ht="26.1" customHeight="1">
      <c r="U65004" s="54"/>
      <c r="V65004" s="53"/>
    </row>
    <row r="65005" spans="21:22" ht="26.1" customHeight="1">
      <c r="U65005" s="54"/>
      <c r="V65005" s="53"/>
    </row>
    <row r="65006" spans="21:22" ht="26.1" customHeight="1">
      <c r="U65006" s="54"/>
      <c r="V65006" s="53"/>
    </row>
    <row r="65007" spans="21:22" ht="26.1" customHeight="1">
      <c r="U65007" s="54"/>
      <c r="V65007" s="53"/>
    </row>
    <row r="65008" spans="21:22" ht="26.1" customHeight="1">
      <c r="U65008" s="54"/>
      <c r="V65008" s="53"/>
    </row>
    <row r="65009" spans="21:22" ht="26.1" customHeight="1">
      <c r="U65009" s="54"/>
      <c r="V65009" s="53"/>
    </row>
    <row r="65010" spans="21:22" ht="26.1" customHeight="1">
      <c r="U65010" s="54"/>
      <c r="V65010" s="53"/>
    </row>
    <row r="65011" spans="21:22" ht="26.1" customHeight="1">
      <c r="U65011" s="54"/>
      <c r="V65011" s="53"/>
    </row>
    <row r="65012" spans="21:22" ht="26.1" customHeight="1">
      <c r="U65012" s="54"/>
      <c r="V65012" s="53"/>
    </row>
    <row r="65013" spans="21:22" ht="26.1" customHeight="1">
      <c r="U65013" s="54"/>
      <c r="V65013" s="53"/>
    </row>
    <row r="65014" spans="21:22" ht="26.1" customHeight="1">
      <c r="U65014" s="54"/>
      <c r="V65014" s="53"/>
    </row>
    <row r="65015" spans="21:22" ht="26.1" customHeight="1">
      <c r="U65015" s="54"/>
      <c r="V65015" s="53"/>
    </row>
    <row r="65016" spans="21:22" ht="26.1" customHeight="1">
      <c r="U65016" s="54"/>
      <c r="V65016" s="53"/>
    </row>
    <row r="65017" spans="21:22" ht="26.1" customHeight="1">
      <c r="U65017" s="54"/>
      <c r="V65017" s="53"/>
    </row>
    <row r="65018" spans="21:22" ht="26.1" customHeight="1">
      <c r="U65018" s="54"/>
      <c r="V65018" s="53"/>
    </row>
    <row r="65019" spans="21:22" ht="26.1" customHeight="1">
      <c r="U65019" s="54"/>
      <c r="V65019" s="53"/>
    </row>
    <row r="65020" spans="21:22" ht="26.1" customHeight="1">
      <c r="U65020" s="54"/>
      <c r="V65020" s="53"/>
    </row>
    <row r="65021" spans="21:22" ht="26.1" customHeight="1">
      <c r="U65021" s="54"/>
      <c r="V65021" s="53"/>
    </row>
    <row r="65022" spans="21:22" ht="26.1" customHeight="1">
      <c r="U65022" s="54"/>
      <c r="V65022" s="53"/>
    </row>
    <row r="65023" spans="21:22" ht="26.1" customHeight="1">
      <c r="U65023" s="54"/>
      <c r="V65023" s="53"/>
    </row>
    <row r="65024" spans="21:22" ht="26.1" customHeight="1">
      <c r="U65024" s="54"/>
      <c r="V65024" s="53"/>
    </row>
    <row r="65025" spans="21:22" ht="26.1" customHeight="1">
      <c r="U65025" s="54"/>
      <c r="V65025" s="53"/>
    </row>
    <row r="65026" spans="21:22" ht="26.1" customHeight="1">
      <c r="U65026" s="54"/>
      <c r="V65026" s="53"/>
    </row>
    <row r="65027" spans="21:22" ht="26.1" customHeight="1">
      <c r="U65027" s="54"/>
      <c r="V65027" s="53"/>
    </row>
    <row r="65028" spans="21:22" ht="26.1" customHeight="1">
      <c r="U65028" s="54"/>
      <c r="V65028" s="53"/>
    </row>
    <row r="65029" spans="21:22" ht="26.1" customHeight="1">
      <c r="U65029" s="54"/>
      <c r="V65029" s="53"/>
    </row>
    <row r="65030" spans="21:22" ht="26.1" customHeight="1">
      <c r="U65030" s="54"/>
      <c r="V65030" s="53"/>
    </row>
    <row r="65031" spans="21:22" ht="26.1" customHeight="1">
      <c r="U65031" s="54"/>
      <c r="V65031" s="53"/>
    </row>
    <row r="65032" spans="21:22" ht="26.1" customHeight="1">
      <c r="U65032" s="54"/>
      <c r="V65032" s="53"/>
    </row>
    <row r="65033" spans="21:22" ht="26.1" customHeight="1">
      <c r="U65033" s="54"/>
      <c r="V65033" s="53"/>
    </row>
    <row r="65034" spans="21:22" ht="26.1" customHeight="1">
      <c r="U65034" s="54"/>
      <c r="V65034" s="53"/>
    </row>
    <row r="65035" spans="21:22" ht="26.1" customHeight="1">
      <c r="U65035" s="54"/>
      <c r="V65035" s="53"/>
    </row>
    <row r="65036" spans="21:22" ht="26.1" customHeight="1">
      <c r="U65036" s="54"/>
      <c r="V65036" s="53"/>
    </row>
    <row r="65037" spans="21:22" ht="26.1" customHeight="1">
      <c r="U65037" s="54"/>
      <c r="V65037" s="53"/>
    </row>
    <row r="65038" spans="21:22" ht="26.1" customHeight="1">
      <c r="U65038" s="54"/>
      <c r="V65038" s="53"/>
    </row>
    <row r="65039" spans="21:22" ht="26.1" customHeight="1">
      <c r="U65039" s="54"/>
      <c r="V65039" s="53"/>
    </row>
    <row r="65040" spans="21:22" ht="26.1" customHeight="1">
      <c r="U65040" s="54"/>
      <c r="V65040" s="53"/>
    </row>
    <row r="65041" spans="21:22" ht="26.1" customHeight="1">
      <c r="U65041" s="54"/>
      <c r="V65041" s="53"/>
    </row>
    <row r="65042" spans="21:22" ht="26.1" customHeight="1">
      <c r="U65042" s="54"/>
      <c r="V65042" s="53"/>
    </row>
    <row r="65043" spans="21:22" ht="26.1" customHeight="1">
      <c r="U65043" s="54"/>
      <c r="V65043" s="53"/>
    </row>
    <row r="65044" spans="21:22" ht="26.1" customHeight="1">
      <c r="U65044" s="54"/>
      <c r="V65044" s="53"/>
    </row>
    <row r="65045" spans="21:22" ht="26.1" customHeight="1">
      <c r="U65045" s="54"/>
      <c r="V65045" s="53"/>
    </row>
    <row r="65046" spans="21:22" ht="26.1" customHeight="1">
      <c r="U65046" s="54"/>
      <c r="V65046" s="53"/>
    </row>
    <row r="65047" spans="21:22" ht="26.1" customHeight="1">
      <c r="U65047" s="54"/>
      <c r="V65047" s="53"/>
    </row>
    <row r="65048" spans="21:22" ht="26.1" customHeight="1">
      <c r="U65048" s="54"/>
      <c r="V65048" s="53"/>
    </row>
    <row r="65049" spans="21:22" ht="26.1" customHeight="1">
      <c r="U65049" s="54"/>
      <c r="V65049" s="53"/>
    </row>
    <row r="65050" spans="21:22" ht="26.1" customHeight="1">
      <c r="U65050" s="54"/>
      <c r="V65050" s="53"/>
    </row>
    <row r="65051" spans="21:22" ht="26.1" customHeight="1">
      <c r="U65051" s="54"/>
      <c r="V65051" s="53"/>
    </row>
    <row r="65052" spans="21:22" ht="26.1" customHeight="1">
      <c r="U65052" s="54"/>
      <c r="V65052" s="53"/>
    </row>
    <row r="65053" spans="21:22" ht="26.1" customHeight="1">
      <c r="U65053" s="54"/>
      <c r="V65053" s="53"/>
    </row>
    <row r="65054" spans="21:22" ht="26.1" customHeight="1">
      <c r="U65054" s="54"/>
      <c r="V65054" s="53"/>
    </row>
    <row r="65055" spans="21:22" ht="26.1" customHeight="1">
      <c r="U65055" s="54"/>
      <c r="V65055" s="53"/>
    </row>
    <row r="65056" spans="21:22" ht="26.1" customHeight="1">
      <c r="U65056" s="54"/>
      <c r="V65056" s="53"/>
    </row>
    <row r="65057" spans="21:22" ht="26.1" customHeight="1">
      <c r="U65057" s="54"/>
      <c r="V65057" s="53"/>
    </row>
    <row r="65058" spans="21:22" ht="26.1" customHeight="1">
      <c r="U65058" s="54"/>
      <c r="V65058" s="53"/>
    </row>
    <row r="65059" spans="21:22" ht="26.1" customHeight="1">
      <c r="U65059" s="54"/>
      <c r="V65059" s="53"/>
    </row>
    <row r="65060" spans="21:22" ht="26.1" customHeight="1">
      <c r="U65060" s="54"/>
      <c r="V65060" s="53"/>
    </row>
    <row r="65061" spans="21:22" ht="26.1" customHeight="1">
      <c r="U65061" s="54"/>
      <c r="V65061" s="53"/>
    </row>
    <row r="65062" spans="21:22" ht="26.1" customHeight="1">
      <c r="U65062" s="54"/>
      <c r="V65062" s="53"/>
    </row>
    <row r="65063" spans="21:22" ht="26.1" customHeight="1">
      <c r="U65063" s="54"/>
      <c r="V65063" s="53"/>
    </row>
    <row r="65064" spans="21:22" ht="26.1" customHeight="1">
      <c r="U65064" s="54"/>
      <c r="V65064" s="53"/>
    </row>
    <row r="65065" spans="21:22" ht="26.1" customHeight="1">
      <c r="U65065" s="54"/>
      <c r="V65065" s="53"/>
    </row>
    <row r="65066" spans="21:22" ht="26.1" customHeight="1">
      <c r="U65066" s="54"/>
      <c r="V65066" s="53"/>
    </row>
    <row r="65067" spans="21:22" ht="26.1" customHeight="1">
      <c r="U65067" s="54"/>
      <c r="V65067" s="53"/>
    </row>
    <row r="65068" spans="21:22" ht="26.1" customHeight="1">
      <c r="U65068" s="54"/>
      <c r="V65068" s="53"/>
    </row>
    <row r="65069" spans="21:22" ht="26.1" customHeight="1">
      <c r="U65069" s="54"/>
      <c r="V65069" s="53"/>
    </row>
    <row r="65070" spans="21:22" ht="26.1" customHeight="1">
      <c r="U65070" s="54"/>
      <c r="V65070" s="53"/>
    </row>
    <row r="65071" spans="21:22" ht="26.1" customHeight="1">
      <c r="U65071" s="54"/>
      <c r="V65071" s="53"/>
    </row>
    <row r="65072" spans="21:22" ht="26.1" customHeight="1">
      <c r="U65072" s="54"/>
      <c r="V65072" s="53"/>
    </row>
    <row r="65073" spans="21:22" ht="26.1" customHeight="1">
      <c r="U65073" s="54"/>
      <c r="V65073" s="53"/>
    </row>
    <row r="65074" spans="21:22" ht="26.1" customHeight="1">
      <c r="U65074" s="54"/>
      <c r="V65074" s="53"/>
    </row>
    <row r="65075" spans="21:22" ht="26.1" customHeight="1">
      <c r="U65075" s="54"/>
      <c r="V65075" s="53"/>
    </row>
    <row r="65076" spans="21:22" ht="26.1" customHeight="1">
      <c r="U65076" s="54"/>
      <c r="V65076" s="53"/>
    </row>
    <row r="65077" spans="21:22" ht="26.1" customHeight="1">
      <c r="U65077" s="54"/>
      <c r="V65077" s="53"/>
    </row>
    <row r="65078" spans="21:22" ht="26.1" customHeight="1">
      <c r="U65078" s="54"/>
      <c r="V65078" s="53"/>
    </row>
    <row r="65079" spans="21:22" ht="26.1" customHeight="1">
      <c r="U65079" s="54"/>
      <c r="V65079" s="53"/>
    </row>
    <row r="65080" spans="21:22" ht="26.1" customHeight="1">
      <c r="U65080" s="54"/>
      <c r="V65080" s="53"/>
    </row>
    <row r="65081" spans="21:22" ht="26.1" customHeight="1">
      <c r="U65081" s="54"/>
      <c r="V65081" s="53"/>
    </row>
    <row r="65082" spans="21:22" ht="26.1" customHeight="1">
      <c r="U65082" s="54"/>
      <c r="V65082" s="53"/>
    </row>
    <row r="65083" spans="21:22" ht="26.1" customHeight="1">
      <c r="U65083" s="54"/>
      <c r="V65083" s="53"/>
    </row>
    <row r="65084" spans="21:22" ht="26.1" customHeight="1">
      <c r="U65084" s="54"/>
      <c r="V65084" s="53"/>
    </row>
    <row r="65085" spans="21:22" ht="26.1" customHeight="1">
      <c r="U65085" s="54"/>
      <c r="V65085" s="53"/>
    </row>
    <row r="65086" spans="21:22" ht="26.1" customHeight="1">
      <c r="U65086" s="54"/>
      <c r="V65086" s="53"/>
    </row>
    <row r="65087" spans="21:22" ht="26.1" customHeight="1">
      <c r="U65087" s="54"/>
      <c r="V65087" s="53"/>
    </row>
    <row r="65088" spans="21:22" ht="26.1" customHeight="1">
      <c r="U65088" s="54"/>
      <c r="V65088" s="53"/>
    </row>
    <row r="65089" spans="21:22" ht="26.1" customHeight="1">
      <c r="U65089" s="54"/>
      <c r="V65089" s="53"/>
    </row>
    <row r="65090" spans="21:22" ht="26.1" customHeight="1">
      <c r="U65090" s="54"/>
      <c r="V65090" s="53"/>
    </row>
    <row r="65091" spans="21:22" ht="26.1" customHeight="1">
      <c r="U65091" s="54"/>
      <c r="V65091" s="53"/>
    </row>
    <row r="65092" spans="21:22" ht="26.1" customHeight="1">
      <c r="U65092" s="54"/>
      <c r="V65092" s="53"/>
    </row>
    <row r="65093" spans="21:22" ht="26.1" customHeight="1">
      <c r="U65093" s="54"/>
      <c r="V65093" s="53"/>
    </row>
    <row r="65094" spans="21:22" ht="26.1" customHeight="1">
      <c r="U65094" s="54"/>
      <c r="V65094" s="53"/>
    </row>
    <row r="65095" spans="21:22" ht="26.1" customHeight="1">
      <c r="U65095" s="54"/>
      <c r="V65095" s="53"/>
    </row>
    <row r="65096" spans="21:22" ht="26.1" customHeight="1">
      <c r="U65096" s="54"/>
      <c r="V65096" s="53"/>
    </row>
    <row r="65097" spans="21:22" ht="26.1" customHeight="1">
      <c r="U65097" s="54"/>
      <c r="V65097" s="53"/>
    </row>
    <row r="65098" spans="21:22" ht="26.1" customHeight="1">
      <c r="U65098" s="54"/>
      <c r="V65098" s="53"/>
    </row>
    <row r="65099" spans="21:22" ht="26.1" customHeight="1">
      <c r="U65099" s="54"/>
      <c r="V65099" s="53"/>
    </row>
    <row r="65100" spans="21:22" ht="26.1" customHeight="1">
      <c r="U65100" s="54"/>
      <c r="V65100" s="53"/>
    </row>
    <row r="65101" spans="21:22" ht="26.1" customHeight="1">
      <c r="U65101" s="54"/>
      <c r="V65101" s="53"/>
    </row>
    <row r="65102" spans="21:22" ht="26.1" customHeight="1">
      <c r="U65102" s="54"/>
      <c r="V65102" s="53"/>
    </row>
    <row r="65103" spans="21:22" ht="26.1" customHeight="1">
      <c r="U65103" s="54"/>
      <c r="V65103" s="53"/>
    </row>
    <row r="65104" spans="21:22" ht="26.1" customHeight="1">
      <c r="U65104" s="54"/>
      <c r="V65104" s="53"/>
    </row>
    <row r="65105" spans="21:22" ht="26.1" customHeight="1">
      <c r="U65105" s="54"/>
      <c r="V65105" s="53"/>
    </row>
    <row r="65106" spans="21:22" ht="26.1" customHeight="1">
      <c r="U65106" s="54"/>
      <c r="V65106" s="53"/>
    </row>
    <row r="65107" spans="21:22" ht="26.1" customHeight="1">
      <c r="U65107" s="54"/>
      <c r="V65107" s="53"/>
    </row>
    <row r="65108" spans="21:22" ht="26.1" customHeight="1">
      <c r="U65108" s="54"/>
      <c r="V65108" s="53"/>
    </row>
    <row r="65109" spans="21:22" ht="26.1" customHeight="1">
      <c r="U65109" s="54"/>
      <c r="V65109" s="53"/>
    </row>
    <row r="65110" spans="21:22" ht="26.1" customHeight="1">
      <c r="U65110" s="54"/>
      <c r="V65110" s="53"/>
    </row>
    <row r="65111" spans="21:22" ht="26.1" customHeight="1">
      <c r="U65111" s="54"/>
      <c r="V65111" s="53"/>
    </row>
    <row r="65112" spans="21:22" ht="26.1" customHeight="1">
      <c r="U65112" s="54"/>
      <c r="V65112" s="53"/>
    </row>
    <row r="65113" spans="21:22" ht="26.1" customHeight="1">
      <c r="U65113" s="54"/>
      <c r="V65113" s="53"/>
    </row>
    <row r="65114" spans="21:22" ht="26.1" customHeight="1">
      <c r="U65114" s="54"/>
      <c r="V65114" s="53"/>
    </row>
    <row r="65115" spans="21:22" ht="26.1" customHeight="1">
      <c r="U65115" s="54"/>
      <c r="V65115" s="53"/>
    </row>
    <row r="65116" spans="21:22" ht="26.1" customHeight="1">
      <c r="U65116" s="54"/>
      <c r="V65116" s="53"/>
    </row>
    <row r="65117" spans="21:22" ht="26.1" customHeight="1">
      <c r="U65117" s="54"/>
      <c r="V65117" s="53"/>
    </row>
    <row r="65118" spans="21:22" ht="26.1" customHeight="1">
      <c r="U65118" s="54"/>
      <c r="V65118" s="53"/>
    </row>
    <row r="65119" spans="21:22" ht="26.1" customHeight="1">
      <c r="U65119" s="54"/>
      <c r="V65119" s="53"/>
    </row>
    <row r="65120" spans="21:22" ht="26.1" customHeight="1">
      <c r="U65120" s="54"/>
      <c r="V65120" s="53"/>
    </row>
    <row r="65121" spans="21:22" ht="26.1" customHeight="1">
      <c r="U65121" s="54"/>
      <c r="V65121" s="53"/>
    </row>
    <row r="65122" spans="21:22" ht="26.1" customHeight="1">
      <c r="U65122" s="54"/>
      <c r="V65122" s="53"/>
    </row>
    <row r="65123" spans="21:22" ht="26.1" customHeight="1">
      <c r="U65123" s="54"/>
      <c r="V65123" s="53"/>
    </row>
    <row r="65124" spans="21:22" ht="26.1" customHeight="1">
      <c r="U65124" s="54"/>
      <c r="V65124" s="53"/>
    </row>
    <row r="65125" spans="21:22" ht="26.1" customHeight="1">
      <c r="U65125" s="54"/>
      <c r="V65125" s="53"/>
    </row>
    <row r="65126" spans="21:22" ht="26.1" customHeight="1">
      <c r="U65126" s="54"/>
      <c r="V65126" s="53"/>
    </row>
    <row r="65127" spans="21:22" ht="26.1" customHeight="1">
      <c r="U65127" s="54"/>
      <c r="V65127" s="53"/>
    </row>
    <row r="65128" spans="21:22" ht="26.1" customHeight="1">
      <c r="U65128" s="54"/>
      <c r="V65128" s="53"/>
    </row>
    <row r="65129" spans="21:22" ht="26.1" customHeight="1">
      <c r="U65129" s="54"/>
      <c r="V65129" s="53"/>
    </row>
    <row r="65130" spans="21:22" ht="26.1" customHeight="1">
      <c r="U65130" s="54"/>
      <c r="V65130" s="53"/>
    </row>
    <row r="65131" spans="21:22" ht="26.1" customHeight="1">
      <c r="U65131" s="54"/>
      <c r="V65131" s="53"/>
    </row>
    <row r="65132" spans="21:22" ht="26.1" customHeight="1">
      <c r="U65132" s="54"/>
      <c r="V65132" s="53"/>
    </row>
    <row r="65133" spans="21:22" ht="26.1" customHeight="1">
      <c r="U65133" s="54"/>
      <c r="V65133" s="53"/>
    </row>
    <row r="65134" spans="21:22" ht="26.1" customHeight="1">
      <c r="U65134" s="54"/>
      <c r="V65134" s="53"/>
    </row>
    <row r="65135" spans="21:22" ht="26.1" customHeight="1">
      <c r="U65135" s="54"/>
      <c r="V65135" s="53"/>
    </row>
    <row r="65136" spans="21:22" ht="26.1" customHeight="1">
      <c r="U65136" s="54"/>
      <c r="V65136" s="53"/>
    </row>
    <row r="65137" spans="21:22" ht="26.1" customHeight="1">
      <c r="U65137" s="54"/>
      <c r="V65137" s="53"/>
    </row>
    <row r="65138" spans="21:22" ht="26.1" customHeight="1">
      <c r="U65138" s="54"/>
      <c r="V65138" s="53"/>
    </row>
    <row r="65139" spans="21:22" ht="26.1" customHeight="1">
      <c r="U65139" s="54"/>
      <c r="V65139" s="53"/>
    </row>
    <row r="65140" spans="21:22" ht="26.1" customHeight="1">
      <c r="U65140" s="54"/>
      <c r="V65140" s="53"/>
    </row>
    <row r="65141" spans="21:22" ht="26.1" customHeight="1">
      <c r="U65141" s="54"/>
      <c r="V65141" s="53"/>
    </row>
    <row r="65142" spans="21:22" ht="26.1" customHeight="1">
      <c r="U65142" s="54"/>
      <c r="V65142" s="53"/>
    </row>
    <row r="65143" spans="21:22" ht="26.1" customHeight="1">
      <c r="U65143" s="54"/>
      <c r="V65143" s="53"/>
    </row>
    <row r="65144" spans="21:22" ht="26.1" customHeight="1">
      <c r="U65144" s="54"/>
      <c r="V65144" s="53"/>
    </row>
    <row r="65145" spans="21:22" ht="26.1" customHeight="1">
      <c r="U65145" s="54"/>
      <c r="V65145" s="53"/>
    </row>
    <row r="65146" spans="21:22" ht="26.1" customHeight="1">
      <c r="U65146" s="54"/>
      <c r="V65146" s="53"/>
    </row>
    <row r="65147" spans="21:22" ht="26.1" customHeight="1">
      <c r="U65147" s="54"/>
      <c r="V65147" s="53"/>
    </row>
    <row r="65148" spans="21:22" ht="26.1" customHeight="1">
      <c r="U65148" s="54"/>
      <c r="V65148" s="53"/>
    </row>
    <row r="65149" spans="21:22" ht="26.1" customHeight="1">
      <c r="U65149" s="54"/>
      <c r="V65149" s="53"/>
    </row>
    <row r="65150" spans="21:22" ht="26.1" customHeight="1">
      <c r="U65150" s="54"/>
      <c r="V65150" s="53"/>
    </row>
    <row r="65151" spans="21:22" ht="26.1" customHeight="1">
      <c r="U65151" s="54"/>
      <c r="V65151" s="53"/>
    </row>
    <row r="65152" spans="21:22" ht="26.1" customHeight="1">
      <c r="U65152" s="54"/>
      <c r="V65152" s="53"/>
    </row>
    <row r="65153" spans="21:22" ht="26.1" customHeight="1">
      <c r="U65153" s="54"/>
      <c r="V65153" s="53"/>
    </row>
    <row r="65154" spans="21:22" ht="26.1" customHeight="1">
      <c r="U65154" s="54"/>
      <c r="V65154" s="53"/>
    </row>
    <row r="65155" spans="21:22" ht="26.1" customHeight="1">
      <c r="U65155" s="54"/>
      <c r="V65155" s="53"/>
    </row>
    <row r="65156" spans="21:22" ht="26.1" customHeight="1">
      <c r="U65156" s="54"/>
      <c r="V65156" s="53"/>
    </row>
    <row r="65157" spans="21:22" ht="26.1" customHeight="1">
      <c r="U65157" s="54"/>
      <c r="V65157" s="53"/>
    </row>
    <row r="65158" spans="21:22" ht="26.1" customHeight="1">
      <c r="U65158" s="54"/>
      <c r="V65158" s="53"/>
    </row>
    <row r="65159" spans="21:22" ht="26.1" customHeight="1">
      <c r="U65159" s="54"/>
      <c r="V65159" s="53"/>
    </row>
    <row r="65160" spans="21:22" ht="26.1" customHeight="1">
      <c r="U65160" s="54"/>
      <c r="V65160" s="53"/>
    </row>
    <row r="65161" spans="21:22" ht="26.1" customHeight="1">
      <c r="U65161" s="54"/>
      <c r="V65161" s="53"/>
    </row>
    <row r="65162" spans="21:22" ht="26.1" customHeight="1">
      <c r="U65162" s="54"/>
      <c r="V65162" s="53"/>
    </row>
    <row r="65163" spans="21:22" ht="26.1" customHeight="1">
      <c r="U65163" s="54"/>
      <c r="V65163" s="53"/>
    </row>
    <row r="65164" spans="21:22" ht="26.1" customHeight="1">
      <c r="U65164" s="54"/>
      <c r="V65164" s="53"/>
    </row>
    <row r="65165" spans="21:22" ht="26.1" customHeight="1">
      <c r="U65165" s="54"/>
      <c r="V65165" s="53"/>
    </row>
    <row r="65166" spans="21:22" ht="26.1" customHeight="1">
      <c r="U65166" s="54"/>
      <c r="V65166" s="53"/>
    </row>
    <row r="65167" spans="21:22" ht="26.1" customHeight="1">
      <c r="U65167" s="54"/>
      <c r="V65167" s="53"/>
    </row>
    <row r="65168" spans="21:22" ht="26.1" customHeight="1">
      <c r="U65168" s="54"/>
      <c r="V65168" s="53"/>
    </row>
    <row r="65169" spans="21:22" ht="26.1" customHeight="1">
      <c r="U65169" s="54"/>
      <c r="V65169" s="53"/>
    </row>
    <row r="65170" spans="21:22" ht="26.1" customHeight="1">
      <c r="U65170" s="54"/>
      <c r="V65170" s="53"/>
    </row>
    <row r="65171" spans="21:22" ht="26.1" customHeight="1">
      <c r="U65171" s="54"/>
      <c r="V65171" s="53"/>
    </row>
    <row r="65172" spans="21:22" ht="26.1" customHeight="1">
      <c r="U65172" s="54"/>
      <c r="V65172" s="53"/>
    </row>
    <row r="65173" spans="21:22" ht="26.1" customHeight="1">
      <c r="U65173" s="54"/>
      <c r="V65173" s="53"/>
    </row>
    <row r="65174" spans="21:22" ht="26.1" customHeight="1">
      <c r="U65174" s="54"/>
      <c r="V65174" s="53"/>
    </row>
    <row r="65175" spans="21:22" ht="26.1" customHeight="1">
      <c r="U65175" s="54"/>
      <c r="V65175" s="53"/>
    </row>
    <row r="65176" spans="21:22" ht="26.1" customHeight="1">
      <c r="U65176" s="54"/>
      <c r="V65176" s="53"/>
    </row>
    <row r="65177" spans="21:22" ht="26.1" customHeight="1">
      <c r="U65177" s="54"/>
      <c r="V65177" s="53"/>
    </row>
    <row r="65178" spans="21:22" ht="26.1" customHeight="1">
      <c r="U65178" s="54"/>
      <c r="V65178" s="53"/>
    </row>
    <row r="65179" spans="21:22" ht="26.1" customHeight="1">
      <c r="U65179" s="54"/>
      <c r="V65179" s="53"/>
    </row>
    <row r="65180" spans="21:22" ht="26.1" customHeight="1">
      <c r="U65180" s="54"/>
      <c r="V65180" s="53"/>
    </row>
    <row r="65181" spans="21:22" ht="26.1" customHeight="1">
      <c r="U65181" s="54"/>
      <c r="V65181" s="53"/>
    </row>
    <row r="65182" spans="21:22" ht="26.1" customHeight="1">
      <c r="U65182" s="54"/>
      <c r="V65182" s="53"/>
    </row>
    <row r="65183" spans="21:22" ht="26.1" customHeight="1">
      <c r="U65183" s="54"/>
      <c r="V65183" s="53"/>
    </row>
    <row r="65184" spans="21:22" ht="26.1" customHeight="1">
      <c r="U65184" s="54"/>
      <c r="V65184" s="53"/>
    </row>
    <row r="65185" spans="21:22" ht="26.1" customHeight="1">
      <c r="U65185" s="54"/>
      <c r="V65185" s="53"/>
    </row>
    <row r="65186" spans="21:22" ht="26.1" customHeight="1">
      <c r="U65186" s="54"/>
      <c r="V65186" s="53"/>
    </row>
    <row r="65187" spans="21:22" ht="26.1" customHeight="1">
      <c r="U65187" s="54"/>
      <c r="V65187" s="53"/>
    </row>
    <row r="65188" spans="21:22" ht="26.1" customHeight="1">
      <c r="U65188" s="54"/>
      <c r="V65188" s="53"/>
    </row>
    <row r="65189" spans="21:22" ht="26.1" customHeight="1">
      <c r="U65189" s="54"/>
      <c r="V65189" s="53"/>
    </row>
    <row r="65190" spans="21:22" ht="26.1" customHeight="1">
      <c r="U65190" s="54"/>
      <c r="V65190" s="53"/>
    </row>
    <row r="65191" spans="21:22" ht="26.1" customHeight="1">
      <c r="U65191" s="54"/>
      <c r="V65191" s="53"/>
    </row>
    <row r="65192" spans="21:22" ht="26.1" customHeight="1">
      <c r="U65192" s="54"/>
      <c r="V65192" s="53"/>
    </row>
    <row r="65193" spans="21:22" ht="26.1" customHeight="1">
      <c r="U65193" s="54"/>
      <c r="V65193" s="53"/>
    </row>
    <row r="65194" spans="21:22" ht="26.1" customHeight="1">
      <c r="U65194" s="54"/>
      <c r="V65194" s="53"/>
    </row>
    <row r="65195" spans="21:22" ht="26.1" customHeight="1">
      <c r="U65195" s="54"/>
      <c r="V65195" s="53"/>
    </row>
    <row r="65196" spans="21:22" ht="26.1" customHeight="1">
      <c r="U65196" s="54"/>
      <c r="V65196" s="53"/>
    </row>
    <row r="65197" spans="21:22" ht="26.1" customHeight="1">
      <c r="U65197" s="54"/>
      <c r="V65197" s="53"/>
    </row>
    <row r="65198" spans="21:22" ht="26.1" customHeight="1">
      <c r="U65198" s="54"/>
      <c r="V65198" s="53"/>
    </row>
    <row r="65199" spans="21:22" ht="26.1" customHeight="1">
      <c r="U65199" s="54"/>
      <c r="V65199" s="53"/>
    </row>
    <row r="65200" spans="21:22" ht="26.1" customHeight="1">
      <c r="U65200" s="54"/>
      <c r="V65200" s="53"/>
    </row>
    <row r="65201" spans="21:22" ht="26.1" customHeight="1">
      <c r="U65201" s="54"/>
      <c r="V65201" s="53"/>
    </row>
    <row r="65202" spans="21:22" ht="26.1" customHeight="1">
      <c r="U65202" s="54"/>
      <c r="V65202" s="53"/>
    </row>
    <row r="65203" spans="21:22" ht="26.1" customHeight="1">
      <c r="U65203" s="54"/>
      <c r="V65203" s="53"/>
    </row>
    <row r="65204" spans="21:22" ht="26.1" customHeight="1">
      <c r="U65204" s="54"/>
      <c r="V65204" s="53"/>
    </row>
    <row r="65205" spans="21:22" ht="26.1" customHeight="1">
      <c r="U65205" s="54"/>
      <c r="V65205" s="53"/>
    </row>
    <row r="65206" spans="21:22" ht="26.1" customHeight="1">
      <c r="U65206" s="54"/>
      <c r="V65206" s="53"/>
    </row>
    <row r="65207" spans="21:22" ht="26.1" customHeight="1">
      <c r="U65207" s="54"/>
      <c r="V65207" s="53"/>
    </row>
    <row r="65208" spans="21:22" ht="26.1" customHeight="1">
      <c r="U65208" s="54"/>
      <c r="V65208" s="53"/>
    </row>
    <row r="65209" spans="21:22" ht="26.1" customHeight="1">
      <c r="U65209" s="54"/>
      <c r="V65209" s="53"/>
    </row>
    <row r="65210" spans="21:22" ht="26.1" customHeight="1">
      <c r="U65210" s="54"/>
      <c r="V65210" s="53"/>
    </row>
    <row r="65211" spans="21:22" ht="26.1" customHeight="1">
      <c r="U65211" s="54"/>
      <c r="V65211" s="53"/>
    </row>
    <row r="65212" spans="21:22" ht="26.1" customHeight="1">
      <c r="U65212" s="54"/>
      <c r="V65212" s="53"/>
    </row>
    <row r="65213" spans="21:22" ht="26.1" customHeight="1">
      <c r="U65213" s="54"/>
      <c r="V65213" s="53"/>
    </row>
    <row r="65214" spans="21:22" ht="26.1" customHeight="1">
      <c r="U65214" s="54"/>
      <c r="V65214" s="53"/>
    </row>
    <row r="65215" spans="21:22" ht="26.1" customHeight="1">
      <c r="U65215" s="54"/>
      <c r="V65215" s="53"/>
    </row>
    <row r="65216" spans="21:22" ht="26.1" customHeight="1">
      <c r="U65216" s="54"/>
      <c r="V65216" s="53"/>
    </row>
    <row r="65217" spans="21:22" ht="26.1" customHeight="1">
      <c r="U65217" s="54"/>
      <c r="V65217" s="53"/>
    </row>
    <row r="65218" spans="21:22" ht="26.1" customHeight="1">
      <c r="U65218" s="54"/>
      <c r="V65218" s="53"/>
    </row>
    <row r="65219" spans="21:22" ht="26.1" customHeight="1">
      <c r="U65219" s="54"/>
      <c r="V65219" s="53"/>
    </row>
    <row r="65220" spans="21:22" ht="26.1" customHeight="1">
      <c r="U65220" s="54"/>
      <c r="V65220" s="53"/>
    </row>
    <row r="65221" spans="21:22" ht="26.1" customHeight="1">
      <c r="U65221" s="54"/>
      <c r="V65221" s="53"/>
    </row>
    <row r="65222" spans="21:22" ht="26.1" customHeight="1">
      <c r="U65222" s="54"/>
      <c r="V65222" s="53"/>
    </row>
    <row r="65223" spans="21:22" ht="26.1" customHeight="1">
      <c r="U65223" s="54"/>
      <c r="V65223" s="53"/>
    </row>
    <row r="65224" spans="21:22" ht="26.1" customHeight="1">
      <c r="U65224" s="54"/>
      <c r="V65224" s="53"/>
    </row>
    <row r="65225" spans="21:22" ht="26.1" customHeight="1">
      <c r="U65225" s="54"/>
      <c r="V65225" s="53"/>
    </row>
    <row r="65226" spans="21:22" ht="26.1" customHeight="1">
      <c r="U65226" s="54"/>
      <c r="V65226" s="53"/>
    </row>
    <row r="65227" spans="21:22" ht="26.1" customHeight="1">
      <c r="U65227" s="54"/>
      <c r="V65227" s="53"/>
    </row>
    <row r="65228" spans="21:22" ht="26.1" customHeight="1">
      <c r="U65228" s="54"/>
      <c r="V65228" s="53"/>
    </row>
    <row r="65229" spans="21:22" ht="26.1" customHeight="1">
      <c r="U65229" s="54"/>
      <c r="V65229" s="53"/>
    </row>
    <row r="65230" spans="21:22" ht="26.1" customHeight="1">
      <c r="U65230" s="54"/>
      <c r="V65230" s="53"/>
    </row>
    <row r="65231" spans="21:22" ht="26.1" customHeight="1">
      <c r="U65231" s="54"/>
      <c r="V65231" s="53"/>
    </row>
    <row r="65232" spans="21:22" ht="26.1" customHeight="1">
      <c r="U65232" s="54"/>
      <c r="V65232" s="53"/>
    </row>
    <row r="65233" spans="21:22" ht="26.1" customHeight="1">
      <c r="U65233" s="54"/>
      <c r="V65233" s="53"/>
    </row>
    <row r="65234" spans="21:22" ht="26.1" customHeight="1">
      <c r="U65234" s="54"/>
      <c r="V65234" s="53"/>
    </row>
    <row r="65235" spans="21:22" ht="26.1" customHeight="1">
      <c r="U65235" s="54"/>
      <c r="V65235" s="53"/>
    </row>
    <row r="65236" spans="21:22" ht="26.1" customHeight="1">
      <c r="U65236" s="54"/>
      <c r="V65236" s="53"/>
    </row>
    <row r="65237" spans="21:22" ht="26.1" customHeight="1">
      <c r="U65237" s="54"/>
      <c r="V65237" s="53"/>
    </row>
    <row r="65238" spans="21:22" ht="26.1" customHeight="1">
      <c r="U65238" s="54"/>
      <c r="V65238" s="53"/>
    </row>
    <row r="65239" spans="21:22" ht="26.1" customHeight="1">
      <c r="U65239" s="54"/>
      <c r="V65239" s="53"/>
    </row>
    <row r="65240" spans="21:22" ht="26.1" customHeight="1">
      <c r="U65240" s="54"/>
      <c r="V65240" s="53"/>
    </row>
    <row r="65241" spans="21:22" ht="26.1" customHeight="1">
      <c r="U65241" s="54"/>
      <c r="V65241" s="53"/>
    </row>
    <row r="65242" spans="21:22" ht="26.1" customHeight="1">
      <c r="U65242" s="54"/>
      <c r="V65242" s="53"/>
    </row>
    <row r="65243" spans="21:22" ht="26.1" customHeight="1">
      <c r="U65243" s="54"/>
      <c r="V65243" s="53"/>
    </row>
    <row r="65244" spans="21:22" ht="26.1" customHeight="1">
      <c r="U65244" s="54"/>
      <c r="V65244" s="53"/>
    </row>
    <row r="65245" spans="21:22" ht="26.1" customHeight="1">
      <c r="U65245" s="54"/>
      <c r="V65245" s="53"/>
    </row>
    <row r="65246" spans="21:22" ht="26.1" customHeight="1">
      <c r="U65246" s="54"/>
      <c r="V65246" s="53"/>
    </row>
    <row r="65247" spans="21:22" ht="26.1" customHeight="1">
      <c r="U65247" s="54"/>
      <c r="V65247" s="53"/>
    </row>
    <row r="65248" spans="21:22" ht="26.1" customHeight="1">
      <c r="U65248" s="54"/>
      <c r="V65248" s="53"/>
    </row>
    <row r="65249" spans="21:22" ht="26.1" customHeight="1">
      <c r="U65249" s="54"/>
      <c r="V65249" s="53"/>
    </row>
    <row r="65250" spans="21:22" ht="26.1" customHeight="1">
      <c r="U65250" s="54"/>
      <c r="V65250" s="53"/>
    </row>
    <row r="65251" spans="21:22" ht="26.1" customHeight="1">
      <c r="U65251" s="54"/>
      <c r="V65251" s="53"/>
    </row>
    <row r="65252" spans="21:22" ht="26.1" customHeight="1">
      <c r="U65252" s="54"/>
      <c r="V65252" s="53"/>
    </row>
    <row r="65253" spans="21:22" ht="26.1" customHeight="1">
      <c r="U65253" s="54"/>
      <c r="V65253" s="53"/>
    </row>
    <row r="65254" spans="21:22" ht="26.1" customHeight="1">
      <c r="U65254" s="54"/>
      <c r="V65254" s="53"/>
    </row>
    <row r="65255" spans="21:22" ht="26.1" customHeight="1">
      <c r="U65255" s="54"/>
      <c r="V65255" s="53"/>
    </row>
    <row r="65256" spans="21:22" ht="26.1" customHeight="1">
      <c r="U65256" s="54"/>
      <c r="V65256" s="53"/>
    </row>
    <row r="65257" spans="21:22" ht="26.1" customHeight="1">
      <c r="U65257" s="54"/>
      <c r="V65257" s="53"/>
    </row>
    <row r="65258" spans="21:22" ht="26.1" customHeight="1">
      <c r="U65258" s="54"/>
      <c r="V65258" s="53"/>
    </row>
    <row r="65259" spans="21:22" ht="26.1" customHeight="1">
      <c r="U65259" s="54"/>
      <c r="V65259" s="53"/>
    </row>
    <row r="65260" spans="21:22" ht="26.1" customHeight="1">
      <c r="U65260" s="54"/>
      <c r="V65260" s="53"/>
    </row>
    <row r="65261" spans="21:22" ht="26.1" customHeight="1">
      <c r="U65261" s="54"/>
      <c r="V65261" s="53"/>
    </row>
    <row r="65262" spans="21:22" ht="26.1" customHeight="1">
      <c r="U65262" s="54"/>
      <c r="V65262" s="53"/>
    </row>
    <row r="65263" spans="21:22" ht="26.1" customHeight="1">
      <c r="U65263" s="54"/>
      <c r="V65263" s="53"/>
    </row>
    <row r="65264" spans="21:22" ht="26.1" customHeight="1">
      <c r="U65264" s="54"/>
      <c r="V65264" s="53"/>
    </row>
    <row r="65265" spans="21:22" ht="26.1" customHeight="1">
      <c r="U65265" s="54"/>
      <c r="V65265" s="53"/>
    </row>
    <row r="65266" spans="21:22" ht="26.1" customHeight="1">
      <c r="U65266" s="54"/>
      <c r="V65266" s="53"/>
    </row>
    <row r="65267" spans="21:22" ht="26.1" customHeight="1">
      <c r="U65267" s="54"/>
      <c r="V65267" s="53"/>
    </row>
    <row r="65268" spans="21:22" ht="26.1" customHeight="1">
      <c r="U65268" s="54"/>
      <c r="V65268" s="53"/>
    </row>
    <row r="65269" spans="21:22" ht="26.1" customHeight="1">
      <c r="U65269" s="54"/>
      <c r="V65269" s="53"/>
    </row>
    <row r="65270" spans="21:22" ht="26.1" customHeight="1">
      <c r="U65270" s="54"/>
      <c r="V65270" s="53"/>
    </row>
    <row r="65271" spans="21:22" ht="26.1" customHeight="1">
      <c r="U65271" s="54"/>
      <c r="V65271" s="53"/>
    </row>
    <row r="65272" spans="21:22" ht="26.1" customHeight="1">
      <c r="U65272" s="54"/>
      <c r="V65272" s="53"/>
    </row>
    <row r="65273" spans="21:22" ht="26.1" customHeight="1">
      <c r="U65273" s="54"/>
      <c r="V65273" s="53"/>
    </row>
    <row r="65274" spans="21:22" ht="26.1" customHeight="1">
      <c r="U65274" s="54"/>
      <c r="V65274" s="53"/>
    </row>
    <row r="65275" spans="21:22" ht="26.1" customHeight="1">
      <c r="U65275" s="54"/>
      <c r="V65275" s="53"/>
    </row>
    <row r="65276" spans="21:22" ht="26.1" customHeight="1">
      <c r="U65276" s="54"/>
      <c r="V65276" s="53"/>
    </row>
    <row r="65277" spans="21:22" ht="26.1" customHeight="1">
      <c r="U65277" s="54"/>
      <c r="V65277" s="53"/>
    </row>
    <row r="65278" spans="21:22" ht="26.1" customHeight="1">
      <c r="U65278" s="54"/>
      <c r="V65278" s="53"/>
    </row>
    <row r="65279" spans="21:22" ht="26.1" customHeight="1">
      <c r="U65279" s="54"/>
      <c r="V65279" s="53"/>
    </row>
    <row r="65280" spans="21:22" ht="26.1" customHeight="1">
      <c r="U65280" s="54"/>
      <c r="V65280" s="53"/>
    </row>
    <row r="65281" spans="21:22" ht="26.1" customHeight="1">
      <c r="U65281" s="54"/>
      <c r="V65281" s="53"/>
    </row>
    <row r="65282" spans="21:22" ht="26.1" customHeight="1">
      <c r="U65282" s="54"/>
      <c r="V65282" s="53"/>
    </row>
    <row r="65283" spans="21:22" ht="26.1" customHeight="1">
      <c r="U65283" s="54"/>
      <c r="V65283" s="53"/>
    </row>
    <row r="65284" spans="21:22" ht="26.1" customHeight="1">
      <c r="U65284" s="54"/>
      <c r="V65284" s="53"/>
    </row>
    <row r="65285" spans="21:22" ht="26.1" customHeight="1">
      <c r="U65285" s="54"/>
      <c r="V65285" s="53"/>
    </row>
    <row r="65286" spans="21:22" ht="26.1" customHeight="1">
      <c r="U65286" s="54"/>
      <c r="V65286" s="53"/>
    </row>
    <row r="65287" spans="21:22" ht="26.1" customHeight="1">
      <c r="U65287" s="54"/>
      <c r="V65287" s="53"/>
    </row>
    <row r="65288" spans="21:22" ht="26.1" customHeight="1">
      <c r="U65288" s="54"/>
      <c r="V65288" s="53"/>
    </row>
    <row r="65289" spans="21:22" ht="26.1" customHeight="1">
      <c r="U65289" s="54"/>
      <c r="V65289" s="53"/>
    </row>
    <row r="65290" spans="21:22" ht="26.1" customHeight="1">
      <c r="U65290" s="54"/>
      <c r="V65290" s="53"/>
    </row>
    <row r="65291" spans="21:22" ht="26.1" customHeight="1">
      <c r="U65291" s="54"/>
      <c r="V65291" s="53"/>
    </row>
    <row r="65292" spans="21:22" ht="26.1" customHeight="1">
      <c r="U65292" s="54"/>
      <c r="V65292" s="53"/>
    </row>
    <row r="65293" spans="21:22" ht="26.1" customHeight="1">
      <c r="U65293" s="54"/>
      <c r="V65293" s="53"/>
    </row>
    <row r="65294" spans="21:22" ht="26.1" customHeight="1">
      <c r="U65294" s="54"/>
      <c r="V65294" s="53"/>
    </row>
    <row r="65295" spans="21:22" ht="26.1" customHeight="1">
      <c r="U65295" s="54"/>
      <c r="V65295" s="53"/>
    </row>
    <row r="65296" spans="21:22" ht="26.1" customHeight="1">
      <c r="U65296" s="54"/>
      <c r="V65296" s="53"/>
    </row>
    <row r="65297" spans="21:22" ht="26.1" customHeight="1">
      <c r="U65297" s="54"/>
      <c r="V65297" s="53"/>
    </row>
    <row r="65298" spans="21:22" ht="26.1" customHeight="1">
      <c r="U65298" s="54"/>
      <c r="V65298" s="53"/>
    </row>
    <row r="65299" spans="21:22" ht="26.1" customHeight="1">
      <c r="U65299" s="54"/>
      <c r="V65299" s="53"/>
    </row>
    <row r="65300" spans="21:22" ht="26.1" customHeight="1">
      <c r="U65300" s="54"/>
      <c r="V65300" s="53"/>
    </row>
    <row r="65301" spans="21:22" ht="26.1" customHeight="1">
      <c r="U65301" s="54"/>
      <c r="V65301" s="53"/>
    </row>
    <row r="65302" spans="21:22" ht="26.1" customHeight="1">
      <c r="U65302" s="54"/>
      <c r="V65302" s="53"/>
    </row>
    <row r="65303" spans="21:22" ht="26.1" customHeight="1">
      <c r="U65303" s="54"/>
      <c r="V65303" s="53"/>
    </row>
    <row r="65304" spans="21:22" ht="26.1" customHeight="1">
      <c r="U65304" s="54"/>
      <c r="V65304" s="53"/>
    </row>
    <row r="65305" spans="21:22" ht="26.1" customHeight="1">
      <c r="U65305" s="54"/>
      <c r="V65305" s="53"/>
    </row>
    <row r="65306" spans="21:22" ht="26.1" customHeight="1">
      <c r="U65306" s="54"/>
      <c r="V65306" s="53"/>
    </row>
    <row r="65307" spans="21:22" ht="26.1" customHeight="1">
      <c r="U65307" s="54"/>
      <c r="V65307" s="53"/>
    </row>
    <row r="65308" spans="21:22" ht="26.1" customHeight="1">
      <c r="U65308" s="54"/>
      <c r="V65308" s="53"/>
    </row>
    <row r="65309" spans="21:22" ht="26.1" customHeight="1">
      <c r="U65309" s="54"/>
      <c r="V65309" s="53"/>
    </row>
    <row r="65310" spans="21:22" ht="26.1" customHeight="1">
      <c r="U65310" s="54"/>
      <c r="V65310" s="53"/>
    </row>
    <row r="65311" spans="21:22" ht="26.1" customHeight="1">
      <c r="U65311" s="54"/>
      <c r="V65311" s="53"/>
    </row>
    <row r="65312" spans="21:22" ht="26.1" customHeight="1">
      <c r="U65312" s="54"/>
      <c r="V65312" s="53"/>
    </row>
    <row r="65313" spans="21:22" ht="26.1" customHeight="1">
      <c r="U65313" s="54"/>
      <c r="V65313" s="53"/>
    </row>
    <row r="65314" spans="21:22" ht="26.1" customHeight="1">
      <c r="U65314" s="54"/>
      <c r="V65314" s="53"/>
    </row>
    <row r="65315" spans="21:22" ht="26.1" customHeight="1">
      <c r="U65315" s="54"/>
      <c r="V65315" s="53"/>
    </row>
    <row r="65316" spans="21:22" ht="26.1" customHeight="1">
      <c r="U65316" s="54"/>
      <c r="V65316" s="53"/>
    </row>
    <row r="65317" spans="21:22" ht="26.1" customHeight="1">
      <c r="U65317" s="54"/>
      <c r="V65317" s="53"/>
    </row>
    <row r="65318" spans="21:22" ht="26.1" customHeight="1">
      <c r="U65318" s="54"/>
      <c r="V65318" s="53"/>
    </row>
    <row r="65319" spans="21:22" ht="26.1" customHeight="1">
      <c r="U65319" s="54"/>
      <c r="V65319" s="53"/>
    </row>
    <row r="65320" spans="21:22" ht="26.1" customHeight="1">
      <c r="U65320" s="54"/>
      <c r="V65320" s="53"/>
    </row>
    <row r="65321" spans="21:22" ht="26.1" customHeight="1">
      <c r="U65321" s="54"/>
      <c r="V65321" s="53"/>
    </row>
    <row r="65322" spans="21:22" ht="26.1" customHeight="1">
      <c r="U65322" s="54"/>
      <c r="V65322" s="53"/>
    </row>
    <row r="65323" spans="21:22" ht="26.1" customHeight="1">
      <c r="U65323" s="54"/>
      <c r="V65323" s="53"/>
    </row>
    <row r="65324" spans="21:22" ht="26.1" customHeight="1">
      <c r="U65324" s="54"/>
      <c r="V65324" s="53"/>
    </row>
    <row r="65325" spans="21:22" ht="26.1" customHeight="1">
      <c r="U65325" s="54"/>
      <c r="V65325" s="53"/>
    </row>
    <row r="65326" spans="21:22" ht="26.1" customHeight="1">
      <c r="U65326" s="54"/>
      <c r="V65326" s="53"/>
    </row>
    <row r="65327" spans="21:22" ht="26.1" customHeight="1">
      <c r="U65327" s="54"/>
      <c r="V65327" s="53"/>
    </row>
    <row r="65328" spans="21:22" ht="26.1" customHeight="1">
      <c r="U65328" s="54"/>
      <c r="V65328" s="53"/>
    </row>
    <row r="65329" spans="21:22" ht="26.1" customHeight="1">
      <c r="U65329" s="54"/>
      <c r="V65329" s="53"/>
    </row>
    <row r="65330" spans="21:22" ht="26.1" customHeight="1">
      <c r="U65330" s="54"/>
      <c r="V65330" s="53"/>
    </row>
    <row r="65331" spans="21:22" ht="26.1" customHeight="1">
      <c r="U65331" s="54"/>
      <c r="V65331" s="53"/>
    </row>
    <row r="65332" spans="21:22" ht="26.1" customHeight="1">
      <c r="U65332" s="54"/>
      <c r="V65332" s="53"/>
    </row>
    <row r="65333" spans="21:22" ht="26.1" customHeight="1">
      <c r="U65333" s="54"/>
      <c r="V65333" s="53"/>
    </row>
    <row r="65334" spans="21:22" ht="26.1" customHeight="1">
      <c r="U65334" s="54"/>
      <c r="V65334" s="53"/>
    </row>
    <row r="65335" spans="21:22" ht="26.1" customHeight="1">
      <c r="U65335" s="54"/>
      <c r="V65335" s="53"/>
    </row>
    <row r="65336" spans="21:22" ht="26.1" customHeight="1">
      <c r="U65336" s="54"/>
      <c r="V65336" s="53"/>
    </row>
    <row r="65337" spans="21:22" ht="26.1" customHeight="1">
      <c r="U65337" s="54"/>
      <c r="V65337" s="53"/>
    </row>
    <row r="65338" spans="21:22" ht="26.1" customHeight="1">
      <c r="U65338" s="54"/>
      <c r="V65338" s="53"/>
    </row>
    <row r="65339" spans="21:22" ht="26.1" customHeight="1">
      <c r="U65339" s="54"/>
      <c r="V65339" s="53"/>
    </row>
    <row r="65340" spans="21:22" ht="26.1" customHeight="1">
      <c r="U65340" s="54"/>
      <c r="V65340" s="53"/>
    </row>
    <row r="65341" spans="21:22" ht="26.1" customHeight="1">
      <c r="U65341" s="54"/>
      <c r="V65341" s="53"/>
    </row>
    <row r="65342" spans="21:22" ht="26.1" customHeight="1">
      <c r="U65342" s="54"/>
      <c r="V65342" s="53"/>
    </row>
    <row r="65343" spans="21:22" ht="26.1" customHeight="1">
      <c r="U65343" s="54"/>
      <c r="V65343" s="53"/>
    </row>
    <row r="65344" spans="21:22" ht="26.1" customHeight="1">
      <c r="U65344" s="54"/>
      <c r="V65344" s="53"/>
    </row>
    <row r="65345" spans="21:22" ht="26.1" customHeight="1">
      <c r="U65345" s="54"/>
      <c r="V65345" s="53"/>
    </row>
    <row r="65346" spans="21:22" ht="26.1" customHeight="1">
      <c r="U65346" s="54"/>
      <c r="V65346" s="53"/>
    </row>
    <row r="65347" spans="21:22" ht="26.1" customHeight="1">
      <c r="U65347" s="54"/>
      <c r="V65347" s="53"/>
    </row>
    <row r="65348" spans="21:22" ht="26.1" customHeight="1">
      <c r="U65348" s="54"/>
      <c r="V65348" s="53"/>
    </row>
    <row r="65349" spans="21:22" ht="26.1" customHeight="1">
      <c r="U65349" s="54"/>
      <c r="V65349" s="53"/>
    </row>
    <row r="65350" spans="21:22" ht="26.1" customHeight="1">
      <c r="U65350" s="54"/>
      <c r="V65350" s="53"/>
    </row>
    <row r="65351" spans="21:22" ht="26.1" customHeight="1">
      <c r="U65351" s="54"/>
      <c r="V65351" s="53"/>
    </row>
    <row r="65352" spans="21:22" ht="26.1" customHeight="1">
      <c r="U65352" s="54"/>
      <c r="V65352" s="53"/>
    </row>
    <row r="65353" spans="21:22" ht="26.1" customHeight="1">
      <c r="U65353" s="54"/>
      <c r="V65353" s="53"/>
    </row>
    <row r="65354" spans="21:22" ht="26.1" customHeight="1">
      <c r="U65354" s="54"/>
      <c r="V65354" s="53"/>
    </row>
    <row r="65355" spans="21:22" ht="26.1" customHeight="1">
      <c r="U65355" s="54"/>
      <c r="V65355" s="53"/>
    </row>
    <row r="65356" spans="21:22" ht="26.1" customHeight="1">
      <c r="U65356" s="54"/>
      <c r="V65356" s="53"/>
    </row>
    <row r="65357" spans="21:22" ht="26.1" customHeight="1">
      <c r="U65357" s="54"/>
      <c r="V65357" s="53"/>
    </row>
    <row r="65358" spans="21:22" ht="26.1" customHeight="1">
      <c r="U65358" s="54"/>
      <c r="V65358" s="53"/>
    </row>
    <row r="65359" spans="21:22" ht="26.1" customHeight="1">
      <c r="U65359" s="54"/>
      <c r="V65359" s="53"/>
    </row>
    <row r="65360" spans="21:22" ht="26.1" customHeight="1">
      <c r="U65360" s="54"/>
      <c r="V65360" s="53"/>
    </row>
    <row r="65361" spans="21:22" ht="26.1" customHeight="1">
      <c r="U65361" s="54"/>
      <c r="V65361" s="53"/>
    </row>
    <row r="65362" spans="21:22" ht="26.1" customHeight="1">
      <c r="U65362" s="54"/>
      <c r="V65362" s="53"/>
    </row>
    <row r="65363" spans="21:22" ht="26.1" customHeight="1">
      <c r="U65363" s="54"/>
      <c r="V65363" s="53"/>
    </row>
    <row r="65364" spans="21:22" ht="26.1" customHeight="1">
      <c r="U65364" s="54"/>
      <c r="V65364" s="53"/>
    </row>
    <row r="65365" spans="21:22" ht="26.1" customHeight="1">
      <c r="U65365" s="54"/>
      <c r="V65365" s="53"/>
    </row>
    <row r="65366" spans="21:22" ht="26.1" customHeight="1">
      <c r="U65366" s="54"/>
      <c r="V65366" s="53"/>
    </row>
    <row r="65367" spans="21:22" ht="26.1" customHeight="1">
      <c r="U65367" s="54"/>
      <c r="V65367" s="53"/>
    </row>
    <row r="65368" spans="21:22" ht="26.1" customHeight="1">
      <c r="U65368" s="54"/>
      <c r="V65368" s="53"/>
    </row>
    <row r="65369" spans="21:22" ht="26.1" customHeight="1">
      <c r="U65369" s="54"/>
      <c r="V65369" s="53"/>
    </row>
    <row r="65370" spans="21:22" ht="26.1" customHeight="1">
      <c r="U65370" s="54"/>
      <c r="V65370" s="53"/>
    </row>
    <row r="65371" spans="21:22" ht="26.1" customHeight="1">
      <c r="U65371" s="54"/>
      <c r="V65371" s="53"/>
    </row>
    <row r="65372" spans="21:22" ht="26.1" customHeight="1">
      <c r="U65372" s="54"/>
      <c r="V65372" s="53"/>
    </row>
    <row r="65373" spans="21:22" ht="26.1" customHeight="1">
      <c r="U65373" s="54"/>
      <c r="V65373" s="53"/>
    </row>
    <row r="65374" spans="21:22" ht="26.1" customHeight="1">
      <c r="U65374" s="54"/>
      <c r="V65374" s="53"/>
    </row>
    <row r="65375" spans="21:22" ht="26.1" customHeight="1">
      <c r="U65375" s="54"/>
      <c r="V65375" s="53"/>
    </row>
    <row r="65376" spans="21:22" ht="26.1" customHeight="1">
      <c r="U65376" s="54"/>
      <c r="V65376" s="53"/>
    </row>
    <row r="65377" spans="21:22" ht="26.1" customHeight="1">
      <c r="U65377" s="54"/>
      <c r="V65377" s="53"/>
    </row>
    <row r="65378" spans="21:22" ht="26.1" customHeight="1">
      <c r="U65378" s="54"/>
      <c r="V65378" s="53"/>
    </row>
    <row r="65379" spans="21:22" ht="26.1" customHeight="1">
      <c r="U65379" s="54"/>
      <c r="V65379" s="53"/>
    </row>
    <row r="65380" spans="21:22" ht="26.1" customHeight="1">
      <c r="U65380" s="54"/>
      <c r="V65380" s="53"/>
    </row>
    <row r="65381" spans="21:22" ht="26.1" customHeight="1">
      <c r="U65381" s="54"/>
      <c r="V65381" s="53"/>
    </row>
    <row r="65382" spans="21:22" ht="26.1" customHeight="1">
      <c r="U65382" s="54"/>
      <c r="V65382" s="53"/>
    </row>
    <row r="65383" spans="21:22" ht="26.1" customHeight="1">
      <c r="U65383" s="54"/>
      <c r="V65383" s="53"/>
    </row>
    <row r="65384" spans="21:22" ht="26.1" customHeight="1">
      <c r="U65384" s="54"/>
      <c r="V65384" s="53"/>
    </row>
    <row r="65385" spans="21:22" ht="26.1" customHeight="1">
      <c r="U65385" s="54"/>
      <c r="V65385" s="53"/>
    </row>
    <row r="65386" spans="21:22" ht="26.1" customHeight="1">
      <c r="U65386" s="54"/>
      <c r="V65386" s="53"/>
    </row>
    <row r="65387" spans="21:22" ht="26.1" customHeight="1">
      <c r="U65387" s="54"/>
      <c r="V65387" s="53"/>
    </row>
    <row r="65388" spans="21:22" ht="26.1" customHeight="1">
      <c r="U65388" s="54"/>
      <c r="V65388" s="53"/>
    </row>
    <row r="65389" spans="21:22" ht="26.1" customHeight="1">
      <c r="U65389" s="54"/>
      <c r="V65389" s="53"/>
    </row>
    <row r="65390" spans="21:22" ht="26.1" customHeight="1">
      <c r="U65390" s="54"/>
      <c r="V65390" s="53"/>
    </row>
    <row r="65391" spans="21:22" ht="26.1" customHeight="1">
      <c r="U65391" s="54"/>
      <c r="V65391" s="53"/>
    </row>
    <row r="65392" spans="21:22" ht="26.1" customHeight="1">
      <c r="U65392" s="54"/>
      <c r="V65392" s="53"/>
    </row>
    <row r="65393" spans="21:22" ht="26.1" customHeight="1">
      <c r="U65393" s="54"/>
      <c r="V65393" s="53"/>
    </row>
    <row r="65394" spans="21:22" ht="26.1" customHeight="1">
      <c r="U65394" s="54"/>
      <c r="V65394" s="53"/>
    </row>
    <row r="65395" spans="21:22" ht="26.1" customHeight="1">
      <c r="U65395" s="54"/>
      <c r="V65395" s="53"/>
    </row>
    <row r="65396" spans="21:22" ht="26.1" customHeight="1">
      <c r="U65396" s="54"/>
      <c r="V65396" s="53"/>
    </row>
    <row r="65397" spans="21:22" ht="26.1" customHeight="1">
      <c r="U65397" s="54"/>
      <c r="V65397" s="53"/>
    </row>
    <row r="65398" spans="21:22" ht="26.1" customHeight="1">
      <c r="U65398" s="54"/>
      <c r="V65398" s="53"/>
    </row>
    <row r="65399" spans="21:22" ht="26.1" customHeight="1">
      <c r="U65399" s="54"/>
      <c r="V65399" s="53"/>
    </row>
    <row r="65400" spans="21:22" ht="26.1" customHeight="1">
      <c r="U65400" s="54"/>
      <c r="V65400" s="53"/>
    </row>
    <row r="65401" spans="21:22" ht="26.1" customHeight="1">
      <c r="U65401" s="54"/>
      <c r="V65401" s="53"/>
    </row>
    <row r="65402" spans="21:22" ht="26.1" customHeight="1">
      <c r="U65402" s="54"/>
      <c r="V65402" s="53"/>
    </row>
    <row r="65403" spans="21:22" ht="26.1" customHeight="1">
      <c r="U65403" s="54"/>
      <c r="V65403" s="53"/>
    </row>
    <row r="65404" spans="21:22" ht="26.1" customHeight="1">
      <c r="U65404" s="54"/>
      <c r="V65404" s="53"/>
    </row>
    <row r="65405" spans="21:22" ht="26.1" customHeight="1">
      <c r="U65405" s="54"/>
      <c r="V65405" s="53"/>
    </row>
    <row r="65406" spans="21:22" ht="26.1" customHeight="1">
      <c r="U65406" s="54"/>
      <c r="V65406" s="53"/>
    </row>
    <row r="65407" spans="21:22" ht="26.1" customHeight="1">
      <c r="U65407" s="54"/>
      <c r="V65407" s="53"/>
    </row>
    <row r="65408" spans="21:22" ht="26.1" customHeight="1">
      <c r="U65408" s="54"/>
      <c r="V65408" s="53"/>
    </row>
    <row r="65409" spans="21:22" ht="26.1" customHeight="1">
      <c r="U65409" s="54"/>
      <c r="V65409" s="53"/>
    </row>
    <row r="65410" spans="21:22" ht="26.1" customHeight="1">
      <c r="U65410" s="54"/>
      <c r="V65410" s="53"/>
    </row>
    <row r="65411" spans="21:22" ht="26.1" customHeight="1">
      <c r="U65411" s="54"/>
      <c r="V65411" s="53"/>
    </row>
    <row r="65412" spans="21:22" ht="26.1" customHeight="1">
      <c r="U65412" s="54"/>
      <c r="V65412" s="53"/>
    </row>
    <row r="65413" spans="21:22" ht="26.1" customHeight="1">
      <c r="U65413" s="54"/>
      <c r="V65413" s="53"/>
    </row>
    <row r="65414" spans="21:22" ht="26.1" customHeight="1">
      <c r="U65414" s="54"/>
      <c r="V65414" s="53"/>
    </row>
    <row r="65415" spans="21:22" ht="26.1" customHeight="1">
      <c r="U65415" s="54"/>
      <c r="V65415" s="53"/>
    </row>
    <row r="65416" spans="21:22" ht="26.1" customHeight="1">
      <c r="U65416" s="54"/>
      <c r="V65416" s="53"/>
    </row>
    <row r="65417" spans="21:22" ht="26.1" customHeight="1">
      <c r="U65417" s="54"/>
      <c r="V65417" s="53"/>
    </row>
    <row r="65418" spans="21:22" ht="26.1" customHeight="1">
      <c r="U65418" s="54"/>
      <c r="V65418" s="53"/>
    </row>
    <row r="65419" spans="21:22" ht="26.1" customHeight="1">
      <c r="U65419" s="54"/>
      <c r="V65419" s="53"/>
    </row>
    <row r="65420" spans="21:22" ht="26.1" customHeight="1">
      <c r="U65420" s="54"/>
      <c r="V65420" s="53"/>
    </row>
    <row r="65421" spans="21:22" ht="26.1" customHeight="1">
      <c r="U65421" s="54"/>
      <c r="V65421" s="53"/>
    </row>
    <row r="65422" spans="21:22" ht="26.1" customHeight="1">
      <c r="U65422" s="54"/>
      <c r="V65422" s="53"/>
    </row>
    <row r="65423" spans="21:22" ht="26.1" customHeight="1">
      <c r="U65423" s="54"/>
      <c r="V65423" s="53"/>
    </row>
    <row r="65424" spans="21:22" ht="26.1" customHeight="1">
      <c r="U65424" s="54"/>
      <c r="V65424" s="53"/>
    </row>
    <row r="65425" spans="21:22" ht="26.1" customHeight="1">
      <c r="U65425" s="54"/>
      <c r="V65425" s="53"/>
    </row>
    <row r="65426" spans="21:22" ht="26.1" customHeight="1">
      <c r="U65426" s="54"/>
      <c r="V65426" s="53"/>
    </row>
    <row r="65427" spans="21:22" ht="26.1" customHeight="1">
      <c r="U65427" s="54"/>
      <c r="V65427" s="53"/>
    </row>
    <row r="65428" spans="21:22" ht="26.1" customHeight="1">
      <c r="U65428" s="54"/>
      <c r="V65428" s="53"/>
    </row>
    <row r="65429" spans="21:22" ht="26.1" customHeight="1">
      <c r="U65429" s="54"/>
      <c r="V65429" s="53"/>
    </row>
    <row r="65430" spans="21:22" ht="26.1" customHeight="1">
      <c r="U65430" s="54"/>
      <c r="V65430" s="53"/>
    </row>
    <row r="65431" spans="21:22" ht="26.1" customHeight="1">
      <c r="U65431" s="54"/>
      <c r="V65431" s="53"/>
    </row>
    <row r="65432" spans="21:22" ht="26.1" customHeight="1">
      <c r="U65432" s="54"/>
      <c r="V65432" s="53"/>
    </row>
    <row r="65433" spans="21:22" ht="26.1" customHeight="1">
      <c r="U65433" s="54"/>
      <c r="V65433" s="53"/>
    </row>
    <row r="65434" spans="21:22" ht="26.1" customHeight="1">
      <c r="U65434" s="54"/>
      <c r="V65434" s="53"/>
    </row>
    <row r="65435" spans="21:22" ht="26.1" customHeight="1">
      <c r="U65435" s="54"/>
      <c r="V65435" s="53"/>
    </row>
    <row r="65436" spans="21:22" ht="26.1" customHeight="1">
      <c r="U65436" s="54"/>
      <c r="V65436" s="53"/>
    </row>
    <row r="65437" spans="21:22" ht="26.1" customHeight="1">
      <c r="U65437" s="54"/>
      <c r="V65437" s="53"/>
    </row>
    <row r="65438" spans="21:22" ht="26.1" customHeight="1">
      <c r="U65438" s="54"/>
      <c r="V65438" s="53"/>
    </row>
    <row r="65439" spans="21:22" ht="26.1" customHeight="1">
      <c r="U65439" s="54"/>
      <c r="V65439" s="53"/>
    </row>
    <row r="65440" spans="21:22" ht="26.1" customHeight="1">
      <c r="U65440" s="54"/>
      <c r="V65440" s="53"/>
    </row>
    <row r="65441" spans="21:22" ht="26.1" customHeight="1">
      <c r="U65441" s="54"/>
      <c r="V65441" s="53"/>
    </row>
    <row r="65442" spans="21:22" ht="26.1" customHeight="1">
      <c r="U65442" s="54"/>
      <c r="V65442" s="53"/>
    </row>
    <row r="65443" spans="21:22" ht="26.1" customHeight="1">
      <c r="U65443" s="54"/>
      <c r="V65443" s="53"/>
    </row>
    <row r="65444" spans="21:22" ht="26.1" customHeight="1">
      <c r="U65444" s="54"/>
      <c r="V65444" s="53"/>
    </row>
    <row r="65445" spans="21:22" ht="26.1" customHeight="1">
      <c r="U65445" s="54"/>
      <c r="V65445" s="53"/>
    </row>
    <row r="65446" spans="21:22" ht="26.1" customHeight="1">
      <c r="U65446" s="54"/>
      <c r="V65446" s="53"/>
    </row>
    <row r="65447" spans="21:22" ht="26.1" customHeight="1">
      <c r="U65447" s="54"/>
      <c r="V65447" s="53"/>
    </row>
    <row r="65448" spans="21:22" ht="26.1" customHeight="1">
      <c r="U65448" s="54"/>
      <c r="V65448" s="53"/>
    </row>
    <row r="65449" spans="21:22" ht="26.1" customHeight="1">
      <c r="U65449" s="54"/>
      <c r="V65449" s="53"/>
    </row>
    <row r="65450" spans="21:22" ht="26.1" customHeight="1">
      <c r="U65450" s="54"/>
      <c r="V65450" s="53"/>
    </row>
    <row r="65451" spans="21:22" ht="26.1" customHeight="1">
      <c r="U65451" s="54"/>
      <c r="V65451" s="53"/>
    </row>
    <row r="65452" spans="21:22" ht="26.1" customHeight="1">
      <c r="U65452" s="54"/>
      <c r="V65452" s="53"/>
    </row>
    <row r="65453" spans="21:22" ht="26.1" customHeight="1">
      <c r="U65453" s="54"/>
      <c r="V65453" s="53"/>
    </row>
    <row r="65454" spans="21:22" ht="26.1" customHeight="1">
      <c r="U65454" s="54"/>
      <c r="V65454" s="53"/>
    </row>
    <row r="65455" spans="21:22" ht="26.1" customHeight="1">
      <c r="U65455" s="54"/>
      <c r="V65455" s="53"/>
    </row>
    <row r="65456" spans="21:22" ht="26.1" customHeight="1">
      <c r="U65456" s="54"/>
      <c r="V65456" s="53"/>
    </row>
    <row r="65457" spans="21:22" ht="26.1" customHeight="1">
      <c r="U65457" s="54"/>
      <c r="V65457" s="53"/>
    </row>
    <row r="65458" spans="21:22" ht="26.1" customHeight="1">
      <c r="U65458" s="54"/>
      <c r="V65458" s="53"/>
    </row>
    <row r="65459" spans="21:22" ht="26.1" customHeight="1">
      <c r="U65459" s="54"/>
      <c r="V65459" s="53"/>
    </row>
    <row r="65460" spans="21:22" ht="26.1" customHeight="1">
      <c r="U65460" s="54"/>
      <c r="V65460" s="53"/>
    </row>
    <row r="65461" spans="21:22" ht="26.1" customHeight="1">
      <c r="U65461" s="54"/>
      <c r="V65461" s="53"/>
    </row>
    <row r="65462" spans="21:22" ht="26.1" customHeight="1">
      <c r="U65462" s="54"/>
      <c r="V65462" s="53"/>
    </row>
    <row r="65463" spans="21:22" ht="26.1" customHeight="1">
      <c r="U65463" s="54"/>
      <c r="V65463" s="53"/>
    </row>
    <row r="65464" spans="21:22" ht="26.1" customHeight="1">
      <c r="U65464" s="54"/>
      <c r="V65464" s="53"/>
    </row>
    <row r="65465" spans="21:22" ht="26.1" customHeight="1">
      <c r="U65465" s="54"/>
      <c r="V65465" s="53"/>
    </row>
    <row r="65466" spans="21:22" ht="26.1" customHeight="1">
      <c r="U65466" s="54"/>
      <c r="V65466" s="53"/>
    </row>
    <row r="65467" spans="21:22" ht="26.1" customHeight="1">
      <c r="U65467" s="54"/>
      <c r="V65467" s="53"/>
    </row>
    <row r="65468" spans="21:22" ht="26.1" customHeight="1">
      <c r="U65468" s="54"/>
      <c r="V65468" s="53"/>
    </row>
    <row r="65469" spans="21:22" ht="26.1" customHeight="1">
      <c r="U65469" s="54"/>
      <c r="V65469" s="53"/>
    </row>
    <row r="65470" spans="21:22" ht="26.1" customHeight="1">
      <c r="U65470" s="54"/>
      <c r="V65470" s="53"/>
    </row>
    <row r="65471" spans="21:22" ht="26.1" customHeight="1">
      <c r="U65471" s="54"/>
      <c r="V65471" s="53"/>
    </row>
    <row r="65472" spans="21:22" ht="26.1" customHeight="1">
      <c r="U65472" s="54"/>
      <c r="V65472" s="53"/>
    </row>
    <row r="65473" spans="21:22" ht="26.1" customHeight="1">
      <c r="U65473" s="54"/>
      <c r="V65473" s="53"/>
    </row>
    <row r="65474" spans="21:22" ht="26.1" customHeight="1">
      <c r="U65474" s="54"/>
      <c r="V65474" s="53"/>
    </row>
    <row r="65475" spans="21:22" ht="26.1" customHeight="1">
      <c r="U65475" s="54"/>
      <c r="V65475" s="53"/>
    </row>
    <row r="65476" spans="21:22" ht="26.1" customHeight="1">
      <c r="U65476" s="54"/>
      <c r="V65476" s="53"/>
    </row>
    <row r="65477" spans="21:22" ht="26.1" customHeight="1">
      <c r="U65477" s="54"/>
      <c r="V65477" s="53"/>
    </row>
    <row r="65478" spans="21:22" ht="26.1" customHeight="1">
      <c r="U65478" s="54"/>
      <c r="V65478" s="53"/>
    </row>
    <row r="65479" spans="21:22" ht="26.1" customHeight="1">
      <c r="U65479" s="54"/>
      <c r="V65479" s="53"/>
    </row>
    <row r="65480" spans="21:22" ht="26.1" customHeight="1">
      <c r="U65480" s="54"/>
      <c r="V65480" s="53"/>
    </row>
    <row r="65481" spans="21:22" ht="26.1" customHeight="1">
      <c r="U65481" s="54"/>
      <c r="V65481" s="53"/>
    </row>
    <row r="65482" spans="21:22" ht="26.1" customHeight="1">
      <c r="U65482" s="54"/>
      <c r="V65482" s="53"/>
    </row>
    <row r="65483" spans="21:22" ht="26.1" customHeight="1">
      <c r="U65483" s="54"/>
      <c r="V65483" s="53"/>
    </row>
    <row r="65484" spans="21:22" ht="26.1" customHeight="1">
      <c r="U65484" s="54"/>
      <c r="V65484" s="53"/>
    </row>
    <row r="65485" spans="21:22" ht="26.1" customHeight="1">
      <c r="U65485" s="54"/>
      <c r="V65485" s="53"/>
    </row>
    <row r="65486" spans="21:22" ht="26.1" customHeight="1">
      <c r="U65486" s="54"/>
      <c r="V65486" s="53"/>
    </row>
    <row r="65487" spans="21:22" ht="26.1" customHeight="1">
      <c r="U65487" s="54"/>
      <c r="V65487" s="53"/>
    </row>
    <row r="65488" spans="21:22" ht="26.1" customHeight="1">
      <c r="U65488" s="54"/>
      <c r="V65488" s="53"/>
    </row>
    <row r="65489" spans="21:22" ht="26.1" customHeight="1">
      <c r="U65489" s="54"/>
      <c r="V65489" s="53"/>
    </row>
    <row r="65490" spans="21:22" ht="26.1" customHeight="1">
      <c r="U65490" s="54"/>
      <c r="V65490" s="53"/>
    </row>
    <row r="65491" spans="21:22" ht="26.1" customHeight="1">
      <c r="U65491" s="54"/>
      <c r="V65491" s="53"/>
    </row>
    <row r="65492" spans="21:22" ht="26.1" customHeight="1">
      <c r="U65492" s="54"/>
      <c r="V65492" s="53"/>
    </row>
    <row r="65493" spans="21:22" ht="26.1" customHeight="1">
      <c r="U65493" s="54"/>
      <c r="V65493" s="53"/>
    </row>
    <row r="65494" spans="21:22" ht="26.1" customHeight="1">
      <c r="U65494" s="54"/>
      <c r="V65494" s="53"/>
    </row>
    <row r="65495" spans="21:22" ht="26.1" customHeight="1">
      <c r="U65495" s="54"/>
      <c r="V65495" s="53"/>
    </row>
    <row r="65496" spans="21:22" ht="26.1" customHeight="1">
      <c r="U65496" s="54"/>
      <c r="V65496" s="53"/>
    </row>
    <row r="65497" spans="21:22" ht="26.1" customHeight="1">
      <c r="U65497" s="54"/>
      <c r="V65497" s="53"/>
    </row>
    <row r="65498" spans="21:22" ht="26.1" customHeight="1">
      <c r="U65498" s="54"/>
      <c r="V65498" s="53"/>
    </row>
    <row r="65499" spans="21:22" ht="26.1" customHeight="1">
      <c r="U65499" s="54"/>
      <c r="V65499" s="53"/>
    </row>
    <row r="65500" spans="21:22" ht="26.1" customHeight="1">
      <c r="U65500" s="54"/>
      <c r="V65500" s="53"/>
    </row>
    <row r="65501" spans="21:22" ht="26.1" customHeight="1">
      <c r="U65501" s="54"/>
      <c r="V65501" s="53"/>
    </row>
    <row r="65502" spans="21:22" ht="26.1" customHeight="1">
      <c r="U65502" s="54"/>
      <c r="V65502" s="53"/>
    </row>
    <row r="65503" spans="21:22" ht="26.1" customHeight="1">
      <c r="U65503" s="54"/>
      <c r="V65503" s="53"/>
    </row>
    <row r="65504" spans="21:22" ht="26.1" customHeight="1">
      <c r="U65504" s="54"/>
      <c r="V65504" s="53"/>
    </row>
    <row r="65505" spans="21:22" ht="26.1" customHeight="1">
      <c r="U65505" s="54"/>
      <c r="V65505" s="53"/>
    </row>
    <row r="65506" spans="21:22" ht="26.1" customHeight="1">
      <c r="U65506" s="54"/>
      <c r="V65506" s="53"/>
    </row>
    <row r="65507" spans="21:22" ht="26.1" customHeight="1">
      <c r="U65507" s="54"/>
      <c r="V65507" s="53"/>
    </row>
    <row r="65508" spans="21:22" ht="26.1" customHeight="1">
      <c r="U65508" s="54"/>
      <c r="V65508" s="53"/>
    </row>
    <row r="65509" spans="21:22" ht="26.1" customHeight="1">
      <c r="U65509" s="54"/>
      <c r="V65509" s="53"/>
    </row>
    <row r="65510" spans="21:22" ht="26.1" customHeight="1">
      <c r="U65510" s="54"/>
      <c r="V65510" s="53"/>
    </row>
    <row r="65511" spans="21:22" ht="26.1" customHeight="1">
      <c r="U65511" s="54"/>
      <c r="V65511" s="53"/>
    </row>
    <row r="65512" spans="21:22" ht="26.1" customHeight="1">
      <c r="U65512" s="54"/>
      <c r="V65512" s="53"/>
    </row>
    <row r="65513" spans="21:22" ht="26.1" customHeight="1">
      <c r="U65513" s="54"/>
      <c r="V65513" s="53"/>
    </row>
    <row r="65514" spans="21:22" ht="26.1" customHeight="1">
      <c r="U65514" s="54"/>
      <c r="V65514" s="53"/>
    </row>
    <row r="65515" spans="21:22" ht="26.1" customHeight="1">
      <c r="U65515" s="54"/>
      <c r="V65515" s="53"/>
    </row>
    <row r="65516" spans="21:22" ht="26.1" customHeight="1">
      <c r="U65516" s="54"/>
      <c r="V65516" s="53"/>
    </row>
    <row r="65517" spans="21:22" ht="26.1" customHeight="1">
      <c r="U65517" s="54"/>
      <c r="V65517" s="53"/>
    </row>
    <row r="65518" spans="21:22" ht="26.1" customHeight="1">
      <c r="U65518" s="54"/>
      <c r="V65518" s="53"/>
    </row>
  </sheetData>
  <mergeCells count="12">
    <mergeCell ref="W2:X2"/>
    <mergeCell ref="N2:N3"/>
    <mergeCell ref="T2:T3"/>
    <mergeCell ref="V2:V3"/>
    <mergeCell ref="B2:B3"/>
    <mergeCell ref="H2:H3"/>
    <mergeCell ref="I2:I3"/>
    <mergeCell ref="U2:U3"/>
    <mergeCell ref="J2:J3"/>
    <mergeCell ref="K2:L2"/>
    <mergeCell ref="C2:G2"/>
    <mergeCell ref="O2:S2"/>
  </mergeCells>
  <phoneticPr fontId="11" type="noConversion"/>
  <printOptions horizontalCentered="1"/>
  <pageMargins left="0.78740157480314965" right="0.78740157480314965" top="0.59055118110236227" bottom="0.59055118110236227" header="0.19685039370078741" footer="0.19685039370078741"/>
  <pageSetup paperSize="12" scale="89" firstPageNumber="4" orientation="landscape" useFirstPageNumber="1" r:id="rId1"/>
  <headerFooter alignWithMargins="0">
    <oddFooter>&amp;C- &amp;(&amp;P&amp;) -</oddFooter>
  </headerFooter>
  <rowBreaks count="13" manualBreakCount="13">
    <brk id="26" min="1" max="23" man="1"/>
    <brk id="50" min="1" max="23" man="1"/>
    <brk id="74" min="1" max="23" man="1"/>
    <brk id="98" min="1" max="23" man="1"/>
    <brk id="122" min="1" max="23" man="1"/>
    <brk id="146" min="1" max="23" man="1"/>
    <brk id="170" min="1" max="23" man="1"/>
    <brk id="218" min="1" max="23" man="1"/>
    <brk id="242" min="1" max="23" man="1"/>
    <brk id="266" min="1" max="23" man="1"/>
    <brk id="290" min="1" max="23" man="1"/>
    <brk id="314" min="1" max="23" man="1"/>
    <brk id="689" min="1" max="2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8"/>
  <dimension ref="A1:U694"/>
  <sheetViews>
    <sheetView showZeros="0" zoomScaleNormal="100" workbookViewId="0">
      <selection activeCell="K30" sqref="K30"/>
    </sheetView>
  </sheetViews>
  <sheetFormatPr defaultRowHeight="11.25" customHeight="1"/>
  <cols>
    <col min="1" max="1" width="4.6640625" style="47" bestFit="1" customWidth="1"/>
    <col min="2" max="2" width="3.6640625" style="47" customWidth="1"/>
    <col min="3" max="3" width="5" style="47" bestFit="1" customWidth="1"/>
    <col min="4" max="5" width="7.6640625" style="47" bestFit="1" customWidth="1"/>
    <col min="6" max="6" width="3.6640625" style="47" bestFit="1" customWidth="1"/>
    <col min="7" max="7" width="5.6640625" style="47" bestFit="1" customWidth="1"/>
    <col min="8" max="8" width="6.33203125" style="47" customWidth="1"/>
    <col min="9" max="10" width="7" style="49" bestFit="1" customWidth="1"/>
    <col min="11" max="11" width="22" style="45" customWidth="1"/>
    <col min="12" max="12" width="14.77734375" style="47" customWidth="1"/>
    <col min="13" max="13" width="6.33203125" style="47" bestFit="1" customWidth="1"/>
    <col min="14" max="16384" width="8.88671875" style="47"/>
  </cols>
  <sheetData>
    <row r="1" spans="1:21" s="45" customFormat="1" ht="11.25" customHeight="1">
      <c r="A1" s="48" t="s">
        <v>419</v>
      </c>
      <c r="B1" s="48" t="s">
        <v>13</v>
      </c>
      <c r="C1" s="48" t="s">
        <v>6</v>
      </c>
      <c r="D1" s="48" t="s">
        <v>7</v>
      </c>
      <c r="E1" s="48" t="s">
        <v>8</v>
      </c>
      <c r="F1" s="48" t="s">
        <v>9</v>
      </c>
      <c r="G1" s="59" t="s">
        <v>10</v>
      </c>
      <c r="H1" s="48" t="s">
        <v>4</v>
      </c>
      <c r="I1" s="60" t="s">
        <v>14</v>
      </c>
      <c r="J1" s="60" t="s">
        <v>15</v>
      </c>
      <c r="K1" s="48" t="s">
        <v>16</v>
      </c>
      <c r="L1" s="48" t="s">
        <v>17</v>
      </c>
      <c r="M1" s="48" t="s">
        <v>18</v>
      </c>
      <c r="N1" s="63"/>
      <c r="O1" s="47"/>
    </row>
    <row r="2" spans="1:21" ht="11.25" customHeight="1">
      <c r="A2" s="70"/>
      <c r="B2" s="95">
        <f ca="1">'OL하천 (2)'!B2</f>
        <v>1</v>
      </c>
      <c r="C2" s="95" t="str">
        <f ca="1">'OL하천 (2)'!C2</f>
        <v>경북</v>
      </c>
      <c r="D2" s="95" t="str">
        <f ca="1">'OL하천 (2)'!D2</f>
        <v>경주</v>
      </c>
      <c r="E2" s="95" t="str">
        <f ca="1">'OL하천 (2)'!E2</f>
        <v>천북</v>
      </c>
      <c r="F2" s="95" t="str">
        <f ca="1">'OL하천 (2)'!F2</f>
        <v>오야</v>
      </c>
      <c r="G2" s="95" t="str">
        <f ca="1">'OL하천 (2)'!G2</f>
        <v>1291-4</v>
      </c>
      <c r="H2" s="95" t="str">
        <f ca="1">'OL하천 (2)'!H2</f>
        <v>수</v>
      </c>
      <c r="I2" s="95">
        <f ca="1">'OL하천 (2)'!I2</f>
        <v>3712</v>
      </c>
      <c r="J2" s="95">
        <f ca="1">'OL하천 (2)'!J2</f>
        <v>17</v>
      </c>
      <c r="K2" s="95">
        <f ca="1">'OL하천 (2)'!K2</f>
        <v>0</v>
      </c>
      <c r="L2" s="95" t="str">
        <f ca="1">'OL하천 (2)'!L2</f>
        <v>국(건설교통부)</v>
      </c>
      <c r="M2" s="95"/>
      <c r="N2" s="22" t="s">
        <v>835</v>
      </c>
      <c r="O2" s="22" t="s">
        <v>416</v>
      </c>
      <c r="P2" s="240">
        <v>28</v>
      </c>
    </row>
    <row r="3" spans="1:21" ht="11.25" customHeight="1">
      <c r="A3" s="70"/>
      <c r="B3" s="95">
        <f ca="1">'OL하천 (2)'!B3</f>
        <v>5</v>
      </c>
      <c r="C3" s="95" t="str">
        <f ca="1">'OL하천 (2)'!C3</f>
        <v>경북</v>
      </c>
      <c r="D3" s="95" t="str">
        <f ca="1">'OL하천 (2)'!D3</f>
        <v>경주</v>
      </c>
      <c r="E3" s="95" t="str">
        <f ca="1">'OL하천 (2)'!E3</f>
        <v>천북</v>
      </c>
      <c r="F3" s="95" t="str">
        <f ca="1">'OL하천 (2)'!F3</f>
        <v>오야</v>
      </c>
      <c r="G3" s="95" t="str">
        <f ca="1">'OL하천 (2)'!G3</f>
        <v>1267-13</v>
      </c>
      <c r="H3" s="95" t="str">
        <f ca="1">'OL하천 (2)'!H3</f>
        <v>전</v>
      </c>
      <c r="I3" s="95">
        <f ca="1">'OL하천 (2)'!I3</f>
        <v>109</v>
      </c>
      <c r="J3" s="95">
        <f ca="1">'OL하천 (2)'!J3</f>
        <v>61</v>
      </c>
      <c r="K3" s="95">
        <f ca="1">'OL하천 (2)'!K3</f>
        <v>0</v>
      </c>
      <c r="L3" s="95" t="str">
        <f ca="1">'OL하천 (2)'!L3</f>
        <v>국(국토해양부)</v>
      </c>
      <c r="M3" s="95"/>
      <c r="N3" s="22" t="s">
        <v>835</v>
      </c>
      <c r="O3" s="22" t="s">
        <v>416</v>
      </c>
      <c r="P3" s="240">
        <v>893</v>
      </c>
      <c r="R3" s="214"/>
      <c r="S3" s="214"/>
      <c r="T3" s="214" t="s">
        <v>796</v>
      </c>
      <c r="U3" s="214" t="s">
        <v>804</v>
      </c>
    </row>
    <row r="4" spans="1:21" ht="11.25" customHeight="1">
      <c r="A4" s="70"/>
      <c r="B4" s="95">
        <f ca="1">'OL하천 (2)'!B4</f>
        <v>8</v>
      </c>
      <c r="C4" s="95" t="str">
        <f ca="1">'OL하천 (2)'!C4</f>
        <v>경북</v>
      </c>
      <c r="D4" s="95" t="str">
        <f ca="1">'OL하천 (2)'!D4</f>
        <v>경주</v>
      </c>
      <c r="E4" s="95" t="str">
        <f ca="1">'OL하천 (2)'!E4</f>
        <v>천북</v>
      </c>
      <c r="F4" s="95" t="str">
        <f ca="1">'OL하천 (2)'!F4</f>
        <v>오야</v>
      </c>
      <c r="G4" s="95" t="str">
        <f ca="1">'OL하천 (2)'!G4</f>
        <v>1334-1</v>
      </c>
      <c r="H4" s="95" t="str">
        <f ca="1">'OL하천 (2)'!H4</f>
        <v>천</v>
      </c>
      <c r="I4" s="95">
        <f ca="1">'OL하천 (2)'!I4</f>
        <v>59628</v>
      </c>
      <c r="J4" s="95">
        <f ca="1">'OL하천 (2)'!J4</f>
        <v>10595</v>
      </c>
      <c r="K4" s="95">
        <f ca="1">'OL하천 (2)'!K4</f>
        <v>0</v>
      </c>
      <c r="L4" s="95" t="str">
        <f ca="1">'OL하천 (2)'!L4</f>
        <v>국</v>
      </c>
      <c r="M4" s="95"/>
      <c r="N4" s="22" t="s">
        <v>835</v>
      </c>
      <c r="O4" s="22" t="s">
        <v>416</v>
      </c>
      <c r="P4" s="240">
        <v>1291</v>
      </c>
      <c r="R4" s="22" t="s">
        <v>853</v>
      </c>
      <c r="S4" s="22" t="s">
        <v>853</v>
      </c>
      <c r="T4" s="215">
        <f t="shared" ref="T4:T33" si="0">COUNTIF($H$2:$H$29,R4)</f>
        <v>0</v>
      </c>
      <c r="U4" s="216">
        <f t="shared" ref="U4:U33" si="1">SUMIF(H$2:H$29,S4,J$2:J$29)</f>
        <v>0</v>
      </c>
    </row>
    <row r="5" spans="1:21" ht="11.25" customHeight="1">
      <c r="A5" s="70"/>
      <c r="B5" s="95">
        <f ca="1">'OL하천 (2)'!B5</f>
        <v>13</v>
      </c>
      <c r="C5" s="95" t="str">
        <f ca="1">'OL하천 (2)'!C5</f>
        <v>경북</v>
      </c>
      <c r="D5" s="95" t="str">
        <f ca="1">'OL하천 (2)'!D5</f>
        <v>경주</v>
      </c>
      <c r="E5" s="95" t="str">
        <f ca="1">'OL하천 (2)'!E5</f>
        <v>천북</v>
      </c>
      <c r="F5" s="95" t="str">
        <f ca="1">'OL하천 (2)'!F5</f>
        <v>오야</v>
      </c>
      <c r="G5" s="95" t="str">
        <f ca="1">'OL하천 (2)'!G5</f>
        <v>1264-1</v>
      </c>
      <c r="H5" s="95" t="str">
        <f ca="1">'OL하천 (2)'!H5</f>
        <v>전</v>
      </c>
      <c r="I5" s="95">
        <f ca="1">'OL하천 (2)'!I5</f>
        <v>869</v>
      </c>
      <c r="J5" s="95">
        <f ca="1">'OL하천 (2)'!J5</f>
        <v>869</v>
      </c>
      <c r="K5" s="95">
        <f ca="1">'OL하천 (2)'!K5</f>
        <v>0</v>
      </c>
      <c r="L5" s="95" t="str">
        <f ca="1">'OL하천 (2)'!L5</f>
        <v>경주시</v>
      </c>
      <c r="M5" s="95"/>
      <c r="N5" s="22" t="s">
        <v>835</v>
      </c>
      <c r="O5" s="22" t="s">
        <v>416</v>
      </c>
      <c r="P5" s="240">
        <v>298</v>
      </c>
      <c r="R5" s="22" t="s">
        <v>198</v>
      </c>
      <c r="S5" s="22" t="s">
        <v>198</v>
      </c>
      <c r="T5" s="215">
        <f t="shared" si="0"/>
        <v>0</v>
      </c>
      <c r="U5" s="216">
        <f t="shared" si="1"/>
        <v>0</v>
      </c>
    </row>
    <row r="6" spans="1:21" ht="11.25" customHeight="1">
      <c r="A6" s="70"/>
      <c r="B6" s="95">
        <f ca="1">'OL하천 (2)'!B6</f>
        <v>16</v>
      </c>
      <c r="C6" s="95" t="str">
        <f ca="1">'OL하천 (2)'!C6</f>
        <v>경북</v>
      </c>
      <c r="D6" s="95" t="str">
        <f ca="1">'OL하천 (2)'!D6</f>
        <v>경주</v>
      </c>
      <c r="E6" s="95" t="str">
        <f ca="1">'OL하천 (2)'!E6</f>
        <v>천북</v>
      </c>
      <c r="F6" s="95" t="str">
        <f ca="1">'OL하천 (2)'!F6</f>
        <v>오야</v>
      </c>
      <c r="G6" s="95" t="str">
        <f ca="1">'OL하천 (2)'!G6</f>
        <v>794-5</v>
      </c>
      <c r="H6" s="95" t="str">
        <f ca="1">'OL하천 (2)'!H6</f>
        <v>전</v>
      </c>
      <c r="I6" s="95">
        <f ca="1">'OL하천 (2)'!I6</f>
        <v>990</v>
      </c>
      <c r="J6" s="95">
        <f ca="1">'OL하천 (2)'!J6</f>
        <v>990</v>
      </c>
      <c r="K6" s="95">
        <f ca="1">'OL하천 (2)'!K6</f>
        <v>0</v>
      </c>
      <c r="L6" s="95" t="str">
        <f ca="1">'OL하천 (2)'!L6</f>
        <v>경주시</v>
      </c>
      <c r="M6" s="95"/>
      <c r="N6" s="22" t="s">
        <v>835</v>
      </c>
      <c r="O6" s="22" t="s">
        <v>416</v>
      </c>
      <c r="P6" s="240">
        <v>344</v>
      </c>
      <c r="R6" s="22" t="s">
        <v>840</v>
      </c>
      <c r="S6" s="22" t="s">
        <v>840</v>
      </c>
      <c r="T6" s="215">
        <f t="shared" si="0"/>
        <v>0</v>
      </c>
      <c r="U6" s="216">
        <f t="shared" si="1"/>
        <v>0</v>
      </c>
    </row>
    <row r="7" spans="1:21" ht="11.25" customHeight="1">
      <c r="A7" s="70"/>
      <c r="B7" s="95">
        <f ca="1">'OL하천 (2)'!B7</f>
        <v>21</v>
      </c>
      <c r="C7" s="95" t="str">
        <f ca="1">'OL하천 (2)'!C7</f>
        <v>경북</v>
      </c>
      <c r="D7" s="95" t="str">
        <f ca="1">'OL하천 (2)'!D7</f>
        <v>경주</v>
      </c>
      <c r="E7" s="95" t="str">
        <f ca="1">'OL하천 (2)'!E7</f>
        <v>천북</v>
      </c>
      <c r="F7" s="95" t="str">
        <f ca="1">'OL하천 (2)'!F7</f>
        <v>오야</v>
      </c>
      <c r="G7" s="95" t="str">
        <f ca="1">'OL하천 (2)'!G7</f>
        <v>794-6</v>
      </c>
      <c r="H7" s="95" t="str">
        <f ca="1">'OL하천 (2)'!H7</f>
        <v>전</v>
      </c>
      <c r="I7" s="95">
        <f ca="1">'OL하천 (2)'!I7</f>
        <v>93</v>
      </c>
      <c r="J7" s="95">
        <f ca="1">'OL하천 (2)'!J7</f>
        <v>93</v>
      </c>
      <c r="K7" s="95">
        <f ca="1">'OL하천 (2)'!K7</f>
        <v>0</v>
      </c>
      <c r="L7" s="95" t="str">
        <f ca="1">'OL하천 (2)'!L7</f>
        <v>경주시</v>
      </c>
      <c r="M7" s="95"/>
      <c r="N7" s="22" t="s">
        <v>835</v>
      </c>
      <c r="O7" s="22" t="s">
        <v>416</v>
      </c>
      <c r="P7" s="240">
        <v>26</v>
      </c>
      <c r="R7" s="22" t="s">
        <v>68</v>
      </c>
      <c r="S7" s="22" t="s">
        <v>68</v>
      </c>
      <c r="T7" s="215">
        <f t="shared" si="0"/>
        <v>2</v>
      </c>
      <c r="U7" s="216">
        <f t="shared" si="1"/>
        <v>65</v>
      </c>
    </row>
    <row r="8" spans="1:21" ht="11.25" customHeight="1">
      <c r="A8" s="70"/>
      <c r="B8" s="95">
        <f ca="1">'OL하천 (2)'!B8</f>
        <v>22</v>
      </c>
      <c r="C8" s="95" t="str">
        <f ca="1">'OL하천 (2)'!C8</f>
        <v>경북</v>
      </c>
      <c r="D8" s="95" t="str">
        <f ca="1">'OL하천 (2)'!D8</f>
        <v>경주</v>
      </c>
      <c r="E8" s="95" t="str">
        <f ca="1">'OL하천 (2)'!E8</f>
        <v>천북</v>
      </c>
      <c r="F8" s="95" t="str">
        <f ca="1">'OL하천 (2)'!F8</f>
        <v>오야</v>
      </c>
      <c r="G8" s="95" t="str">
        <f ca="1">'OL하천 (2)'!G8</f>
        <v>794-4</v>
      </c>
      <c r="H8" s="95" t="str">
        <f ca="1">'OL하천 (2)'!H8</f>
        <v>창</v>
      </c>
      <c r="I8" s="95">
        <f ca="1">'OL하천 (2)'!I8</f>
        <v>163</v>
      </c>
      <c r="J8" s="95">
        <f ca="1">'OL하천 (2)'!J8</f>
        <v>163</v>
      </c>
      <c r="K8" s="95">
        <f ca="1">'OL하천 (2)'!K8</f>
        <v>0</v>
      </c>
      <c r="L8" s="95" t="str">
        <f ca="1">'OL하천 (2)'!L8</f>
        <v>경주시</v>
      </c>
      <c r="M8" s="95"/>
      <c r="N8" s="22" t="s">
        <v>835</v>
      </c>
      <c r="O8" s="22" t="s">
        <v>416</v>
      </c>
      <c r="P8" s="240">
        <v>7</v>
      </c>
      <c r="R8" s="22" t="s">
        <v>30</v>
      </c>
      <c r="S8" s="22" t="s">
        <v>30</v>
      </c>
      <c r="T8" s="215">
        <f t="shared" si="0"/>
        <v>7</v>
      </c>
      <c r="U8" s="216">
        <f t="shared" si="1"/>
        <v>814</v>
      </c>
    </row>
    <row r="9" spans="1:21" ht="11.25" customHeight="1">
      <c r="A9" s="70"/>
      <c r="B9" s="95">
        <f ca="1">'OL하천 (2)'!B9</f>
        <v>23</v>
      </c>
      <c r="C9" s="95" t="str">
        <f ca="1">'OL하천 (2)'!C9</f>
        <v>경북</v>
      </c>
      <c r="D9" s="95" t="str">
        <f ca="1">'OL하천 (2)'!D9</f>
        <v>경주</v>
      </c>
      <c r="E9" s="95" t="str">
        <f ca="1">'OL하천 (2)'!E9</f>
        <v>천북</v>
      </c>
      <c r="F9" s="95" t="str">
        <f ca="1">'OL하천 (2)'!F9</f>
        <v>오야</v>
      </c>
      <c r="G9" s="95" t="str">
        <f ca="1">'OL하천 (2)'!G9</f>
        <v>1373</v>
      </c>
      <c r="H9" s="95" t="str">
        <f ca="1">'OL하천 (2)'!H9</f>
        <v>도</v>
      </c>
      <c r="I9" s="95">
        <f ca="1">'OL하천 (2)'!I9</f>
        <v>1458</v>
      </c>
      <c r="J9" s="95">
        <f ca="1">'OL하천 (2)'!J9</f>
        <v>25</v>
      </c>
      <c r="K9" s="95">
        <f ca="1">'OL하천 (2)'!K9</f>
        <v>0</v>
      </c>
      <c r="L9" s="95" t="str">
        <f ca="1">'OL하천 (2)'!L9</f>
        <v>국</v>
      </c>
      <c r="M9" s="95"/>
      <c r="N9" s="22" t="s">
        <v>835</v>
      </c>
      <c r="O9" s="22" t="s">
        <v>416</v>
      </c>
      <c r="P9" s="240">
        <v>10</v>
      </c>
      <c r="R9" s="22" t="s">
        <v>31</v>
      </c>
      <c r="S9" s="22" t="s">
        <v>31</v>
      </c>
      <c r="T9" s="215">
        <f t="shared" si="0"/>
        <v>0</v>
      </c>
      <c r="U9" s="216">
        <f t="shared" si="1"/>
        <v>0</v>
      </c>
    </row>
    <row r="10" spans="1:21" ht="11.25" customHeight="1">
      <c r="A10" s="70"/>
      <c r="B10" s="95">
        <f ca="1">'OL하천 (2)'!B10</f>
        <v>24</v>
      </c>
      <c r="C10" s="95" t="str">
        <f ca="1">'OL하천 (2)'!C10</f>
        <v>경북</v>
      </c>
      <c r="D10" s="95" t="str">
        <f ca="1">'OL하천 (2)'!D10</f>
        <v>경주</v>
      </c>
      <c r="E10" s="95" t="str">
        <f ca="1">'OL하천 (2)'!E10</f>
        <v>천북</v>
      </c>
      <c r="F10" s="95" t="str">
        <f ca="1">'OL하천 (2)'!F10</f>
        <v>오야</v>
      </c>
      <c r="G10" s="95" t="str">
        <f ca="1">'OL하천 (2)'!G10</f>
        <v>792-1</v>
      </c>
      <c r="H10" s="95" t="str">
        <f ca="1">'OL하천 (2)'!H10</f>
        <v>전</v>
      </c>
      <c r="I10" s="95">
        <f ca="1">'OL하천 (2)'!I10</f>
        <v>10</v>
      </c>
      <c r="J10" s="95">
        <f ca="1">'OL하천 (2)'!J10</f>
        <v>10</v>
      </c>
      <c r="K10" s="95">
        <f ca="1">'OL하천 (2)'!K10</f>
        <v>0</v>
      </c>
      <c r="L10" s="95" t="str">
        <f ca="1">'OL하천 (2)'!L10</f>
        <v>경주시</v>
      </c>
      <c r="M10" s="95"/>
      <c r="N10" s="22" t="s">
        <v>835</v>
      </c>
      <c r="O10" s="22" t="s">
        <v>416</v>
      </c>
      <c r="P10" s="240">
        <v>489</v>
      </c>
      <c r="R10" s="22" t="s">
        <v>847</v>
      </c>
      <c r="S10" s="22" t="s">
        <v>847</v>
      </c>
      <c r="T10" s="215">
        <f t="shared" si="0"/>
        <v>5</v>
      </c>
      <c r="U10" s="216">
        <f t="shared" si="1"/>
        <v>1168</v>
      </c>
    </row>
    <row r="11" spans="1:21" ht="11.25" customHeight="1">
      <c r="A11" s="70"/>
      <c r="B11" s="95">
        <f ca="1">'OL하천 (2)'!B11</f>
        <v>25</v>
      </c>
      <c r="C11" s="95" t="str">
        <f ca="1">'OL하천 (2)'!C11</f>
        <v>경북</v>
      </c>
      <c r="D11" s="95" t="str">
        <f ca="1">'OL하천 (2)'!D11</f>
        <v>경주</v>
      </c>
      <c r="E11" s="95" t="str">
        <f ca="1">'OL하천 (2)'!E11</f>
        <v>천북</v>
      </c>
      <c r="F11" s="95" t="str">
        <f ca="1">'OL하천 (2)'!F11</f>
        <v>오야</v>
      </c>
      <c r="G11" s="95" t="str">
        <f ca="1">'OL하천 (2)'!G11</f>
        <v>828-1</v>
      </c>
      <c r="H11" s="95" t="str">
        <f ca="1">'OL하천 (2)'!H11</f>
        <v>답</v>
      </c>
      <c r="I11" s="95">
        <f ca="1">'OL하천 (2)'!I11</f>
        <v>259</v>
      </c>
      <c r="J11" s="95">
        <f ca="1">'OL하천 (2)'!J11</f>
        <v>259</v>
      </c>
      <c r="K11" s="95">
        <f ca="1">'OL하천 (2)'!K11</f>
        <v>0</v>
      </c>
      <c r="L11" s="95" t="str">
        <f ca="1">'OL하천 (2)'!L11</f>
        <v>경주시</v>
      </c>
      <c r="M11" s="95"/>
      <c r="N11" s="22" t="s">
        <v>835</v>
      </c>
      <c r="O11" s="22" t="s">
        <v>416</v>
      </c>
      <c r="P11" s="240">
        <v>7</v>
      </c>
      <c r="R11" s="22" t="s">
        <v>839</v>
      </c>
      <c r="S11" s="22" t="s">
        <v>839</v>
      </c>
      <c r="T11" s="215">
        <f t="shared" si="0"/>
        <v>0</v>
      </c>
      <c r="U11" s="216">
        <f t="shared" si="1"/>
        <v>0</v>
      </c>
    </row>
    <row r="12" spans="1:21" ht="11.25" customHeight="1">
      <c r="A12" s="70"/>
      <c r="B12" s="95">
        <f ca="1">'OL하천 (2)'!B12</f>
        <v>26</v>
      </c>
      <c r="C12" s="95" t="str">
        <f ca="1">'OL하천 (2)'!C12</f>
        <v>경북</v>
      </c>
      <c r="D12" s="95" t="str">
        <f ca="1">'OL하천 (2)'!D12</f>
        <v>경주</v>
      </c>
      <c r="E12" s="95" t="str">
        <f ca="1">'OL하천 (2)'!E12</f>
        <v>천북</v>
      </c>
      <c r="F12" s="95" t="str">
        <f ca="1">'OL하천 (2)'!F12</f>
        <v>오야</v>
      </c>
      <c r="G12" s="95" t="str">
        <f ca="1">'OL하천 (2)'!G12</f>
        <v>827-1</v>
      </c>
      <c r="H12" s="95" t="str">
        <f ca="1">'OL하천 (2)'!H12</f>
        <v>답</v>
      </c>
      <c r="I12" s="95">
        <f ca="1">'OL하천 (2)'!I12</f>
        <v>103</v>
      </c>
      <c r="J12" s="95">
        <f ca="1">'OL하천 (2)'!J12</f>
        <v>103</v>
      </c>
      <c r="K12" s="95">
        <f ca="1">'OL하천 (2)'!K12</f>
        <v>0</v>
      </c>
      <c r="L12" s="95" t="str">
        <f ca="1">'OL하천 (2)'!L12</f>
        <v>경주시</v>
      </c>
      <c r="M12" s="95"/>
      <c r="N12" s="22" t="s">
        <v>835</v>
      </c>
      <c r="O12" s="22" t="s">
        <v>416</v>
      </c>
      <c r="P12" s="240">
        <v>29</v>
      </c>
      <c r="R12" s="22" t="s">
        <v>858</v>
      </c>
      <c r="S12" s="22" t="s">
        <v>858</v>
      </c>
      <c r="T12" s="215">
        <f t="shared" si="0"/>
        <v>0</v>
      </c>
      <c r="U12" s="216">
        <f t="shared" si="1"/>
        <v>0</v>
      </c>
    </row>
    <row r="13" spans="1:21" ht="11.25" customHeight="1">
      <c r="A13" s="70"/>
      <c r="B13" s="95">
        <f ca="1">'OL하천 (2)'!B13</f>
        <v>27</v>
      </c>
      <c r="C13" s="95" t="str">
        <f ca="1">'OL하천 (2)'!C13</f>
        <v>경북</v>
      </c>
      <c r="D13" s="95" t="str">
        <f ca="1">'OL하천 (2)'!D13</f>
        <v>경주</v>
      </c>
      <c r="E13" s="95" t="str">
        <f ca="1">'OL하천 (2)'!E13</f>
        <v>천북</v>
      </c>
      <c r="F13" s="95" t="str">
        <f ca="1">'OL하천 (2)'!F13</f>
        <v>오야</v>
      </c>
      <c r="G13" s="95" t="str">
        <f ca="1">'OL하천 (2)'!G13</f>
        <v>834-4</v>
      </c>
      <c r="H13" s="95" t="str">
        <f ca="1">'OL하천 (2)'!H13</f>
        <v>답</v>
      </c>
      <c r="I13" s="95">
        <f ca="1">'OL하천 (2)'!I13</f>
        <v>24</v>
      </c>
      <c r="J13" s="95">
        <f ca="1">'OL하천 (2)'!J13</f>
        <v>24</v>
      </c>
      <c r="K13" s="95">
        <f ca="1">'OL하천 (2)'!K13</f>
        <v>0</v>
      </c>
      <c r="L13" s="95" t="str">
        <f ca="1">'OL하천 (2)'!L13</f>
        <v>경주시</v>
      </c>
      <c r="M13" s="95"/>
      <c r="N13" s="22" t="s">
        <v>835</v>
      </c>
      <c r="O13" s="22" t="s">
        <v>416</v>
      </c>
      <c r="P13" s="240">
        <v>645</v>
      </c>
      <c r="R13" s="22" t="s">
        <v>857</v>
      </c>
      <c r="S13" s="22" t="s">
        <v>857</v>
      </c>
      <c r="T13" s="215">
        <f t="shared" si="0"/>
        <v>0</v>
      </c>
      <c r="U13" s="216">
        <f t="shared" si="1"/>
        <v>0</v>
      </c>
    </row>
    <row r="14" spans="1:21" ht="11.25" customHeight="1">
      <c r="A14" s="70"/>
      <c r="B14" s="95">
        <f ca="1">'OL하천 (2)'!B14</f>
        <v>28</v>
      </c>
      <c r="C14" s="95" t="str">
        <f ca="1">'OL하천 (2)'!C14</f>
        <v>경북</v>
      </c>
      <c r="D14" s="95" t="str">
        <f ca="1">'OL하천 (2)'!D14</f>
        <v>경주</v>
      </c>
      <c r="E14" s="95" t="str">
        <f ca="1">'OL하천 (2)'!E14</f>
        <v>천북</v>
      </c>
      <c r="F14" s="95" t="str">
        <f ca="1">'OL하천 (2)'!F14</f>
        <v>오야</v>
      </c>
      <c r="G14" s="95" t="str">
        <f ca="1">'OL하천 (2)'!G14</f>
        <v>834-3</v>
      </c>
      <c r="H14" s="95" t="str">
        <f ca="1">'OL하천 (2)'!H14</f>
        <v>임</v>
      </c>
      <c r="I14" s="95">
        <f ca="1">'OL하천 (2)'!I14</f>
        <v>251</v>
      </c>
      <c r="J14" s="95">
        <f ca="1">'OL하천 (2)'!J14</f>
        <v>251</v>
      </c>
      <c r="K14" s="95">
        <f ca="1">'OL하천 (2)'!K14</f>
        <v>0</v>
      </c>
      <c r="L14" s="95" t="str">
        <f ca="1">'OL하천 (2)'!L14</f>
        <v>경주시</v>
      </c>
      <c r="M14" s="95"/>
      <c r="N14" s="22" t="s">
        <v>835</v>
      </c>
      <c r="O14" s="22" t="s">
        <v>416</v>
      </c>
      <c r="P14" s="240">
        <v>737</v>
      </c>
      <c r="Q14" s="47" t="s">
        <v>863</v>
      </c>
      <c r="R14" s="22" t="s">
        <v>852</v>
      </c>
      <c r="S14" s="22" t="s">
        <v>852</v>
      </c>
      <c r="T14" s="215">
        <f t="shared" si="0"/>
        <v>1</v>
      </c>
      <c r="U14" s="216">
        <f t="shared" si="1"/>
        <v>17</v>
      </c>
    </row>
    <row r="15" spans="1:21" ht="11.25" customHeight="1">
      <c r="A15" s="70"/>
      <c r="B15" s="95">
        <f ca="1">'OL하천 (2)'!B15</f>
        <v>29</v>
      </c>
      <c r="C15" s="95" t="str">
        <f ca="1">'OL하천 (2)'!C15</f>
        <v>경북</v>
      </c>
      <c r="D15" s="95" t="str">
        <f ca="1">'OL하천 (2)'!D15</f>
        <v>경주</v>
      </c>
      <c r="E15" s="95" t="str">
        <f ca="1">'OL하천 (2)'!E15</f>
        <v>천북</v>
      </c>
      <c r="F15" s="95" t="str">
        <f ca="1">'OL하천 (2)'!F15</f>
        <v>오야</v>
      </c>
      <c r="G15" s="95" t="str">
        <f ca="1">'OL하천 (2)'!G15</f>
        <v>834-5</v>
      </c>
      <c r="H15" s="95" t="str">
        <f ca="1">'OL하천 (2)'!H15</f>
        <v>답</v>
      </c>
      <c r="I15" s="95">
        <f ca="1">'OL하천 (2)'!I15</f>
        <v>20</v>
      </c>
      <c r="J15" s="95">
        <f ca="1">'OL하천 (2)'!J15</f>
        <v>20</v>
      </c>
      <c r="K15" s="95">
        <f ca="1">'OL하천 (2)'!K15</f>
        <v>0</v>
      </c>
      <c r="L15" s="95" t="str">
        <f ca="1">'OL하천 (2)'!L15</f>
        <v>경주시</v>
      </c>
      <c r="M15" s="95"/>
      <c r="N15" s="22" t="s">
        <v>835</v>
      </c>
      <c r="O15" s="22" t="s">
        <v>416</v>
      </c>
      <c r="P15" s="240">
        <v>93</v>
      </c>
      <c r="R15" s="22" t="s">
        <v>851</v>
      </c>
      <c r="S15" s="22" t="s">
        <v>851</v>
      </c>
      <c r="T15" s="215">
        <f t="shared" si="0"/>
        <v>0</v>
      </c>
      <c r="U15" s="216">
        <f t="shared" si="1"/>
        <v>0</v>
      </c>
    </row>
    <row r="16" spans="1:21" ht="11.25" customHeight="1">
      <c r="A16" s="70"/>
      <c r="B16" s="95">
        <f ca="1">'OL하천 (2)'!B16</f>
        <v>31</v>
      </c>
      <c r="C16" s="95" t="str">
        <f ca="1">'OL하천 (2)'!C16</f>
        <v>경북</v>
      </c>
      <c r="D16" s="95" t="str">
        <f ca="1">'OL하천 (2)'!D16</f>
        <v>경주</v>
      </c>
      <c r="E16" s="95" t="str">
        <f ca="1">'OL하천 (2)'!E16</f>
        <v>천북</v>
      </c>
      <c r="F16" s="95" t="str">
        <f ca="1">'OL하천 (2)'!F16</f>
        <v>오야</v>
      </c>
      <c r="G16" s="95" t="str">
        <f ca="1">'OL하천 (2)'!G16</f>
        <v>835-3</v>
      </c>
      <c r="H16" s="95" t="str">
        <f ca="1">'OL하천 (2)'!H16</f>
        <v>답</v>
      </c>
      <c r="I16" s="95">
        <f ca="1">'OL하천 (2)'!I16</f>
        <v>107</v>
      </c>
      <c r="J16" s="95">
        <f ca="1">'OL하천 (2)'!J16</f>
        <v>107</v>
      </c>
      <c r="K16" s="95">
        <f ca="1">'OL하천 (2)'!K16</f>
        <v>0</v>
      </c>
      <c r="L16" s="95" t="str">
        <f ca="1">'OL하천 (2)'!L16</f>
        <v>경주시</v>
      </c>
      <c r="M16" s="95"/>
      <c r="N16" s="22" t="s">
        <v>835</v>
      </c>
      <c r="O16" s="22" t="s">
        <v>416</v>
      </c>
      <c r="P16" s="240">
        <v>7</v>
      </c>
      <c r="R16" s="22" t="s">
        <v>841</v>
      </c>
      <c r="S16" s="22" t="s">
        <v>841</v>
      </c>
      <c r="T16" s="215">
        <f t="shared" si="0"/>
        <v>0</v>
      </c>
      <c r="U16" s="216">
        <f t="shared" si="1"/>
        <v>0</v>
      </c>
    </row>
    <row r="17" spans="1:21" ht="11.25" customHeight="1">
      <c r="A17" s="70"/>
      <c r="B17" s="95">
        <f ca="1">'OL하천 (2)'!B17</f>
        <v>32</v>
      </c>
      <c r="C17" s="95" t="str">
        <f ca="1">'OL하천 (2)'!C17</f>
        <v>경북</v>
      </c>
      <c r="D17" s="95" t="str">
        <f ca="1">'OL하천 (2)'!D17</f>
        <v>경주</v>
      </c>
      <c r="E17" s="95" t="str">
        <f ca="1">'OL하천 (2)'!E17</f>
        <v>천북</v>
      </c>
      <c r="F17" s="95" t="str">
        <f ca="1">'OL하천 (2)'!F17</f>
        <v>오야</v>
      </c>
      <c r="G17" s="95" t="str">
        <f ca="1">'OL하천 (2)'!G17</f>
        <v>835-4</v>
      </c>
      <c r="H17" s="95" t="str">
        <f ca="1">'OL하천 (2)'!H17</f>
        <v>임</v>
      </c>
      <c r="I17" s="95">
        <f ca="1">'OL하천 (2)'!I17</f>
        <v>235</v>
      </c>
      <c r="J17" s="95">
        <f ca="1">'OL하천 (2)'!J17</f>
        <v>235</v>
      </c>
      <c r="K17" s="95">
        <f ca="1">'OL하천 (2)'!K17</f>
        <v>0</v>
      </c>
      <c r="L17" s="95" t="str">
        <f ca="1">'OL하천 (2)'!L17</f>
        <v>경주시</v>
      </c>
      <c r="M17" s="95"/>
      <c r="N17" s="22" t="s">
        <v>835</v>
      </c>
      <c r="O17" s="22" t="s">
        <v>416</v>
      </c>
      <c r="P17" s="240">
        <v>149</v>
      </c>
      <c r="R17" s="22" t="s">
        <v>855</v>
      </c>
      <c r="S17" s="22" t="s">
        <v>855</v>
      </c>
      <c r="T17" s="215">
        <f t="shared" si="0"/>
        <v>0</v>
      </c>
      <c r="U17" s="216">
        <f t="shared" si="1"/>
        <v>0</v>
      </c>
    </row>
    <row r="18" spans="1:21" ht="11.25" customHeight="1">
      <c r="A18" s="70"/>
      <c r="B18" s="95">
        <f ca="1">'OL하천 (2)'!B18</f>
        <v>35</v>
      </c>
      <c r="C18" s="95" t="str">
        <f ca="1">'OL하천 (2)'!C18</f>
        <v>경북</v>
      </c>
      <c r="D18" s="95" t="str">
        <f ca="1">'OL하천 (2)'!D18</f>
        <v>경주</v>
      </c>
      <c r="E18" s="95" t="str">
        <f ca="1">'OL하천 (2)'!E18</f>
        <v>천북</v>
      </c>
      <c r="F18" s="95" t="str">
        <f ca="1">'OL하천 (2)'!F18</f>
        <v>오야</v>
      </c>
      <c r="G18" s="95" t="str">
        <f ca="1">'OL하천 (2)'!G18</f>
        <v>836-2</v>
      </c>
      <c r="H18" s="95" t="str">
        <f ca="1">'OL하천 (2)'!H18</f>
        <v>답</v>
      </c>
      <c r="I18" s="95">
        <f ca="1">'OL하천 (2)'!I18</f>
        <v>604</v>
      </c>
      <c r="J18" s="95">
        <f ca="1">'OL하천 (2)'!J18</f>
        <v>250</v>
      </c>
      <c r="K18" s="95">
        <f ca="1">'OL하천 (2)'!K18</f>
        <v>0</v>
      </c>
      <c r="L18" s="95" t="str">
        <f ca="1">'OL하천 (2)'!L18</f>
        <v>국(건설부)</v>
      </c>
      <c r="M18" s="95"/>
      <c r="N18" s="22" t="s">
        <v>835</v>
      </c>
      <c r="O18" s="22" t="s">
        <v>416</v>
      </c>
      <c r="P18" s="240">
        <v>347</v>
      </c>
      <c r="R18" s="22" t="s">
        <v>850</v>
      </c>
      <c r="S18" s="22" t="s">
        <v>850</v>
      </c>
      <c r="T18" s="215">
        <f t="shared" si="0"/>
        <v>0</v>
      </c>
      <c r="U18" s="216">
        <f t="shared" si="1"/>
        <v>0</v>
      </c>
    </row>
    <row r="19" spans="1:21" ht="11.25" customHeight="1">
      <c r="A19" s="70"/>
      <c r="B19" s="95">
        <f ca="1">'OL하천 (2)'!B19</f>
        <v>37</v>
      </c>
      <c r="C19" s="95" t="str">
        <f ca="1">'OL하천 (2)'!C19</f>
        <v>경북</v>
      </c>
      <c r="D19" s="95" t="str">
        <f ca="1">'OL하천 (2)'!D19</f>
        <v>경주</v>
      </c>
      <c r="E19" s="95" t="str">
        <f ca="1">'OL하천 (2)'!E19</f>
        <v>천북</v>
      </c>
      <c r="F19" s="95" t="str">
        <f ca="1">'OL하천 (2)'!F19</f>
        <v>오야</v>
      </c>
      <c r="G19" s="95" t="str">
        <f ca="1">'OL하천 (2)'!G19</f>
        <v>1344-1</v>
      </c>
      <c r="H19" s="95" t="str">
        <f ca="1">'OL하천 (2)'!H19</f>
        <v>도</v>
      </c>
      <c r="I19" s="95">
        <f ca="1">'OL하천 (2)'!I19</f>
        <v>13451</v>
      </c>
      <c r="J19" s="95">
        <f ca="1">'OL하천 (2)'!J19</f>
        <v>45</v>
      </c>
      <c r="K19" s="95">
        <f ca="1">'OL하천 (2)'!K19</f>
        <v>0</v>
      </c>
      <c r="L19" s="95" t="str">
        <f ca="1">'OL하천 (2)'!L19</f>
        <v>국(건설부)</v>
      </c>
      <c r="M19" s="95"/>
      <c r="N19" s="22" t="s">
        <v>835</v>
      </c>
      <c r="O19" s="22" t="s">
        <v>416</v>
      </c>
      <c r="P19" s="240">
        <v>33</v>
      </c>
      <c r="R19" s="22" t="s">
        <v>34</v>
      </c>
      <c r="S19" s="22" t="s">
        <v>34</v>
      </c>
      <c r="T19" s="215">
        <f t="shared" si="0"/>
        <v>2</v>
      </c>
      <c r="U19" s="216">
        <f t="shared" si="1"/>
        <v>486</v>
      </c>
    </row>
    <row r="20" spans="1:21" ht="11.25" customHeight="1">
      <c r="A20" s="70"/>
      <c r="B20" s="95">
        <f ca="1">'OL하천 (2)'!B20</f>
        <v>38</v>
      </c>
      <c r="C20" s="95" t="str">
        <f ca="1">'OL하천 (2)'!C20</f>
        <v>경북</v>
      </c>
      <c r="D20" s="95" t="str">
        <f ca="1">'OL하천 (2)'!D20</f>
        <v>경주</v>
      </c>
      <c r="E20" s="95" t="str">
        <f ca="1">'OL하천 (2)'!E20</f>
        <v>천북</v>
      </c>
      <c r="F20" s="95" t="str">
        <f ca="1">'OL하천 (2)'!F20</f>
        <v>오야</v>
      </c>
      <c r="G20" s="95" t="str">
        <f ca="1">'OL하천 (2)'!G20</f>
        <v>837</v>
      </c>
      <c r="H20" s="95" t="str">
        <f ca="1">'OL하천 (2)'!H20</f>
        <v>답</v>
      </c>
      <c r="I20" s="95">
        <f ca="1">'OL하천 (2)'!I20</f>
        <v>684</v>
      </c>
      <c r="J20" s="95">
        <f ca="1">'OL하천 (2)'!J20</f>
        <v>51</v>
      </c>
      <c r="K20" s="95">
        <f ca="1">'OL하천 (2)'!K20</f>
        <v>0</v>
      </c>
      <c r="L20" s="95" t="str">
        <f ca="1">'OL하천 (2)'!L20</f>
        <v>국(건설부)</v>
      </c>
      <c r="M20" s="95"/>
      <c r="N20" s="22" t="s">
        <v>835</v>
      </c>
      <c r="O20" s="22" t="s">
        <v>416</v>
      </c>
      <c r="P20" s="240">
        <v>38</v>
      </c>
      <c r="R20" s="22" t="s">
        <v>859</v>
      </c>
      <c r="S20" s="22" t="s">
        <v>859</v>
      </c>
      <c r="T20" s="215">
        <f t="shared" si="0"/>
        <v>0</v>
      </c>
      <c r="U20" s="216">
        <f t="shared" si="1"/>
        <v>0</v>
      </c>
    </row>
    <row r="21" spans="1:21" ht="11.25" customHeight="1">
      <c r="A21" s="70"/>
      <c r="B21" s="95">
        <f ca="1">'OL하천 (2)'!B21</f>
        <v>39</v>
      </c>
      <c r="C21" s="95" t="str">
        <f ca="1">'OL하천 (2)'!C21</f>
        <v>경북</v>
      </c>
      <c r="D21" s="95" t="str">
        <f ca="1">'OL하천 (2)'!D21</f>
        <v>경주</v>
      </c>
      <c r="E21" s="95" t="str">
        <f ca="1">'OL하천 (2)'!E21</f>
        <v>천북</v>
      </c>
      <c r="F21" s="95" t="str">
        <f ca="1">'OL하천 (2)'!F21</f>
        <v>오야</v>
      </c>
      <c r="G21" s="95" t="str">
        <f ca="1">'OL하천 (2)'!G21</f>
        <v>1372</v>
      </c>
      <c r="H21" s="95" t="str">
        <f ca="1">'OL하천 (2)'!H21</f>
        <v>구</v>
      </c>
      <c r="I21" s="95">
        <f ca="1">'OL하천 (2)'!I21</f>
        <v>10840</v>
      </c>
      <c r="J21" s="95">
        <f ca="1">'OL하천 (2)'!J21</f>
        <v>34</v>
      </c>
      <c r="K21" s="95">
        <f ca="1">'OL하천 (2)'!K21</f>
        <v>0</v>
      </c>
      <c r="L21" s="95" t="str">
        <f ca="1">'OL하천 (2)'!L21</f>
        <v>국(농수산부)</v>
      </c>
      <c r="M21" s="95"/>
      <c r="N21" s="22" t="s">
        <v>835</v>
      </c>
      <c r="O21" s="22" t="s">
        <v>416</v>
      </c>
      <c r="P21" s="240">
        <v>23</v>
      </c>
      <c r="R21" s="22" t="s">
        <v>842</v>
      </c>
      <c r="S21" s="22" t="s">
        <v>842</v>
      </c>
      <c r="T21" s="215">
        <f t="shared" si="0"/>
        <v>0</v>
      </c>
      <c r="U21" s="216">
        <f t="shared" si="1"/>
        <v>0</v>
      </c>
    </row>
    <row r="22" spans="1:21" ht="11.25" customHeight="1">
      <c r="A22" s="70"/>
      <c r="B22" s="95">
        <f ca="1">'OL하천 (2)'!B22</f>
        <v>42</v>
      </c>
      <c r="C22" s="95" t="str">
        <f ca="1">'OL하천 (2)'!C22</f>
        <v>경북</v>
      </c>
      <c r="D22" s="95" t="str">
        <f ca="1">'OL하천 (2)'!D22</f>
        <v>경주</v>
      </c>
      <c r="E22" s="95" t="str">
        <f ca="1">'OL하천 (2)'!E22</f>
        <v>천북</v>
      </c>
      <c r="F22" s="95" t="str">
        <f ca="1">'OL하천 (2)'!F22</f>
        <v>오야</v>
      </c>
      <c r="G22" s="95" t="str">
        <f ca="1">'OL하천 (2)'!G22</f>
        <v>1374</v>
      </c>
      <c r="H22" s="95" t="str">
        <f ca="1">'OL하천 (2)'!H22</f>
        <v>도</v>
      </c>
      <c r="I22" s="95">
        <f ca="1">'OL하천 (2)'!I22</f>
        <v>3858</v>
      </c>
      <c r="J22" s="95">
        <f ca="1">'OL하천 (2)'!J22</f>
        <v>727</v>
      </c>
      <c r="K22" s="95">
        <f ca="1">'OL하천 (2)'!K22</f>
        <v>0</v>
      </c>
      <c r="L22" s="95" t="str">
        <f ca="1">'OL하천 (2)'!L22</f>
        <v>국(농수산부)</v>
      </c>
      <c r="M22" s="95"/>
      <c r="N22" s="22" t="s">
        <v>835</v>
      </c>
      <c r="O22" s="22" t="s">
        <v>416</v>
      </c>
      <c r="P22" s="240">
        <v>68</v>
      </c>
      <c r="R22" s="22" t="s">
        <v>32</v>
      </c>
      <c r="S22" s="22" t="s">
        <v>32</v>
      </c>
      <c r="T22" s="215">
        <f t="shared" si="0"/>
        <v>5</v>
      </c>
      <c r="U22" s="216">
        <f t="shared" si="1"/>
        <v>2023</v>
      </c>
    </row>
    <row r="23" spans="1:21" ht="11.25" customHeight="1">
      <c r="A23" s="70"/>
      <c r="B23" s="95">
        <f ca="1">'OL하천 (2)'!B23</f>
        <v>43</v>
      </c>
      <c r="C23" s="95" t="str">
        <f ca="1">'OL하천 (2)'!C23</f>
        <v>경북</v>
      </c>
      <c r="D23" s="95" t="str">
        <f ca="1">'OL하천 (2)'!D23</f>
        <v>경주</v>
      </c>
      <c r="E23" s="95" t="str">
        <f ca="1">'OL하천 (2)'!E23</f>
        <v>천북</v>
      </c>
      <c r="F23" s="95" t="str">
        <f ca="1">'OL하천 (2)'!F23</f>
        <v>오야</v>
      </c>
      <c r="G23" s="95" t="str">
        <f ca="1">'OL하천 (2)'!G23</f>
        <v>863-4</v>
      </c>
      <c r="H23" s="95" t="str">
        <f ca="1">'OL하천 (2)'!H23</f>
        <v>도</v>
      </c>
      <c r="I23" s="95">
        <f ca="1">'OL하천 (2)'!I23</f>
        <v>409</v>
      </c>
      <c r="J23" s="95">
        <f ca="1">'OL하천 (2)'!J23</f>
        <v>14</v>
      </c>
      <c r="K23" s="95">
        <f ca="1">'OL하천 (2)'!K23</f>
        <v>0</v>
      </c>
      <c r="L23" s="95" t="str">
        <f ca="1">'OL하천 (2)'!L23</f>
        <v>국(건설교통부)</v>
      </c>
      <c r="M23" s="95"/>
      <c r="N23" s="22" t="s">
        <v>835</v>
      </c>
      <c r="O23" s="22" t="s">
        <v>416</v>
      </c>
      <c r="P23" s="240">
        <v>130</v>
      </c>
      <c r="R23" s="22" t="s">
        <v>173</v>
      </c>
      <c r="S23" s="22" t="s">
        <v>173</v>
      </c>
      <c r="T23" s="215">
        <f t="shared" si="0"/>
        <v>0</v>
      </c>
      <c r="U23" s="216">
        <f t="shared" si="1"/>
        <v>0</v>
      </c>
    </row>
    <row r="24" spans="1:21" ht="11.25" customHeight="1">
      <c r="A24" s="70"/>
      <c r="B24" s="95">
        <f ca="1">'OL하천 (2)'!B24</f>
        <v>44</v>
      </c>
      <c r="C24" s="95" t="str">
        <f ca="1">'OL하천 (2)'!C24</f>
        <v>경북</v>
      </c>
      <c r="D24" s="95" t="str">
        <f ca="1">'OL하천 (2)'!D24</f>
        <v>경주</v>
      </c>
      <c r="E24" s="95" t="str">
        <f ca="1">'OL하천 (2)'!E24</f>
        <v>천북</v>
      </c>
      <c r="F24" s="95" t="str">
        <f ca="1">'OL하천 (2)'!F24</f>
        <v>오야</v>
      </c>
      <c r="G24" s="95" t="str">
        <f ca="1">'OL하천 (2)'!G24</f>
        <v>813</v>
      </c>
      <c r="H24" s="95" t="str">
        <f ca="1">'OL하천 (2)'!H24</f>
        <v>구</v>
      </c>
      <c r="I24" s="95">
        <f ca="1">'OL하천 (2)'!I24</f>
        <v>767</v>
      </c>
      <c r="J24" s="95">
        <f ca="1">'OL하천 (2)'!J24</f>
        <v>31</v>
      </c>
      <c r="K24" s="95">
        <f ca="1">'OL하천 (2)'!K24</f>
        <v>0</v>
      </c>
      <c r="L24" s="95" t="str">
        <f ca="1">'OL하천 (2)'!L24</f>
        <v>국(농수산부)</v>
      </c>
      <c r="M24" s="95"/>
      <c r="N24" s="22" t="s">
        <v>835</v>
      </c>
      <c r="O24" s="22" t="s">
        <v>416</v>
      </c>
      <c r="P24" s="240">
        <v>3</v>
      </c>
      <c r="R24" s="22" t="s">
        <v>856</v>
      </c>
      <c r="S24" s="22" t="s">
        <v>856</v>
      </c>
      <c r="T24" s="215">
        <f t="shared" si="0"/>
        <v>0</v>
      </c>
      <c r="U24" s="216">
        <f t="shared" si="1"/>
        <v>0</v>
      </c>
    </row>
    <row r="25" spans="1:21" ht="11.25" customHeight="1">
      <c r="A25" s="70"/>
      <c r="B25" s="95">
        <f ca="1">'OL하천 (2)'!B25</f>
        <v>47</v>
      </c>
      <c r="C25" s="95" t="str">
        <f ca="1">'OL하천 (2)'!C25</f>
        <v>경북</v>
      </c>
      <c r="D25" s="95" t="str">
        <f ca="1">'OL하천 (2)'!D25</f>
        <v>경주</v>
      </c>
      <c r="E25" s="95" t="str">
        <f ca="1">'OL하천 (2)'!E25</f>
        <v>천북</v>
      </c>
      <c r="F25" s="95" t="str">
        <f ca="1">'OL하천 (2)'!F25</f>
        <v>오야</v>
      </c>
      <c r="G25" s="95" t="str">
        <f ca="1">'OL하천 (2)'!G25</f>
        <v>673</v>
      </c>
      <c r="H25" s="95" t="str">
        <f ca="1">'OL하천 (2)'!H25</f>
        <v>도</v>
      </c>
      <c r="I25" s="95">
        <f ca="1">'OL하천 (2)'!I25</f>
        <v>19529</v>
      </c>
      <c r="J25" s="95">
        <f ca="1">'OL하천 (2)'!J25</f>
        <v>357</v>
      </c>
      <c r="K25" s="95">
        <f ca="1">'OL하천 (2)'!K25</f>
        <v>0</v>
      </c>
      <c r="L25" s="95" t="str">
        <f ca="1">'OL하천 (2)'!L25</f>
        <v>국(건설교통부)</v>
      </c>
      <c r="M25" s="95"/>
      <c r="N25" s="22" t="s">
        <v>835</v>
      </c>
      <c r="O25" s="22" t="s">
        <v>416</v>
      </c>
      <c r="P25" s="240">
        <v>8</v>
      </c>
      <c r="R25" s="22" t="s">
        <v>845</v>
      </c>
      <c r="S25" s="22" t="s">
        <v>845</v>
      </c>
      <c r="T25" s="215">
        <f t="shared" si="0"/>
        <v>0</v>
      </c>
      <c r="U25" s="216">
        <f t="shared" si="1"/>
        <v>0</v>
      </c>
    </row>
    <row r="26" spans="1:21" ht="11.25" customHeight="1">
      <c r="A26" s="70"/>
      <c r="B26" s="95">
        <f ca="1">'OL하천 (2)'!B26</f>
        <v>50</v>
      </c>
      <c r="C26" s="95" t="str">
        <f ca="1">'OL하천 (2)'!C26</f>
        <v>경북</v>
      </c>
      <c r="D26" s="95" t="str">
        <f ca="1">'OL하천 (2)'!D26</f>
        <v>경주</v>
      </c>
      <c r="E26" s="95" t="str">
        <f ca="1">'OL하천 (2)'!E26</f>
        <v>천북</v>
      </c>
      <c r="F26" s="95" t="str">
        <f ca="1">'OL하천 (2)'!F26</f>
        <v>오야</v>
      </c>
      <c r="G26" s="95" t="str">
        <f ca="1">'OL하천 (2)'!G26</f>
        <v>1334</v>
      </c>
      <c r="H26" s="95" t="str">
        <f ca="1">'OL하천 (2)'!H26</f>
        <v>천</v>
      </c>
      <c r="I26" s="95">
        <f ca="1">'OL하천 (2)'!I26</f>
        <v>59628</v>
      </c>
      <c r="J26" s="95">
        <v>1695</v>
      </c>
      <c r="K26" s="95">
        <f ca="1">'OL하천 (2)'!K26</f>
        <v>0</v>
      </c>
      <c r="L26" s="95" t="str">
        <f ca="1">'OL하천 (2)'!L26</f>
        <v>국</v>
      </c>
      <c r="M26" s="95"/>
      <c r="N26" s="22" t="s">
        <v>835</v>
      </c>
      <c r="O26" s="22" t="s">
        <v>416</v>
      </c>
      <c r="P26" s="240">
        <v>79</v>
      </c>
      <c r="R26" s="22" t="s">
        <v>844</v>
      </c>
      <c r="S26" s="22" t="s">
        <v>844</v>
      </c>
      <c r="T26" s="215">
        <f t="shared" si="0"/>
        <v>0</v>
      </c>
      <c r="U26" s="216">
        <f t="shared" si="1"/>
        <v>0</v>
      </c>
    </row>
    <row r="27" spans="1:21" ht="11.25" customHeight="1">
      <c r="A27" s="70"/>
      <c r="B27" s="95"/>
      <c r="C27" s="95"/>
      <c r="D27" s="95"/>
      <c r="E27" s="95"/>
      <c r="F27" s="95"/>
      <c r="G27" s="95"/>
      <c r="H27" s="95"/>
      <c r="I27" s="331"/>
      <c r="J27" s="331"/>
      <c r="K27" s="331"/>
      <c r="L27" s="331"/>
      <c r="M27" s="95"/>
      <c r="N27" s="22" t="s">
        <v>835</v>
      </c>
      <c r="O27" s="22" t="s">
        <v>416</v>
      </c>
      <c r="P27" s="240">
        <v>102</v>
      </c>
      <c r="R27" s="22" t="s">
        <v>846</v>
      </c>
      <c r="S27" s="22" t="s">
        <v>846</v>
      </c>
      <c r="T27" s="215">
        <f t="shared" si="0"/>
        <v>1</v>
      </c>
      <c r="U27" s="216">
        <f t="shared" si="1"/>
        <v>163</v>
      </c>
    </row>
    <row r="28" spans="1:21" ht="11.25" customHeight="1">
      <c r="A28" s="70"/>
      <c r="B28" s="95"/>
      <c r="C28" s="95"/>
      <c r="D28" s="95"/>
      <c r="E28" s="95"/>
      <c r="F28" s="95"/>
      <c r="G28" s="95"/>
      <c r="H28" s="95"/>
      <c r="I28" s="331"/>
      <c r="J28" s="331"/>
      <c r="K28" s="331"/>
      <c r="L28" s="331"/>
      <c r="M28" s="95"/>
      <c r="N28" s="22" t="s">
        <v>835</v>
      </c>
      <c r="O28" s="22" t="s">
        <v>416</v>
      </c>
      <c r="P28" s="240">
        <v>99</v>
      </c>
      <c r="R28" s="22" t="s">
        <v>33</v>
      </c>
      <c r="S28" s="22" t="s">
        <v>33</v>
      </c>
      <c r="T28" s="215">
        <f t="shared" si="0"/>
        <v>2</v>
      </c>
      <c r="U28" s="216">
        <f t="shared" si="1"/>
        <v>12290</v>
      </c>
    </row>
    <row r="29" spans="1:21" ht="11.25" customHeight="1">
      <c r="A29" s="70"/>
      <c r="B29" s="95"/>
      <c r="C29" s="95"/>
      <c r="D29" s="95"/>
      <c r="E29" s="95"/>
      <c r="F29" s="95"/>
      <c r="G29" s="95"/>
      <c r="H29" s="95"/>
      <c r="I29" s="331"/>
      <c r="J29" s="331"/>
      <c r="K29" s="331"/>
      <c r="L29" s="331"/>
      <c r="M29" s="95"/>
      <c r="N29" s="22" t="s">
        <v>835</v>
      </c>
      <c r="O29" s="22" t="s">
        <v>416</v>
      </c>
      <c r="P29" s="240">
        <v>420</v>
      </c>
      <c r="R29" s="22" t="s">
        <v>848</v>
      </c>
      <c r="S29" s="22" t="s">
        <v>848</v>
      </c>
      <c r="T29" s="215">
        <f t="shared" si="0"/>
        <v>0</v>
      </c>
      <c r="U29" s="216">
        <f t="shared" si="1"/>
        <v>0</v>
      </c>
    </row>
    <row r="30" spans="1:21" ht="11.25" customHeight="1">
      <c r="A30" s="70"/>
      <c r="B30" s="95"/>
      <c r="C30" s="95"/>
      <c r="D30" s="95"/>
      <c r="E30" s="95"/>
      <c r="F30" s="95"/>
      <c r="G30" s="95"/>
      <c r="H30" s="95"/>
      <c r="I30" s="95"/>
      <c r="J30" s="329"/>
      <c r="K30" s="95"/>
      <c r="L30" s="95"/>
      <c r="M30" s="95"/>
      <c r="N30" s="22" t="s">
        <v>835</v>
      </c>
      <c r="O30" s="22" t="s">
        <v>416</v>
      </c>
      <c r="P30" s="240">
        <v>6</v>
      </c>
      <c r="R30" s="22" t="s">
        <v>854</v>
      </c>
      <c r="S30" s="22" t="s">
        <v>854</v>
      </c>
      <c r="T30" s="215">
        <f t="shared" si="0"/>
        <v>0</v>
      </c>
      <c r="U30" s="216">
        <f t="shared" si="1"/>
        <v>0</v>
      </c>
    </row>
    <row r="31" spans="1:21" ht="11.25" customHeight="1">
      <c r="A31" s="70"/>
      <c r="B31" s="95"/>
      <c r="C31" s="95"/>
      <c r="D31" s="95"/>
      <c r="E31" s="95"/>
      <c r="F31" s="95"/>
      <c r="G31" s="95"/>
      <c r="H31" s="95"/>
      <c r="I31" s="95"/>
      <c r="J31" s="329"/>
      <c r="K31" s="95"/>
      <c r="L31" s="95"/>
      <c r="M31" s="95"/>
      <c r="N31" s="22" t="s">
        <v>835</v>
      </c>
      <c r="O31" s="22" t="s">
        <v>416</v>
      </c>
      <c r="P31" s="240">
        <v>82</v>
      </c>
      <c r="R31" s="22" t="s">
        <v>843</v>
      </c>
      <c r="S31" s="22" t="s">
        <v>843</v>
      </c>
      <c r="T31" s="215">
        <f t="shared" si="0"/>
        <v>0</v>
      </c>
      <c r="U31" s="216">
        <f t="shared" si="1"/>
        <v>0</v>
      </c>
    </row>
    <row r="32" spans="1:21" ht="11.25" customHeight="1">
      <c r="A32" s="70"/>
      <c r="B32" s="95"/>
      <c r="C32" s="95"/>
      <c r="D32" s="95"/>
      <c r="E32" s="95"/>
      <c r="F32" s="95"/>
      <c r="G32" s="95"/>
      <c r="H32" s="95"/>
      <c r="I32" s="95"/>
      <c r="J32" s="329"/>
      <c r="K32" s="95"/>
      <c r="L32" s="95"/>
      <c r="M32" s="95"/>
      <c r="N32" s="22" t="s">
        <v>835</v>
      </c>
      <c r="O32" s="22" t="s">
        <v>416</v>
      </c>
      <c r="P32" s="240">
        <v>25</v>
      </c>
      <c r="R32" s="214" t="s">
        <v>834</v>
      </c>
      <c r="S32" s="214" t="s">
        <v>834</v>
      </c>
      <c r="T32" s="215">
        <f t="shared" si="0"/>
        <v>0</v>
      </c>
      <c r="U32" s="216">
        <f t="shared" si="1"/>
        <v>0</v>
      </c>
    </row>
    <row r="33" spans="1:21" ht="11.25" customHeight="1">
      <c r="A33" s="70"/>
      <c r="B33" s="95"/>
      <c r="C33" s="95"/>
      <c r="D33" s="95"/>
      <c r="E33" s="95"/>
      <c r="F33" s="95"/>
      <c r="G33" s="95"/>
      <c r="H33" s="95"/>
      <c r="I33" s="95"/>
      <c r="J33" s="329"/>
      <c r="K33" s="95"/>
      <c r="L33" s="95"/>
      <c r="M33" s="95"/>
      <c r="N33" s="22" t="s">
        <v>835</v>
      </c>
      <c r="O33" s="22" t="s">
        <v>416</v>
      </c>
      <c r="P33" s="240">
        <v>50</v>
      </c>
      <c r="R33" s="22" t="s">
        <v>284</v>
      </c>
      <c r="S33" s="22" t="s">
        <v>284</v>
      </c>
      <c r="T33" s="215">
        <f t="shared" si="0"/>
        <v>0</v>
      </c>
      <c r="U33" s="216">
        <f t="shared" si="1"/>
        <v>0</v>
      </c>
    </row>
    <row r="34" spans="1:21" ht="11.25" customHeight="1">
      <c r="A34" s="70"/>
      <c r="B34" s="95"/>
      <c r="C34" s="95"/>
      <c r="D34" s="95"/>
      <c r="E34" s="95"/>
      <c r="F34" s="95"/>
      <c r="G34" s="95"/>
      <c r="H34" s="95"/>
      <c r="I34" s="95"/>
      <c r="J34" s="329"/>
      <c r="K34" s="95"/>
      <c r="L34" s="95"/>
      <c r="M34" s="95"/>
      <c r="N34" s="22" t="s">
        <v>835</v>
      </c>
      <c r="O34" s="22" t="s">
        <v>416</v>
      </c>
      <c r="P34" s="240">
        <v>23</v>
      </c>
      <c r="R34" s="22"/>
      <c r="S34" s="22"/>
      <c r="T34" s="217">
        <f>SUM(T4:T33)</f>
        <v>25</v>
      </c>
      <c r="U34" s="217">
        <f>SUM(U4:U33)</f>
        <v>17026</v>
      </c>
    </row>
    <row r="35" spans="1:21" ht="11.25" customHeight="1">
      <c r="A35" s="70"/>
      <c r="B35" s="95"/>
      <c r="C35" s="95"/>
      <c r="D35" s="95"/>
      <c r="E35" s="95"/>
      <c r="F35" s="95"/>
      <c r="G35" s="95"/>
      <c r="H35" s="95"/>
      <c r="I35" s="95"/>
      <c r="J35" s="329"/>
      <c r="K35" s="95"/>
      <c r="L35" s="95"/>
      <c r="M35" s="95"/>
      <c r="N35" s="22" t="s">
        <v>835</v>
      </c>
      <c r="O35" s="22" t="s">
        <v>416</v>
      </c>
      <c r="P35" s="240">
        <v>30</v>
      </c>
    </row>
    <row r="36" spans="1:21" ht="11.25" customHeight="1">
      <c r="A36" s="70"/>
      <c r="B36" s="95"/>
      <c r="C36" s="95"/>
      <c r="D36" s="95"/>
      <c r="E36" s="95"/>
      <c r="F36" s="95"/>
      <c r="G36" s="95"/>
      <c r="H36" s="95"/>
      <c r="I36" s="95"/>
      <c r="J36" s="329"/>
      <c r="K36" s="95"/>
      <c r="L36" s="95"/>
      <c r="M36" s="95"/>
      <c r="N36" s="22" t="s">
        <v>835</v>
      </c>
      <c r="O36" s="22" t="s">
        <v>416</v>
      </c>
      <c r="P36" s="240">
        <v>3</v>
      </c>
    </row>
    <row r="37" spans="1:21" ht="11.25" customHeight="1">
      <c r="A37" s="70"/>
      <c r="B37" s="95"/>
      <c r="C37" s="95"/>
      <c r="D37" s="95"/>
      <c r="E37" s="95"/>
      <c r="F37" s="95"/>
      <c r="G37" s="95"/>
      <c r="H37" s="95"/>
      <c r="I37" s="95"/>
      <c r="J37" s="329"/>
      <c r="K37" s="95"/>
      <c r="L37" s="95"/>
      <c r="M37" s="95"/>
      <c r="N37" s="22" t="s">
        <v>835</v>
      </c>
      <c r="O37" s="22" t="s">
        <v>416</v>
      </c>
      <c r="P37" s="240">
        <v>10</v>
      </c>
    </row>
    <row r="38" spans="1:21" ht="11.25" customHeight="1">
      <c r="A38" s="70"/>
      <c r="B38" s="95"/>
      <c r="C38" s="95"/>
      <c r="D38" s="95"/>
      <c r="E38" s="95"/>
      <c r="F38" s="95"/>
      <c r="G38" s="95"/>
      <c r="H38" s="95"/>
      <c r="I38" s="95"/>
      <c r="J38" s="329"/>
      <c r="K38" s="95"/>
      <c r="L38" s="95"/>
      <c r="M38" s="95"/>
      <c r="N38" s="22" t="s">
        <v>835</v>
      </c>
      <c r="O38" s="22" t="s">
        <v>416</v>
      </c>
      <c r="P38" s="240">
        <v>84</v>
      </c>
      <c r="R38" s="214"/>
      <c r="S38" s="214"/>
      <c r="T38" s="214" t="s">
        <v>796</v>
      </c>
      <c r="U38" s="214" t="s">
        <v>804</v>
      </c>
    </row>
    <row r="39" spans="1:21" ht="11.25" customHeight="1">
      <c r="A39" s="70"/>
      <c r="B39" s="95"/>
      <c r="C39" s="95"/>
      <c r="D39" s="95"/>
      <c r="E39" s="95"/>
      <c r="F39" s="95"/>
      <c r="G39" s="95"/>
      <c r="H39" s="95"/>
      <c r="I39" s="95"/>
      <c r="J39" s="329"/>
      <c r="K39" s="95"/>
      <c r="L39" s="95"/>
      <c r="M39" s="95"/>
      <c r="N39" s="22" t="s">
        <v>835</v>
      </c>
      <c r="O39" s="22" t="s">
        <v>416</v>
      </c>
      <c r="P39" s="240">
        <v>127</v>
      </c>
      <c r="R39" s="22" t="s">
        <v>853</v>
      </c>
      <c r="S39" s="22" t="s">
        <v>853</v>
      </c>
      <c r="T39" s="215">
        <f>COUNTIF($H$30:$H$2094,R39)</f>
        <v>0</v>
      </c>
      <c r="U39" s="216">
        <f>SUMIF(H$30:H$2094,S39,J$30:J$2133)</f>
        <v>0</v>
      </c>
    </row>
    <row r="40" spans="1:21" ht="11.25" customHeight="1">
      <c r="A40" s="70"/>
      <c r="B40" s="95"/>
      <c r="C40" s="95"/>
      <c r="D40" s="95"/>
      <c r="E40" s="95"/>
      <c r="F40" s="95"/>
      <c r="G40" s="95"/>
      <c r="H40" s="95"/>
      <c r="I40" s="95"/>
      <c r="J40" s="329"/>
      <c r="K40" s="95"/>
      <c r="L40" s="95"/>
      <c r="M40" s="95"/>
      <c r="N40" s="22" t="s">
        <v>835</v>
      </c>
      <c r="O40" s="22" t="s">
        <v>416</v>
      </c>
      <c r="P40" s="240">
        <v>341</v>
      </c>
      <c r="R40" s="22" t="s">
        <v>198</v>
      </c>
      <c r="S40" s="22" t="s">
        <v>198</v>
      </c>
      <c r="T40" s="215">
        <f t="shared" ref="T40:T68" si="2">COUNTIF($H$30:$H$2094,R40)</f>
        <v>0</v>
      </c>
      <c r="U40" s="216">
        <f t="shared" ref="U40:U68" si="3">SUMIF(H$30:H$2094,S40,J$30:J$2133)</f>
        <v>0</v>
      </c>
    </row>
    <row r="41" spans="1:21" ht="11.25" customHeight="1">
      <c r="A41" s="70"/>
      <c r="B41" s="95"/>
      <c r="C41" s="95"/>
      <c r="D41" s="95"/>
      <c r="E41" s="95"/>
      <c r="F41" s="95"/>
      <c r="G41" s="95"/>
      <c r="H41" s="95"/>
      <c r="I41" s="95"/>
      <c r="J41" s="329"/>
      <c r="K41" s="95"/>
      <c r="L41" s="95"/>
      <c r="M41" s="95"/>
      <c r="N41" s="22" t="s">
        <v>835</v>
      </c>
      <c r="O41" s="22" t="s">
        <v>416</v>
      </c>
      <c r="P41" s="240">
        <v>40</v>
      </c>
      <c r="R41" s="22" t="s">
        <v>840</v>
      </c>
      <c r="S41" s="22" t="s">
        <v>840</v>
      </c>
      <c r="T41" s="215">
        <f t="shared" si="2"/>
        <v>0</v>
      </c>
      <c r="U41" s="216">
        <f t="shared" si="3"/>
        <v>0</v>
      </c>
    </row>
    <row r="42" spans="1:21" ht="11.25" customHeight="1">
      <c r="A42" s="70"/>
      <c r="B42" s="95"/>
      <c r="C42" s="95"/>
      <c r="D42" s="95"/>
      <c r="E42" s="95"/>
      <c r="F42" s="95"/>
      <c r="G42" s="95"/>
      <c r="H42" s="95"/>
      <c r="I42" s="95"/>
      <c r="J42" s="329"/>
      <c r="K42" s="95"/>
      <c r="L42" s="95"/>
      <c r="M42" s="95"/>
      <c r="N42" s="22" t="s">
        <v>835</v>
      </c>
      <c r="O42" s="22" t="s">
        <v>416</v>
      </c>
      <c r="P42" s="240">
        <v>68</v>
      </c>
      <c r="R42" s="22" t="s">
        <v>68</v>
      </c>
      <c r="S42" s="22" t="s">
        <v>68</v>
      </c>
      <c r="T42" s="215">
        <f t="shared" si="2"/>
        <v>0</v>
      </c>
      <c r="U42" s="216">
        <f t="shared" si="3"/>
        <v>0</v>
      </c>
    </row>
    <row r="43" spans="1:21" ht="11.25" customHeight="1">
      <c r="A43" s="70"/>
      <c r="B43" s="95"/>
      <c r="C43" s="95"/>
      <c r="D43" s="95"/>
      <c r="E43" s="95"/>
      <c r="F43" s="95"/>
      <c r="G43" s="95"/>
      <c r="H43" s="95"/>
      <c r="I43" s="95"/>
      <c r="J43" s="329"/>
      <c r="K43" s="95"/>
      <c r="L43" s="95"/>
      <c r="M43" s="95"/>
      <c r="N43" s="22" t="s">
        <v>835</v>
      </c>
      <c r="O43" s="22" t="s">
        <v>416</v>
      </c>
      <c r="P43" s="240">
        <v>78</v>
      </c>
      <c r="R43" s="22" t="s">
        <v>30</v>
      </c>
      <c r="S43" s="22" t="s">
        <v>30</v>
      </c>
      <c r="T43" s="215">
        <f t="shared" si="2"/>
        <v>0</v>
      </c>
      <c r="U43" s="216">
        <f t="shared" si="3"/>
        <v>0</v>
      </c>
    </row>
    <row r="44" spans="1:21" ht="11.25" customHeight="1">
      <c r="A44" s="70"/>
      <c r="B44" s="95"/>
      <c r="C44" s="95"/>
      <c r="D44" s="95"/>
      <c r="E44" s="95"/>
      <c r="F44" s="95"/>
      <c r="G44" s="95"/>
      <c r="H44" s="95"/>
      <c r="I44" s="95"/>
      <c r="J44" s="329"/>
      <c r="K44" s="95"/>
      <c r="L44" s="95"/>
      <c r="M44" s="95"/>
      <c r="N44" s="22" t="s">
        <v>835</v>
      </c>
      <c r="O44" s="22" t="s">
        <v>416</v>
      </c>
      <c r="P44" s="240">
        <v>58</v>
      </c>
      <c r="R44" s="22" t="s">
        <v>31</v>
      </c>
      <c r="S44" s="22" t="s">
        <v>31</v>
      </c>
      <c r="T44" s="215">
        <f t="shared" si="2"/>
        <v>0</v>
      </c>
      <c r="U44" s="216">
        <f t="shared" si="3"/>
        <v>0</v>
      </c>
    </row>
    <row r="45" spans="1:21" ht="11.25" customHeight="1">
      <c r="A45" s="70"/>
      <c r="B45" s="95"/>
      <c r="C45" s="95"/>
      <c r="D45" s="95"/>
      <c r="E45" s="95"/>
      <c r="F45" s="95"/>
      <c r="G45" s="95"/>
      <c r="H45" s="95"/>
      <c r="I45" s="95"/>
      <c r="J45" s="329"/>
      <c r="K45" s="95"/>
      <c r="L45" s="95"/>
      <c r="M45" s="95"/>
      <c r="N45" s="22" t="s">
        <v>835</v>
      </c>
      <c r="O45" s="22" t="s">
        <v>416</v>
      </c>
      <c r="P45" s="240">
        <v>68</v>
      </c>
      <c r="R45" s="22" t="s">
        <v>847</v>
      </c>
      <c r="S45" s="22" t="s">
        <v>847</v>
      </c>
      <c r="T45" s="215">
        <f t="shared" si="2"/>
        <v>0</v>
      </c>
      <c r="U45" s="216">
        <f t="shared" si="3"/>
        <v>0</v>
      </c>
    </row>
    <row r="46" spans="1:21" ht="11.25" customHeight="1">
      <c r="A46" s="70"/>
      <c r="B46" s="95"/>
      <c r="C46" s="95"/>
      <c r="D46" s="95"/>
      <c r="E46" s="95"/>
      <c r="F46" s="95"/>
      <c r="G46" s="95"/>
      <c r="H46" s="95"/>
      <c r="I46" s="95"/>
      <c r="J46" s="329"/>
      <c r="K46" s="95"/>
      <c r="L46" s="95"/>
      <c r="M46" s="95"/>
      <c r="N46" s="22" t="s">
        <v>835</v>
      </c>
      <c r="O46" s="22" t="s">
        <v>416</v>
      </c>
      <c r="P46" s="240">
        <v>38</v>
      </c>
      <c r="R46" s="22" t="s">
        <v>839</v>
      </c>
      <c r="S46" s="22" t="s">
        <v>839</v>
      </c>
      <c r="T46" s="215">
        <f t="shared" si="2"/>
        <v>0</v>
      </c>
      <c r="U46" s="216">
        <f t="shared" si="3"/>
        <v>0</v>
      </c>
    </row>
    <row r="47" spans="1:21" ht="11.25" customHeight="1">
      <c r="A47" s="70"/>
      <c r="B47" s="95"/>
      <c r="C47" s="95"/>
      <c r="D47" s="95"/>
      <c r="E47" s="95"/>
      <c r="F47" s="95"/>
      <c r="G47" s="95"/>
      <c r="H47" s="95"/>
      <c r="I47" s="95"/>
      <c r="J47" s="329"/>
      <c r="K47" s="95"/>
      <c r="L47" s="95"/>
      <c r="M47" s="95"/>
      <c r="N47" s="22" t="s">
        <v>835</v>
      </c>
      <c r="O47" s="22" t="s">
        <v>416</v>
      </c>
      <c r="P47" s="240">
        <v>10</v>
      </c>
      <c r="R47" s="22" t="s">
        <v>858</v>
      </c>
      <c r="S47" s="22" t="s">
        <v>858</v>
      </c>
      <c r="T47" s="215">
        <f t="shared" si="2"/>
        <v>0</v>
      </c>
      <c r="U47" s="216">
        <f t="shared" si="3"/>
        <v>0</v>
      </c>
    </row>
    <row r="48" spans="1:21" ht="11.25" customHeight="1">
      <c r="A48" s="70"/>
      <c r="B48" s="95"/>
      <c r="C48" s="95"/>
      <c r="D48" s="95"/>
      <c r="E48" s="95"/>
      <c r="F48" s="95"/>
      <c r="G48" s="95"/>
      <c r="H48" s="95"/>
      <c r="I48" s="95"/>
      <c r="J48" s="329"/>
      <c r="K48" s="95"/>
      <c r="L48" s="95"/>
      <c r="M48" s="95"/>
      <c r="N48" s="22" t="s">
        <v>835</v>
      </c>
      <c r="O48" s="22" t="s">
        <v>416</v>
      </c>
      <c r="P48" s="240">
        <v>139</v>
      </c>
      <c r="R48" s="22" t="s">
        <v>857</v>
      </c>
      <c r="S48" s="22" t="s">
        <v>857</v>
      </c>
      <c r="T48" s="215">
        <f t="shared" si="2"/>
        <v>0</v>
      </c>
      <c r="U48" s="216">
        <f t="shared" si="3"/>
        <v>0</v>
      </c>
    </row>
    <row r="49" spans="1:21" ht="11.25" customHeight="1">
      <c r="A49" s="70"/>
      <c r="B49" s="95"/>
      <c r="C49" s="95"/>
      <c r="D49" s="95"/>
      <c r="E49" s="95"/>
      <c r="F49" s="95"/>
      <c r="G49" s="95"/>
      <c r="H49" s="95"/>
      <c r="I49" s="95"/>
      <c r="J49" s="329"/>
      <c r="K49" s="95"/>
      <c r="L49" s="95"/>
      <c r="M49" s="95"/>
      <c r="N49" s="22" t="s">
        <v>835</v>
      </c>
      <c r="O49" s="22" t="s">
        <v>416</v>
      </c>
      <c r="P49" s="240">
        <v>7</v>
      </c>
      <c r="R49" s="22" t="s">
        <v>852</v>
      </c>
      <c r="S49" s="22" t="s">
        <v>852</v>
      </c>
      <c r="T49" s="215">
        <f t="shared" si="2"/>
        <v>0</v>
      </c>
      <c r="U49" s="216">
        <f t="shared" si="3"/>
        <v>0</v>
      </c>
    </row>
    <row r="50" spans="1:21" ht="11.25" customHeight="1">
      <c r="A50" s="70"/>
      <c r="B50" s="312"/>
      <c r="C50" s="95"/>
      <c r="D50" s="311"/>
      <c r="E50" s="310"/>
      <c r="F50" s="310"/>
      <c r="G50" s="310"/>
      <c r="H50" s="307"/>
      <c r="I50" s="308"/>
      <c r="J50" s="308"/>
      <c r="K50" s="310"/>
      <c r="L50" s="310"/>
      <c r="M50" s="95"/>
      <c r="N50" s="22" t="s">
        <v>835</v>
      </c>
      <c r="O50" s="22" t="s">
        <v>416</v>
      </c>
      <c r="P50" s="240">
        <v>196</v>
      </c>
      <c r="R50" s="22" t="s">
        <v>851</v>
      </c>
      <c r="S50" s="22" t="s">
        <v>851</v>
      </c>
      <c r="T50" s="215">
        <f t="shared" si="2"/>
        <v>0</v>
      </c>
      <c r="U50" s="216">
        <f t="shared" si="3"/>
        <v>0</v>
      </c>
    </row>
    <row r="51" spans="1:21" ht="11.25" customHeight="1">
      <c r="A51" s="70"/>
      <c r="B51" s="312"/>
      <c r="C51" s="95"/>
      <c r="D51" s="311"/>
      <c r="E51" s="310"/>
      <c r="F51" s="310"/>
      <c r="G51" s="310"/>
      <c r="H51" s="307"/>
      <c r="I51" s="308"/>
      <c r="J51" s="308"/>
      <c r="K51" s="310"/>
      <c r="L51" s="310"/>
      <c r="M51" s="95"/>
      <c r="N51" s="22" t="s">
        <v>835</v>
      </c>
      <c r="O51" s="22" t="s">
        <v>416</v>
      </c>
      <c r="P51" s="240">
        <v>142</v>
      </c>
      <c r="R51" s="22" t="s">
        <v>841</v>
      </c>
      <c r="S51" s="22" t="s">
        <v>841</v>
      </c>
      <c r="T51" s="215">
        <f t="shared" si="2"/>
        <v>0</v>
      </c>
      <c r="U51" s="216">
        <f t="shared" si="3"/>
        <v>0</v>
      </c>
    </row>
    <row r="52" spans="1:21" ht="11.25" customHeight="1">
      <c r="A52" s="70"/>
      <c r="B52" s="312"/>
      <c r="C52" s="95"/>
      <c r="D52" s="311"/>
      <c r="E52" s="310"/>
      <c r="F52" s="310"/>
      <c r="G52" s="310"/>
      <c r="H52" s="307"/>
      <c r="I52" s="308"/>
      <c r="J52" s="308"/>
      <c r="K52" s="310"/>
      <c r="L52" s="310"/>
      <c r="M52" s="95"/>
      <c r="N52" s="22" t="s">
        <v>835</v>
      </c>
      <c r="O52" s="22" t="s">
        <v>416</v>
      </c>
      <c r="P52" s="240">
        <v>6</v>
      </c>
      <c r="R52" s="22" t="s">
        <v>855</v>
      </c>
      <c r="S52" s="22" t="s">
        <v>855</v>
      </c>
      <c r="T52" s="215">
        <f t="shared" si="2"/>
        <v>0</v>
      </c>
      <c r="U52" s="216">
        <f t="shared" si="3"/>
        <v>0</v>
      </c>
    </row>
    <row r="53" spans="1:21" ht="11.25" customHeight="1">
      <c r="A53" s="70"/>
      <c r="B53" s="312"/>
      <c r="C53" s="95"/>
      <c r="D53" s="311"/>
      <c r="E53" s="310"/>
      <c r="F53" s="310"/>
      <c r="G53" s="310"/>
      <c r="H53" s="307"/>
      <c r="I53" s="308"/>
      <c r="J53" s="308"/>
      <c r="K53" s="310"/>
      <c r="L53" s="310"/>
      <c r="M53" s="95"/>
      <c r="N53" s="22" t="s">
        <v>835</v>
      </c>
      <c r="O53" s="22" t="s">
        <v>416</v>
      </c>
      <c r="P53" s="240">
        <v>21</v>
      </c>
      <c r="R53" s="22" t="s">
        <v>850</v>
      </c>
      <c r="S53" s="22" t="s">
        <v>850</v>
      </c>
      <c r="T53" s="215">
        <f t="shared" si="2"/>
        <v>0</v>
      </c>
      <c r="U53" s="216">
        <f t="shared" si="3"/>
        <v>0</v>
      </c>
    </row>
    <row r="54" spans="1:21" ht="11.25" customHeight="1">
      <c r="A54" s="70"/>
      <c r="B54" s="312"/>
      <c r="C54" s="95"/>
      <c r="D54" s="311"/>
      <c r="E54" s="310"/>
      <c r="F54" s="310"/>
      <c r="G54" s="310"/>
      <c r="H54" s="307"/>
      <c r="I54" s="308"/>
      <c r="J54" s="309"/>
      <c r="K54" s="310"/>
      <c r="L54" s="310"/>
      <c r="M54" s="95"/>
      <c r="N54" s="22" t="s">
        <v>835</v>
      </c>
      <c r="O54" s="22" t="s">
        <v>416</v>
      </c>
      <c r="P54" s="240">
        <v>34</v>
      </c>
      <c r="R54" s="22" t="s">
        <v>34</v>
      </c>
      <c r="S54" s="22" t="s">
        <v>34</v>
      </c>
      <c r="T54" s="215">
        <f t="shared" si="2"/>
        <v>0</v>
      </c>
      <c r="U54" s="216">
        <f t="shared" si="3"/>
        <v>0</v>
      </c>
    </row>
    <row r="55" spans="1:21" ht="11.25" customHeight="1">
      <c r="A55" s="70"/>
      <c r="B55" s="312"/>
      <c r="C55" s="95"/>
      <c r="D55" s="311"/>
      <c r="E55" s="310"/>
      <c r="F55" s="310"/>
      <c r="G55" s="310"/>
      <c r="H55" s="307"/>
      <c r="I55" s="308"/>
      <c r="J55" s="308"/>
      <c r="K55" s="310"/>
      <c r="L55" s="310"/>
      <c r="M55" s="95"/>
      <c r="N55" s="22" t="s">
        <v>835</v>
      </c>
      <c r="O55" s="22" t="s">
        <v>416</v>
      </c>
      <c r="P55" s="240">
        <v>416</v>
      </c>
      <c r="Q55" s="47" t="s">
        <v>862</v>
      </c>
      <c r="R55" s="22" t="s">
        <v>859</v>
      </c>
      <c r="S55" s="22" t="s">
        <v>859</v>
      </c>
      <c r="T55" s="215">
        <f t="shared" si="2"/>
        <v>0</v>
      </c>
      <c r="U55" s="216">
        <f t="shared" si="3"/>
        <v>0</v>
      </c>
    </row>
    <row r="56" spans="1:21" ht="11.25" customHeight="1">
      <c r="A56" s="70"/>
      <c r="B56" s="312"/>
      <c r="C56" s="95"/>
      <c r="D56" s="311"/>
      <c r="E56" s="310"/>
      <c r="F56" s="310"/>
      <c r="G56" s="310"/>
      <c r="H56" s="307"/>
      <c r="I56" s="308"/>
      <c r="J56" s="308"/>
      <c r="K56" s="310"/>
      <c r="L56" s="310"/>
      <c r="M56" s="95"/>
      <c r="N56" s="22" t="s">
        <v>835</v>
      </c>
      <c r="O56" s="22" t="s">
        <v>416</v>
      </c>
      <c r="P56" s="240">
        <v>26</v>
      </c>
      <c r="R56" s="22" t="s">
        <v>842</v>
      </c>
      <c r="S56" s="22" t="s">
        <v>842</v>
      </c>
      <c r="T56" s="215">
        <f t="shared" si="2"/>
        <v>0</v>
      </c>
      <c r="U56" s="216">
        <f t="shared" si="3"/>
        <v>0</v>
      </c>
    </row>
    <row r="57" spans="1:21" ht="11.25" customHeight="1">
      <c r="A57" s="70"/>
      <c r="B57" s="312"/>
      <c r="C57" s="95"/>
      <c r="D57" s="311"/>
      <c r="E57" s="310"/>
      <c r="F57" s="310"/>
      <c r="G57" s="310"/>
      <c r="H57" s="307"/>
      <c r="I57" s="308"/>
      <c r="J57" s="308"/>
      <c r="K57" s="310"/>
      <c r="L57" s="310"/>
      <c r="M57" s="95"/>
      <c r="N57" s="22" t="s">
        <v>835</v>
      </c>
      <c r="O57" s="22" t="s">
        <v>416</v>
      </c>
      <c r="P57" s="240">
        <v>227</v>
      </c>
      <c r="R57" s="22" t="s">
        <v>32</v>
      </c>
      <c r="S57" s="22" t="s">
        <v>32</v>
      </c>
      <c r="T57" s="215">
        <f t="shared" si="2"/>
        <v>0</v>
      </c>
      <c r="U57" s="216">
        <f t="shared" si="3"/>
        <v>0</v>
      </c>
    </row>
    <row r="58" spans="1:21" ht="11.25" customHeight="1">
      <c r="A58" s="70"/>
      <c r="B58" s="312"/>
      <c r="C58" s="95"/>
      <c r="D58" s="311"/>
      <c r="E58" s="310"/>
      <c r="F58" s="310"/>
      <c r="G58" s="310"/>
      <c r="H58" s="307"/>
      <c r="I58" s="308"/>
      <c r="J58" s="308"/>
      <c r="K58" s="310"/>
      <c r="L58" s="310"/>
      <c r="M58" s="95"/>
      <c r="N58" s="22" t="s">
        <v>835</v>
      </c>
      <c r="O58" s="22" t="s">
        <v>416</v>
      </c>
      <c r="P58" s="240">
        <v>400</v>
      </c>
      <c r="R58" s="22" t="s">
        <v>173</v>
      </c>
      <c r="S58" s="22" t="s">
        <v>173</v>
      </c>
      <c r="T58" s="215">
        <f t="shared" si="2"/>
        <v>0</v>
      </c>
      <c r="U58" s="216">
        <f t="shared" si="3"/>
        <v>0</v>
      </c>
    </row>
    <row r="59" spans="1:21" ht="11.25" customHeight="1">
      <c r="A59" s="70"/>
      <c r="B59" s="312"/>
      <c r="C59" s="95"/>
      <c r="D59" s="311"/>
      <c r="E59" s="310"/>
      <c r="F59" s="310"/>
      <c r="G59" s="310"/>
      <c r="H59" s="307"/>
      <c r="I59" s="308"/>
      <c r="J59" s="308"/>
      <c r="K59" s="310"/>
      <c r="L59" s="310"/>
      <c r="M59" s="95"/>
      <c r="N59" s="22" t="s">
        <v>835</v>
      </c>
      <c r="O59" s="22" t="s">
        <v>416</v>
      </c>
      <c r="P59" s="240">
        <v>306</v>
      </c>
      <c r="R59" s="22" t="s">
        <v>856</v>
      </c>
      <c r="S59" s="22" t="s">
        <v>856</v>
      </c>
      <c r="T59" s="215">
        <f t="shared" si="2"/>
        <v>0</v>
      </c>
      <c r="U59" s="216">
        <f t="shared" si="3"/>
        <v>0</v>
      </c>
    </row>
    <row r="60" spans="1:21" ht="11.25" customHeight="1">
      <c r="A60" s="70"/>
      <c r="B60" s="312"/>
      <c r="C60" s="95"/>
      <c r="D60" s="311"/>
      <c r="E60" s="310"/>
      <c r="F60" s="310"/>
      <c r="G60" s="310"/>
      <c r="H60" s="307"/>
      <c r="I60" s="308"/>
      <c r="J60" s="308"/>
      <c r="K60" s="310"/>
      <c r="L60" s="310"/>
      <c r="M60" s="95"/>
      <c r="N60" s="22" t="s">
        <v>835</v>
      </c>
      <c r="O60" s="22" t="s">
        <v>416</v>
      </c>
      <c r="P60" s="240">
        <v>105</v>
      </c>
      <c r="R60" s="22" t="s">
        <v>845</v>
      </c>
      <c r="S60" s="22" t="s">
        <v>845</v>
      </c>
      <c r="T60" s="215">
        <f t="shared" si="2"/>
        <v>0</v>
      </c>
      <c r="U60" s="216">
        <f t="shared" si="3"/>
        <v>0</v>
      </c>
    </row>
    <row r="61" spans="1:21" ht="11.25" customHeight="1">
      <c r="A61" s="70"/>
      <c r="B61" s="312"/>
      <c r="C61" s="95"/>
      <c r="D61" s="311"/>
      <c r="E61" s="310"/>
      <c r="F61" s="310"/>
      <c r="G61" s="310"/>
      <c r="H61" s="307"/>
      <c r="I61" s="308"/>
      <c r="J61" s="308"/>
      <c r="K61" s="310"/>
      <c r="L61" s="310"/>
      <c r="M61" s="95"/>
      <c r="N61" s="22" t="s">
        <v>835</v>
      </c>
      <c r="O61" s="22" t="s">
        <v>416</v>
      </c>
      <c r="P61" s="240">
        <v>75</v>
      </c>
      <c r="R61" s="22" t="s">
        <v>844</v>
      </c>
      <c r="S61" s="22" t="s">
        <v>844</v>
      </c>
      <c r="T61" s="215">
        <f t="shared" si="2"/>
        <v>0</v>
      </c>
      <c r="U61" s="216">
        <f t="shared" si="3"/>
        <v>0</v>
      </c>
    </row>
    <row r="62" spans="1:21" ht="11.25" customHeight="1">
      <c r="A62" s="70"/>
      <c r="B62" s="312"/>
      <c r="C62" s="95"/>
      <c r="D62" s="311"/>
      <c r="E62" s="310"/>
      <c r="F62" s="310"/>
      <c r="G62" s="310"/>
      <c r="H62" s="307"/>
      <c r="I62" s="308"/>
      <c r="J62" s="308"/>
      <c r="K62" s="310"/>
      <c r="L62" s="310"/>
      <c r="M62" s="95"/>
      <c r="N62" s="22" t="s">
        <v>835</v>
      </c>
      <c r="O62" s="22" t="s">
        <v>416</v>
      </c>
      <c r="P62" s="240">
        <v>177</v>
      </c>
      <c r="R62" s="22" t="s">
        <v>846</v>
      </c>
      <c r="S62" s="22" t="s">
        <v>846</v>
      </c>
      <c r="T62" s="215">
        <f t="shared" si="2"/>
        <v>0</v>
      </c>
      <c r="U62" s="216">
        <f t="shared" si="3"/>
        <v>0</v>
      </c>
    </row>
    <row r="63" spans="1:21" ht="11.25" customHeight="1">
      <c r="A63" s="70"/>
      <c r="B63" s="312"/>
      <c r="C63" s="95"/>
      <c r="D63" s="311"/>
      <c r="E63" s="310"/>
      <c r="F63" s="310"/>
      <c r="G63" s="310"/>
      <c r="H63" s="307"/>
      <c r="I63" s="308"/>
      <c r="J63" s="308"/>
      <c r="K63" s="310"/>
      <c r="L63" s="310"/>
      <c r="M63" s="95"/>
      <c r="N63" s="22" t="s">
        <v>835</v>
      </c>
      <c r="O63" s="22" t="s">
        <v>416</v>
      </c>
      <c r="P63" s="240">
        <v>7</v>
      </c>
      <c r="R63" s="22" t="s">
        <v>33</v>
      </c>
      <c r="S63" s="22" t="s">
        <v>33</v>
      </c>
      <c r="T63" s="215">
        <f t="shared" si="2"/>
        <v>0</v>
      </c>
      <c r="U63" s="216">
        <f t="shared" si="3"/>
        <v>0</v>
      </c>
    </row>
    <row r="64" spans="1:21" ht="11.25" customHeight="1">
      <c r="A64" s="70"/>
      <c r="B64" s="312"/>
      <c r="C64" s="95"/>
      <c r="D64" s="311"/>
      <c r="E64" s="310"/>
      <c r="F64" s="310"/>
      <c r="G64" s="310"/>
      <c r="H64" s="307"/>
      <c r="I64" s="308"/>
      <c r="J64" s="308"/>
      <c r="K64" s="310"/>
      <c r="L64" s="310"/>
      <c r="M64" s="95"/>
      <c r="N64" s="22" t="s">
        <v>835</v>
      </c>
      <c r="O64" s="22" t="s">
        <v>416</v>
      </c>
      <c r="P64" s="240">
        <v>112</v>
      </c>
      <c r="R64" s="22" t="s">
        <v>848</v>
      </c>
      <c r="S64" s="22" t="s">
        <v>848</v>
      </c>
      <c r="T64" s="215">
        <f t="shared" si="2"/>
        <v>0</v>
      </c>
      <c r="U64" s="216">
        <f t="shared" si="3"/>
        <v>0</v>
      </c>
    </row>
    <row r="65" spans="1:21" ht="11.25" customHeight="1">
      <c r="A65" s="70"/>
      <c r="B65" s="312"/>
      <c r="C65" s="95"/>
      <c r="D65" s="311"/>
      <c r="E65" s="310"/>
      <c r="F65" s="310"/>
      <c r="G65" s="310"/>
      <c r="H65" s="307"/>
      <c r="I65" s="308"/>
      <c r="J65" s="309"/>
      <c r="K65" s="310"/>
      <c r="L65" s="310"/>
      <c r="M65" s="95"/>
      <c r="N65" s="22" t="s">
        <v>835</v>
      </c>
      <c r="O65" s="22" t="s">
        <v>416</v>
      </c>
      <c r="P65" s="240">
        <v>403</v>
      </c>
      <c r="R65" s="22" t="s">
        <v>854</v>
      </c>
      <c r="S65" s="22" t="s">
        <v>854</v>
      </c>
      <c r="T65" s="215">
        <f t="shared" si="2"/>
        <v>0</v>
      </c>
      <c r="U65" s="216">
        <f t="shared" si="3"/>
        <v>0</v>
      </c>
    </row>
    <row r="66" spans="1:21" ht="11.25" customHeight="1">
      <c r="A66" s="70"/>
      <c r="B66" s="312"/>
      <c r="C66" s="95"/>
      <c r="D66" s="311"/>
      <c r="E66" s="310"/>
      <c r="F66" s="310"/>
      <c r="G66" s="310"/>
      <c r="H66" s="307"/>
      <c r="I66" s="308"/>
      <c r="J66" s="308"/>
      <c r="K66" s="310"/>
      <c r="L66" s="310"/>
      <c r="M66" s="95"/>
      <c r="N66" s="22" t="s">
        <v>835</v>
      </c>
      <c r="O66" s="22" t="s">
        <v>416</v>
      </c>
      <c r="P66" s="240">
        <v>340</v>
      </c>
      <c r="R66" s="22" t="s">
        <v>843</v>
      </c>
      <c r="S66" s="22" t="s">
        <v>843</v>
      </c>
      <c r="T66" s="215">
        <f t="shared" si="2"/>
        <v>0</v>
      </c>
      <c r="U66" s="216">
        <f t="shared" si="3"/>
        <v>0</v>
      </c>
    </row>
    <row r="67" spans="1:21" ht="11.25" customHeight="1">
      <c r="A67" s="70"/>
      <c r="B67" s="312"/>
      <c r="C67" s="95"/>
      <c r="D67" s="311"/>
      <c r="E67" s="310"/>
      <c r="F67" s="310"/>
      <c r="G67" s="310"/>
      <c r="H67" s="307"/>
      <c r="I67" s="308"/>
      <c r="J67" s="308"/>
      <c r="K67" s="310"/>
      <c r="L67" s="310"/>
      <c r="M67" s="95"/>
      <c r="N67" s="22" t="s">
        <v>835</v>
      </c>
      <c r="O67" s="22" t="s">
        <v>416</v>
      </c>
      <c r="P67" s="240">
        <v>23</v>
      </c>
      <c r="R67" s="214" t="s">
        <v>834</v>
      </c>
      <c r="S67" s="214" t="s">
        <v>834</v>
      </c>
      <c r="T67" s="215">
        <f t="shared" si="2"/>
        <v>0</v>
      </c>
      <c r="U67" s="216">
        <f t="shared" si="3"/>
        <v>0</v>
      </c>
    </row>
    <row r="68" spans="1:21" ht="11.25" customHeight="1">
      <c r="A68" s="70"/>
      <c r="B68" s="312"/>
      <c r="C68" s="95"/>
      <c r="D68" s="311"/>
      <c r="E68" s="310"/>
      <c r="F68" s="310"/>
      <c r="G68" s="310"/>
      <c r="H68" s="307"/>
      <c r="I68" s="308"/>
      <c r="J68" s="308"/>
      <c r="K68" s="310"/>
      <c r="L68" s="310"/>
      <c r="M68" s="95"/>
      <c r="N68" s="22" t="s">
        <v>835</v>
      </c>
      <c r="O68" s="22" t="s">
        <v>416</v>
      </c>
      <c r="P68" s="240">
        <v>202</v>
      </c>
      <c r="R68" s="22" t="s">
        <v>284</v>
      </c>
      <c r="S68" s="22" t="s">
        <v>284</v>
      </c>
      <c r="T68" s="215">
        <f t="shared" si="2"/>
        <v>0</v>
      </c>
      <c r="U68" s="216">
        <f t="shared" si="3"/>
        <v>0</v>
      </c>
    </row>
    <row r="69" spans="1:21" ht="11.25" customHeight="1">
      <c r="A69" s="70"/>
      <c r="B69" s="312"/>
      <c r="C69" s="95"/>
      <c r="D69" s="311"/>
      <c r="E69" s="310"/>
      <c r="F69" s="310"/>
      <c r="G69" s="310"/>
      <c r="H69" s="307"/>
      <c r="I69" s="308"/>
      <c r="J69" s="308"/>
      <c r="K69" s="310"/>
      <c r="L69" s="310"/>
      <c r="M69" s="95"/>
      <c r="N69" s="22" t="s">
        <v>835</v>
      </c>
      <c r="O69" s="22" t="s">
        <v>416</v>
      </c>
      <c r="P69" s="240">
        <v>60</v>
      </c>
      <c r="R69" s="22"/>
      <c r="S69" s="22"/>
      <c r="T69" s="217">
        <f>SUM(T39:T68)</f>
        <v>0</v>
      </c>
      <c r="U69" s="217">
        <f>SUM(U39:U68)</f>
        <v>0</v>
      </c>
    </row>
    <row r="70" spans="1:21" ht="11.25" customHeight="1">
      <c r="A70" s="70"/>
      <c r="B70" s="312"/>
      <c r="C70" s="95"/>
      <c r="D70" s="311"/>
      <c r="E70" s="310"/>
      <c r="F70" s="310"/>
      <c r="G70" s="310"/>
      <c r="H70" s="307"/>
      <c r="I70" s="308"/>
      <c r="J70" s="308"/>
      <c r="K70" s="310"/>
      <c r="L70" s="310"/>
      <c r="M70" s="95"/>
      <c r="N70" s="22" t="s">
        <v>835</v>
      </c>
      <c r="O70" s="22" t="s">
        <v>416</v>
      </c>
      <c r="P70" s="240">
        <v>12</v>
      </c>
    </row>
    <row r="71" spans="1:21" ht="11.25" customHeight="1">
      <c r="A71" s="70"/>
      <c r="B71" s="312"/>
      <c r="C71" s="95"/>
      <c r="D71" s="311"/>
      <c r="E71" s="310"/>
      <c r="F71" s="310"/>
      <c r="G71" s="310"/>
      <c r="H71" s="307"/>
      <c r="I71" s="308"/>
      <c r="J71" s="308"/>
      <c r="K71" s="310"/>
      <c r="L71" s="310"/>
      <c r="M71" s="95"/>
      <c r="N71" s="22" t="s">
        <v>835</v>
      </c>
      <c r="O71" s="22" t="s">
        <v>416</v>
      </c>
      <c r="P71" s="240">
        <v>50</v>
      </c>
    </row>
    <row r="72" spans="1:21" ht="11.25" customHeight="1">
      <c r="A72" s="70"/>
      <c r="B72" s="312"/>
      <c r="C72" s="95"/>
      <c r="D72" s="311"/>
      <c r="E72" s="310"/>
      <c r="F72" s="310"/>
      <c r="G72" s="310"/>
      <c r="H72" s="307"/>
      <c r="I72" s="308"/>
      <c r="J72" s="308"/>
      <c r="K72" s="310"/>
      <c r="L72" s="310"/>
      <c r="M72" s="95"/>
      <c r="N72" s="22" t="s">
        <v>835</v>
      </c>
      <c r="O72" s="22" t="s">
        <v>416</v>
      </c>
      <c r="P72" s="240">
        <v>294</v>
      </c>
    </row>
    <row r="73" spans="1:21" ht="11.25" customHeight="1">
      <c r="A73" s="70"/>
      <c r="B73" s="312"/>
      <c r="C73" s="95"/>
      <c r="D73" s="311"/>
      <c r="E73" s="310"/>
      <c r="F73" s="310"/>
      <c r="G73" s="310"/>
      <c r="H73" s="307"/>
      <c r="I73" s="308"/>
      <c r="J73" s="308"/>
      <c r="K73" s="310"/>
      <c r="L73" s="310"/>
      <c r="M73" s="95"/>
      <c r="N73" s="22" t="s">
        <v>835</v>
      </c>
      <c r="O73" s="22" t="s">
        <v>416</v>
      </c>
      <c r="P73" s="240">
        <v>30</v>
      </c>
    </row>
    <row r="74" spans="1:21" ht="11.25" customHeight="1">
      <c r="A74" s="70"/>
      <c r="B74" s="312"/>
      <c r="C74" s="95"/>
      <c r="D74" s="311"/>
      <c r="E74" s="310"/>
      <c r="F74" s="310"/>
      <c r="G74" s="310"/>
      <c r="H74" s="307"/>
      <c r="I74" s="308"/>
      <c r="J74" s="308"/>
      <c r="K74" s="310"/>
      <c r="L74" s="310"/>
      <c r="M74" s="95"/>
      <c r="N74" s="22" t="s">
        <v>835</v>
      </c>
      <c r="O74" s="22" t="s">
        <v>416</v>
      </c>
      <c r="P74" s="240">
        <v>3</v>
      </c>
    </row>
    <row r="75" spans="1:21" ht="11.25" customHeight="1">
      <c r="A75" s="70"/>
      <c r="B75" s="312"/>
      <c r="C75" s="95"/>
      <c r="D75" s="311"/>
      <c r="E75" s="310"/>
      <c r="F75" s="310"/>
      <c r="G75" s="310"/>
      <c r="H75" s="307"/>
      <c r="I75" s="308"/>
      <c r="J75" s="308"/>
      <c r="K75" s="310"/>
      <c r="L75" s="310"/>
      <c r="M75" s="95"/>
      <c r="N75" s="22" t="s">
        <v>835</v>
      </c>
      <c r="O75" s="22" t="s">
        <v>416</v>
      </c>
      <c r="P75" s="240">
        <v>195</v>
      </c>
    </row>
    <row r="76" spans="1:21" ht="11.25" customHeight="1">
      <c r="A76" s="70"/>
      <c r="B76" s="312"/>
      <c r="C76" s="95"/>
      <c r="D76" s="311"/>
      <c r="E76" s="310"/>
      <c r="F76" s="310"/>
      <c r="G76" s="310"/>
      <c r="H76" s="307"/>
      <c r="I76" s="308"/>
      <c r="J76" s="308"/>
      <c r="K76" s="310"/>
      <c r="L76" s="310"/>
      <c r="M76" s="95"/>
      <c r="N76" s="22" t="s">
        <v>835</v>
      </c>
      <c r="O76" s="22" t="s">
        <v>416</v>
      </c>
      <c r="P76" s="240">
        <v>290</v>
      </c>
    </row>
    <row r="77" spans="1:21" ht="11.25" customHeight="1">
      <c r="A77" s="70"/>
      <c r="B77" s="312"/>
      <c r="C77" s="95"/>
      <c r="D77" s="311"/>
      <c r="E77" s="310"/>
      <c r="F77" s="310"/>
      <c r="G77" s="310"/>
      <c r="H77" s="307"/>
      <c r="I77" s="308"/>
      <c r="J77" s="308"/>
      <c r="K77" s="310"/>
      <c r="L77" s="310"/>
      <c r="M77" s="95"/>
      <c r="N77" s="22" t="s">
        <v>835</v>
      </c>
      <c r="O77" s="22" t="s">
        <v>416</v>
      </c>
      <c r="P77" s="240">
        <v>871</v>
      </c>
    </row>
    <row r="78" spans="1:21" ht="11.25" customHeight="1">
      <c r="A78" s="70"/>
      <c r="B78" s="312"/>
      <c r="C78" s="95"/>
      <c r="D78" s="311"/>
      <c r="E78" s="310"/>
      <c r="F78" s="310"/>
      <c r="G78" s="310"/>
      <c r="H78" s="307"/>
      <c r="I78" s="308"/>
      <c r="J78" s="309"/>
      <c r="K78" s="310"/>
      <c r="L78" s="310"/>
      <c r="M78" s="95"/>
      <c r="N78" s="22" t="s">
        <v>835</v>
      </c>
      <c r="O78" s="22" t="s">
        <v>416</v>
      </c>
      <c r="P78" s="240">
        <v>86</v>
      </c>
    </row>
    <row r="79" spans="1:21" ht="11.25" customHeight="1">
      <c r="A79" s="70"/>
      <c r="B79" s="312"/>
      <c r="C79" s="95"/>
      <c r="D79" s="311"/>
      <c r="E79" s="310"/>
      <c r="F79" s="310"/>
      <c r="G79" s="310"/>
      <c r="H79" s="307"/>
      <c r="I79" s="308"/>
      <c r="J79" s="308"/>
      <c r="K79" s="310"/>
      <c r="L79" s="310"/>
      <c r="M79" s="95"/>
      <c r="N79" s="22" t="s">
        <v>835</v>
      </c>
      <c r="O79" s="22" t="s">
        <v>416</v>
      </c>
      <c r="P79" s="240">
        <v>56</v>
      </c>
    </row>
    <row r="80" spans="1:21" ht="11.25" customHeight="1">
      <c r="A80" s="70"/>
      <c r="B80" s="312"/>
      <c r="C80" s="95"/>
      <c r="D80" s="311"/>
      <c r="E80" s="310"/>
      <c r="F80" s="310"/>
      <c r="G80" s="310"/>
      <c r="H80" s="307"/>
      <c r="I80" s="308"/>
      <c r="J80" s="308"/>
      <c r="K80" s="310"/>
      <c r="L80" s="310"/>
      <c r="M80" s="95"/>
      <c r="N80" s="22" t="s">
        <v>835</v>
      </c>
      <c r="O80" s="22" t="s">
        <v>416</v>
      </c>
      <c r="P80" s="240">
        <v>584</v>
      </c>
    </row>
    <row r="81" spans="1:16" ht="11.25" customHeight="1">
      <c r="A81" s="70"/>
      <c r="B81" s="312"/>
      <c r="C81" s="95"/>
      <c r="D81" s="311"/>
      <c r="E81" s="310"/>
      <c r="F81" s="310"/>
      <c r="G81" s="310"/>
      <c r="H81" s="307"/>
      <c r="I81" s="308"/>
      <c r="J81" s="308"/>
      <c r="K81" s="310"/>
      <c r="L81" s="310"/>
      <c r="M81" s="95"/>
      <c r="N81" s="22" t="s">
        <v>835</v>
      </c>
      <c r="O81" s="22" t="s">
        <v>416</v>
      </c>
      <c r="P81" s="240">
        <v>6511</v>
      </c>
    </row>
    <row r="82" spans="1:16" ht="11.25" customHeight="1">
      <c r="A82" s="70"/>
      <c r="B82" s="312"/>
      <c r="C82" s="95"/>
      <c r="D82" s="311"/>
      <c r="E82" s="310"/>
      <c r="F82" s="310"/>
      <c r="G82" s="310"/>
      <c r="H82" s="307"/>
      <c r="I82" s="308"/>
      <c r="J82" s="308"/>
      <c r="K82" s="310"/>
      <c r="L82" s="310"/>
      <c r="M82" s="95"/>
      <c r="N82" s="22" t="s">
        <v>835</v>
      </c>
      <c r="O82" s="22" t="s">
        <v>416</v>
      </c>
      <c r="P82" s="240">
        <v>71240</v>
      </c>
    </row>
    <row r="83" spans="1:16" ht="11.25" customHeight="1">
      <c r="A83" s="70"/>
      <c r="B83" s="312"/>
      <c r="C83" s="95"/>
      <c r="D83" s="311"/>
      <c r="E83" s="310"/>
      <c r="F83" s="310"/>
      <c r="G83" s="310"/>
      <c r="H83" s="307"/>
      <c r="I83" s="308"/>
      <c r="J83" s="308"/>
      <c r="K83" s="310"/>
      <c r="L83" s="310"/>
      <c r="M83" s="95"/>
      <c r="N83" s="22" t="s">
        <v>835</v>
      </c>
      <c r="O83" s="22" t="s">
        <v>416</v>
      </c>
      <c r="P83" s="240">
        <v>12982</v>
      </c>
    </row>
    <row r="84" spans="1:16" ht="11.25" customHeight="1">
      <c r="A84" s="70"/>
      <c r="B84" s="312"/>
      <c r="C84" s="95"/>
      <c r="D84" s="311"/>
      <c r="E84" s="310"/>
      <c r="F84" s="310"/>
      <c r="G84" s="310"/>
      <c r="H84" s="307"/>
      <c r="I84" s="308"/>
      <c r="J84" s="308"/>
      <c r="K84" s="310"/>
      <c r="L84" s="310"/>
      <c r="M84" s="95"/>
      <c r="N84" s="22" t="s">
        <v>835</v>
      </c>
      <c r="O84" s="22" t="s">
        <v>416</v>
      </c>
      <c r="P84" s="240">
        <v>2856</v>
      </c>
    </row>
    <row r="85" spans="1:16" ht="11.25" customHeight="1">
      <c r="A85" s="70"/>
      <c r="B85" s="312"/>
      <c r="C85" s="95"/>
      <c r="D85" s="311"/>
      <c r="E85" s="310"/>
      <c r="F85" s="310"/>
      <c r="G85" s="310"/>
      <c r="H85" s="307"/>
      <c r="I85" s="308"/>
      <c r="J85" s="308"/>
      <c r="K85" s="310"/>
      <c r="L85" s="310"/>
      <c r="M85" s="95"/>
      <c r="N85" s="22" t="s">
        <v>835</v>
      </c>
      <c r="O85" s="22" t="s">
        <v>416</v>
      </c>
      <c r="P85" s="240">
        <v>73</v>
      </c>
    </row>
    <row r="86" spans="1:16" ht="11.25" customHeight="1">
      <c r="A86" s="70"/>
      <c r="B86" s="312"/>
      <c r="C86" s="95"/>
      <c r="D86" s="311"/>
      <c r="E86" s="310"/>
      <c r="F86" s="310"/>
      <c r="G86" s="310"/>
      <c r="H86" s="307"/>
      <c r="I86" s="308"/>
      <c r="J86" s="308"/>
      <c r="K86" s="310"/>
      <c r="L86" s="310"/>
      <c r="M86" s="95"/>
      <c r="N86" s="22" t="s">
        <v>835</v>
      </c>
      <c r="O86" s="22" t="s">
        <v>416</v>
      </c>
      <c r="P86" s="240">
        <v>1279</v>
      </c>
    </row>
    <row r="87" spans="1:16" ht="11.25" customHeight="1">
      <c r="A87" s="70"/>
      <c r="B87" s="312"/>
      <c r="C87" s="95"/>
      <c r="D87" s="311"/>
      <c r="E87" s="310"/>
      <c r="F87" s="310"/>
      <c r="G87" s="310"/>
      <c r="H87" s="307"/>
      <c r="I87" s="308"/>
      <c r="J87" s="308"/>
      <c r="K87" s="310"/>
      <c r="L87" s="310"/>
      <c r="M87" s="95"/>
      <c r="N87" s="22" t="s">
        <v>835</v>
      </c>
      <c r="O87" s="22" t="s">
        <v>416</v>
      </c>
      <c r="P87" s="240">
        <v>89</v>
      </c>
    </row>
    <row r="88" spans="1:16" ht="11.25" customHeight="1">
      <c r="A88" s="70"/>
      <c r="B88" s="312"/>
      <c r="C88" s="95"/>
      <c r="D88" s="311"/>
      <c r="E88" s="310"/>
      <c r="F88" s="310"/>
      <c r="G88" s="310"/>
      <c r="H88" s="307"/>
      <c r="I88" s="308"/>
      <c r="J88" s="308"/>
      <c r="K88" s="310"/>
      <c r="L88" s="310"/>
      <c r="M88" s="95"/>
      <c r="N88" s="22" t="s">
        <v>835</v>
      </c>
      <c r="O88" s="22" t="s">
        <v>416</v>
      </c>
      <c r="P88" s="240">
        <v>466</v>
      </c>
    </row>
    <row r="89" spans="1:16" ht="11.25" customHeight="1">
      <c r="A89" s="70"/>
      <c r="B89" s="312"/>
      <c r="C89" s="95"/>
      <c r="D89" s="311"/>
      <c r="E89" s="310"/>
      <c r="F89" s="310"/>
      <c r="G89" s="310"/>
      <c r="H89" s="307"/>
      <c r="I89" s="308"/>
      <c r="J89" s="308"/>
      <c r="K89" s="310"/>
      <c r="L89" s="310"/>
      <c r="M89" s="95"/>
      <c r="N89" s="22" t="s">
        <v>835</v>
      </c>
      <c r="O89" s="22" t="s">
        <v>416</v>
      </c>
      <c r="P89" s="240">
        <v>407</v>
      </c>
    </row>
    <row r="90" spans="1:16" ht="11.25" customHeight="1">
      <c r="A90" s="70"/>
      <c r="B90" s="312"/>
      <c r="C90" s="95"/>
      <c r="D90" s="311"/>
      <c r="E90" s="310"/>
      <c r="F90" s="310"/>
      <c r="G90" s="310"/>
      <c r="H90" s="307"/>
      <c r="I90" s="308"/>
      <c r="J90" s="308"/>
      <c r="K90" s="310"/>
      <c r="L90" s="310"/>
      <c r="M90" s="95"/>
      <c r="N90" s="22" t="s">
        <v>835</v>
      </c>
      <c r="O90" s="22" t="s">
        <v>416</v>
      </c>
      <c r="P90" s="240">
        <v>142</v>
      </c>
    </row>
    <row r="91" spans="1:16" ht="11.25" customHeight="1">
      <c r="A91" s="70"/>
      <c r="B91" s="312"/>
      <c r="C91" s="95"/>
      <c r="D91" s="311"/>
      <c r="E91" s="310"/>
      <c r="F91" s="310"/>
      <c r="G91" s="310"/>
      <c r="H91" s="307"/>
      <c r="I91" s="308"/>
      <c r="J91" s="308"/>
      <c r="K91" s="310"/>
      <c r="L91" s="310"/>
      <c r="M91" s="95"/>
      <c r="N91" s="22" t="s">
        <v>835</v>
      </c>
      <c r="O91" s="22" t="s">
        <v>416</v>
      </c>
      <c r="P91" s="240">
        <v>347</v>
      </c>
    </row>
    <row r="92" spans="1:16" ht="11.25" customHeight="1">
      <c r="A92" s="70"/>
      <c r="B92" s="312"/>
      <c r="C92" s="95"/>
      <c r="D92" s="311"/>
      <c r="E92" s="310"/>
      <c r="F92" s="310"/>
      <c r="G92" s="310"/>
      <c r="H92" s="307"/>
      <c r="I92" s="308"/>
      <c r="J92" s="308"/>
      <c r="K92" s="310"/>
      <c r="L92" s="310"/>
      <c r="M92" s="95"/>
      <c r="N92" s="22" t="s">
        <v>835</v>
      </c>
      <c r="O92" s="22" t="s">
        <v>416</v>
      </c>
      <c r="P92" s="240">
        <v>337</v>
      </c>
    </row>
    <row r="93" spans="1:16" ht="11.25" customHeight="1">
      <c r="A93" s="70"/>
      <c r="B93" s="312"/>
      <c r="C93" s="95"/>
      <c r="D93" s="311"/>
      <c r="E93" s="310"/>
      <c r="F93" s="310"/>
      <c r="G93" s="310"/>
      <c r="H93" s="307"/>
      <c r="I93" s="308"/>
      <c r="J93" s="308"/>
      <c r="K93" s="310"/>
      <c r="L93" s="310"/>
      <c r="M93" s="95"/>
      <c r="N93" s="22" t="s">
        <v>835</v>
      </c>
      <c r="O93" s="22" t="s">
        <v>416</v>
      </c>
      <c r="P93" s="240">
        <v>367</v>
      </c>
    </row>
    <row r="94" spans="1:16" ht="11.25" customHeight="1">
      <c r="A94" s="70"/>
      <c r="B94" s="312"/>
      <c r="C94" s="95"/>
      <c r="D94" s="311"/>
      <c r="E94" s="310"/>
      <c r="F94" s="310"/>
      <c r="G94" s="310"/>
      <c r="H94" s="307"/>
      <c r="I94" s="308"/>
      <c r="J94" s="308"/>
      <c r="K94" s="310"/>
      <c r="L94" s="310"/>
      <c r="M94" s="95"/>
      <c r="N94" s="22" t="s">
        <v>835</v>
      </c>
      <c r="O94" s="22" t="s">
        <v>416</v>
      </c>
      <c r="P94" s="240">
        <v>7.9959158298700004</v>
      </c>
    </row>
    <row r="95" spans="1:16" ht="11.25" customHeight="1">
      <c r="A95" s="70"/>
      <c r="B95" s="312"/>
      <c r="C95" s="95"/>
      <c r="D95" s="311"/>
      <c r="E95" s="310"/>
      <c r="F95" s="310"/>
      <c r="G95" s="310"/>
      <c r="H95" s="307"/>
      <c r="I95" s="308"/>
      <c r="J95" s="308"/>
      <c r="K95" s="310"/>
      <c r="L95" s="310"/>
      <c r="M95" s="95"/>
      <c r="N95" s="22" t="s">
        <v>835</v>
      </c>
      <c r="O95" s="22" t="s">
        <v>416</v>
      </c>
      <c r="P95" s="240">
        <v>67.9352534999</v>
      </c>
    </row>
    <row r="96" spans="1:16" ht="11.25" customHeight="1">
      <c r="A96" s="70"/>
      <c r="B96" s="312"/>
      <c r="C96" s="95"/>
      <c r="D96" s="311"/>
      <c r="E96" s="310"/>
      <c r="F96" s="310"/>
      <c r="G96" s="310"/>
      <c r="H96" s="307"/>
      <c r="I96" s="308"/>
      <c r="J96" s="309"/>
      <c r="K96" s="310"/>
      <c r="L96" s="310"/>
      <c r="M96" s="95"/>
      <c r="N96" s="22" t="s">
        <v>835</v>
      </c>
      <c r="O96" s="22" t="s">
        <v>416</v>
      </c>
      <c r="P96" s="240">
        <v>197.91076549900001</v>
      </c>
    </row>
    <row r="97" spans="1:16" ht="11.25" customHeight="1">
      <c r="A97" s="70"/>
      <c r="B97" s="312"/>
      <c r="C97" s="95"/>
      <c r="D97" s="311"/>
      <c r="E97" s="310"/>
      <c r="F97" s="310"/>
      <c r="G97" s="310"/>
      <c r="H97" s="307"/>
      <c r="I97" s="308"/>
      <c r="J97" s="308"/>
      <c r="K97" s="310"/>
      <c r="L97" s="310"/>
      <c r="M97" s="95"/>
      <c r="N97" s="22" t="s">
        <v>835</v>
      </c>
      <c r="O97" s="22" t="s">
        <v>416</v>
      </c>
      <c r="P97" s="240">
        <v>107.87587354999999</v>
      </c>
    </row>
    <row r="98" spans="1:16" ht="11.25" customHeight="1">
      <c r="A98" s="70"/>
      <c r="B98" s="312"/>
      <c r="C98" s="95"/>
      <c r="D98" s="311"/>
      <c r="E98" s="310"/>
      <c r="F98" s="310"/>
      <c r="G98" s="310"/>
      <c r="H98" s="307"/>
      <c r="I98" s="308"/>
      <c r="J98" s="308"/>
      <c r="K98" s="310"/>
      <c r="L98" s="310"/>
      <c r="M98" s="95"/>
      <c r="N98" s="22" t="s">
        <v>835</v>
      </c>
      <c r="O98" s="22" t="s">
        <v>416</v>
      </c>
      <c r="P98" s="240">
        <v>39.615348500099998</v>
      </c>
    </row>
    <row r="99" spans="1:16" ht="11.25" customHeight="1">
      <c r="A99" s="70"/>
      <c r="B99" s="312"/>
      <c r="C99" s="95"/>
      <c r="D99" s="311"/>
      <c r="E99" s="310"/>
      <c r="F99" s="310"/>
      <c r="G99" s="310"/>
      <c r="H99" s="307"/>
      <c r="I99" s="308"/>
      <c r="J99" s="308"/>
      <c r="K99" s="310"/>
      <c r="L99" s="310"/>
      <c r="M99" s="95"/>
      <c r="N99" s="22" t="s">
        <v>835</v>
      </c>
      <c r="O99" s="22" t="s">
        <v>416</v>
      </c>
      <c r="P99" s="240">
        <v>343.59539164900002</v>
      </c>
    </row>
    <row r="100" spans="1:16" ht="11.25" customHeight="1">
      <c r="A100" s="70"/>
      <c r="B100" s="312"/>
      <c r="C100" s="95"/>
      <c r="D100" s="311"/>
      <c r="E100" s="310"/>
      <c r="F100" s="310"/>
      <c r="G100" s="310"/>
      <c r="H100" s="307"/>
      <c r="I100" s="308"/>
      <c r="J100" s="308"/>
      <c r="K100" s="310"/>
      <c r="L100" s="310"/>
      <c r="M100" s="95"/>
      <c r="N100" s="22" t="s">
        <v>835</v>
      </c>
      <c r="O100" s="22" t="s">
        <v>416</v>
      </c>
      <c r="P100" s="240">
        <v>29.591922900099998</v>
      </c>
    </row>
    <row r="101" spans="1:16" ht="11.25" customHeight="1">
      <c r="A101" s="70"/>
      <c r="B101" s="312"/>
      <c r="C101" s="95"/>
      <c r="D101" s="311"/>
      <c r="E101" s="310"/>
      <c r="F101" s="310"/>
      <c r="G101" s="310"/>
      <c r="H101" s="307"/>
      <c r="I101" s="308"/>
      <c r="J101" s="308"/>
      <c r="K101" s="310"/>
      <c r="L101" s="310"/>
      <c r="M101" s="95"/>
      <c r="N101" s="22" t="s">
        <v>835</v>
      </c>
      <c r="O101" s="22" t="s">
        <v>416</v>
      </c>
      <c r="P101" s="240">
        <v>362.52607319999998</v>
      </c>
    </row>
    <row r="102" spans="1:16" ht="11.25" customHeight="1">
      <c r="A102" s="70"/>
      <c r="B102" s="312"/>
      <c r="C102" s="95"/>
      <c r="D102" s="311"/>
      <c r="E102" s="310"/>
      <c r="F102" s="310"/>
      <c r="G102" s="310"/>
      <c r="H102" s="307"/>
      <c r="I102" s="308"/>
      <c r="J102" s="309"/>
      <c r="K102" s="310"/>
      <c r="L102" s="310"/>
      <c r="M102" s="95"/>
      <c r="N102" s="22" t="s">
        <v>835</v>
      </c>
      <c r="O102" s="22" t="s">
        <v>416</v>
      </c>
      <c r="P102" s="240">
        <v>11</v>
      </c>
    </row>
    <row r="103" spans="1:16" ht="11.25" customHeight="1">
      <c r="A103" s="70"/>
      <c r="B103" s="312"/>
      <c r="C103" s="95"/>
      <c r="D103" s="311"/>
      <c r="E103" s="310"/>
      <c r="F103" s="310"/>
      <c r="G103" s="310"/>
      <c r="H103" s="307"/>
      <c r="I103" s="308"/>
      <c r="J103" s="308"/>
      <c r="K103" s="310"/>
      <c r="L103" s="310"/>
      <c r="M103" s="95"/>
      <c r="N103" s="22" t="s">
        <v>835</v>
      </c>
      <c r="O103" s="22" t="s">
        <v>416</v>
      </c>
      <c r="P103" s="240">
        <v>73</v>
      </c>
    </row>
    <row r="104" spans="1:16" ht="11.25" customHeight="1">
      <c r="A104" s="70"/>
      <c r="B104" s="312"/>
      <c r="C104" s="95"/>
      <c r="D104" s="311"/>
      <c r="E104" s="310"/>
      <c r="F104" s="310"/>
      <c r="G104" s="310"/>
      <c r="H104" s="307"/>
      <c r="I104" s="308"/>
      <c r="J104" s="308"/>
      <c r="K104" s="310"/>
      <c r="L104" s="310"/>
      <c r="M104" s="95"/>
      <c r="N104" s="22" t="s">
        <v>835</v>
      </c>
      <c r="O104" s="22" t="s">
        <v>416</v>
      </c>
      <c r="P104" s="240">
        <v>66</v>
      </c>
    </row>
    <row r="105" spans="1:16" ht="11.25" customHeight="1">
      <c r="A105" s="70"/>
      <c r="B105" s="312"/>
      <c r="C105" s="95"/>
      <c r="D105" s="311"/>
      <c r="E105" s="310"/>
      <c r="F105" s="310"/>
      <c r="G105" s="310"/>
      <c r="H105" s="307"/>
      <c r="I105" s="308"/>
      <c r="J105" s="308"/>
      <c r="K105" s="310"/>
      <c r="L105" s="310"/>
      <c r="M105" s="95"/>
      <c r="N105" s="22" t="s">
        <v>835</v>
      </c>
      <c r="O105" s="22" t="s">
        <v>416</v>
      </c>
      <c r="P105" s="240">
        <v>10</v>
      </c>
    </row>
    <row r="106" spans="1:16" ht="11.25" customHeight="1">
      <c r="A106" s="70"/>
      <c r="B106" s="312"/>
      <c r="C106" s="95"/>
      <c r="D106" s="311"/>
      <c r="E106" s="310"/>
      <c r="F106" s="310"/>
      <c r="G106" s="310"/>
      <c r="H106" s="307"/>
      <c r="I106" s="308"/>
      <c r="J106" s="308"/>
      <c r="K106" s="310"/>
      <c r="L106" s="310"/>
      <c r="M106" s="95"/>
      <c r="N106" s="22" t="s">
        <v>835</v>
      </c>
      <c r="O106" s="22" t="s">
        <v>416</v>
      </c>
      <c r="P106" s="240">
        <v>29</v>
      </c>
    </row>
    <row r="107" spans="1:16" ht="11.25" customHeight="1">
      <c r="A107" s="70"/>
      <c r="B107" s="312"/>
      <c r="C107" s="95"/>
      <c r="D107" s="311"/>
      <c r="E107" s="310"/>
      <c r="F107" s="310"/>
      <c r="G107" s="310"/>
      <c r="H107" s="307"/>
      <c r="I107" s="308"/>
      <c r="J107" s="308"/>
      <c r="K107" s="310"/>
      <c r="L107" s="310"/>
      <c r="M107" s="95"/>
      <c r="N107" s="22" t="s">
        <v>835</v>
      </c>
      <c r="O107" s="22" t="s">
        <v>416</v>
      </c>
      <c r="P107" s="240">
        <v>10</v>
      </c>
    </row>
    <row r="108" spans="1:16" ht="11.25" customHeight="1">
      <c r="A108" s="70"/>
      <c r="B108" s="312"/>
      <c r="C108" s="95"/>
      <c r="D108" s="311"/>
      <c r="E108" s="310"/>
      <c r="F108" s="310"/>
      <c r="G108" s="310"/>
      <c r="H108" s="307"/>
      <c r="I108" s="308"/>
      <c r="J108" s="308"/>
      <c r="K108" s="310"/>
      <c r="L108" s="310"/>
      <c r="M108" s="95"/>
      <c r="N108" s="22" t="s">
        <v>835</v>
      </c>
      <c r="O108" s="22" t="s">
        <v>416</v>
      </c>
      <c r="P108" s="240">
        <v>105</v>
      </c>
    </row>
    <row r="109" spans="1:16" ht="11.25" customHeight="1">
      <c r="A109" s="70"/>
      <c r="B109" s="312"/>
      <c r="C109" s="95"/>
      <c r="D109" s="311"/>
      <c r="E109" s="310"/>
      <c r="F109" s="310"/>
      <c r="G109" s="310"/>
      <c r="H109" s="307"/>
      <c r="I109" s="308"/>
      <c r="J109" s="308"/>
      <c r="K109" s="310"/>
      <c r="L109" s="310"/>
      <c r="M109" s="95"/>
      <c r="N109" s="22" t="s">
        <v>835</v>
      </c>
      <c r="O109" s="22" t="s">
        <v>416</v>
      </c>
      <c r="P109" s="240">
        <v>145</v>
      </c>
    </row>
    <row r="110" spans="1:16" ht="11.25" customHeight="1">
      <c r="A110" s="70"/>
      <c r="B110" s="312"/>
      <c r="C110" s="95"/>
      <c r="D110" s="311"/>
      <c r="E110" s="310"/>
      <c r="F110" s="310"/>
      <c r="G110" s="310"/>
      <c r="H110" s="307"/>
      <c r="I110" s="308"/>
      <c r="J110" s="308"/>
      <c r="K110" s="310"/>
      <c r="L110" s="310"/>
      <c r="M110" s="95"/>
      <c r="N110" s="22" t="s">
        <v>835</v>
      </c>
      <c r="O110" s="22" t="s">
        <v>416</v>
      </c>
      <c r="P110" s="240">
        <v>39</v>
      </c>
    </row>
    <row r="111" spans="1:16" ht="11.25" customHeight="1">
      <c r="A111" s="70"/>
      <c r="B111" s="312"/>
      <c r="C111" s="95"/>
      <c r="D111" s="311"/>
      <c r="E111" s="310"/>
      <c r="F111" s="310"/>
      <c r="G111" s="310"/>
      <c r="H111" s="307"/>
      <c r="I111" s="308"/>
      <c r="J111" s="308"/>
      <c r="K111" s="310"/>
      <c r="L111" s="310"/>
      <c r="M111" s="95"/>
      <c r="N111" s="22" t="s">
        <v>835</v>
      </c>
      <c r="O111" s="22" t="s">
        <v>416</v>
      </c>
      <c r="P111" s="240">
        <v>214</v>
      </c>
    </row>
    <row r="112" spans="1:16" ht="11.25" customHeight="1">
      <c r="A112" s="70"/>
      <c r="B112" s="312"/>
      <c r="C112" s="95"/>
      <c r="D112" s="311"/>
      <c r="E112" s="310"/>
      <c r="F112" s="310"/>
      <c r="G112" s="310"/>
      <c r="H112" s="307"/>
      <c r="I112" s="308"/>
      <c r="J112" s="309"/>
      <c r="K112" s="310"/>
      <c r="L112" s="310"/>
      <c r="M112" s="95"/>
      <c r="N112" s="22" t="s">
        <v>835</v>
      </c>
      <c r="O112" s="22" t="s">
        <v>416</v>
      </c>
      <c r="P112" s="240">
        <v>23</v>
      </c>
    </row>
    <row r="113" spans="1:21" ht="11.25" customHeight="1">
      <c r="A113" s="70"/>
      <c r="B113" s="312"/>
      <c r="C113" s="95"/>
      <c r="D113" s="311"/>
      <c r="E113" s="310"/>
      <c r="F113" s="310"/>
      <c r="G113" s="310"/>
      <c r="H113" s="307"/>
      <c r="I113" s="308"/>
      <c r="J113" s="308"/>
      <c r="K113" s="310"/>
      <c r="L113" s="310"/>
      <c r="M113" s="95"/>
      <c r="N113" s="22" t="s">
        <v>835</v>
      </c>
      <c r="O113" s="22" t="s">
        <v>416</v>
      </c>
      <c r="P113" s="240">
        <v>79</v>
      </c>
    </row>
    <row r="114" spans="1:21" ht="11.25" customHeight="1">
      <c r="A114" s="70"/>
      <c r="B114" s="312"/>
      <c r="C114" s="95"/>
      <c r="D114" s="311"/>
      <c r="E114" s="310"/>
      <c r="F114" s="310"/>
      <c r="G114" s="310"/>
      <c r="H114" s="307"/>
      <c r="I114" s="308"/>
      <c r="J114" s="308"/>
      <c r="K114" s="310"/>
      <c r="L114" s="310"/>
      <c r="M114" s="95"/>
      <c r="N114" s="22" t="s">
        <v>835</v>
      </c>
      <c r="O114" s="22" t="s">
        <v>416</v>
      </c>
      <c r="P114" s="240">
        <v>102</v>
      </c>
    </row>
    <row r="115" spans="1:21" s="45" customFormat="1" ht="11.25" customHeight="1">
      <c r="A115" s="70"/>
      <c r="B115" s="312"/>
      <c r="C115" s="95"/>
      <c r="D115" s="311"/>
      <c r="E115" s="310"/>
      <c r="F115" s="310"/>
      <c r="G115" s="310"/>
      <c r="H115" s="307"/>
      <c r="I115" s="308"/>
      <c r="J115" s="309"/>
      <c r="K115" s="310"/>
      <c r="L115" s="310"/>
      <c r="M115" s="95"/>
      <c r="N115" s="22" t="s">
        <v>835</v>
      </c>
      <c r="O115" s="22" t="s">
        <v>416</v>
      </c>
      <c r="P115" s="240">
        <v>22</v>
      </c>
      <c r="T115" s="47"/>
      <c r="U115" s="47"/>
    </row>
    <row r="116" spans="1:21" ht="11.25" customHeight="1">
      <c r="A116" s="70"/>
      <c r="B116" s="312"/>
      <c r="C116" s="95"/>
      <c r="D116" s="311"/>
      <c r="E116" s="310"/>
      <c r="F116" s="310"/>
      <c r="G116" s="310"/>
      <c r="H116" s="307"/>
      <c r="I116" s="308"/>
      <c r="J116" s="308"/>
      <c r="K116" s="310"/>
      <c r="L116" s="310"/>
      <c r="M116" s="95"/>
      <c r="N116" s="22" t="s">
        <v>835</v>
      </c>
      <c r="O116" s="22" t="s">
        <v>416</v>
      </c>
      <c r="P116" s="240">
        <v>22</v>
      </c>
      <c r="T116" s="45"/>
      <c r="U116" s="45"/>
    </row>
    <row r="117" spans="1:21" ht="11.25" customHeight="1">
      <c r="A117" s="70"/>
      <c r="B117" s="312"/>
      <c r="C117" s="95"/>
      <c r="D117" s="311"/>
      <c r="E117" s="310"/>
      <c r="F117" s="310"/>
      <c r="G117" s="310"/>
      <c r="H117" s="307"/>
      <c r="I117" s="308"/>
      <c r="J117" s="308"/>
      <c r="K117" s="310"/>
      <c r="L117" s="310"/>
      <c r="M117" s="95"/>
      <c r="N117" s="22" t="s">
        <v>835</v>
      </c>
      <c r="O117" s="22" t="s">
        <v>416</v>
      </c>
      <c r="P117" s="240">
        <v>205</v>
      </c>
    </row>
    <row r="118" spans="1:21" ht="11.25" customHeight="1">
      <c r="A118" s="70"/>
      <c r="B118" s="312"/>
      <c r="C118" s="95"/>
      <c r="D118" s="311"/>
      <c r="E118" s="310"/>
      <c r="F118" s="310"/>
      <c r="G118" s="310"/>
      <c r="H118" s="307"/>
      <c r="I118" s="308"/>
      <c r="J118" s="309"/>
      <c r="K118" s="310"/>
      <c r="L118" s="310"/>
      <c r="M118" s="95"/>
      <c r="N118" s="22" t="s">
        <v>835</v>
      </c>
      <c r="O118" s="22" t="s">
        <v>416</v>
      </c>
      <c r="P118" s="240">
        <v>89</v>
      </c>
    </row>
    <row r="119" spans="1:21" ht="11.25" customHeight="1">
      <c r="A119" s="70"/>
      <c r="B119" s="312"/>
      <c r="C119" s="95"/>
      <c r="D119" s="311"/>
      <c r="E119" s="310"/>
      <c r="F119" s="310"/>
      <c r="G119" s="310"/>
      <c r="H119" s="307"/>
      <c r="I119" s="308"/>
      <c r="J119" s="308"/>
      <c r="K119" s="310"/>
      <c r="L119" s="310"/>
      <c r="M119" s="95"/>
      <c r="N119" s="22" t="s">
        <v>835</v>
      </c>
      <c r="O119" s="22" t="s">
        <v>416</v>
      </c>
      <c r="P119" s="240">
        <v>428</v>
      </c>
    </row>
    <row r="120" spans="1:21" ht="11.25" customHeight="1">
      <c r="A120" s="70"/>
      <c r="B120" s="312"/>
      <c r="C120" s="95"/>
      <c r="D120" s="311"/>
      <c r="E120" s="310"/>
      <c r="F120" s="310"/>
      <c r="G120" s="310"/>
      <c r="H120" s="307"/>
      <c r="I120" s="308"/>
      <c r="J120" s="308"/>
      <c r="K120" s="310"/>
      <c r="L120" s="310"/>
      <c r="M120" s="95"/>
      <c r="N120" s="22" t="s">
        <v>835</v>
      </c>
      <c r="O120" s="22" t="s">
        <v>416</v>
      </c>
      <c r="P120" s="240">
        <v>72</v>
      </c>
    </row>
    <row r="121" spans="1:21" ht="11.25" customHeight="1">
      <c r="A121" s="70"/>
      <c r="B121" s="312"/>
      <c r="C121" s="95"/>
      <c r="D121" s="311"/>
      <c r="E121" s="310"/>
      <c r="F121" s="310"/>
      <c r="G121" s="310"/>
      <c r="H121" s="307"/>
      <c r="I121" s="308"/>
      <c r="J121" s="308"/>
      <c r="K121" s="310"/>
      <c r="L121" s="310"/>
      <c r="M121" s="95"/>
      <c r="N121" s="22" t="s">
        <v>835</v>
      </c>
      <c r="O121" s="22" t="s">
        <v>416</v>
      </c>
      <c r="P121" s="240">
        <v>3165</v>
      </c>
    </row>
    <row r="122" spans="1:21" ht="11.25" customHeight="1">
      <c r="A122" s="70"/>
      <c r="B122" s="312"/>
      <c r="C122" s="95"/>
      <c r="D122" s="311"/>
      <c r="E122" s="310"/>
      <c r="F122" s="310"/>
      <c r="G122" s="310"/>
      <c r="H122" s="307"/>
      <c r="I122" s="308"/>
      <c r="J122" s="308"/>
      <c r="K122" s="310"/>
      <c r="L122" s="310"/>
      <c r="M122" s="95"/>
      <c r="N122" s="22" t="s">
        <v>835</v>
      </c>
      <c r="O122" s="22" t="s">
        <v>416</v>
      </c>
      <c r="P122" s="240">
        <v>159</v>
      </c>
    </row>
    <row r="123" spans="1:21" ht="11.25" customHeight="1">
      <c r="A123" s="70"/>
      <c r="B123" s="312"/>
      <c r="C123" s="95"/>
      <c r="D123" s="311"/>
      <c r="E123" s="310"/>
      <c r="F123" s="310"/>
      <c r="G123" s="310"/>
      <c r="H123" s="307"/>
      <c r="I123" s="308"/>
      <c r="J123" s="308"/>
      <c r="K123" s="310"/>
      <c r="L123" s="310"/>
      <c r="M123" s="95"/>
      <c r="N123" s="22" t="s">
        <v>835</v>
      </c>
      <c r="O123" s="22" t="s">
        <v>416</v>
      </c>
      <c r="P123" s="240">
        <v>241</v>
      </c>
    </row>
    <row r="124" spans="1:21" ht="11.25" customHeight="1">
      <c r="A124" s="70"/>
      <c r="B124" s="312"/>
      <c r="C124" s="95"/>
      <c r="D124" s="311"/>
      <c r="E124" s="310"/>
      <c r="F124" s="310"/>
      <c r="G124" s="310"/>
      <c r="H124" s="307"/>
      <c r="I124" s="308"/>
      <c r="J124" s="308"/>
      <c r="K124" s="310"/>
      <c r="L124" s="310"/>
      <c r="M124" s="95"/>
      <c r="N124" s="22" t="s">
        <v>835</v>
      </c>
      <c r="O124" s="22" t="s">
        <v>416</v>
      </c>
      <c r="P124" s="240">
        <v>10</v>
      </c>
    </row>
    <row r="125" spans="1:21" ht="11.25" customHeight="1">
      <c r="A125" s="70"/>
      <c r="B125" s="312"/>
      <c r="C125" s="95"/>
      <c r="D125" s="311"/>
      <c r="E125" s="310"/>
      <c r="F125" s="310"/>
      <c r="G125" s="310"/>
      <c r="H125" s="307"/>
      <c r="I125" s="308"/>
      <c r="J125" s="308"/>
      <c r="K125" s="310"/>
      <c r="L125" s="310"/>
      <c r="M125" s="95"/>
      <c r="N125" s="22" t="s">
        <v>835</v>
      </c>
      <c r="O125" s="22" t="s">
        <v>416</v>
      </c>
      <c r="P125" s="240">
        <v>2.32207967028</v>
      </c>
    </row>
    <row r="126" spans="1:21" ht="11.25" customHeight="1">
      <c r="A126" s="70"/>
      <c r="B126" s="312"/>
      <c r="C126" s="95"/>
      <c r="D126" s="311"/>
      <c r="E126" s="310"/>
      <c r="F126" s="310"/>
      <c r="G126" s="310"/>
      <c r="H126" s="307"/>
      <c r="I126" s="308"/>
      <c r="J126" s="308"/>
      <c r="K126" s="310"/>
      <c r="L126" s="310"/>
      <c r="M126" s="95"/>
      <c r="N126" s="22" t="s">
        <v>835</v>
      </c>
      <c r="O126" s="22" t="s">
        <v>416</v>
      </c>
      <c r="P126" s="240">
        <v>50</v>
      </c>
    </row>
    <row r="127" spans="1:21" ht="11.25" customHeight="1">
      <c r="A127" s="70"/>
      <c r="B127" s="312"/>
      <c r="C127" s="95"/>
      <c r="D127" s="311"/>
      <c r="E127" s="310"/>
      <c r="F127" s="310"/>
      <c r="G127" s="310"/>
      <c r="H127" s="307"/>
      <c r="I127" s="308"/>
      <c r="J127" s="309"/>
      <c r="K127" s="310"/>
      <c r="L127" s="310"/>
      <c r="M127" s="95"/>
      <c r="N127" s="22" t="s">
        <v>835</v>
      </c>
      <c r="O127" s="22" t="s">
        <v>416</v>
      </c>
      <c r="P127" s="240">
        <v>8</v>
      </c>
    </row>
    <row r="128" spans="1:21" ht="11.25" customHeight="1">
      <c r="A128" s="70"/>
      <c r="B128" s="312"/>
      <c r="C128" s="95"/>
      <c r="D128" s="311"/>
      <c r="E128" s="310"/>
      <c r="F128" s="310"/>
      <c r="G128" s="310"/>
      <c r="H128" s="307"/>
      <c r="I128" s="308"/>
      <c r="J128" s="309"/>
      <c r="K128" s="310"/>
      <c r="L128" s="310"/>
      <c r="M128" s="95"/>
      <c r="N128" s="22" t="s">
        <v>835</v>
      </c>
      <c r="O128" s="22" t="s">
        <v>416</v>
      </c>
      <c r="P128" s="240">
        <v>32</v>
      </c>
    </row>
    <row r="129" spans="1:16" ht="11.25" customHeight="1">
      <c r="A129" s="70"/>
      <c r="B129" s="312"/>
      <c r="C129" s="95"/>
      <c r="D129" s="311"/>
      <c r="E129" s="310"/>
      <c r="F129" s="310"/>
      <c r="G129" s="310"/>
      <c r="H129" s="307"/>
      <c r="I129" s="308"/>
      <c r="J129" s="308"/>
      <c r="K129" s="310"/>
      <c r="L129" s="310"/>
      <c r="M129" s="95"/>
      <c r="N129" s="22" t="s">
        <v>835</v>
      </c>
      <c r="O129" s="22" t="s">
        <v>416</v>
      </c>
      <c r="P129" s="240">
        <v>169</v>
      </c>
    </row>
    <row r="130" spans="1:16" ht="11.25" customHeight="1">
      <c r="A130" s="70"/>
      <c r="B130" s="312"/>
      <c r="C130" s="95"/>
      <c r="D130" s="311"/>
      <c r="E130" s="310"/>
      <c r="F130" s="310"/>
      <c r="G130" s="310"/>
      <c r="H130" s="307"/>
      <c r="I130" s="308"/>
      <c r="J130" s="308"/>
      <c r="K130" s="310"/>
      <c r="L130" s="310"/>
      <c r="M130" s="95"/>
      <c r="N130" s="22" t="s">
        <v>835</v>
      </c>
      <c r="O130" s="22" t="s">
        <v>416</v>
      </c>
      <c r="P130" s="240">
        <v>194</v>
      </c>
    </row>
    <row r="131" spans="1:16" ht="11.25" customHeight="1">
      <c r="A131" s="70"/>
      <c r="B131" s="312"/>
      <c r="C131" s="95"/>
      <c r="D131" s="311"/>
      <c r="E131" s="310"/>
      <c r="F131" s="310"/>
      <c r="G131" s="310"/>
      <c r="H131" s="307"/>
      <c r="I131" s="308"/>
      <c r="J131" s="308"/>
      <c r="K131" s="310"/>
      <c r="L131" s="310"/>
      <c r="M131" s="95"/>
      <c r="N131" s="22" t="s">
        <v>835</v>
      </c>
      <c r="O131" s="22" t="s">
        <v>416</v>
      </c>
      <c r="P131" s="240">
        <v>36</v>
      </c>
    </row>
    <row r="132" spans="1:16" ht="11.25" customHeight="1">
      <c r="A132" s="70"/>
      <c r="B132" s="312"/>
      <c r="C132" s="95"/>
      <c r="D132" s="311"/>
      <c r="E132" s="310"/>
      <c r="F132" s="310"/>
      <c r="G132" s="310"/>
      <c r="H132" s="307"/>
      <c r="I132" s="308"/>
      <c r="J132" s="309"/>
      <c r="K132" s="310"/>
      <c r="L132" s="310"/>
      <c r="M132" s="95"/>
      <c r="N132" s="22" t="s">
        <v>835</v>
      </c>
      <c r="O132" s="22" t="s">
        <v>416</v>
      </c>
      <c r="P132" s="240">
        <v>37</v>
      </c>
    </row>
    <row r="133" spans="1:16" ht="11.25" customHeight="1">
      <c r="A133" s="70"/>
      <c r="B133" s="312"/>
      <c r="C133" s="95"/>
      <c r="D133" s="311"/>
      <c r="E133" s="310"/>
      <c r="F133" s="310"/>
      <c r="G133" s="310"/>
      <c r="H133" s="307"/>
      <c r="I133" s="308"/>
      <c r="J133" s="308"/>
      <c r="K133" s="310"/>
      <c r="L133" s="310"/>
      <c r="M133" s="95"/>
      <c r="N133" s="22" t="s">
        <v>835</v>
      </c>
      <c r="O133" s="22" t="s">
        <v>416</v>
      </c>
      <c r="P133" s="240">
        <v>99</v>
      </c>
    </row>
    <row r="134" spans="1:16" ht="11.25" customHeight="1">
      <c r="A134" s="70"/>
      <c r="B134" s="312"/>
      <c r="C134" s="95"/>
      <c r="D134" s="311"/>
      <c r="E134" s="310"/>
      <c r="F134" s="310"/>
      <c r="G134" s="310"/>
      <c r="H134" s="307"/>
      <c r="I134" s="308"/>
      <c r="J134" s="308"/>
      <c r="K134" s="310"/>
      <c r="L134" s="310"/>
      <c r="M134" s="95"/>
      <c r="N134" s="22" t="s">
        <v>835</v>
      </c>
      <c r="O134" s="22" t="s">
        <v>416</v>
      </c>
      <c r="P134" s="240">
        <v>225</v>
      </c>
    </row>
    <row r="135" spans="1:16" ht="11.25" customHeight="1">
      <c r="A135" s="70"/>
      <c r="B135" s="312"/>
      <c r="C135" s="95"/>
      <c r="D135" s="311"/>
      <c r="E135" s="310"/>
      <c r="F135" s="310"/>
      <c r="G135" s="310"/>
      <c r="H135" s="307"/>
      <c r="I135" s="308"/>
      <c r="J135" s="308"/>
      <c r="K135" s="310"/>
      <c r="L135" s="310"/>
      <c r="M135" s="95"/>
      <c r="N135" s="22" t="s">
        <v>835</v>
      </c>
      <c r="O135" s="22" t="s">
        <v>416</v>
      </c>
      <c r="P135" s="240">
        <v>326</v>
      </c>
    </row>
    <row r="136" spans="1:16" ht="11.25" customHeight="1">
      <c r="A136" s="70"/>
      <c r="B136" s="312"/>
      <c r="C136" s="95"/>
      <c r="D136" s="311"/>
      <c r="E136" s="310"/>
      <c r="F136" s="310"/>
      <c r="G136" s="310"/>
      <c r="H136" s="307"/>
      <c r="I136" s="308"/>
      <c r="J136" s="308"/>
      <c r="K136" s="310"/>
      <c r="L136" s="310"/>
      <c r="M136" s="95"/>
      <c r="N136" s="22" t="s">
        <v>835</v>
      </c>
      <c r="O136" s="22" t="s">
        <v>416</v>
      </c>
      <c r="P136" s="240">
        <v>63</v>
      </c>
    </row>
    <row r="137" spans="1:16" ht="11.25" customHeight="1">
      <c r="A137" s="70"/>
      <c r="B137" s="312"/>
      <c r="C137" s="95"/>
      <c r="D137" s="311"/>
      <c r="E137" s="310"/>
      <c r="F137" s="310"/>
      <c r="G137" s="310"/>
      <c r="H137" s="307"/>
      <c r="I137" s="308"/>
      <c r="J137" s="308"/>
      <c r="K137" s="310"/>
      <c r="L137" s="310"/>
      <c r="M137" s="95"/>
      <c r="N137" s="22" t="s">
        <v>835</v>
      </c>
      <c r="O137" s="22" t="s">
        <v>416</v>
      </c>
      <c r="P137" s="240">
        <v>195</v>
      </c>
    </row>
    <row r="138" spans="1:16" ht="11.25" customHeight="1">
      <c r="A138" s="70"/>
      <c r="B138" s="312"/>
      <c r="C138" s="95"/>
      <c r="D138" s="311"/>
      <c r="E138" s="310"/>
      <c r="F138" s="310"/>
      <c r="G138" s="310"/>
      <c r="H138" s="307"/>
      <c r="I138" s="308"/>
      <c r="J138" s="308"/>
      <c r="K138" s="310"/>
      <c r="L138" s="310"/>
      <c r="M138" s="95"/>
      <c r="N138" s="22" t="s">
        <v>835</v>
      </c>
      <c r="O138" s="22" t="s">
        <v>416</v>
      </c>
      <c r="P138" s="240">
        <v>97.762364990600005</v>
      </c>
    </row>
    <row r="139" spans="1:16" ht="11.25" customHeight="1">
      <c r="A139" s="70"/>
      <c r="B139" s="312"/>
      <c r="C139" s="95"/>
      <c r="D139" s="311"/>
      <c r="E139" s="310"/>
      <c r="F139" s="310"/>
      <c r="G139" s="310"/>
      <c r="H139" s="307"/>
      <c r="I139" s="308"/>
      <c r="J139" s="308"/>
      <c r="K139" s="310"/>
      <c r="L139" s="310"/>
      <c r="M139" s="95"/>
      <c r="N139" s="22" t="s">
        <v>835</v>
      </c>
      <c r="O139" s="22" t="s">
        <v>416</v>
      </c>
      <c r="P139" s="240">
        <v>126</v>
      </c>
    </row>
    <row r="140" spans="1:16" ht="11.25" customHeight="1">
      <c r="A140" s="70"/>
      <c r="B140" s="312"/>
      <c r="C140" s="95"/>
      <c r="D140" s="311"/>
      <c r="E140" s="310"/>
      <c r="F140" s="310"/>
      <c r="G140" s="310"/>
      <c r="H140" s="307"/>
      <c r="I140" s="308"/>
      <c r="J140" s="308"/>
      <c r="K140" s="310"/>
      <c r="L140" s="310"/>
      <c r="M140" s="95"/>
      <c r="N140" s="22" t="s">
        <v>835</v>
      </c>
      <c r="O140" s="22" t="s">
        <v>416</v>
      </c>
      <c r="P140" s="240">
        <v>264</v>
      </c>
    </row>
    <row r="141" spans="1:16" ht="11.25" customHeight="1">
      <c r="A141" s="70"/>
      <c r="B141" s="312"/>
      <c r="C141" s="95"/>
      <c r="D141" s="311"/>
      <c r="E141" s="310"/>
      <c r="F141" s="310"/>
      <c r="G141" s="310"/>
      <c r="H141" s="307"/>
      <c r="I141" s="308"/>
      <c r="J141" s="308"/>
      <c r="K141" s="310"/>
      <c r="L141" s="310"/>
      <c r="M141" s="95"/>
      <c r="N141" s="22" t="s">
        <v>835</v>
      </c>
      <c r="O141" s="22" t="s">
        <v>416</v>
      </c>
      <c r="P141" s="240">
        <v>26</v>
      </c>
    </row>
    <row r="142" spans="1:16" ht="11.25" customHeight="1">
      <c r="A142" s="70"/>
      <c r="B142" s="312"/>
      <c r="C142" s="95"/>
      <c r="D142" s="311"/>
      <c r="E142" s="310"/>
      <c r="F142" s="310"/>
      <c r="G142" s="310"/>
      <c r="H142" s="307"/>
      <c r="I142" s="308"/>
      <c r="J142" s="308"/>
      <c r="K142" s="310"/>
      <c r="L142" s="310"/>
      <c r="M142" s="95"/>
      <c r="N142" s="22" t="s">
        <v>835</v>
      </c>
      <c r="O142" s="22" t="s">
        <v>416</v>
      </c>
      <c r="P142" s="240">
        <v>33</v>
      </c>
    </row>
    <row r="143" spans="1:16" ht="11.25" customHeight="1">
      <c r="A143" s="70"/>
      <c r="B143" s="312"/>
      <c r="C143" s="95"/>
      <c r="D143" s="311"/>
      <c r="E143" s="310"/>
      <c r="F143" s="310"/>
      <c r="G143" s="310"/>
      <c r="H143" s="307"/>
      <c r="I143" s="308"/>
      <c r="J143" s="308"/>
      <c r="K143" s="310"/>
      <c r="L143" s="310"/>
      <c r="M143" s="95"/>
      <c r="N143" s="22" t="s">
        <v>835</v>
      </c>
      <c r="O143" s="22" t="s">
        <v>416</v>
      </c>
      <c r="P143" s="240">
        <v>245</v>
      </c>
    </row>
    <row r="144" spans="1:16" ht="11.25" customHeight="1">
      <c r="A144" s="70"/>
      <c r="B144" s="312"/>
      <c r="C144" s="95"/>
      <c r="D144" s="311"/>
      <c r="E144" s="310"/>
      <c r="F144" s="310"/>
      <c r="G144" s="310"/>
      <c r="H144" s="307"/>
      <c r="I144" s="308"/>
      <c r="J144" s="308"/>
      <c r="K144" s="310"/>
      <c r="L144" s="310"/>
      <c r="M144" s="95"/>
      <c r="N144" s="22" t="s">
        <v>835</v>
      </c>
      <c r="O144" s="22" t="s">
        <v>416</v>
      </c>
      <c r="P144" s="240">
        <v>279</v>
      </c>
    </row>
    <row r="145" spans="1:16" ht="11.25" customHeight="1">
      <c r="A145" s="70"/>
      <c r="B145" s="312"/>
      <c r="C145" s="95"/>
      <c r="D145" s="311"/>
      <c r="E145" s="310"/>
      <c r="F145" s="310"/>
      <c r="G145" s="310"/>
      <c r="H145" s="307"/>
      <c r="I145" s="308"/>
      <c r="J145" s="309"/>
      <c r="K145" s="310"/>
      <c r="L145" s="310"/>
      <c r="M145" s="95"/>
      <c r="N145" s="22" t="s">
        <v>835</v>
      </c>
      <c r="O145" s="22" t="s">
        <v>416</v>
      </c>
      <c r="P145" s="240">
        <v>66</v>
      </c>
    </row>
    <row r="146" spans="1:16" ht="11.25" customHeight="1">
      <c r="A146" s="70"/>
      <c r="B146" s="312"/>
      <c r="C146" s="95"/>
      <c r="D146" s="311"/>
      <c r="E146" s="310"/>
      <c r="F146" s="310"/>
      <c r="G146" s="310"/>
      <c r="H146" s="307"/>
      <c r="I146" s="308"/>
      <c r="J146" s="308"/>
      <c r="K146" s="310"/>
      <c r="L146" s="310"/>
      <c r="M146" s="95"/>
      <c r="N146" s="22" t="s">
        <v>835</v>
      </c>
      <c r="O146" s="22" t="s">
        <v>416</v>
      </c>
      <c r="P146" s="240">
        <v>169</v>
      </c>
    </row>
    <row r="147" spans="1:16" ht="11.25" customHeight="1">
      <c r="A147" s="70"/>
      <c r="B147" s="312"/>
      <c r="C147" s="95"/>
      <c r="D147" s="311"/>
      <c r="E147" s="310"/>
      <c r="F147" s="310"/>
      <c r="G147" s="310"/>
      <c r="H147" s="307"/>
      <c r="I147" s="308"/>
      <c r="J147" s="308"/>
      <c r="K147" s="310"/>
      <c r="L147" s="310"/>
      <c r="M147" s="95"/>
      <c r="N147" s="22" t="s">
        <v>835</v>
      </c>
      <c r="O147" s="22" t="s">
        <v>416</v>
      </c>
      <c r="P147" s="240">
        <v>99</v>
      </c>
    </row>
    <row r="148" spans="1:16" ht="11.25" customHeight="1">
      <c r="A148" s="70"/>
      <c r="B148" s="312"/>
      <c r="C148" s="95"/>
      <c r="D148" s="311"/>
      <c r="E148" s="310"/>
      <c r="F148" s="310"/>
      <c r="G148" s="310"/>
      <c r="H148" s="307"/>
      <c r="I148" s="308"/>
      <c r="J148" s="308"/>
      <c r="K148" s="310"/>
      <c r="L148" s="310"/>
      <c r="M148" s="95"/>
      <c r="N148" s="22" t="s">
        <v>835</v>
      </c>
      <c r="O148" s="22" t="s">
        <v>416</v>
      </c>
      <c r="P148" s="240">
        <v>172</v>
      </c>
    </row>
    <row r="149" spans="1:16" ht="11.25" customHeight="1">
      <c r="A149" s="70"/>
      <c r="B149" s="312"/>
      <c r="C149" s="95"/>
      <c r="D149" s="311"/>
      <c r="E149" s="310"/>
      <c r="F149" s="310"/>
      <c r="G149" s="310"/>
      <c r="H149" s="307"/>
      <c r="I149" s="308"/>
      <c r="J149" s="308"/>
      <c r="K149" s="310"/>
      <c r="L149" s="310"/>
      <c r="M149" s="95"/>
      <c r="N149" s="22" t="s">
        <v>835</v>
      </c>
      <c r="O149" s="22" t="s">
        <v>416</v>
      </c>
      <c r="P149" s="240">
        <v>89</v>
      </c>
    </row>
    <row r="150" spans="1:16" ht="11.25" customHeight="1">
      <c r="A150" s="70"/>
      <c r="B150" s="312"/>
      <c r="C150" s="95"/>
      <c r="D150" s="311"/>
      <c r="E150" s="310"/>
      <c r="F150" s="310"/>
      <c r="G150" s="310"/>
      <c r="H150" s="307"/>
      <c r="I150" s="308"/>
      <c r="J150" s="308"/>
      <c r="K150" s="310"/>
      <c r="L150" s="310"/>
      <c r="M150" s="95"/>
      <c r="N150" s="22" t="s">
        <v>835</v>
      </c>
      <c r="O150" s="22" t="s">
        <v>416</v>
      </c>
      <c r="P150" s="240">
        <v>109</v>
      </c>
    </row>
    <row r="151" spans="1:16" ht="11.25" customHeight="1">
      <c r="A151" s="70"/>
      <c r="B151" s="312"/>
      <c r="C151" s="95"/>
      <c r="D151" s="311"/>
      <c r="E151" s="310"/>
      <c r="F151" s="310"/>
      <c r="G151" s="310"/>
      <c r="H151" s="307"/>
      <c r="I151" s="308"/>
      <c r="J151" s="308"/>
      <c r="K151" s="310"/>
      <c r="L151" s="310"/>
      <c r="M151" s="95"/>
      <c r="N151" s="22" t="s">
        <v>835</v>
      </c>
      <c r="O151" s="22" t="s">
        <v>416</v>
      </c>
      <c r="P151" s="240">
        <v>569</v>
      </c>
    </row>
    <row r="152" spans="1:16" ht="11.25" customHeight="1">
      <c r="A152" s="70"/>
      <c r="B152" s="312"/>
      <c r="C152" s="95"/>
      <c r="D152" s="311"/>
      <c r="E152" s="310"/>
      <c r="F152" s="310"/>
      <c r="G152" s="310"/>
      <c r="H152" s="307"/>
      <c r="I152" s="308"/>
      <c r="J152" s="308"/>
      <c r="K152" s="310"/>
      <c r="L152" s="310"/>
      <c r="M152" s="95"/>
      <c r="N152" s="22" t="s">
        <v>835</v>
      </c>
      <c r="O152" s="22" t="s">
        <v>416</v>
      </c>
      <c r="P152" s="240">
        <v>348.40051454899998</v>
      </c>
    </row>
    <row r="153" spans="1:16" ht="11.25" customHeight="1">
      <c r="A153" s="70"/>
      <c r="B153" s="312"/>
      <c r="C153" s="95"/>
      <c r="D153" s="311"/>
      <c r="E153" s="310"/>
      <c r="F153" s="310"/>
      <c r="G153" s="310"/>
      <c r="H153" s="307"/>
      <c r="I153" s="308"/>
      <c r="J153" s="308"/>
      <c r="K153" s="310"/>
      <c r="L153" s="310"/>
      <c r="M153" s="95"/>
      <c r="N153" s="22" t="s">
        <v>835</v>
      </c>
      <c r="O153" s="22" t="s">
        <v>416</v>
      </c>
      <c r="P153" s="240">
        <v>630</v>
      </c>
    </row>
    <row r="154" spans="1:16" ht="11.25" customHeight="1">
      <c r="A154" s="70"/>
      <c r="B154" s="312"/>
      <c r="C154" s="95"/>
      <c r="D154" s="311"/>
      <c r="E154" s="310"/>
      <c r="F154" s="310"/>
      <c r="G154" s="310"/>
      <c r="H154" s="307"/>
      <c r="I154" s="308"/>
      <c r="J154" s="308"/>
      <c r="K154" s="310"/>
      <c r="L154" s="310"/>
      <c r="M154" s="95"/>
      <c r="N154" s="22" t="s">
        <v>835</v>
      </c>
      <c r="O154" s="22" t="s">
        <v>416</v>
      </c>
      <c r="P154" s="240">
        <v>214</v>
      </c>
    </row>
    <row r="155" spans="1:16" ht="11.25" customHeight="1">
      <c r="A155" s="70"/>
      <c r="B155" s="312"/>
      <c r="C155" s="95"/>
      <c r="D155" s="311"/>
      <c r="E155" s="310"/>
      <c r="F155" s="310"/>
      <c r="G155" s="310"/>
      <c r="H155" s="307"/>
      <c r="I155" s="308"/>
      <c r="J155" s="308"/>
      <c r="K155" s="310"/>
      <c r="L155" s="310"/>
      <c r="M155" s="95"/>
      <c r="N155" s="22" t="s">
        <v>835</v>
      </c>
      <c r="O155" s="22" t="s">
        <v>416</v>
      </c>
      <c r="P155" s="240">
        <v>565</v>
      </c>
    </row>
    <row r="156" spans="1:16" ht="11.25" customHeight="1">
      <c r="A156" s="70"/>
      <c r="B156" s="312"/>
      <c r="C156" s="95"/>
      <c r="D156" s="311"/>
      <c r="E156" s="310"/>
      <c r="F156" s="310"/>
      <c r="G156" s="310"/>
      <c r="H156" s="307"/>
      <c r="I156" s="308"/>
      <c r="J156" s="308"/>
      <c r="K156" s="310"/>
      <c r="L156" s="310"/>
      <c r="M156" s="95"/>
      <c r="N156" s="22" t="s">
        <v>835</v>
      </c>
      <c r="O156" s="22" t="s">
        <v>416</v>
      </c>
      <c r="P156" s="240">
        <v>952</v>
      </c>
    </row>
    <row r="157" spans="1:16" ht="11.25" customHeight="1">
      <c r="A157" s="70"/>
      <c r="B157" s="312"/>
      <c r="C157" s="95"/>
      <c r="D157" s="311"/>
      <c r="E157" s="310"/>
      <c r="F157" s="310"/>
      <c r="G157" s="310"/>
      <c r="H157" s="307"/>
      <c r="I157" s="308"/>
      <c r="J157" s="308"/>
      <c r="K157" s="310"/>
      <c r="L157" s="310"/>
      <c r="M157" s="95"/>
      <c r="N157" s="22" t="s">
        <v>835</v>
      </c>
      <c r="O157" s="22" t="s">
        <v>416</v>
      </c>
      <c r="P157" s="240">
        <v>188</v>
      </c>
    </row>
    <row r="158" spans="1:16" ht="11.25" customHeight="1">
      <c r="A158" s="70"/>
      <c r="B158" s="312"/>
      <c r="C158" s="95"/>
      <c r="D158" s="311"/>
      <c r="E158" s="310"/>
      <c r="F158" s="310"/>
      <c r="G158" s="310"/>
      <c r="H158" s="307"/>
      <c r="I158" s="308"/>
      <c r="J158" s="308"/>
      <c r="K158" s="310"/>
      <c r="L158" s="310"/>
      <c r="M158" s="95"/>
      <c r="N158" s="22" t="s">
        <v>835</v>
      </c>
      <c r="O158" s="22" t="s">
        <v>416</v>
      </c>
      <c r="P158" s="240">
        <v>1388</v>
      </c>
    </row>
    <row r="159" spans="1:16" ht="11.25" customHeight="1">
      <c r="A159" s="70"/>
      <c r="B159" s="312"/>
      <c r="C159" s="95"/>
      <c r="D159" s="311"/>
      <c r="E159" s="310"/>
      <c r="F159" s="310"/>
      <c r="G159" s="310"/>
      <c r="H159" s="307"/>
      <c r="I159" s="308"/>
      <c r="J159" s="308"/>
      <c r="K159" s="310"/>
      <c r="L159" s="310"/>
      <c r="M159" s="95"/>
      <c r="N159" s="22" t="s">
        <v>835</v>
      </c>
      <c r="O159" s="22" t="s">
        <v>416</v>
      </c>
      <c r="P159" s="240">
        <v>96</v>
      </c>
    </row>
    <row r="160" spans="1:16" ht="11.25" customHeight="1">
      <c r="A160" s="70"/>
      <c r="B160" s="312"/>
      <c r="C160" s="95"/>
      <c r="D160" s="311"/>
      <c r="E160" s="310"/>
      <c r="F160" s="310"/>
      <c r="G160" s="310"/>
      <c r="H160" s="307"/>
      <c r="I160" s="308"/>
      <c r="J160" s="308"/>
      <c r="K160" s="310"/>
      <c r="L160" s="310"/>
      <c r="M160" s="95"/>
      <c r="N160" s="22" t="s">
        <v>835</v>
      </c>
      <c r="O160" s="22" t="s">
        <v>416</v>
      </c>
      <c r="P160" s="240">
        <v>67</v>
      </c>
    </row>
    <row r="161" spans="1:16" ht="11.25" customHeight="1">
      <c r="A161" s="70"/>
      <c r="B161" s="312"/>
      <c r="C161" s="95"/>
      <c r="D161" s="311"/>
      <c r="E161" s="310"/>
      <c r="F161" s="310"/>
      <c r="G161" s="310"/>
      <c r="H161" s="307"/>
      <c r="I161" s="308"/>
      <c r="J161" s="308"/>
      <c r="K161" s="310"/>
      <c r="L161" s="310"/>
      <c r="M161" s="95"/>
      <c r="N161" s="22" t="s">
        <v>835</v>
      </c>
      <c r="O161" s="22" t="s">
        <v>416</v>
      </c>
      <c r="P161" s="240">
        <v>344</v>
      </c>
    </row>
    <row r="162" spans="1:16" ht="11.25" customHeight="1">
      <c r="A162" s="70"/>
      <c r="B162" s="312"/>
      <c r="C162" s="95"/>
      <c r="D162" s="311"/>
      <c r="E162" s="310"/>
      <c r="F162" s="310"/>
      <c r="G162" s="310"/>
      <c r="H162" s="307"/>
      <c r="I162" s="308"/>
      <c r="J162" s="308"/>
      <c r="K162" s="310"/>
      <c r="L162" s="310"/>
      <c r="M162" s="95"/>
      <c r="N162" s="22" t="s">
        <v>835</v>
      </c>
      <c r="O162" s="22" t="s">
        <v>416</v>
      </c>
      <c r="P162" s="240">
        <v>124.58416819999999</v>
      </c>
    </row>
    <row r="163" spans="1:16" ht="11.25" customHeight="1">
      <c r="A163" s="70"/>
      <c r="B163" s="312"/>
      <c r="C163" s="95"/>
      <c r="D163" s="311"/>
      <c r="E163" s="310"/>
      <c r="F163" s="310"/>
      <c r="G163" s="310"/>
      <c r="H163" s="307"/>
      <c r="I163" s="308"/>
      <c r="J163" s="308"/>
      <c r="K163" s="310"/>
      <c r="L163" s="310"/>
      <c r="M163" s="95"/>
      <c r="N163" s="22" t="s">
        <v>835</v>
      </c>
      <c r="O163" s="22" t="s">
        <v>416</v>
      </c>
      <c r="P163" s="240">
        <v>208</v>
      </c>
    </row>
    <row r="164" spans="1:16" ht="11.25" customHeight="1">
      <c r="A164" s="70"/>
      <c r="B164" s="312"/>
      <c r="C164" s="95"/>
      <c r="D164" s="311"/>
      <c r="E164" s="310"/>
      <c r="F164" s="310"/>
      <c r="G164" s="310"/>
      <c r="H164" s="307"/>
      <c r="I164" s="308"/>
      <c r="J164" s="308"/>
      <c r="K164" s="310"/>
      <c r="L164" s="310"/>
      <c r="M164" s="95"/>
      <c r="N164" s="22" t="s">
        <v>835</v>
      </c>
      <c r="O164" s="22" t="s">
        <v>416</v>
      </c>
      <c r="P164" s="240">
        <v>288</v>
      </c>
    </row>
    <row r="165" spans="1:16" ht="11.25" customHeight="1">
      <c r="A165" s="70"/>
      <c r="B165" s="312"/>
      <c r="C165" s="95"/>
      <c r="D165" s="311"/>
      <c r="E165" s="310"/>
      <c r="F165" s="310"/>
      <c r="G165" s="310"/>
      <c r="H165" s="307"/>
      <c r="I165" s="308"/>
      <c r="J165" s="308"/>
      <c r="K165" s="310"/>
      <c r="L165" s="310"/>
      <c r="M165" s="95"/>
      <c r="N165" s="22" t="s">
        <v>835</v>
      </c>
      <c r="O165" s="22" t="s">
        <v>416</v>
      </c>
      <c r="P165" s="240">
        <v>416</v>
      </c>
    </row>
    <row r="166" spans="1:16" ht="11.25" customHeight="1">
      <c r="A166" s="70"/>
      <c r="B166" s="312"/>
      <c r="C166" s="95"/>
      <c r="D166" s="311"/>
      <c r="E166" s="310"/>
      <c r="F166" s="310"/>
      <c r="G166" s="310"/>
      <c r="H166" s="307"/>
      <c r="I166" s="308"/>
      <c r="J166" s="308"/>
      <c r="K166" s="310"/>
      <c r="L166" s="310"/>
      <c r="M166" s="95"/>
      <c r="N166" s="22" t="s">
        <v>835</v>
      </c>
      <c r="O166" s="22" t="s">
        <v>416</v>
      </c>
      <c r="P166" s="240">
        <v>1.8747732449700001</v>
      </c>
    </row>
    <row r="167" spans="1:16" ht="11.25" customHeight="1">
      <c r="A167" s="70"/>
      <c r="B167" s="312"/>
      <c r="C167" s="95"/>
      <c r="D167" s="311"/>
      <c r="E167" s="310"/>
      <c r="F167" s="310"/>
      <c r="G167" s="310"/>
      <c r="H167" s="307"/>
      <c r="I167" s="308"/>
      <c r="J167" s="308"/>
      <c r="K167" s="310"/>
      <c r="L167" s="310"/>
      <c r="M167" s="95"/>
      <c r="N167" s="22" t="s">
        <v>835</v>
      </c>
      <c r="O167" s="22" t="s">
        <v>416</v>
      </c>
      <c r="P167" s="240">
        <v>347</v>
      </c>
    </row>
    <row r="168" spans="1:16" ht="11.25" customHeight="1">
      <c r="A168" s="70"/>
      <c r="B168" s="312"/>
      <c r="C168" s="95"/>
      <c r="D168" s="311"/>
      <c r="E168" s="310"/>
      <c r="F168" s="310"/>
      <c r="G168" s="310"/>
      <c r="H168" s="307"/>
      <c r="I168" s="308"/>
      <c r="J168" s="308"/>
      <c r="K168" s="310"/>
      <c r="L168" s="310"/>
      <c r="M168" s="95"/>
      <c r="N168" s="22" t="s">
        <v>835</v>
      </c>
      <c r="O168" s="22" t="s">
        <v>416</v>
      </c>
      <c r="P168" s="240">
        <v>129</v>
      </c>
    </row>
    <row r="169" spans="1:16" ht="11.25" customHeight="1">
      <c r="A169" s="70"/>
      <c r="B169" s="312"/>
      <c r="C169" s="95"/>
      <c r="D169" s="311"/>
      <c r="E169" s="310"/>
      <c r="F169" s="310"/>
      <c r="G169" s="310"/>
      <c r="H169" s="307"/>
      <c r="I169" s="308"/>
      <c r="J169" s="308"/>
      <c r="K169" s="310"/>
      <c r="L169" s="310"/>
      <c r="M169" s="95"/>
      <c r="N169" s="22" t="s">
        <v>835</v>
      </c>
      <c r="O169" s="22" t="s">
        <v>416</v>
      </c>
      <c r="P169" s="240">
        <v>24.350386704799998</v>
      </c>
    </row>
    <row r="170" spans="1:16" ht="11.25" customHeight="1">
      <c r="A170" s="70"/>
      <c r="B170" s="312"/>
      <c r="C170" s="95"/>
      <c r="D170" s="311"/>
      <c r="E170" s="310"/>
      <c r="F170" s="310"/>
      <c r="G170" s="310"/>
      <c r="H170" s="307"/>
      <c r="I170" s="308"/>
      <c r="J170" s="308"/>
      <c r="K170" s="310"/>
      <c r="L170" s="310"/>
      <c r="M170" s="95"/>
      <c r="N170" s="22" t="s">
        <v>835</v>
      </c>
      <c r="O170" s="22" t="s">
        <v>416</v>
      </c>
      <c r="P170" s="240">
        <v>239</v>
      </c>
    </row>
    <row r="171" spans="1:16" ht="11.25" customHeight="1">
      <c r="A171" s="70"/>
      <c r="B171" s="312"/>
      <c r="C171" s="95"/>
      <c r="D171" s="311"/>
      <c r="E171" s="310"/>
      <c r="F171" s="310"/>
      <c r="G171" s="310"/>
      <c r="H171" s="307"/>
      <c r="I171" s="308"/>
      <c r="J171" s="308"/>
      <c r="K171" s="310"/>
      <c r="L171" s="310"/>
      <c r="M171" s="95"/>
      <c r="N171" s="22" t="s">
        <v>835</v>
      </c>
      <c r="O171" s="22" t="s">
        <v>416</v>
      </c>
      <c r="P171" s="240">
        <v>529</v>
      </c>
    </row>
    <row r="172" spans="1:16" ht="11.25" customHeight="1">
      <c r="A172" s="70"/>
      <c r="B172" s="312"/>
      <c r="C172" s="95"/>
      <c r="D172" s="311"/>
      <c r="E172" s="310"/>
      <c r="F172" s="310"/>
      <c r="G172" s="310"/>
      <c r="H172" s="307"/>
      <c r="I172" s="308"/>
      <c r="J172" s="308"/>
      <c r="K172" s="310"/>
      <c r="L172" s="310"/>
      <c r="M172" s="95"/>
      <c r="N172" s="22" t="s">
        <v>835</v>
      </c>
      <c r="O172" s="22" t="s">
        <v>416</v>
      </c>
      <c r="P172" s="240">
        <v>664</v>
      </c>
    </row>
    <row r="173" spans="1:16" ht="11.25" customHeight="1">
      <c r="A173" s="70"/>
      <c r="B173" s="312"/>
      <c r="C173" s="95"/>
      <c r="D173" s="311"/>
      <c r="E173" s="310"/>
      <c r="F173" s="310"/>
      <c r="G173" s="310"/>
      <c r="H173" s="307"/>
      <c r="I173" s="308"/>
      <c r="J173" s="308"/>
      <c r="K173" s="310"/>
      <c r="L173" s="310"/>
      <c r="M173" s="95"/>
      <c r="N173" s="22" t="s">
        <v>835</v>
      </c>
      <c r="O173" s="22" t="s">
        <v>416</v>
      </c>
      <c r="P173" s="240">
        <v>215</v>
      </c>
    </row>
    <row r="174" spans="1:16" ht="11.25" customHeight="1">
      <c r="A174" s="70"/>
      <c r="B174" s="312"/>
      <c r="C174" s="95"/>
      <c r="D174" s="311"/>
      <c r="E174" s="310"/>
      <c r="F174" s="310"/>
      <c r="G174" s="310"/>
      <c r="H174" s="307"/>
      <c r="I174" s="308"/>
      <c r="J174" s="308"/>
      <c r="K174" s="310"/>
      <c r="L174" s="310"/>
      <c r="M174" s="95"/>
      <c r="N174" s="22" t="s">
        <v>835</v>
      </c>
      <c r="O174" s="22" t="s">
        <v>416</v>
      </c>
      <c r="P174" s="240">
        <v>5371.1949767599999</v>
      </c>
    </row>
    <row r="175" spans="1:16" ht="11.25" customHeight="1">
      <c r="A175" s="70"/>
      <c r="B175" s="312"/>
      <c r="C175" s="95"/>
      <c r="D175" s="311"/>
      <c r="E175" s="310"/>
      <c r="F175" s="310"/>
      <c r="G175" s="310"/>
      <c r="H175" s="307"/>
      <c r="I175" s="308"/>
      <c r="J175" s="308"/>
      <c r="K175" s="310"/>
      <c r="L175" s="310"/>
      <c r="M175" s="95"/>
      <c r="N175" s="22" t="s">
        <v>835</v>
      </c>
      <c r="O175" s="22" t="s">
        <v>416</v>
      </c>
      <c r="P175" s="240">
        <v>1914</v>
      </c>
    </row>
    <row r="176" spans="1:16" ht="11.25" customHeight="1">
      <c r="A176" s="70"/>
      <c r="B176" s="312"/>
      <c r="C176" s="95"/>
      <c r="D176" s="311"/>
      <c r="E176" s="310"/>
      <c r="F176" s="310"/>
      <c r="G176" s="310"/>
      <c r="H176" s="307"/>
      <c r="I176" s="308"/>
      <c r="J176" s="308"/>
      <c r="K176" s="310"/>
      <c r="L176" s="310"/>
      <c r="M176" s="95"/>
      <c r="N176" s="22" t="s">
        <v>835</v>
      </c>
      <c r="O176" s="22" t="s">
        <v>416</v>
      </c>
      <c r="P176" s="240">
        <v>8902.2829671599993</v>
      </c>
    </row>
    <row r="177" spans="1:16" ht="11.25" customHeight="1">
      <c r="A177" s="70"/>
      <c r="B177" s="312"/>
      <c r="C177" s="95"/>
      <c r="D177" s="311"/>
      <c r="E177" s="310"/>
      <c r="F177" s="310"/>
      <c r="G177" s="310"/>
      <c r="H177" s="307"/>
      <c r="I177" s="308"/>
      <c r="J177" s="308"/>
      <c r="K177" s="310"/>
      <c r="L177" s="310"/>
      <c r="M177" s="95"/>
      <c r="N177" s="22" t="s">
        <v>835</v>
      </c>
      <c r="O177" s="22" t="s">
        <v>416</v>
      </c>
      <c r="P177" s="240">
        <v>671</v>
      </c>
    </row>
    <row r="178" spans="1:16" ht="11.25" customHeight="1">
      <c r="A178" s="70"/>
      <c r="B178" s="312"/>
      <c r="C178" s="95"/>
      <c r="D178" s="311"/>
      <c r="E178" s="310"/>
      <c r="F178" s="310"/>
      <c r="G178" s="310"/>
      <c r="H178" s="307"/>
      <c r="I178" s="308"/>
      <c r="J178" s="308"/>
      <c r="K178" s="310"/>
      <c r="L178" s="310"/>
      <c r="M178" s="95"/>
      <c r="N178" s="22" t="s">
        <v>835</v>
      </c>
      <c r="O178" s="22" t="s">
        <v>416</v>
      </c>
      <c r="P178" s="240">
        <v>734</v>
      </c>
    </row>
    <row r="179" spans="1:16" ht="11.25" customHeight="1">
      <c r="A179" s="70"/>
      <c r="B179" s="312"/>
      <c r="C179" s="95"/>
      <c r="D179" s="311"/>
      <c r="E179" s="310"/>
      <c r="F179" s="310"/>
      <c r="G179" s="310"/>
      <c r="H179" s="307"/>
      <c r="I179" s="308"/>
      <c r="J179" s="308"/>
      <c r="K179" s="310"/>
      <c r="L179" s="310"/>
      <c r="M179" s="95"/>
      <c r="N179" s="22" t="s">
        <v>835</v>
      </c>
      <c r="O179" s="22" t="s">
        <v>416</v>
      </c>
      <c r="P179" s="240">
        <v>1121</v>
      </c>
    </row>
    <row r="180" spans="1:16" ht="11.25" customHeight="1">
      <c r="A180" s="70"/>
      <c r="B180" s="312"/>
      <c r="C180" s="95"/>
      <c r="D180" s="311"/>
      <c r="E180" s="310"/>
      <c r="F180" s="310"/>
      <c r="G180" s="310"/>
      <c r="H180" s="307"/>
      <c r="I180" s="308"/>
      <c r="J180" s="308"/>
      <c r="K180" s="310"/>
      <c r="L180" s="310"/>
      <c r="M180" s="95"/>
      <c r="N180" s="22" t="s">
        <v>835</v>
      </c>
      <c r="O180" s="22" t="s">
        <v>416</v>
      </c>
      <c r="P180" s="240">
        <v>2844</v>
      </c>
    </row>
    <row r="181" spans="1:16" ht="11.25" customHeight="1">
      <c r="A181" s="70"/>
      <c r="B181" s="312"/>
      <c r="C181" s="95"/>
      <c r="D181" s="311"/>
      <c r="E181" s="310"/>
      <c r="F181" s="310"/>
      <c r="G181" s="310"/>
      <c r="H181" s="307"/>
      <c r="I181" s="308"/>
      <c r="J181" s="308"/>
      <c r="K181" s="310"/>
      <c r="L181" s="310"/>
      <c r="M181" s="95"/>
      <c r="N181" s="22" t="s">
        <v>835</v>
      </c>
      <c r="O181" s="22" t="s">
        <v>416</v>
      </c>
      <c r="P181" s="240">
        <v>625</v>
      </c>
    </row>
    <row r="182" spans="1:16" ht="11.25" customHeight="1">
      <c r="A182" s="70"/>
      <c r="B182" s="312"/>
      <c r="C182" s="95"/>
      <c r="D182" s="311"/>
      <c r="E182" s="310"/>
      <c r="F182" s="310"/>
      <c r="G182" s="310"/>
      <c r="H182" s="307"/>
      <c r="I182" s="308"/>
      <c r="J182" s="308"/>
      <c r="K182" s="310"/>
      <c r="L182" s="310"/>
      <c r="M182" s="95"/>
      <c r="N182" s="22" t="s">
        <v>835</v>
      </c>
      <c r="O182" s="22" t="s">
        <v>416</v>
      </c>
      <c r="P182" s="240">
        <v>548.5871515</v>
      </c>
    </row>
    <row r="183" spans="1:16" ht="11.25" customHeight="1">
      <c r="A183" s="70"/>
      <c r="B183" s="312"/>
      <c r="C183" s="95"/>
      <c r="D183" s="311"/>
      <c r="E183" s="310"/>
      <c r="F183" s="310"/>
      <c r="G183" s="310"/>
      <c r="H183" s="307"/>
      <c r="I183" s="308"/>
      <c r="J183" s="308"/>
      <c r="K183" s="310"/>
      <c r="L183" s="310"/>
      <c r="M183" s="95"/>
      <c r="N183" s="22" t="s">
        <v>835</v>
      </c>
      <c r="O183" s="22" t="s">
        <v>416</v>
      </c>
      <c r="P183" s="240">
        <v>516</v>
      </c>
    </row>
    <row r="184" spans="1:16" ht="11.25" customHeight="1">
      <c r="A184" s="70"/>
      <c r="B184" s="312"/>
      <c r="C184" s="95"/>
      <c r="D184" s="311"/>
      <c r="E184" s="310"/>
      <c r="F184" s="310"/>
      <c r="G184" s="310"/>
      <c r="H184" s="307"/>
      <c r="I184" s="308"/>
      <c r="J184" s="308"/>
      <c r="K184" s="310"/>
      <c r="L184" s="310"/>
      <c r="M184" s="95"/>
      <c r="N184" s="22" t="s">
        <v>835</v>
      </c>
      <c r="O184" s="22" t="s">
        <v>416</v>
      </c>
      <c r="P184" s="240">
        <v>514.500520059</v>
      </c>
    </row>
    <row r="185" spans="1:16" ht="11.25" customHeight="1">
      <c r="A185" s="70"/>
      <c r="B185" s="312"/>
      <c r="C185" s="95"/>
      <c r="D185" s="311"/>
      <c r="E185" s="310"/>
      <c r="F185" s="310"/>
      <c r="G185" s="310"/>
      <c r="H185" s="307"/>
      <c r="I185" s="308"/>
      <c r="J185" s="308"/>
      <c r="K185" s="310"/>
      <c r="L185" s="310"/>
      <c r="M185" s="95"/>
      <c r="N185" s="22" t="s">
        <v>835</v>
      </c>
      <c r="O185" s="22" t="s">
        <v>416</v>
      </c>
      <c r="P185" s="240">
        <v>426</v>
      </c>
    </row>
    <row r="186" spans="1:16" ht="11.25" customHeight="1">
      <c r="A186" s="70"/>
      <c r="B186" s="312"/>
      <c r="C186" s="95"/>
      <c r="D186" s="311"/>
      <c r="E186" s="310"/>
      <c r="F186" s="310"/>
      <c r="G186" s="310"/>
      <c r="H186" s="307"/>
      <c r="I186" s="308"/>
      <c r="J186" s="308"/>
      <c r="K186" s="310"/>
      <c r="L186" s="310"/>
      <c r="M186" s="95"/>
      <c r="N186" s="22" t="s">
        <v>835</v>
      </c>
      <c r="O186" s="22" t="s">
        <v>416</v>
      </c>
      <c r="P186" s="240">
        <v>4889</v>
      </c>
    </row>
    <row r="187" spans="1:16" ht="11.25" customHeight="1">
      <c r="A187" s="70"/>
      <c r="B187" s="312"/>
      <c r="C187" s="95"/>
      <c r="D187" s="311"/>
      <c r="E187" s="310"/>
      <c r="F187" s="310"/>
      <c r="G187" s="310"/>
      <c r="H187" s="307"/>
      <c r="I187" s="308"/>
      <c r="J187" s="308"/>
      <c r="K187" s="310"/>
      <c r="L187" s="310"/>
      <c r="M187" s="95"/>
      <c r="N187" s="22" t="s">
        <v>835</v>
      </c>
      <c r="O187" s="22" t="s">
        <v>416</v>
      </c>
      <c r="P187" s="240">
        <v>311</v>
      </c>
    </row>
    <row r="188" spans="1:16" ht="11.25" customHeight="1">
      <c r="A188" s="70"/>
      <c r="B188" s="312"/>
      <c r="C188" s="95"/>
      <c r="D188" s="311"/>
      <c r="E188" s="310"/>
      <c r="F188" s="310"/>
      <c r="G188" s="310"/>
      <c r="H188" s="307"/>
      <c r="I188" s="308"/>
      <c r="J188" s="309"/>
      <c r="K188" s="310"/>
      <c r="L188" s="310"/>
      <c r="M188" s="95"/>
      <c r="N188" s="22" t="s">
        <v>835</v>
      </c>
      <c r="O188" s="22" t="s">
        <v>416</v>
      </c>
      <c r="P188" s="240">
        <v>331</v>
      </c>
    </row>
    <row r="189" spans="1:16" ht="11.25" customHeight="1">
      <c r="A189" s="70"/>
      <c r="B189" s="312"/>
      <c r="C189" s="95"/>
      <c r="D189" s="311"/>
      <c r="E189" s="310"/>
      <c r="F189" s="310"/>
      <c r="G189" s="310"/>
      <c r="H189" s="307"/>
      <c r="I189" s="308"/>
      <c r="J189" s="308"/>
      <c r="K189" s="310"/>
      <c r="L189" s="310"/>
      <c r="M189" s="95"/>
      <c r="N189" s="22" t="s">
        <v>835</v>
      </c>
      <c r="O189" s="22" t="s">
        <v>416</v>
      </c>
      <c r="P189" s="240">
        <v>193</v>
      </c>
    </row>
    <row r="190" spans="1:16" ht="11.25" customHeight="1">
      <c r="A190" s="70"/>
      <c r="B190" s="312"/>
      <c r="C190" s="95"/>
      <c r="D190" s="311"/>
      <c r="E190" s="310"/>
      <c r="F190" s="310"/>
      <c r="G190" s="310"/>
      <c r="H190" s="307"/>
      <c r="I190" s="308"/>
      <c r="J190" s="308"/>
      <c r="K190" s="310"/>
      <c r="L190" s="310"/>
      <c r="M190" s="95"/>
      <c r="N190" s="22" t="s">
        <v>835</v>
      </c>
      <c r="O190" s="22" t="s">
        <v>416</v>
      </c>
      <c r="P190" s="240">
        <v>78.862776264999994</v>
      </c>
    </row>
    <row r="191" spans="1:16" ht="11.25" customHeight="1">
      <c r="A191" s="70"/>
      <c r="B191" s="312"/>
      <c r="C191" s="95"/>
      <c r="D191" s="311"/>
      <c r="E191" s="310"/>
      <c r="F191" s="310"/>
      <c r="G191" s="310"/>
      <c r="H191" s="307"/>
      <c r="I191" s="308"/>
      <c r="J191" s="308"/>
      <c r="K191" s="310"/>
      <c r="L191" s="310"/>
      <c r="M191" s="95"/>
      <c r="N191" s="22" t="s">
        <v>835</v>
      </c>
      <c r="O191" s="22" t="s">
        <v>416</v>
      </c>
      <c r="P191" s="240">
        <v>1351</v>
      </c>
    </row>
    <row r="192" spans="1:16" ht="11.25" customHeight="1">
      <c r="A192" s="70"/>
      <c r="B192" s="312"/>
      <c r="C192" s="95"/>
      <c r="D192" s="311"/>
      <c r="E192" s="310"/>
      <c r="F192" s="310"/>
      <c r="G192" s="310"/>
      <c r="H192" s="307"/>
      <c r="I192" s="308"/>
      <c r="J192" s="308"/>
      <c r="K192" s="310"/>
      <c r="L192" s="310"/>
      <c r="M192" s="95"/>
      <c r="N192" s="22" t="s">
        <v>835</v>
      </c>
      <c r="O192" s="22" t="s">
        <v>416</v>
      </c>
      <c r="P192" s="240">
        <v>88.271767015099996</v>
      </c>
    </row>
    <row r="193" spans="1:16" ht="11.25" customHeight="1">
      <c r="A193" s="70"/>
      <c r="B193" s="312"/>
      <c r="C193" s="95"/>
      <c r="D193" s="311"/>
      <c r="E193" s="310"/>
      <c r="F193" s="310"/>
      <c r="G193" s="310"/>
      <c r="H193" s="307"/>
      <c r="I193" s="308"/>
      <c r="J193" s="308"/>
      <c r="K193" s="310"/>
      <c r="L193" s="310"/>
      <c r="M193" s="95"/>
      <c r="N193" s="22" t="s">
        <v>835</v>
      </c>
      <c r="O193" s="22" t="s">
        <v>416</v>
      </c>
      <c r="P193" s="240">
        <v>239.55824721499999</v>
      </c>
    </row>
    <row r="194" spans="1:16" ht="11.25" customHeight="1">
      <c r="A194" s="70"/>
      <c r="B194" s="312"/>
      <c r="C194" s="95"/>
      <c r="D194" s="311"/>
      <c r="E194" s="310"/>
      <c r="F194" s="310"/>
      <c r="G194" s="310"/>
      <c r="H194" s="307"/>
      <c r="I194" s="308"/>
      <c r="J194" s="308"/>
      <c r="K194" s="310"/>
      <c r="L194" s="310"/>
      <c r="M194" s="95"/>
      <c r="N194" s="22" t="s">
        <v>835</v>
      </c>
      <c r="O194" s="22" t="s">
        <v>416</v>
      </c>
      <c r="P194" s="240">
        <v>53.6670265347</v>
      </c>
    </row>
    <row r="195" spans="1:16" ht="11.25" customHeight="1">
      <c r="A195" s="70"/>
      <c r="B195" s="312"/>
      <c r="C195" s="95"/>
      <c r="D195" s="311"/>
      <c r="E195" s="310"/>
      <c r="F195" s="310"/>
      <c r="G195" s="310"/>
      <c r="H195" s="307"/>
      <c r="I195" s="308"/>
      <c r="J195" s="308"/>
      <c r="K195" s="310"/>
      <c r="L195" s="310"/>
      <c r="M195" s="95"/>
      <c r="N195" s="22" t="s">
        <v>835</v>
      </c>
      <c r="O195" s="22" t="s">
        <v>416</v>
      </c>
      <c r="P195" s="240">
        <v>25.235171009399998</v>
      </c>
    </row>
    <row r="196" spans="1:16" ht="11.25" customHeight="1">
      <c r="A196" s="70"/>
      <c r="B196" s="312"/>
      <c r="C196" s="95"/>
      <c r="D196" s="311"/>
      <c r="E196" s="310"/>
      <c r="F196" s="310"/>
      <c r="G196" s="310"/>
      <c r="H196" s="307"/>
      <c r="I196" s="308"/>
      <c r="J196" s="308"/>
      <c r="K196" s="310"/>
      <c r="L196" s="310"/>
      <c r="M196" s="95"/>
      <c r="N196" s="22" t="s">
        <v>835</v>
      </c>
      <c r="O196" s="22" t="s">
        <v>416</v>
      </c>
      <c r="P196" s="240">
        <v>77.543636300200006</v>
      </c>
    </row>
    <row r="197" spans="1:16" ht="11.25" customHeight="1">
      <c r="A197" s="70"/>
      <c r="B197" s="312"/>
      <c r="C197" s="95"/>
      <c r="D197" s="311"/>
      <c r="E197" s="310"/>
      <c r="F197" s="310"/>
      <c r="G197" s="310"/>
      <c r="H197" s="307"/>
      <c r="I197" s="308"/>
      <c r="J197" s="308"/>
      <c r="K197" s="310"/>
      <c r="L197" s="310"/>
      <c r="M197" s="95"/>
      <c r="N197" s="22" t="s">
        <v>835</v>
      </c>
      <c r="O197" s="22" t="s">
        <v>416</v>
      </c>
      <c r="P197" s="240">
        <v>99</v>
      </c>
    </row>
    <row r="198" spans="1:16" ht="11.25" customHeight="1">
      <c r="A198" s="70"/>
      <c r="B198" s="312"/>
      <c r="C198" s="95"/>
      <c r="D198" s="311"/>
      <c r="E198" s="310"/>
      <c r="F198" s="310"/>
      <c r="G198" s="310"/>
      <c r="H198" s="307"/>
      <c r="I198" s="308"/>
      <c r="J198" s="308"/>
      <c r="K198" s="310"/>
      <c r="L198" s="310"/>
      <c r="M198" s="95"/>
      <c r="N198" s="22" t="s">
        <v>835</v>
      </c>
      <c r="O198" s="22" t="s">
        <v>416</v>
      </c>
      <c r="P198" s="240">
        <v>40.928823050200002</v>
      </c>
    </row>
    <row r="199" spans="1:16" ht="11.25" customHeight="1">
      <c r="A199" s="70"/>
      <c r="B199" s="312"/>
      <c r="C199" s="95"/>
      <c r="D199" s="311"/>
      <c r="E199" s="310"/>
      <c r="F199" s="310"/>
      <c r="G199" s="310"/>
      <c r="H199" s="307"/>
      <c r="I199" s="308"/>
      <c r="J199" s="308"/>
      <c r="K199" s="310"/>
      <c r="L199" s="310"/>
      <c r="M199" s="95"/>
      <c r="N199" s="22" t="s">
        <v>835</v>
      </c>
      <c r="O199" s="22" t="s">
        <v>416</v>
      </c>
      <c r="P199" s="240">
        <v>21.315453014700001</v>
      </c>
    </row>
    <row r="200" spans="1:16" ht="11.25" customHeight="1">
      <c r="A200" s="70"/>
      <c r="B200" s="312"/>
      <c r="C200" s="95"/>
      <c r="D200" s="311"/>
      <c r="E200" s="310"/>
      <c r="F200" s="310"/>
      <c r="G200" s="310"/>
      <c r="H200" s="307"/>
      <c r="I200" s="308"/>
      <c r="J200" s="308"/>
      <c r="K200" s="310"/>
      <c r="L200" s="310"/>
      <c r="M200" s="95"/>
      <c r="N200" s="22" t="s">
        <v>835</v>
      </c>
      <c r="O200" s="22" t="s">
        <v>416</v>
      </c>
      <c r="P200" s="240">
        <v>1</v>
      </c>
    </row>
    <row r="201" spans="1:16" ht="11.25" customHeight="1">
      <c r="A201" s="70"/>
      <c r="B201" s="312"/>
      <c r="C201" s="95"/>
      <c r="D201" s="311"/>
      <c r="E201" s="310"/>
      <c r="F201" s="310"/>
      <c r="G201" s="310"/>
      <c r="H201" s="307"/>
      <c r="I201" s="308"/>
      <c r="J201" s="308"/>
      <c r="K201" s="310"/>
      <c r="L201" s="310"/>
      <c r="M201" s="95"/>
      <c r="N201" s="22" t="s">
        <v>835</v>
      </c>
      <c r="O201" s="22" t="s">
        <v>416</v>
      </c>
      <c r="P201" s="240">
        <v>595</v>
      </c>
    </row>
    <row r="202" spans="1:16" ht="11.25" customHeight="1">
      <c r="A202" s="70"/>
      <c r="B202" s="312"/>
      <c r="C202" s="95"/>
      <c r="D202" s="311"/>
      <c r="E202" s="310"/>
      <c r="F202" s="310"/>
      <c r="G202" s="310"/>
      <c r="H202" s="307"/>
      <c r="I202" s="308"/>
      <c r="J202" s="308"/>
      <c r="K202" s="310"/>
      <c r="L202" s="310"/>
      <c r="M202" s="95"/>
      <c r="N202" s="22" t="s">
        <v>835</v>
      </c>
      <c r="O202" s="22" t="s">
        <v>416</v>
      </c>
      <c r="P202" s="240">
        <v>652.56540323499996</v>
      </c>
    </row>
    <row r="203" spans="1:16" ht="11.25" customHeight="1">
      <c r="A203" s="70"/>
      <c r="B203" s="312"/>
      <c r="C203" s="95"/>
      <c r="D203" s="311"/>
      <c r="E203" s="310"/>
      <c r="F203" s="310"/>
      <c r="G203" s="310"/>
      <c r="H203" s="307"/>
      <c r="I203" s="308"/>
      <c r="J203" s="308"/>
      <c r="K203" s="310"/>
      <c r="L203" s="310"/>
      <c r="M203" s="95"/>
      <c r="N203" s="22" t="s">
        <v>835</v>
      </c>
      <c r="O203" s="22" t="s">
        <v>416</v>
      </c>
      <c r="P203" s="240">
        <v>1030.6051465400001</v>
      </c>
    </row>
    <row r="204" spans="1:16" ht="11.25" customHeight="1">
      <c r="A204" s="70"/>
      <c r="B204" s="312"/>
      <c r="C204" s="95"/>
      <c r="D204" s="311"/>
      <c r="E204" s="310"/>
      <c r="F204" s="310"/>
      <c r="G204" s="310"/>
      <c r="H204" s="307"/>
      <c r="I204" s="308"/>
      <c r="J204" s="309"/>
      <c r="K204" s="310"/>
      <c r="L204" s="310"/>
      <c r="M204" s="95"/>
      <c r="N204" s="22" t="s">
        <v>835</v>
      </c>
      <c r="O204" s="22" t="s">
        <v>416</v>
      </c>
      <c r="P204" s="240">
        <v>63.975280450100001</v>
      </c>
    </row>
    <row r="205" spans="1:16" ht="11.25" customHeight="1">
      <c r="A205" s="70"/>
      <c r="B205" s="312"/>
      <c r="C205" s="95"/>
      <c r="D205" s="311"/>
      <c r="E205" s="310"/>
      <c r="F205" s="310"/>
      <c r="G205" s="310"/>
      <c r="H205" s="307"/>
      <c r="I205" s="308"/>
      <c r="J205" s="308"/>
      <c r="K205" s="310"/>
      <c r="L205" s="310"/>
      <c r="M205" s="95"/>
      <c r="N205" s="22" t="s">
        <v>835</v>
      </c>
      <c r="O205" s="22" t="s">
        <v>416</v>
      </c>
      <c r="P205" s="240">
        <v>98</v>
      </c>
    </row>
    <row r="206" spans="1:16" ht="11.25" customHeight="1">
      <c r="A206" s="70"/>
      <c r="B206" s="312"/>
      <c r="C206" s="95"/>
      <c r="D206" s="311"/>
      <c r="E206" s="310"/>
      <c r="F206" s="310"/>
      <c r="G206" s="310"/>
      <c r="H206" s="307"/>
      <c r="I206" s="308"/>
      <c r="J206" s="308"/>
      <c r="K206" s="310"/>
      <c r="L206" s="310"/>
      <c r="M206" s="95"/>
      <c r="N206" s="22" t="s">
        <v>835</v>
      </c>
      <c r="O206" s="22" t="s">
        <v>416</v>
      </c>
      <c r="P206" s="240">
        <v>416.55699119899998</v>
      </c>
    </row>
    <row r="207" spans="1:16" ht="11.25" customHeight="1">
      <c r="A207" s="70"/>
      <c r="B207" s="312"/>
      <c r="C207" s="95"/>
      <c r="D207" s="311"/>
      <c r="E207" s="310"/>
      <c r="F207" s="310"/>
      <c r="G207" s="310"/>
      <c r="H207" s="307"/>
      <c r="I207" s="308"/>
      <c r="J207" s="308"/>
      <c r="K207" s="310"/>
      <c r="L207" s="310"/>
      <c r="M207" s="95"/>
      <c r="N207" s="22" t="s">
        <v>835</v>
      </c>
      <c r="O207" s="22" t="s">
        <v>416</v>
      </c>
      <c r="P207" s="240">
        <v>67.385460779699997</v>
      </c>
    </row>
    <row r="208" spans="1:16" ht="11.25" customHeight="1">
      <c r="A208" s="70"/>
      <c r="B208" s="312"/>
      <c r="C208" s="95"/>
      <c r="D208" s="311"/>
      <c r="E208" s="310"/>
      <c r="F208" s="310"/>
      <c r="G208" s="310"/>
      <c r="H208" s="307"/>
      <c r="I208" s="308"/>
      <c r="J208" s="308"/>
      <c r="K208" s="310"/>
      <c r="L208" s="310"/>
      <c r="M208" s="95"/>
      <c r="N208" s="22" t="s">
        <v>835</v>
      </c>
      <c r="O208" s="22" t="s">
        <v>416</v>
      </c>
      <c r="P208" s="240">
        <v>192.57545895999999</v>
      </c>
    </row>
    <row r="209" spans="1:16" ht="11.25" customHeight="1">
      <c r="A209" s="70"/>
      <c r="B209" s="312"/>
      <c r="C209" s="95"/>
      <c r="D209" s="311"/>
      <c r="E209" s="310"/>
      <c r="F209" s="310"/>
      <c r="G209" s="310"/>
      <c r="H209" s="307"/>
      <c r="I209" s="308"/>
      <c r="J209" s="308"/>
      <c r="K209" s="310"/>
      <c r="L209" s="310"/>
      <c r="M209" s="95"/>
      <c r="N209" s="22" t="s">
        <v>835</v>
      </c>
      <c r="O209" s="22" t="s">
        <v>416</v>
      </c>
      <c r="P209" s="240">
        <v>106.435444805</v>
      </c>
    </row>
    <row r="210" spans="1:16" ht="11.25" customHeight="1">
      <c r="A210" s="70"/>
      <c r="B210" s="312"/>
      <c r="C210" s="95"/>
      <c r="D210" s="311"/>
      <c r="E210" s="310"/>
      <c r="F210" s="310"/>
      <c r="G210" s="310"/>
      <c r="H210" s="307"/>
      <c r="I210" s="308"/>
      <c r="J210" s="308"/>
      <c r="K210" s="310"/>
      <c r="L210" s="310"/>
      <c r="M210" s="95"/>
      <c r="N210" s="22" t="s">
        <v>835</v>
      </c>
      <c r="O210" s="22" t="s">
        <v>416</v>
      </c>
      <c r="P210" s="240">
        <v>27.321583005499999</v>
      </c>
    </row>
    <row r="211" spans="1:16" ht="11.25" customHeight="1">
      <c r="A211" s="70"/>
      <c r="B211" s="312"/>
      <c r="C211" s="95"/>
      <c r="D211" s="311"/>
      <c r="E211" s="310"/>
      <c r="F211" s="310"/>
      <c r="G211" s="310"/>
      <c r="H211" s="307"/>
      <c r="I211" s="308"/>
      <c r="J211" s="308"/>
      <c r="K211" s="310"/>
      <c r="L211" s="310"/>
      <c r="M211" s="95"/>
      <c r="N211" s="22" t="s">
        <v>835</v>
      </c>
      <c r="O211" s="22" t="s">
        <v>416</v>
      </c>
      <c r="P211" s="240">
        <v>1.68933989996</v>
      </c>
    </row>
    <row r="212" spans="1:16" ht="11.25" customHeight="1">
      <c r="A212" s="70"/>
      <c r="B212" s="312"/>
      <c r="C212" s="95"/>
      <c r="D212" s="311"/>
      <c r="E212" s="310"/>
      <c r="F212" s="310"/>
      <c r="G212" s="310"/>
      <c r="H212" s="307"/>
      <c r="I212" s="308"/>
      <c r="J212" s="308"/>
      <c r="K212" s="310"/>
      <c r="L212" s="310"/>
      <c r="M212" s="95"/>
      <c r="N212" s="22" t="s">
        <v>835</v>
      </c>
      <c r="O212" s="22" t="s">
        <v>416</v>
      </c>
      <c r="P212" s="240">
        <v>2.6910701399999999</v>
      </c>
    </row>
    <row r="213" spans="1:16" ht="11.25" customHeight="1">
      <c r="A213" s="70"/>
      <c r="B213" s="312"/>
      <c r="C213" s="95"/>
      <c r="D213" s="311"/>
      <c r="E213" s="310"/>
      <c r="F213" s="310"/>
      <c r="G213" s="310"/>
      <c r="H213" s="307"/>
      <c r="I213" s="308"/>
      <c r="J213" s="308"/>
      <c r="K213" s="310"/>
      <c r="L213" s="310"/>
      <c r="M213" s="95"/>
      <c r="N213" s="22" t="s">
        <v>835</v>
      </c>
      <c r="O213" s="22" t="s">
        <v>416</v>
      </c>
      <c r="P213" s="240">
        <v>190.63548750000001</v>
      </c>
    </row>
    <row r="214" spans="1:16" ht="11.25" customHeight="1">
      <c r="A214" s="70"/>
      <c r="B214" s="312"/>
      <c r="C214" s="95"/>
      <c r="D214" s="311"/>
      <c r="E214" s="310"/>
      <c r="F214" s="310"/>
      <c r="G214" s="310"/>
      <c r="H214" s="307"/>
      <c r="I214" s="308"/>
      <c r="J214" s="308"/>
      <c r="K214" s="310"/>
      <c r="L214" s="310"/>
      <c r="M214" s="95"/>
      <c r="N214" s="22" t="s">
        <v>835</v>
      </c>
      <c r="O214" s="22" t="s">
        <v>416</v>
      </c>
      <c r="P214" s="240">
        <v>529.12909265899998</v>
      </c>
    </row>
    <row r="215" spans="1:16" ht="11.25" customHeight="1">
      <c r="A215" s="70"/>
      <c r="B215" s="312"/>
      <c r="C215" s="95"/>
      <c r="D215" s="311"/>
      <c r="E215" s="310"/>
      <c r="F215" s="310"/>
      <c r="G215" s="310"/>
      <c r="H215" s="307"/>
      <c r="I215" s="308"/>
      <c r="J215" s="308"/>
      <c r="K215" s="310"/>
      <c r="L215" s="310"/>
      <c r="M215" s="95"/>
      <c r="N215" s="22" t="s">
        <v>835</v>
      </c>
      <c r="O215" s="22" t="s">
        <v>416</v>
      </c>
      <c r="P215" s="240">
        <v>278.81005160000001</v>
      </c>
    </row>
    <row r="216" spans="1:16" ht="11.25" customHeight="1">
      <c r="A216" s="70"/>
      <c r="B216" s="312"/>
      <c r="C216" s="95"/>
      <c r="D216" s="311"/>
      <c r="E216" s="310"/>
      <c r="F216" s="310"/>
      <c r="G216" s="310"/>
      <c r="H216" s="307"/>
      <c r="I216" s="308"/>
      <c r="J216" s="308"/>
      <c r="K216" s="310"/>
      <c r="L216" s="310"/>
      <c r="M216" s="95"/>
      <c r="N216" s="22" t="s">
        <v>835</v>
      </c>
      <c r="O216" s="22" t="s">
        <v>416</v>
      </c>
      <c r="P216" s="240">
        <v>144.22566085599999</v>
      </c>
    </row>
    <row r="217" spans="1:16" ht="11.25" customHeight="1">
      <c r="A217" s="70"/>
      <c r="B217" s="312"/>
      <c r="C217" s="95"/>
      <c r="D217" s="311"/>
      <c r="E217" s="310"/>
      <c r="F217" s="310"/>
      <c r="G217" s="310"/>
      <c r="H217" s="307"/>
      <c r="I217" s="308"/>
      <c r="J217" s="308"/>
      <c r="K217" s="310"/>
      <c r="L217" s="310"/>
      <c r="M217" s="95"/>
      <c r="N217" s="22" t="s">
        <v>835</v>
      </c>
      <c r="O217" s="22" t="s">
        <v>416</v>
      </c>
      <c r="P217" s="240">
        <v>897.4876908</v>
      </c>
    </row>
    <row r="218" spans="1:16" ht="11.25" customHeight="1">
      <c r="A218" s="70"/>
      <c r="B218" s="312"/>
      <c r="C218" s="95"/>
      <c r="D218" s="311"/>
      <c r="E218" s="310"/>
      <c r="F218" s="310"/>
      <c r="G218" s="310"/>
      <c r="H218" s="307"/>
      <c r="I218" s="308"/>
      <c r="J218" s="308"/>
      <c r="K218" s="310"/>
      <c r="L218" s="310"/>
      <c r="M218" s="95"/>
      <c r="N218" s="22" t="s">
        <v>835</v>
      </c>
      <c r="O218" s="22" t="s">
        <v>416</v>
      </c>
      <c r="P218" s="240">
        <v>1297.7437825100001</v>
      </c>
    </row>
    <row r="219" spans="1:16" ht="11.25" customHeight="1">
      <c r="A219" s="70"/>
      <c r="B219" s="312"/>
      <c r="C219" s="95"/>
      <c r="D219" s="311"/>
      <c r="E219" s="310"/>
      <c r="F219" s="310"/>
      <c r="G219" s="310"/>
      <c r="H219" s="307"/>
      <c r="I219" s="308"/>
      <c r="J219" s="308"/>
      <c r="K219" s="310"/>
      <c r="L219" s="310"/>
      <c r="M219" s="95"/>
      <c r="N219" s="22" t="s">
        <v>835</v>
      </c>
      <c r="O219" s="22" t="s">
        <v>416</v>
      </c>
      <c r="P219" s="240">
        <v>226.62236828600001</v>
      </c>
    </row>
    <row r="220" spans="1:16" ht="11.25" customHeight="1">
      <c r="A220" s="70"/>
      <c r="B220" s="312"/>
      <c r="C220" s="95"/>
      <c r="D220" s="311"/>
      <c r="E220" s="310"/>
      <c r="F220" s="310"/>
      <c r="G220" s="310"/>
      <c r="H220" s="307"/>
      <c r="I220" s="308"/>
      <c r="J220" s="308"/>
      <c r="K220" s="310"/>
      <c r="L220" s="310"/>
      <c r="M220" s="95"/>
      <c r="N220" s="22" t="s">
        <v>835</v>
      </c>
      <c r="O220" s="22" t="s">
        <v>416</v>
      </c>
      <c r="P220" s="240">
        <v>208.27527755</v>
      </c>
    </row>
    <row r="221" spans="1:16" ht="11.25" customHeight="1">
      <c r="A221" s="70"/>
      <c r="B221" s="312"/>
      <c r="C221" s="95"/>
      <c r="D221" s="311"/>
      <c r="E221" s="310"/>
      <c r="F221" s="310"/>
      <c r="G221" s="310"/>
      <c r="H221" s="307"/>
      <c r="I221" s="308"/>
      <c r="J221" s="308"/>
      <c r="K221" s="310"/>
      <c r="L221" s="310"/>
      <c r="M221" s="95"/>
      <c r="N221" s="22" t="s">
        <v>835</v>
      </c>
      <c r="O221" s="22" t="s">
        <v>416</v>
      </c>
      <c r="P221" s="240">
        <v>2330.3448284800002</v>
      </c>
    </row>
    <row r="222" spans="1:16" ht="11.25" customHeight="1">
      <c r="A222" s="70"/>
      <c r="B222" s="312"/>
      <c r="C222" s="95"/>
      <c r="D222" s="311"/>
      <c r="E222" s="310"/>
      <c r="F222" s="310"/>
      <c r="G222" s="310"/>
      <c r="H222" s="307"/>
      <c r="I222" s="308"/>
      <c r="J222" s="308"/>
      <c r="K222" s="310"/>
      <c r="L222" s="310"/>
      <c r="M222" s="95"/>
      <c r="N222" s="22" t="s">
        <v>835</v>
      </c>
      <c r="O222" s="22" t="s">
        <v>416</v>
      </c>
      <c r="P222" s="240">
        <v>154.86078648500001</v>
      </c>
    </row>
    <row r="223" spans="1:16" ht="11.25" customHeight="1">
      <c r="A223" s="70"/>
      <c r="B223" s="312"/>
      <c r="C223" s="95"/>
      <c r="D223" s="311"/>
      <c r="E223" s="310"/>
      <c r="F223" s="310"/>
      <c r="G223" s="310"/>
      <c r="H223" s="307"/>
      <c r="I223" s="308"/>
      <c r="J223" s="308"/>
      <c r="K223" s="310"/>
      <c r="L223" s="310"/>
      <c r="M223" s="95"/>
      <c r="N223" s="22" t="s">
        <v>835</v>
      </c>
      <c r="O223" s="22" t="s">
        <v>416</v>
      </c>
      <c r="P223" s="240">
        <v>429.04584913600002</v>
      </c>
    </row>
    <row r="224" spans="1:16" ht="11.25" customHeight="1">
      <c r="A224" s="70"/>
      <c r="B224" s="312"/>
      <c r="C224" s="95"/>
      <c r="D224" s="311"/>
      <c r="E224" s="310"/>
      <c r="F224" s="310"/>
      <c r="G224" s="310"/>
      <c r="H224" s="307"/>
      <c r="I224" s="308"/>
      <c r="J224" s="308"/>
      <c r="K224" s="310"/>
      <c r="L224" s="310"/>
      <c r="M224" s="95"/>
      <c r="N224" s="22" t="s">
        <v>835</v>
      </c>
      <c r="O224" s="22" t="s">
        <v>416</v>
      </c>
      <c r="P224" s="240">
        <v>484.559197461</v>
      </c>
    </row>
    <row r="225" spans="1:16" ht="11.25" customHeight="1">
      <c r="A225" s="70"/>
      <c r="B225" s="312"/>
      <c r="C225" s="95"/>
      <c r="D225" s="311"/>
      <c r="E225" s="310"/>
      <c r="F225" s="310"/>
      <c r="G225" s="310"/>
      <c r="H225" s="307"/>
      <c r="I225" s="308"/>
      <c r="J225" s="308"/>
      <c r="K225" s="310"/>
      <c r="L225" s="310"/>
      <c r="M225" s="95"/>
      <c r="N225" s="22" t="s">
        <v>835</v>
      </c>
      <c r="O225" s="22" t="s">
        <v>416</v>
      </c>
      <c r="P225" s="240">
        <v>97.760689359200001</v>
      </c>
    </row>
    <row r="226" spans="1:16" ht="11.25" customHeight="1">
      <c r="A226" s="70"/>
      <c r="B226" s="312"/>
      <c r="C226" s="95"/>
      <c r="D226" s="311"/>
      <c r="E226" s="310"/>
      <c r="F226" s="310"/>
      <c r="G226" s="310"/>
      <c r="H226" s="307"/>
      <c r="I226" s="308"/>
      <c r="J226" s="308"/>
      <c r="K226" s="310"/>
      <c r="L226" s="310"/>
      <c r="M226" s="95"/>
      <c r="N226" s="22" t="s">
        <v>835</v>
      </c>
      <c r="O226" s="22" t="s">
        <v>416</v>
      </c>
      <c r="P226" s="240">
        <v>69.168216579399996</v>
      </c>
    </row>
    <row r="227" spans="1:16" ht="11.25" customHeight="1">
      <c r="A227" s="70"/>
      <c r="B227" s="312"/>
      <c r="C227" s="95"/>
      <c r="D227" s="311"/>
      <c r="E227" s="310"/>
      <c r="F227" s="310"/>
      <c r="G227" s="310"/>
      <c r="H227" s="307"/>
      <c r="I227" s="308"/>
      <c r="J227" s="308"/>
      <c r="K227" s="310"/>
      <c r="L227" s="310"/>
      <c r="M227" s="95"/>
      <c r="N227" s="22" t="s">
        <v>835</v>
      </c>
      <c r="O227" s="22" t="s">
        <v>416</v>
      </c>
      <c r="P227" s="240">
        <v>62.405839079499998</v>
      </c>
    </row>
    <row r="228" spans="1:16" ht="11.25" customHeight="1">
      <c r="A228" s="70"/>
      <c r="B228" s="312"/>
      <c r="C228" s="95"/>
      <c r="D228" s="311"/>
      <c r="E228" s="310"/>
      <c r="F228" s="310"/>
      <c r="G228" s="310"/>
      <c r="H228" s="307"/>
      <c r="I228" s="308"/>
      <c r="J228" s="308"/>
      <c r="K228" s="310"/>
      <c r="L228" s="310"/>
      <c r="M228" s="95"/>
      <c r="N228" s="22" t="s">
        <v>835</v>
      </c>
      <c r="O228" s="22" t="s">
        <v>416</v>
      </c>
      <c r="P228" s="240">
        <v>122.310981095</v>
      </c>
    </row>
    <row r="229" spans="1:16" ht="11.25" customHeight="1">
      <c r="A229" s="70"/>
      <c r="B229" s="312"/>
      <c r="C229" s="95"/>
      <c r="D229" s="311"/>
      <c r="E229" s="310"/>
      <c r="F229" s="310"/>
      <c r="G229" s="310"/>
      <c r="H229" s="307"/>
      <c r="I229" s="308"/>
      <c r="J229" s="308"/>
      <c r="K229" s="310"/>
      <c r="L229" s="310"/>
      <c r="M229" s="95"/>
      <c r="N229" s="22" t="s">
        <v>835</v>
      </c>
      <c r="O229" s="22" t="s">
        <v>416</v>
      </c>
      <c r="P229" s="240">
        <v>113.148645695</v>
      </c>
    </row>
    <row r="230" spans="1:16" ht="11.25" customHeight="1">
      <c r="A230" s="70"/>
      <c r="B230" s="312"/>
      <c r="C230" s="95"/>
      <c r="D230" s="311"/>
      <c r="E230" s="310"/>
      <c r="F230" s="310"/>
      <c r="G230" s="310"/>
      <c r="H230" s="307"/>
      <c r="I230" s="308"/>
      <c r="J230" s="308"/>
      <c r="K230" s="310"/>
      <c r="L230" s="310"/>
      <c r="M230" s="95"/>
      <c r="N230" s="22" t="s">
        <v>835</v>
      </c>
      <c r="O230" s="22" t="s">
        <v>416</v>
      </c>
      <c r="P230" s="240">
        <v>12.486790324999999</v>
      </c>
    </row>
    <row r="231" spans="1:16" ht="11.25" customHeight="1">
      <c r="A231" s="70"/>
      <c r="B231" s="312"/>
      <c r="C231" s="95"/>
      <c r="D231" s="311"/>
      <c r="E231" s="310"/>
      <c r="F231" s="310"/>
      <c r="G231" s="310"/>
      <c r="H231" s="307"/>
      <c r="I231" s="308"/>
      <c r="J231" s="308"/>
      <c r="K231" s="310"/>
      <c r="L231" s="310"/>
      <c r="M231" s="95"/>
      <c r="N231" s="22" t="s">
        <v>835</v>
      </c>
      <c r="O231" s="22" t="s">
        <v>416</v>
      </c>
      <c r="P231" s="240">
        <v>5.9757468296600003</v>
      </c>
    </row>
    <row r="232" spans="1:16" ht="11.25" customHeight="1">
      <c r="A232" s="70"/>
      <c r="B232" s="312"/>
      <c r="C232" s="95"/>
      <c r="D232" s="311"/>
      <c r="E232" s="310"/>
      <c r="F232" s="310"/>
      <c r="G232" s="310"/>
      <c r="H232" s="307"/>
      <c r="I232" s="308"/>
      <c r="J232" s="308"/>
      <c r="K232" s="310"/>
      <c r="L232" s="310"/>
      <c r="M232" s="95"/>
      <c r="N232" s="22" t="s">
        <v>835</v>
      </c>
      <c r="O232" s="22" t="s">
        <v>416</v>
      </c>
      <c r="P232" s="240">
        <v>48.529837940100002</v>
      </c>
    </row>
    <row r="233" spans="1:16" ht="11.25" customHeight="1">
      <c r="A233" s="70"/>
      <c r="B233" s="312"/>
      <c r="C233" s="95"/>
      <c r="D233" s="311"/>
      <c r="E233" s="310"/>
      <c r="F233" s="310"/>
      <c r="G233" s="310"/>
      <c r="H233" s="307"/>
      <c r="I233" s="308"/>
      <c r="J233" s="308"/>
      <c r="K233" s="310"/>
      <c r="L233" s="310"/>
      <c r="M233" s="95"/>
      <c r="N233" s="22" t="s">
        <v>835</v>
      </c>
      <c r="O233" s="22" t="s">
        <v>416</v>
      </c>
      <c r="P233" s="240">
        <v>3670.41384616</v>
      </c>
    </row>
    <row r="234" spans="1:16" ht="11.25" customHeight="1">
      <c r="A234" s="70"/>
      <c r="B234" s="312"/>
      <c r="C234" s="95"/>
      <c r="D234" s="311"/>
      <c r="E234" s="310"/>
      <c r="F234" s="310"/>
      <c r="G234" s="310"/>
      <c r="H234" s="307"/>
      <c r="I234" s="308"/>
      <c r="J234" s="308"/>
      <c r="K234" s="310"/>
      <c r="L234" s="310"/>
      <c r="M234" s="95"/>
      <c r="N234" s="22" t="s">
        <v>835</v>
      </c>
      <c r="O234" s="22" t="s">
        <v>416</v>
      </c>
      <c r="P234" s="240">
        <v>6.8295617398899999</v>
      </c>
    </row>
    <row r="235" spans="1:16" ht="11.25" customHeight="1">
      <c r="A235" s="70"/>
      <c r="B235" s="312"/>
      <c r="C235" s="95"/>
      <c r="D235" s="311"/>
      <c r="E235" s="310"/>
      <c r="F235" s="310"/>
      <c r="G235" s="310"/>
      <c r="H235" s="307"/>
      <c r="I235" s="308"/>
      <c r="J235" s="308"/>
      <c r="K235" s="310"/>
      <c r="L235" s="310"/>
      <c r="M235" s="95"/>
      <c r="N235" s="22" t="s">
        <v>835</v>
      </c>
      <c r="O235" s="22" t="s">
        <v>416</v>
      </c>
      <c r="P235" s="240">
        <v>147.88846465500001</v>
      </c>
    </row>
    <row r="236" spans="1:16" ht="11.25" customHeight="1">
      <c r="A236" s="70"/>
      <c r="B236" s="312"/>
      <c r="C236" s="95"/>
      <c r="D236" s="311"/>
      <c r="E236" s="310"/>
      <c r="F236" s="310"/>
      <c r="G236" s="310"/>
      <c r="H236" s="307"/>
      <c r="I236" s="308"/>
      <c r="J236" s="308"/>
      <c r="K236" s="310"/>
      <c r="L236" s="310"/>
      <c r="M236" s="95"/>
      <c r="N236" s="22" t="s">
        <v>835</v>
      </c>
      <c r="O236" s="22" t="s">
        <v>416</v>
      </c>
      <c r="P236" s="240">
        <v>155.850558455</v>
      </c>
    </row>
    <row r="237" spans="1:16" ht="11.25" customHeight="1">
      <c r="A237" s="70"/>
      <c r="B237" s="312"/>
      <c r="C237" s="95"/>
      <c r="D237" s="311"/>
      <c r="E237" s="310"/>
      <c r="F237" s="310"/>
      <c r="G237" s="310"/>
      <c r="H237" s="307"/>
      <c r="I237" s="308"/>
      <c r="J237" s="308"/>
      <c r="K237" s="310"/>
      <c r="L237" s="310"/>
      <c r="M237" s="95"/>
      <c r="N237" s="22" t="s">
        <v>835</v>
      </c>
      <c r="O237" s="22" t="s">
        <v>416</v>
      </c>
      <c r="P237" s="240">
        <v>366.54660985499999</v>
      </c>
    </row>
    <row r="238" spans="1:16" ht="11.25" customHeight="1">
      <c r="A238" s="70"/>
      <c r="B238" s="312"/>
      <c r="C238" s="95"/>
      <c r="D238" s="311"/>
      <c r="E238" s="310"/>
      <c r="F238" s="310"/>
      <c r="G238" s="310"/>
      <c r="H238" s="307"/>
      <c r="I238" s="308"/>
      <c r="J238" s="308"/>
      <c r="K238" s="310"/>
      <c r="L238" s="310"/>
      <c r="M238" s="95"/>
      <c r="N238" s="22" t="s">
        <v>835</v>
      </c>
      <c r="O238" s="22" t="s">
        <v>416</v>
      </c>
      <c r="P238" s="240">
        <v>256.89524484899999</v>
      </c>
    </row>
    <row r="239" spans="1:16" ht="11.25" customHeight="1">
      <c r="A239" s="70"/>
      <c r="B239" s="312"/>
      <c r="C239" s="95"/>
      <c r="D239" s="311"/>
      <c r="E239" s="310"/>
      <c r="F239" s="310"/>
      <c r="G239" s="310"/>
      <c r="H239" s="307"/>
      <c r="I239" s="308"/>
      <c r="J239" s="308"/>
      <c r="K239" s="310"/>
      <c r="L239" s="310"/>
      <c r="M239" s="95"/>
      <c r="N239" s="22" t="s">
        <v>835</v>
      </c>
      <c r="O239" s="22" t="s">
        <v>416</v>
      </c>
      <c r="P239" s="240">
        <v>145.53989667100001</v>
      </c>
    </row>
    <row r="240" spans="1:16" ht="11.25" customHeight="1">
      <c r="A240" s="70"/>
      <c r="B240" s="312"/>
      <c r="C240" s="95"/>
      <c r="D240" s="311"/>
      <c r="E240" s="310"/>
      <c r="F240" s="310"/>
      <c r="G240" s="310"/>
      <c r="H240" s="307"/>
      <c r="I240" s="308"/>
      <c r="J240" s="308"/>
      <c r="K240" s="310"/>
      <c r="L240" s="310"/>
      <c r="M240" s="95"/>
      <c r="N240" s="22" t="s">
        <v>835</v>
      </c>
      <c r="O240" s="22" t="s">
        <v>416</v>
      </c>
      <c r="P240" s="240">
        <v>196.859401545</v>
      </c>
    </row>
    <row r="241" spans="1:16" ht="11.25" customHeight="1">
      <c r="A241" s="70"/>
      <c r="B241" s="312"/>
      <c r="C241" s="95"/>
      <c r="D241" s="311"/>
      <c r="E241" s="310"/>
      <c r="F241" s="310"/>
      <c r="G241" s="310"/>
      <c r="H241" s="307"/>
      <c r="I241" s="308"/>
      <c r="J241" s="308"/>
      <c r="K241" s="310"/>
      <c r="L241" s="310"/>
      <c r="M241" s="95"/>
      <c r="N241" s="22" t="s">
        <v>835</v>
      </c>
      <c r="O241" s="22" t="s">
        <v>416</v>
      </c>
      <c r="P241" s="240">
        <v>33</v>
      </c>
    </row>
    <row r="242" spans="1:16" ht="11.25" customHeight="1">
      <c r="A242" s="70"/>
      <c r="B242" s="312"/>
      <c r="C242" s="95"/>
      <c r="D242" s="311"/>
      <c r="E242" s="310"/>
      <c r="F242" s="310"/>
      <c r="G242" s="310"/>
      <c r="H242" s="307"/>
      <c r="I242" s="308"/>
      <c r="J242" s="308"/>
      <c r="K242" s="310"/>
      <c r="L242" s="310"/>
      <c r="M242" s="95"/>
      <c r="N242" s="22" t="s">
        <v>835</v>
      </c>
      <c r="O242" s="22" t="s">
        <v>416</v>
      </c>
      <c r="P242" s="240">
        <v>301</v>
      </c>
    </row>
    <row r="243" spans="1:16" ht="11.25" customHeight="1">
      <c r="A243" s="70"/>
      <c r="B243" s="312"/>
      <c r="C243" s="95"/>
      <c r="D243" s="311"/>
      <c r="E243" s="310"/>
      <c r="F243" s="310"/>
      <c r="G243" s="310"/>
      <c r="H243" s="307"/>
      <c r="I243" s="308"/>
      <c r="J243" s="308"/>
      <c r="K243" s="310"/>
      <c r="L243" s="310"/>
      <c r="M243" s="95"/>
      <c r="N243" s="22" t="s">
        <v>835</v>
      </c>
      <c r="O243" s="22" t="s">
        <v>416</v>
      </c>
      <c r="P243" s="240">
        <v>154</v>
      </c>
    </row>
    <row r="244" spans="1:16" ht="11.25" customHeight="1">
      <c r="A244" s="70"/>
      <c r="B244" s="312"/>
      <c r="C244" s="95"/>
      <c r="D244" s="311"/>
      <c r="E244" s="310"/>
      <c r="F244" s="310"/>
      <c r="G244" s="310"/>
      <c r="H244" s="307"/>
      <c r="I244" s="308"/>
      <c r="J244" s="308"/>
      <c r="K244" s="310"/>
      <c r="L244" s="310"/>
      <c r="M244" s="70"/>
      <c r="N244" s="22" t="s">
        <v>835</v>
      </c>
      <c r="O244" s="22" t="s">
        <v>416</v>
      </c>
      <c r="P244" s="240">
        <v>74</v>
      </c>
    </row>
    <row r="245" spans="1:16" ht="11.25" customHeight="1">
      <c r="A245" s="70"/>
      <c r="B245" s="312"/>
      <c r="C245" s="95"/>
      <c r="D245" s="311"/>
      <c r="E245" s="310"/>
      <c r="F245" s="310"/>
      <c r="G245" s="310"/>
      <c r="H245" s="307"/>
      <c r="I245" s="308"/>
      <c r="J245" s="308"/>
      <c r="K245" s="310"/>
      <c r="L245" s="310"/>
      <c r="M245" s="70"/>
      <c r="N245" s="22" t="s">
        <v>835</v>
      </c>
      <c r="O245" s="22" t="s">
        <v>416</v>
      </c>
      <c r="P245" s="240">
        <v>3</v>
      </c>
    </row>
    <row r="246" spans="1:16" ht="11.25" customHeight="1">
      <c r="A246" s="70"/>
      <c r="B246" s="312"/>
      <c r="C246" s="95"/>
      <c r="D246" s="311"/>
      <c r="E246" s="310"/>
      <c r="F246" s="310"/>
      <c r="G246" s="310"/>
      <c r="H246" s="307"/>
      <c r="I246" s="308"/>
      <c r="J246" s="308"/>
      <c r="K246" s="310"/>
      <c r="L246" s="310"/>
      <c r="M246" s="70"/>
      <c r="N246" s="22" t="s">
        <v>835</v>
      </c>
      <c r="O246" s="22" t="s">
        <v>416</v>
      </c>
      <c r="P246" s="240">
        <v>40</v>
      </c>
    </row>
    <row r="247" spans="1:16" ht="11.25" customHeight="1">
      <c r="A247" s="70"/>
      <c r="B247" s="312"/>
      <c r="C247" s="95"/>
      <c r="D247" s="311"/>
      <c r="E247" s="310"/>
      <c r="F247" s="310"/>
      <c r="G247" s="310"/>
      <c r="H247" s="307"/>
      <c r="I247" s="308"/>
      <c r="J247" s="308"/>
      <c r="K247" s="310"/>
      <c r="L247" s="310"/>
      <c r="M247" s="70"/>
      <c r="N247" s="22" t="s">
        <v>835</v>
      </c>
      <c r="O247" s="22" t="s">
        <v>416</v>
      </c>
      <c r="P247" s="240">
        <v>10</v>
      </c>
    </row>
    <row r="248" spans="1:16" ht="11.25" customHeight="1">
      <c r="A248" s="70"/>
      <c r="B248" s="312"/>
      <c r="C248" s="95"/>
      <c r="D248" s="311"/>
      <c r="E248" s="310"/>
      <c r="F248" s="310"/>
      <c r="G248" s="310"/>
      <c r="H248" s="307"/>
      <c r="I248" s="308"/>
      <c r="J248" s="308"/>
      <c r="K248" s="310"/>
      <c r="L248" s="310"/>
      <c r="M248" s="70"/>
      <c r="N248" s="22" t="s">
        <v>835</v>
      </c>
      <c r="O248" s="22" t="s">
        <v>416</v>
      </c>
      <c r="P248" s="240">
        <v>129</v>
      </c>
    </row>
    <row r="249" spans="1:16" ht="11.25" customHeight="1">
      <c r="A249" s="70"/>
      <c r="B249" s="312"/>
      <c r="C249" s="95"/>
      <c r="D249" s="311"/>
      <c r="E249" s="310"/>
      <c r="F249" s="310"/>
      <c r="G249" s="310"/>
      <c r="H249" s="307"/>
      <c r="I249" s="308"/>
      <c r="J249" s="308"/>
      <c r="K249" s="310"/>
      <c r="L249" s="310"/>
      <c r="M249" s="70"/>
      <c r="N249" s="22" t="s">
        <v>835</v>
      </c>
      <c r="O249" s="22" t="s">
        <v>416</v>
      </c>
      <c r="P249" s="240">
        <v>62</v>
      </c>
    </row>
    <row r="250" spans="1:16" ht="11.25" customHeight="1">
      <c r="A250" s="70"/>
      <c r="B250" s="312"/>
      <c r="C250" s="95"/>
      <c r="D250" s="311"/>
      <c r="E250" s="310"/>
      <c r="F250" s="310"/>
      <c r="G250" s="310"/>
      <c r="H250" s="307"/>
      <c r="I250" s="308"/>
      <c r="J250" s="308"/>
      <c r="K250" s="310"/>
      <c r="L250" s="310"/>
      <c r="M250" s="70"/>
      <c r="N250" s="22" t="s">
        <v>835</v>
      </c>
      <c r="O250" s="22" t="s">
        <v>416</v>
      </c>
      <c r="P250" s="240">
        <v>94</v>
      </c>
    </row>
    <row r="251" spans="1:16" ht="11.25" customHeight="1">
      <c r="A251" s="70"/>
      <c r="B251" s="312"/>
      <c r="C251" s="95"/>
      <c r="D251" s="311"/>
      <c r="E251" s="310"/>
      <c r="F251" s="310"/>
      <c r="G251" s="310"/>
      <c r="H251" s="307"/>
      <c r="I251" s="308"/>
      <c r="J251" s="308"/>
      <c r="K251" s="310"/>
      <c r="L251" s="310"/>
      <c r="M251" s="70"/>
      <c r="N251" s="22" t="s">
        <v>835</v>
      </c>
      <c r="O251" s="22" t="s">
        <v>416</v>
      </c>
      <c r="P251" s="240">
        <v>63</v>
      </c>
    </row>
    <row r="252" spans="1:16" ht="11.25" customHeight="1">
      <c r="A252" s="70"/>
      <c r="B252" s="312"/>
      <c r="C252" s="95"/>
      <c r="D252" s="311"/>
      <c r="E252" s="310"/>
      <c r="F252" s="310"/>
      <c r="G252" s="310"/>
      <c r="H252" s="307"/>
      <c r="I252" s="308"/>
      <c r="J252" s="308"/>
      <c r="K252" s="310"/>
      <c r="L252" s="310"/>
      <c r="M252" s="70"/>
      <c r="N252" s="22" t="s">
        <v>835</v>
      </c>
      <c r="O252" s="22" t="s">
        <v>416</v>
      </c>
      <c r="P252" s="240">
        <v>461</v>
      </c>
    </row>
    <row r="253" spans="1:16" ht="11.25" customHeight="1">
      <c r="A253" s="70"/>
      <c r="B253" s="312"/>
      <c r="C253" s="95"/>
      <c r="D253" s="311"/>
      <c r="E253" s="310"/>
      <c r="F253" s="310"/>
      <c r="G253" s="310"/>
      <c r="H253" s="307"/>
      <c r="I253" s="308"/>
      <c r="J253" s="308"/>
      <c r="K253" s="310"/>
      <c r="L253" s="310"/>
      <c r="M253" s="70"/>
      <c r="N253" s="22" t="s">
        <v>835</v>
      </c>
      <c r="O253" s="22" t="s">
        <v>416</v>
      </c>
      <c r="P253" s="240">
        <v>2206</v>
      </c>
    </row>
    <row r="254" spans="1:16" ht="11.25" customHeight="1">
      <c r="A254" s="70"/>
      <c r="B254" s="312"/>
      <c r="C254" s="95"/>
      <c r="D254" s="311"/>
      <c r="E254" s="310"/>
      <c r="F254" s="310"/>
      <c r="G254" s="310"/>
      <c r="H254" s="307"/>
      <c r="I254" s="308"/>
      <c r="J254" s="309"/>
      <c r="K254" s="310"/>
      <c r="L254" s="310"/>
      <c r="M254" s="70"/>
      <c r="N254" s="22" t="s">
        <v>835</v>
      </c>
      <c r="O254" s="22" t="s">
        <v>416</v>
      </c>
      <c r="P254" s="240">
        <v>1371</v>
      </c>
    </row>
    <row r="255" spans="1:16" ht="11.25" customHeight="1">
      <c r="A255" s="70"/>
      <c r="B255" s="312"/>
      <c r="C255" s="95"/>
      <c r="D255" s="311"/>
      <c r="E255" s="310"/>
      <c r="F255" s="310"/>
      <c r="G255" s="310"/>
      <c r="H255" s="307"/>
      <c r="I255" s="308"/>
      <c r="J255" s="308"/>
      <c r="K255" s="310"/>
      <c r="L255" s="310"/>
      <c r="M255" s="70"/>
      <c r="N255" s="22" t="s">
        <v>835</v>
      </c>
      <c r="O255" s="22" t="s">
        <v>416</v>
      </c>
      <c r="P255" s="240">
        <v>1575</v>
      </c>
    </row>
    <row r="256" spans="1:16" ht="11.25" customHeight="1">
      <c r="A256" s="70"/>
      <c r="B256" s="312"/>
      <c r="C256" s="95"/>
      <c r="D256" s="311"/>
      <c r="E256" s="310"/>
      <c r="F256" s="310"/>
      <c r="G256" s="310"/>
      <c r="H256" s="307"/>
      <c r="I256" s="308"/>
      <c r="J256" s="308"/>
      <c r="K256" s="310"/>
      <c r="L256" s="310"/>
      <c r="M256" s="70"/>
      <c r="N256" s="22" t="s">
        <v>835</v>
      </c>
      <c r="O256" s="22" t="s">
        <v>416</v>
      </c>
      <c r="P256" s="240">
        <v>574</v>
      </c>
    </row>
    <row r="257" spans="1:16" ht="11.25" customHeight="1">
      <c r="A257" s="70"/>
      <c r="B257" s="312"/>
      <c r="C257" s="95"/>
      <c r="D257" s="311"/>
      <c r="E257" s="310"/>
      <c r="F257" s="310"/>
      <c r="G257" s="310"/>
      <c r="H257" s="307"/>
      <c r="I257" s="308"/>
      <c r="J257" s="308"/>
      <c r="K257" s="310"/>
      <c r="L257" s="310"/>
      <c r="M257" s="70"/>
      <c r="N257" s="22" t="s">
        <v>835</v>
      </c>
      <c r="O257" s="22" t="s">
        <v>416</v>
      </c>
      <c r="P257" s="240">
        <v>147</v>
      </c>
    </row>
    <row r="258" spans="1:16" ht="11.25" customHeight="1">
      <c r="A258" s="70"/>
      <c r="B258" s="312"/>
      <c r="C258" s="95"/>
      <c r="D258" s="311"/>
      <c r="E258" s="310"/>
      <c r="F258" s="310"/>
      <c r="G258" s="310"/>
      <c r="H258" s="307"/>
      <c r="I258" s="308"/>
      <c r="J258" s="308"/>
      <c r="K258" s="310"/>
      <c r="L258" s="310"/>
      <c r="M258" s="70"/>
      <c r="N258" s="22" t="s">
        <v>835</v>
      </c>
      <c r="O258" s="22" t="s">
        <v>416</v>
      </c>
      <c r="P258" s="240">
        <v>201</v>
      </c>
    </row>
    <row r="259" spans="1:16" ht="11.25" customHeight="1">
      <c r="A259" s="70"/>
      <c r="B259" s="312"/>
      <c r="C259" s="95"/>
      <c r="D259" s="311"/>
      <c r="E259" s="310"/>
      <c r="F259" s="310"/>
      <c r="G259" s="310"/>
      <c r="H259" s="307"/>
      <c r="I259" s="308"/>
      <c r="J259" s="308"/>
      <c r="K259" s="310"/>
      <c r="L259" s="310"/>
      <c r="M259" s="70"/>
      <c r="N259" s="22" t="s">
        <v>835</v>
      </c>
      <c r="O259" s="22" t="s">
        <v>416</v>
      </c>
      <c r="P259" s="240">
        <v>268</v>
      </c>
    </row>
    <row r="260" spans="1:16" ht="11.25" customHeight="1">
      <c r="A260" s="70"/>
      <c r="B260" s="312"/>
      <c r="C260" s="95"/>
      <c r="D260" s="311"/>
      <c r="E260" s="310"/>
      <c r="F260" s="310"/>
      <c r="G260" s="310"/>
      <c r="H260" s="307"/>
      <c r="I260" s="308"/>
      <c r="J260" s="308"/>
      <c r="K260" s="310"/>
      <c r="L260" s="310"/>
      <c r="M260" s="70"/>
      <c r="N260" s="22" t="s">
        <v>835</v>
      </c>
      <c r="O260" s="22" t="s">
        <v>416</v>
      </c>
      <c r="P260" s="240">
        <v>222</v>
      </c>
    </row>
    <row r="261" spans="1:16" ht="11.25" customHeight="1">
      <c r="A261" s="70"/>
      <c r="B261" s="312"/>
      <c r="C261" s="95"/>
      <c r="D261" s="311"/>
      <c r="E261" s="310"/>
      <c r="F261" s="310"/>
      <c r="G261" s="310"/>
      <c r="H261" s="307"/>
      <c r="I261" s="308"/>
      <c r="J261" s="308"/>
      <c r="K261" s="310"/>
      <c r="L261" s="310"/>
      <c r="M261" s="70"/>
      <c r="N261" s="22" t="s">
        <v>835</v>
      </c>
      <c r="O261" s="22" t="s">
        <v>416</v>
      </c>
      <c r="P261" s="240">
        <v>50</v>
      </c>
    </row>
    <row r="262" spans="1:16" ht="11.25" customHeight="1">
      <c r="A262" s="70"/>
      <c r="B262" s="312"/>
      <c r="C262" s="95"/>
      <c r="D262" s="311"/>
      <c r="E262" s="310"/>
      <c r="F262" s="310"/>
      <c r="G262" s="310"/>
      <c r="H262" s="307"/>
      <c r="I262" s="308"/>
      <c r="J262" s="308"/>
      <c r="K262" s="310"/>
      <c r="L262" s="310"/>
      <c r="M262" s="70"/>
      <c r="N262" s="22" t="s">
        <v>835</v>
      </c>
      <c r="O262" s="22" t="s">
        <v>416</v>
      </c>
      <c r="P262" s="240">
        <v>253</v>
      </c>
    </row>
    <row r="263" spans="1:16" ht="11.25" customHeight="1">
      <c r="A263" s="70"/>
      <c r="B263" s="312"/>
      <c r="C263" s="95"/>
      <c r="D263" s="311"/>
      <c r="E263" s="310"/>
      <c r="F263" s="310"/>
      <c r="G263" s="310"/>
      <c r="H263" s="307"/>
      <c r="I263" s="308"/>
      <c r="J263" s="308"/>
      <c r="K263" s="310"/>
      <c r="L263" s="310"/>
      <c r="M263" s="70"/>
      <c r="N263" s="22" t="s">
        <v>835</v>
      </c>
      <c r="O263" s="22" t="s">
        <v>416</v>
      </c>
      <c r="P263" s="240">
        <v>810</v>
      </c>
    </row>
    <row r="264" spans="1:16" ht="11.25" customHeight="1">
      <c r="A264" s="70"/>
      <c r="B264" s="312"/>
      <c r="C264" s="95"/>
      <c r="D264" s="311"/>
      <c r="E264" s="310"/>
      <c r="F264" s="310"/>
      <c r="G264" s="310"/>
      <c r="H264" s="307"/>
      <c r="I264" s="308"/>
      <c r="J264" s="308"/>
      <c r="K264" s="310"/>
      <c r="L264" s="310"/>
      <c r="M264" s="70"/>
      <c r="N264" s="22" t="s">
        <v>835</v>
      </c>
      <c r="O264" s="22" t="s">
        <v>416</v>
      </c>
      <c r="P264" s="240">
        <v>211</v>
      </c>
    </row>
    <row r="265" spans="1:16" ht="11.25" customHeight="1">
      <c r="A265" s="70"/>
      <c r="B265" s="312"/>
      <c r="C265" s="95"/>
      <c r="D265" s="311"/>
      <c r="E265" s="310"/>
      <c r="F265" s="310"/>
      <c r="G265" s="310"/>
      <c r="H265" s="307"/>
      <c r="I265" s="308"/>
      <c r="J265" s="308"/>
      <c r="K265" s="310"/>
      <c r="L265" s="310"/>
      <c r="M265" s="70"/>
      <c r="N265" s="22" t="s">
        <v>835</v>
      </c>
      <c r="O265" s="22" t="s">
        <v>416</v>
      </c>
      <c r="P265" s="240">
        <v>284</v>
      </c>
    </row>
    <row r="266" spans="1:16" ht="11.25" customHeight="1">
      <c r="A266" s="70"/>
      <c r="B266" s="312"/>
      <c r="C266" s="95"/>
      <c r="D266" s="311"/>
      <c r="E266" s="310"/>
      <c r="F266" s="310"/>
      <c r="G266" s="310"/>
      <c r="H266" s="307"/>
      <c r="I266" s="308"/>
      <c r="J266" s="308"/>
      <c r="K266" s="310"/>
      <c r="L266" s="310"/>
      <c r="M266" s="70"/>
      <c r="N266" s="22" t="s">
        <v>835</v>
      </c>
      <c r="O266" s="22" t="s">
        <v>416</v>
      </c>
      <c r="P266" s="240">
        <v>90</v>
      </c>
    </row>
    <row r="267" spans="1:16" ht="11.25" customHeight="1">
      <c r="A267" s="70"/>
      <c r="B267" s="312"/>
      <c r="C267" s="95"/>
      <c r="D267" s="311"/>
      <c r="E267" s="310"/>
      <c r="F267" s="310"/>
      <c r="G267" s="310"/>
      <c r="H267" s="307"/>
      <c r="I267" s="308"/>
      <c r="J267" s="308"/>
      <c r="K267" s="310"/>
      <c r="L267" s="310"/>
      <c r="M267" s="70"/>
      <c r="N267" s="22" t="s">
        <v>835</v>
      </c>
      <c r="O267" s="22" t="s">
        <v>416</v>
      </c>
      <c r="P267" s="240">
        <v>380</v>
      </c>
    </row>
    <row r="268" spans="1:16" ht="11.25" customHeight="1">
      <c r="A268" s="70"/>
      <c r="B268" s="312"/>
      <c r="C268" s="95"/>
      <c r="D268" s="311"/>
      <c r="E268" s="310"/>
      <c r="F268" s="310"/>
      <c r="G268" s="310"/>
      <c r="H268" s="307"/>
      <c r="I268" s="308"/>
      <c r="J268" s="308"/>
      <c r="K268" s="310"/>
      <c r="L268" s="310"/>
      <c r="M268" s="70"/>
      <c r="N268" s="22" t="s">
        <v>835</v>
      </c>
      <c r="O268" s="22" t="s">
        <v>416</v>
      </c>
      <c r="P268" s="240">
        <v>24</v>
      </c>
    </row>
    <row r="269" spans="1:16" ht="11.25" customHeight="1">
      <c r="A269" s="70"/>
      <c r="B269" s="312"/>
      <c r="C269" s="95"/>
      <c r="D269" s="311"/>
      <c r="E269" s="310"/>
      <c r="F269" s="310"/>
      <c r="G269" s="310"/>
      <c r="H269" s="307"/>
      <c r="I269" s="308"/>
      <c r="J269" s="308"/>
      <c r="K269" s="310"/>
      <c r="L269" s="310"/>
      <c r="M269" s="70"/>
      <c r="N269" s="22" t="s">
        <v>835</v>
      </c>
      <c r="O269" s="22" t="s">
        <v>416</v>
      </c>
      <c r="P269" s="240">
        <v>199</v>
      </c>
    </row>
    <row r="270" spans="1:16" ht="11.25" customHeight="1">
      <c r="A270" s="70"/>
      <c r="B270" s="312"/>
      <c r="C270" s="95"/>
      <c r="D270" s="311"/>
      <c r="E270" s="310"/>
      <c r="F270" s="310"/>
      <c r="G270" s="310"/>
      <c r="H270" s="307"/>
      <c r="I270" s="308"/>
      <c r="J270" s="308"/>
      <c r="K270" s="310"/>
      <c r="L270" s="310"/>
      <c r="M270" s="70"/>
      <c r="N270" s="22" t="s">
        <v>835</v>
      </c>
      <c r="O270" s="22" t="s">
        <v>416</v>
      </c>
      <c r="P270" s="240">
        <v>61</v>
      </c>
    </row>
    <row r="271" spans="1:16" ht="11.25" customHeight="1">
      <c r="A271" s="70"/>
      <c r="B271" s="312"/>
      <c r="C271" s="95"/>
      <c r="D271" s="311"/>
      <c r="E271" s="310"/>
      <c r="F271" s="310"/>
      <c r="G271" s="310"/>
      <c r="H271" s="307"/>
      <c r="I271" s="308"/>
      <c r="J271" s="308"/>
      <c r="K271" s="310"/>
      <c r="L271" s="310"/>
      <c r="M271" s="70"/>
      <c r="N271" s="22" t="s">
        <v>835</v>
      </c>
      <c r="O271" s="22" t="s">
        <v>416</v>
      </c>
      <c r="P271" s="240">
        <v>34</v>
      </c>
    </row>
    <row r="272" spans="1:16" ht="11.25" customHeight="1">
      <c r="A272" s="70"/>
      <c r="B272" s="312"/>
      <c r="C272" s="95"/>
      <c r="D272" s="311"/>
      <c r="E272" s="310"/>
      <c r="F272" s="310"/>
      <c r="G272" s="310"/>
      <c r="H272" s="307"/>
      <c r="I272" s="308"/>
      <c r="J272" s="308"/>
      <c r="K272" s="310"/>
      <c r="L272" s="310"/>
      <c r="M272" s="70"/>
      <c r="N272" s="22" t="s">
        <v>835</v>
      </c>
      <c r="O272" s="22" t="s">
        <v>416</v>
      </c>
      <c r="P272" s="240">
        <v>54</v>
      </c>
    </row>
    <row r="273" spans="1:16" ht="11.25" customHeight="1">
      <c r="A273" s="70"/>
      <c r="B273" s="312"/>
      <c r="C273" s="95"/>
      <c r="D273" s="311"/>
      <c r="E273" s="310"/>
      <c r="F273" s="310"/>
      <c r="G273" s="310"/>
      <c r="H273" s="307"/>
      <c r="I273" s="308"/>
      <c r="J273" s="308"/>
      <c r="K273" s="310"/>
      <c r="L273" s="310"/>
      <c r="M273" s="70"/>
      <c r="N273" s="22" t="s">
        <v>835</v>
      </c>
      <c r="O273" s="22" t="s">
        <v>416</v>
      </c>
      <c r="P273" s="240">
        <v>571</v>
      </c>
    </row>
    <row r="274" spans="1:16" ht="11.25" customHeight="1">
      <c r="A274" s="70"/>
      <c r="B274" s="312"/>
      <c r="C274" s="95"/>
      <c r="D274" s="311"/>
      <c r="E274" s="310"/>
      <c r="F274" s="310"/>
      <c r="G274" s="310"/>
      <c r="H274" s="307"/>
      <c r="I274" s="308"/>
      <c r="J274" s="308"/>
      <c r="K274" s="310"/>
      <c r="L274" s="310"/>
      <c r="M274" s="70"/>
      <c r="N274" s="22" t="s">
        <v>835</v>
      </c>
      <c r="O274" s="22" t="s">
        <v>416</v>
      </c>
      <c r="P274" s="240">
        <v>100</v>
      </c>
    </row>
    <row r="275" spans="1:16" ht="11.25" customHeight="1">
      <c r="A275" s="70"/>
      <c r="B275" s="312"/>
      <c r="C275" s="95"/>
      <c r="D275" s="311"/>
      <c r="E275" s="310"/>
      <c r="F275" s="310"/>
      <c r="G275" s="310"/>
      <c r="H275" s="307"/>
      <c r="I275" s="308"/>
      <c r="J275" s="309"/>
      <c r="K275" s="310"/>
      <c r="L275" s="310"/>
      <c r="M275" s="70"/>
      <c r="N275" s="22" t="s">
        <v>835</v>
      </c>
      <c r="O275" s="22" t="s">
        <v>416</v>
      </c>
      <c r="P275" s="240">
        <v>47.882650850200001</v>
      </c>
    </row>
    <row r="276" spans="1:16" ht="11.25" customHeight="1">
      <c r="A276" s="70"/>
      <c r="B276" s="312"/>
      <c r="C276" s="95"/>
      <c r="D276" s="311"/>
      <c r="E276" s="310"/>
      <c r="F276" s="310"/>
      <c r="G276" s="310"/>
      <c r="H276" s="307"/>
      <c r="I276" s="308"/>
      <c r="J276" s="308"/>
      <c r="K276" s="310"/>
      <c r="L276" s="310"/>
      <c r="M276" s="70"/>
      <c r="N276" s="22" t="s">
        <v>835</v>
      </c>
      <c r="O276" s="22" t="s">
        <v>416</v>
      </c>
      <c r="P276" s="240">
        <v>384.84370545000002</v>
      </c>
    </row>
    <row r="277" spans="1:16" ht="11.25" customHeight="1">
      <c r="A277" s="70"/>
      <c r="B277" s="312"/>
      <c r="C277" s="95"/>
      <c r="D277" s="311"/>
      <c r="E277" s="310"/>
      <c r="F277" s="310"/>
      <c r="G277" s="310"/>
      <c r="H277" s="307"/>
      <c r="I277" s="308"/>
      <c r="J277" s="308"/>
      <c r="K277" s="310"/>
      <c r="L277" s="310"/>
      <c r="M277" s="70"/>
      <c r="N277" s="22" t="s">
        <v>835</v>
      </c>
      <c r="O277" s="22" t="s">
        <v>416</v>
      </c>
      <c r="P277" s="240">
        <v>10.7857445</v>
      </c>
    </row>
    <row r="278" spans="1:16" ht="11.25" customHeight="1">
      <c r="A278" s="70"/>
      <c r="B278" s="312"/>
      <c r="C278" s="95"/>
      <c r="D278" s="311"/>
      <c r="E278" s="310"/>
      <c r="F278" s="310"/>
      <c r="G278" s="310"/>
      <c r="H278" s="307"/>
      <c r="I278" s="308"/>
      <c r="J278" s="308"/>
      <c r="K278" s="310"/>
      <c r="L278" s="310"/>
      <c r="M278" s="70"/>
      <c r="N278" s="22" t="s">
        <v>835</v>
      </c>
      <c r="O278" s="22" t="s">
        <v>416</v>
      </c>
      <c r="P278" s="240">
        <v>1.582281</v>
      </c>
    </row>
    <row r="279" spans="1:16" ht="11.25" customHeight="1">
      <c r="A279" s="70"/>
      <c r="B279" s="312"/>
      <c r="C279" s="95"/>
      <c r="D279" s="311"/>
      <c r="E279" s="310"/>
      <c r="F279" s="310"/>
      <c r="G279" s="310"/>
      <c r="H279" s="307"/>
      <c r="I279" s="308"/>
      <c r="J279" s="308"/>
      <c r="K279" s="310"/>
      <c r="L279" s="310"/>
      <c r="M279" s="70"/>
      <c r="N279" s="22" t="s">
        <v>835</v>
      </c>
      <c r="O279" s="22" t="s">
        <v>416</v>
      </c>
      <c r="P279" s="240">
        <v>10.515437875</v>
      </c>
    </row>
    <row r="280" spans="1:16" ht="11.25" customHeight="1">
      <c r="A280" s="70"/>
      <c r="B280" s="312"/>
      <c r="C280" s="95"/>
      <c r="D280" s="311"/>
      <c r="E280" s="310"/>
      <c r="F280" s="310"/>
      <c r="G280" s="310"/>
      <c r="H280" s="307"/>
      <c r="I280" s="308"/>
      <c r="J280" s="308"/>
      <c r="K280" s="310"/>
      <c r="L280" s="310"/>
      <c r="M280" s="70"/>
      <c r="N280" s="22" t="s">
        <v>835</v>
      </c>
      <c r="O280" s="22" t="s">
        <v>416</v>
      </c>
      <c r="P280" s="240">
        <v>22</v>
      </c>
    </row>
    <row r="281" spans="1:16" ht="11.25" customHeight="1">
      <c r="A281" s="70"/>
      <c r="B281" s="312"/>
      <c r="C281" s="95"/>
      <c r="D281" s="311"/>
      <c r="E281" s="310"/>
      <c r="F281" s="310"/>
      <c r="G281" s="310"/>
      <c r="H281" s="307"/>
      <c r="I281" s="308"/>
      <c r="J281" s="308"/>
      <c r="K281" s="310"/>
      <c r="L281" s="310"/>
      <c r="M281" s="70"/>
      <c r="N281" s="22" t="s">
        <v>835</v>
      </c>
      <c r="O281" s="22" t="s">
        <v>416</v>
      </c>
      <c r="P281" s="240">
        <v>30</v>
      </c>
    </row>
    <row r="282" spans="1:16" ht="11.25" customHeight="1">
      <c r="A282" s="70"/>
      <c r="B282" s="312"/>
      <c r="C282" s="95"/>
      <c r="D282" s="311"/>
      <c r="E282" s="310"/>
      <c r="F282" s="310"/>
      <c r="G282" s="310"/>
      <c r="H282" s="307"/>
      <c r="I282" s="308"/>
      <c r="J282" s="308"/>
      <c r="K282" s="310"/>
      <c r="L282" s="310"/>
      <c r="M282" s="70"/>
      <c r="N282" s="22" t="s">
        <v>835</v>
      </c>
      <c r="O282" s="22" t="s">
        <v>416</v>
      </c>
      <c r="P282" s="240">
        <v>5</v>
      </c>
    </row>
    <row r="283" spans="1:16" ht="11.25" customHeight="1">
      <c r="A283" s="70"/>
      <c r="B283" s="312"/>
      <c r="C283" s="95"/>
      <c r="D283" s="311"/>
      <c r="E283" s="310"/>
      <c r="F283" s="310"/>
      <c r="G283" s="310"/>
      <c r="H283" s="307"/>
      <c r="I283" s="308"/>
      <c r="J283" s="308"/>
      <c r="K283" s="310"/>
      <c r="L283" s="310"/>
      <c r="M283" s="70"/>
      <c r="N283" s="22" t="s">
        <v>835</v>
      </c>
      <c r="O283" s="22" t="s">
        <v>416</v>
      </c>
      <c r="P283" s="240">
        <v>211</v>
      </c>
    </row>
    <row r="284" spans="1:16" ht="11.25" customHeight="1">
      <c r="A284" s="70"/>
      <c r="B284" s="312"/>
      <c r="C284" s="95"/>
      <c r="D284" s="311"/>
      <c r="E284" s="310"/>
      <c r="F284" s="310"/>
      <c r="G284" s="310"/>
      <c r="H284" s="307"/>
      <c r="I284" s="308"/>
      <c r="J284" s="309"/>
      <c r="K284" s="310"/>
      <c r="L284" s="310"/>
      <c r="M284" s="70"/>
      <c r="N284" s="22" t="s">
        <v>835</v>
      </c>
      <c r="O284" s="22" t="s">
        <v>416</v>
      </c>
      <c r="P284" s="240">
        <v>7</v>
      </c>
    </row>
    <row r="285" spans="1:16" ht="11.25" customHeight="1">
      <c r="A285" s="70"/>
      <c r="B285" s="312"/>
      <c r="C285" s="95"/>
      <c r="D285" s="311"/>
      <c r="E285" s="310"/>
      <c r="F285" s="310"/>
      <c r="G285" s="310"/>
      <c r="H285" s="307"/>
      <c r="I285" s="308"/>
      <c r="J285" s="308"/>
      <c r="K285" s="310"/>
      <c r="L285" s="310"/>
      <c r="M285" s="70"/>
      <c r="N285" s="22" t="s">
        <v>835</v>
      </c>
      <c r="O285" s="22" t="s">
        <v>416</v>
      </c>
      <c r="P285" s="240">
        <v>106</v>
      </c>
    </row>
    <row r="286" spans="1:16" ht="11.25" customHeight="1">
      <c r="A286" s="70"/>
      <c r="B286" s="312"/>
      <c r="C286" s="95"/>
      <c r="D286" s="311"/>
      <c r="E286" s="310"/>
      <c r="F286" s="310"/>
      <c r="G286" s="310"/>
      <c r="H286" s="307"/>
      <c r="I286" s="308"/>
      <c r="J286" s="308"/>
      <c r="K286" s="310"/>
      <c r="L286" s="310"/>
      <c r="M286" s="70"/>
      <c r="N286" s="22" t="s">
        <v>835</v>
      </c>
      <c r="O286" s="22" t="s">
        <v>416</v>
      </c>
      <c r="P286" s="240">
        <v>113</v>
      </c>
    </row>
    <row r="287" spans="1:16" ht="11.25" customHeight="1">
      <c r="A287" s="70"/>
      <c r="B287" s="312"/>
      <c r="C287" s="95"/>
      <c r="D287" s="311"/>
      <c r="E287" s="310"/>
      <c r="F287" s="310"/>
      <c r="G287" s="310"/>
      <c r="H287" s="307"/>
      <c r="I287" s="308"/>
      <c r="J287" s="308"/>
      <c r="K287" s="310"/>
      <c r="L287" s="310"/>
      <c r="M287" s="70"/>
      <c r="N287" s="22" t="s">
        <v>835</v>
      </c>
      <c r="O287" s="22" t="s">
        <v>416</v>
      </c>
      <c r="P287" s="240">
        <v>268</v>
      </c>
    </row>
    <row r="288" spans="1:16" ht="11.25" customHeight="1">
      <c r="A288" s="70"/>
      <c r="B288" s="312"/>
      <c r="C288" s="95"/>
      <c r="D288" s="311"/>
      <c r="E288" s="310"/>
      <c r="F288" s="310"/>
      <c r="G288" s="310"/>
      <c r="H288" s="307"/>
      <c r="I288" s="308"/>
      <c r="J288" s="308"/>
      <c r="K288" s="310"/>
      <c r="L288" s="310"/>
      <c r="M288" s="70"/>
      <c r="N288" s="22" t="s">
        <v>835</v>
      </c>
      <c r="O288" s="22" t="s">
        <v>416</v>
      </c>
      <c r="P288" s="240">
        <v>285</v>
      </c>
    </row>
    <row r="289" spans="1:16" ht="11.25" customHeight="1">
      <c r="A289" s="70"/>
      <c r="B289" s="312"/>
      <c r="C289" s="95"/>
      <c r="D289" s="311"/>
      <c r="E289" s="310"/>
      <c r="F289" s="310"/>
      <c r="G289" s="310"/>
      <c r="H289" s="307"/>
      <c r="I289" s="308"/>
      <c r="J289" s="308"/>
      <c r="K289" s="310"/>
      <c r="L289" s="310"/>
      <c r="M289" s="70"/>
      <c r="N289" s="22" t="s">
        <v>835</v>
      </c>
      <c r="O289" s="22" t="s">
        <v>416</v>
      </c>
      <c r="P289" s="240">
        <v>135</v>
      </c>
    </row>
    <row r="290" spans="1:16" ht="11.25" customHeight="1">
      <c r="A290" s="70"/>
      <c r="B290" s="312"/>
      <c r="C290" s="95"/>
      <c r="D290" s="311"/>
      <c r="E290" s="310"/>
      <c r="F290" s="310"/>
      <c r="G290" s="310"/>
      <c r="H290" s="307"/>
      <c r="I290" s="308"/>
      <c r="J290" s="308"/>
      <c r="K290" s="310"/>
      <c r="L290" s="310"/>
      <c r="M290" s="70"/>
      <c r="N290" s="22" t="s">
        <v>835</v>
      </c>
      <c r="O290" s="22" t="s">
        <v>416</v>
      </c>
      <c r="P290" s="240">
        <v>47</v>
      </c>
    </row>
    <row r="291" spans="1:16" ht="11.25" customHeight="1">
      <c r="A291" s="70"/>
      <c r="B291" s="312"/>
      <c r="C291" s="95"/>
      <c r="D291" s="311"/>
      <c r="E291" s="310"/>
      <c r="F291" s="310"/>
      <c r="G291" s="310"/>
      <c r="H291" s="307"/>
      <c r="I291" s="308"/>
      <c r="J291" s="308"/>
      <c r="K291" s="310"/>
      <c r="L291" s="310"/>
      <c r="M291" s="70"/>
      <c r="N291" s="22" t="s">
        <v>835</v>
      </c>
      <c r="O291" s="22" t="s">
        <v>416</v>
      </c>
      <c r="P291" s="240">
        <v>47</v>
      </c>
    </row>
    <row r="292" spans="1:16" ht="11.25" customHeight="1">
      <c r="A292" s="70"/>
      <c r="B292" s="312"/>
      <c r="C292" s="95"/>
      <c r="D292" s="311"/>
      <c r="E292" s="310"/>
      <c r="F292" s="310"/>
      <c r="G292" s="310"/>
      <c r="H292" s="307"/>
      <c r="I292" s="308"/>
      <c r="J292" s="309"/>
      <c r="K292" s="310"/>
      <c r="L292" s="310"/>
      <c r="M292" s="70"/>
      <c r="N292" s="22" t="s">
        <v>835</v>
      </c>
      <c r="O292" s="22" t="s">
        <v>416</v>
      </c>
      <c r="P292" s="240">
        <v>111.65137249999999</v>
      </c>
    </row>
    <row r="293" spans="1:16" ht="11.25" customHeight="1">
      <c r="A293" s="70"/>
      <c r="B293" s="312"/>
      <c r="C293" s="95"/>
      <c r="D293" s="311"/>
      <c r="E293" s="310"/>
      <c r="F293" s="310"/>
      <c r="G293" s="310"/>
      <c r="H293" s="307"/>
      <c r="I293" s="308"/>
      <c r="J293" s="308"/>
      <c r="K293" s="310"/>
      <c r="L293" s="310"/>
      <c r="M293" s="70"/>
      <c r="N293" s="22" t="s">
        <v>835</v>
      </c>
      <c r="O293" s="22" t="s">
        <v>416</v>
      </c>
      <c r="P293" s="240">
        <v>555</v>
      </c>
    </row>
    <row r="294" spans="1:16" ht="11.25" customHeight="1">
      <c r="A294" s="70"/>
      <c r="B294" s="312"/>
      <c r="C294" s="95"/>
      <c r="D294" s="311"/>
      <c r="E294" s="310"/>
      <c r="F294" s="310"/>
      <c r="G294" s="310"/>
      <c r="H294" s="307"/>
      <c r="I294" s="308"/>
      <c r="J294" s="308"/>
      <c r="K294" s="310"/>
      <c r="L294" s="310"/>
      <c r="M294" s="70"/>
      <c r="N294" s="22" t="s">
        <v>835</v>
      </c>
      <c r="O294" s="22" t="s">
        <v>416</v>
      </c>
      <c r="P294" s="240">
        <v>231</v>
      </c>
    </row>
    <row r="295" spans="1:16" ht="11.25" customHeight="1">
      <c r="A295" s="70"/>
      <c r="B295" s="312"/>
      <c r="C295" s="95"/>
      <c r="D295" s="311"/>
      <c r="E295" s="310"/>
      <c r="F295" s="310"/>
      <c r="G295" s="310"/>
      <c r="H295" s="307"/>
      <c r="I295" s="308"/>
      <c r="J295" s="308"/>
      <c r="K295" s="310"/>
      <c r="L295" s="310"/>
      <c r="M295" s="70"/>
      <c r="N295" s="22" t="s">
        <v>835</v>
      </c>
      <c r="O295" s="22" t="s">
        <v>416</v>
      </c>
      <c r="P295" s="240">
        <v>78.984033684799996</v>
      </c>
    </row>
    <row r="296" spans="1:16" ht="11.25" customHeight="1">
      <c r="A296" s="70"/>
      <c r="B296" s="312"/>
      <c r="C296" s="95"/>
      <c r="D296" s="311"/>
      <c r="E296" s="310"/>
      <c r="F296" s="310"/>
      <c r="G296" s="310"/>
      <c r="H296" s="307"/>
      <c r="I296" s="308"/>
      <c r="J296" s="308"/>
      <c r="K296" s="310"/>
      <c r="L296" s="310"/>
      <c r="M296" s="70"/>
      <c r="N296" s="22" t="s">
        <v>835</v>
      </c>
      <c r="O296" s="22" t="s">
        <v>416</v>
      </c>
      <c r="P296" s="240">
        <v>1454</v>
      </c>
    </row>
    <row r="297" spans="1:16" ht="11.25" customHeight="1">
      <c r="A297" s="70"/>
      <c r="B297" s="312"/>
      <c r="C297" s="95"/>
      <c r="D297" s="311"/>
      <c r="E297" s="310"/>
      <c r="F297" s="310"/>
      <c r="G297" s="310"/>
      <c r="H297" s="307"/>
      <c r="I297" s="308"/>
      <c r="J297" s="308"/>
      <c r="K297" s="310"/>
      <c r="L297" s="310"/>
      <c r="M297" s="70"/>
      <c r="N297" s="22" t="s">
        <v>835</v>
      </c>
      <c r="O297" s="22" t="s">
        <v>416</v>
      </c>
      <c r="P297" s="240">
        <v>116</v>
      </c>
    </row>
    <row r="298" spans="1:16" ht="11.25" customHeight="1">
      <c r="A298" s="70"/>
      <c r="B298" s="312"/>
      <c r="C298" s="95"/>
      <c r="D298" s="311"/>
      <c r="E298" s="310"/>
      <c r="F298" s="310"/>
      <c r="G298" s="310"/>
      <c r="H298" s="307"/>
      <c r="I298" s="308"/>
      <c r="J298" s="308"/>
      <c r="K298" s="310"/>
      <c r="L298" s="310"/>
      <c r="M298" s="70"/>
      <c r="N298" s="22" t="s">
        <v>835</v>
      </c>
      <c r="O298" s="22" t="s">
        <v>416</v>
      </c>
      <c r="P298" s="240">
        <v>910</v>
      </c>
    </row>
    <row r="299" spans="1:16" ht="11.25" customHeight="1">
      <c r="A299" s="70"/>
      <c r="B299" s="312"/>
      <c r="C299" s="95"/>
      <c r="D299" s="311"/>
      <c r="E299" s="310"/>
      <c r="F299" s="310"/>
      <c r="G299" s="310"/>
      <c r="H299" s="307"/>
      <c r="I299" s="308"/>
      <c r="J299" s="308"/>
      <c r="K299" s="310"/>
      <c r="L299" s="310"/>
      <c r="M299" s="70"/>
      <c r="N299" s="22" t="s">
        <v>835</v>
      </c>
      <c r="O299" s="22" t="s">
        <v>416</v>
      </c>
      <c r="P299" s="240">
        <v>307</v>
      </c>
    </row>
    <row r="300" spans="1:16" ht="11.25" customHeight="1">
      <c r="A300" s="70"/>
      <c r="B300" s="312"/>
      <c r="C300" s="95"/>
      <c r="D300" s="311"/>
      <c r="E300" s="310"/>
      <c r="F300" s="310"/>
      <c r="G300" s="310"/>
      <c r="H300" s="307"/>
      <c r="I300" s="308"/>
      <c r="J300" s="308"/>
      <c r="K300" s="310"/>
      <c r="L300" s="310"/>
      <c r="M300" s="70"/>
      <c r="N300" s="22" t="s">
        <v>835</v>
      </c>
      <c r="O300" s="22" t="s">
        <v>416</v>
      </c>
      <c r="P300" s="240">
        <v>10.3858861798</v>
      </c>
    </row>
    <row r="301" spans="1:16" ht="11.25" customHeight="1">
      <c r="A301" s="70"/>
      <c r="B301" s="312"/>
      <c r="C301" s="95"/>
      <c r="D301" s="311"/>
      <c r="E301" s="310"/>
      <c r="F301" s="310"/>
      <c r="G301" s="310"/>
      <c r="H301" s="307"/>
      <c r="I301" s="308"/>
      <c r="J301" s="308"/>
      <c r="K301" s="310"/>
      <c r="L301" s="310"/>
      <c r="M301" s="70"/>
      <c r="N301" s="22" t="s">
        <v>835</v>
      </c>
      <c r="O301" s="22" t="s">
        <v>416</v>
      </c>
      <c r="P301" s="240">
        <v>125334.525649</v>
      </c>
    </row>
    <row r="302" spans="1:16" ht="11.25" customHeight="1">
      <c r="A302" s="70"/>
      <c r="B302" s="312"/>
      <c r="C302" s="95"/>
      <c r="D302" s="311"/>
      <c r="E302" s="310"/>
      <c r="F302" s="310"/>
      <c r="G302" s="310"/>
      <c r="H302" s="307"/>
      <c r="I302" s="308"/>
      <c r="J302" s="308"/>
      <c r="K302" s="310"/>
      <c r="L302" s="310"/>
      <c r="M302" s="70"/>
      <c r="N302" s="22" t="s">
        <v>835</v>
      </c>
      <c r="O302" s="22" t="s">
        <v>416</v>
      </c>
      <c r="P302" s="240">
        <v>433.65456454399998</v>
      </c>
    </row>
    <row r="303" spans="1:16" ht="11.25" customHeight="1">
      <c r="A303" s="70"/>
      <c r="B303" s="312"/>
      <c r="C303" s="95"/>
      <c r="D303" s="311"/>
      <c r="E303" s="310"/>
      <c r="F303" s="310"/>
      <c r="G303" s="310"/>
      <c r="H303" s="307"/>
      <c r="I303" s="308"/>
      <c r="J303" s="308"/>
      <c r="K303" s="310"/>
      <c r="L303" s="310"/>
      <c r="M303" s="70"/>
      <c r="N303" s="22" t="s">
        <v>835</v>
      </c>
      <c r="O303" s="22" t="s">
        <v>416</v>
      </c>
      <c r="P303" s="240">
        <v>314.267899699</v>
      </c>
    </row>
    <row r="304" spans="1:16" ht="11.25" customHeight="1">
      <c r="A304" s="70"/>
      <c r="B304" s="312"/>
      <c r="C304" s="95"/>
      <c r="D304" s="311"/>
      <c r="E304" s="310"/>
      <c r="F304" s="310"/>
      <c r="G304" s="310"/>
      <c r="H304" s="307"/>
      <c r="I304" s="308"/>
      <c r="J304" s="308"/>
      <c r="K304" s="310"/>
      <c r="L304" s="310"/>
      <c r="M304" s="70"/>
      <c r="N304" s="22" t="s">
        <v>835</v>
      </c>
      <c r="O304" s="22" t="s">
        <v>416</v>
      </c>
      <c r="P304" s="240">
        <v>2.45828895001</v>
      </c>
    </row>
    <row r="305" spans="1:16" ht="11.25" customHeight="1">
      <c r="A305" s="70"/>
      <c r="B305" s="312"/>
      <c r="C305" s="95"/>
      <c r="D305" s="311"/>
      <c r="E305" s="310"/>
      <c r="F305" s="310"/>
      <c r="G305" s="310"/>
      <c r="H305" s="307"/>
      <c r="I305" s="308"/>
      <c r="J305" s="308"/>
      <c r="K305" s="310"/>
      <c r="L305" s="310"/>
      <c r="M305" s="70"/>
      <c r="N305" s="22" t="s">
        <v>835</v>
      </c>
      <c r="O305" s="22" t="s">
        <v>416</v>
      </c>
      <c r="P305" s="240">
        <v>466.82873244400002</v>
      </c>
    </row>
    <row r="306" spans="1:16" ht="11.25" customHeight="1">
      <c r="A306" s="70"/>
      <c r="B306" s="312"/>
      <c r="C306" s="95"/>
      <c r="D306" s="311"/>
      <c r="E306" s="310"/>
      <c r="F306" s="310"/>
      <c r="G306" s="310"/>
      <c r="H306" s="307"/>
      <c r="I306" s="308"/>
      <c r="J306" s="308"/>
      <c r="K306" s="310"/>
      <c r="L306" s="310"/>
      <c r="M306" s="70"/>
      <c r="N306" s="22" t="s">
        <v>835</v>
      </c>
      <c r="O306" s="22" t="s">
        <v>416</v>
      </c>
      <c r="P306" s="240">
        <v>941.29377985500003</v>
      </c>
    </row>
    <row r="307" spans="1:16" ht="11.25" customHeight="1">
      <c r="A307" s="70"/>
      <c r="B307" s="312"/>
      <c r="C307" s="95"/>
      <c r="D307" s="311"/>
      <c r="E307" s="310"/>
      <c r="F307" s="310"/>
      <c r="G307" s="310"/>
      <c r="H307" s="307"/>
      <c r="I307" s="308"/>
      <c r="J307" s="309"/>
      <c r="K307" s="310"/>
      <c r="L307" s="310"/>
      <c r="M307" s="70"/>
      <c r="N307" s="22" t="s">
        <v>835</v>
      </c>
      <c r="O307" s="22" t="s">
        <v>416</v>
      </c>
      <c r="P307" s="240">
        <v>1746.8306417399999</v>
      </c>
    </row>
    <row r="308" spans="1:16" ht="11.25" customHeight="1">
      <c r="A308" s="70"/>
      <c r="B308" s="312"/>
      <c r="C308" s="95"/>
      <c r="D308" s="311"/>
      <c r="E308" s="310"/>
      <c r="F308" s="310"/>
      <c r="G308" s="310"/>
      <c r="H308" s="307"/>
      <c r="I308" s="308"/>
      <c r="J308" s="308"/>
      <c r="K308" s="310"/>
      <c r="L308" s="310"/>
      <c r="M308" s="70"/>
      <c r="N308" s="22" t="s">
        <v>835</v>
      </c>
      <c r="O308" s="22" t="s">
        <v>416</v>
      </c>
      <c r="P308" s="240">
        <v>2417.1159433500002</v>
      </c>
    </row>
    <row r="309" spans="1:16" ht="11.25" customHeight="1">
      <c r="A309" s="70"/>
      <c r="B309" s="312"/>
      <c r="C309" s="95"/>
      <c r="D309" s="311"/>
      <c r="E309" s="310"/>
      <c r="F309" s="310"/>
      <c r="G309" s="310"/>
      <c r="H309" s="307"/>
      <c r="I309" s="308"/>
      <c r="J309" s="308"/>
      <c r="K309" s="310"/>
      <c r="L309" s="310"/>
      <c r="M309" s="70"/>
      <c r="N309" s="22" t="s">
        <v>835</v>
      </c>
      <c r="O309" s="22" t="s">
        <v>416</v>
      </c>
      <c r="P309" s="240">
        <v>446.08155840900002</v>
      </c>
    </row>
    <row r="310" spans="1:16" ht="11.25" customHeight="1">
      <c r="A310" s="70"/>
      <c r="B310" s="312"/>
      <c r="C310" s="95"/>
      <c r="D310" s="311"/>
      <c r="E310" s="310"/>
      <c r="F310" s="310"/>
      <c r="G310" s="310"/>
      <c r="H310" s="307"/>
      <c r="I310" s="308"/>
      <c r="J310" s="308"/>
      <c r="K310" s="310"/>
      <c r="L310" s="310"/>
      <c r="M310" s="70"/>
      <c r="N310" s="22" t="s">
        <v>835</v>
      </c>
      <c r="O310" s="22" t="s">
        <v>416</v>
      </c>
      <c r="P310" s="240">
        <v>46.2867518101</v>
      </c>
    </row>
    <row r="311" spans="1:16" ht="11.25" customHeight="1">
      <c r="A311" s="70"/>
      <c r="B311" s="312"/>
      <c r="C311" s="95"/>
      <c r="D311" s="311"/>
      <c r="E311" s="310"/>
      <c r="F311" s="310"/>
      <c r="G311" s="310"/>
      <c r="H311" s="307"/>
      <c r="I311" s="308"/>
      <c r="J311" s="308"/>
      <c r="K311" s="310"/>
      <c r="L311" s="310"/>
      <c r="M311" s="70"/>
      <c r="N311" s="22" t="s">
        <v>835</v>
      </c>
      <c r="O311" s="22" t="s">
        <v>416</v>
      </c>
      <c r="P311" s="240">
        <v>94.389416279499997</v>
      </c>
    </row>
    <row r="312" spans="1:16" ht="11.25" customHeight="1">
      <c r="A312" s="70"/>
      <c r="B312" s="312"/>
      <c r="C312" s="95"/>
      <c r="D312" s="311"/>
      <c r="E312" s="310"/>
      <c r="F312" s="310"/>
      <c r="G312" s="310"/>
      <c r="H312" s="307"/>
      <c r="I312" s="308"/>
      <c r="J312" s="308"/>
      <c r="K312" s="310"/>
      <c r="L312" s="310"/>
      <c r="M312" s="70"/>
      <c r="N312" s="22" t="s">
        <v>835</v>
      </c>
      <c r="O312" s="22" t="s">
        <v>416</v>
      </c>
      <c r="P312" s="240">
        <v>75.904265070199997</v>
      </c>
    </row>
    <row r="313" spans="1:16" ht="11.25" customHeight="1">
      <c r="A313" s="70"/>
      <c r="B313" s="312"/>
      <c r="C313" s="95"/>
      <c r="D313" s="311"/>
      <c r="E313" s="310"/>
      <c r="F313" s="310"/>
      <c r="G313" s="310"/>
      <c r="H313" s="307"/>
      <c r="I313" s="308"/>
      <c r="J313" s="308"/>
      <c r="K313" s="310"/>
      <c r="L313" s="310"/>
      <c r="M313" s="70"/>
      <c r="N313" s="22" t="s">
        <v>835</v>
      </c>
      <c r="O313" s="22" t="s">
        <v>416</v>
      </c>
      <c r="P313" s="240">
        <v>21.798088459999999</v>
      </c>
    </row>
    <row r="314" spans="1:16" ht="11.25" customHeight="1">
      <c r="A314" s="70"/>
      <c r="B314" s="312"/>
      <c r="C314" s="95"/>
      <c r="D314" s="311"/>
      <c r="E314" s="310"/>
      <c r="F314" s="310"/>
      <c r="G314" s="310"/>
      <c r="H314" s="307"/>
      <c r="I314" s="308"/>
      <c r="J314" s="308"/>
      <c r="K314" s="310"/>
      <c r="L314" s="310"/>
      <c r="M314" s="70"/>
      <c r="N314" s="22" t="s">
        <v>835</v>
      </c>
      <c r="O314" s="22" t="s">
        <v>416</v>
      </c>
      <c r="P314" s="240">
        <v>119.30985333</v>
      </c>
    </row>
    <row r="315" spans="1:16" ht="11.25" customHeight="1">
      <c r="A315" s="70"/>
      <c r="B315" s="312"/>
      <c r="C315" s="95"/>
      <c r="D315" s="311"/>
      <c r="E315" s="310"/>
      <c r="F315" s="310"/>
      <c r="G315" s="310"/>
      <c r="H315" s="307"/>
      <c r="I315" s="308"/>
      <c r="J315" s="308"/>
      <c r="K315" s="310"/>
      <c r="L315" s="310"/>
      <c r="M315" s="70"/>
      <c r="N315" s="22" t="s">
        <v>835</v>
      </c>
      <c r="O315" s="22" t="s">
        <v>416</v>
      </c>
      <c r="P315" s="240">
        <v>24.49154558</v>
      </c>
    </row>
    <row r="316" spans="1:16" ht="11.25" customHeight="1">
      <c r="A316" s="70"/>
      <c r="B316" s="312"/>
      <c r="C316" s="95"/>
      <c r="D316" s="311"/>
      <c r="E316" s="310"/>
      <c r="F316" s="310"/>
      <c r="G316" s="310"/>
      <c r="H316" s="307"/>
      <c r="I316" s="308"/>
      <c r="J316" s="308"/>
      <c r="K316" s="310"/>
      <c r="L316" s="310"/>
      <c r="M316" s="70"/>
      <c r="N316" s="22" t="s">
        <v>835</v>
      </c>
      <c r="O316" s="22" t="s">
        <v>416</v>
      </c>
      <c r="P316" s="240">
        <v>17.790997900200001</v>
      </c>
    </row>
    <row r="317" spans="1:16" ht="11.25" customHeight="1">
      <c r="A317" s="70"/>
      <c r="B317" s="312"/>
      <c r="C317" s="95"/>
      <c r="D317" s="311"/>
      <c r="E317" s="310"/>
      <c r="F317" s="310"/>
      <c r="G317" s="310"/>
      <c r="H317" s="307"/>
      <c r="I317" s="308"/>
      <c r="J317" s="308"/>
      <c r="K317" s="310"/>
      <c r="L317" s="310"/>
      <c r="M317" s="70"/>
      <c r="N317" s="22" t="s">
        <v>835</v>
      </c>
      <c r="O317" s="22" t="s">
        <v>416</v>
      </c>
      <c r="P317" s="240">
        <v>315.39196116599999</v>
      </c>
    </row>
    <row r="318" spans="1:16" ht="11.25" customHeight="1">
      <c r="A318" s="70"/>
      <c r="B318" s="312"/>
      <c r="C318" s="95"/>
      <c r="D318" s="311"/>
      <c r="E318" s="310"/>
      <c r="F318" s="310"/>
      <c r="G318" s="310"/>
      <c r="H318" s="307"/>
      <c r="I318" s="308"/>
      <c r="J318" s="309"/>
      <c r="K318" s="310"/>
      <c r="L318" s="310"/>
      <c r="M318" s="70"/>
      <c r="N318" s="22" t="s">
        <v>835</v>
      </c>
      <c r="O318" s="22" t="s">
        <v>416</v>
      </c>
      <c r="P318" s="240">
        <v>160.858758145</v>
      </c>
    </row>
    <row r="319" spans="1:16" ht="11.25" customHeight="1">
      <c r="A319" s="70"/>
      <c r="B319" s="312"/>
      <c r="C319" s="95"/>
      <c r="D319" s="311"/>
      <c r="E319" s="310"/>
      <c r="F319" s="310"/>
      <c r="G319" s="310"/>
      <c r="H319" s="307"/>
      <c r="I319" s="308"/>
      <c r="J319" s="308"/>
      <c r="K319" s="310"/>
      <c r="L319" s="310"/>
      <c r="M319" s="70"/>
      <c r="N319" s="22" t="s">
        <v>835</v>
      </c>
      <c r="O319" s="22" t="s">
        <v>416</v>
      </c>
      <c r="P319" s="240">
        <v>1424.0345038800001</v>
      </c>
    </row>
    <row r="320" spans="1:16" ht="11.25" customHeight="1">
      <c r="A320" s="70"/>
      <c r="B320" s="312"/>
      <c r="C320" s="95"/>
      <c r="D320" s="311"/>
      <c r="E320" s="310"/>
      <c r="F320" s="310"/>
      <c r="G320" s="310"/>
      <c r="H320" s="307"/>
      <c r="I320" s="308"/>
      <c r="J320" s="308"/>
      <c r="K320" s="310"/>
      <c r="L320" s="310"/>
      <c r="M320" s="26"/>
      <c r="N320" s="22" t="s">
        <v>835</v>
      </c>
      <c r="O320" s="22" t="s">
        <v>416</v>
      </c>
      <c r="P320" s="240">
        <v>840.18304399099998</v>
      </c>
    </row>
    <row r="321" spans="1:16" ht="11.25" customHeight="1">
      <c r="A321" s="70"/>
      <c r="B321" s="312"/>
      <c r="C321" s="95"/>
      <c r="D321" s="311"/>
      <c r="E321" s="310"/>
      <c r="F321" s="310"/>
      <c r="G321" s="310"/>
      <c r="H321" s="307"/>
      <c r="I321" s="308"/>
      <c r="J321" s="308"/>
      <c r="K321" s="310"/>
      <c r="L321" s="310"/>
      <c r="M321" s="26"/>
      <c r="N321" s="22" t="s">
        <v>835</v>
      </c>
      <c r="O321" s="22" t="s">
        <v>416</v>
      </c>
      <c r="P321" s="240">
        <v>69.230664500200007</v>
      </c>
    </row>
    <row r="322" spans="1:16" ht="11.25" customHeight="1">
      <c r="A322" s="70"/>
      <c r="B322" s="312"/>
      <c r="C322" s="95"/>
      <c r="D322" s="311"/>
      <c r="E322" s="310"/>
      <c r="F322" s="310"/>
      <c r="G322" s="310"/>
      <c r="H322" s="307"/>
      <c r="I322" s="308"/>
      <c r="J322" s="308"/>
      <c r="K322" s="310"/>
      <c r="L322" s="310"/>
      <c r="M322" s="26"/>
      <c r="N322" s="22" t="s">
        <v>835</v>
      </c>
      <c r="O322" s="22" t="s">
        <v>416</v>
      </c>
      <c r="P322" s="240">
        <v>78.439349300200007</v>
      </c>
    </row>
    <row r="323" spans="1:16" ht="11.25" customHeight="1">
      <c r="A323" s="70"/>
      <c r="B323" s="312"/>
      <c r="C323" s="95"/>
      <c r="D323" s="311"/>
      <c r="E323" s="310"/>
      <c r="F323" s="310"/>
      <c r="G323" s="310"/>
      <c r="H323" s="307"/>
      <c r="I323" s="308"/>
      <c r="J323" s="308"/>
      <c r="K323" s="310"/>
      <c r="L323" s="310"/>
      <c r="M323" s="70"/>
      <c r="N323" s="22" t="s">
        <v>835</v>
      </c>
      <c r="O323" s="22" t="s">
        <v>416</v>
      </c>
      <c r="P323" s="240">
        <v>173.06875127000001</v>
      </c>
    </row>
    <row r="324" spans="1:16" ht="11.25" customHeight="1">
      <c r="A324" s="70"/>
      <c r="B324" s="312"/>
      <c r="C324" s="95"/>
      <c r="D324" s="311"/>
      <c r="E324" s="310"/>
      <c r="F324" s="310"/>
      <c r="G324" s="310"/>
      <c r="H324" s="307"/>
      <c r="I324" s="308"/>
      <c r="J324" s="308"/>
      <c r="K324" s="310"/>
      <c r="L324" s="310"/>
      <c r="M324" s="70"/>
      <c r="N324" s="22" t="s">
        <v>835</v>
      </c>
      <c r="O324" s="22" t="s">
        <v>416</v>
      </c>
      <c r="P324" s="240">
        <v>164.05527107</v>
      </c>
    </row>
    <row r="325" spans="1:16" ht="11.25" customHeight="1">
      <c r="A325" s="70"/>
      <c r="B325" s="312"/>
      <c r="C325" s="95"/>
      <c r="D325" s="311"/>
      <c r="E325" s="310"/>
      <c r="F325" s="310"/>
      <c r="G325" s="310"/>
      <c r="H325" s="307"/>
      <c r="I325" s="308"/>
      <c r="J325" s="308"/>
      <c r="K325" s="310"/>
      <c r="L325" s="310"/>
      <c r="M325" s="70"/>
      <c r="N325" s="22" t="s">
        <v>835</v>
      </c>
      <c r="O325" s="22" t="s">
        <v>416</v>
      </c>
      <c r="P325" s="240">
        <v>2.7133969649699998</v>
      </c>
    </row>
    <row r="326" spans="1:16" ht="11.25" customHeight="1">
      <c r="A326" s="70"/>
      <c r="B326" s="312"/>
      <c r="C326" s="95"/>
      <c r="D326" s="311"/>
      <c r="E326" s="310"/>
      <c r="F326" s="310"/>
      <c r="G326" s="310"/>
      <c r="H326" s="307"/>
      <c r="I326" s="308"/>
      <c r="J326" s="308"/>
      <c r="K326" s="310"/>
      <c r="L326" s="310"/>
      <c r="M326" s="70"/>
      <c r="N326" s="22" t="s">
        <v>835</v>
      </c>
      <c r="O326" s="22" t="s">
        <v>416</v>
      </c>
      <c r="P326" s="240">
        <v>582.0308685</v>
      </c>
    </row>
    <row r="327" spans="1:16" ht="11.25" customHeight="1">
      <c r="A327" s="70"/>
      <c r="B327" s="312"/>
      <c r="C327" s="95"/>
      <c r="D327" s="311"/>
      <c r="E327" s="310"/>
      <c r="F327" s="310"/>
      <c r="G327" s="310"/>
      <c r="H327" s="307"/>
      <c r="I327" s="308"/>
      <c r="J327" s="308"/>
      <c r="K327" s="310"/>
      <c r="L327" s="310"/>
      <c r="M327" s="70"/>
      <c r="N327" s="22" t="s">
        <v>835</v>
      </c>
      <c r="O327" s="22" t="s">
        <v>416</v>
      </c>
      <c r="P327" s="240">
        <v>14.378382200100001</v>
      </c>
    </row>
    <row r="328" spans="1:16" ht="11.25" customHeight="1">
      <c r="A328" s="70"/>
      <c r="B328" s="312"/>
      <c r="C328" s="95"/>
      <c r="D328" s="311"/>
      <c r="E328" s="310"/>
      <c r="F328" s="310"/>
      <c r="G328" s="310"/>
      <c r="H328" s="307"/>
      <c r="I328" s="308"/>
      <c r="J328" s="308"/>
      <c r="K328" s="310"/>
      <c r="L328" s="310"/>
      <c r="M328" s="70"/>
      <c r="N328" s="22" t="s">
        <v>835</v>
      </c>
      <c r="O328" s="22" t="s">
        <v>416</v>
      </c>
      <c r="P328" s="240">
        <v>13.733364589900001</v>
      </c>
    </row>
    <row r="329" spans="1:16" ht="11.25" customHeight="1">
      <c r="A329" s="70"/>
      <c r="B329" s="312"/>
      <c r="C329" s="95"/>
      <c r="D329" s="311"/>
      <c r="E329" s="310"/>
      <c r="F329" s="310"/>
      <c r="G329" s="310"/>
      <c r="H329" s="307"/>
      <c r="I329" s="308"/>
      <c r="J329" s="308"/>
      <c r="K329" s="310"/>
      <c r="L329" s="310"/>
      <c r="M329" s="70"/>
      <c r="N329" s="22" t="s">
        <v>835</v>
      </c>
      <c r="O329" s="22" t="s">
        <v>416</v>
      </c>
      <c r="P329" s="240">
        <v>27.338353999900001</v>
      </c>
    </row>
    <row r="330" spans="1:16" ht="11.25" customHeight="1">
      <c r="A330" s="70"/>
      <c r="B330" s="312"/>
      <c r="C330" s="95"/>
      <c r="D330" s="311"/>
      <c r="E330" s="310"/>
      <c r="F330" s="310"/>
      <c r="G330" s="310"/>
      <c r="H330" s="307"/>
      <c r="I330" s="308"/>
      <c r="J330" s="308"/>
      <c r="K330" s="310"/>
      <c r="L330" s="310"/>
      <c r="M330" s="70"/>
      <c r="N330" s="22" t="s">
        <v>835</v>
      </c>
      <c r="O330" s="22" t="s">
        <v>416</v>
      </c>
      <c r="P330" s="240">
        <v>385.93032186900001</v>
      </c>
    </row>
    <row r="331" spans="1:16" ht="11.25" customHeight="1">
      <c r="A331" s="70"/>
      <c r="B331" s="312"/>
      <c r="C331" s="95"/>
      <c r="D331" s="311"/>
      <c r="E331" s="310"/>
      <c r="F331" s="310"/>
      <c r="G331" s="310"/>
      <c r="H331" s="307"/>
      <c r="I331" s="308"/>
      <c r="J331" s="308"/>
      <c r="K331" s="310"/>
      <c r="L331" s="310"/>
      <c r="M331" s="70"/>
      <c r="N331" s="22" t="s">
        <v>835</v>
      </c>
      <c r="O331" s="22" t="s">
        <v>416</v>
      </c>
      <c r="P331" s="240">
        <v>2.29111470979</v>
      </c>
    </row>
    <row r="332" spans="1:16" ht="11.25" customHeight="1">
      <c r="A332" s="70"/>
      <c r="B332" s="312"/>
      <c r="C332" s="95"/>
      <c r="D332" s="311"/>
      <c r="E332" s="310"/>
      <c r="F332" s="310"/>
      <c r="G332" s="310"/>
      <c r="H332" s="307"/>
      <c r="I332" s="308"/>
      <c r="J332" s="308"/>
      <c r="K332" s="310"/>
      <c r="L332" s="310"/>
      <c r="M332" s="70"/>
      <c r="N332" s="22" t="s">
        <v>835</v>
      </c>
      <c r="O332" s="22" t="s">
        <v>416</v>
      </c>
      <c r="P332" s="240">
        <v>44.962062390299998</v>
      </c>
    </row>
    <row r="333" spans="1:16" ht="11.25" customHeight="1">
      <c r="A333" s="70"/>
      <c r="B333" s="312"/>
      <c r="C333" s="95"/>
      <c r="D333" s="311"/>
      <c r="E333" s="310"/>
      <c r="F333" s="310"/>
      <c r="G333" s="310"/>
      <c r="H333" s="307"/>
      <c r="I333" s="308"/>
      <c r="J333" s="309"/>
      <c r="K333" s="310"/>
      <c r="L333" s="310"/>
      <c r="M333" s="70"/>
      <c r="N333" s="22" t="s">
        <v>835</v>
      </c>
      <c r="O333" s="22" t="s">
        <v>416</v>
      </c>
      <c r="P333" s="240">
        <v>301</v>
      </c>
    </row>
    <row r="334" spans="1:16" ht="11.25" customHeight="1">
      <c r="A334" s="70"/>
      <c r="B334" s="312"/>
      <c r="C334" s="95"/>
      <c r="D334" s="311"/>
      <c r="E334" s="310"/>
      <c r="F334" s="310"/>
      <c r="G334" s="310"/>
      <c r="H334" s="307"/>
      <c r="I334" s="308"/>
      <c r="J334" s="308"/>
      <c r="K334" s="310"/>
      <c r="L334" s="310"/>
      <c r="M334" s="70"/>
      <c r="N334" s="22" t="s">
        <v>835</v>
      </c>
      <c r="O334" s="22" t="s">
        <v>416</v>
      </c>
      <c r="P334" s="240">
        <v>3</v>
      </c>
    </row>
    <row r="335" spans="1:16" ht="11.25" customHeight="1">
      <c r="A335" s="70"/>
      <c r="B335" s="312"/>
      <c r="C335" s="95"/>
      <c r="D335" s="311"/>
      <c r="E335" s="310"/>
      <c r="F335" s="310"/>
      <c r="G335" s="310"/>
      <c r="H335" s="307"/>
      <c r="I335" s="308"/>
      <c r="J335" s="308"/>
      <c r="K335" s="310"/>
      <c r="L335" s="310"/>
      <c r="M335" s="70"/>
      <c r="N335" s="22" t="s">
        <v>835</v>
      </c>
      <c r="O335" s="22" t="s">
        <v>416</v>
      </c>
      <c r="P335" s="240">
        <v>17</v>
      </c>
    </row>
    <row r="336" spans="1:16" ht="11.25" customHeight="1">
      <c r="A336" s="70"/>
      <c r="B336" s="312"/>
      <c r="C336" s="95"/>
      <c r="D336" s="311"/>
      <c r="E336" s="310"/>
      <c r="F336" s="310"/>
      <c r="G336" s="310"/>
      <c r="H336" s="307"/>
      <c r="I336" s="308"/>
      <c r="J336" s="308"/>
      <c r="K336" s="310"/>
      <c r="L336" s="310"/>
      <c r="M336" s="70"/>
      <c r="N336" s="22" t="s">
        <v>835</v>
      </c>
      <c r="O336" s="22" t="s">
        <v>416</v>
      </c>
      <c r="P336" s="240">
        <v>1824</v>
      </c>
    </row>
    <row r="337" spans="1:16" ht="11.25" customHeight="1">
      <c r="A337" s="70"/>
      <c r="B337" s="312"/>
      <c r="C337" s="95"/>
      <c r="D337" s="311"/>
      <c r="E337" s="310"/>
      <c r="F337" s="310"/>
      <c r="G337" s="310"/>
      <c r="H337" s="307"/>
      <c r="I337" s="308"/>
      <c r="J337" s="308"/>
      <c r="K337" s="310"/>
      <c r="L337" s="310"/>
      <c r="M337" s="70"/>
      <c r="N337" s="22" t="s">
        <v>835</v>
      </c>
      <c r="O337" s="22" t="s">
        <v>416</v>
      </c>
      <c r="P337" s="240">
        <v>5835</v>
      </c>
    </row>
    <row r="338" spans="1:16" ht="11.25" customHeight="1">
      <c r="A338" s="70"/>
      <c r="B338" s="312"/>
      <c r="C338" s="95"/>
      <c r="D338" s="311"/>
      <c r="E338" s="310"/>
      <c r="F338" s="310"/>
      <c r="G338" s="310"/>
      <c r="H338" s="307"/>
      <c r="I338" s="308"/>
      <c r="J338" s="308"/>
      <c r="K338" s="310"/>
      <c r="L338" s="310"/>
      <c r="M338" s="70"/>
      <c r="N338" s="22" t="s">
        <v>835</v>
      </c>
      <c r="O338" s="22" t="s">
        <v>416</v>
      </c>
      <c r="P338" s="240">
        <v>20</v>
      </c>
    </row>
    <row r="339" spans="1:16" ht="11.25" customHeight="1">
      <c r="A339" s="70"/>
      <c r="B339" s="312"/>
      <c r="C339" s="95"/>
      <c r="D339" s="311"/>
      <c r="E339" s="310"/>
      <c r="F339" s="310"/>
      <c r="G339" s="310"/>
      <c r="H339" s="307"/>
      <c r="I339" s="308"/>
      <c r="J339" s="308"/>
      <c r="K339" s="310"/>
      <c r="L339" s="310"/>
      <c r="M339" s="70"/>
      <c r="N339" s="22" t="s">
        <v>835</v>
      </c>
      <c r="O339" s="22" t="s">
        <v>416</v>
      </c>
      <c r="P339" s="240">
        <v>66</v>
      </c>
    </row>
    <row r="340" spans="1:16" ht="11.25" customHeight="1">
      <c r="A340" s="70"/>
      <c r="B340" s="312"/>
      <c r="C340" s="95"/>
      <c r="D340" s="311"/>
      <c r="E340" s="310"/>
      <c r="F340" s="310"/>
      <c r="G340" s="310"/>
      <c r="H340" s="307"/>
      <c r="I340" s="308"/>
      <c r="J340" s="308"/>
      <c r="K340" s="310"/>
      <c r="L340" s="310"/>
      <c r="M340" s="70"/>
      <c r="N340" s="22" t="s">
        <v>835</v>
      </c>
      <c r="O340" s="22" t="s">
        <v>416</v>
      </c>
      <c r="P340" s="240">
        <v>42</v>
      </c>
    </row>
    <row r="341" spans="1:16" ht="11.25" customHeight="1">
      <c r="A341" s="70"/>
      <c r="B341" s="312"/>
      <c r="C341" s="95"/>
      <c r="D341" s="311"/>
      <c r="E341" s="310"/>
      <c r="F341" s="310"/>
      <c r="G341" s="310"/>
      <c r="H341" s="307"/>
      <c r="I341" s="308"/>
      <c r="J341" s="308"/>
      <c r="K341" s="310"/>
      <c r="L341" s="310"/>
      <c r="M341" s="70"/>
      <c r="N341" s="22" t="s">
        <v>835</v>
      </c>
      <c r="O341" s="22" t="s">
        <v>416</v>
      </c>
      <c r="P341" s="240">
        <v>55</v>
      </c>
    </row>
    <row r="342" spans="1:16" ht="11.25" customHeight="1">
      <c r="A342" s="70"/>
      <c r="B342" s="312"/>
      <c r="C342" s="95"/>
      <c r="D342" s="311"/>
      <c r="E342" s="310"/>
      <c r="F342" s="310"/>
      <c r="G342" s="310"/>
      <c r="H342" s="307"/>
      <c r="I342" s="308"/>
      <c r="J342" s="308"/>
      <c r="K342" s="310"/>
      <c r="L342" s="310"/>
      <c r="M342" s="70"/>
      <c r="N342" s="22" t="s">
        <v>835</v>
      </c>
      <c r="O342" s="22" t="s">
        <v>416</v>
      </c>
      <c r="P342" s="240">
        <v>1058</v>
      </c>
    </row>
    <row r="343" spans="1:16" ht="11.25" customHeight="1">
      <c r="A343" s="70"/>
      <c r="B343" s="312"/>
      <c r="C343" s="95"/>
      <c r="D343" s="311"/>
      <c r="E343" s="310"/>
      <c r="F343" s="310"/>
      <c r="G343" s="310"/>
      <c r="H343" s="307"/>
      <c r="I343" s="308"/>
      <c r="J343" s="308"/>
      <c r="K343" s="310"/>
      <c r="L343" s="310"/>
      <c r="M343" s="70"/>
      <c r="N343" s="22" t="s">
        <v>835</v>
      </c>
      <c r="O343" s="22" t="s">
        <v>416</v>
      </c>
      <c r="P343" s="240">
        <v>106</v>
      </c>
    </row>
    <row r="344" spans="1:16" ht="11.25" customHeight="1">
      <c r="A344" s="70"/>
      <c r="B344" s="312"/>
      <c r="C344" s="95"/>
      <c r="D344" s="311"/>
      <c r="E344" s="310"/>
      <c r="F344" s="310"/>
      <c r="G344" s="310"/>
      <c r="H344" s="307"/>
      <c r="I344" s="308"/>
      <c r="J344" s="308"/>
      <c r="K344" s="310"/>
      <c r="L344" s="310"/>
      <c r="M344" s="70"/>
      <c r="N344" s="22" t="s">
        <v>835</v>
      </c>
      <c r="O344" s="22" t="s">
        <v>416</v>
      </c>
      <c r="P344" s="240">
        <v>194</v>
      </c>
    </row>
    <row r="345" spans="1:16" ht="11.25" customHeight="1">
      <c r="A345" s="70"/>
      <c r="B345" s="312"/>
      <c r="C345" s="95"/>
      <c r="D345" s="311"/>
      <c r="E345" s="310"/>
      <c r="F345" s="310"/>
      <c r="G345" s="310"/>
      <c r="H345" s="307"/>
      <c r="I345" s="308"/>
      <c r="J345" s="308"/>
      <c r="K345" s="310"/>
      <c r="L345" s="310"/>
      <c r="M345" s="70"/>
      <c r="N345" s="22" t="s">
        <v>835</v>
      </c>
      <c r="O345" s="22" t="s">
        <v>416</v>
      </c>
      <c r="P345" s="240">
        <v>33</v>
      </c>
    </row>
    <row r="346" spans="1:16" ht="11.25" customHeight="1">
      <c r="A346" s="70"/>
      <c r="B346" s="312"/>
      <c r="C346" s="95"/>
      <c r="D346" s="311"/>
      <c r="E346" s="310"/>
      <c r="F346" s="310"/>
      <c r="G346" s="310"/>
      <c r="H346" s="307"/>
      <c r="I346" s="308"/>
      <c r="J346" s="309"/>
      <c r="K346" s="310"/>
      <c r="L346" s="310"/>
      <c r="M346" s="70"/>
      <c r="N346" s="22" t="s">
        <v>835</v>
      </c>
      <c r="O346" s="22" t="s">
        <v>416</v>
      </c>
      <c r="P346" s="240">
        <v>192</v>
      </c>
    </row>
    <row r="347" spans="1:16" ht="11.25" customHeight="1">
      <c r="A347" s="70"/>
      <c r="B347" s="312"/>
      <c r="C347" s="95"/>
      <c r="D347" s="311"/>
      <c r="E347" s="310"/>
      <c r="F347" s="310"/>
      <c r="G347" s="310"/>
      <c r="H347" s="307"/>
      <c r="I347" s="308"/>
      <c r="J347" s="308"/>
      <c r="K347" s="310"/>
      <c r="L347" s="310"/>
      <c r="M347" s="70"/>
      <c r="N347" s="22" t="s">
        <v>835</v>
      </c>
      <c r="O347" s="22" t="s">
        <v>416</v>
      </c>
      <c r="P347" s="240">
        <v>32.832756500000002</v>
      </c>
    </row>
    <row r="348" spans="1:16" ht="11.25" customHeight="1">
      <c r="A348" s="70"/>
      <c r="B348" s="312"/>
      <c r="C348" s="95"/>
      <c r="D348" s="311"/>
      <c r="E348" s="310"/>
      <c r="F348" s="310"/>
      <c r="G348" s="310"/>
      <c r="H348" s="307"/>
      <c r="I348" s="308"/>
      <c r="J348" s="308"/>
      <c r="K348" s="310"/>
      <c r="L348" s="310"/>
      <c r="M348" s="70"/>
      <c r="N348" s="22" t="s">
        <v>835</v>
      </c>
      <c r="O348" s="22" t="s">
        <v>416</v>
      </c>
      <c r="P348" s="240">
        <v>43.725987000099998</v>
      </c>
    </row>
    <row r="349" spans="1:16" ht="11.25" customHeight="1">
      <c r="A349" s="70"/>
      <c r="B349" s="312"/>
      <c r="C349" s="95"/>
      <c r="D349" s="311"/>
      <c r="E349" s="310"/>
      <c r="F349" s="310"/>
      <c r="G349" s="310"/>
      <c r="H349" s="307"/>
      <c r="I349" s="308"/>
      <c r="J349" s="308"/>
      <c r="K349" s="310"/>
      <c r="L349" s="310"/>
      <c r="M349" s="70"/>
      <c r="N349" s="22" t="s">
        <v>835</v>
      </c>
      <c r="O349" s="22" t="s">
        <v>416</v>
      </c>
      <c r="P349" s="240">
        <v>207.646053169</v>
      </c>
    </row>
    <row r="350" spans="1:16" ht="11.25" customHeight="1">
      <c r="A350" s="70"/>
      <c r="B350" s="312"/>
      <c r="C350" s="95"/>
      <c r="D350" s="311"/>
      <c r="E350" s="310"/>
      <c r="F350" s="310"/>
      <c r="G350" s="310"/>
      <c r="H350" s="307"/>
      <c r="I350" s="308"/>
      <c r="J350" s="308"/>
      <c r="K350" s="310"/>
      <c r="L350" s="310"/>
      <c r="M350" s="70"/>
      <c r="N350" s="22" t="s">
        <v>835</v>
      </c>
      <c r="O350" s="22" t="s">
        <v>416</v>
      </c>
      <c r="P350" s="240">
        <v>329</v>
      </c>
    </row>
    <row r="351" spans="1:16" ht="11.25" customHeight="1">
      <c r="A351" s="70"/>
      <c r="B351" s="312"/>
      <c r="C351" s="95"/>
      <c r="D351" s="311"/>
      <c r="E351" s="310"/>
      <c r="F351" s="310"/>
      <c r="G351" s="310"/>
      <c r="H351" s="307"/>
      <c r="I351" s="308"/>
      <c r="J351" s="308"/>
      <c r="K351" s="310"/>
      <c r="L351" s="310"/>
      <c r="M351" s="70"/>
      <c r="N351" s="22" t="s">
        <v>835</v>
      </c>
      <c r="O351" s="22" t="s">
        <v>416</v>
      </c>
      <c r="P351" s="240">
        <v>278</v>
      </c>
    </row>
    <row r="352" spans="1:16" ht="11.25" customHeight="1">
      <c r="A352" s="70"/>
      <c r="B352" s="312"/>
      <c r="C352" s="95"/>
      <c r="D352" s="311"/>
      <c r="E352" s="310"/>
      <c r="F352" s="310"/>
      <c r="G352" s="310"/>
      <c r="H352" s="307"/>
      <c r="I352" s="308"/>
      <c r="J352" s="308"/>
      <c r="K352" s="310"/>
      <c r="L352" s="310"/>
      <c r="M352" s="70"/>
      <c r="N352" s="22" t="s">
        <v>835</v>
      </c>
      <c r="O352" s="22" t="s">
        <v>416</v>
      </c>
      <c r="P352" s="240">
        <v>55.060272939599997</v>
      </c>
    </row>
    <row r="353" spans="1:16" ht="11.25" customHeight="1">
      <c r="A353" s="70"/>
      <c r="B353" s="312"/>
      <c r="C353" s="95"/>
      <c r="D353" s="311"/>
      <c r="E353" s="310"/>
      <c r="F353" s="310"/>
      <c r="G353" s="310"/>
      <c r="H353" s="307"/>
      <c r="I353" s="308"/>
      <c r="J353" s="308"/>
      <c r="K353" s="310"/>
      <c r="L353" s="310"/>
      <c r="M353" s="70"/>
      <c r="N353" s="22" t="s">
        <v>835</v>
      </c>
      <c r="O353" s="22" t="s">
        <v>416</v>
      </c>
      <c r="P353" s="240">
        <v>1017</v>
      </c>
    </row>
    <row r="354" spans="1:16" ht="11.25" customHeight="1">
      <c r="A354" s="70"/>
      <c r="B354" s="312"/>
      <c r="C354" s="95"/>
      <c r="D354" s="311"/>
      <c r="E354" s="310"/>
      <c r="F354" s="310"/>
      <c r="G354" s="310"/>
      <c r="H354" s="307"/>
      <c r="I354" s="308"/>
      <c r="J354" s="308"/>
      <c r="K354" s="310"/>
      <c r="L354" s="310"/>
      <c r="M354" s="70"/>
      <c r="N354" s="22" t="s">
        <v>835</v>
      </c>
      <c r="O354" s="22" t="s">
        <v>416</v>
      </c>
      <c r="P354" s="240">
        <v>72431.731877099999</v>
      </c>
    </row>
    <row r="355" spans="1:16" ht="11.25" customHeight="1">
      <c r="A355" s="70"/>
      <c r="B355" s="312"/>
      <c r="C355" s="95"/>
      <c r="D355" s="311"/>
      <c r="E355" s="310"/>
      <c r="F355" s="310"/>
      <c r="G355" s="310"/>
      <c r="H355" s="307"/>
      <c r="I355" s="308"/>
      <c r="J355" s="308"/>
      <c r="K355" s="310"/>
      <c r="L355" s="310"/>
      <c r="M355" s="70"/>
      <c r="N355" s="22" t="s">
        <v>835</v>
      </c>
      <c r="O355" s="22" t="s">
        <v>416</v>
      </c>
      <c r="P355" s="240">
        <v>9.8478036000200007</v>
      </c>
    </row>
    <row r="356" spans="1:16" ht="11.25" customHeight="1">
      <c r="A356" s="70"/>
      <c r="B356" s="312"/>
      <c r="C356" s="95"/>
      <c r="D356" s="311"/>
      <c r="E356" s="310"/>
      <c r="F356" s="310"/>
      <c r="G356" s="310"/>
      <c r="H356" s="307"/>
      <c r="I356" s="308"/>
      <c r="J356" s="308"/>
      <c r="K356" s="310"/>
      <c r="L356" s="310"/>
      <c r="M356" s="70"/>
      <c r="N356" s="22" t="s">
        <v>835</v>
      </c>
      <c r="O356" s="22" t="s">
        <v>416</v>
      </c>
      <c r="P356" s="240">
        <v>197.048245829</v>
      </c>
    </row>
    <row r="357" spans="1:16" ht="11.25" customHeight="1">
      <c r="A357" s="70"/>
      <c r="B357" s="312"/>
      <c r="C357" s="95"/>
      <c r="D357" s="311"/>
      <c r="E357" s="310"/>
      <c r="F357" s="310"/>
      <c r="G357" s="310"/>
      <c r="H357" s="307"/>
      <c r="I357" s="308"/>
      <c r="J357" s="308"/>
      <c r="K357" s="310"/>
      <c r="L357" s="310"/>
      <c r="M357" s="70"/>
      <c r="N357" s="22" t="s">
        <v>835</v>
      </c>
      <c r="O357" s="22" t="s">
        <v>416</v>
      </c>
      <c r="P357" s="240">
        <v>539.15336238400005</v>
      </c>
    </row>
    <row r="358" spans="1:16" ht="11.25" customHeight="1">
      <c r="B358" s="312"/>
      <c r="C358" s="95"/>
      <c r="D358" s="311"/>
      <c r="E358" s="310"/>
      <c r="F358" s="310"/>
      <c r="G358" s="310"/>
      <c r="H358" s="307"/>
      <c r="I358" s="308"/>
      <c r="J358" s="309"/>
      <c r="K358" s="310"/>
      <c r="L358" s="310"/>
      <c r="M358" s="26"/>
      <c r="N358" s="22" t="s">
        <v>835</v>
      </c>
      <c r="O358" s="22" t="s">
        <v>416</v>
      </c>
      <c r="P358" s="240">
        <v>445.37329948000001</v>
      </c>
    </row>
    <row r="359" spans="1:16" ht="11.25" customHeight="1">
      <c r="B359" s="312"/>
      <c r="C359" s="95"/>
      <c r="D359" s="311"/>
      <c r="E359" s="310"/>
      <c r="F359" s="310"/>
      <c r="G359" s="310"/>
      <c r="H359" s="307"/>
      <c r="I359" s="308"/>
      <c r="J359" s="309"/>
      <c r="K359" s="310"/>
      <c r="L359" s="310"/>
      <c r="M359" s="26"/>
      <c r="N359" s="22" t="s">
        <v>835</v>
      </c>
      <c r="O359" s="22" t="s">
        <v>416</v>
      </c>
      <c r="P359" s="240">
        <v>252.424917459</v>
      </c>
    </row>
    <row r="360" spans="1:16" ht="11.25" customHeight="1">
      <c r="B360" s="312"/>
      <c r="C360" s="95"/>
      <c r="D360" s="311"/>
      <c r="E360" s="310"/>
      <c r="F360" s="310"/>
      <c r="G360" s="310"/>
      <c r="H360" s="307"/>
      <c r="I360" s="308"/>
      <c r="J360" s="308"/>
      <c r="K360" s="310"/>
      <c r="L360" s="310"/>
      <c r="M360" s="26"/>
      <c r="N360" s="22" t="s">
        <v>835</v>
      </c>
      <c r="O360" s="22" t="s">
        <v>416</v>
      </c>
      <c r="P360" s="240">
        <v>39.947242239799998</v>
      </c>
    </row>
    <row r="361" spans="1:16" ht="11.25" customHeight="1">
      <c r="B361" s="312"/>
      <c r="C361" s="95"/>
      <c r="D361" s="311"/>
      <c r="E361" s="310"/>
      <c r="F361" s="310"/>
      <c r="G361" s="310"/>
      <c r="H361" s="307"/>
      <c r="I361" s="308"/>
      <c r="J361" s="308"/>
      <c r="K361" s="310"/>
      <c r="L361" s="310"/>
      <c r="M361" s="26"/>
      <c r="N361" s="22" t="s">
        <v>835</v>
      </c>
      <c r="O361" s="22" t="s">
        <v>416</v>
      </c>
      <c r="P361" s="240">
        <v>66.073146015099994</v>
      </c>
    </row>
    <row r="362" spans="1:16" ht="11.25" customHeight="1">
      <c r="B362" s="312"/>
      <c r="C362" s="95"/>
      <c r="D362" s="311"/>
      <c r="E362" s="310"/>
      <c r="F362" s="310"/>
      <c r="G362" s="310"/>
      <c r="H362" s="307"/>
      <c r="I362" s="308"/>
      <c r="J362" s="308"/>
      <c r="K362" s="310"/>
      <c r="L362" s="310"/>
      <c r="M362" s="26"/>
      <c r="N362" s="22" t="s">
        <v>835</v>
      </c>
      <c r="O362" s="22" t="s">
        <v>416</v>
      </c>
      <c r="P362" s="240">
        <v>8.2709530499199992</v>
      </c>
    </row>
    <row r="363" spans="1:16" ht="11.25" customHeight="1">
      <c r="B363" s="312"/>
      <c r="C363" s="95"/>
      <c r="D363" s="311"/>
      <c r="E363" s="310"/>
      <c r="F363" s="310"/>
      <c r="G363" s="310"/>
      <c r="H363" s="307"/>
      <c r="I363" s="308"/>
      <c r="J363" s="308"/>
      <c r="K363" s="310"/>
      <c r="L363" s="310"/>
      <c r="M363" s="26"/>
      <c r="N363" s="22" t="s">
        <v>835</v>
      </c>
      <c r="O363" s="22" t="s">
        <v>416</v>
      </c>
      <c r="P363" s="240">
        <v>137.92283445000001</v>
      </c>
    </row>
    <row r="364" spans="1:16" ht="11.25" customHeight="1">
      <c r="B364" s="312"/>
      <c r="C364" s="95"/>
      <c r="D364" s="311"/>
      <c r="E364" s="310"/>
      <c r="F364" s="310"/>
      <c r="G364" s="310"/>
      <c r="H364" s="307"/>
      <c r="I364" s="308"/>
      <c r="J364" s="309"/>
      <c r="K364" s="310"/>
      <c r="L364" s="310"/>
      <c r="M364" s="26"/>
      <c r="N364" s="22" t="s">
        <v>835</v>
      </c>
      <c r="O364" s="22" t="s">
        <v>416</v>
      </c>
      <c r="P364" s="240">
        <v>331.04203250500001</v>
      </c>
    </row>
    <row r="365" spans="1:16" ht="11.25" customHeight="1">
      <c r="B365" s="312"/>
      <c r="C365" s="95"/>
      <c r="D365" s="311"/>
      <c r="E365" s="310"/>
      <c r="F365" s="310"/>
      <c r="G365" s="310"/>
      <c r="H365" s="307"/>
      <c r="I365" s="308"/>
      <c r="J365" s="309"/>
      <c r="K365" s="310"/>
      <c r="L365" s="310"/>
      <c r="M365" s="26"/>
      <c r="N365" s="22" t="s">
        <v>835</v>
      </c>
      <c r="O365" s="22" t="s">
        <v>416</v>
      </c>
      <c r="P365" s="240">
        <v>212.56877887499999</v>
      </c>
    </row>
    <row r="366" spans="1:16" ht="11.25" customHeight="1">
      <c r="B366" s="312"/>
      <c r="C366" s="95"/>
      <c r="D366" s="311"/>
      <c r="E366" s="310"/>
      <c r="F366" s="310"/>
      <c r="G366" s="310"/>
      <c r="H366" s="307"/>
      <c r="I366" s="308"/>
      <c r="J366" s="308"/>
      <c r="K366" s="310"/>
      <c r="L366" s="310"/>
      <c r="M366" s="26"/>
      <c r="N366" s="22" t="s">
        <v>835</v>
      </c>
      <c r="O366" s="22" t="s">
        <v>416</v>
      </c>
      <c r="P366" s="240">
        <v>201.34875026500001</v>
      </c>
    </row>
    <row r="367" spans="1:16" ht="11.25" customHeight="1">
      <c r="B367" s="312"/>
      <c r="C367" s="95"/>
      <c r="D367" s="311"/>
      <c r="E367" s="310"/>
      <c r="F367" s="310"/>
      <c r="G367" s="310"/>
      <c r="H367" s="307"/>
      <c r="I367" s="308"/>
      <c r="J367" s="308"/>
      <c r="K367" s="310"/>
      <c r="L367" s="310"/>
      <c r="M367" s="26"/>
      <c r="N367" s="22" t="s">
        <v>835</v>
      </c>
      <c r="O367" s="22" t="s">
        <v>416</v>
      </c>
      <c r="P367" s="240">
        <v>18.967407450300001</v>
      </c>
    </row>
    <row r="368" spans="1:16" ht="11.25" customHeight="1">
      <c r="B368" s="312"/>
      <c r="C368" s="95"/>
      <c r="D368" s="311"/>
      <c r="E368" s="310"/>
      <c r="F368" s="310"/>
      <c r="G368" s="310"/>
      <c r="H368" s="307"/>
      <c r="I368" s="308"/>
      <c r="J368" s="308"/>
      <c r="K368" s="310"/>
      <c r="L368" s="310"/>
      <c r="M368" s="26"/>
      <c r="N368" s="22" t="s">
        <v>835</v>
      </c>
      <c r="O368" s="22" t="s">
        <v>416</v>
      </c>
      <c r="P368" s="240">
        <v>214.10935126999999</v>
      </c>
    </row>
    <row r="369" spans="2:16" ht="11.25" customHeight="1">
      <c r="B369" s="312"/>
      <c r="C369" s="95"/>
      <c r="D369" s="311"/>
      <c r="E369" s="310"/>
      <c r="F369" s="310"/>
      <c r="G369" s="310"/>
      <c r="H369" s="307"/>
      <c r="I369" s="308"/>
      <c r="J369" s="308"/>
      <c r="K369" s="310"/>
      <c r="L369" s="310"/>
      <c r="M369" s="26"/>
      <c r="N369" s="22" t="s">
        <v>835</v>
      </c>
      <c r="O369" s="22" t="s">
        <v>416</v>
      </c>
      <c r="P369" s="240">
        <v>42.604976309999998</v>
      </c>
    </row>
    <row r="370" spans="2:16" ht="11.25" customHeight="1">
      <c r="B370" s="312"/>
      <c r="C370" s="95"/>
      <c r="D370" s="311"/>
      <c r="E370" s="310"/>
      <c r="F370" s="310"/>
      <c r="G370" s="310"/>
      <c r="H370" s="307"/>
      <c r="I370" s="308"/>
      <c r="J370" s="308"/>
      <c r="K370" s="310"/>
      <c r="L370" s="310"/>
      <c r="M370" s="26"/>
      <c r="N370" s="22" t="s">
        <v>835</v>
      </c>
      <c r="O370" s="22" t="s">
        <v>416</v>
      </c>
      <c r="P370" s="240">
        <v>50.675391084899999</v>
      </c>
    </row>
    <row r="371" spans="2:16" ht="11.25" customHeight="1">
      <c r="B371" s="312"/>
      <c r="C371" s="95"/>
      <c r="D371" s="311"/>
      <c r="E371" s="310"/>
      <c r="F371" s="310"/>
      <c r="G371" s="310"/>
      <c r="H371" s="307"/>
      <c r="I371" s="308"/>
      <c r="J371" s="308"/>
      <c r="K371" s="310"/>
      <c r="L371" s="310"/>
      <c r="M371" s="26"/>
      <c r="N371" s="22" t="s">
        <v>835</v>
      </c>
      <c r="O371" s="22" t="s">
        <v>416</v>
      </c>
      <c r="P371" s="240">
        <v>155</v>
      </c>
    </row>
    <row r="372" spans="2:16" ht="11.25" customHeight="1">
      <c r="B372" s="312"/>
      <c r="C372" s="95"/>
      <c r="D372" s="311"/>
      <c r="E372" s="310"/>
      <c r="F372" s="310"/>
      <c r="G372" s="310"/>
      <c r="H372" s="307"/>
      <c r="I372" s="308"/>
      <c r="J372" s="308"/>
      <c r="K372" s="310"/>
      <c r="L372" s="310"/>
      <c r="M372" s="26"/>
      <c r="N372" s="22" t="s">
        <v>835</v>
      </c>
      <c r="O372" s="22" t="s">
        <v>416</v>
      </c>
      <c r="P372" s="240">
        <v>149</v>
      </c>
    </row>
    <row r="373" spans="2:16" ht="11.25" customHeight="1">
      <c r="B373" s="312"/>
      <c r="C373" s="95"/>
      <c r="D373" s="311"/>
      <c r="E373" s="310"/>
      <c r="F373" s="310"/>
      <c r="G373" s="310"/>
      <c r="H373" s="307"/>
      <c r="I373" s="308"/>
      <c r="J373" s="308"/>
      <c r="K373" s="310"/>
      <c r="L373" s="310"/>
      <c r="M373" s="26"/>
      <c r="N373" s="22" t="s">
        <v>835</v>
      </c>
      <c r="O373" s="22" t="s">
        <v>416</v>
      </c>
      <c r="P373" s="240">
        <v>8645</v>
      </c>
    </row>
    <row r="374" spans="2:16" ht="11.25" customHeight="1">
      <c r="B374" s="312"/>
      <c r="C374" s="95"/>
      <c r="D374" s="311"/>
      <c r="E374" s="310"/>
      <c r="F374" s="310"/>
      <c r="G374" s="310"/>
      <c r="H374" s="307"/>
      <c r="I374" s="308"/>
      <c r="J374" s="308"/>
      <c r="K374" s="310"/>
      <c r="L374" s="310"/>
      <c r="M374" s="26"/>
      <c r="N374" s="22" t="s">
        <v>835</v>
      </c>
      <c r="O374" s="22" t="s">
        <v>416</v>
      </c>
      <c r="P374" s="240">
        <v>132</v>
      </c>
    </row>
    <row r="375" spans="2:16" ht="11.25" customHeight="1">
      <c r="B375" s="312"/>
      <c r="C375" s="95"/>
      <c r="D375" s="311"/>
      <c r="E375" s="310"/>
      <c r="F375" s="310"/>
      <c r="G375" s="310"/>
      <c r="H375" s="307"/>
      <c r="I375" s="308"/>
      <c r="J375" s="308"/>
      <c r="K375" s="310"/>
      <c r="L375" s="310"/>
      <c r="M375" s="26"/>
      <c r="N375" s="22" t="s">
        <v>835</v>
      </c>
      <c r="O375" s="22" t="s">
        <v>416</v>
      </c>
      <c r="P375" s="240">
        <v>80</v>
      </c>
    </row>
    <row r="376" spans="2:16" ht="11.25" customHeight="1">
      <c r="B376" s="312"/>
      <c r="C376" s="95"/>
      <c r="D376" s="311"/>
      <c r="E376" s="310"/>
      <c r="F376" s="310"/>
      <c r="G376" s="310"/>
      <c r="H376" s="307"/>
      <c r="I376" s="308"/>
      <c r="J376" s="308"/>
      <c r="K376" s="310"/>
      <c r="L376" s="310"/>
      <c r="M376" s="26"/>
      <c r="N376" s="22" t="s">
        <v>835</v>
      </c>
      <c r="O376" s="22" t="s">
        <v>416</v>
      </c>
      <c r="P376" s="240">
        <v>20</v>
      </c>
    </row>
    <row r="377" spans="2:16" ht="11.25" customHeight="1">
      <c r="B377" s="312"/>
      <c r="C377" s="95"/>
      <c r="D377" s="311"/>
      <c r="E377" s="310"/>
      <c r="F377" s="310"/>
      <c r="G377" s="310"/>
      <c r="H377" s="307"/>
      <c r="I377" s="308"/>
      <c r="J377" s="309"/>
      <c r="K377" s="310"/>
      <c r="L377" s="310"/>
      <c r="M377" s="26"/>
      <c r="N377" s="22" t="s">
        <v>835</v>
      </c>
      <c r="O377" s="22" t="s">
        <v>416</v>
      </c>
      <c r="P377" s="240">
        <v>7</v>
      </c>
    </row>
    <row r="378" spans="2:16" ht="11.25" customHeight="1">
      <c r="B378" s="312"/>
      <c r="C378" s="95"/>
      <c r="D378" s="311"/>
      <c r="E378" s="310"/>
      <c r="F378" s="310"/>
      <c r="G378" s="310"/>
      <c r="H378" s="307"/>
      <c r="I378" s="308"/>
      <c r="J378" s="308"/>
      <c r="K378" s="310"/>
      <c r="L378" s="310"/>
      <c r="M378" s="26"/>
      <c r="N378" s="22" t="s">
        <v>835</v>
      </c>
      <c r="O378" s="22" t="s">
        <v>416</v>
      </c>
      <c r="P378" s="240">
        <v>24</v>
      </c>
    </row>
    <row r="379" spans="2:16" ht="11.25" customHeight="1">
      <c r="B379" s="312"/>
      <c r="C379" s="95"/>
      <c r="D379" s="311"/>
      <c r="E379" s="310"/>
      <c r="F379" s="310"/>
      <c r="G379" s="310"/>
      <c r="H379" s="307"/>
      <c r="I379" s="308"/>
      <c r="J379" s="308"/>
      <c r="K379" s="310"/>
      <c r="L379" s="310"/>
      <c r="M379" s="26"/>
      <c r="N379" s="22" t="s">
        <v>835</v>
      </c>
      <c r="O379" s="22" t="s">
        <v>416</v>
      </c>
      <c r="P379" s="240">
        <v>58</v>
      </c>
    </row>
    <row r="380" spans="2:16" ht="11.25" customHeight="1">
      <c r="B380" s="312"/>
      <c r="C380" s="95"/>
      <c r="D380" s="311"/>
      <c r="E380" s="310"/>
      <c r="F380" s="310"/>
      <c r="G380" s="310"/>
      <c r="H380" s="307"/>
      <c r="I380" s="308"/>
      <c r="J380" s="308"/>
      <c r="K380" s="310"/>
      <c r="L380" s="310"/>
      <c r="M380" s="26"/>
      <c r="N380" s="22" t="s">
        <v>835</v>
      </c>
      <c r="O380" s="22" t="s">
        <v>416</v>
      </c>
      <c r="P380" s="240">
        <v>93</v>
      </c>
    </row>
    <row r="381" spans="2:16" ht="11.25" customHeight="1">
      <c r="B381" s="312"/>
      <c r="C381" s="95"/>
      <c r="D381" s="311"/>
      <c r="E381" s="310"/>
      <c r="F381" s="310"/>
      <c r="G381" s="310"/>
      <c r="H381" s="307"/>
      <c r="I381" s="308"/>
      <c r="J381" s="308"/>
      <c r="K381" s="310"/>
      <c r="L381" s="310"/>
      <c r="M381" s="26"/>
      <c r="N381" s="22" t="s">
        <v>835</v>
      </c>
      <c r="O381" s="22" t="s">
        <v>416</v>
      </c>
      <c r="P381" s="240">
        <v>154</v>
      </c>
    </row>
    <row r="382" spans="2:16" ht="11.25" customHeight="1">
      <c r="B382" s="312"/>
      <c r="C382" s="95"/>
      <c r="D382" s="311"/>
      <c r="E382" s="310"/>
      <c r="F382" s="310"/>
      <c r="G382" s="310"/>
      <c r="H382" s="307"/>
      <c r="I382" s="308"/>
      <c r="J382" s="308"/>
      <c r="K382" s="310"/>
      <c r="L382" s="310"/>
      <c r="M382" s="22"/>
      <c r="N382" s="22" t="s">
        <v>835</v>
      </c>
      <c r="O382" s="22" t="s">
        <v>416</v>
      </c>
      <c r="P382" s="240">
        <v>79</v>
      </c>
    </row>
    <row r="383" spans="2:16" ht="11.25" customHeight="1">
      <c r="B383" s="312"/>
      <c r="C383" s="95"/>
      <c r="D383" s="311"/>
      <c r="E383" s="310"/>
      <c r="F383" s="310"/>
      <c r="G383" s="310"/>
      <c r="H383" s="307"/>
      <c r="I383" s="308"/>
      <c r="J383" s="308"/>
      <c r="K383" s="310"/>
      <c r="L383" s="310"/>
      <c r="M383" s="26"/>
      <c r="N383" s="22" t="s">
        <v>835</v>
      </c>
      <c r="O383" s="22" t="s">
        <v>416</v>
      </c>
      <c r="P383" s="240">
        <v>90</v>
      </c>
    </row>
    <row r="384" spans="2:16" ht="11.25" customHeight="1">
      <c r="B384" s="312"/>
      <c r="C384" s="95"/>
      <c r="D384" s="311"/>
      <c r="E384" s="310"/>
      <c r="F384" s="310"/>
      <c r="G384" s="310"/>
      <c r="H384" s="307"/>
      <c r="I384" s="308"/>
      <c r="J384" s="308"/>
      <c r="K384" s="310"/>
      <c r="L384" s="310"/>
      <c r="M384" s="26"/>
      <c r="N384" s="22" t="s">
        <v>835</v>
      </c>
      <c r="O384" s="22" t="s">
        <v>416</v>
      </c>
      <c r="P384" s="240">
        <v>33</v>
      </c>
    </row>
    <row r="385" spans="2:16" ht="11.25" customHeight="1">
      <c r="B385" s="312"/>
      <c r="C385" s="95"/>
      <c r="D385" s="311"/>
      <c r="E385" s="310"/>
      <c r="F385" s="310"/>
      <c r="G385" s="310"/>
      <c r="H385" s="307"/>
      <c r="I385" s="308"/>
      <c r="J385" s="308"/>
      <c r="K385" s="310"/>
      <c r="L385" s="310"/>
      <c r="M385" s="26"/>
      <c r="N385" s="22" t="s">
        <v>835</v>
      </c>
      <c r="O385" s="22" t="s">
        <v>416</v>
      </c>
      <c r="P385" s="240">
        <v>262</v>
      </c>
    </row>
    <row r="386" spans="2:16" ht="11.25" customHeight="1">
      <c r="B386" s="312"/>
      <c r="C386" s="95"/>
      <c r="D386" s="311"/>
      <c r="E386" s="310"/>
      <c r="F386" s="310"/>
      <c r="G386" s="310"/>
      <c r="H386" s="307"/>
      <c r="I386" s="308"/>
      <c r="J386" s="308"/>
      <c r="K386" s="310"/>
      <c r="L386" s="310"/>
      <c r="M386" s="26"/>
      <c r="N386" s="22" t="s">
        <v>835</v>
      </c>
      <c r="O386" s="22" t="s">
        <v>416</v>
      </c>
      <c r="P386" s="240">
        <v>241</v>
      </c>
    </row>
    <row r="387" spans="2:16" ht="11.25" customHeight="1">
      <c r="B387" s="312"/>
      <c r="C387" s="95"/>
      <c r="D387" s="311"/>
      <c r="E387" s="310"/>
      <c r="F387" s="310"/>
      <c r="G387" s="310"/>
      <c r="H387" s="307"/>
      <c r="I387" s="308"/>
      <c r="J387" s="308"/>
      <c r="K387" s="310"/>
      <c r="L387" s="310"/>
      <c r="M387" s="26"/>
      <c r="N387" s="22" t="s">
        <v>835</v>
      </c>
      <c r="O387" s="22" t="s">
        <v>416</v>
      </c>
      <c r="P387" s="240">
        <v>12</v>
      </c>
    </row>
    <row r="388" spans="2:16" ht="11.25" customHeight="1">
      <c r="B388" s="312"/>
      <c r="C388" s="95"/>
      <c r="D388" s="311"/>
      <c r="E388" s="310"/>
      <c r="F388" s="310"/>
      <c r="G388" s="310"/>
      <c r="H388" s="307"/>
      <c r="I388" s="308"/>
      <c r="J388" s="308"/>
      <c r="K388" s="310"/>
      <c r="L388" s="310"/>
      <c r="M388" s="26"/>
      <c r="N388" s="22" t="s">
        <v>835</v>
      </c>
      <c r="O388" s="22" t="s">
        <v>416</v>
      </c>
      <c r="P388" s="240">
        <v>71</v>
      </c>
    </row>
    <row r="389" spans="2:16" ht="11.25" customHeight="1">
      <c r="B389" s="312"/>
      <c r="C389" s="95"/>
      <c r="D389" s="311"/>
      <c r="E389" s="310"/>
      <c r="F389" s="310"/>
      <c r="G389" s="310"/>
      <c r="H389" s="307"/>
      <c r="I389" s="308"/>
      <c r="J389" s="308"/>
      <c r="K389" s="310"/>
      <c r="L389" s="310"/>
      <c r="M389" s="26"/>
      <c r="N389" s="22" t="s">
        <v>835</v>
      </c>
      <c r="O389" s="22" t="s">
        <v>416</v>
      </c>
      <c r="P389" s="240">
        <v>50</v>
      </c>
    </row>
    <row r="390" spans="2:16" ht="11.25" customHeight="1">
      <c r="B390" s="312"/>
      <c r="C390" s="95"/>
      <c r="D390" s="311"/>
      <c r="E390" s="310"/>
      <c r="F390" s="310"/>
      <c r="G390" s="310"/>
      <c r="H390" s="307"/>
      <c r="I390" s="308"/>
      <c r="J390" s="308"/>
      <c r="K390" s="310"/>
      <c r="L390" s="310"/>
      <c r="M390" s="26"/>
      <c r="N390" s="22" t="s">
        <v>835</v>
      </c>
      <c r="O390" s="22" t="s">
        <v>416</v>
      </c>
      <c r="P390" s="240">
        <v>14.9541498901</v>
      </c>
    </row>
    <row r="391" spans="2:16" ht="11.25" customHeight="1">
      <c r="B391" s="312"/>
      <c r="C391" s="95"/>
      <c r="D391" s="311"/>
      <c r="E391" s="310"/>
      <c r="F391" s="310"/>
      <c r="G391" s="310"/>
      <c r="H391" s="307"/>
      <c r="I391" s="308"/>
      <c r="J391" s="308"/>
      <c r="K391" s="310"/>
      <c r="L391" s="310"/>
      <c r="M391" s="26"/>
      <c r="N391" s="22" t="s">
        <v>835</v>
      </c>
      <c r="O391" s="22" t="s">
        <v>416</v>
      </c>
      <c r="P391" s="240">
        <v>79.865983500200002</v>
      </c>
    </row>
    <row r="392" spans="2:16" ht="11.25" customHeight="1">
      <c r="B392" s="312"/>
      <c r="C392" s="95"/>
      <c r="D392" s="311"/>
      <c r="E392" s="310"/>
      <c r="F392" s="310"/>
      <c r="G392" s="310"/>
      <c r="H392" s="307"/>
      <c r="I392" s="308"/>
      <c r="J392" s="308"/>
      <c r="K392" s="310"/>
      <c r="L392" s="310"/>
      <c r="M392" s="26"/>
      <c r="N392" s="22" t="s">
        <v>835</v>
      </c>
      <c r="O392" s="22" t="s">
        <v>416</v>
      </c>
      <c r="P392" s="240">
        <v>67.849034999799997</v>
      </c>
    </row>
    <row r="393" spans="2:16" ht="11.25" customHeight="1">
      <c r="B393" s="312"/>
      <c r="C393" s="95"/>
      <c r="D393" s="311"/>
      <c r="E393" s="310"/>
      <c r="F393" s="310"/>
      <c r="G393" s="310"/>
      <c r="H393" s="307"/>
      <c r="I393" s="308"/>
      <c r="J393" s="308"/>
      <c r="K393" s="310"/>
      <c r="L393" s="310"/>
      <c r="M393" s="26"/>
      <c r="N393" s="22" t="s">
        <v>835</v>
      </c>
      <c r="O393" s="22" t="s">
        <v>416</v>
      </c>
      <c r="P393" s="240">
        <v>17.7365610001</v>
      </c>
    </row>
    <row r="394" spans="2:16" ht="11.25" customHeight="1">
      <c r="B394" s="312"/>
      <c r="C394" s="95"/>
      <c r="D394" s="311"/>
      <c r="E394" s="310"/>
      <c r="F394" s="310"/>
      <c r="G394" s="310"/>
      <c r="H394" s="307"/>
      <c r="I394" s="308"/>
      <c r="J394" s="308"/>
      <c r="K394" s="310"/>
      <c r="L394" s="310"/>
      <c r="M394" s="26"/>
      <c r="N394" s="22" t="s">
        <v>835</v>
      </c>
      <c r="O394" s="22" t="s">
        <v>416</v>
      </c>
      <c r="P394" s="240">
        <v>28</v>
      </c>
    </row>
    <row r="395" spans="2:16" ht="11.25" customHeight="1">
      <c r="B395" s="312"/>
      <c r="C395" s="95"/>
      <c r="D395" s="311"/>
      <c r="E395" s="310"/>
      <c r="F395" s="310"/>
      <c r="G395" s="310"/>
      <c r="H395" s="307"/>
      <c r="I395" s="308"/>
      <c r="J395" s="308"/>
      <c r="K395" s="310"/>
      <c r="L395" s="310"/>
      <c r="M395" s="26"/>
      <c r="N395" s="22" t="s">
        <v>835</v>
      </c>
      <c r="O395" s="22" t="s">
        <v>416</v>
      </c>
      <c r="P395" s="240">
        <v>6</v>
      </c>
    </row>
    <row r="396" spans="2:16" ht="11.25" customHeight="1">
      <c r="B396" s="312"/>
      <c r="C396" s="95"/>
      <c r="D396" s="311"/>
      <c r="E396" s="310"/>
      <c r="F396" s="310"/>
      <c r="G396" s="310"/>
      <c r="H396" s="307"/>
      <c r="I396" s="308"/>
      <c r="J396" s="308"/>
      <c r="K396" s="310"/>
      <c r="L396" s="310"/>
      <c r="M396" s="26"/>
      <c r="N396" s="22" t="s">
        <v>835</v>
      </c>
      <c r="O396" s="22" t="s">
        <v>416</v>
      </c>
      <c r="P396" s="240">
        <v>135</v>
      </c>
    </row>
    <row r="397" spans="2:16" ht="11.25" customHeight="1">
      <c r="B397" s="312"/>
      <c r="C397" s="95"/>
      <c r="D397" s="311"/>
      <c r="E397" s="310"/>
      <c r="F397" s="310"/>
      <c r="G397" s="310"/>
      <c r="H397" s="307"/>
      <c r="I397" s="308"/>
      <c r="J397" s="308"/>
      <c r="K397" s="310"/>
      <c r="L397" s="310"/>
      <c r="M397" s="26"/>
      <c r="N397" s="22" t="s">
        <v>835</v>
      </c>
      <c r="O397" s="22" t="s">
        <v>416</v>
      </c>
      <c r="P397" s="240">
        <v>38</v>
      </c>
    </row>
    <row r="398" spans="2:16" ht="11.25" customHeight="1">
      <c r="B398" s="312"/>
      <c r="C398" s="95"/>
      <c r="D398" s="311"/>
      <c r="E398" s="310"/>
      <c r="F398" s="310"/>
      <c r="G398" s="310"/>
      <c r="H398" s="307"/>
      <c r="I398" s="308"/>
      <c r="J398" s="308"/>
      <c r="K398" s="310"/>
      <c r="L398" s="310"/>
      <c r="M398" s="26"/>
      <c r="N398" s="22" t="s">
        <v>835</v>
      </c>
      <c r="O398" s="22" t="s">
        <v>416</v>
      </c>
      <c r="P398" s="240">
        <v>1177</v>
      </c>
    </row>
    <row r="399" spans="2:16" ht="11.25" customHeight="1">
      <c r="B399" s="312"/>
      <c r="C399" s="95"/>
      <c r="D399" s="311"/>
      <c r="E399" s="310"/>
      <c r="F399" s="310"/>
      <c r="G399" s="310"/>
      <c r="H399" s="307"/>
      <c r="I399" s="308"/>
      <c r="J399" s="308"/>
      <c r="K399" s="310"/>
      <c r="L399" s="310"/>
      <c r="M399" s="26"/>
      <c r="N399" s="22" t="s">
        <v>835</v>
      </c>
      <c r="O399" s="22" t="s">
        <v>416</v>
      </c>
      <c r="P399" s="240">
        <v>50.702172084799997</v>
      </c>
    </row>
    <row r="400" spans="2:16" ht="11.25" customHeight="1">
      <c r="B400" s="312"/>
      <c r="C400" s="95"/>
      <c r="D400" s="311"/>
      <c r="E400" s="310"/>
      <c r="F400" s="310"/>
      <c r="G400" s="310"/>
      <c r="H400" s="307"/>
      <c r="I400" s="308"/>
      <c r="J400" s="308"/>
      <c r="K400" s="310"/>
      <c r="L400" s="310"/>
      <c r="M400" s="26"/>
      <c r="N400" s="22" t="s">
        <v>835</v>
      </c>
      <c r="O400" s="22" t="s">
        <v>416</v>
      </c>
      <c r="P400" s="240">
        <v>67.431756919899996</v>
      </c>
    </row>
    <row r="401" spans="2:16" ht="11.25" customHeight="1">
      <c r="B401" s="312"/>
      <c r="C401" s="95"/>
      <c r="D401" s="311"/>
      <c r="E401" s="310"/>
      <c r="F401" s="310"/>
      <c r="G401" s="310"/>
      <c r="H401" s="307"/>
      <c r="I401" s="308"/>
      <c r="J401" s="308"/>
      <c r="K401" s="310"/>
      <c r="L401" s="310"/>
      <c r="M401" s="26"/>
      <c r="N401" s="22" t="s">
        <v>835</v>
      </c>
      <c r="O401" s="22" t="s">
        <v>416</v>
      </c>
      <c r="P401" s="240">
        <v>14.907293605</v>
      </c>
    </row>
    <row r="402" spans="2:16" ht="11.25" customHeight="1">
      <c r="B402" s="312"/>
      <c r="C402" s="95"/>
      <c r="D402" s="311"/>
      <c r="E402" s="310"/>
      <c r="F402" s="310"/>
      <c r="G402" s="310"/>
      <c r="H402" s="307"/>
      <c r="I402" s="308"/>
      <c r="J402" s="308"/>
      <c r="K402" s="310"/>
      <c r="L402" s="310"/>
      <c r="M402" s="26"/>
      <c r="N402" s="22" t="s">
        <v>835</v>
      </c>
      <c r="O402" s="22" t="s">
        <v>416</v>
      </c>
      <c r="P402" s="240">
        <v>47931.180970900001</v>
      </c>
    </row>
    <row r="403" spans="2:16" ht="11.25" customHeight="1">
      <c r="B403" s="312"/>
      <c r="C403" s="95"/>
      <c r="D403" s="311"/>
      <c r="E403" s="310"/>
      <c r="F403" s="310"/>
      <c r="G403" s="310"/>
      <c r="H403" s="307"/>
      <c r="I403" s="308"/>
      <c r="J403" s="308"/>
      <c r="K403" s="310"/>
      <c r="L403" s="310"/>
      <c r="M403" s="26"/>
      <c r="N403" s="22" t="s">
        <v>835</v>
      </c>
      <c r="O403" s="22" t="s">
        <v>416</v>
      </c>
      <c r="P403" s="240">
        <v>577.00404182099999</v>
      </c>
    </row>
    <row r="404" spans="2:16" ht="11.25" customHeight="1">
      <c r="B404" s="312"/>
      <c r="C404" s="95"/>
      <c r="D404" s="311"/>
      <c r="E404" s="310"/>
      <c r="F404" s="310"/>
      <c r="G404" s="310"/>
      <c r="H404" s="307"/>
      <c r="I404" s="308"/>
      <c r="J404" s="308"/>
      <c r="K404" s="310"/>
      <c r="L404" s="310"/>
      <c r="M404" s="26"/>
      <c r="N404" s="22" t="s">
        <v>835</v>
      </c>
      <c r="O404" s="22" t="s">
        <v>416</v>
      </c>
      <c r="P404" s="240">
        <v>199.23748254</v>
      </c>
    </row>
    <row r="405" spans="2:16" ht="11.25" customHeight="1">
      <c r="B405" s="312"/>
      <c r="C405" s="95"/>
      <c r="D405" s="311"/>
      <c r="E405" s="310"/>
      <c r="F405" s="310"/>
      <c r="G405" s="310"/>
      <c r="H405" s="307"/>
      <c r="I405" s="308"/>
      <c r="J405" s="308"/>
      <c r="K405" s="310"/>
      <c r="L405" s="310"/>
      <c r="M405" s="26"/>
      <c r="N405" s="22" t="s">
        <v>835</v>
      </c>
      <c r="O405" s="22" t="s">
        <v>416</v>
      </c>
      <c r="P405" s="240">
        <v>581.72027363200004</v>
      </c>
    </row>
    <row r="406" spans="2:16" ht="11.25" customHeight="1">
      <c r="B406" s="312"/>
      <c r="C406" s="95"/>
      <c r="D406" s="311"/>
      <c r="E406" s="310"/>
      <c r="F406" s="310"/>
      <c r="G406" s="310"/>
      <c r="H406" s="307"/>
      <c r="I406" s="308"/>
      <c r="J406" s="308"/>
      <c r="K406" s="310"/>
      <c r="L406" s="310"/>
      <c r="M406" s="26"/>
      <c r="N406" s="22" t="s">
        <v>835</v>
      </c>
      <c r="O406" s="22" t="s">
        <v>416</v>
      </c>
      <c r="P406" s="240">
        <v>452.02833562000001</v>
      </c>
    </row>
    <row r="407" spans="2:16" ht="11.25" customHeight="1">
      <c r="B407" s="312"/>
      <c r="C407" s="95"/>
      <c r="D407" s="311"/>
      <c r="E407" s="310"/>
      <c r="F407" s="310"/>
      <c r="G407" s="310"/>
      <c r="H407" s="307"/>
      <c r="I407" s="308"/>
      <c r="J407" s="308"/>
      <c r="K407" s="310"/>
      <c r="L407" s="310"/>
      <c r="M407" s="26"/>
      <c r="N407" s="22" t="s">
        <v>835</v>
      </c>
      <c r="O407" s="22" t="s">
        <v>416</v>
      </c>
      <c r="P407" s="240">
        <v>78.481673750400006</v>
      </c>
    </row>
    <row r="408" spans="2:16" ht="11.25" customHeight="1">
      <c r="B408" s="312"/>
      <c r="C408" s="95"/>
      <c r="D408" s="311"/>
      <c r="E408" s="310"/>
      <c r="F408" s="310"/>
      <c r="G408" s="310"/>
      <c r="H408" s="307"/>
      <c r="I408" s="308"/>
      <c r="J408" s="308"/>
      <c r="K408" s="310"/>
      <c r="L408" s="310"/>
      <c r="M408" s="26"/>
      <c r="N408" s="22" t="s">
        <v>835</v>
      </c>
      <c r="O408" s="22" t="s">
        <v>416</v>
      </c>
      <c r="P408" s="240">
        <v>142.367092101</v>
      </c>
    </row>
    <row r="409" spans="2:16" ht="11.25" customHeight="1">
      <c r="B409" s="312"/>
      <c r="C409" s="95"/>
      <c r="D409" s="311"/>
      <c r="E409" s="310"/>
      <c r="F409" s="310"/>
      <c r="G409" s="310"/>
      <c r="H409" s="307"/>
      <c r="I409" s="308"/>
      <c r="J409" s="308"/>
      <c r="K409" s="310"/>
      <c r="L409" s="310"/>
      <c r="M409" s="26"/>
      <c r="N409" s="22" t="s">
        <v>835</v>
      </c>
      <c r="O409" s="22" t="s">
        <v>416</v>
      </c>
      <c r="P409" s="240">
        <v>340.80018997399998</v>
      </c>
    </row>
    <row r="410" spans="2:16" ht="11.25" customHeight="1">
      <c r="B410" s="312"/>
      <c r="C410" s="95"/>
      <c r="D410" s="311"/>
      <c r="E410" s="310"/>
      <c r="F410" s="310"/>
      <c r="G410" s="310"/>
      <c r="H410" s="307"/>
      <c r="I410" s="308"/>
      <c r="J410" s="308"/>
      <c r="K410" s="310"/>
      <c r="L410" s="310"/>
      <c r="M410" s="26"/>
      <c r="N410" s="22" t="s">
        <v>835</v>
      </c>
      <c r="O410" s="22" t="s">
        <v>416</v>
      </c>
      <c r="P410" s="240">
        <v>6.1070776950500001</v>
      </c>
    </row>
    <row r="411" spans="2:16" ht="11.25" customHeight="1">
      <c r="B411" s="312"/>
      <c r="C411" s="95"/>
      <c r="D411" s="311"/>
      <c r="E411" s="310"/>
      <c r="F411" s="310"/>
      <c r="G411" s="310"/>
      <c r="H411" s="307"/>
      <c r="I411" s="308"/>
      <c r="J411" s="308"/>
      <c r="K411" s="310"/>
      <c r="L411" s="310"/>
      <c r="M411" s="26"/>
      <c r="N411" s="22" t="s">
        <v>835</v>
      </c>
      <c r="O411" s="22" t="s">
        <v>416</v>
      </c>
      <c r="P411" s="240">
        <v>104.08275949</v>
      </c>
    </row>
    <row r="412" spans="2:16" ht="11.25" customHeight="1">
      <c r="B412" s="312"/>
      <c r="C412" s="95"/>
      <c r="D412" s="311"/>
      <c r="E412" s="310"/>
      <c r="F412" s="310"/>
      <c r="G412" s="310"/>
      <c r="H412" s="307"/>
      <c r="I412" s="308"/>
      <c r="J412" s="308"/>
      <c r="K412" s="310"/>
      <c r="L412" s="310"/>
      <c r="M412" s="26"/>
      <c r="N412" s="22" t="s">
        <v>835</v>
      </c>
      <c r="O412" s="22" t="s">
        <v>416</v>
      </c>
      <c r="P412" s="240">
        <v>6.1807751400099997</v>
      </c>
    </row>
    <row r="413" spans="2:16" ht="11.25" customHeight="1">
      <c r="B413" s="312"/>
      <c r="C413" s="95"/>
      <c r="D413" s="311"/>
      <c r="E413" s="310"/>
      <c r="F413" s="310"/>
      <c r="G413" s="310"/>
      <c r="H413" s="307"/>
      <c r="I413" s="308"/>
      <c r="J413" s="308"/>
      <c r="K413" s="310"/>
      <c r="L413" s="310"/>
      <c r="M413" s="26"/>
      <c r="N413" s="22" t="s">
        <v>835</v>
      </c>
      <c r="O413" s="22" t="s">
        <v>416</v>
      </c>
      <c r="P413" s="240">
        <v>16.707887599999999</v>
      </c>
    </row>
    <row r="414" spans="2:16" ht="11.25" customHeight="1">
      <c r="B414" s="312"/>
      <c r="C414" s="95"/>
      <c r="D414" s="311"/>
      <c r="E414" s="310"/>
      <c r="F414" s="310"/>
      <c r="G414" s="310"/>
      <c r="H414" s="307"/>
      <c r="I414" s="308"/>
      <c r="J414" s="308"/>
      <c r="K414" s="310"/>
      <c r="L414" s="310"/>
      <c r="M414" s="26"/>
      <c r="N414" s="22" t="s">
        <v>835</v>
      </c>
      <c r="O414" s="22" t="s">
        <v>416</v>
      </c>
      <c r="P414" s="240">
        <v>683.84983178599998</v>
      </c>
    </row>
    <row r="415" spans="2:16" ht="11.25" customHeight="1">
      <c r="B415" s="312"/>
      <c r="C415" s="95"/>
      <c r="D415" s="311"/>
      <c r="E415" s="310"/>
      <c r="F415" s="310"/>
      <c r="G415" s="310"/>
      <c r="H415" s="307"/>
      <c r="I415" s="308"/>
      <c r="J415" s="308"/>
      <c r="K415" s="310"/>
      <c r="L415" s="310"/>
      <c r="M415" s="26"/>
      <c r="N415" s="22" t="s">
        <v>835</v>
      </c>
      <c r="O415" s="22" t="s">
        <v>416</v>
      </c>
      <c r="P415" s="240">
        <v>195.984776455</v>
      </c>
    </row>
    <row r="416" spans="2:16" ht="11.25" customHeight="1">
      <c r="B416" s="312"/>
      <c r="C416" s="95"/>
      <c r="D416" s="311"/>
      <c r="E416" s="310"/>
      <c r="F416" s="310"/>
      <c r="G416" s="310"/>
      <c r="H416" s="307"/>
      <c r="I416" s="308"/>
      <c r="J416" s="308"/>
      <c r="K416" s="310"/>
      <c r="L416" s="310"/>
      <c r="M416" s="26"/>
      <c r="N416" s="22" t="s">
        <v>835</v>
      </c>
      <c r="O416" s="22" t="s">
        <v>416</v>
      </c>
      <c r="P416" s="240">
        <v>44.456082199900003</v>
      </c>
    </row>
    <row r="417" spans="2:16" ht="11.25" customHeight="1">
      <c r="B417" s="312"/>
      <c r="C417" s="95"/>
      <c r="D417" s="311"/>
      <c r="E417" s="310"/>
      <c r="F417" s="310"/>
      <c r="G417" s="310"/>
      <c r="H417" s="307"/>
      <c r="I417" s="308"/>
      <c r="J417" s="308"/>
      <c r="K417" s="310"/>
      <c r="L417" s="310"/>
      <c r="M417" s="26"/>
      <c r="N417" s="22" t="s">
        <v>835</v>
      </c>
      <c r="O417" s="22" t="s">
        <v>416</v>
      </c>
      <c r="P417" s="240">
        <v>39.740427400100003</v>
      </c>
    </row>
    <row r="418" spans="2:16" ht="11.25" customHeight="1">
      <c r="B418" s="312"/>
      <c r="C418" s="95"/>
      <c r="D418" s="311"/>
      <c r="E418" s="310"/>
      <c r="F418" s="310"/>
      <c r="G418" s="310"/>
      <c r="H418" s="307"/>
      <c r="I418" s="308"/>
      <c r="J418" s="308"/>
      <c r="K418" s="310"/>
      <c r="L418" s="310"/>
      <c r="M418" s="26"/>
      <c r="N418" s="22" t="s">
        <v>835</v>
      </c>
      <c r="O418" s="22" t="s">
        <v>416</v>
      </c>
      <c r="P418" s="240">
        <v>121.45193057500001</v>
      </c>
    </row>
    <row r="419" spans="2:16" ht="11.25" customHeight="1">
      <c r="B419" s="312"/>
      <c r="C419" s="95"/>
      <c r="D419" s="311"/>
      <c r="E419" s="310"/>
      <c r="F419" s="310"/>
      <c r="G419" s="310"/>
      <c r="H419" s="307"/>
      <c r="I419" s="308"/>
      <c r="J419" s="308"/>
      <c r="K419" s="310"/>
      <c r="L419" s="310"/>
      <c r="M419" s="26"/>
      <c r="N419" s="22" t="s">
        <v>835</v>
      </c>
      <c r="O419" s="22" t="s">
        <v>416</v>
      </c>
      <c r="P419" s="240">
        <v>84.309316684799995</v>
      </c>
    </row>
    <row r="420" spans="2:16" ht="11.25" customHeight="1">
      <c r="B420" s="312"/>
      <c r="C420" s="95"/>
      <c r="D420" s="311"/>
      <c r="E420" s="310"/>
      <c r="F420" s="310"/>
      <c r="G420" s="310"/>
      <c r="H420" s="307"/>
      <c r="I420" s="308"/>
      <c r="J420" s="308"/>
      <c r="K420" s="310"/>
      <c r="L420" s="310"/>
      <c r="M420" s="26"/>
      <c r="N420" s="22" t="s">
        <v>835</v>
      </c>
      <c r="O420" s="22" t="s">
        <v>416</v>
      </c>
      <c r="P420" s="240">
        <v>192.57697300999999</v>
      </c>
    </row>
    <row r="421" spans="2:16" ht="11.25" customHeight="1">
      <c r="B421" s="312"/>
      <c r="C421" s="95"/>
      <c r="D421" s="311"/>
      <c r="E421" s="310"/>
      <c r="F421" s="310"/>
      <c r="G421" s="310"/>
      <c r="H421" s="307"/>
      <c r="I421" s="308"/>
      <c r="J421" s="308"/>
      <c r="K421" s="310"/>
      <c r="L421" s="310"/>
      <c r="M421" s="26"/>
      <c r="N421" s="22" t="s">
        <v>835</v>
      </c>
      <c r="O421" s="22" t="s">
        <v>416</v>
      </c>
      <c r="P421" s="240">
        <v>1642.75648009</v>
      </c>
    </row>
    <row r="422" spans="2:16" ht="11.25" customHeight="1">
      <c r="B422" s="312"/>
      <c r="C422" s="95"/>
      <c r="D422" s="311"/>
      <c r="E422" s="310"/>
      <c r="F422" s="310"/>
      <c r="G422" s="310"/>
      <c r="H422" s="307"/>
      <c r="I422" s="308"/>
      <c r="J422" s="308"/>
      <c r="K422" s="310"/>
      <c r="L422" s="310"/>
      <c r="M422" s="26"/>
      <c r="N422" s="22" t="s">
        <v>835</v>
      </c>
      <c r="O422" s="22" t="s">
        <v>416</v>
      </c>
      <c r="P422" s="240">
        <v>70.800900569899994</v>
      </c>
    </row>
    <row r="423" spans="2:16" ht="11.25" customHeight="1">
      <c r="B423" s="312"/>
      <c r="C423" s="95"/>
      <c r="D423" s="311"/>
      <c r="E423" s="310"/>
      <c r="F423" s="310"/>
      <c r="G423" s="310"/>
      <c r="H423" s="307"/>
      <c r="I423" s="308"/>
      <c r="J423" s="308"/>
      <c r="K423" s="310"/>
      <c r="L423" s="310"/>
      <c r="M423" s="26"/>
      <c r="N423" s="22" t="s">
        <v>835</v>
      </c>
      <c r="O423" s="22" t="s">
        <v>416</v>
      </c>
      <c r="P423" s="240">
        <v>373.67246681</v>
      </c>
    </row>
    <row r="424" spans="2:16" ht="11.25" customHeight="1">
      <c r="B424" s="312"/>
      <c r="C424" s="95"/>
      <c r="D424" s="311"/>
      <c r="E424" s="310"/>
      <c r="F424" s="310"/>
      <c r="G424" s="310"/>
      <c r="H424" s="307"/>
      <c r="I424" s="308"/>
      <c r="J424" s="309"/>
      <c r="K424" s="310"/>
      <c r="L424" s="310"/>
      <c r="M424" s="26"/>
      <c r="N424" s="22" t="s">
        <v>835</v>
      </c>
      <c r="O424" s="22" t="s">
        <v>416</v>
      </c>
      <c r="P424" s="240">
        <v>33.520118335299998</v>
      </c>
    </row>
    <row r="425" spans="2:16" ht="11.25" customHeight="1">
      <c r="B425" s="312"/>
      <c r="C425" s="95"/>
      <c r="D425" s="311"/>
      <c r="E425" s="310"/>
      <c r="F425" s="310"/>
      <c r="G425" s="310"/>
      <c r="H425" s="307"/>
      <c r="I425" s="308"/>
      <c r="J425" s="309"/>
      <c r="K425" s="310"/>
      <c r="L425" s="310"/>
      <c r="M425" s="26"/>
      <c r="N425" s="22" t="s">
        <v>835</v>
      </c>
      <c r="O425" s="22" t="s">
        <v>416</v>
      </c>
      <c r="P425" s="240">
        <v>89.996335599999995</v>
      </c>
    </row>
    <row r="426" spans="2:16" ht="11.25" customHeight="1">
      <c r="B426" s="312"/>
      <c r="C426" s="95"/>
      <c r="D426" s="311"/>
      <c r="E426" s="310"/>
      <c r="F426" s="310"/>
      <c r="G426" s="310"/>
      <c r="H426" s="307"/>
      <c r="I426" s="308"/>
      <c r="J426" s="308"/>
      <c r="K426" s="310"/>
      <c r="L426" s="310"/>
      <c r="M426" s="26"/>
      <c r="N426" s="22" t="s">
        <v>835</v>
      </c>
      <c r="O426" s="22" t="s">
        <v>416</v>
      </c>
      <c r="P426" s="240">
        <v>152.93554306499999</v>
      </c>
    </row>
    <row r="427" spans="2:16" ht="11.25" customHeight="1">
      <c r="B427" s="312"/>
      <c r="C427" s="95"/>
      <c r="D427" s="311"/>
      <c r="E427" s="310"/>
      <c r="F427" s="310"/>
      <c r="G427" s="310"/>
      <c r="H427" s="307"/>
      <c r="I427" s="308"/>
      <c r="J427" s="309"/>
      <c r="K427" s="310"/>
      <c r="L427" s="310"/>
      <c r="M427" s="26"/>
      <c r="N427" s="22" t="s">
        <v>835</v>
      </c>
      <c r="O427" s="22" t="s">
        <v>416</v>
      </c>
      <c r="P427" s="240">
        <v>78.547438439999993</v>
      </c>
    </row>
    <row r="428" spans="2:16" ht="11.25" customHeight="1">
      <c r="B428" s="312"/>
      <c r="C428" s="95"/>
      <c r="D428" s="311"/>
      <c r="E428" s="310"/>
      <c r="F428" s="310"/>
      <c r="G428" s="310"/>
      <c r="H428" s="307"/>
      <c r="I428" s="308"/>
      <c r="J428" s="309"/>
      <c r="K428" s="310"/>
      <c r="L428" s="310"/>
      <c r="M428" s="26"/>
      <c r="N428" s="22" t="s">
        <v>835</v>
      </c>
      <c r="O428" s="22" t="s">
        <v>416</v>
      </c>
      <c r="P428" s="240">
        <v>1046.9530350499999</v>
      </c>
    </row>
    <row r="429" spans="2:16" ht="11.25" customHeight="1">
      <c r="B429" s="312"/>
      <c r="C429" s="95"/>
      <c r="D429" s="311"/>
      <c r="E429" s="310"/>
      <c r="F429" s="310"/>
      <c r="G429" s="310"/>
      <c r="H429" s="307"/>
      <c r="I429" s="308"/>
      <c r="J429" s="308"/>
      <c r="K429" s="310"/>
      <c r="L429" s="310"/>
      <c r="M429" s="26"/>
      <c r="N429" s="22" t="s">
        <v>835</v>
      </c>
      <c r="O429" s="22" t="s">
        <v>416</v>
      </c>
      <c r="P429" s="240">
        <v>41.019475749999998</v>
      </c>
    </row>
    <row r="430" spans="2:16" ht="11.25" customHeight="1">
      <c r="B430" s="312"/>
      <c r="C430" s="95"/>
      <c r="D430" s="311"/>
      <c r="E430" s="310"/>
      <c r="F430" s="310"/>
      <c r="G430" s="310"/>
      <c r="H430" s="307"/>
      <c r="I430" s="308"/>
      <c r="J430" s="309"/>
      <c r="K430" s="310"/>
      <c r="L430" s="310"/>
      <c r="M430" s="26"/>
      <c r="N430" s="22" t="s">
        <v>835</v>
      </c>
      <c r="O430" s="22" t="s">
        <v>416</v>
      </c>
      <c r="P430" s="240">
        <v>724.45925661000001</v>
      </c>
    </row>
    <row r="431" spans="2:16" ht="11.25" customHeight="1">
      <c r="B431" s="312"/>
      <c r="C431" s="95"/>
      <c r="D431" s="311"/>
      <c r="E431" s="310"/>
      <c r="F431" s="310"/>
      <c r="G431" s="310"/>
      <c r="H431" s="307"/>
      <c r="I431" s="308"/>
      <c r="J431" s="308"/>
      <c r="K431" s="310"/>
      <c r="L431" s="310"/>
      <c r="M431" s="26"/>
      <c r="N431" s="22" t="s">
        <v>835</v>
      </c>
      <c r="O431" s="22" t="s">
        <v>416</v>
      </c>
      <c r="P431" s="240">
        <v>12.145550630200001</v>
      </c>
    </row>
    <row r="432" spans="2:16" ht="11.25" customHeight="1">
      <c r="B432" s="312"/>
      <c r="C432" s="95"/>
      <c r="D432" s="311"/>
      <c r="E432" s="310"/>
      <c r="F432" s="310"/>
      <c r="G432" s="310"/>
      <c r="H432" s="307"/>
      <c r="I432" s="308"/>
      <c r="J432" s="309"/>
      <c r="K432" s="310"/>
      <c r="L432" s="310"/>
      <c r="M432" s="26"/>
      <c r="N432" s="22" t="s">
        <v>835</v>
      </c>
      <c r="O432" s="22" t="s">
        <v>416</v>
      </c>
      <c r="P432" s="240">
        <v>78.736713230399999</v>
      </c>
    </row>
    <row r="433" spans="2:16" ht="11.25" customHeight="1">
      <c r="B433" s="312"/>
      <c r="C433" s="95"/>
      <c r="D433" s="311"/>
      <c r="E433" s="310"/>
      <c r="F433" s="310"/>
      <c r="G433" s="310"/>
      <c r="H433" s="307"/>
      <c r="I433" s="308"/>
      <c r="J433" s="308"/>
      <c r="K433" s="310"/>
      <c r="L433" s="310"/>
      <c r="M433" s="26"/>
      <c r="N433" s="22" t="s">
        <v>835</v>
      </c>
      <c r="O433" s="22" t="s">
        <v>416</v>
      </c>
      <c r="P433" s="240">
        <v>134</v>
      </c>
    </row>
    <row r="434" spans="2:16" ht="11.25" customHeight="1">
      <c r="B434" s="312"/>
      <c r="C434" s="95"/>
      <c r="D434" s="311"/>
      <c r="E434" s="310"/>
      <c r="F434" s="310"/>
      <c r="G434" s="310"/>
      <c r="H434" s="307"/>
      <c r="I434" s="308"/>
      <c r="J434" s="308"/>
      <c r="K434" s="310"/>
      <c r="L434" s="310"/>
      <c r="M434" s="26"/>
      <c r="N434" s="22" t="s">
        <v>835</v>
      </c>
      <c r="O434" s="22" t="s">
        <v>416</v>
      </c>
      <c r="P434" s="240">
        <v>1328</v>
      </c>
    </row>
    <row r="435" spans="2:16" ht="11.25" customHeight="1">
      <c r="B435" s="312"/>
      <c r="C435" s="95"/>
      <c r="D435" s="311"/>
      <c r="E435" s="310"/>
      <c r="F435" s="310"/>
      <c r="G435" s="310"/>
      <c r="H435" s="307"/>
      <c r="I435" s="308"/>
      <c r="J435" s="308"/>
      <c r="K435" s="310"/>
      <c r="L435" s="310"/>
      <c r="M435" s="26"/>
      <c r="N435" s="22" t="s">
        <v>835</v>
      </c>
      <c r="O435" s="22" t="s">
        <v>416</v>
      </c>
      <c r="P435" s="240">
        <v>538</v>
      </c>
    </row>
    <row r="436" spans="2:16" ht="11.25" customHeight="1">
      <c r="B436" s="312"/>
      <c r="C436" s="95"/>
      <c r="D436" s="311"/>
      <c r="E436" s="310"/>
      <c r="F436" s="310"/>
      <c r="G436" s="310"/>
      <c r="H436" s="307"/>
      <c r="I436" s="308"/>
      <c r="J436" s="309"/>
      <c r="K436" s="310"/>
      <c r="L436" s="310"/>
      <c r="M436" s="26"/>
      <c r="N436" s="22" t="s">
        <v>835</v>
      </c>
      <c r="O436" s="22" t="s">
        <v>416</v>
      </c>
      <c r="P436" s="240">
        <v>3881</v>
      </c>
    </row>
    <row r="437" spans="2:16" ht="11.25" customHeight="1">
      <c r="B437" s="312"/>
      <c r="C437" s="95"/>
      <c r="D437" s="311"/>
      <c r="E437" s="310"/>
      <c r="F437" s="310"/>
      <c r="G437" s="310"/>
      <c r="H437" s="307"/>
      <c r="I437" s="308"/>
      <c r="J437" s="308"/>
      <c r="K437" s="310"/>
      <c r="L437" s="310"/>
      <c r="M437" s="26"/>
      <c r="N437" s="22" t="s">
        <v>835</v>
      </c>
      <c r="O437" s="22" t="s">
        <v>416</v>
      </c>
      <c r="P437" s="240">
        <v>9122</v>
      </c>
    </row>
    <row r="438" spans="2:16" ht="11.25" customHeight="1">
      <c r="B438" s="312"/>
      <c r="C438" s="95"/>
      <c r="D438" s="311"/>
      <c r="E438" s="310"/>
      <c r="F438" s="310"/>
      <c r="G438" s="310"/>
      <c r="H438" s="307"/>
      <c r="I438" s="308"/>
      <c r="J438" s="308"/>
      <c r="K438" s="310"/>
      <c r="L438" s="310"/>
      <c r="M438" s="26"/>
      <c r="N438" s="22" t="s">
        <v>835</v>
      </c>
      <c r="O438" s="22" t="s">
        <v>416</v>
      </c>
      <c r="P438" s="240">
        <v>80</v>
      </c>
    </row>
    <row r="439" spans="2:16" ht="11.25" customHeight="1">
      <c r="B439" s="312"/>
      <c r="C439" s="95"/>
      <c r="D439" s="311"/>
      <c r="E439" s="310"/>
      <c r="F439" s="310"/>
      <c r="G439" s="310"/>
      <c r="H439" s="307"/>
      <c r="I439" s="308"/>
      <c r="J439" s="309"/>
      <c r="K439" s="310"/>
      <c r="L439" s="310"/>
      <c r="M439" s="26"/>
      <c r="N439" s="22" t="s">
        <v>835</v>
      </c>
      <c r="O439" s="22" t="s">
        <v>416</v>
      </c>
      <c r="P439" s="240">
        <v>2015</v>
      </c>
    </row>
    <row r="440" spans="2:16" ht="11.25" customHeight="1">
      <c r="B440" s="312"/>
      <c r="C440" s="95"/>
      <c r="D440" s="311"/>
      <c r="E440" s="310"/>
      <c r="F440" s="310"/>
      <c r="G440" s="310"/>
      <c r="H440" s="307"/>
      <c r="I440" s="308"/>
      <c r="J440" s="308"/>
      <c r="K440" s="310"/>
      <c r="L440" s="310"/>
      <c r="M440" s="26"/>
      <c r="N440" s="22" t="s">
        <v>835</v>
      </c>
      <c r="O440" s="22" t="s">
        <v>416</v>
      </c>
      <c r="P440" s="240">
        <v>1518</v>
      </c>
    </row>
    <row r="441" spans="2:16" ht="11.25" customHeight="1">
      <c r="B441" s="312"/>
      <c r="C441" s="95"/>
      <c r="D441" s="311"/>
      <c r="E441" s="310"/>
      <c r="F441" s="310"/>
      <c r="G441" s="310"/>
      <c r="H441" s="307"/>
      <c r="I441" s="308"/>
      <c r="J441" s="308"/>
      <c r="K441" s="310"/>
      <c r="L441" s="310"/>
      <c r="M441" s="26"/>
      <c r="N441" s="22" t="s">
        <v>835</v>
      </c>
      <c r="O441" s="22" t="s">
        <v>416</v>
      </c>
      <c r="P441" s="240">
        <v>2014</v>
      </c>
    </row>
    <row r="442" spans="2:16" ht="11.25" customHeight="1">
      <c r="B442" s="312"/>
      <c r="C442" s="95"/>
      <c r="D442" s="311"/>
      <c r="E442" s="310"/>
      <c r="F442" s="310"/>
      <c r="G442" s="310"/>
      <c r="H442" s="307"/>
      <c r="I442" s="308"/>
      <c r="J442" s="308"/>
      <c r="K442" s="310"/>
      <c r="L442" s="310"/>
      <c r="M442" s="26"/>
      <c r="N442" s="22" t="s">
        <v>835</v>
      </c>
      <c r="O442" s="22" t="s">
        <v>416</v>
      </c>
      <c r="P442" s="240">
        <v>204</v>
      </c>
    </row>
    <row r="443" spans="2:16" ht="11.25" customHeight="1">
      <c r="B443" s="312"/>
      <c r="C443" s="95"/>
      <c r="D443" s="311"/>
      <c r="E443" s="310"/>
      <c r="F443" s="310"/>
      <c r="G443" s="310"/>
      <c r="H443" s="307"/>
      <c r="I443" s="308"/>
      <c r="J443" s="308"/>
      <c r="K443" s="310"/>
      <c r="L443" s="310"/>
      <c r="M443" s="26"/>
      <c r="N443" s="22" t="s">
        <v>835</v>
      </c>
      <c r="O443" s="22" t="s">
        <v>416</v>
      </c>
      <c r="P443" s="240">
        <v>93</v>
      </c>
    </row>
    <row r="444" spans="2:16" ht="11.25" customHeight="1">
      <c r="B444" s="312"/>
      <c r="C444" s="95"/>
      <c r="D444" s="311"/>
      <c r="E444" s="310"/>
      <c r="F444" s="310"/>
      <c r="G444" s="310"/>
      <c r="H444" s="307"/>
      <c r="I444" s="308"/>
      <c r="J444" s="308"/>
      <c r="K444" s="310"/>
      <c r="L444" s="310"/>
      <c r="M444" s="26"/>
      <c r="N444" s="22" t="s">
        <v>835</v>
      </c>
      <c r="O444" s="22" t="s">
        <v>416</v>
      </c>
      <c r="P444" s="240">
        <v>65</v>
      </c>
    </row>
    <row r="445" spans="2:16" ht="11.25" customHeight="1">
      <c r="B445" s="312"/>
      <c r="C445" s="95"/>
      <c r="D445" s="311"/>
      <c r="E445" s="310"/>
      <c r="F445" s="310"/>
      <c r="G445" s="310"/>
      <c r="H445" s="307"/>
      <c r="I445" s="308"/>
      <c r="J445" s="308"/>
      <c r="K445" s="310"/>
      <c r="L445" s="310"/>
      <c r="M445" s="26"/>
      <c r="N445" s="22" t="s">
        <v>835</v>
      </c>
      <c r="O445" s="22" t="s">
        <v>416</v>
      </c>
      <c r="P445" s="240">
        <v>61</v>
      </c>
    </row>
    <row r="446" spans="2:16" ht="11.25" customHeight="1">
      <c r="B446" s="312"/>
      <c r="C446" s="95"/>
      <c r="D446" s="311"/>
      <c r="E446" s="310"/>
      <c r="F446" s="310"/>
      <c r="G446" s="310"/>
      <c r="H446" s="307"/>
      <c r="I446" s="308"/>
      <c r="J446" s="308"/>
      <c r="K446" s="310"/>
      <c r="L446" s="310"/>
      <c r="M446" s="26"/>
      <c r="N446" s="22" t="s">
        <v>835</v>
      </c>
      <c r="O446" s="22" t="s">
        <v>416</v>
      </c>
      <c r="P446" s="240">
        <v>102</v>
      </c>
    </row>
    <row r="447" spans="2:16" ht="11.25" customHeight="1">
      <c r="B447" s="312"/>
      <c r="C447" s="95"/>
      <c r="D447" s="311"/>
      <c r="E447" s="310"/>
      <c r="F447" s="310"/>
      <c r="G447" s="310"/>
      <c r="H447" s="307"/>
      <c r="I447" s="308"/>
      <c r="J447" s="308"/>
      <c r="K447" s="310"/>
      <c r="L447" s="310"/>
      <c r="M447" s="26"/>
      <c r="N447" s="22" t="s">
        <v>835</v>
      </c>
      <c r="O447" s="22" t="s">
        <v>416</v>
      </c>
      <c r="P447" s="240">
        <v>129</v>
      </c>
    </row>
    <row r="448" spans="2:16" ht="11.25" customHeight="1">
      <c r="B448" s="312"/>
      <c r="C448" s="95"/>
      <c r="D448" s="311"/>
      <c r="E448" s="310"/>
      <c r="F448" s="310"/>
      <c r="G448" s="310"/>
      <c r="H448" s="307"/>
      <c r="I448" s="308"/>
      <c r="J448" s="308"/>
      <c r="K448" s="310"/>
      <c r="L448" s="310"/>
      <c r="M448" s="26"/>
      <c r="N448" s="22" t="s">
        <v>835</v>
      </c>
      <c r="O448" s="22" t="s">
        <v>416</v>
      </c>
      <c r="P448" s="240">
        <v>357</v>
      </c>
    </row>
    <row r="449" spans="2:16" ht="11.25" customHeight="1">
      <c r="B449" s="312"/>
      <c r="C449" s="95"/>
      <c r="D449" s="311"/>
      <c r="E449" s="310"/>
      <c r="F449" s="310"/>
      <c r="G449" s="310"/>
      <c r="H449" s="307"/>
      <c r="I449" s="308"/>
      <c r="J449" s="308"/>
      <c r="K449" s="310"/>
      <c r="L449" s="310"/>
      <c r="M449" s="26"/>
      <c r="N449" s="22" t="s">
        <v>835</v>
      </c>
      <c r="O449" s="22" t="s">
        <v>416</v>
      </c>
      <c r="P449" s="240">
        <v>39</v>
      </c>
    </row>
    <row r="450" spans="2:16" ht="11.25" customHeight="1">
      <c r="B450" s="305"/>
      <c r="C450" s="75"/>
      <c r="D450" s="95"/>
      <c r="E450" s="95"/>
      <c r="F450" s="305"/>
      <c r="G450" s="299"/>
      <c r="H450" s="299"/>
      <c r="I450" s="303"/>
      <c r="J450" s="300"/>
      <c r="K450" s="299"/>
      <c r="L450" s="299"/>
      <c r="M450" s="26"/>
      <c r="N450" s="22" t="s">
        <v>835</v>
      </c>
      <c r="O450" s="22" t="s">
        <v>416</v>
      </c>
      <c r="P450" s="240">
        <v>251</v>
      </c>
    </row>
    <row r="451" spans="2:16" ht="11.25" customHeight="1">
      <c r="B451" s="305"/>
      <c r="C451" s="75"/>
      <c r="D451" s="95"/>
      <c r="E451" s="95"/>
      <c r="F451" s="305"/>
      <c r="G451" s="299"/>
      <c r="H451" s="299"/>
      <c r="I451" s="303"/>
      <c r="J451" s="300"/>
      <c r="K451" s="299"/>
      <c r="L451" s="299"/>
      <c r="M451" s="26"/>
      <c r="N451" s="22" t="s">
        <v>835</v>
      </c>
      <c r="O451" s="22" t="s">
        <v>416</v>
      </c>
      <c r="P451" s="240">
        <v>8.3602625000999993</v>
      </c>
    </row>
    <row r="452" spans="2:16" ht="11.25" customHeight="1">
      <c r="B452" s="305"/>
      <c r="C452" s="75"/>
      <c r="D452" s="95"/>
      <c r="E452" s="95"/>
      <c r="F452" s="305"/>
      <c r="G452" s="299"/>
      <c r="H452" s="299"/>
      <c r="I452" s="303"/>
      <c r="J452" s="300"/>
      <c r="K452" s="299"/>
      <c r="L452" s="299"/>
      <c r="M452" s="26"/>
      <c r="N452" s="22" t="s">
        <v>835</v>
      </c>
      <c r="O452" s="22" t="s">
        <v>416</v>
      </c>
      <c r="P452" s="240">
        <v>78</v>
      </c>
    </row>
    <row r="453" spans="2:16" ht="11.25" customHeight="1">
      <c r="B453" s="305"/>
      <c r="C453" s="75"/>
      <c r="D453" s="95"/>
      <c r="E453" s="95"/>
      <c r="F453" s="305"/>
      <c r="G453" s="299"/>
      <c r="H453" s="299"/>
      <c r="I453" s="303"/>
      <c r="J453" s="300"/>
      <c r="K453" s="299"/>
      <c r="L453" s="299"/>
      <c r="M453" s="26"/>
      <c r="N453" s="22" t="s">
        <v>835</v>
      </c>
      <c r="O453" s="22" t="s">
        <v>416</v>
      </c>
      <c r="P453" s="240">
        <v>378</v>
      </c>
    </row>
    <row r="454" spans="2:16" ht="11.25" customHeight="1">
      <c r="B454" s="305"/>
      <c r="C454" s="75"/>
      <c r="D454" s="95"/>
      <c r="E454" s="95"/>
      <c r="F454" s="305"/>
      <c r="G454" s="299"/>
      <c r="H454" s="299"/>
      <c r="I454" s="303"/>
      <c r="J454" s="300"/>
      <c r="K454" s="299"/>
      <c r="L454" s="299"/>
      <c r="M454" s="26"/>
      <c r="N454" s="22" t="s">
        <v>835</v>
      </c>
      <c r="O454" s="22" t="s">
        <v>416</v>
      </c>
      <c r="P454" s="240">
        <v>40</v>
      </c>
    </row>
    <row r="455" spans="2:16" ht="11.25" customHeight="1">
      <c r="B455" s="305"/>
      <c r="C455" s="75"/>
      <c r="D455" s="95"/>
      <c r="E455" s="95"/>
      <c r="F455" s="305"/>
      <c r="G455" s="299"/>
      <c r="H455" s="299"/>
      <c r="I455" s="303"/>
      <c r="J455" s="300"/>
      <c r="K455" s="299"/>
      <c r="L455" s="299"/>
      <c r="M455" s="26"/>
      <c r="N455" s="22" t="s">
        <v>835</v>
      </c>
      <c r="O455" s="22" t="s">
        <v>416</v>
      </c>
      <c r="P455" s="240">
        <v>376</v>
      </c>
    </row>
    <row r="456" spans="2:16" ht="11.25" customHeight="1">
      <c r="B456" s="305"/>
      <c r="C456" s="75"/>
      <c r="D456" s="95"/>
      <c r="E456" s="95"/>
      <c r="F456" s="305"/>
      <c r="G456" s="299"/>
      <c r="H456" s="299"/>
      <c r="I456" s="303"/>
      <c r="J456" s="300"/>
      <c r="K456" s="299"/>
      <c r="L456" s="299"/>
      <c r="M456" s="26"/>
      <c r="N456" s="22" t="s">
        <v>835</v>
      </c>
      <c r="O456" s="22" t="s">
        <v>416</v>
      </c>
      <c r="P456" s="240">
        <v>41</v>
      </c>
    </row>
    <row r="457" spans="2:16" ht="11.25" customHeight="1">
      <c r="B457" s="305"/>
      <c r="C457" s="75"/>
      <c r="D457" s="95"/>
      <c r="E457" s="95"/>
      <c r="F457" s="305"/>
      <c r="G457" s="299"/>
      <c r="H457" s="299"/>
      <c r="I457" s="303"/>
      <c r="J457" s="300"/>
      <c r="K457" s="299"/>
      <c r="L457" s="299"/>
      <c r="M457" s="26"/>
      <c r="N457" s="22" t="s">
        <v>835</v>
      </c>
      <c r="O457" s="22" t="s">
        <v>416</v>
      </c>
      <c r="P457" s="240">
        <v>595.05954961099997</v>
      </c>
    </row>
    <row r="458" spans="2:16" ht="11.25" customHeight="1">
      <c r="B458" s="305"/>
      <c r="C458" s="75"/>
      <c r="D458" s="95"/>
      <c r="E458" s="95"/>
      <c r="F458" s="305"/>
      <c r="G458" s="299"/>
      <c r="H458" s="299"/>
      <c r="I458" s="303"/>
      <c r="J458" s="300"/>
      <c r="K458" s="299"/>
      <c r="L458" s="299"/>
      <c r="M458" s="26"/>
      <c r="N458" s="22" t="s">
        <v>835</v>
      </c>
      <c r="O458" s="22" t="s">
        <v>416</v>
      </c>
      <c r="P458" s="240">
        <v>1952</v>
      </c>
    </row>
    <row r="459" spans="2:16" ht="11.25" customHeight="1">
      <c r="B459" s="305"/>
      <c r="C459" s="75"/>
      <c r="D459" s="95"/>
      <c r="E459" s="95"/>
      <c r="F459" s="305"/>
      <c r="G459" s="299"/>
      <c r="H459" s="299"/>
      <c r="I459" s="303"/>
      <c r="J459" s="300"/>
      <c r="K459" s="299"/>
      <c r="L459" s="299"/>
      <c r="M459" s="26"/>
      <c r="N459" s="22" t="s">
        <v>835</v>
      </c>
      <c r="O459" s="22" t="s">
        <v>416</v>
      </c>
      <c r="P459" s="240">
        <v>1902</v>
      </c>
    </row>
    <row r="460" spans="2:16" ht="11.25" customHeight="1">
      <c r="B460" s="305"/>
      <c r="C460" s="75"/>
      <c r="D460" s="95"/>
      <c r="E460" s="95"/>
      <c r="F460" s="305"/>
      <c r="G460" s="299"/>
      <c r="H460" s="299"/>
      <c r="I460" s="303"/>
      <c r="J460" s="300"/>
      <c r="K460" s="299"/>
      <c r="L460" s="299"/>
      <c r="M460" s="26"/>
      <c r="N460" s="22" t="s">
        <v>835</v>
      </c>
      <c r="O460" s="22" t="s">
        <v>416</v>
      </c>
      <c r="P460" s="240">
        <v>111.408947575</v>
      </c>
    </row>
    <row r="461" spans="2:16" ht="11.25" customHeight="1">
      <c r="B461" s="305"/>
      <c r="C461" s="75"/>
      <c r="D461" s="95"/>
      <c r="E461" s="95"/>
      <c r="F461" s="305"/>
      <c r="G461" s="299"/>
      <c r="H461" s="299"/>
      <c r="I461" s="303"/>
      <c r="J461" s="300"/>
      <c r="K461" s="299"/>
      <c r="L461" s="299"/>
      <c r="M461" s="26"/>
      <c r="N461" s="22" t="s">
        <v>835</v>
      </c>
      <c r="O461" s="22" t="s">
        <v>416</v>
      </c>
      <c r="P461" s="240">
        <v>255</v>
      </c>
    </row>
    <row r="462" spans="2:16" ht="11.25" customHeight="1">
      <c r="B462" s="305"/>
      <c r="C462" s="75"/>
      <c r="D462" s="95"/>
      <c r="E462" s="95"/>
      <c r="F462" s="305"/>
      <c r="G462" s="299"/>
      <c r="H462" s="299"/>
      <c r="I462" s="303"/>
      <c r="J462" s="300"/>
      <c r="K462" s="299"/>
      <c r="L462" s="299"/>
      <c r="M462" s="26"/>
      <c r="N462" s="22" t="s">
        <v>835</v>
      </c>
      <c r="O462" s="22" t="s">
        <v>416</v>
      </c>
      <c r="P462" s="240">
        <v>3788</v>
      </c>
    </row>
    <row r="463" spans="2:16" ht="11.25" customHeight="1">
      <c r="B463" s="305"/>
      <c r="C463" s="75"/>
      <c r="D463" s="95"/>
      <c r="E463" s="95"/>
      <c r="F463" s="305"/>
      <c r="G463" s="299"/>
      <c r="H463" s="299"/>
      <c r="I463" s="303"/>
      <c r="J463" s="300"/>
      <c r="K463" s="299"/>
      <c r="L463" s="299"/>
      <c r="M463" s="26"/>
      <c r="N463" s="22" t="s">
        <v>835</v>
      </c>
      <c r="O463" s="22" t="s">
        <v>416</v>
      </c>
      <c r="P463" s="240">
        <v>2521</v>
      </c>
    </row>
    <row r="464" spans="2:16" ht="11.25" customHeight="1">
      <c r="B464" s="305"/>
      <c r="C464" s="75"/>
      <c r="D464" s="95"/>
      <c r="E464" s="95"/>
      <c r="F464" s="305"/>
      <c r="G464" s="299"/>
      <c r="H464" s="299"/>
      <c r="I464" s="303"/>
      <c r="J464" s="300"/>
      <c r="K464" s="299"/>
      <c r="L464" s="299"/>
      <c r="M464" s="26"/>
      <c r="N464" s="22" t="s">
        <v>835</v>
      </c>
      <c r="O464" s="22" t="s">
        <v>416</v>
      </c>
      <c r="P464" s="240">
        <v>822</v>
      </c>
    </row>
    <row r="465" spans="2:16" ht="11.25" customHeight="1">
      <c r="B465" s="305"/>
      <c r="C465" s="75"/>
      <c r="D465" s="95"/>
      <c r="E465" s="95"/>
      <c r="F465" s="305"/>
      <c r="G465" s="299"/>
      <c r="H465" s="299"/>
      <c r="I465" s="303"/>
      <c r="J465" s="300"/>
      <c r="K465" s="299"/>
      <c r="L465" s="299"/>
      <c r="M465" s="26"/>
      <c r="N465" s="22" t="s">
        <v>835</v>
      </c>
      <c r="O465" s="22" t="s">
        <v>416</v>
      </c>
      <c r="P465" s="240">
        <v>13.8384862999</v>
      </c>
    </row>
    <row r="466" spans="2:16" ht="11.25" customHeight="1">
      <c r="B466" s="305"/>
      <c r="C466" s="75"/>
      <c r="D466" s="95"/>
      <c r="E466" s="95"/>
      <c r="F466" s="305"/>
      <c r="G466" s="299"/>
      <c r="H466" s="299"/>
      <c r="I466" s="303"/>
      <c r="J466" s="300"/>
      <c r="K466" s="299"/>
      <c r="L466" s="299"/>
      <c r="M466" s="26"/>
      <c r="N466" s="22" t="s">
        <v>835</v>
      </c>
      <c r="O466" s="22" t="s">
        <v>416</v>
      </c>
      <c r="P466" s="240">
        <v>1894</v>
      </c>
    </row>
    <row r="467" spans="2:16" ht="11.25" customHeight="1">
      <c r="B467" s="305"/>
      <c r="C467" s="75"/>
      <c r="D467" s="95"/>
      <c r="E467" s="95"/>
      <c r="F467" s="305"/>
      <c r="G467" s="299"/>
      <c r="H467" s="299"/>
      <c r="I467" s="303"/>
      <c r="J467" s="300"/>
      <c r="K467" s="299"/>
      <c r="L467" s="299"/>
      <c r="M467" s="26"/>
      <c r="N467" s="22" t="s">
        <v>835</v>
      </c>
      <c r="O467" s="22" t="s">
        <v>416</v>
      </c>
      <c r="P467" s="240">
        <v>16350.090642700001</v>
      </c>
    </row>
    <row r="468" spans="2:16" ht="11.25" customHeight="1">
      <c r="B468" s="305"/>
      <c r="C468" s="75"/>
      <c r="D468" s="95"/>
      <c r="E468" s="95"/>
      <c r="F468" s="305"/>
      <c r="G468" s="299"/>
      <c r="H468" s="299"/>
      <c r="I468" s="303"/>
      <c r="J468" s="300"/>
      <c r="K468" s="299"/>
      <c r="L468" s="299"/>
      <c r="M468" s="26"/>
      <c r="N468" s="22" t="s">
        <v>835</v>
      </c>
      <c r="O468" s="22" t="s">
        <v>416</v>
      </c>
      <c r="P468" s="240">
        <v>44871.303481199997</v>
      </c>
    </row>
    <row r="469" spans="2:16" ht="11.25" customHeight="1">
      <c r="B469" s="305"/>
      <c r="C469" s="75"/>
      <c r="D469" s="95"/>
      <c r="E469" s="95"/>
      <c r="F469" s="305"/>
      <c r="G469" s="299"/>
      <c r="H469" s="299"/>
      <c r="I469" s="303"/>
      <c r="J469" s="300"/>
      <c r="K469" s="299"/>
      <c r="L469" s="299"/>
      <c r="M469" s="26"/>
      <c r="N469" s="22" t="s">
        <v>835</v>
      </c>
      <c r="O469" s="22" t="s">
        <v>416</v>
      </c>
      <c r="P469" s="240">
        <v>721.72804584000005</v>
      </c>
    </row>
    <row r="470" spans="2:16" ht="11.25" customHeight="1">
      <c r="B470" s="305"/>
      <c r="C470" s="75"/>
      <c r="D470" s="95"/>
      <c r="E470" s="95"/>
      <c r="F470" s="305"/>
      <c r="G470" s="299"/>
      <c r="H470" s="299"/>
      <c r="I470" s="303"/>
      <c r="J470" s="300"/>
      <c r="K470" s="299"/>
      <c r="L470" s="299"/>
      <c r="M470" s="26"/>
      <c r="N470" s="22" t="s">
        <v>835</v>
      </c>
      <c r="O470" s="22" t="s">
        <v>416</v>
      </c>
      <c r="P470" s="240">
        <v>707.31558787400002</v>
      </c>
    </row>
    <row r="471" spans="2:16" ht="11.25" customHeight="1">
      <c r="B471" s="305"/>
      <c r="C471" s="75"/>
      <c r="D471" s="95"/>
      <c r="E471" s="95"/>
      <c r="F471" s="305"/>
      <c r="G471" s="299"/>
      <c r="H471" s="299"/>
      <c r="I471" s="303"/>
      <c r="J471" s="300"/>
      <c r="K471" s="299"/>
      <c r="L471" s="299"/>
      <c r="M471" s="26"/>
      <c r="N471" s="22" t="s">
        <v>835</v>
      </c>
      <c r="O471" s="22" t="s">
        <v>416</v>
      </c>
      <c r="P471" s="240">
        <v>63.653114000400002</v>
      </c>
    </row>
    <row r="472" spans="2:16" ht="11.25" customHeight="1">
      <c r="B472" s="305"/>
      <c r="C472" s="75"/>
      <c r="D472" s="95"/>
      <c r="E472" s="95"/>
      <c r="F472" s="305"/>
      <c r="G472" s="299"/>
      <c r="H472" s="299"/>
      <c r="I472" s="303"/>
      <c r="J472" s="300"/>
      <c r="K472" s="299"/>
      <c r="L472" s="299"/>
      <c r="M472" s="26"/>
      <c r="N472" s="22" t="s">
        <v>835</v>
      </c>
      <c r="O472" s="22" t="s">
        <v>416</v>
      </c>
      <c r="P472" s="240">
        <v>109.93097539999999</v>
      </c>
    </row>
    <row r="473" spans="2:16" ht="11.25" customHeight="1">
      <c r="B473" s="305"/>
      <c r="C473" s="75"/>
      <c r="D473" s="95"/>
      <c r="E473" s="95"/>
      <c r="F473" s="305"/>
      <c r="G473" s="299"/>
      <c r="H473" s="299"/>
      <c r="I473" s="303"/>
      <c r="J473" s="300"/>
      <c r="K473" s="299"/>
      <c r="L473" s="299"/>
      <c r="M473" s="26"/>
      <c r="N473" s="22" t="s">
        <v>835</v>
      </c>
      <c r="O473" s="22" t="s">
        <v>416</v>
      </c>
      <c r="P473" s="240">
        <v>2288.4195255700001</v>
      </c>
    </row>
    <row r="474" spans="2:16" ht="11.25" customHeight="1">
      <c r="B474" s="305"/>
      <c r="C474" s="75"/>
      <c r="D474" s="95"/>
      <c r="E474" s="95"/>
      <c r="F474" s="305"/>
      <c r="G474" s="299"/>
      <c r="H474" s="299"/>
      <c r="I474" s="303"/>
      <c r="J474" s="300"/>
      <c r="K474" s="299"/>
      <c r="L474" s="299"/>
      <c r="M474" s="26"/>
      <c r="N474" s="22" t="s">
        <v>835</v>
      </c>
      <c r="O474" s="22" t="s">
        <v>416</v>
      </c>
      <c r="P474" s="240">
        <v>270.54556190099999</v>
      </c>
    </row>
    <row r="475" spans="2:16" ht="11.25" customHeight="1">
      <c r="B475" s="305"/>
      <c r="C475" s="75"/>
      <c r="D475" s="95"/>
      <c r="E475" s="95"/>
      <c r="F475" s="305"/>
      <c r="G475" s="299"/>
      <c r="H475" s="299"/>
      <c r="I475" s="303"/>
      <c r="J475" s="300"/>
      <c r="K475" s="299"/>
      <c r="L475" s="299"/>
      <c r="M475" s="26"/>
      <c r="N475" s="22" t="s">
        <v>835</v>
      </c>
      <c r="O475" s="22" t="s">
        <v>416</v>
      </c>
      <c r="P475" s="240">
        <v>797.48106700000005</v>
      </c>
    </row>
    <row r="476" spans="2:16" ht="11.25" customHeight="1">
      <c r="B476" s="305"/>
      <c r="C476" s="75"/>
      <c r="D476" s="95"/>
      <c r="E476" s="95"/>
      <c r="F476" s="305"/>
      <c r="G476" s="299"/>
      <c r="H476" s="299"/>
      <c r="I476" s="303"/>
      <c r="J476" s="300"/>
      <c r="K476" s="299"/>
      <c r="L476" s="299"/>
      <c r="M476" s="26"/>
      <c r="N476" s="22" t="s">
        <v>835</v>
      </c>
      <c r="O476" s="22" t="s">
        <v>416</v>
      </c>
      <c r="P476" s="240">
        <v>903.71983846399996</v>
      </c>
    </row>
    <row r="477" spans="2:16" ht="11.25" customHeight="1">
      <c r="B477" s="305"/>
      <c r="C477" s="75"/>
      <c r="D477" s="95"/>
      <c r="E477" s="95"/>
      <c r="F477" s="305"/>
      <c r="G477" s="299"/>
      <c r="H477" s="299"/>
      <c r="I477" s="303"/>
      <c r="J477" s="300"/>
      <c r="K477" s="299"/>
      <c r="L477" s="299"/>
      <c r="M477" s="26"/>
      <c r="N477" s="22" t="s">
        <v>835</v>
      </c>
      <c r="O477" s="22" t="s">
        <v>416</v>
      </c>
      <c r="P477" s="240">
        <v>1308.92328793</v>
      </c>
    </row>
    <row r="478" spans="2:16" ht="11.25" customHeight="1">
      <c r="B478" s="305"/>
      <c r="C478" s="75"/>
      <c r="D478" s="95"/>
      <c r="E478" s="95"/>
      <c r="F478" s="305"/>
      <c r="G478" s="299"/>
      <c r="H478" s="299"/>
      <c r="I478" s="303"/>
      <c r="J478" s="300"/>
      <c r="K478" s="299"/>
      <c r="L478" s="299"/>
      <c r="M478" s="26"/>
      <c r="N478" s="22" t="s">
        <v>835</v>
      </c>
      <c r="O478" s="22" t="s">
        <v>416</v>
      </c>
      <c r="P478" s="240">
        <v>125.886594035</v>
      </c>
    </row>
    <row r="479" spans="2:16" ht="11.25" customHeight="1">
      <c r="B479" s="305"/>
      <c r="C479" s="75"/>
      <c r="D479" s="95"/>
      <c r="E479" s="95"/>
      <c r="F479" s="305"/>
      <c r="G479" s="299"/>
      <c r="H479" s="299"/>
      <c r="I479" s="303"/>
      <c r="J479" s="300"/>
      <c r="K479" s="299"/>
      <c r="L479" s="299"/>
      <c r="M479" s="26"/>
      <c r="N479" s="22" t="s">
        <v>835</v>
      </c>
      <c r="O479" s="22" t="s">
        <v>416</v>
      </c>
      <c r="P479" s="240">
        <v>9350.6854706899994</v>
      </c>
    </row>
    <row r="480" spans="2:16" ht="11.25" customHeight="1">
      <c r="B480" s="305"/>
      <c r="C480" s="75"/>
      <c r="D480" s="95"/>
      <c r="E480" s="95"/>
      <c r="F480" s="305"/>
      <c r="G480" s="299"/>
      <c r="H480" s="299"/>
      <c r="I480" s="303"/>
      <c r="J480" s="300"/>
      <c r="K480" s="299"/>
      <c r="L480" s="299"/>
      <c r="M480" s="26"/>
      <c r="N480" s="22" t="s">
        <v>835</v>
      </c>
      <c r="O480" s="22" t="s">
        <v>416</v>
      </c>
      <c r="P480" s="240">
        <v>149.40089968000001</v>
      </c>
    </row>
    <row r="481" spans="2:16" ht="11.25" customHeight="1">
      <c r="B481" s="305"/>
      <c r="C481" s="75"/>
      <c r="D481" s="95"/>
      <c r="E481" s="95"/>
      <c r="F481" s="305"/>
      <c r="G481" s="299"/>
      <c r="H481" s="299"/>
      <c r="I481" s="303"/>
      <c r="J481" s="300"/>
      <c r="K481" s="299"/>
      <c r="L481" s="299"/>
      <c r="M481" s="26"/>
      <c r="N481" s="22" t="s">
        <v>835</v>
      </c>
      <c r="O481" s="22" t="s">
        <v>416</v>
      </c>
      <c r="P481" s="240">
        <v>139.78094166549999</v>
      </c>
    </row>
    <row r="482" spans="2:16" ht="11.25" customHeight="1">
      <c r="B482" s="305"/>
      <c r="C482" s="75"/>
      <c r="D482" s="95"/>
      <c r="E482" s="95"/>
      <c r="F482" s="305"/>
      <c r="G482" s="299"/>
      <c r="H482" s="299"/>
      <c r="I482" s="303"/>
      <c r="J482" s="300"/>
      <c r="K482" s="299"/>
      <c r="L482" s="299"/>
      <c r="M482" s="26"/>
      <c r="N482" s="22" t="s">
        <v>835</v>
      </c>
      <c r="O482" s="22" t="s">
        <v>416</v>
      </c>
      <c r="P482" s="240">
        <v>220.88463315600001</v>
      </c>
    </row>
    <row r="483" spans="2:16" ht="11.25" customHeight="1">
      <c r="B483" s="305"/>
      <c r="C483" s="75"/>
      <c r="D483" s="95"/>
      <c r="E483" s="95"/>
      <c r="F483" s="305"/>
      <c r="G483" s="299"/>
      <c r="H483" s="299"/>
      <c r="I483" s="303"/>
      <c r="J483" s="300"/>
      <c r="K483" s="299"/>
      <c r="L483" s="299"/>
      <c r="M483" s="26"/>
      <c r="N483" s="22" t="s">
        <v>835</v>
      </c>
      <c r="O483" s="22" t="s">
        <v>416</v>
      </c>
      <c r="P483" s="240">
        <v>278.74180065100001</v>
      </c>
    </row>
    <row r="484" spans="2:16" ht="11.25" customHeight="1">
      <c r="B484" s="305"/>
      <c r="C484" s="75"/>
      <c r="D484" s="95"/>
      <c r="E484" s="95"/>
      <c r="F484" s="305"/>
      <c r="G484" s="299"/>
      <c r="H484" s="299"/>
      <c r="I484" s="303"/>
      <c r="J484" s="300"/>
      <c r="K484" s="299"/>
      <c r="L484" s="299"/>
      <c r="M484" s="26"/>
      <c r="N484" s="22" t="s">
        <v>835</v>
      </c>
      <c r="O484" s="22" t="s">
        <v>416</v>
      </c>
      <c r="P484" s="240">
        <v>451.04306239900001</v>
      </c>
    </row>
    <row r="485" spans="2:16" ht="11.25" customHeight="1">
      <c r="B485" s="305"/>
      <c r="C485" s="75"/>
      <c r="D485" s="95"/>
      <c r="E485" s="95"/>
      <c r="F485" s="305"/>
      <c r="G485" s="299"/>
      <c r="H485" s="299"/>
      <c r="I485" s="303"/>
      <c r="J485" s="300"/>
      <c r="K485" s="299"/>
      <c r="L485" s="299"/>
      <c r="M485" s="26"/>
      <c r="N485" s="22" t="s">
        <v>835</v>
      </c>
      <c r="O485" s="22" t="s">
        <v>416</v>
      </c>
      <c r="P485" s="240">
        <v>99.033115240200004</v>
      </c>
    </row>
    <row r="486" spans="2:16" ht="11.25" customHeight="1">
      <c r="B486" s="305"/>
      <c r="C486" s="75"/>
      <c r="D486" s="95"/>
      <c r="E486" s="95"/>
      <c r="F486" s="305"/>
      <c r="G486" s="299"/>
      <c r="H486" s="299"/>
      <c r="I486" s="303"/>
      <c r="J486" s="300"/>
      <c r="K486" s="299"/>
      <c r="L486" s="299"/>
      <c r="M486" s="26"/>
      <c r="N486" s="22" t="s">
        <v>835</v>
      </c>
      <c r="O486" s="22" t="s">
        <v>416</v>
      </c>
      <c r="P486" s="240">
        <v>412.10761743</v>
      </c>
    </row>
    <row r="487" spans="2:16" ht="11.25" customHeight="1">
      <c r="B487" s="305"/>
      <c r="C487" s="75"/>
      <c r="D487" s="95"/>
      <c r="E487" s="95"/>
      <c r="F487" s="305"/>
      <c r="G487" s="299"/>
      <c r="H487" s="299"/>
      <c r="I487" s="303"/>
      <c r="J487" s="300"/>
      <c r="K487" s="299"/>
      <c r="L487" s="299"/>
      <c r="M487" s="26"/>
      <c r="N487" s="22" t="s">
        <v>835</v>
      </c>
      <c r="O487" s="22" t="s">
        <v>416</v>
      </c>
      <c r="P487" s="240">
        <v>179.03295563500001</v>
      </c>
    </row>
    <row r="488" spans="2:16" ht="11.25" customHeight="1">
      <c r="B488" s="305"/>
      <c r="C488" s="75"/>
      <c r="D488" s="95"/>
      <c r="E488" s="95"/>
      <c r="F488" s="305"/>
      <c r="G488" s="299"/>
      <c r="H488" s="299"/>
      <c r="I488" s="303"/>
      <c r="J488" s="300"/>
      <c r="K488" s="299"/>
      <c r="L488" s="299"/>
      <c r="M488" s="26"/>
      <c r="N488" s="22" t="s">
        <v>835</v>
      </c>
      <c r="O488" s="22" t="s">
        <v>416</v>
      </c>
      <c r="P488" s="240">
        <v>292.20663480100001</v>
      </c>
    </row>
    <row r="489" spans="2:16" ht="11.25" customHeight="1">
      <c r="B489" s="305"/>
      <c r="C489" s="75"/>
      <c r="D489" s="95"/>
      <c r="E489" s="95"/>
      <c r="F489" s="305"/>
      <c r="G489" s="299"/>
      <c r="H489" s="299"/>
      <c r="I489" s="303"/>
      <c r="J489" s="300"/>
      <c r="K489" s="299"/>
      <c r="L489" s="299"/>
      <c r="M489" s="26"/>
      <c r="N489" s="22" t="s">
        <v>835</v>
      </c>
      <c r="O489" s="22" t="s">
        <v>416</v>
      </c>
      <c r="P489" s="240">
        <v>62.386459575099998</v>
      </c>
    </row>
    <row r="490" spans="2:16" ht="11.25" customHeight="1">
      <c r="B490" s="305"/>
      <c r="C490" s="75"/>
      <c r="D490" s="95"/>
      <c r="E490" s="95"/>
      <c r="F490" s="305"/>
      <c r="G490" s="299"/>
      <c r="H490" s="299"/>
      <c r="I490" s="303"/>
      <c r="J490" s="300"/>
      <c r="K490" s="299"/>
      <c r="L490" s="299"/>
      <c r="M490" s="26"/>
      <c r="N490" s="22" t="s">
        <v>835</v>
      </c>
      <c r="O490" s="22" t="s">
        <v>416</v>
      </c>
      <c r="P490" s="240">
        <v>570.40182901399999</v>
      </c>
    </row>
    <row r="491" spans="2:16" ht="11.25" customHeight="1">
      <c r="B491" s="305"/>
      <c r="C491" s="75"/>
      <c r="D491" s="95"/>
      <c r="E491" s="95"/>
      <c r="F491" s="305"/>
      <c r="G491" s="299"/>
      <c r="H491" s="299"/>
      <c r="I491" s="303"/>
      <c r="J491" s="300"/>
      <c r="K491" s="299"/>
      <c r="L491" s="299"/>
      <c r="M491" s="26"/>
      <c r="N491" s="22" t="s">
        <v>835</v>
      </c>
      <c r="O491" s="22" t="s">
        <v>416</v>
      </c>
      <c r="P491" s="240">
        <v>298.55021806600001</v>
      </c>
    </row>
    <row r="492" spans="2:16" ht="11.25" customHeight="1">
      <c r="B492" s="305"/>
      <c r="C492" s="75"/>
      <c r="D492" s="95"/>
      <c r="E492" s="95"/>
      <c r="F492" s="305"/>
      <c r="G492" s="299"/>
      <c r="H492" s="299"/>
      <c r="I492" s="301"/>
      <c r="J492" s="300"/>
      <c r="K492" s="299"/>
      <c r="L492" s="299"/>
      <c r="M492" s="26"/>
      <c r="N492" s="22" t="s">
        <v>835</v>
      </c>
      <c r="O492" s="22" t="s">
        <v>416</v>
      </c>
      <c r="P492" s="240">
        <v>143.05012406899999</v>
      </c>
    </row>
    <row r="493" spans="2:16" ht="11.25" customHeight="1">
      <c r="B493" s="305"/>
      <c r="C493" s="75"/>
      <c r="D493" s="95"/>
      <c r="E493" s="95"/>
      <c r="F493" s="305"/>
      <c r="G493" s="299"/>
      <c r="H493" s="299"/>
      <c r="I493" s="301"/>
      <c r="J493" s="300"/>
      <c r="K493" s="299"/>
      <c r="L493" s="299"/>
      <c r="M493" s="26"/>
      <c r="N493" s="22" t="s">
        <v>835</v>
      </c>
      <c r="O493" s="22" t="s">
        <v>416</v>
      </c>
      <c r="P493" s="240">
        <v>68.063449344999995</v>
      </c>
    </row>
    <row r="494" spans="2:16" ht="11.25" customHeight="1">
      <c r="B494" s="305"/>
      <c r="C494" s="75"/>
      <c r="D494" s="95"/>
      <c r="E494" s="95"/>
      <c r="F494" s="305"/>
      <c r="G494" s="299"/>
      <c r="H494" s="299"/>
      <c r="I494" s="303"/>
      <c r="J494" s="300"/>
      <c r="K494" s="299"/>
      <c r="L494" s="299"/>
      <c r="M494" s="26"/>
      <c r="N494" s="22" t="s">
        <v>835</v>
      </c>
      <c r="O494" s="22" t="s">
        <v>416</v>
      </c>
      <c r="P494" s="240">
        <v>1.4802050014300001E-3</v>
      </c>
    </row>
    <row r="495" spans="2:16" ht="11.25" customHeight="1">
      <c r="B495" s="305"/>
      <c r="C495" s="75"/>
      <c r="D495" s="95"/>
      <c r="E495" s="95"/>
      <c r="F495" s="305"/>
      <c r="G495" s="299"/>
      <c r="H495" s="299"/>
      <c r="I495" s="303"/>
      <c r="J495" s="300"/>
      <c r="K495" s="299"/>
      <c r="L495" s="299"/>
      <c r="M495" s="26"/>
      <c r="N495" s="22" t="s">
        <v>835</v>
      </c>
      <c r="O495" s="22" t="s">
        <v>416</v>
      </c>
      <c r="P495" s="240">
        <v>143</v>
      </c>
    </row>
    <row r="496" spans="2:16" ht="11.25" customHeight="1">
      <c r="B496" s="305"/>
      <c r="C496" s="75"/>
      <c r="D496" s="95"/>
      <c r="E496" s="95"/>
      <c r="F496" s="305"/>
      <c r="G496" s="299"/>
      <c r="H496" s="299"/>
      <c r="I496" s="303"/>
      <c r="J496" s="300"/>
      <c r="K496" s="299"/>
      <c r="L496" s="299"/>
      <c r="M496" s="26"/>
      <c r="N496" s="22" t="s">
        <v>835</v>
      </c>
      <c r="O496" s="22" t="s">
        <v>416</v>
      </c>
      <c r="P496" s="240">
        <v>385</v>
      </c>
    </row>
    <row r="497" spans="2:16" ht="11.25" customHeight="1">
      <c r="B497" s="305"/>
      <c r="C497" s="75"/>
      <c r="D497" s="95"/>
      <c r="E497" s="95"/>
      <c r="F497" s="305"/>
      <c r="G497" s="299"/>
      <c r="H497" s="299"/>
      <c r="I497" s="303"/>
      <c r="J497" s="300"/>
      <c r="K497" s="299"/>
      <c r="L497" s="299"/>
      <c r="M497" s="26"/>
      <c r="N497" s="22" t="s">
        <v>835</v>
      </c>
      <c r="O497" s="22" t="s">
        <v>416</v>
      </c>
      <c r="P497" s="240">
        <v>36</v>
      </c>
    </row>
    <row r="498" spans="2:16" ht="11.25" customHeight="1">
      <c r="B498" s="305"/>
      <c r="C498" s="75"/>
      <c r="D498" s="95"/>
      <c r="E498" s="95"/>
      <c r="F498" s="305"/>
      <c r="G498" s="299"/>
      <c r="H498" s="299"/>
      <c r="I498" s="303"/>
      <c r="J498" s="300"/>
      <c r="K498" s="299"/>
      <c r="L498" s="299"/>
      <c r="M498" s="26"/>
      <c r="N498" s="22" t="s">
        <v>835</v>
      </c>
      <c r="O498" s="22" t="s">
        <v>416</v>
      </c>
      <c r="P498" s="240">
        <v>1296</v>
      </c>
    </row>
    <row r="499" spans="2:16" ht="11.25" customHeight="1">
      <c r="B499" s="305"/>
      <c r="C499" s="75"/>
      <c r="D499" s="95"/>
      <c r="E499" s="95"/>
      <c r="F499" s="305"/>
      <c r="G499" s="299"/>
      <c r="H499" s="299"/>
      <c r="I499" s="303"/>
      <c r="J499" s="300"/>
      <c r="K499" s="299"/>
      <c r="L499" s="299"/>
      <c r="M499" s="26"/>
      <c r="N499" s="22" t="s">
        <v>835</v>
      </c>
      <c r="O499" s="22" t="s">
        <v>416</v>
      </c>
      <c r="P499" s="240">
        <v>595</v>
      </c>
    </row>
    <row r="500" spans="2:16" ht="11.25" customHeight="1">
      <c r="B500" s="305"/>
      <c r="C500" s="75"/>
      <c r="D500" s="95"/>
      <c r="E500" s="95"/>
      <c r="F500" s="305"/>
      <c r="G500" s="299"/>
      <c r="H500" s="299"/>
      <c r="I500" s="303"/>
      <c r="J500" s="300"/>
      <c r="K500" s="299"/>
      <c r="L500" s="299"/>
      <c r="M500" s="26"/>
      <c r="N500" s="22" t="s">
        <v>835</v>
      </c>
      <c r="O500" s="22" t="s">
        <v>416</v>
      </c>
      <c r="P500" s="240">
        <v>50</v>
      </c>
    </row>
    <row r="501" spans="2:16" ht="11.25" customHeight="1">
      <c r="B501" s="305"/>
      <c r="C501" s="75"/>
      <c r="D501" s="95"/>
      <c r="E501" s="95"/>
      <c r="F501" s="305"/>
      <c r="G501" s="299"/>
      <c r="H501" s="299"/>
      <c r="I501" s="303"/>
      <c r="J501" s="300"/>
      <c r="K501" s="299"/>
      <c r="L501" s="299"/>
      <c r="M501" s="26"/>
      <c r="N501" s="22" t="s">
        <v>835</v>
      </c>
      <c r="O501" s="22" t="s">
        <v>416</v>
      </c>
      <c r="P501" s="240">
        <v>4893</v>
      </c>
    </row>
    <row r="502" spans="2:16" ht="11.25" customHeight="1">
      <c r="B502" s="305"/>
      <c r="C502" s="75"/>
      <c r="D502" s="95"/>
      <c r="E502" s="95"/>
      <c r="F502" s="305"/>
      <c r="G502" s="299"/>
      <c r="H502" s="299"/>
      <c r="I502" s="303"/>
      <c r="J502" s="300"/>
      <c r="K502" s="299"/>
      <c r="L502" s="299"/>
      <c r="M502" s="26"/>
      <c r="N502" s="22" t="s">
        <v>835</v>
      </c>
      <c r="O502" s="22" t="s">
        <v>416</v>
      </c>
      <c r="P502" s="240">
        <v>150.89247800000001</v>
      </c>
    </row>
    <row r="503" spans="2:16" ht="11.25" customHeight="1">
      <c r="B503" s="305"/>
      <c r="C503" s="75"/>
      <c r="D503" s="95"/>
      <c r="E503" s="95"/>
      <c r="F503" s="305"/>
      <c r="G503" s="299"/>
      <c r="H503" s="299"/>
      <c r="I503" s="303"/>
      <c r="J503" s="300"/>
      <c r="K503" s="299"/>
      <c r="L503" s="299"/>
      <c r="M503" s="26"/>
      <c r="N503" s="22" t="s">
        <v>835</v>
      </c>
      <c r="O503" s="22" t="s">
        <v>416</v>
      </c>
      <c r="P503" s="240">
        <v>797</v>
      </c>
    </row>
    <row r="504" spans="2:16" ht="11.25" customHeight="1">
      <c r="B504" s="305"/>
      <c r="C504" s="75"/>
      <c r="D504" s="95"/>
      <c r="E504" s="95"/>
      <c r="F504" s="305"/>
      <c r="G504" s="299"/>
      <c r="H504" s="299"/>
      <c r="I504" s="303"/>
      <c r="J504" s="300"/>
      <c r="K504" s="299"/>
      <c r="L504" s="299"/>
      <c r="M504" s="26"/>
      <c r="N504" s="22" t="s">
        <v>835</v>
      </c>
      <c r="O504" s="22" t="s">
        <v>416</v>
      </c>
      <c r="P504" s="240">
        <v>2234</v>
      </c>
    </row>
    <row r="505" spans="2:16" ht="11.25" customHeight="1">
      <c r="B505" s="305"/>
      <c r="C505" s="75"/>
      <c r="D505" s="95"/>
      <c r="E505" s="95"/>
      <c r="F505" s="305"/>
      <c r="G505" s="299"/>
      <c r="H505" s="299"/>
      <c r="I505" s="303"/>
      <c r="J505" s="300"/>
      <c r="K505" s="299"/>
      <c r="L505" s="299"/>
      <c r="M505" s="26"/>
      <c r="N505" s="22" t="s">
        <v>835</v>
      </c>
      <c r="O505" s="22" t="s">
        <v>416</v>
      </c>
      <c r="P505" s="240">
        <v>2879</v>
      </c>
    </row>
    <row r="506" spans="2:16" ht="11.25" customHeight="1">
      <c r="B506" s="305"/>
      <c r="C506" s="75"/>
      <c r="D506" s="95"/>
      <c r="E506" s="95"/>
      <c r="F506" s="305"/>
      <c r="G506" s="299"/>
      <c r="H506" s="299"/>
      <c r="I506" s="303"/>
      <c r="J506" s="300"/>
      <c r="K506" s="299"/>
      <c r="L506" s="299"/>
      <c r="M506" s="26"/>
      <c r="N506" s="22" t="s">
        <v>835</v>
      </c>
      <c r="O506" s="22" t="s">
        <v>416</v>
      </c>
      <c r="P506" s="240">
        <v>421.47407929399998</v>
      </c>
    </row>
    <row r="507" spans="2:16" ht="11.25" customHeight="1">
      <c r="B507" s="305"/>
      <c r="C507" s="75"/>
      <c r="D507" s="95"/>
      <c r="E507" s="95"/>
      <c r="F507" s="305"/>
      <c r="G507" s="299"/>
      <c r="H507" s="299"/>
      <c r="I507" s="303"/>
      <c r="J507" s="300"/>
      <c r="K507" s="299"/>
      <c r="L507" s="299"/>
      <c r="M507" s="26"/>
      <c r="N507" s="22" t="s">
        <v>835</v>
      </c>
      <c r="O507" s="22" t="s">
        <v>416</v>
      </c>
      <c r="P507" s="240">
        <v>212</v>
      </c>
    </row>
    <row r="508" spans="2:16" ht="11.25" customHeight="1">
      <c r="B508" s="305"/>
      <c r="C508" s="75"/>
      <c r="D508" s="95"/>
      <c r="E508" s="95"/>
      <c r="F508" s="305"/>
      <c r="G508" s="299"/>
      <c r="H508" s="299"/>
      <c r="I508" s="303"/>
      <c r="J508" s="300"/>
      <c r="K508" s="299"/>
      <c r="L508" s="299"/>
      <c r="M508" s="26"/>
      <c r="N508" s="22" t="s">
        <v>835</v>
      </c>
      <c r="O508" s="22" t="s">
        <v>416</v>
      </c>
      <c r="P508" s="240">
        <v>119</v>
      </c>
    </row>
    <row r="509" spans="2:16" ht="11.25" customHeight="1">
      <c r="B509" s="305"/>
      <c r="C509" s="75"/>
      <c r="D509" s="95"/>
      <c r="E509" s="95"/>
      <c r="F509" s="305"/>
      <c r="G509" s="299"/>
      <c r="H509" s="299"/>
      <c r="I509" s="303"/>
      <c r="J509" s="300"/>
      <c r="K509" s="299"/>
      <c r="L509" s="299"/>
      <c r="M509" s="26"/>
      <c r="N509" s="22" t="s">
        <v>835</v>
      </c>
      <c r="O509" s="22" t="s">
        <v>416</v>
      </c>
      <c r="P509" s="240">
        <v>757</v>
      </c>
    </row>
    <row r="510" spans="2:16" ht="11.25" customHeight="1">
      <c r="B510" s="305"/>
      <c r="C510" s="75"/>
      <c r="D510" s="95"/>
      <c r="E510" s="95"/>
      <c r="F510" s="305"/>
      <c r="G510" s="299"/>
      <c r="H510" s="299"/>
      <c r="I510" s="303"/>
      <c r="J510" s="300"/>
      <c r="K510" s="299"/>
      <c r="L510" s="299"/>
      <c r="M510" s="26"/>
      <c r="N510" s="22" t="s">
        <v>835</v>
      </c>
      <c r="O510" s="22" t="s">
        <v>416</v>
      </c>
      <c r="P510" s="240">
        <v>4787</v>
      </c>
    </row>
    <row r="511" spans="2:16" ht="11.25" customHeight="1">
      <c r="B511" s="305"/>
      <c r="C511" s="75"/>
      <c r="D511" s="95"/>
      <c r="E511" s="95"/>
      <c r="F511" s="305"/>
      <c r="G511" s="299"/>
      <c r="H511" s="299"/>
      <c r="I511" s="303"/>
      <c r="J511" s="300"/>
      <c r="K511" s="299"/>
      <c r="L511" s="299"/>
      <c r="M511" s="26"/>
      <c r="N511" s="22" t="s">
        <v>835</v>
      </c>
      <c r="O511" s="22" t="s">
        <v>416</v>
      </c>
      <c r="P511" s="240">
        <v>5005</v>
      </c>
    </row>
    <row r="512" spans="2:16" ht="11.25" customHeight="1">
      <c r="B512" s="305"/>
      <c r="C512" s="75"/>
      <c r="D512" s="95"/>
      <c r="E512" s="95"/>
      <c r="F512" s="305"/>
      <c r="G512" s="299"/>
      <c r="H512" s="299"/>
      <c r="I512" s="303"/>
      <c r="J512" s="300"/>
      <c r="K512" s="299"/>
      <c r="L512" s="299"/>
      <c r="M512" s="26"/>
      <c r="N512" s="22" t="s">
        <v>835</v>
      </c>
      <c r="O512" s="22" t="s">
        <v>416</v>
      </c>
      <c r="P512" s="240">
        <v>1802</v>
      </c>
    </row>
    <row r="513" spans="2:16" ht="11.25" customHeight="1">
      <c r="B513" s="305"/>
      <c r="C513" s="75"/>
      <c r="D513" s="95"/>
      <c r="E513" s="95"/>
      <c r="F513" s="305"/>
      <c r="G513" s="299"/>
      <c r="H513" s="299"/>
      <c r="I513" s="303"/>
      <c r="J513" s="300"/>
      <c r="K513" s="299"/>
      <c r="L513" s="299"/>
      <c r="M513" s="26"/>
      <c r="N513" s="22" t="s">
        <v>835</v>
      </c>
      <c r="O513" s="22" t="s">
        <v>416</v>
      </c>
      <c r="P513" s="240">
        <v>607.22699054999998</v>
      </c>
    </row>
    <row r="514" spans="2:16" ht="11.25" customHeight="1">
      <c r="B514" s="305"/>
      <c r="C514" s="75"/>
      <c r="D514" s="95"/>
      <c r="E514" s="95"/>
      <c r="F514" s="305"/>
      <c r="G514" s="299"/>
      <c r="H514" s="299"/>
      <c r="I514" s="303"/>
      <c r="J514" s="300"/>
      <c r="K514" s="299"/>
      <c r="L514" s="299"/>
      <c r="M514" s="26"/>
      <c r="N514" s="22" t="s">
        <v>835</v>
      </c>
      <c r="O514" s="22" t="s">
        <v>416</v>
      </c>
      <c r="P514" s="240">
        <v>466.891524441</v>
      </c>
    </row>
    <row r="515" spans="2:16" ht="11.25" customHeight="1">
      <c r="B515" s="305"/>
      <c r="C515" s="75"/>
      <c r="D515" s="95"/>
      <c r="E515" s="95"/>
      <c r="F515" s="305"/>
      <c r="G515" s="299"/>
      <c r="H515" s="299"/>
      <c r="I515" s="303"/>
      <c r="J515" s="300"/>
      <c r="K515" s="299"/>
      <c r="L515" s="299"/>
      <c r="M515" s="26"/>
      <c r="N515" s="22" t="s">
        <v>835</v>
      </c>
      <c r="O515" s="22" t="s">
        <v>416</v>
      </c>
      <c r="P515" s="240">
        <v>60.246972344900001</v>
      </c>
    </row>
    <row r="516" spans="2:16" ht="11.25" customHeight="1">
      <c r="B516" s="305"/>
      <c r="C516" s="75"/>
      <c r="D516" s="95"/>
      <c r="E516" s="95"/>
      <c r="F516" s="305"/>
      <c r="G516" s="299"/>
      <c r="H516" s="299"/>
      <c r="I516" s="303"/>
      <c r="J516" s="300"/>
      <c r="K516" s="299"/>
      <c r="L516" s="299"/>
      <c r="M516" s="26"/>
      <c r="N516" s="22" t="s">
        <v>835</v>
      </c>
      <c r="O516" s="22" t="s">
        <v>416</v>
      </c>
      <c r="P516" s="240">
        <v>50757.573978100001</v>
      </c>
    </row>
    <row r="517" spans="2:16" ht="11.25" customHeight="1">
      <c r="B517" s="305"/>
      <c r="C517" s="75"/>
      <c r="D517" s="95"/>
      <c r="E517" s="95"/>
      <c r="F517" s="305"/>
      <c r="G517" s="299"/>
      <c r="H517" s="299"/>
      <c r="I517" s="303"/>
      <c r="J517" s="300"/>
      <c r="K517" s="299"/>
      <c r="L517" s="299"/>
      <c r="M517" s="26"/>
      <c r="N517" s="22" t="s">
        <v>835</v>
      </c>
      <c r="O517" s="22" t="s">
        <v>416</v>
      </c>
      <c r="P517" s="240">
        <v>20.0219375448</v>
      </c>
    </row>
    <row r="518" spans="2:16" ht="11.25" customHeight="1">
      <c r="B518" s="305"/>
      <c r="C518" s="75"/>
      <c r="D518" s="95"/>
      <c r="E518" s="95"/>
      <c r="F518" s="305"/>
      <c r="G518" s="299"/>
      <c r="H518" s="299"/>
      <c r="I518" s="303"/>
      <c r="J518" s="300"/>
      <c r="K518" s="299"/>
      <c r="L518" s="299"/>
      <c r="M518" s="26"/>
      <c r="N518" s="22" t="s">
        <v>835</v>
      </c>
      <c r="O518" s="22" t="s">
        <v>416</v>
      </c>
      <c r="P518" s="240">
        <v>119.966649299</v>
      </c>
    </row>
    <row r="519" spans="2:16" ht="11.25" customHeight="1">
      <c r="B519" s="305"/>
      <c r="C519" s="75"/>
      <c r="D519" s="95"/>
      <c r="E519" s="95"/>
      <c r="F519" s="305"/>
      <c r="G519" s="299"/>
      <c r="H519" s="299"/>
      <c r="I519" s="303"/>
      <c r="J519" s="300"/>
      <c r="K519" s="299"/>
      <c r="L519" s="299"/>
      <c r="M519" s="26"/>
      <c r="N519" s="22" t="s">
        <v>835</v>
      </c>
      <c r="O519" s="22" t="s">
        <v>416</v>
      </c>
      <c r="P519" s="240">
        <v>236.56101497500001</v>
      </c>
    </row>
    <row r="520" spans="2:16" ht="11.25" customHeight="1">
      <c r="B520" s="305"/>
      <c r="C520" s="75"/>
      <c r="D520" s="95"/>
      <c r="E520" s="95"/>
      <c r="F520" s="305"/>
      <c r="G520" s="299"/>
      <c r="H520" s="299"/>
      <c r="I520" s="303"/>
      <c r="J520" s="300"/>
      <c r="K520" s="299"/>
      <c r="L520" s="299"/>
      <c r="M520" s="26"/>
      <c r="N520" s="22" t="s">
        <v>835</v>
      </c>
      <c r="O520" s="22" t="s">
        <v>416</v>
      </c>
      <c r="P520" s="240">
        <v>97.697169304599996</v>
      </c>
    </row>
    <row r="521" spans="2:16" ht="11.25" customHeight="1">
      <c r="B521" s="305"/>
      <c r="C521" s="75"/>
      <c r="D521" s="95"/>
      <c r="E521" s="95"/>
      <c r="F521" s="305"/>
      <c r="G521" s="299"/>
      <c r="H521" s="299"/>
      <c r="I521" s="303"/>
      <c r="J521" s="300"/>
      <c r="K521" s="299"/>
      <c r="L521" s="299"/>
      <c r="M521" s="26"/>
      <c r="N521" s="22" t="s">
        <v>835</v>
      </c>
      <c r="O521" s="22" t="s">
        <v>416</v>
      </c>
      <c r="P521" s="240">
        <v>0.84664134498300003</v>
      </c>
    </row>
    <row r="522" spans="2:16" ht="11.25" customHeight="1">
      <c r="B522" s="305"/>
      <c r="C522" s="75"/>
      <c r="D522" s="95"/>
      <c r="E522" s="95"/>
      <c r="F522" s="305"/>
      <c r="G522" s="299"/>
      <c r="H522" s="299"/>
      <c r="I522" s="303"/>
      <c r="J522" s="300"/>
      <c r="K522" s="299"/>
      <c r="L522" s="299"/>
      <c r="M522" s="26"/>
      <c r="N522" s="22" t="s">
        <v>835</v>
      </c>
      <c r="O522" s="22" t="s">
        <v>416</v>
      </c>
      <c r="P522" s="240">
        <v>876.53522664900004</v>
      </c>
    </row>
    <row r="523" spans="2:16" ht="11.25" customHeight="1">
      <c r="B523" s="305"/>
      <c r="C523" s="75"/>
      <c r="D523" s="95"/>
      <c r="E523" s="95"/>
      <c r="F523" s="305"/>
      <c r="G523" s="299"/>
      <c r="H523" s="299"/>
      <c r="I523" s="303"/>
      <c r="J523" s="300"/>
      <c r="K523" s="299"/>
      <c r="L523" s="299"/>
      <c r="M523" s="26"/>
      <c r="N523" s="22" t="s">
        <v>835</v>
      </c>
      <c r="O523" s="22" t="s">
        <v>416</v>
      </c>
      <c r="P523" s="240">
        <v>2593.9744437099998</v>
      </c>
    </row>
    <row r="524" spans="2:16" ht="11.25" customHeight="1">
      <c r="B524" s="305"/>
      <c r="C524" s="75"/>
      <c r="D524" s="95"/>
      <c r="E524" s="95"/>
      <c r="F524" s="305"/>
      <c r="G524" s="299"/>
      <c r="H524" s="299"/>
      <c r="I524" s="303"/>
      <c r="J524" s="300"/>
      <c r="K524" s="299"/>
      <c r="L524" s="299"/>
      <c r="M524" s="26"/>
      <c r="N524" s="22" t="s">
        <v>835</v>
      </c>
      <c r="O524" s="22" t="s">
        <v>416</v>
      </c>
      <c r="P524" s="240">
        <v>50.357503499800004</v>
      </c>
    </row>
    <row r="525" spans="2:16" ht="11.25" customHeight="1">
      <c r="B525" s="305"/>
      <c r="C525" s="75"/>
      <c r="D525" s="95"/>
      <c r="E525" s="95"/>
      <c r="F525" s="305"/>
      <c r="G525" s="299"/>
      <c r="H525" s="299"/>
      <c r="I525" s="303"/>
      <c r="J525" s="300"/>
      <c r="K525" s="299"/>
      <c r="L525" s="299"/>
      <c r="M525" s="26"/>
      <c r="N525" s="22" t="s">
        <v>835</v>
      </c>
      <c r="O525" s="22" t="s">
        <v>416</v>
      </c>
      <c r="P525" s="240">
        <v>54.272225460199998</v>
      </c>
    </row>
    <row r="526" spans="2:16" ht="11.25" customHeight="1">
      <c r="B526" s="305"/>
      <c r="C526" s="75"/>
      <c r="D526" s="95"/>
      <c r="E526" s="95"/>
      <c r="F526" s="305"/>
      <c r="G526" s="299"/>
      <c r="H526" s="299"/>
      <c r="I526" s="303"/>
      <c r="J526" s="300"/>
      <c r="K526" s="299"/>
      <c r="L526" s="299"/>
      <c r="M526" s="26"/>
      <c r="N526" s="22" t="s">
        <v>835</v>
      </c>
      <c r="O526" s="22" t="s">
        <v>416</v>
      </c>
      <c r="P526" s="240">
        <v>18.895728755</v>
      </c>
    </row>
    <row r="527" spans="2:16" ht="11.25" customHeight="1">
      <c r="B527" s="305"/>
      <c r="C527" s="75"/>
      <c r="D527" s="95"/>
      <c r="E527" s="95"/>
      <c r="F527" s="305"/>
      <c r="G527" s="299"/>
      <c r="H527" s="299"/>
      <c r="I527" s="303"/>
      <c r="J527" s="300"/>
      <c r="K527" s="299"/>
      <c r="L527" s="299"/>
      <c r="M527" s="26"/>
      <c r="N527" s="22" t="s">
        <v>835</v>
      </c>
      <c r="O527" s="22" t="s">
        <v>416</v>
      </c>
      <c r="P527" s="240">
        <v>14.232315140000001</v>
      </c>
    </row>
    <row r="528" spans="2:16" ht="11.25" customHeight="1">
      <c r="B528" s="305"/>
      <c r="C528" s="75"/>
      <c r="D528" s="95"/>
      <c r="E528" s="95"/>
      <c r="F528" s="305"/>
      <c r="G528" s="299"/>
      <c r="H528" s="299"/>
      <c r="I528" s="303"/>
      <c r="J528" s="300"/>
      <c r="K528" s="299"/>
      <c r="L528" s="299"/>
      <c r="M528" s="26"/>
      <c r="N528" s="22" t="s">
        <v>835</v>
      </c>
      <c r="O528" s="22" t="s">
        <v>416</v>
      </c>
      <c r="P528" s="240">
        <v>339.93107588100003</v>
      </c>
    </row>
    <row r="529" spans="2:16" ht="11.25" customHeight="1">
      <c r="B529" s="305"/>
      <c r="C529" s="75"/>
      <c r="D529" s="95"/>
      <c r="E529" s="95"/>
      <c r="F529" s="305"/>
      <c r="G529" s="299"/>
      <c r="H529" s="299"/>
      <c r="I529" s="303"/>
      <c r="J529" s="300"/>
      <c r="K529" s="299"/>
      <c r="L529" s="299"/>
      <c r="M529" s="26"/>
      <c r="N529" s="22" t="s">
        <v>835</v>
      </c>
      <c r="O529" s="22" t="s">
        <v>416</v>
      </c>
      <c r="P529" s="240">
        <v>398.78455121000002</v>
      </c>
    </row>
    <row r="530" spans="2:16" ht="11.25" customHeight="1">
      <c r="B530" s="305"/>
      <c r="C530" s="75"/>
      <c r="D530" s="95"/>
      <c r="E530" s="95"/>
      <c r="F530" s="305"/>
      <c r="G530" s="299"/>
      <c r="H530" s="299"/>
      <c r="I530" s="303"/>
      <c r="J530" s="300"/>
      <c r="K530" s="299"/>
      <c r="L530" s="299"/>
      <c r="M530" s="26"/>
      <c r="N530" s="22" t="s">
        <v>835</v>
      </c>
      <c r="O530" s="22" t="s">
        <v>416</v>
      </c>
      <c r="P530" s="240">
        <v>1042.6251144099999</v>
      </c>
    </row>
    <row r="531" spans="2:16" ht="11.25" customHeight="1">
      <c r="B531" s="305"/>
      <c r="C531" s="75"/>
      <c r="D531" s="95"/>
      <c r="E531" s="95"/>
      <c r="F531" s="305"/>
      <c r="G531" s="299"/>
      <c r="H531" s="299"/>
      <c r="I531" s="303"/>
      <c r="J531" s="300"/>
      <c r="K531" s="299"/>
      <c r="L531" s="299"/>
      <c r="M531" s="26"/>
      <c r="N531" s="22" t="s">
        <v>835</v>
      </c>
      <c r="O531" s="22" t="s">
        <v>416</v>
      </c>
      <c r="P531" s="240">
        <v>112</v>
      </c>
    </row>
    <row r="532" spans="2:16" ht="11.25" customHeight="1">
      <c r="B532" s="305"/>
      <c r="C532" s="75"/>
      <c r="D532" s="95"/>
      <c r="E532" s="95"/>
      <c r="F532" s="305"/>
      <c r="G532" s="299"/>
      <c r="H532" s="299"/>
      <c r="I532" s="303"/>
      <c r="J532" s="300"/>
      <c r="K532" s="299"/>
      <c r="L532" s="299"/>
      <c r="M532" s="26"/>
      <c r="N532" s="22" t="s">
        <v>835</v>
      </c>
      <c r="O532" s="22" t="s">
        <v>416</v>
      </c>
      <c r="P532" s="240">
        <v>43</v>
      </c>
    </row>
    <row r="533" spans="2:16" ht="11.25" customHeight="1">
      <c r="B533" s="305"/>
      <c r="C533" s="75"/>
      <c r="D533" s="95"/>
      <c r="E533" s="95"/>
      <c r="F533" s="305"/>
      <c r="G533" s="299"/>
      <c r="H533" s="299"/>
      <c r="I533" s="303"/>
      <c r="J533" s="300"/>
      <c r="K533" s="299"/>
      <c r="L533" s="299"/>
      <c r="M533" s="26"/>
      <c r="N533" s="22" t="s">
        <v>835</v>
      </c>
      <c r="O533" s="22" t="s">
        <v>416</v>
      </c>
      <c r="P533" s="240">
        <v>1306</v>
      </c>
    </row>
    <row r="534" spans="2:16" ht="11.25" customHeight="1">
      <c r="B534" s="305"/>
      <c r="C534" s="75"/>
      <c r="D534" s="95"/>
      <c r="E534" s="95"/>
      <c r="F534" s="305"/>
      <c r="G534" s="299"/>
      <c r="H534" s="299"/>
      <c r="I534" s="303"/>
      <c r="J534" s="300"/>
      <c r="K534" s="299"/>
      <c r="L534" s="299"/>
      <c r="M534" s="26"/>
      <c r="N534" s="22" t="s">
        <v>835</v>
      </c>
      <c r="O534" s="22" t="s">
        <v>416</v>
      </c>
      <c r="P534" s="240">
        <v>3102</v>
      </c>
    </row>
    <row r="535" spans="2:16" ht="11.25" customHeight="1">
      <c r="B535" s="305"/>
      <c r="C535" s="75"/>
      <c r="D535" s="95"/>
      <c r="E535" s="95"/>
      <c r="F535" s="305"/>
      <c r="G535" s="299"/>
      <c r="H535" s="299"/>
      <c r="I535" s="303"/>
      <c r="J535" s="300"/>
      <c r="K535" s="299"/>
      <c r="L535" s="299"/>
      <c r="M535" s="26"/>
      <c r="N535" s="22" t="s">
        <v>835</v>
      </c>
      <c r="O535" s="22" t="s">
        <v>416</v>
      </c>
      <c r="P535" s="240">
        <v>226</v>
      </c>
    </row>
    <row r="536" spans="2:16" ht="11.25" customHeight="1">
      <c r="B536" s="305"/>
      <c r="C536" s="75"/>
      <c r="D536" s="95"/>
      <c r="E536" s="95"/>
      <c r="F536" s="305"/>
      <c r="G536" s="299"/>
      <c r="H536" s="299"/>
      <c r="I536" s="303"/>
      <c r="J536" s="300"/>
      <c r="K536" s="299"/>
      <c r="L536" s="299"/>
      <c r="M536" s="26"/>
      <c r="N536" s="22" t="s">
        <v>835</v>
      </c>
      <c r="O536" s="22" t="s">
        <v>416</v>
      </c>
      <c r="P536" s="240">
        <v>692</v>
      </c>
    </row>
    <row r="537" spans="2:16" ht="11.25" customHeight="1">
      <c r="B537" s="305"/>
      <c r="C537" s="75"/>
      <c r="D537" s="95"/>
      <c r="E537" s="95"/>
      <c r="F537" s="305"/>
      <c r="G537" s="299"/>
      <c r="H537" s="299"/>
      <c r="I537" s="303"/>
      <c r="J537" s="300"/>
      <c r="K537" s="299"/>
      <c r="L537" s="299"/>
      <c r="M537" s="26"/>
      <c r="N537" s="22" t="s">
        <v>835</v>
      </c>
      <c r="O537" s="22" t="s">
        <v>416</v>
      </c>
      <c r="P537" s="240">
        <v>456</v>
      </c>
    </row>
    <row r="538" spans="2:16" ht="11.25" customHeight="1">
      <c r="B538" s="305"/>
      <c r="C538" s="75"/>
      <c r="D538" s="95"/>
      <c r="E538" s="95"/>
      <c r="F538" s="305"/>
      <c r="G538" s="299"/>
      <c r="H538" s="299"/>
      <c r="I538" s="303"/>
      <c r="J538" s="300"/>
      <c r="K538" s="299"/>
      <c r="L538" s="299"/>
      <c r="M538" s="26"/>
      <c r="N538" s="22" t="s">
        <v>835</v>
      </c>
      <c r="O538" s="22" t="s">
        <v>416</v>
      </c>
      <c r="P538" s="240">
        <v>473</v>
      </c>
    </row>
    <row r="539" spans="2:16" ht="11.25" customHeight="1">
      <c r="B539" s="305"/>
      <c r="C539" s="75"/>
      <c r="D539" s="95"/>
      <c r="E539" s="95"/>
      <c r="F539" s="305"/>
      <c r="G539" s="299"/>
      <c r="H539" s="299"/>
      <c r="I539" s="303"/>
      <c r="J539" s="300"/>
      <c r="K539" s="299"/>
      <c r="L539" s="299"/>
      <c r="M539" s="26"/>
      <c r="N539" s="22" t="s">
        <v>835</v>
      </c>
      <c r="O539" s="22" t="s">
        <v>416</v>
      </c>
      <c r="P539" s="240">
        <v>43</v>
      </c>
    </row>
    <row r="540" spans="2:16" ht="11.25" customHeight="1">
      <c r="B540" s="305"/>
      <c r="C540" s="75"/>
      <c r="D540" s="95"/>
      <c r="E540" s="95"/>
      <c r="F540" s="305"/>
      <c r="G540" s="299"/>
      <c r="H540" s="299"/>
      <c r="I540" s="303"/>
      <c r="J540" s="300"/>
      <c r="K540" s="299"/>
      <c r="L540" s="299"/>
      <c r="M540" s="26"/>
      <c r="N540" s="22" t="s">
        <v>835</v>
      </c>
      <c r="O540" s="22" t="s">
        <v>416</v>
      </c>
      <c r="P540" s="240">
        <v>36</v>
      </c>
    </row>
    <row r="541" spans="2:16" ht="11.25" customHeight="1">
      <c r="B541" s="305"/>
      <c r="C541" s="75"/>
      <c r="D541" s="95"/>
      <c r="E541" s="95"/>
      <c r="F541" s="305"/>
      <c r="G541" s="299"/>
      <c r="H541" s="299"/>
      <c r="I541" s="303"/>
      <c r="J541" s="300"/>
      <c r="K541" s="299"/>
      <c r="L541" s="299"/>
      <c r="M541" s="26"/>
      <c r="N541" s="22" t="s">
        <v>835</v>
      </c>
      <c r="O541" s="22" t="s">
        <v>416</v>
      </c>
      <c r="P541" s="240">
        <v>165.91195053499999</v>
      </c>
    </row>
    <row r="542" spans="2:16" ht="11.25" customHeight="1">
      <c r="B542" s="305"/>
      <c r="C542" s="75"/>
      <c r="D542" s="95"/>
      <c r="E542" s="95"/>
      <c r="F542" s="305"/>
      <c r="G542" s="299"/>
      <c r="H542" s="299"/>
      <c r="I542" s="303"/>
      <c r="J542" s="300"/>
      <c r="K542" s="299"/>
      <c r="L542" s="299"/>
      <c r="M542" s="26"/>
      <c r="N542" s="22" t="s">
        <v>835</v>
      </c>
      <c r="O542" s="22" t="s">
        <v>416</v>
      </c>
      <c r="P542" s="240">
        <v>454</v>
      </c>
    </row>
    <row r="543" spans="2:16" ht="11.25" customHeight="1">
      <c r="B543" s="305"/>
      <c r="C543" s="75"/>
      <c r="D543" s="95"/>
      <c r="E543" s="95"/>
      <c r="F543" s="305"/>
      <c r="G543" s="299"/>
      <c r="H543" s="299"/>
      <c r="I543" s="303"/>
      <c r="J543" s="300"/>
      <c r="K543" s="299"/>
      <c r="L543" s="299"/>
      <c r="M543" s="26"/>
      <c r="N543" s="22" t="s">
        <v>835</v>
      </c>
      <c r="O543" s="22" t="s">
        <v>416</v>
      </c>
      <c r="P543" s="240">
        <v>33.265181935100003</v>
      </c>
    </row>
    <row r="544" spans="2:16" ht="11.25" customHeight="1">
      <c r="B544" s="305"/>
      <c r="C544" s="75"/>
      <c r="D544" s="95"/>
      <c r="E544" s="95"/>
      <c r="F544" s="305"/>
      <c r="G544" s="299"/>
      <c r="H544" s="299"/>
      <c r="I544" s="303"/>
      <c r="J544" s="300"/>
      <c r="K544" s="299"/>
      <c r="L544" s="299"/>
      <c r="M544" s="26"/>
      <c r="N544" s="22" t="s">
        <v>835</v>
      </c>
      <c r="O544" s="22" t="s">
        <v>416</v>
      </c>
      <c r="P544" s="240">
        <v>1202</v>
      </c>
    </row>
    <row r="545" spans="2:16" ht="11.25" customHeight="1">
      <c r="B545" s="305"/>
      <c r="C545" s="75"/>
      <c r="D545" s="95"/>
      <c r="E545" s="95"/>
      <c r="F545" s="305"/>
      <c r="G545" s="299"/>
      <c r="H545" s="299"/>
      <c r="I545" s="303"/>
      <c r="J545" s="300"/>
      <c r="K545" s="299"/>
      <c r="L545" s="299"/>
      <c r="M545" s="26"/>
      <c r="N545" s="22" t="s">
        <v>835</v>
      </c>
      <c r="O545" s="22" t="s">
        <v>416</v>
      </c>
      <c r="P545" s="240">
        <v>3398</v>
      </c>
    </row>
    <row r="546" spans="2:16" ht="11.25" customHeight="1">
      <c r="B546" s="305"/>
      <c r="C546" s="75"/>
      <c r="D546" s="95"/>
      <c r="E546" s="95"/>
      <c r="F546" s="305"/>
      <c r="G546" s="299"/>
      <c r="H546" s="299"/>
      <c r="I546" s="303"/>
      <c r="J546" s="300"/>
      <c r="K546" s="299"/>
      <c r="L546" s="299"/>
      <c r="M546" s="26"/>
      <c r="N546" s="22" t="s">
        <v>835</v>
      </c>
      <c r="O546" s="22" t="s">
        <v>416</v>
      </c>
      <c r="P546" s="240">
        <v>57.640042190099997</v>
      </c>
    </row>
    <row r="547" spans="2:16" ht="11.25" customHeight="1">
      <c r="B547" s="305"/>
      <c r="C547" s="75"/>
      <c r="D547" s="95"/>
      <c r="E547" s="95"/>
      <c r="F547" s="305"/>
      <c r="G547" s="299"/>
      <c r="H547" s="299"/>
      <c r="I547" s="303"/>
      <c r="J547" s="300"/>
      <c r="K547" s="299"/>
      <c r="L547" s="299"/>
      <c r="M547" s="26"/>
      <c r="N547" s="22" t="s">
        <v>835</v>
      </c>
      <c r="O547" s="22" t="s">
        <v>416</v>
      </c>
      <c r="P547" s="240">
        <v>68.767656135300001</v>
      </c>
    </row>
    <row r="548" spans="2:16" ht="11.25" customHeight="1">
      <c r="B548" s="305"/>
      <c r="C548" s="75"/>
      <c r="D548" s="95"/>
      <c r="E548" s="95"/>
      <c r="F548" s="305"/>
      <c r="G548" s="299"/>
      <c r="H548" s="299"/>
      <c r="I548" s="303"/>
      <c r="J548" s="300"/>
      <c r="K548" s="299"/>
      <c r="L548" s="299"/>
      <c r="M548" s="26"/>
      <c r="N548" s="22" t="s">
        <v>835</v>
      </c>
      <c r="O548" s="22" t="s">
        <v>416</v>
      </c>
      <c r="P548" s="240">
        <v>51.269868919899999</v>
      </c>
    </row>
    <row r="549" spans="2:16" ht="11.25" customHeight="1">
      <c r="B549" s="305"/>
      <c r="C549" s="75"/>
      <c r="D549" s="95"/>
      <c r="E549" s="95"/>
      <c r="F549" s="305"/>
      <c r="G549" s="299"/>
      <c r="H549" s="299"/>
      <c r="I549" s="303"/>
      <c r="J549" s="300"/>
      <c r="K549" s="299"/>
      <c r="L549" s="299"/>
      <c r="M549" s="26"/>
      <c r="N549" s="22" t="s">
        <v>835</v>
      </c>
      <c r="O549" s="22" t="s">
        <v>416</v>
      </c>
      <c r="P549" s="240">
        <v>722.43130433500005</v>
      </c>
    </row>
    <row r="550" spans="2:16" ht="11.25" customHeight="1">
      <c r="B550" s="305"/>
      <c r="C550" s="75"/>
      <c r="D550" s="95"/>
      <c r="E550" s="95"/>
      <c r="F550" s="305"/>
      <c r="G550" s="299"/>
      <c r="H550" s="299"/>
      <c r="I550" s="303"/>
      <c r="J550" s="300"/>
      <c r="K550" s="299"/>
      <c r="L550" s="299"/>
      <c r="M550" s="26"/>
      <c r="N550" s="22" t="s">
        <v>835</v>
      </c>
      <c r="O550" s="22" t="s">
        <v>416</v>
      </c>
      <c r="P550" s="240">
        <v>145.87588183</v>
      </c>
    </row>
    <row r="551" spans="2:16" ht="11.25" customHeight="1">
      <c r="B551" s="305"/>
      <c r="C551" s="75"/>
      <c r="D551" s="95"/>
      <c r="E551" s="95"/>
      <c r="F551" s="305"/>
      <c r="G551" s="299"/>
      <c r="H551" s="299"/>
      <c r="I551" s="303"/>
      <c r="J551" s="300"/>
      <c r="K551" s="299"/>
      <c r="L551" s="299"/>
      <c r="M551" s="26"/>
      <c r="N551" s="22" t="s">
        <v>835</v>
      </c>
      <c r="O551" s="22" t="s">
        <v>416</v>
      </c>
      <c r="P551" s="240">
        <v>1383.3853077199999</v>
      </c>
    </row>
    <row r="552" spans="2:16" ht="11.25" customHeight="1">
      <c r="B552" s="305"/>
      <c r="C552" s="75"/>
      <c r="D552" s="95"/>
      <c r="E552" s="95"/>
      <c r="F552" s="305"/>
      <c r="G552" s="299"/>
      <c r="H552" s="299"/>
      <c r="I552" s="303"/>
      <c r="J552" s="300"/>
      <c r="K552" s="299"/>
      <c r="L552" s="299"/>
      <c r="M552" s="26"/>
      <c r="N552" s="22" t="s">
        <v>835</v>
      </c>
      <c r="O552" s="22" t="s">
        <v>416</v>
      </c>
      <c r="P552" s="240">
        <v>33.2357838147</v>
      </c>
    </row>
    <row r="553" spans="2:16" ht="11.25" customHeight="1">
      <c r="B553" s="305"/>
      <c r="C553" s="75"/>
      <c r="D553" s="95"/>
      <c r="E553" s="95"/>
      <c r="F553" s="305"/>
      <c r="G553" s="299"/>
      <c r="H553" s="299"/>
      <c r="I553" s="303"/>
      <c r="J553" s="300"/>
      <c r="K553" s="299"/>
      <c r="L553" s="299"/>
      <c r="M553" s="26"/>
      <c r="N553" s="22" t="s">
        <v>835</v>
      </c>
      <c r="O553" s="22" t="s">
        <v>416</v>
      </c>
      <c r="P553" s="240">
        <v>345.468787604</v>
      </c>
    </row>
    <row r="554" spans="2:16" ht="11.25" customHeight="1">
      <c r="B554" s="305"/>
      <c r="C554" s="75"/>
      <c r="D554" s="95"/>
      <c r="E554" s="95"/>
      <c r="F554" s="305"/>
      <c r="G554" s="299"/>
      <c r="H554" s="299"/>
      <c r="I554" s="303"/>
      <c r="J554" s="300"/>
      <c r="K554" s="299"/>
      <c r="L554" s="299"/>
      <c r="M554" s="26"/>
      <c r="N554" s="22" t="s">
        <v>835</v>
      </c>
      <c r="O554" s="22" t="s">
        <v>416</v>
      </c>
      <c r="P554" s="240">
        <v>0.665770104985</v>
      </c>
    </row>
    <row r="555" spans="2:16" ht="11.25" customHeight="1">
      <c r="B555" s="305"/>
      <c r="C555" s="75"/>
      <c r="D555" s="95"/>
      <c r="E555" s="95"/>
      <c r="F555" s="305"/>
      <c r="G555" s="299"/>
      <c r="H555" s="299"/>
      <c r="I555" s="303"/>
      <c r="J555" s="300"/>
      <c r="K555" s="299"/>
      <c r="L555" s="299"/>
      <c r="M555" s="26"/>
      <c r="N555" s="22" t="s">
        <v>835</v>
      </c>
      <c r="O555" s="22" t="s">
        <v>416</v>
      </c>
      <c r="P555" s="240">
        <v>5.8904911799499997</v>
      </c>
    </row>
    <row r="556" spans="2:16" ht="11.25" customHeight="1">
      <c r="B556" s="305"/>
      <c r="C556" s="75"/>
      <c r="D556" s="95"/>
      <c r="E556" s="95"/>
      <c r="F556" s="305"/>
      <c r="G556" s="299"/>
      <c r="H556" s="299"/>
      <c r="I556" s="303"/>
      <c r="J556" s="300"/>
      <c r="K556" s="299"/>
      <c r="L556" s="299"/>
      <c r="M556" s="26"/>
      <c r="N556" s="22" t="s">
        <v>835</v>
      </c>
      <c r="O556" s="22" t="s">
        <v>416</v>
      </c>
      <c r="P556" s="240">
        <v>167.98349792400001</v>
      </c>
    </row>
    <row r="557" spans="2:16" ht="11.25" customHeight="1">
      <c r="B557" s="305"/>
      <c r="C557" s="75"/>
      <c r="D557" s="95"/>
      <c r="E557" s="95"/>
      <c r="F557" s="305"/>
      <c r="G557" s="299"/>
      <c r="H557" s="299"/>
      <c r="I557" s="303"/>
      <c r="J557" s="300"/>
      <c r="K557" s="299"/>
      <c r="L557" s="299"/>
      <c r="M557" s="26"/>
      <c r="N557" s="22" t="s">
        <v>835</v>
      </c>
      <c r="O557" s="22" t="s">
        <v>416</v>
      </c>
      <c r="P557" s="240">
        <v>463</v>
      </c>
    </row>
    <row r="558" spans="2:16" ht="11.25" customHeight="1">
      <c r="B558" s="305"/>
      <c r="C558" s="75"/>
      <c r="D558" s="95"/>
      <c r="E558" s="95"/>
      <c r="F558" s="305"/>
      <c r="G558" s="299"/>
      <c r="H558" s="299"/>
      <c r="I558" s="303"/>
      <c r="J558" s="300"/>
      <c r="K558" s="299"/>
      <c r="L558" s="299"/>
      <c r="M558" s="26"/>
      <c r="N558" s="22" t="s">
        <v>835</v>
      </c>
      <c r="O558" s="22" t="s">
        <v>416</v>
      </c>
      <c r="P558" s="240">
        <v>119</v>
      </c>
    </row>
    <row r="559" spans="2:16" ht="11.25" customHeight="1">
      <c r="B559" s="305"/>
      <c r="C559" s="75"/>
      <c r="D559" s="95"/>
      <c r="E559" s="95"/>
      <c r="F559" s="305"/>
      <c r="G559" s="299"/>
      <c r="H559" s="299"/>
      <c r="I559" s="303"/>
      <c r="J559" s="300"/>
      <c r="K559" s="299"/>
      <c r="L559" s="299"/>
      <c r="M559" s="26"/>
      <c r="N559" s="22" t="s">
        <v>835</v>
      </c>
      <c r="O559" s="26" t="s">
        <v>416</v>
      </c>
      <c r="P559" s="47">
        <v>106</v>
      </c>
    </row>
    <row r="560" spans="2:16" ht="11.25" customHeight="1">
      <c r="B560" s="305"/>
      <c r="C560" s="75"/>
      <c r="D560" s="95"/>
      <c r="E560" s="95"/>
      <c r="F560" s="305"/>
      <c r="G560" s="299"/>
      <c r="H560" s="299"/>
      <c r="I560" s="303"/>
      <c r="J560" s="300"/>
      <c r="K560" s="299"/>
      <c r="L560" s="299"/>
      <c r="M560" s="26"/>
      <c r="N560" s="22"/>
      <c r="O560" s="26"/>
    </row>
    <row r="561" spans="2:15" ht="11.25" customHeight="1">
      <c r="B561" s="305"/>
      <c r="C561" s="75"/>
      <c r="D561" s="95"/>
      <c r="E561" s="95"/>
      <c r="F561" s="305"/>
      <c r="G561" s="299"/>
      <c r="H561" s="299"/>
      <c r="I561" s="303"/>
      <c r="J561" s="300"/>
      <c r="K561" s="299"/>
      <c r="L561" s="299"/>
      <c r="M561" s="26"/>
      <c r="N561" s="22"/>
      <c r="O561" s="26"/>
    </row>
    <row r="562" spans="2:15" ht="11.25" customHeight="1">
      <c r="B562" s="305"/>
      <c r="C562" s="75"/>
      <c r="D562" s="95"/>
      <c r="E562" s="95"/>
      <c r="F562" s="305"/>
      <c r="G562" s="299"/>
      <c r="H562" s="299"/>
      <c r="I562" s="303"/>
      <c r="J562" s="300"/>
      <c r="K562" s="299"/>
      <c r="L562" s="299"/>
      <c r="M562" s="26"/>
      <c r="N562" s="22"/>
      <c r="O562" s="26"/>
    </row>
    <row r="563" spans="2:15" ht="11.25" customHeight="1">
      <c r="B563" s="305"/>
      <c r="C563" s="75"/>
      <c r="D563" s="95"/>
      <c r="E563" s="95"/>
      <c r="F563" s="305"/>
      <c r="G563" s="299"/>
      <c r="H563" s="299"/>
      <c r="I563" s="303"/>
      <c r="J563" s="300"/>
      <c r="K563" s="299"/>
      <c r="L563" s="299"/>
      <c r="M563" s="26"/>
      <c r="N563" s="22"/>
      <c r="O563" s="26"/>
    </row>
    <row r="564" spans="2:15" ht="11.25" customHeight="1">
      <c r="B564" s="305"/>
      <c r="C564" s="75"/>
      <c r="D564" s="95"/>
      <c r="E564" s="95"/>
      <c r="F564" s="305"/>
      <c r="G564" s="299"/>
      <c r="H564" s="299"/>
      <c r="I564" s="303"/>
      <c r="J564" s="300"/>
      <c r="K564" s="299"/>
      <c r="L564" s="299"/>
      <c r="M564" s="26"/>
      <c r="N564" s="22"/>
      <c r="O564" s="26"/>
    </row>
    <row r="565" spans="2:15" ht="11.25" customHeight="1">
      <c r="B565" s="305"/>
      <c r="C565" s="75"/>
      <c r="D565" s="95"/>
      <c r="E565" s="95"/>
      <c r="F565" s="305"/>
      <c r="G565" s="299"/>
      <c r="H565" s="299"/>
      <c r="I565" s="303"/>
      <c r="J565" s="300"/>
      <c r="K565" s="299"/>
      <c r="L565" s="299"/>
      <c r="M565" s="26"/>
      <c r="N565" s="22"/>
      <c r="O565" s="26"/>
    </row>
    <row r="566" spans="2:15" ht="11.25" customHeight="1">
      <c r="B566" s="305"/>
      <c r="C566" s="75"/>
      <c r="D566" s="95"/>
      <c r="E566" s="95"/>
      <c r="F566" s="305"/>
      <c r="G566" s="299"/>
      <c r="H566" s="299"/>
      <c r="I566" s="303"/>
      <c r="J566" s="300"/>
      <c r="K566" s="299"/>
      <c r="L566" s="299"/>
      <c r="M566" s="26"/>
      <c r="N566" s="22"/>
      <c r="O566" s="26"/>
    </row>
    <row r="567" spans="2:15" ht="11.25" customHeight="1">
      <c r="B567" s="305"/>
      <c r="C567" s="75"/>
      <c r="D567" s="95"/>
      <c r="E567" s="95"/>
      <c r="F567" s="305"/>
      <c r="G567" s="299"/>
      <c r="H567" s="299"/>
      <c r="I567" s="303"/>
      <c r="J567" s="300"/>
      <c r="K567" s="299"/>
      <c r="L567" s="299"/>
      <c r="M567" s="26"/>
      <c r="N567" s="22"/>
      <c r="O567" s="26"/>
    </row>
    <row r="568" spans="2:15" ht="11.25" customHeight="1">
      <c r="B568" s="305"/>
      <c r="C568" s="75"/>
      <c r="D568" s="95"/>
      <c r="E568" s="95"/>
      <c r="F568" s="305"/>
      <c r="G568" s="299"/>
      <c r="H568" s="299"/>
      <c r="I568" s="303"/>
      <c r="J568" s="300"/>
      <c r="K568" s="299"/>
      <c r="L568" s="299"/>
      <c r="M568" s="26"/>
      <c r="N568" s="22"/>
      <c r="O568" s="26"/>
    </row>
    <row r="569" spans="2:15" ht="11.25" customHeight="1">
      <c r="B569" s="305"/>
      <c r="C569" s="75"/>
      <c r="D569" s="95"/>
      <c r="E569" s="95"/>
      <c r="F569" s="305"/>
      <c r="G569" s="299"/>
      <c r="H569" s="299"/>
      <c r="I569" s="303"/>
      <c r="J569" s="300"/>
      <c r="K569" s="299"/>
      <c r="L569" s="299"/>
      <c r="M569" s="26"/>
      <c r="N569" s="22"/>
      <c r="O569" s="26"/>
    </row>
    <row r="570" spans="2:15" ht="11.25" customHeight="1">
      <c r="B570" s="305"/>
      <c r="C570" s="75"/>
      <c r="D570" s="95"/>
      <c r="E570" s="95"/>
      <c r="F570" s="305"/>
      <c r="G570" s="299"/>
      <c r="H570" s="299"/>
      <c r="I570" s="303"/>
      <c r="J570" s="300"/>
      <c r="K570" s="299"/>
      <c r="L570" s="299"/>
      <c r="M570" s="26"/>
      <c r="N570" s="22"/>
      <c r="O570" s="26"/>
    </row>
    <row r="571" spans="2:15" ht="11.25" customHeight="1">
      <c r="B571" s="305"/>
      <c r="C571" s="75"/>
      <c r="D571" s="95"/>
      <c r="E571" s="95"/>
      <c r="F571" s="305"/>
      <c r="G571" s="299"/>
      <c r="H571" s="299"/>
      <c r="I571" s="303"/>
      <c r="J571" s="300"/>
      <c r="K571" s="299"/>
      <c r="L571" s="299"/>
      <c r="M571" s="26"/>
      <c r="N571" s="22"/>
      <c r="O571" s="26"/>
    </row>
    <row r="572" spans="2:15" ht="11.25" customHeight="1">
      <c r="B572" s="305"/>
      <c r="C572" s="75"/>
      <c r="D572" s="95"/>
      <c r="E572" s="95"/>
      <c r="F572" s="305"/>
      <c r="G572" s="299"/>
      <c r="H572" s="299"/>
      <c r="I572" s="303"/>
      <c r="J572" s="300"/>
      <c r="K572" s="299"/>
      <c r="L572" s="299"/>
      <c r="M572" s="26"/>
      <c r="N572" s="22"/>
      <c r="O572" s="26"/>
    </row>
    <row r="573" spans="2:15" ht="11.25" customHeight="1">
      <c r="B573" s="305"/>
      <c r="C573" s="75"/>
      <c r="D573" s="95"/>
      <c r="E573" s="95"/>
      <c r="F573" s="305"/>
      <c r="G573" s="299"/>
      <c r="H573" s="299"/>
      <c r="I573" s="303"/>
      <c r="J573" s="300"/>
      <c r="K573" s="299"/>
      <c r="L573" s="299"/>
      <c r="M573" s="26"/>
      <c r="N573" s="22"/>
      <c r="O573" s="26"/>
    </row>
    <row r="574" spans="2:15" ht="11.25" customHeight="1">
      <c r="B574" s="305"/>
      <c r="C574" s="75"/>
      <c r="D574" s="95"/>
      <c r="E574" s="95"/>
      <c r="F574" s="305"/>
      <c r="G574" s="299"/>
      <c r="H574" s="299"/>
      <c r="I574" s="303"/>
      <c r="J574" s="300"/>
      <c r="K574" s="299"/>
      <c r="L574" s="299"/>
      <c r="M574" s="26"/>
      <c r="N574" s="22"/>
      <c r="O574" s="26"/>
    </row>
    <row r="575" spans="2:15" ht="11.25" customHeight="1">
      <c r="B575" s="305"/>
      <c r="C575" s="75"/>
      <c r="D575" s="95"/>
      <c r="E575" s="95"/>
      <c r="F575" s="305"/>
      <c r="G575" s="299"/>
      <c r="H575" s="299"/>
      <c r="I575" s="303"/>
      <c r="J575" s="300"/>
      <c r="K575" s="299"/>
      <c r="L575" s="299"/>
      <c r="M575" s="26"/>
      <c r="N575" s="22"/>
      <c r="O575" s="26"/>
    </row>
    <row r="576" spans="2:15" ht="11.25" customHeight="1">
      <c r="B576" s="305"/>
      <c r="C576" s="75"/>
      <c r="D576" s="95"/>
      <c r="E576" s="95"/>
      <c r="F576" s="305"/>
      <c r="G576" s="299"/>
      <c r="H576" s="299"/>
      <c r="I576" s="303"/>
      <c r="J576" s="300"/>
      <c r="K576" s="299"/>
      <c r="L576" s="299"/>
      <c r="M576" s="26"/>
      <c r="N576" s="22"/>
      <c r="O576" s="26"/>
    </row>
    <row r="577" spans="2:15" ht="11.25" customHeight="1">
      <c r="B577" s="305"/>
      <c r="C577" s="75"/>
      <c r="D577" s="95"/>
      <c r="E577" s="95"/>
      <c r="F577" s="305"/>
      <c r="G577" s="299"/>
      <c r="H577" s="299"/>
      <c r="I577" s="303"/>
      <c r="J577" s="300"/>
      <c r="K577" s="299"/>
      <c r="L577" s="299"/>
      <c r="M577" s="26"/>
      <c r="N577" s="22"/>
      <c r="O577" s="26"/>
    </row>
    <row r="578" spans="2:15" ht="11.25" customHeight="1">
      <c r="B578" s="305"/>
      <c r="C578" s="75"/>
      <c r="D578" s="95"/>
      <c r="E578" s="95"/>
      <c r="F578" s="305"/>
      <c r="G578" s="299"/>
      <c r="H578" s="299"/>
      <c r="I578" s="303"/>
      <c r="J578" s="300"/>
      <c r="K578" s="299"/>
      <c r="L578" s="299"/>
      <c r="M578" s="26"/>
      <c r="N578" s="22"/>
      <c r="O578" s="26"/>
    </row>
    <row r="579" spans="2:15" ht="11.25" customHeight="1">
      <c r="B579" s="305"/>
      <c r="C579" s="75"/>
      <c r="D579" s="95"/>
      <c r="E579" s="95"/>
      <c r="F579" s="305"/>
      <c r="G579" s="299"/>
      <c r="H579" s="299"/>
      <c r="I579" s="303"/>
      <c r="J579" s="300"/>
      <c r="K579" s="299"/>
      <c r="L579" s="299"/>
      <c r="M579" s="26"/>
      <c r="N579" s="22"/>
      <c r="O579" s="26"/>
    </row>
    <row r="580" spans="2:15" ht="11.25" customHeight="1">
      <c r="B580" s="305"/>
      <c r="C580" s="75"/>
      <c r="D580" s="95"/>
      <c r="E580" s="95"/>
      <c r="F580" s="305"/>
      <c r="G580" s="299"/>
      <c r="H580" s="299"/>
      <c r="I580" s="303"/>
      <c r="J580" s="300"/>
      <c r="K580" s="299"/>
      <c r="L580" s="299"/>
      <c r="M580" s="26"/>
      <c r="N580" s="22"/>
      <c r="O580" s="26"/>
    </row>
    <row r="581" spans="2:15" ht="11.25" customHeight="1">
      <c r="B581" s="305"/>
      <c r="C581" s="75"/>
      <c r="D581" s="95"/>
      <c r="E581" s="95"/>
      <c r="F581" s="305"/>
      <c r="G581" s="299"/>
      <c r="H581" s="299"/>
      <c r="I581" s="303"/>
      <c r="J581" s="300"/>
      <c r="K581" s="299"/>
      <c r="L581" s="299"/>
      <c r="M581" s="26"/>
      <c r="N581" s="22"/>
      <c r="O581" s="26"/>
    </row>
    <row r="582" spans="2:15" ht="11.25" customHeight="1">
      <c r="B582" s="305"/>
      <c r="C582" s="75"/>
      <c r="D582" s="95"/>
      <c r="E582" s="95"/>
      <c r="F582" s="305"/>
      <c r="G582" s="299"/>
      <c r="H582" s="299"/>
      <c r="I582" s="303"/>
      <c r="J582" s="300"/>
      <c r="K582" s="299"/>
      <c r="L582" s="299"/>
      <c r="M582" s="26"/>
      <c r="N582" s="22"/>
      <c r="O582" s="26"/>
    </row>
    <row r="583" spans="2:15" ht="11.25" customHeight="1">
      <c r="B583" s="305"/>
      <c r="C583" s="75"/>
      <c r="D583" s="95"/>
      <c r="E583" s="95"/>
      <c r="F583" s="305"/>
      <c r="G583" s="299"/>
      <c r="H583" s="299"/>
      <c r="I583" s="303"/>
      <c r="J583" s="300"/>
      <c r="K583" s="299"/>
      <c r="L583" s="299"/>
      <c r="M583" s="26"/>
      <c r="N583" s="22"/>
      <c r="O583" s="26"/>
    </row>
    <row r="584" spans="2:15" ht="11.25" customHeight="1">
      <c r="B584" s="305"/>
      <c r="C584" s="75"/>
      <c r="D584" s="95"/>
      <c r="E584" s="95"/>
      <c r="F584" s="305"/>
      <c r="G584" s="299"/>
      <c r="H584" s="299"/>
      <c r="I584" s="303"/>
      <c r="J584" s="300"/>
      <c r="K584" s="299"/>
      <c r="L584" s="299"/>
      <c r="M584" s="26"/>
      <c r="N584" s="22"/>
      <c r="O584" s="26"/>
    </row>
    <row r="585" spans="2:15" ht="11.25" customHeight="1">
      <c r="B585" s="305"/>
      <c r="C585" s="75"/>
      <c r="D585" s="95"/>
      <c r="E585" s="95"/>
      <c r="F585" s="305"/>
      <c r="G585" s="299"/>
      <c r="H585" s="299"/>
      <c r="I585" s="303"/>
      <c r="J585" s="300"/>
      <c r="K585" s="299"/>
      <c r="L585" s="299"/>
      <c r="M585" s="26"/>
      <c r="N585" s="22"/>
      <c r="O585" s="26"/>
    </row>
    <row r="586" spans="2:15" ht="11.25" customHeight="1">
      <c r="B586" s="305"/>
      <c r="C586" s="75"/>
      <c r="D586" s="95"/>
      <c r="E586" s="95"/>
      <c r="F586" s="305"/>
      <c r="G586" s="299"/>
      <c r="H586" s="299"/>
      <c r="I586" s="303"/>
      <c r="J586" s="300"/>
      <c r="K586" s="299"/>
      <c r="L586" s="299"/>
      <c r="M586" s="26"/>
      <c r="N586" s="22"/>
      <c r="O586" s="26"/>
    </row>
    <row r="587" spans="2:15" ht="11.25" customHeight="1">
      <c r="B587" s="305"/>
      <c r="C587" s="75"/>
      <c r="D587" s="95"/>
      <c r="E587" s="95"/>
      <c r="F587" s="305"/>
      <c r="G587" s="299"/>
      <c r="H587" s="299"/>
      <c r="I587" s="303"/>
      <c r="J587" s="300"/>
      <c r="K587" s="299"/>
      <c r="L587" s="299"/>
      <c r="M587" s="26"/>
      <c r="N587" s="22"/>
      <c r="O587" s="26"/>
    </row>
    <row r="588" spans="2:15" ht="11.25" customHeight="1">
      <c r="B588" s="305"/>
      <c r="C588" s="75"/>
      <c r="D588" s="95"/>
      <c r="E588" s="95"/>
      <c r="F588" s="305"/>
      <c r="G588" s="299"/>
      <c r="H588" s="299"/>
      <c r="I588" s="303"/>
      <c r="J588" s="300"/>
      <c r="K588" s="299"/>
      <c r="L588" s="299"/>
      <c r="M588" s="26"/>
      <c r="N588" s="22"/>
      <c r="O588" s="26"/>
    </row>
    <row r="589" spans="2:15" ht="11.25" customHeight="1">
      <c r="B589" s="305"/>
      <c r="C589" s="75"/>
      <c r="D589" s="95"/>
      <c r="E589" s="95"/>
      <c r="F589" s="305"/>
      <c r="G589" s="299"/>
      <c r="H589" s="299"/>
      <c r="I589" s="303"/>
      <c r="J589" s="300"/>
      <c r="K589" s="299"/>
      <c r="L589" s="299"/>
      <c r="M589" s="26"/>
      <c r="N589" s="22"/>
      <c r="O589" s="26"/>
    </row>
    <row r="590" spans="2:15" ht="11.25" customHeight="1">
      <c r="B590" s="305"/>
      <c r="C590" s="75"/>
      <c r="D590" s="95"/>
      <c r="E590" s="95"/>
      <c r="F590" s="305"/>
      <c r="G590" s="299"/>
      <c r="H590" s="299"/>
      <c r="I590" s="303"/>
      <c r="J590" s="300"/>
      <c r="K590" s="299"/>
      <c r="L590" s="299"/>
      <c r="M590" s="26"/>
      <c r="N590" s="22"/>
      <c r="O590" s="26"/>
    </row>
    <row r="591" spans="2:15" ht="11.25" customHeight="1">
      <c r="B591" s="305"/>
      <c r="C591" s="75"/>
      <c r="D591" s="95"/>
      <c r="E591" s="95"/>
      <c r="F591" s="305"/>
      <c r="G591" s="299"/>
      <c r="H591" s="299"/>
      <c r="I591" s="303"/>
      <c r="J591" s="300"/>
      <c r="K591" s="299"/>
      <c r="L591" s="299"/>
      <c r="M591" s="26"/>
      <c r="N591" s="22"/>
      <c r="O591" s="26"/>
    </row>
    <row r="592" spans="2:15" ht="11.25" customHeight="1">
      <c r="B592" s="305"/>
      <c r="C592" s="75"/>
      <c r="D592" s="95"/>
      <c r="E592" s="95"/>
      <c r="F592" s="305"/>
      <c r="G592" s="299"/>
      <c r="H592" s="299"/>
      <c r="I592" s="303"/>
      <c r="J592" s="300"/>
      <c r="K592" s="299"/>
      <c r="L592" s="299"/>
      <c r="M592" s="26"/>
      <c r="N592" s="22"/>
      <c r="O592" s="26"/>
    </row>
    <row r="593" spans="2:15" ht="11.25" customHeight="1">
      <c r="B593" s="305"/>
      <c r="C593" s="75"/>
      <c r="D593" s="95"/>
      <c r="E593" s="95"/>
      <c r="F593" s="305"/>
      <c r="G593" s="299"/>
      <c r="H593" s="299"/>
      <c r="I593" s="303"/>
      <c r="J593" s="300"/>
      <c r="K593" s="299"/>
      <c r="L593" s="299"/>
      <c r="M593" s="26"/>
      <c r="N593" s="22"/>
      <c r="O593" s="26"/>
    </row>
    <row r="594" spans="2:15" ht="11.25" customHeight="1">
      <c r="B594" s="305"/>
      <c r="C594" s="75"/>
      <c r="D594" s="95"/>
      <c r="E594" s="95"/>
      <c r="F594" s="305"/>
      <c r="G594" s="299"/>
      <c r="H594" s="299"/>
      <c r="I594" s="303"/>
      <c r="J594" s="300"/>
      <c r="K594" s="299"/>
      <c r="L594" s="299"/>
      <c r="M594" s="26"/>
      <c r="N594" s="22"/>
      <c r="O594" s="26"/>
    </row>
    <row r="595" spans="2:15" ht="11.25" customHeight="1">
      <c r="B595" s="305"/>
      <c r="C595" s="75"/>
      <c r="D595" s="95"/>
      <c r="E595" s="95"/>
      <c r="F595" s="305"/>
      <c r="G595" s="299"/>
      <c r="H595" s="299"/>
      <c r="I595" s="303"/>
      <c r="J595" s="300"/>
      <c r="K595" s="299"/>
      <c r="L595" s="299"/>
      <c r="M595" s="26"/>
      <c r="N595" s="22"/>
      <c r="O595" s="26"/>
    </row>
    <row r="596" spans="2:15" ht="11.25" customHeight="1">
      <c r="B596" s="305"/>
      <c r="C596" s="75"/>
      <c r="D596" s="95"/>
      <c r="E596" s="95"/>
      <c r="F596" s="305"/>
      <c r="G596" s="299"/>
      <c r="H596" s="299"/>
      <c r="I596" s="303"/>
      <c r="J596" s="300"/>
      <c r="K596" s="299"/>
      <c r="L596" s="299"/>
      <c r="M596" s="26"/>
      <c r="N596" s="22"/>
      <c r="O596" s="26"/>
    </row>
    <row r="597" spans="2:15" ht="11.25" customHeight="1">
      <c r="B597" s="305"/>
      <c r="C597" s="75"/>
      <c r="D597" s="95"/>
      <c r="E597" s="95"/>
      <c r="F597" s="305"/>
      <c r="G597" s="299"/>
      <c r="H597" s="299"/>
      <c r="I597" s="303"/>
      <c r="J597" s="300"/>
      <c r="K597" s="299"/>
      <c r="L597" s="299"/>
      <c r="M597" s="26"/>
      <c r="N597" s="22"/>
      <c r="O597" s="26"/>
    </row>
    <row r="598" spans="2:15" ht="11.25" customHeight="1">
      <c r="B598" s="305"/>
      <c r="C598" s="75"/>
      <c r="D598" s="95"/>
      <c r="E598" s="95"/>
      <c r="F598" s="305"/>
      <c r="G598" s="299"/>
      <c r="H598" s="299"/>
      <c r="I598" s="303"/>
      <c r="J598" s="300"/>
      <c r="K598" s="299"/>
      <c r="L598" s="299"/>
      <c r="M598" s="26"/>
      <c r="N598" s="22"/>
      <c r="O598" s="26"/>
    </row>
    <row r="599" spans="2:15" ht="11.25" customHeight="1">
      <c r="B599" s="305"/>
      <c r="C599" s="75"/>
      <c r="D599" s="95"/>
      <c r="E599" s="95"/>
      <c r="F599" s="305"/>
      <c r="G599" s="299"/>
      <c r="H599" s="299"/>
      <c r="I599" s="303"/>
      <c r="J599" s="300"/>
      <c r="K599" s="299"/>
      <c r="L599" s="299"/>
      <c r="M599" s="26"/>
      <c r="N599" s="22"/>
      <c r="O599" s="26"/>
    </row>
    <row r="600" spans="2:15" ht="11.25" customHeight="1">
      <c r="B600" s="305"/>
      <c r="C600" s="75"/>
      <c r="D600" s="95"/>
      <c r="E600" s="95"/>
      <c r="F600" s="305"/>
      <c r="G600" s="299"/>
      <c r="H600" s="299"/>
      <c r="I600" s="303"/>
      <c r="J600" s="300"/>
      <c r="K600" s="299"/>
      <c r="L600" s="299"/>
      <c r="M600" s="26"/>
      <c r="N600" s="22"/>
      <c r="O600" s="26"/>
    </row>
    <row r="601" spans="2:15" ht="11.25" customHeight="1">
      <c r="B601" s="305"/>
      <c r="C601" s="75"/>
      <c r="D601" s="95"/>
      <c r="E601" s="95"/>
      <c r="F601" s="305"/>
      <c r="G601" s="299"/>
      <c r="H601" s="299"/>
      <c r="I601" s="303"/>
      <c r="J601" s="300"/>
      <c r="K601" s="299"/>
      <c r="L601" s="299"/>
      <c r="M601" s="26"/>
      <c r="N601" s="22"/>
      <c r="O601" s="26"/>
    </row>
    <row r="602" spans="2:15" ht="11.25" customHeight="1">
      <c r="B602" s="305"/>
      <c r="C602" s="75"/>
      <c r="D602" s="95"/>
      <c r="E602" s="95"/>
      <c r="F602" s="305"/>
      <c r="G602" s="299"/>
      <c r="H602" s="299"/>
      <c r="I602" s="303"/>
      <c r="J602" s="300"/>
      <c r="K602" s="299"/>
      <c r="L602" s="299"/>
      <c r="M602" s="26"/>
      <c r="N602" s="22"/>
      <c r="O602" s="26"/>
    </row>
    <row r="603" spans="2:15" ht="11.25" customHeight="1">
      <c r="B603" s="305"/>
      <c r="C603" s="75"/>
      <c r="D603" s="95"/>
      <c r="E603" s="95"/>
      <c r="F603" s="305"/>
      <c r="G603" s="299"/>
      <c r="H603" s="299"/>
      <c r="I603" s="303"/>
      <c r="J603" s="300"/>
      <c r="K603" s="299"/>
      <c r="L603" s="299"/>
      <c r="M603" s="26"/>
      <c r="N603" s="22"/>
      <c r="O603" s="26"/>
    </row>
    <row r="604" spans="2:15" ht="11.25" customHeight="1">
      <c r="B604" s="305"/>
      <c r="C604" s="75"/>
      <c r="D604" s="95"/>
      <c r="E604" s="95"/>
      <c r="F604" s="305"/>
      <c r="G604" s="299"/>
      <c r="H604" s="299"/>
      <c r="I604" s="303"/>
      <c r="J604" s="300"/>
      <c r="K604" s="299"/>
      <c r="L604" s="299"/>
      <c r="M604" s="26"/>
      <c r="N604" s="22"/>
      <c r="O604" s="26"/>
    </row>
    <row r="605" spans="2:15" ht="11.25" customHeight="1">
      <c r="B605" s="305"/>
      <c r="C605" s="75"/>
      <c r="D605" s="95"/>
      <c r="E605" s="95"/>
      <c r="F605" s="305"/>
      <c r="G605" s="299"/>
      <c r="H605" s="299"/>
      <c r="I605" s="303"/>
      <c r="J605" s="300"/>
      <c r="K605" s="299"/>
      <c r="L605" s="299"/>
      <c r="M605" s="26"/>
      <c r="N605" s="22"/>
      <c r="O605" s="26"/>
    </row>
    <row r="606" spans="2:15" ht="11.25" customHeight="1">
      <c r="B606" s="305"/>
      <c r="C606" s="75"/>
      <c r="D606" s="95"/>
      <c r="E606" s="95"/>
      <c r="F606" s="305"/>
      <c r="G606" s="299"/>
      <c r="H606" s="299"/>
      <c r="I606" s="303"/>
      <c r="J606" s="300"/>
      <c r="K606" s="299"/>
      <c r="L606" s="299"/>
      <c r="M606" s="26"/>
      <c r="N606" s="22"/>
      <c r="O606" s="26"/>
    </row>
    <row r="607" spans="2:15" ht="11.25" customHeight="1">
      <c r="B607" s="305"/>
      <c r="C607" s="75"/>
      <c r="D607" s="95"/>
      <c r="E607" s="95"/>
      <c r="F607" s="305"/>
      <c r="G607" s="299"/>
      <c r="H607" s="299"/>
      <c r="I607" s="303"/>
      <c r="J607" s="300"/>
      <c r="K607" s="299"/>
      <c r="L607" s="299"/>
      <c r="M607" s="26"/>
      <c r="N607" s="22"/>
      <c r="O607" s="26"/>
    </row>
    <row r="608" spans="2:15" ht="11.25" customHeight="1">
      <c r="B608" s="305"/>
      <c r="C608" s="75"/>
      <c r="D608" s="95"/>
      <c r="E608" s="95"/>
      <c r="F608" s="305"/>
      <c r="G608" s="299"/>
      <c r="H608" s="299"/>
      <c r="I608" s="303"/>
      <c r="J608" s="300"/>
      <c r="K608" s="299"/>
      <c r="L608" s="299"/>
      <c r="M608" s="26"/>
      <c r="N608" s="22"/>
      <c r="O608" s="26"/>
    </row>
    <row r="609" spans="2:15" ht="11.25" customHeight="1">
      <c r="B609" s="305"/>
      <c r="C609" s="75"/>
      <c r="D609" s="95"/>
      <c r="E609" s="95"/>
      <c r="F609" s="305"/>
      <c r="G609" s="299"/>
      <c r="H609" s="299"/>
      <c r="I609" s="303"/>
      <c r="J609" s="300"/>
      <c r="K609" s="299"/>
      <c r="L609" s="299"/>
      <c r="M609" s="26"/>
      <c r="N609" s="22"/>
      <c r="O609" s="26"/>
    </row>
    <row r="610" spans="2:15" ht="11.25" customHeight="1">
      <c r="B610" s="305"/>
      <c r="C610" s="75"/>
      <c r="D610" s="95"/>
      <c r="E610" s="95"/>
      <c r="F610" s="305"/>
      <c r="G610" s="299"/>
      <c r="H610" s="299"/>
      <c r="I610" s="303"/>
      <c r="J610" s="300"/>
      <c r="K610" s="299"/>
      <c r="L610" s="299"/>
      <c r="M610" s="26"/>
      <c r="N610" s="22"/>
      <c r="O610" s="26"/>
    </row>
    <row r="611" spans="2:15" ht="11.25" customHeight="1">
      <c r="B611" s="305"/>
      <c r="C611" s="75"/>
      <c r="D611" s="95"/>
      <c r="E611" s="95"/>
      <c r="F611" s="305"/>
      <c r="G611" s="299"/>
      <c r="H611" s="299"/>
      <c r="I611" s="303"/>
      <c r="J611" s="300"/>
      <c r="K611" s="299"/>
      <c r="L611" s="299"/>
      <c r="M611" s="26"/>
      <c r="N611" s="22"/>
      <c r="O611" s="26"/>
    </row>
    <row r="612" spans="2:15" ht="11.25" customHeight="1">
      <c r="B612" s="305"/>
      <c r="C612" s="75"/>
      <c r="D612" s="95"/>
      <c r="E612" s="95"/>
      <c r="F612" s="305"/>
      <c r="G612" s="299"/>
      <c r="H612" s="299"/>
      <c r="I612" s="303"/>
      <c r="J612" s="300"/>
      <c r="K612" s="299"/>
      <c r="L612" s="299"/>
      <c r="M612" s="26"/>
      <c r="N612" s="22"/>
      <c r="O612" s="26"/>
    </row>
    <row r="613" spans="2:15" ht="11.25" customHeight="1">
      <c r="B613" s="305"/>
      <c r="C613" s="75"/>
      <c r="D613" s="95"/>
      <c r="E613" s="95"/>
      <c r="F613" s="305"/>
      <c r="G613" s="299"/>
      <c r="H613" s="299"/>
      <c r="I613" s="303"/>
      <c r="J613" s="300"/>
      <c r="K613" s="299"/>
      <c r="L613" s="299"/>
      <c r="M613" s="26"/>
      <c r="N613" s="22"/>
      <c r="O613" s="26"/>
    </row>
    <row r="614" spans="2:15" ht="11.25" customHeight="1">
      <c r="B614" s="305"/>
      <c r="C614" s="75"/>
      <c r="D614" s="95"/>
      <c r="E614" s="95"/>
      <c r="F614" s="305"/>
      <c r="G614" s="299"/>
      <c r="H614" s="299"/>
      <c r="I614" s="303"/>
      <c r="J614" s="300"/>
      <c r="K614" s="299"/>
      <c r="L614" s="299"/>
      <c r="M614" s="26"/>
      <c r="N614" s="22"/>
      <c r="O614" s="26"/>
    </row>
    <row r="615" spans="2:15" ht="11.25" customHeight="1">
      <c r="B615" s="305"/>
      <c r="C615" s="75"/>
      <c r="D615" s="95"/>
      <c r="E615" s="95"/>
      <c r="F615" s="305"/>
      <c r="G615" s="299"/>
      <c r="H615" s="299"/>
      <c r="I615" s="303"/>
      <c r="J615" s="300"/>
      <c r="K615" s="299"/>
      <c r="L615" s="299"/>
      <c r="M615" s="26"/>
      <c r="N615" s="22"/>
      <c r="O615" s="26"/>
    </row>
    <row r="616" spans="2:15" ht="11.25" customHeight="1">
      <c r="B616" s="305"/>
      <c r="C616" s="75"/>
      <c r="D616" s="95"/>
      <c r="E616" s="95"/>
      <c r="F616" s="305"/>
      <c r="G616" s="299"/>
      <c r="H616" s="299"/>
      <c r="I616" s="303"/>
      <c r="J616" s="300"/>
      <c r="K616" s="299"/>
      <c r="L616" s="299"/>
      <c r="M616" s="26"/>
      <c r="N616" s="22"/>
      <c r="O616" s="26"/>
    </row>
    <row r="617" spans="2:15" ht="11.25" customHeight="1">
      <c r="B617" s="305"/>
      <c r="C617" s="75"/>
      <c r="D617" s="95"/>
      <c r="E617" s="95"/>
      <c r="F617" s="305"/>
      <c r="G617" s="299"/>
      <c r="H617" s="299"/>
      <c r="I617" s="303"/>
      <c r="J617" s="300"/>
      <c r="K617" s="299"/>
      <c r="L617" s="299"/>
      <c r="M617" s="26"/>
      <c r="N617" s="22"/>
      <c r="O617" s="26"/>
    </row>
    <row r="618" spans="2:15" ht="11.25" customHeight="1">
      <c r="B618" s="305"/>
      <c r="C618" s="75"/>
      <c r="D618" s="95"/>
      <c r="E618" s="95"/>
      <c r="F618" s="305"/>
      <c r="G618" s="299"/>
      <c r="H618" s="299"/>
      <c r="I618" s="303"/>
      <c r="J618" s="300"/>
      <c r="K618" s="299"/>
      <c r="L618" s="299"/>
      <c r="M618" s="26"/>
      <c r="N618" s="22"/>
      <c r="O618" s="26"/>
    </row>
    <row r="619" spans="2:15" ht="11.25" customHeight="1">
      <c r="B619" s="305"/>
      <c r="C619" s="75"/>
      <c r="D619" s="95"/>
      <c r="E619" s="95"/>
      <c r="F619" s="305"/>
      <c r="G619" s="299"/>
      <c r="H619" s="299"/>
      <c r="I619" s="303"/>
      <c r="J619" s="300"/>
      <c r="K619" s="299"/>
      <c r="L619" s="299"/>
      <c r="M619" s="26"/>
      <c r="N619" s="22"/>
      <c r="O619" s="26"/>
    </row>
    <row r="620" spans="2:15" ht="11.25" customHeight="1">
      <c r="B620" s="305"/>
      <c r="C620" s="75"/>
      <c r="D620" s="95"/>
      <c r="E620" s="95"/>
      <c r="F620" s="305"/>
      <c r="G620" s="299"/>
      <c r="H620" s="299"/>
      <c r="I620" s="303"/>
      <c r="J620" s="300"/>
      <c r="K620" s="299"/>
      <c r="L620" s="299"/>
      <c r="M620" s="26"/>
      <c r="N620" s="22"/>
      <c r="O620" s="26"/>
    </row>
    <row r="621" spans="2:15" ht="11.25" customHeight="1">
      <c r="B621" s="305"/>
      <c r="C621" s="75"/>
      <c r="D621" s="95"/>
      <c r="E621" s="95"/>
      <c r="F621" s="305"/>
      <c r="G621" s="299"/>
      <c r="H621" s="299"/>
      <c r="I621" s="303"/>
      <c r="J621" s="300"/>
      <c r="K621" s="299"/>
      <c r="L621" s="299"/>
      <c r="M621" s="26"/>
      <c r="N621" s="22"/>
      <c r="O621" s="26"/>
    </row>
    <row r="622" spans="2:15" ht="11.25" customHeight="1">
      <c r="B622" s="305"/>
      <c r="C622" s="75"/>
      <c r="D622" s="95"/>
      <c r="E622" s="95"/>
      <c r="F622" s="305"/>
      <c r="G622" s="299"/>
      <c r="H622" s="299"/>
      <c r="I622" s="303"/>
      <c r="J622" s="300"/>
      <c r="K622" s="299"/>
      <c r="L622" s="299"/>
      <c r="M622" s="26"/>
      <c r="N622" s="22"/>
      <c r="O622" s="26"/>
    </row>
    <row r="623" spans="2:15" ht="11.25" customHeight="1">
      <c r="B623" s="305"/>
      <c r="C623" s="75"/>
      <c r="D623" s="95"/>
      <c r="E623" s="95"/>
      <c r="F623" s="305"/>
      <c r="G623" s="299"/>
      <c r="H623" s="299"/>
      <c r="I623" s="303"/>
      <c r="J623" s="300"/>
      <c r="K623" s="299"/>
      <c r="L623" s="299"/>
      <c r="M623" s="26"/>
      <c r="N623" s="22"/>
      <c r="O623" s="26"/>
    </row>
    <row r="624" spans="2:15" ht="11.25" customHeight="1">
      <c r="B624" s="305"/>
      <c r="C624" s="75"/>
      <c r="D624" s="95"/>
      <c r="E624" s="95"/>
      <c r="F624" s="305"/>
      <c r="G624" s="299"/>
      <c r="H624" s="299"/>
      <c r="I624" s="303"/>
      <c r="J624" s="300"/>
      <c r="K624" s="299"/>
      <c r="L624" s="299"/>
      <c r="M624" s="26"/>
      <c r="N624" s="22"/>
      <c r="O624" s="26"/>
    </row>
    <row r="625" spans="2:15" ht="11.25" customHeight="1">
      <c r="B625" s="305"/>
      <c r="C625" s="75"/>
      <c r="D625" s="95"/>
      <c r="E625" s="95"/>
      <c r="F625" s="305"/>
      <c r="G625" s="299"/>
      <c r="H625" s="299"/>
      <c r="I625" s="303"/>
      <c r="J625" s="300"/>
      <c r="K625" s="299"/>
      <c r="L625" s="299"/>
      <c r="M625" s="26"/>
      <c r="N625" s="22"/>
      <c r="O625" s="26"/>
    </row>
    <row r="626" spans="2:15" ht="11.25" customHeight="1">
      <c r="B626" s="305"/>
      <c r="C626" s="75"/>
      <c r="D626" s="95"/>
      <c r="E626" s="95"/>
      <c r="F626" s="305"/>
      <c r="G626" s="299"/>
      <c r="H626" s="299"/>
      <c r="I626" s="303"/>
      <c r="J626" s="300"/>
      <c r="K626" s="299"/>
      <c r="L626" s="299"/>
      <c r="M626" s="26"/>
      <c r="N626" s="22"/>
      <c r="O626" s="26"/>
    </row>
    <row r="627" spans="2:15" ht="11.25" customHeight="1">
      <c r="B627" s="305"/>
      <c r="C627" s="75"/>
      <c r="D627" s="95"/>
      <c r="E627" s="95"/>
      <c r="F627" s="305"/>
      <c r="G627" s="299"/>
      <c r="H627" s="299"/>
      <c r="I627" s="303"/>
      <c r="J627" s="300"/>
      <c r="K627" s="299"/>
      <c r="L627" s="299"/>
      <c r="M627" s="26"/>
      <c r="N627" s="22"/>
      <c r="O627" s="26"/>
    </row>
    <row r="628" spans="2:15" ht="11.25" customHeight="1">
      <c r="B628" s="305"/>
      <c r="C628" s="75"/>
      <c r="D628" s="95"/>
      <c r="E628" s="95"/>
      <c r="F628" s="305"/>
      <c r="G628" s="299"/>
      <c r="H628" s="299"/>
      <c r="I628" s="303"/>
      <c r="J628" s="300"/>
      <c r="K628" s="299"/>
      <c r="L628" s="299"/>
      <c r="M628" s="26"/>
      <c r="N628" s="22"/>
      <c r="O628" s="26"/>
    </row>
    <row r="629" spans="2:15" ht="11.25" customHeight="1">
      <c r="B629" s="305"/>
      <c r="C629" s="75"/>
      <c r="D629" s="95"/>
      <c r="E629" s="95"/>
      <c r="F629" s="305"/>
      <c r="G629" s="299"/>
      <c r="H629" s="299"/>
      <c r="I629" s="303"/>
      <c r="J629" s="300"/>
      <c r="K629" s="299"/>
      <c r="L629" s="299"/>
      <c r="M629" s="26"/>
      <c r="N629" s="22"/>
      <c r="O629" s="26"/>
    </row>
    <row r="630" spans="2:15" ht="11.25" customHeight="1">
      <c r="B630" s="305"/>
      <c r="C630" s="75"/>
      <c r="D630" s="95"/>
      <c r="E630" s="95"/>
      <c r="F630" s="305"/>
      <c r="G630" s="299"/>
      <c r="H630" s="299"/>
      <c r="I630" s="303"/>
      <c r="J630" s="300"/>
      <c r="K630" s="299"/>
      <c r="L630" s="299"/>
      <c r="M630" s="26"/>
      <c r="N630" s="22"/>
      <c r="O630" s="26"/>
    </row>
    <row r="631" spans="2:15" ht="11.25" customHeight="1">
      <c r="B631" s="305"/>
      <c r="C631" s="75"/>
      <c r="D631" s="95"/>
      <c r="E631" s="95"/>
      <c r="F631" s="305"/>
      <c r="G631" s="299"/>
      <c r="H631" s="299"/>
      <c r="I631" s="303"/>
      <c r="J631" s="300"/>
      <c r="K631" s="299"/>
      <c r="L631" s="299"/>
      <c r="M631" s="26"/>
      <c r="N631" s="22"/>
      <c r="O631" s="26"/>
    </row>
    <row r="632" spans="2:15" ht="11.25" customHeight="1">
      <c r="B632" s="305"/>
      <c r="C632" s="75"/>
      <c r="D632" s="95"/>
      <c r="E632" s="95"/>
      <c r="F632" s="305"/>
      <c r="G632" s="299"/>
      <c r="H632" s="299"/>
      <c r="I632" s="303"/>
      <c r="J632" s="300"/>
      <c r="K632" s="299"/>
      <c r="L632" s="299"/>
      <c r="M632" s="26"/>
      <c r="N632" s="22"/>
      <c r="O632" s="26"/>
    </row>
    <row r="633" spans="2:15" ht="11.25" customHeight="1">
      <c r="B633" s="305"/>
      <c r="C633" s="75"/>
      <c r="D633" s="95"/>
      <c r="E633" s="95"/>
      <c r="F633" s="305"/>
      <c r="G633" s="299"/>
      <c r="H633" s="299"/>
      <c r="I633" s="303"/>
      <c r="J633" s="300"/>
      <c r="K633" s="299"/>
      <c r="L633" s="299"/>
      <c r="M633" s="26"/>
      <c r="N633" s="22"/>
      <c r="O633" s="26"/>
    </row>
    <row r="634" spans="2:15" ht="11.25" customHeight="1">
      <c r="B634" s="305"/>
      <c r="C634" s="75"/>
      <c r="D634" s="95"/>
      <c r="E634" s="95"/>
      <c r="F634" s="305"/>
      <c r="G634" s="299"/>
      <c r="H634" s="299"/>
      <c r="I634" s="303"/>
      <c r="J634" s="300"/>
      <c r="K634" s="299"/>
      <c r="L634" s="299"/>
      <c r="M634" s="26"/>
      <c r="N634" s="22"/>
      <c r="O634" s="26"/>
    </row>
    <row r="635" spans="2:15" ht="11.25" customHeight="1">
      <c r="B635" s="305"/>
      <c r="C635" s="75"/>
      <c r="D635" s="95"/>
      <c r="E635" s="95"/>
      <c r="F635" s="305"/>
      <c r="G635" s="299"/>
      <c r="H635" s="299"/>
      <c r="I635" s="303"/>
      <c r="J635" s="300"/>
      <c r="K635" s="299"/>
      <c r="L635" s="299"/>
      <c r="M635" s="26"/>
      <c r="N635" s="22"/>
      <c r="O635" s="26"/>
    </row>
    <row r="636" spans="2:15" ht="11.25" customHeight="1">
      <c r="B636" s="305"/>
      <c r="C636" s="75"/>
      <c r="D636" s="95"/>
      <c r="E636" s="95"/>
      <c r="F636" s="305"/>
      <c r="G636" s="299"/>
      <c r="H636" s="299"/>
      <c r="I636" s="303"/>
      <c r="J636" s="300"/>
      <c r="K636" s="299"/>
      <c r="L636" s="299"/>
      <c r="M636" s="26"/>
      <c r="N636" s="22"/>
      <c r="O636" s="26"/>
    </row>
    <row r="637" spans="2:15" ht="11.25" customHeight="1">
      <c r="B637" s="305"/>
      <c r="C637" s="75"/>
      <c r="D637" s="95"/>
      <c r="E637" s="95"/>
      <c r="F637" s="305"/>
      <c r="G637" s="299"/>
      <c r="H637" s="299"/>
      <c r="I637" s="303"/>
      <c r="J637" s="300"/>
      <c r="K637" s="299"/>
      <c r="L637" s="299"/>
      <c r="M637" s="26"/>
      <c r="N637" s="22"/>
      <c r="O637" s="26"/>
    </row>
    <row r="638" spans="2:15" ht="11.25" customHeight="1">
      <c r="B638" s="305"/>
      <c r="C638" s="75"/>
      <c r="D638" s="95"/>
      <c r="E638" s="95"/>
      <c r="F638" s="305"/>
      <c r="G638" s="299"/>
      <c r="H638" s="299"/>
      <c r="I638" s="303"/>
      <c r="J638" s="300"/>
      <c r="K638" s="299"/>
      <c r="L638" s="299"/>
      <c r="M638" s="26"/>
      <c r="N638" s="22"/>
      <c r="O638" s="26"/>
    </row>
    <row r="639" spans="2:15" ht="11.25" customHeight="1">
      <c r="B639" s="305"/>
      <c r="C639" s="75"/>
      <c r="D639" s="95"/>
      <c r="E639" s="95"/>
      <c r="F639" s="305"/>
      <c r="G639" s="299"/>
      <c r="H639" s="299"/>
      <c r="I639" s="303"/>
      <c r="J639" s="300"/>
      <c r="K639" s="299"/>
      <c r="L639" s="299"/>
      <c r="M639" s="26"/>
      <c r="N639" s="22"/>
      <c r="O639" s="26"/>
    </row>
    <row r="640" spans="2:15" ht="11.25" customHeight="1">
      <c r="B640" s="305"/>
      <c r="C640" s="75"/>
      <c r="D640" s="95"/>
      <c r="E640" s="95"/>
      <c r="F640" s="305"/>
      <c r="G640" s="299"/>
      <c r="H640" s="299"/>
      <c r="I640" s="303"/>
      <c r="J640" s="300"/>
      <c r="K640" s="299"/>
      <c r="L640" s="299"/>
      <c r="M640" s="26"/>
      <c r="N640" s="22"/>
      <c r="O640" s="26"/>
    </row>
    <row r="641" spans="2:12" ht="11.25" customHeight="1">
      <c r="B641" s="305"/>
      <c r="C641" s="75"/>
      <c r="D641" s="95"/>
      <c r="E641" s="95"/>
      <c r="F641" s="305"/>
      <c r="G641" s="299"/>
      <c r="H641" s="299"/>
      <c r="I641" s="303"/>
      <c r="J641" s="300"/>
      <c r="K641" s="299"/>
      <c r="L641" s="299"/>
    </row>
    <row r="642" spans="2:12" ht="11.25" customHeight="1">
      <c r="B642" s="305"/>
      <c r="C642" s="75"/>
      <c r="D642" s="95"/>
      <c r="E642" s="95"/>
      <c r="F642" s="305"/>
      <c r="G642" s="299"/>
      <c r="H642" s="299"/>
      <c r="I642" s="303"/>
      <c r="J642" s="300"/>
      <c r="K642" s="299"/>
      <c r="L642" s="299"/>
    </row>
    <row r="643" spans="2:12" ht="11.25" customHeight="1">
      <c r="B643" s="305"/>
      <c r="C643" s="75"/>
      <c r="D643" s="95"/>
      <c r="E643" s="95"/>
      <c r="F643" s="305"/>
      <c r="G643" s="299"/>
      <c r="H643" s="299"/>
      <c r="I643" s="303"/>
      <c r="J643" s="300"/>
      <c r="K643" s="299"/>
      <c r="L643" s="299"/>
    </row>
    <row r="644" spans="2:12" ht="11.25" customHeight="1">
      <c r="B644" s="305"/>
      <c r="C644" s="75"/>
      <c r="D644" s="95"/>
      <c r="E644" s="95"/>
      <c r="F644" s="305"/>
      <c r="G644" s="299"/>
      <c r="H644" s="299"/>
      <c r="I644" s="303"/>
      <c r="J644" s="300"/>
      <c r="K644" s="299"/>
      <c r="L644" s="299"/>
    </row>
    <row r="645" spans="2:12" ht="11.25" customHeight="1">
      <c r="B645" s="305"/>
      <c r="C645" s="75"/>
      <c r="D645" s="95"/>
      <c r="E645" s="95"/>
      <c r="F645" s="305"/>
      <c r="G645" s="299"/>
      <c r="H645" s="299"/>
      <c r="I645" s="303"/>
      <c r="J645" s="300"/>
      <c r="K645" s="299"/>
      <c r="L645" s="299"/>
    </row>
    <row r="646" spans="2:12" ht="11.25" customHeight="1">
      <c r="B646" s="305"/>
      <c r="C646" s="75"/>
      <c r="D646" s="95"/>
      <c r="E646" s="95"/>
      <c r="F646" s="305"/>
      <c r="G646" s="299"/>
      <c r="H646" s="299"/>
      <c r="I646" s="303"/>
      <c r="J646" s="300"/>
      <c r="K646" s="299"/>
      <c r="L646" s="299"/>
    </row>
    <row r="647" spans="2:12" ht="11.25" customHeight="1">
      <c r="B647" s="305"/>
      <c r="C647" s="75"/>
      <c r="D647" s="95"/>
      <c r="E647" s="95"/>
      <c r="F647" s="305"/>
      <c r="G647" s="299"/>
      <c r="H647" s="299"/>
      <c r="I647" s="303"/>
      <c r="J647" s="300"/>
      <c r="K647" s="299"/>
      <c r="L647" s="299"/>
    </row>
    <row r="648" spans="2:12" ht="11.25" customHeight="1">
      <c r="B648" s="305"/>
      <c r="C648" s="75"/>
      <c r="D648" s="95"/>
      <c r="E648" s="95"/>
      <c r="F648" s="305"/>
      <c r="G648" s="299"/>
      <c r="H648" s="299"/>
      <c r="I648" s="303"/>
      <c r="J648" s="300"/>
      <c r="K648" s="299"/>
      <c r="L648" s="299"/>
    </row>
    <row r="649" spans="2:12" ht="11.25" customHeight="1">
      <c r="B649" s="305"/>
      <c r="C649" s="75"/>
      <c r="D649" s="95"/>
      <c r="E649" s="95"/>
      <c r="F649" s="305"/>
      <c r="G649" s="299"/>
      <c r="H649" s="299"/>
      <c r="I649" s="303"/>
      <c r="J649" s="300"/>
      <c r="K649" s="299"/>
      <c r="L649" s="299"/>
    </row>
    <row r="650" spans="2:12" ht="11.25" customHeight="1">
      <c r="B650" s="305"/>
      <c r="C650" s="75"/>
      <c r="D650" s="95"/>
      <c r="E650" s="95"/>
      <c r="F650" s="305"/>
      <c r="G650" s="299"/>
      <c r="H650" s="299"/>
      <c r="I650" s="303"/>
      <c r="J650" s="300"/>
      <c r="K650" s="299"/>
      <c r="L650" s="299"/>
    </row>
    <row r="651" spans="2:12" ht="11.25" customHeight="1">
      <c r="B651" s="305"/>
      <c r="C651" s="75"/>
      <c r="D651" s="95"/>
      <c r="E651" s="95"/>
      <c r="F651" s="305"/>
      <c r="G651" s="299"/>
      <c r="H651" s="299"/>
      <c r="I651" s="303"/>
      <c r="J651" s="300"/>
      <c r="K651" s="299"/>
      <c r="L651" s="299"/>
    </row>
    <row r="652" spans="2:12" ht="11.25" customHeight="1">
      <c r="B652" s="305"/>
      <c r="C652" s="75"/>
      <c r="D652" s="95"/>
      <c r="E652" s="95"/>
      <c r="F652" s="305"/>
      <c r="G652" s="299"/>
      <c r="H652" s="299"/>
      <c r="I652" s="303"/>
      <c r="J652" s="300"/>
      <c r="K652" s="299"/>
      <c r="L652" s="299"/>
    </row>
    <row r="653" spans="2:12" ht="11.25" customHeight="1">
      <c r="B653" s="305"/>
      <c r="C653" s="75"/>
      <c r="D653" s="95"/>
      <c r="E653" s="95"/>
      <c r="F653" s="305"/>
      <c r="G653" s="299"/>
      <c r="H653" s="299"/>
      <c r="I653" s="303"/>
      <c r="J653" s="300"/>
      <c r="K653" s="299"/>
      <c r="L653" s="299"/>
    </row>
    <row r="654" spans="2:12" ht="11.25" customHeight="1">
      <c r="B654" s="305"/>
      <c r="C654" s="75"/>
      <c r="D654" s="95"/>
      <c r="E654" s="95"/>
      <c r="F654" s="305"/>
      <c r="G654" s="299"/>
      <c r="H654" s="299"/>
      <c r="I654" s="303"/>
      <c r="J654" s="300"/>
      <c r="K654" s="299"/>
      <c r="L654" s="299"/>
    </row>
    <row r="655" spans="2:12" ht="11.25" customHeight="1">
      <c r="B655" s="305"/>
      <c r="C655" s="75"/>
      <c r="D655" s="95"/>
      <c r="E655" s="95"/>
      <c r="F655" s="305"/>
      <c r="G655" s="299"/>
      <c r="H655" s="299"/>
      <c r="I655" s="303"/>
      <c r="J655" s="300"/>
      <c r="K655" s="299"/>
      <c r="L655" s="299"/>
    </row>
    <row r="656" spans="2:12" ht="11.25" customHeight="1">
      <c r="B656" s="305"/>
      <c r="C656" s="75"/>
      <c r="D656" s="95"/>
      <c r="E656" s="95"/>
      <c r="F656" s="305"/>
      <c r="G656" s="299"/>
      <c r="H656" s="299"/>
      <c r="I656" s="303"/>
      <c r="J656" s="300"/>
      <c r="K656" s="299"/>
      <c r="L656" s="299"/>
    </row>
    <row r="657" spans="2:12" ht="11.25" customHeight="1">
      <c r="B657" s="305"/>
      <c r="C657" s="75"/>
      <c r="D657" s="95"/>
      <c r="E657" s="95"/>
      <c r="F657" s="305"/>
      <c r="G657" s="299"/>
      <c r="H657" s="299"/>
      <c r="I657" s="303"/>
      <c r="J657" s="300"/>
      <c r="K657" s="299"/>
      <c r="L657" s="299"/>
    </row>
    <row r="658" spans="2:12" ht="11.25" customHeight="1">
      <c r="B658" s="305"/>
      <c r="C658" s="75"/>
      <c r="D658" s="95"/>
      <c r="E658" s="95"/>
      <c r="F658" s="305"/>
      <c r="G658" s="299"/>
      <c r="H658" s="299"/>
      <c r="I658" s="303"/>
      <c r="J658" s="300"/>
      <c r="K658" s="299"/>
      <c r="L658" s="299"/>
    </row>
    <row r="659" spans="2:12" ht="11.25" customHeight="1">
      <c r="B659" s="305"/>
      <c r="C659" s="75"/>
      <c r="D659" s="95"/>
      <c r="E659" s="95"/>
      <c r="F659" s="305"/>
      <c r="G659" s="299"/>
      <c r="H659" s="299"/>
      <c r="I659" s="303"/>
      <c r="J659" s="300"/>
      <c r="K659" s="299"/>
      <c r="L659" s="299"/>
    </row>
    <row r="660" spans="2:12" ht="11.25" customHeight="1">
      <c r="B660" s="305"/>
      <c r="C660" s="75"/>
      <c r="D660" s="95"/>
      <c r="E660" s="95"/>
      <c r="F660" s="305"/>
      <c r="G660" s="299"/>
      <c r="H660" s="299"/>
      <c r="I660" s="303"/>
      <c r="J660" s="300"/>
      <c r="K660" s="299"/>
      <c r="L660" s="299"/>
    </row>
    <row r="661" spans="2:12" ht="11.25" customHeight="1">
      <c r="B661" s="305"/>
      <c r="C661" s="75"/>
      <c r="D661" s="95"/>
      <c r="E661" s="95"/>
      <c r="F661" s="305"/>
      <c r="G661" s="299"/>
      <c r="H661" s="299"/>
      <c r="I661" s="303"/>
      <c r="J661" s="300"/>
      <c r="K661" s="299"/>
      <c r="L661" s="299"/>
    </row>
    <row r="662" spans="2:12" ht="11.25" customHeight="1">
      <c r="B662" s="305"/>
      <c r="C662" s="75"/>
      <c r="D662" s="95"/>
      <c r="E662" s="95"/>
      <c r="F662" s="305"/>
      <c r="G662" s="299"/>
      <c r="H662" s="299"/>
      <c r="I662" s="303"/>
      <c r="J662" s="300"/>
      <c r="K662" s="299"/>
      <c r="L662" s="299"/>
    </row>
    <row r="663" spans="2:12" ht="11.25" customHeight="1">
      <c r="B663" s="305"/>
      <c r="C663" s="75"/>
      <c r="D663" s="95"/>
      <c r="E663" s="95"/>
      <c r="F663" s="305"/>
      <c r="G663" s="299"/>
      <c r="H663" s="299"/>
      <c r="I663" s="303"/>
      <c r="J663" s="300"/>
      <c r="K663" s="299"/>
      <c r="L663" s="299"/>
    </row>
    <row r="664" spans="2:12" ht="11.25" customHeight="1">
      <c r="B664" s="305"/>
      <c r="C664" s="75"/>
      <c r="D664" s="95"/>
      <c r="E664" s="95"/>
      <c r="F664" s="305"/>
      <c r="G664" s="299"/>
      <c r="H664" s="299"/>
      <c r="I664" s="303"/>
      <c r="J664" s="300"/>
      <c r="K664" s="299"/>
      <c r="L664" s="299"/>
    </row>
    <row r="665" spans="2:12" ht="11.25" customHeight="1">
      <c r="B665" s="305"/>
      <c r="C665" s="75"/>
      <c r="D665" s="95"/>
      <c r="E665" s="95"/>
      <c r="F665" s="305"/>
      <c r="G665" s="299"/>
      <c r="H665" s="299"/>
      <c r="I665" s="303"/>
      <c r="J665" s="300"/>
      <c r="K665" s="299"/>
      <c r="L665" s="299"/>
    </row>
    <row r="666" spans="2:12" ht="11.25" customHeight="1">
      <c r="B666" s="305"/>
      <c r="C666" s="75"/>
      <c r="D666" s="95"/>
      <c r="E666" s="95"/>
      <c r="F666" s="305"/>
      <c r="G666" s="299"/>
      <c r="H666" s="299"/>
      <c r="I666" s="303"/>
      <c r="J666" s="300"/>
      <c r="K666" s="299"/>
      <c r="L666" s="299"/>
    </row>
    <row r="667" spans="2:12" ht="11.25" customHeight="1">
      <c r="B667" s="305"/>
      <c r="C667" s="75"/>
      <c r="D667" s="95"/>
      <c r="E667" s="95"/>
      <c r="F667" s="305"/>
      <c r="G667" s="299"/>
      <c r="H667" s="299"/>
      <c r="I667" s="303"/>
      <c r="J667" s="300"/>
      <c r="K667" s="299"/>
      <c r="L667" s="299"/>
    </row>
    <row r="668" spans="2:12" ht="11.25" customHeight="1">
      <c r="B668" s="305"/>
      <c r="C668" s="75"/>
      <c r="D668" s="95"/>
      <c r="E668" s="95"/>
      <c r="F668" s="305"/>
      <c r="G668" s="299"/>
      <c r="H668" s="299"/>
      <c r="I668" s="303"/>
      <c r="J668" s="300"/>
      <c r="K668" s="299"/>
      <c r="L668" s="299"/>
    </row>
    <row r="669" spans="2:12" ht="11.25" customHeight="1">
      <c r="B669" s="305"/>
      <c r="C669" s="75"/>
      <c r="D669" s="95"/>
      <c r="E669" s="95"/>
      <c r="F669" s="305"/>
      <c r="G669" s="299"/>
      <c r="H669" s="299"/>
      <c r="I669" s="303"/>
      <c r="J669" s="300"/>
      <c r="K669" s="299"/>
      <c r="L669" s="299"/>
    </row>
    <row r="670" spans="2:12" ht="11.25" customHeight="1">
      <c r="B670" s="305"/>
      <c r="C670" s="75"/>
      <c r="D670" s="95"/>
      <c r="E670" s="95"/>
      <c r="F670" s="305"/>
      <c r="G670" s="299"/>
      <c r="H670" s="299"/>
      <c r="I670" s="303"/>
      <c r="J670" s="300"/>
      <c r="K670" s="299"/>
      <c r="L670" s="299"/>
    </row>
    <row r="671" spans="2:12" ht="11.25" customHeight="1">
      <c r="B671" s="305"/>
      <c r="C671" s="75"/>
      <c r="D671" s="95"/>
      <c r="E671" s="95"/>
      <c r="F671" s="305"/>
      <c r="G671" s="299"/>
      <c r="H671" s="299"/>
      <c r="I671" s="303"/>
      <c r="J671" s="300"/>
      <c r="K671" s="299"/>
      <c r="L671" s="299"/>
    </row>
    <row r="672" spans="2:12" ht="11.25" customHeight="1">
      <c r="B672" s="305"/>
      <c r="C672" s="75"/>
      <c r="D672" s="95"/>
      <c r="E672" s="95"/>
      <c r="F672" s="305"/>
      <c r="G672" s="299"/>
      <c r="H672" s="299"/>
      <c r="I672" s="303"/>
      <c r="J672" s="300"/>
      <c r="K672" s="299"/>
      <c r="L672" s="299"/>
    </row>
    <row r="673" spans="2:12" ht="11.25" customHeight="1">
      <c r="B673" s="305"/>
      <c r="C673" s="75"/>
      <c r="D673" s="95"/>
      <c r="E673" s="95"/>
      <c r="F673" s="305"/>
      <c r="G673" s="299"/>
      <c r="H673" s="299"/>
      <c r="I673" s="303"/>
      <c r="J673" s="300"/>
      <c r="K673" s="299"/>
      <c r="L673" s="299"/>
    </row>
    <row r="674" spans="2:12" ht="11.25" customHeight="1">
      <c r="B674" s="305"/>
      <c r="C674" s="75"/>
      <c r="D674" s="95"/>
      <c r="E674" s="95"/>
      <c r="F674" s="305"/>
      <c r="G674" s="299"/>
      <c r="H674" s="299"/>
      <c r="I674" s="303"/>
      <c r="J674" s="300"/>
      <c r="K674" s="299"/>
      <c r="L674" s="299"/>
    </row>
    <row r="675" spans="2:12" ht="11.25" customHeight="1">
      <c r="B675" s="305"/>
      <c r="C675" s="75"/>
      <c r="D675" s="95"/>
      <c r="E675" s="95"/>
      <c r="F675" s="305"/>
      <c r="G675" s="299"/>
      <c r="H675" s="299"/>
      <c r="I675" s="303"/>
      <c r="J675" s="300"/>
      <c r="K675" s="299"/>
      <c r="L675" s="299"/>
    </row>
    <row r="676" spans="2:12" ht="11.25" customHeight="1">
      <c r="B676" s="305"/>
      <c r="C676" s="75"/>
      <c r="D676" s="95"/>
      <c r="E676" s="95"/>
      <c r="F676" s="305"/>
      <c r="G676" s="299"/>
      <c r="H676" s="299"/>
      <c r="I676" s="303"/>
      <c r="J676" s="300"/>
      <c r="K676" s="299"/>
      <c r="L676" s="299"/>
    </row>
    <row r="677" spans="2:12" ht="11.25" customHeight="1">
      <c r="B677" s="305"/>
      <c r="C677" s="75"/>
      <c r="D677" s="95"/>
      <c r="E677" s="95"/>
      <c r="F677" s="305"/>
      <c r="G677" s="299"/>
      <c r="H677" s="299"/>
      <c r="I677" s="303"/>
      <c r="J677" s="300"/>
      <c r="K677" s="299"/>
      <c r="L677" s="299"/>
    </row>
    <row r="678" spans="2:12" ht="11.25" customHeight="1">
      <c r="B678" s="305"/>
      <c r="C678" s="75"/>
      <c r="D678" s="95"/>
      <c r="E678" s="95"/>
      <c r="F678" s="305"/>
      <c r="G678" s="299"/>
      <c r="H678" s="299"/>
      <c r="I678" s="303"/>
      <c r="J678" s="300"/>
      <c r="K678" s="299"/>
      <c r="L678" s="299"/>
    </row>
    <row r="679" spans="2:12" ht="11.25" customHeight="1">
      <c r="B679" s="305"/>
      <c r="C679" s="75"/>
      <c r="D679" s="95"/>
      <c r="E679" s="95"/>
      <c r="F679" s="305"/>
      <c r="G679" s="299"/>
      <c r="H679" s="299"/>
      <c r="I679" s="303"/>
      <c r="J679" s="300"/>
      <c r="K679" s="299"/>
      <c r="L679" s="299"/>
    </row>
    <row r="680" spans="2:12" ht="11.25" customHeight="1">
      <c r="B680" s="305"/>
      <c r="C680" s="75"/>
      <c r="D680" s="95"/>
      <c r="E680" s="95"/>
      <c r="F680" s="305"/>
      <c r="G680" s="299"/>
      <c r="H680" s="299"/>
      <c r="I680" s="303"/>
      <c r="J680" s="300"/>
      <c r="K680" s="299"/>
      <c r="L680" s="299"/>
    </row>
    <row r="681" spans="2:12" ht="11.25" customHeight="1">
      <c r="B681" s="305"/>
      <c r="C681" s="75"/>
      <c r="D681" s="95"/>
      <c r="E681" s="95"/>
      <c r="F681" s="305"/>
      <c r="G681" s="299"/>
      <c r="H681" s="299"/>
      <c r="I681" s="303"/>
      <c r="J681" s="300"/>
      <c r="K681" s="299"/>
      <c r="L681" s="299"/>
    </row>
    <row r="682" spans="2:12" ht="11.25" customHeight="1">
      <c r="B682" s="305"/>
      <c r="C682" s="75"/>
      <c r="D682" s="95"/>
      <c r="E682" s="95"/>
      <c r="F682" s="305"/>
      <c r="G682" s="299"/>
      <c r="H682" s="299"/>
      <c r="I682" s="303"/>
      <c r="J682" s="300"/>
      <c r="K682" s="299"/>
      <c r="L682" s="299"/>
    </row>
    <row r="683" spans="2:12" ht="11.25" customHeight="1">
      <c r="B683" s="305"/>
      <c r="C683" s="75"/>
      <c r="D683" s="95"/>
      <c r="E683" s="95"/>
      <c r="F683" s="305"/>
      <c r="G683" s="299"/>
      <c r="H683" s="299"/>
      <c r="I683" s="303"/>
      <c r="J683" s="300"/>
      <c r="K683" s="299"/>
      <c r="L683" s="299"/>
    </row>
    <row r="684" spans="2:12" ht="11.25" customHeight="1">
      <c r="B684" s="305"/>
      <c r="C684" s="75"/>
      <c r="D684" s="95"/>
      <c r="E684" s="95"/>
      <c r="F684" s="305"/>
      <c r="G684" s="299"/>
      <c r="H684" s="299"/>
      <c r="I684" s="303"/>
      <c r="J684" s="300"/>
      <c r="K684" s="299"/>
      <c r="L684" s="299"/>
    </row>
    <row r="685" spans="2:12" ht="11.25" customHeight="1">
      <c r="B685" s="305"/>
      <c r="C685" s="75"/>
      <c r="D685" s="95"/>
      <c r="E685" s="95"/>
      <c r="F685" s="305"/>
      <c r="G685" s="299"/>
      <c r="H685" s="299"/>
      <c r="I685" s="303"/>
      <c r="J685" s="300"/>
      <c r="K685" s="299"/>
      <c r="L685" s="299"/>
    </row>
    <row r="686" spans="2:12" ht="11.25" customHeight="1">
      <c r="B686" s="305"/>
      <c r="C686" s="75"/>
      <c r="D686" s="95"/>
      <c r="E686" s="95"/>
      <c r="F686" s="305"/>
      <c r="G686" s="299"/>
      <c r="H686" s="299"/>
      <c r="I686" s="303"/>
      <c r="J686" s="300"/>
      <c r="K686" s="299"/>
      <c r="L686" s="299"/>
    </row>
    <row r="687" spans="2:12" ht="11.25" customHeight="1">
      <c r="B687" s="305"/>
      <c r="C687" s="75"/>
      <c r="D687" s="95"/>
      <c r="E687" s="95"/>
      <c r="F687" s="305"/>
      <c r="G687" s="299"/>
      <c r="H687" s="299"/>
      <c r="I687" s="303"/>
      <c r="J687" s="300"/>
      <c r="K687" s="299"/>
      <c r="L687" s="299"/>
    </row>
    <row r="688" spans="2:12" ht="11.25" customHeight="1">
      <c r="B688" s="305"/>
      <c r="C688" s="75"/>
      <c r="D688" s="95"/>
      <c r="E688" s="95"/>
      <c r="F688" s="305"/>
      <c r="G688" s="299"/>
      <c r="H688" s="299"/>
      <c r="I688" s="303"/>
      <c r="J688" s="300"/>
      <c r="K688" s="299"/>
      <c r="L688" s="299"/>
    </row>
    <row r="689" spans="2:12" ht="11.25" customHeight="1">
      <c r="B689" s="305"/>
      <c r="C689" s="75"/>
      <c r="D689" s="95"/>
      <c r="E689" s="95"/>
      <c r="F689" s="305"/>
      <c r="G689" s="299"/>
      <c r="H689" s="299"/>
      <c r="I689" s="303"/>
      <c r="J689" s="300"/>
      <c r="K689" s="299"/>
      <c r="L689" s="299"/>
    </row>
    <row r="690" spans="2:12" ht="11.25" customHeight="1">
      <c r="B690" s="305"/>
      <c r="C690" s="75"/>
      <c r="D690" s="95"/>
      <c r="E690" s="95"/>
      <c r="F690" s="305"/>
      <c r="G690" s="299"/>
      <c r="H690" s="299"/>
      <c r="I690" s="303"/>
      <c r="J690" s="300"/>
      <c r="K690" s="299"/>
      <c r="L690" s="299"/>
    </row>
    <row r="691" spans="2:12" ht="11.25" customHeight="1">
      <c r="B691" s="305"/>
      <c r="C691" s="75"/>
      <c r="D691" s="95"/>
      <c r="E691" s="95"/>
      <c r="F691" s="305"/>
      <c r="G691" s="299"/>
      <c r="H691" s="299"/>
      <c r="I691" s="303"/>
      <c r="J691" s="300"/>
      <c r="K691" s="299"/>
      <c r="L691" s="299"/>
    </row>
    <row r="692" spans="2:12" ht="11.25" customHeight="1">
      <c r="B692" s="305"/>
      <c r="C692" s="75"/>
      <c r="D692" s="95"/>
      <c r="E692" s="95"/>
      <c r="F692" s="305"/>
      <c r="G692" s="299"/>
      <c r="H692" s="299"/>
      <c r="I692" s="303"/>
      <c r="J692" s="300"/>
      <c r="K692" s="299"/>
      <c r="L692" s="299"/>
    </row>
    <row r="693" spans="2:12" ht="11.25" customHeight="1">
      <c r="B693" s="305"/>
      <c r="C693" s="75"/>
      <c r="D693" s="95"/>
      <c r="E693" s="95"/>
      <c r="F693" s="305"/>
      <c r="G693" s="299"/>
      <c r="H693" s="299"/>
      <c r="I693" s="303"/>
      <c r="J693" s="300"/>
      <c r="K693" s="299"/>
      <c r="L693" s="299"/>
    </row>
    <row r="694" spans="2:12" ht="11.25" customHeight="1">
      <c r="B694" s="305"/>
      <c r="C694" s="75"/>
      <c r="D694" s="95"/>
      <c r="E694" s="95"/>
      <c r="F694" s="305"/>
      <c r="G694" s="299"/>
      <c r="H694" s="299"/>
      <c r="I694" s="303"/>
      <c r="J694" s="300"/>
      <c r="K694" s="299"/>
      <c r="L694" s="299"/>
    </row>
  </sheetData>
  <phoneticPr fontId="10" type="noConversion"/>
  <conditionalFormatting sqref="R4:S22 T4:U33">
    <cfRule type="cellIs" dxfId="9" priority="11" stopIfTrue="1" operator="equal">
      <formula>"확인"</formula>
    </cfRule>
    <cfRule type="cellIs" dxfId="8" priority="12" stopIfTrue="1" operator="equal">
      <formula>"."</formula>
    </cfRule>
  </conditionalFormatting>
  <conditionalFormatting sqref="R39:S57 T39:U68">
    <cfRule type="cellIs" dxfId="7" priority="5" stopIfTrue="1" operator="equal">
      <formula>"확인"</formula>
    </cfRule>
    <cfRule type="cellIs" dxfId="6" priority="6" stopIfTrue="1" operator="equal">
      <formula>"."</formula>
    </cfRule>
  </conditionalFormatting>
  <conditionalFormatting sqref="T39:U68">
    <cfRule type="cellIs" dxfId="5" priority="3" stopIfTrue="1" operator="equal">
      <formula>"확인"</formula>
    </cfRule>
    <cfRule type="cellIs" dxfId="4" priority="4" stopIfTrue="1" operator="equal">
      <formula>"."</formula>
    </cfRule>
  </conditionalFormatting>
  <conditionalFormatting sqref="T39:U68">
    <cfRule type="cellIs" dxfId="3" priority="1" stopIfTrue="1" operator="equal">
      <formula>"확인"</formula>
    </cfRule>
    <cfRule type="cellIs" dxfId="2" priority="2" stopIfTrue="1" operator="equal">
      <formula>"."</formula>
    </cfRule>
  </conditionalFormatting>
  <pageMargins left="0.78740157480314965" right="0.39370078740157483" top="0.39370078740157483" bottom="0.39370078740157483" header="0.51181102362204722" footer="0.51181102362204722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U640"/>
  <sheetViews>
    <sheetView zoomScaleNormal="100" workbookViewId="0">
      <selection activeCell="K48" sqref="K48"/>
    </sheetView>
  </sheetViews>
  <sheetFormatPr defaultRowHeight="11.25" customHeight="1"/>
  <cols>
    <col min="1" max="1" width="4.6640625" style="47" bestFit="1" customWidth="1"/>
    <col min="2" max="2" width="3.6640625" style="47" customWidth="1"/>
    <col min="3" max="3" width="5" style="47" bestFit="1" customWidth="1"/>
    <col min="4" max="5" width="7.6640625" style="47" bestFit="1" customWidth="1"/>
    <col min="6" max="6" width="3.6640625" style="47" bestFit="1" customWidth="1"/>
    <col min="7" max="7" width="5.6640625" style="47" bestFit="1" customWidth="1"/>
    <col min="8" max="8" width="6.33203125" style="47" customWidth="1"/>
    <col min="9" max="10" width="7" style="49" bestFit="1" customWidth="1"/>
    <col min="11" max="11" width="22" style="45" customWidth="1"/>
    <col min="12" max="12" width="14.77734375" style="47" customWidth="1"/>
    <col min="13" max="13" width="6.33203125" style="47" bestFit="1" customWidth="1"/>
    <col min="14" max="16384" width="8.88671875" style="47"/>
  </cols>
  <sheetData>
    <row r="1" spans="1:21" s="45" customFormat="1" ht="11.25" customHeight="1">
      <c r="A1" s="48" t="s">
        <v>419</v>
      </c>
      <c r="B1" s="48" t="s">
        <v>13</v>
      </c>
      <c r="C1" s="48" t="s">
        <v>6</v>
      </c>
      <c r="D1" s="48" t="s">
        <v>7</v>
      </c>
      <c r="E1" s="48" t="s">
        <v>8</v>
      </c>
      <c r="F1" s="48" t="s">
        <v>9</v>
      </c>
      <c r="G1" s="59" t="s">
        <v>10</v>
      </c>
      <c r="H1" s="48" t="s">
        <v>4</v>
      </c>
      <c r="I1" s="60" t="s">
        <v>14</v>
      </c>
      <c r="J1" s="60" t="s">
        <v>15</v>
      </c>
      <c r="K1" s="48" t="s">
        <v>16</v>
      </c>
      <c r="L1" s="48" t="s">
        <v>17</v>
      </c>
      <c r="M1" s="48" t="s">
        <v>18</v>
      </c>
      <c r="N1" s="63"/>
      <c r="O1" s="47"/>
    </row>
    <row r="2" spans="1:21" s="45" customFormat="1" ht="11.25" customHeight="1">
      <c r="A2" s="95"/>
      <c r="B2" s="310"/>
      <c r="C2" s="75"/>
      <c r="D2" s="95"/>
      <c r="E2" s="95"/>
      <c r="F2" s="306"/>
      <c r="G2" s="310"/>
      <c r="H2" s="307"/>
      <c r="I2" s="304"/>
      <c r="J2" s="308"/>
      <c r="K2" s="75"/>
      <c r="L2" s="250"/>
      <c r="M2" s="22"/>
      <c r="N2" s="22"/>
      <c r="O2" s="22" t="str">
        <f t="shared" ref="O2:O11" si="0">IF(I2&gt;=J2,"ok","NG")</f>
        <v>ok</v>
      </c>
      <c r="P2" s="240">
        <f t="shared" ref="P2:P11" si="1">IF(J2&lt;I2,J2,I2)</f>
        <v>0</v>
      </c>
    </row>
    <row r="3" spans="1:21" s="45" customFormat="1" ht="11.25" customHeight="1">
      <c r="A3" s="95"/>
      <c r="B3" s="310"/>
      <c r="C3" s="75"/>
      <c r="D3" s="95"/>
      <c r="E3" s="95"/>
      <c r="F3" s="306"/>
      <c r="G3" s="310"/>
      <c r="H3" s="307"/>
      <c r="I3" s="304"/>
      <c r="J3" s="308"/>
      <c r="K3" s="75"/>
      <c r="L3" s="250"/>
      <c r="M3" s="22"/>
      <c r="N3" s="22"/>
      <c r="O3" s="22" t="str">
        <f t="shared" si="0"/>
        <v>ok</v>
      </c>
      <c r="P3" s="240">
        <f t="shared" si="1"/>
        <v>0</v>
      </c>
      <c r="R3" s="214"/>
      <c r="S3" s="214"/>
      <c r="T3" s="214" t="s">
        <v>796</v>
      </c>
      <c r="U3" s="214" t="s">
        <v>804</v>
      </c>
    </row>
    <row r="4" spans="1:21" s="45" customFormat="1" ht="11.25" customHeight="1">
      <c r="A4" s="95"/>
      <c r="B4" s="312"/>
      <c r="C4" s="95"/>
      <c r="D4" s="311"/>
      <c r="E4" s="310"/>
      <c r="F4" s="310"/>
      <c r="G4" s="310"/>
      <c r="H4" s="307"/>
      <c r="I4" s="308"/>
      <c r="J4" s="308"/>
      <c r="K4" s="75"/>
      <c r="L4" s="250"/>
      <c r="M4" s="22"/>
      <c r="N4" s="22"/>
      <c r="O4" s="22" t="str">
        <f t="shared" si="0"/>
        <v>ok</v>
      </c>
      <c r="P4" s="240">
        <f t="shared" si="1"/>
        <v>0</v>
      </c>
      <c r="R4" s="22" t="s">
        <v>853</v>
      </c>
      <c r="S4" s="22" t="s">
        <v>853</v>
      </c>
      <c r="T4" s="215">
        <f>COUNTIF($H$2:$H$2094,R4)</f>
        <v>0</v>
      </c>
      <c r="U4" s="216">
        <f>SUMIF(H$2:H$2094,S4,J$2:J$2133)</f>
        <v>0</v>
      </c>
    </row>
    <row r="5" spans="1:21" s="45" customFormat="1" ht="11.25" customHeight="1">
      <c r="A5" s="95"/>
      <c r="B5" s="310"/>
      <c r="C5" s="75"/>
      <c r="D5" s="95"/>
      <c r="E5" s="95"/>
      <c r="F5" s="306"/>
      <c r="G5" s="310"/>
      <c r="H5" s="307"/>
      <c r="I5" s="304"/>
      <c r="J5" s="308"/>
      <c r="K5" s="75"/>
      <c r="L5" s="250"/>
      <c r="M5" s="22"/>
      <c r="N5" s="22"/>
      <c r="O5" s="22" t="str">
        <f t="shared" si="0"/>
        <v>ok</v>
      </c>
      <c r="P5" s="240">
        <f t="shared" si="1"/>
        <v>0</v>
      </c>
      <c r="R5" s="22" t="s">
        <v>198</v>
      </c>
      <c r="S5" s="22" t="s">
        <v>198</v>
      </c>
      <c r="T5" s="215">
        <f t="shared" ref="T5:T33" si="2">COUNTIF($H$2:$H$2094,R5)</f>
        <v>0</v>
      </c>
      <c r="U5" s="216">
        <f t="shared" ref="U5:U33" si="3">SUMIF(H$2:H$2094,S5,J$2:J$2133)</f>
        <v>0</v>
      </c>
    </row>
    <row r="6" spans="1:21" s="45" customFormat="1" ht="11.25" customHeight="1">
      <c r="A6" s="95"/>
      <c r="B6" s="310"/>
      <c r="C6" s="75"/>
      <c r="D6" s="95"/>
      <c r="E6" s="95"/>
      <c r="F6" s="306"/>
      <c r="G6" s="310"/>
      <c r="H6" s="307"/>
      <c r="I6" s="304"/>
      <c r="J6" s="308"/>
      <c r="K6" s="310"/>
      <c r="L6" s="250"/>
      <c r="M6" s="22"/>
      <c r="N6" s="22"/>
      <c r="O6" s="22" t="str">
        <f t="shared" si="0"/>
        <v>ok</v>
      </c>
      <c r="P6" s="240">
        <f t="shared" si="1"/>
        <v>0</v>
      </c>
      <c r="R6" s="22" t="s">
        <v>840</v>
      </c>
      <c r="S6" s="22" t="s">
        <v>840</v>
      </c>
      <c r="T6" s="215">
        <f t="shared" si="2"/>
        <v>0</v>
      </c>
      <c r="U6" s="216">
        <f t="shared" si="3"/>
        <v>0</v>
      </c>
    </row>
    <row r="7" spans="1:21" ht="11.25" customHeight="1">
      <c r="A7" s="70"/>
      <c r="B7" s="310"/>
      <c r="C7" s="75"/>
      <c r="D7" s="95"/>
      <c r="E7" s="95"/>
      <c r="F7" s="306"/>
      <c r="G7" s="310"/>
      <c r="H7" s="307"/>
      <c r="I7" s="304"/>
      <c r="J7" s="308"/>
      <c r="K7" s="75"/>
      <c r="L7" s="250"/>
      <c r="M7" s="26"/>
      <c r="N7" s="22"/>
      <c r="O7" s="22" t="str">
        <f t="shared" si="0"/>
        <v>ok</v>
      </c>
      <c r="P7" s="240">
        <f t="shared" si="1"/>
        <v>0</v>
      </c>
      <c r="R7" s="22" t="s">
        <v>68</v>
      </c>
      <c r="S7" s="22" t="s">
        <v>68</v>
      </c>
      <c r="T7" s="215">
        <f t="shared" si="2"/>
        <v>0</v>
      </c>
      <c r="U7" s="216">
        <f t="shared" si="3"/>
        <v>0</v>
      </c>
    </row>
    <row r="8" spans="1:21" ht="11.25" customHeight="1">
      <c r="A8" s="70"/>
      <c r="B8" s="310"/>
      <c r="C8" s="75"/>
      <c r="D8" s="95"/>
      <c r="E8" s="95"/>
      <c r="F8" s="306"/>
      <c r="G8" s="310"/>
      <c r="H8" s="307"/>
      <c r="I8" s="304"/>
      <c r="J8" s="308"/>
      <c r="K8" s="75"/>
      <c r="L8" s="250"/>
      <c r="M8" s="26"/>
      <c r="N8" s="22"/>
      <c r="O8" s="22" t="str">
        <f t="shared" si="0"/>
        <v>ok</v>
      </c>
      <c r="P8" s="240">
        <f t="shared" si="1"/>
        <v>0</v>
      </c>
      <c r="R8" s="22" t="s">
        <v>30</v>
      </c>
      <c r="S8" s="22" t="s">
        <v>30</v>
      </c>
      <c r="T8" s="215">
        <f t="shared" si="2"/>
        <v>0</v>
      </c>
      <c r="U8" s="216">
        <f t="shared" si="3"/>
        <v>0</v>
      </c>
    </row>
    <row r="9" spans="1:21" ht="11.25" customHeight="1">
      <c r="A9" s="70"/>
      <c r="B9" s="305"/>
      <c r="C9" s="75"/>
      <c r="D9" s="95"/>
      <c r="E9" s="95"/>
      <c r="F9" s="305"/>
      <c r="G9" s="302"/>
      <c r="H9" s="302"/>
      <c r="I9" s="304"/>
      <c r="J9" s="304"/>
      <c r="K9" s="75"/>
      <c r="L9" s="250"/>
      <c r="M9" s="26"/>
      <c r="N9" s="22"/>
      <c r="O9" s="22" t="str">
        <f t="shared" si="0"/>
        <v>ok</v>
      </c>
      <c r="P9" s="240">
        <f t="shared" si="1"/>
        <v>0</v>
      </c>
      <c r="R9" s="22" t="s">
        <v>31</v>
      </c>
      <c r="S9" s="22" t="s">
        <v>31</v>
      </c>
      <c r="T9" s="215">
        <f t="shared" si="2"/>
        <v>0</v>
      </c>
      <c r="U9" s="216">
        <f t="shared" si="3"/>
        <v>0</v>
      </c>
    </row>
    <row r="10" spans="1:21" ht="11.25" customHeight="1">
      <c r="A10" s="70"/>
      <c r="B10" s="305"/>
      <c r="C10" s="75"/>
      <c r="D10" s="95"/>
      <c r="E10" s="95"/>
      <c r="F10" s="305"/>
      <c r="G10" s="302"/>
      <c r="H10" s="302"/>
      <c r="I10" s="304"/>
      <c r="J10" s="304"/>
      <c r="K10" s="75"/>
      <c r="L10" s="250"/>
      <c r="M10" s="26"/>
      <c r="N10" s="22"/>
      <c r="O10" s="22" t="str">
        <f t="shared" si="0"/>
        <v>ok</v>
      </c>
      <c r="P10" s="240">
        <f t="shared" si="1"/>
        <v>0</v>
      </c>
      <c r="R10" s="22" t="s">
        <v>847</v>
      </c>
      <c r="S10" s="22" t="s">
        <v>847</v>
      </c>
      <c r="T10" s="215">
        <f t="shared" si="2"/>
        <v>0</v>
      </c>
      <c r="U10" s="216">
        <f t="shared" si="3"/>
        <v>0</v>
      </c>
    </row>
    <row r="11" spans="1:21" ht="11.25" customHeight="1">
      <c r="A11" s="70"/>
      <c r="B11" s="305"/>
      <c r="C11" s="75"/>
      <c r="D11" s="95"/>
      <c r="E11" s="95"/>
      <c r="F11" s="305"/>
      <c r="G11" s="302"/>
      <c r="H11" s="302"/>
      <c r="I11" s="306"/>
      <c r="J11" s="304"/>
      <c r="K11" s="75"/>
      <c r="L11" s="250"/>
      <c r="M11" s="26"/>
      <c r="N11" s="22"/>
      <c r="O11" s="22" t="str">
        <f t="shared" si="0"/>
        <v>ok</v>
      </c>
      <c r="P11" s="240">
        <f t="shared" si="1"/>
        <v>0</v>
      </c>
      <c r="R11" s="22" t="s">
        <v>839</v>
      </c>
      <c r="S11" s="22" t="s">
        <v>839</v>
      </c>
      <c r="T11" s="215">
        <f t="shared" si="2"/>
        <v>0</v>
      </c>
      <c r="U11" s="216">
        <f t="shared" si="3"/>
        <v>0</v>
      </c>
    </row>
    <row r="12" spans="1:21" ht="11.25" customHeight="1">
      <c r="A12" s="70"/>
      <c r="B12" s="305"/>
      <c r="C12" s="75"/>
      <c r="D12" s="95"/>
      <c r="E12" s="95"/>
      <c r="F12" s="305"/>
      <c r="G12" s="302"/>
      <c r="H12" s="302"/>
      <c r="I12" s="306"/>
      <c r="J12" s="304"/>
      <c r="K12" s="95"/>
      <c r="L12" s="95"/>
      <c r="M12" s="95"/>
      <c r="N12" s="22"/>
      <c r="O12" s="22"/>
      <c r="R12" s="22" t="s">
        <v>858</v>
      </c>
      <c r="S12" s="22" t="s">
        <v>858</v>
      </c>
      <c r="T12" s="215">
        <f t="shared" si="2"/>
        <v>0</v>
      </c>
      <c r="U12" s="216">
        <f t="shared" si="3"/>
        <v>0</v>
      </c>
    </row>
    <row r="13" spans="1:21" ht="11.25" customHeight="1">
      <c r="A13" s="70"/>
      <c r="B13" s="305"/>
      <c r="C13" s="75"/>
      <c r="D13" s="95"/>
      <c r="E13" s="95"/>
      <c r="F13" s="305"/>
      <c r="G13" s="306"/>
      <c r="H13" s="302"/>
      <c r="I13" s="304"/>
      <c r="J13" s="304"/>
      <c r="K13" s="95"/>
      <c r="L13" s="95"/>
      <c r="M13" s="95"/>
      <c r="N13" s="22"/>
      <c r="O13" s="22"/>
      <c r="R13" s="22" t="s">
        <v>857</v>
      </c>
      <c r="S13" s="22" t="s">
        <v>857</v>
      </c>
      <c r="T13" s="215">
        <f t="shared" si="2"/>
        <v>0</v>
      </c>
      <c r="U13" s="216">
        <f t="shared" si="3"/>
        <v>0</v>
      </c>
    </row>
    <row r="14" spans="1:21" ht="11.25" customHeight="1">
      <c r="A14" s="70"/>
      <c r="B14" s="305"/>
      <c r="C14" s="75"/>
      <c r="D14" s="95"/>
      <c r="E14" s="95"/>
      <c r="F14" s="305"/>
      <c r="G14" s="302"/>
      <c r="H14" s="302"/>
      <c r="I14" s="304"/>
      <c r="J14" s="304"/>
      <c r="K14" s="92"/>
      <c r="L14" s="152"/>
      <c r="M14" s="95"/>
      <c r="N14" s="22"/>
      <c r="O14" s="22"/>
      <c r="R14" s="22" t="s">
        <v>852</v>
      </c>
      <c r="S14" s="22" t="s">
        <v>852</v>
      </c>
      <c r="T14" s="215">
        <f t="shared" si="2"/>
        <v>0</v>
      </c>
      <c r="U14" s="216">
        <f t="shared" si="3"/>
        <v>0</v>
      </c>
    </row>
    <row r="15" spans="1:21" ht="11.25" customHeight="1">
      <c r="A15" s="70"/>
      <c r="B15" s="305"/>
      <c r="C15" s="75"/>
      <c r="D15" s="95"/>
      <c r="E15" s="95"/>
      <c r="F15" s="305"/>
      <c r="G15" s="302"/>
      <c r="H15" s="302"/>
      <c r="I15" s="304"/>
      <c r="J15" s="304"/>
      <c r="K15" s="92"/>
      <c r="L15" s="75"/>
      <c r="M15" s="95"/>
      <c r="N15" s="22"/>
      <c r="O15" s="22"/>
      <c r="R15" s="22" t="s">
        <v>851</v>
      </c>
      <c r="S15" s="22" t="s">
        <v>851</v>
      </c>
      <c r="T15" s="215">
        <f t="shared" si="2"/>
        <v>0</v>
      </c>
      <c r="U15" s="216">
        <f t="shared" si="3"/>
        <v>0</v>
      </c>
    </row>
    <row r="16" spans="1:21" ht="11.25" customHeight="1">
      <c r="A16" s="70"/>
      <c r="B16" s="70"/>
      <c r="C16" s="75"/>
      <c r="D16" s="95"/>
      <c r="E16" s="95"/>
      <c r="F16" s="75"/>
      <c r="G16" s="95"/>
      <c r="H16" s="95"/>
      <c r="I16" s="153"/>
      <c r="J16" s="76"/>
      <c r="K16" s="94"/>
      <c r="L16" s="152"/>
      <c r="M16" s="95"/>
      <c r="N16" s="22"/>
      <c r="O16" s="22"/>
      <c r="R16" s="22" t="s">
        <v>841</v>
      </c>
      <c r="S16" s="22" t="s">
        <v>841</v>
      </c>
      <c r="T16" s="215">
        <f t="shared" si="2"/>
        <v>0</v>
      </c>
      <c r="U16" s="216">
        <f t="shared" si="3"/>
        <v>0</v>
      </c>
    </row>
    <row r="17" spans="1:21" ht="11.25" customHeight="1">
      <c r="A17" s="70"/>
      <c r="B17" s="70"/>
      <c r="C17" s="75"/>
      <c r="D17" s="95"/>
      <c r="E17" s="95"/>
      <c r="F17" s="75"/>
      <c r="G17" s="95"/>
      <c r="H17" s="95"/>
      <c r="I17" s="107"/>
      <c r="J17" s="76"/>
      <c r="K17" s="92"/>
      <c r="L17" s="75"/>
      <c r="M17" s="95"/>
      <c r="N17" s="22"/>
      <c r="O17" s="22"/>
      <c r="R17" s="22" t="s">
        <v>855</v>
      </c>
      <c r="S17" s="22" t="s">
        <v>855</v>
      </c>
      <c r="T17" s="215">
        <f t="shared" si="2"/>
        <v>0</v>
      </c>
      <c r="U17" s="216">
        <f t="shared" si="3"/>
        <v>0</v>
      </c>
    </row>
    <row r="18" spans="1:21" ht="11.25" customHeight="1">
      <c r="A18" s="70"/>
      <c r="B18" s="70"/>
      <c r="C18" s="75"/>
      <c r="D18" s="95"/>
      <c r="E18" s="95"/>
      <c r="F18" s="75"/>
      <c r="G18" s="95"/>
      <c r="H18" s="95"/>
      <c r="I18" s="107"/>
      <c r="J18" s="76"/>
      <c r="K18" s="92"/>
      <c r="L18" s="75"/>
      <c r="M18" s="95"/>
      <c r="N18" s="22"/>
      <c r="O18" s="22"/>
      <c r="R18" s="22" t="s">
        <v>850</v>
      </c>
      <c r="S18" s="22" t="s">
        <v>850</v>
      </c>
      <c r="T18" s="215">
        <f t="shared" si="2"/>
        <v>0</v>
      </c>
      <c r="U18" s="216">
        <f t="shared" si="3"/>
        <v>0</v>
      </c>
    </row>
    <row r="19" spans="1:21" ht="11.25" customHeight="1">
      <c r="A19" s="70"/>
      <c r="B19" s="70"/>
      <c r="C19" s="95"/>
      <c r="D19" s="95"/>
      <c r="E19" s="95"/>
      <c r="F19" s="95"/>
      <c r="G19" s="95"/>
      <c r="H19" s="95"/>
      <c r="I19" s="213"/>
      <c r="J19" s="76"/>
      <c r="K19" s="91"/>
      <c r="L19" s="95"/>
      <c r="M19" s="95"/>
      <c r="N19" s="22"/>
      <c r="O19" s="22"/>
      <c r="R19" s="22" t="s">
        <v>34</v>
      </c>
      <c r="S19" s="22" t="s">
        <v>34</v>
      </c>
      <c r="T19" s="215">
        <f t="shared" si="2"/>
        <v>0</v>
      </c>
      <c r="U19" s="216">
        <f t="shared" si="3"/>
        <v>0</v>
      </c>
    </row>
    <row r="20" spans="1:21" ht="11.25" customHeight="1">
      <c r="A20" s="70"/>
      <c r="B20" s="70"/>
      <c r="C20" s="95"/>
      <c r="D20" s="95"/>
      <c r="E20" s="95"/>
      <c r="F20" s="95"/>
      <c r="G20" s="95"/>
      <c r="H20" s="95"/>
      <c r="I20" s="213"/>
      <c r="J20" s="76"/>
      <c r="K20" s="91"/>
      <c r="L20" s="95"/>
      <c r="M20" s="95"/>
      <c r="N20" s="22"/>
      <c r="O20" s="22"/>
      <c r="R20" s="22" t="s">
        <v>859</v>
      </c>
      <c r="S20" s="22" t="s">
        <v>859</v>
      </c>
      <c r="T20" s="215">
        <f t="shared" si="2"/>
        <v>0</v>
      </c>
      <c r="U20" s="216">
        <f t="shared" si="3"/>
        <v>0</v>
      </c>
    </row>
    <row r="21" spans="1:21" ht="11.25" customHeight="1">
      <c r="A21" s="70"/>
      <c r="B21" s="70"/>
      <c r="C21" s="75"/>
      <c r="D21" s="95"/>
      <c r="E21" s="95"/>
      <c r="F21" s="75"/>
      <c r="G21" s="95"/>
      <c r="H21" s="95"/>
      <c r="I21" s="107"/>
      <c r="J21" s="76"/>
      <c r="K21" s="92"/>
      <c r="L21" s="75"/>
      <c r="M21" s="95"/>
      <c r="N21" s="22"/>
      <c r="O21" s="22"/>
      <c r="R21" s="22" t="s">
        <v>842</v>
      </c>
      <c r="S21" s="22" t="s">
        <v>842</v>
      </c>
      <c r="T21" s="215">
        <f t="shared" si="2"/>
        <v>0</v>
      </c>
      <c r="U21" s="216">
        <f t="shared" si="3"/>
        <v>0</v>
      </c>
    </row>
    <row r="22" spans="1:21" ht="11.25" customHeight="1">
      <c r="A22" s="70"/>
      <c r="B22" s="70"/>
      <c r="C22" s="95"/>
      <c r="D22" s="95"/>
      <c r="E22" s="95"/>
      <c r="F22" s="95"/>
      <c r="G22" s="95"/>
      <c r="H22" s="95"/>
      <c r="I22" s="213"/>
      <c r="J22" s="76"/>
      <c r="K22" s="91"/>
      <c r="L22" s="95"/>
      <c r="M22" s="95"/>
      <c r="N22" s="22"/>
      <c r="O22" s="22"/>
      <c r="R22" s="22" t="s">
        <v>32</v>
      </c>
      <c r="S22" s="22" t="s">
        <v>32</v>
      </c>
      <c r="T22" s="215">
        <f t="shared" si="2"/>
        <v>0</v>
      </c>
      <c r="U22" s="216">
        <f t="shared" si="3"/>
        <v>0</v>
      </c>
    </row>
    <row r="23" spans="1:21" ht="11.25" customHeight="1">
      <c r="A23" s="70"/>
      <c r="B23" s="70"/>
      <c r="C23" s="75"/>
      <c r="D23" s="95"/>
      <c r="E23" s="95"/>
      <c r="F23" s="75"/>
      <c r="G23" s="95"/>
      <c r="H23" s="95"/>
      <c r="I23" s="213"/>
      <c r="J23" s="76"/>
      <c r="K23" s="91"/>
      <c r="L23" s="95"/>
      <c r="M23" s="95"/>
      <c r="N23" s="22"/>
      <c r="O23" s="22"/>
      <c r="R23" s="22" t="s">
        <v>173</v>
      </c>
      <c r="S23" s="22" t="s">
        <v>173</v>
      </c>
      <c r="T23" s="215">
        <f t="shared" si="2"/>
        <v>0</v>
      </c>
      <c r="U23" s="216">
        <f t="shared" si="3"/>
        <v>0</v>
      </c>
    </row>
    <row r="24" spans="1:21" ht="11.25" customHeight="1">
      <c r="A24" s="70"/>
      <c r="B24" s="70"/>
      <c r="C24" s="75"/>
      <c r="D24" s="95"/>
      <c r="E24" s="95"/>
      <c r="F24" s="75"/>
      <c r="G24" s="95"/>
      <c r="H24" s="95"/>
      <c r="I24" s="213"/>
      <c r="J24" s="76"/>
      <c r="K24" s="91"/>
      <c r="L24" s="95"/>
      <c r="M24" s="95"/>
      <c r="N24" s="22"/>
      <c r="O24" s="22"/>
      <c r="R24" s="22" t="s">
        <v>856</v>
      </c>
      <c r="S24" s="22" t="s">
        <v>856</v>
      </c>
      <c r="T24" s="215">
        <f t="shared" si="2"/>
        <v>0</v>
      </c>
      <c r="U24" s="216">
        <f t="shared" si="3"/>
        <v>0</v>
      </c>
    </row>
    <row r="25" spans="1:21" ht="11.25" customHeight="1">
      <c r="A25" s="70"/>
      <c r="B25" s="70"/>
      <c r="C25" s="75"/>
      <c r="D25" s="95"/>
      <c r="E25" s="95"/>
      <c r="F25" s="75"/>
      <c r="G25" s="95"/>
      <c r="H25" s="95"/>
      <c r="I25" s="213"/>
      <c r="J25" s="76"/>
      <c r="K25" s="91"/>
      <c r="L25" s="95"/>
      <c r="M25" s="95"/>
      <c r="N25" s="22"/>
      <c r="O25" s="22"/>
      <c r="R25" s="22" t="s">
        <v>845</v>
      </c>
      <c r="S25" s="22" t="s">
        <v>845</v>
      </c>
      <c r="T25" s="215">
        <f t="shared" si="2"/>
        <v>0</v>
      </c>
      <c r="U25" s="216">
        <f t="shared" si="3"/>
        <v>0</v>
      </c>
    </row>
    <row r="26" spans="1:21" ht="11.25" customHeight="1">
      <c r="A26" s="70"/>
      <c r="B26" s="70"/>
      <c r="C26" s="75"/>
      <c r="D26" s="95"/>
      <c r="E26" s="95"/>
      <c r="F26" s="75"/>
      <c r="G26" s="95"/>
      <c r="H26" s="95"/>
      <c r="I26" s="107"/>
      <c r="J26" s="76"/>
      <c r="K26" s="75"/>
      <c r="L26" s="75"/>
      <c r="M26" s="95"/>
      <c r="N26" s="22"/>
      <c r="O26" s="22"/>
      <c r="R26" s="22" t="s">
        <v>844</v>
      </c>
      <c r="S26" s="22" t="s">
        <v>844</v>
      </c>
      <c r="T26" s="215">
        <f t="shared" si="2"/>
        <v>0</v>
      </c>
      <c r="U26" s="216">
        <f t="shared" si="3"/>
        <v>0</v>
      </c>
    </row>
    <row r="27" spans="1:21" ht="11.25" customHeight="1">
      <c r="A27" s="70"/>
      <c r="B27" s="70"/>
      <c r="C27" s="75"/>
      <c r="D27" s="95"/>
      <c r="E27" s="95"/>
      <c r="F27" s="75"/>
      <c r="G27" s="95"/>
      <c r="H27" s="95"/>
      <c r="I27" s="107"/>
      <c r="J27" s="76"/>
      <c r="K27" s="92"/>
      <c r="L27" s="75"/>
      <c r="M27" s="95"/>
      <c r="N27" s="22"/>
      <c r="O27" s="22"/>
      <c r="R27" s="22" t="s">
        <v>846</v>
      </c>
      <c r="S27" s="22" t="s">
        <v>846</v>
      </c>
      <c r="T27" s="215">
        <f t="shared" si="2"/>
        <v>0</v>
      </c>
      <c r="U27" s="216">
        <f t="shared" si="3"/>
        <v>0</v>
      </c>
    </row>
    <row r="28" spans="1:21" ht="11.25" customHeight="1">
      <c r="A28" s="70"/>
      <c r="B28" s="70"/>
      <c r="C28" s="75"/>
      <c r="D28" s="95"/>
      <c r="E28" s="95"/>
      <c r="F28" s="75"/>
      <c r="G28" s="95"/>
      <c r="H28" s="95"/>
      <c r="I28" s="107"/>
      <c r="J28" s="76"/>
      <c r="K28" s="75"/>
      <c r="L28" s="75"/>
      <c r="M28" s="95"/>
      <c r="N28" s="22"/>
      <c r="O28" s="22"/>
      <c r="R28" s="22" t="s">
        <v>33</v>
      </c>
      <c r="S28" s="22" t="s">
        <v>33</v>
      </c>
      <c r="T28" s="215">
        <f t="shared" si="2"/>
        <v>0</v>
      </c>
      <c r="U28" s="216">
        <f t="shared" si="3"/>
        <v>0</v>
      </c>
    </row>
    <row r="29" spans="1:21" ht="11.25" customHeight="1">
      <c r="A29" s="70"/>
      <c r="B29" s="70"/>
      <c r="C29" s="75"/>
      <c r="D29" s="95"/>
      <c r="E29" s="95"/>
      <c r="F29" s="75"/>
      <c r="G29" s="95"/>
      <c r="H29" s="95"/>
      <c r="I29" s="107"/>
      <c r="J29" s="76"/>
      <c r="K29" s="92"/>
      <c r="L29" s="75"/>
      <c r="M29" s="95"/>
      <c r="N29" s="22"/>
      <c r="O29" s="22"/>
      <c r="R29" s="22" t="s">
        <v>848</v>
      </c>
      <c r="S29" s="22" t="s">
        <v>848</v>
      </c>
      <c r="T29" s="215">
        <f t="shared" si="2"/>
        <v>0</v>
      </c>
      <c r="U29" s="216">
        <f t="shared" si="3"/>
        <v>0</v>
      </c>
    </row>
    <row r="30" spans="1:21" ht="11.25" customHeight="1">
      <c r="A30" s="70"/>
      <c r="B30" s="70"/>
      <c r="C30" s="75"/>
      <c r="D30" s="95"/>
      <c r="E30" s="95"/>
      <c r="F30" s="75"/>
      <c r="G30" s="95"/>
      <c r="H30" s="95"/>
      <c r="I30" s="107"/>
      <c r="J30" s="76"/>
      <c r="K30" s="92"/>
      <c r="L30" s="75"/>
      <c r="M30" s="95"/>
      <c r="N30" s="22"/>
      <c r="O30" s="22"/>
      <c r="R30" s="22" t="s">
        <v>854</v>
      </c>
      <c r="S30" s="22" t="s">
        <v>854</v>
      </c>
      <c r="T30" s="215">
        <f t="shared" si="2"/>
        <v>0</v>
      </c>
      <c r="U30" s="216">
        <f t="shared" si="3"/>
        <v>0</v>
      </c>
    </row>
    <row r="31" spans="1:21" ht="11.25" customHeight="1">
      <c r="A31" s="70"/>
      <c r="B31" s="70"/>
      <c r="C31" s="95"/>
      <c r="D31" s="95"/>
      <c r="E31" s="95"/>
      <c r="F31" s="95"/>
      <c r="G31" s="95"/>
      <c r="H31" s="95"/>
      <c r="I31" s="213"/>
      <c r="J31" s="76"/>
      <c r="K31" s="91"/>
      <c r="L31" s="95"/>
      <c r="M31" s="95"/>
      <c r="N31" s="22"/>
      <c r="O31" s="22"/>
      <c r="R31" s="22" t="s">
        <v>843</v>
      </c>
      <c r="S31" s="22" t="s">
        <v>843</v>
      </c>
      <c r="T31" s="215">
        <f t="shared" si="2"/>
        <v>0</v>
      </c>
      <c r="U31" s="216">
        <f t="shared" si="3"/>
        <v>0</v>
      </c>
    </row>
    <row r="32" spans="1:21" ht="11.25" customHeight="1">
      <c r="A32" s="70"/>
      <c r="B32" s="70"/>
      <c r="C32" s="75"/>
      <c r="D32" s="95"/>
      <c r="E32" s="95"/>
      <c r="F32" s="75"/>
      <c r="G32" s="95"/>
      <c r="H32" s="95"/>
      <c r="I32" s="107"/>
      <c r="J32" s="76"/>
      <c r="K32" s="92"/>
      <c r="L32" s="75"/>
      <c r="M32" s="95"/>
      <c r="N32" s="22"/>
      <c r="O32" s="22"/>
      <c r="R32" s="214" t="s">
        <v>834</v>
      </c>
      <c r="S32" s="214" t="s">
        <v>834</v>
      </c>
      <c r="T32" s="215">
        <f t="shared" si="2"/>
        <v>0</v>
      </c>
      <c r="U32" s="216">
        <f t="shared" si="3"/>
        <v>0</v>
      </c>
    </row>
    <row r="33" spans="1:21" ht="11.25" customHeight="1">
      <c r="A33" s="70"/>
      <c r="B33" s="70"/>
      <c r="C33" s="75"/>
      <c r="D33" s="95"/>
      <c r="E33" s="95"/>
      <c r="F33" s="75"/>
      <c r="G33" s="95"/>
      <c r="H33" s="95"/>
      <c r="I33" s="107"/>
      <c r="J33" s="76"/>
      <c r="K33" s="75"/>
      <c r="L33" s="75"/>
      <c r="M33" s="95"/>
      <c r="N33" s="22"/>
      <c r="O33" s="22"/>
      <c r="R33" s="22" t="s">
        <v>284</v>
      </c>
      <c r="S33" s="22" t="s">
        <v>284</v>
      </c>
      <c r="T33" s="215">
        <f t="shared" si="2"/>
        <v>0</v>
      </c>
      <c r="U33" s="216">
        <f t="shared" si="3"/>
        <v>0</v>
      </c>
    </row>
    <row r="34" spans="1:21" ht="11.25" customHeight="1">
      <c r="A34" s="70"/>
      <c r="B34" s="70"/>
      <c r="C34" s="75"/>
      <c r="D34" s="95"/>
      <c r="E34" s="95"/>
      <c r="F34" s="75"/>
      <c r="G34" s="95"/>
      <c r="H34" s="95"/>
      <c r="I34" s="107"/>
      <c r="J34" s="76"/>
      <c r="K34" s="92"/>
      <c r="L34" s="75"/>
      <c r="M34" s="95"/>
      <c r="N34" s="22"/>
      <c r="O34" s="22"/>
      <c r="R34" s="22"/>
      <c r="S34" s="22"/>
      <c r="T34" s="217">
        <f>SUM(T4:T33)</f>
        <v>0</v>
      </c>
      <c r="U34" s="217">
        <f>SUM(U4:U33)</f>
        <v>0</v>
      </c>
    </row>
    <row r="35" spans="1:21" ht="11.25" customHeight="1">
      <c r="A35" s="70"/>
      <c r="B35" s="70"/>
      <c r="C35" s="75"/>
      <c r="D35" s="95"/>
      <c r="E35" s="95"/>
      <c r="F35" s="75"/>
      <c r="G35" s="95"/>
      <c r="H35" s="95"/>
      <c r="I35" s="107"/>
      <c r="J35" s="76"/>
      <c r="K35" s="92"/>
      <c r="L35" s="75"/>
      <c r="M35" s="95"/>
      <c r="N35" s="22"/>
      <c r="O35" s="22"/>
    </row>
    <row r="36" spans="1:21" ht="11.25" customHeight="1">
      <c r="A36" s="70"/>
      <c r="B36" s="70"/>
      <c r="C36" s="75"/>
      <c r="D36" s="95"/>
      <c r="E36" s="95"/>
      <c r="F36" s="75"/>
      <c r="G36" s="95"/>
      <c r="H36" s="95"/>
      <c r="I36" s="107"/>
      <c r="J36" s="76"/>
      <c r="K36" s="75"/>
      <c r="L36" s="75"/>
      <c r="M36" s="95"/>
      <c r="N36" s="22"/>
      <c r="O36" s="22"/>
    </row>
    <row r="37" spans="1:21" ht="11.25" customHeight="1">
      <c r="A37" s="70"/>
      <c r="B37" s="70"/>
      <c r="C37" s="75"/>
      <c r="D37" s="95"/>
      <c r="E37" s="95"/>
      <c r="F37" s="75"/>
      <c r="G37" s="95"/>
      <c r="H37" s="95"/>
      <c r="I37" s="107"/>
      <c r="J37" s="76"/>
      <c r="K37" s="75"/>
      <c r="L37" s="75"/>
      <c r="M37" s="95"/>
      <c r="N37" s="22"/>
      <c r="O37" s="22"/>
    </row>
    <row r="38" spans="1:21" ht="11.25" customHeight="1">
      <c r="A38" s="70"/>
      <c r="B38" s="70"/>
      <c r="C38" s="75"/>
      <c r="D38" s="95"/>
      <c r="E38" s="95"/>
      <c r="F38" s="75"/>
      <c r="G38" s="95"/>
      <c r="H38" s="95"/>
      <c r="I38" s="213"/>
      <c r="J38" s="76"/>
      <c r="K38" s="95"/>
      <c r="L38" s="95"/>
      <c r="M38" s="95"/>
      <c r="N38" s="22"/>
      <c r="O38" s="22"/>
    </row>
    <row r="39" spans="1:21" ht="11.25" customHeight="1">
      <c r="A39" s="70"/>
      <c r="B39" s="70"/>
      <c r="C39" s="75"/>
      <c r="D39" s="95"/>
      <c r="E39" s="95"/>
      <c r="F39" s="75"/>
      <c r="G39" s="95"/>
      <c r="H39" s="95"/>
      <c r="I39" s="213"/>
      <c r="J39" s="76"/>
      <c r="K39" s="95"/>
      <c r="L39" s="95"/>
      <c r="M39" s="95"/>
      <c r="N39" s="22"/>
      <c r="O39" s="22"/>
    </row>
    <row r="40" spans="1:21" ht="11.25" customHeight="1">
      <c r="A40" s="70"/>
      <c r="B40" s="70"/>
      <c r="C40" s="75"/>
      <c r="D40" s="95"/>
      <c r="E40" s="95"/>
      <c r="F40" s="75"/>
      <c r="G40" s="95"/>
      <c r="H40" s="95"/>
      <c r="I40" s="107"/>
      <c r="J40" s="76"/>
      <c r="K40" s="75"/>
      <c r="L40" s="75"/>
      <c r="M40" s="95"/>
      <c r="N40" s="22"/>
      <c r="O40" s="22"/>
      <c r="P40" s="47" t="s">
        <v>864</v>
      </c>
    </row>
    <row r="41" spans="1:21" ht="11.25" customHeight="1">
      <c r="A41" s="70"/>
      <c r="B41" s="70"/>
      <c r="C41" s="75"/>
      <c r="D41" s="95"/>
      <c r="E41" s="95"/>
      <c r="F41" s="75"/>
      <c r="G41" s="95"/>
      <c r="H41" s="95"/>
      <c r="I41" s="107"/>
      <c r="J41" s="76"/>
      <c r="K41" s="92"/>
      <c r="L41" s="75"/>
      <c r="M41" s="95"/>
      <c r="N41" s="22"/>
      <c r="O41" s="22"/>
      <c r="P41" s="47" t="s">
        <v>865</v>
      </c>
    </row>
    <row r="42" spans="1:21" ht="11.25" customHeight="1">
      <c r="A42" s="70"/>
      <c r="B42" s="70"/>
      <c r="C42" s="75"/>
      <c r="D42" s="95"/>
      <c r="E42" s="95"/>
      <c r="F42" s="75"/>
      <c r="G42" s="95"/>
      <c r="H42" s="95"/>
      <c r="I42" s="107"/>
      <c r="J42" s="76"/>
      <c r="K42" s="92"/>
      <c r="L42" s="75"/>
      <c r="M42" s="95"/>
      <c r="N42" s="22"/>
      <c r="O42" s="22"/>
    </row>
    <row r="43" spans="1:21" ht="11.25" customHeight="1">
      <c r="A43" s="70"/>
      <c r="B43" s="70"/>
      <c r="C43" s="75"/>
      <c r="D43" s="95"/>
      <c r="E43" s="95"/>
      <c r="F43" s="75"/>
      <c r="G43" s="95"/>
      <c r="H43" s="95"/>
      <c r="I43" s="107"/>
      <c r="J43" s="76"/>
      <c r="K43" s="92"/>
      <c r="L43" s="75"/>
      <c r="M43" s="95"/>
      <c r="N43" s="22"/>
      <c r="O43" s="22"/>
    </row>
    <row r="44" spans="1:21" ht="11.25" customHeight="1">
      <c r="A44" s="70"/>
      <c r="B44" s="70"/>
      <c r="C44" s="75"/>
      <c r="D44" s="95"/>
      <c r="E44" s="95"/>
      <c r="F44" s="75"/>
      <c r="G44" s="95"/>
      <c r="H44" s="95"/>
      <c r="I44" s="213"/>
      <c r="J44" s="76"/>
      <c r="K44" s="95"/>
      <c r="L44" s="75"/>
      <c r="M44" s="95"/>
      <c r="N44" s="22"/>
      <c r="O44" s="22"/>
    </row>
    <row r="45" spans="1:21" ht="11.25" customHeight="1">
      <c r="A45" s="70"/>
      <c r="B45" s="70"/>
      <c r="C45" s="75"/>
      <c r="D45" s="95"/>
      <c r="E45" s="95"/>
      <c r="F45" s="75"/>
      <c r="G45" s="95"/>
      <c r="H45" s="95"/>
      <c r="I45" s="107"/>
      <c r="J45" s="76"/>
      <c r="K45" s="92"/>
      <c r="L45" s="75"/>
      <c r="M45" s="95"/>
      <c r="N45" s="22"/>
      <c r="O45" s="22"/>
    </row>
    <row r="46" spans="1:21" ht="11.25" customHeight="1">
      <c r="A46" s="70"/>
      <c r="B46" s="70"/>
      <c r="C46" s="75"/>
      <c r="D46" s="95"/>
      <c r="E46" s="95"/>
      <c r="F46" s="75"/>
      <c r="G46" s="95"/>
      <c r="H46" s="95"/>
      <c r="I46" s="107"/>
      <c r="J46" s="76"/>
      <c r="K46" s="92"/>
      <c r="L46" s="75"/>
      <c r="M46" s="95"/>
      <c r="N46" s="22"/>
      <c r="O46" s="22"/>
    </row>
    <row r="47" spans="1:21" ht="11.25" customHeight="1">
      <c r="A47" s="70"/>
      <c r="B47" s="70"/>
      <c r="C47" s="75"/>
      <c r="D47" s="95"/>
      <c r="E47" s="95"/>
      <c r="F47" s="75"/>
      <c r="G47" s="95"/>
      <c r="H47" s="95"/>
      <c r="I47" s="213"/>
      <c r="J47" s="76"/>
      <c r="K47" s="95"/>
      <c r="L47" s="95"/>
      <c r="M47" s="95"/>
      <c r="N47" s="22"/>
      <c r="O47" s="22"/>
    </row>
    <row r="48" spans="1:21" ht="11.25" customHeight="1">
      <c r="A48" s="70"/>
      <c r="B48" s="70"/>
      <c r="C48" s="75"/>
      <c r="D48" s="95"/>
      <c r="E48" s="95"/>
      <c r="F48" s="75"/>
      <c r="G48" s="95"/>
      <c r="H48" s="95"/>
      <c r="I48" s="213"/>
      <c r="J48" s="76"/>
      <c r="K48" s="95"/>
      <c r="L48" s="95"/>
      <c r="M48" s="95"/>
      <c r="N48" s="22"/>
      <c r="O48" s="22"/>
    </row>
    <row r="49" spans="1:15" ht="11.25" customHeight="1">
      <c r="A49" s="70"/>
      <c r="B49" s="70"/>
      <c r="C49" s="75"/>
      <c r="D49" s="95"/>
      <c r="E49" s="95"/>
      <c r="F49" s="75"/>
      <c r="G49" s="95"/>
      <c r="H49" s="95"/>
      <c r="I49" s="107"/>
      <c r="J49" s="76"/>
      <c r="K49" s="75"/>
      <c r="L49" s="75"/>
      <c r="M49" s="95"/>
      <c r="N49" s="22"/>
      <c r="O49" s="22"/>
    </row>
    <row r="50" spans="1:15" ht="11.25" customHeight="1">
      <c r="A50" s="70"/>
      <c r="B50" s="70"/>
      <c r="C50" s="75"/>
      <c r="D50" s="95"/>
      <c r="E50" s="95"/>
      <c r="F50" s="75"/>
      <c r="G50" s="95"/>
      <c r="H50" s="95"/>
      <c r="I50" s="213"/>
      <c r="J50" s="76"/>
      <c r="K50" s="95"/>
      <c r="L50" s="95"/>
      <c r="M50" s="95"/>
      <c r="N50" s="22"/>
      <c r="O50" s="22"/>
    </row>
    <row r="51" spans="1:15" ht="11.25" customHeight="1">
      <c r="A51" s="70"/>
      <c r="B51" s="70"/>
      <c r="C51" s="75"/>
      <c r="D51" s="95"/>
      <c r="E51" s="95"/>
      <c r="F51" s="75"/>
      <c r="G51" s="95"/>
      <c r="H51" s="95"/>
      <c r="I51" s="107"/>
      <c r="J51" s="76"/>
      <c r="K51" s="75"/>
      <c r="L51" s="75"/>
      <c r="M51" s="95"/>
      <c r="N51" s="22"/>
      <c r="O51" s="22"/>
    </row>
    <row r="52" spans="1:15" ht="11.25" customHeight="1">
      <c r="A52" s="70"/>
      <c r="B52" s="70"/>
      <c r="C52" s="75"/>
      <c r="D52" s="95"/>
      <c r="E52" s="95"/>
      <c r="F52" s="75"/>
      <c r="G52" s="95"/>
      <c r="H52" s="95"/>
      <c r="I52" s="107"/>
      <c r="J52" s="76"/>
      <c r="K52" s="75"/>
      <c r="L52" s="75"/>
      <c r="M52" s="95"/>
      <c r="N52" s="22"/>
      <c r="O52" s="22"/>
    </row>
    <row r="53" spans="1:15" ht="11.25" customHeight="1">
      <c r="A53" s="70"/>
      <c r="B53" s="70"/>
      <c r="C53" s="75"/>
      <c r="D53" s="95"/>
      <c r="E53" s="95"/>
      <c r="F53" s="75"/>
      <c r="G53" s="95"/>
      <c r="H53" s="95"/>
      <c r="I53" s="213"/>
      <c r="J53" s="76"/>
      <c r="K53" s="95"/>
      <c r="L53" s="95"/>
      <c r="M53" s="95"/>
      <c r="N53" s="22"/>
      <c r="O53" s="22"/>
    </row>
    <row r="54" spans="1:15" ht="11.25" customHeight="1">
      <c r="A54" s="70"/>
      <c r="B54" s="70"/>
      <c r="C54" s="75"/>
      <c r="D54" s="95"/>
      <c r="E54" s="95"/>
      <c r="F54" s="75"/>
      <c r="G54" s="95"/>
      <c r="H54" s="95"/>
      <c r="I54" s="213"/>
      <c r="J54" s="76"/>
      <c r="K54" s="91"/>
      <c r="L54" s="95"/>
      <c r="M54" s="95"/>
      <c r="N54" s="22"/>
      <c r="O54" s="22"/>
    </row>
    <row r="55" spans="1:15" ht="11.25" customHeight="1">
      <c r="A55" s="70"/>
      <c r="B55" s="70"/>
      <c r="C55" s="75"/>
      <c r="D55" s="95"/>
      <c r="E55" s="95"/>
      <c r="F55" s="75"/>
      <c r="G55" s="95"/>
      <c r="H55" s="95"/>
      <c r="I55" s="213"/>
      <c r="J55" s="76"/>
      <c r="K55" s="95"/>
      <c r="L55" s="95"/>
      <c r="M55" s="95"/>
      <c r="N55" s="22"/>
      <c r="O55" s="22"/>
    </row>
    <row r="56" spans="1:15" ht="11.25" customHeight="1">
      <c r="A56" s="70"/>
      <c r="B56" s="70"/>
      <c r="C56" s="75"/>
      <c r="D56" s="95"/>
      <c r="E56" s="95"/>
      <c r="F56" s="75"/>
      <c r="G56" s="95"/>
      <c r="H56" s="95"/>
      <c r="I56" s="107"/>
      <c r="J56" s="76"/>
      <c r="K56" s="75"/>
      <c r="L56" s="75"/>
      <c r="M56" s="95"/>
      <c r="N56" s="22"/>
      <c r="O56" s="22"/>
    </row>
    <row r="57" spans="1:15" ht="11.25" customHeight="1">
      <c r="A57" s="70"/>
      <c r="B57" s="70"/>
      <c r="C57" s="75"/>
      <c r="D57" s="95"/>
      <c r="E57" s="95"/>
      <c r="F57" s="75"/>
      <c r="G57" s="95"/>
      <c r="H57" s="95"/>
      <c r="I57" s="213"/>
      <c r="J57" s="76"/>
      <c r="K57" s="95"/>
      <c r="L57" s="95"/>
      <c r="M57" s="95"/>
      <c r="N57" s="22"/>
      <c r="O57" s="22"/>
    </row>
    <row r="58" spans="1:15" ht="11.25" customHeight="1">
      <c r="A58" s="70"/>
      <c r="B58" s="70"/>
      <c r="C58" s="75"/>
      <c r="D58" s="95"/>
      <c r="E58" s="95"/>
      <c r="F58" s="75"/>
      <c r="G58" s="95"/>
      <c r="H58" s="95"/>
      <c r="I58" s="107"/>
      <c r="J58" s="76"/>
      <c r="K58" s="75"/>
      <c r="L58" s="75"/>
      <c r="M58" s="95"/>
      <c r="N58" s="22"/>
      <c r="O58" s="22"/>
    </row>
    <row r="59" spans="1:15" ht="11.25" customHeight="1">
      <c r="A59" s="70"/>
      <c r="B59" s="70"/>
      <c r="C59" s="75"/>
      <c r="D59" s="95"/>
      <c r="E59" s="95"/>
      <c r="F59" s="75"/>
      <c r="G59" s="95"/>
      <c r="H59" s="95"/>
      <c r="I59" s="107"/>
      <c r="J59" s="76"/>
      <c r="K59" s="75"/>
      <c r="L59" s="75"/>
      <c r="M59" s="95"/>
      <c r="N59" s="22"/>
      <c r="O59" s="22"/>
    </row>
    <row r="60" spans="1:15" ht="11.25" customHeight="1">
      <c r="A60" s="70"/>
      <c r="B60" s="70"/>
      <c r="C60" s="75"/>
      <c r="D60" s="95"/>
      <c r="E60" s="95"/>
      <c r="F60" s="75"/>
      <c r="G60" s="95"/>
      <c r="H60" s="95"/>
      <c r="I60" s="107"/>
      <c r="J60" s="76"/>
      <c r="K60" s="75"/>
      <c r="L60" s="75"/>
      <c r="M60" s="95"/>
      <c r="N60" s="22"/>
      <c r="O60" s="22"/>
    </row>
    <row r="61" spans="1:15" ht="11.25" customHeight="1">
      <c r="A61" s="70"/>
      <c r="B61" s="70"/>
      <c r="C61" s="75"/>
      <c r="D61" s="95"/>
      <c r="E61" s="95"/>
      <c r="F61" s="75"/>
      <c r="G61" s="95"/>
      <c r="H61" s="95"/>
      <c r="I61" s="213"/>
      <c r="J61" s="76"/>
      <c r="K61" s="95"/>
      <c r="L61" s="95"/>
      <c r="M61" s="95"/>
      <c r="N61" s="22"/>
      <c r="O61" s="22"/>
    </row>
    <row r="62" spans="1:15" ht="11.25" customHeight="1">
      <c r="A62" s="70"/>
      <c r="B62" s="70"/>
      <c r="C62" s="75"/>
      <c r="D62" s="95"/>
      <c r="E62" s="95"/>
      <c r="F62" s="75"/>
      <c r="G62" s="95"/>
      <c r="H62" s="95"/>
      <c r="I62" s="107"/>
      <c r="J62" s="76"/>
      <c r="K62" s="92"/>
      <c r="L62" s="75"/>
      <c r="M62" s="95"/>
      <c r="N62" s="22"/>
      <c r="O62" s="22"/>
    </row>
    <row r="63" spans="1:15" ht="11.25" customHeight="1">
      <c r="A63" s="70"/>
      <c r="B63" s="70"/>
      <c r="C63" s="75"/>
      <c r="D63" s="95"/>
      <c r="E63" s="95"/>
      <c r="F63" s="75"/>
      <c r="G63" s="95"/>
      <c r="H63" s="95"/>
      <c r="I63" s="107"/>
      <c r="J63" s="76"/>
      <c r="K63" s="75"/>
      <c r="L63" s="75"/>
      <c r="M63" s="95"/>
      <c r="N63" s="22"/>
      <c r="O63" s="22"/>
    </row>
    <row r="64" spans="1:15" ht="11.25" customHeight="1">
      <c r="A64" s="70"/>
      <c r="B64" s="70"/>
      <c r="C64" s="75"/>
      <c r="D64" s="95"/>
      <c r="E64" s="95"/>
      <c r="F64" s="75"/>
      <c r="G64" s="95"/>
      <c r="H64" s="95"/>
      <c r="I64" s="107"/>
      <c r="J64" s="76"/>
      <c r="K64" s="75"/>
      <c r="L64" s="151"/>
      <c r="M64" s="95"/>
      <c r="N64" s="22"/>
      <c r="O64" s="22"/>
    </row>
    <row r="65" spans="1:15" ht="11.25" customHeight="1">
      <c r="A65" s="70"/>
      <c r="B65" s="70"/>
      <c r="C65" s="75"/>
      <c r="D65" s="95"/>
      <c r="E65" s="95"/>
      <c r="F65" s="75"/>
      <c r="G65" s="95"/>
      <c r="H65" s="95"/>
      <c r="I65" s="107"/>
      <c r="J65" s="76"/>
      <c r="K65" s="75"/>
      <c r="L65" s="75"/>
      <c r="M65" s="95"/>
      <c r="N65" s="22"/>
      <c r="O65" s="22"/>
    </row>
    <row r="66" spans="1:15" ht="11.25" customHeight="1">
      <c r="A66" s="70"/>
      <c r="B66" s="70"/>
      <c r="C66" s="75"/>
      <c r="D66" s="95"/>
      <c r="E66" s="95"/>
      <c r="F66" s="75"/>
      <c r="G66" s="95"/>
      <c r="H66" s="95"/>
      <c r="I66" s="107"/>
      <c r="J66" s="76"/>
      <c r="K66" s="75"/>
      <c r="L66" s="151"/>
      <c r="M66" s="95"/>
      <c r="N66" s="22"/>
      <c r="O66" s="22"/>
    </row>
    <row r="67" spans="1:15" ht="11.25" customHeight="1">
      <c r="A67" s="70"/>
      <c r="B67" s="70"/>
      <c r="C67" s="75"/>
      <c r="D67" s="95"/>
      <c r="E67" s="95"/>
      <c r="F67" s="75"/>
      <c r="G67" s="95"/>
      <c r="H67" s="95"/>
      <c r="I67" s="107"/>
      <c r="J67" s="76"/>
      <c r="K67" s="92"/>
      <c r="L67" s="75"/>
      <c r="M67" s="95"/>
      <c r="N67" s="22"/>
      <c r="O67" s="22"/>
    </row>
    <row r="68" spans="1:15" ht="11.25" customHeight="1">
      <c r="A68" s="70"/>
      <c r="B68" s="70"/>
      <c r="C68" s="75"/>
      <c r="D68" s="95"/>
      <c r="E68" s="95"/>
      <c r="F68" s="75"/>
      <c r="G68" s="95"/>
      <c r="H68" s="95"/>
      <c r="I68" s="107"/>
      <c r="J68" s="76"/>
      <c r="K68" s="75"/>
      <c r="L68" s="75"/>
      <c r="M68" s="95"/>
      <c r="N68" s="22"/>
      <c r="O68" s="22"/>
    </row>
    <row r="69" spans="1:15" ht="11.25" customHeight="1">
      <c r="A69" s="70"/>
      <c r="B69" s="70"/>
      <c r="C69" s="75"/>
      <c r="D69" s="95"/>
      <c r="E69" s="95"/>
      <c r="F69" s="75"/>
      <c r="G69" s="95"/>
      <c r="H69" s="95"/>
      <c r="I69" s="107"/>
      <c r="J69" s="76"/>
      <c r="K69" s="92"/>
      <c r="L69" s="75"/>
      <c r="M69" s="95"/>
      <c r="N69" s="22"/>
      <c r="O69" s="22"/>
    </row>
    <row r="70" spans="1:15" ht="11.25" customHeight="1">
      <c r="A70" s="70"/>
      <c r="B70" s="70"/>
      <c r="C70" s="75"/>
      <c r="D70" s="95"/>
      <c r="E70" s="95"/>
      <c r="F70" s="75"/>
      <c r="G70" s="95"/>
      <c r="H70" s="95"/>
      <c r="I70" s="107"/>
      <c r="J70" s="76"/>
      <c r="K70" s="92"/>
      <c r="L70" s="151"/>
      <c r="M70" s="95"/>
      <c r="N70" s="22"/>
      <c r="O70" s="22"/>
    </row>
    <row r="71" spans="1:15" ht="11.25" customHeight="1">
      <c r="A71" s="70"/>
      <c r="B71" s="70"/>
      <c r="C71" s="75"/>
      <c r="D71" s="95"/>
      <c r="E71" s="95"/>
      <c r="F71" s="75"/>
      <c r="G71" s="95"/>
      <c r="H71" s="95"/>
      <c r="I71" s="107"/>
      <c r="J71" s="76"/>
      <c r="K71" s="92"/>
      <c r="L71" s="75"/>
      <c r="M71" s="95"/>
      <c r="N71" s="22"/>
      <c r="O71" s="22"/>
    </row>
    <row r="72" spans="1:15" ht="11.25" customHeight="1">
      <c r="A72" s="70"/>
      <c r="B72" s="70"/>
      <c r="C72" s="75"/>
      <c r="D72" s="95"/>
      <c r="E72" s="95"/>
      <c r="F72" s="75"/>
      <c r="G72" s="95"/>
      <c r="H72" s="95"/>
      <c r="I72" s="107"/>
      <c r="J72" s="76"/>
      <c r="K72" s="92"/>
      <c r="L72" s="75"/>
      <c r="M72" s="95"/>
      <c r="N72" s="22"/>
      <c r="O72" s="22"/>
    </row>
    <row r="73" spans="1:15" ht="11.25" customHeight="1">
      <c r="A73" s="70"/>
      <c r="B73" s="70"/>
      <c r="C73" s="75"/>
      <c r="D73" s="95"/>
      <c r="E73" s="95"/>
      <c r="F73" s="75"/>
      <c r="G73" s="95"/>
      <c r="H73" s="95"/>
      <c r="I73" s="107"/>
      <c r="J73" s="76"/>
      <c r="K73" s="92"/>
      <c r="L73" s="75"/>
      <c r="M73" s="95"/>
      <c r="N73" s="22"/>
      <c r="O73" s="22"/>
    </row>
    <row r="74" spans="1:15" ht="11.25" customHeight="1">
      <c r="A74" s="70"/>
      <c r="B74" s="70"/>
      <c r="C74" s="75"/>
      <c r="D74" s="95"/>
      <c r="E74" s="95"/>
      <c r="F74" s="75"/>
      <c r="G74" s="95"/>
      <c r="H74" s="95"/>
      <c r="I74" s="107"/>
      <c r="J74" s="76"/>
      <c r="K74" s="92"/>
      <c r="L74" s="75"/>
      <c r="M74" s="95"/>
      <c r="N74" s="22"/>
      <c r="O74" s="22"/>
    </row>
    <row r="75" spans="1:15" ht="11.25" customHeight="1">
      <c r="A75" s="70"/>
      <c r="B75" s="70"/>
      <c r="C75" s="75"/>
      <c r="D75" s="95"/>
      <c r="E75" s="95"/>
      <c r="F75" s="75"/>
      <c r="G75" s="95"/>
      <c r="H75" s="95"/>
      <c r="I75" s="107"/>
      <c r="J75" s="76"/>
      <c r="K75" s="92"/>
      <c r="L75" s="75"/>
      <c r="M75" s="95"/>
      <c r="N75" s="22"/>
      <c r="O75" s="22"/>
    </row>
    <row r="76" spans="1:15" ht="11.25" customHeight="1">
      <c r="A76" s="70"/>
      <c r="B76" s="70"/>
      <c r="C76" s="75"/>
      <c r="D76" s="95"/>
      <c r="E76" s="95"/>
      <c r="F76" s="75"/>
      <c r="G76" s="95"/>
      <c r="H76" s="95"/>
      <c r="I76" s="107"/>
      <c r="J76" s="76"/>
      <c r="K76" s="92"/>
      <c r="L76" s="75"/>
      <c r="M76" s="95"/>
      <c r="N76" s="22"/>
      <c r="O76" s="22"/>
    </row>
    <row r="77" spans="1:15" ht="11.25" customHeight="1">
      <c r="A77" s="70"/>
      <c r="B77" s="70"/>
      <c r="C77" s="75"/>
      <c r="D77" s="95"/>
      <c r="E77" s="95"/>
      <c r="F77" s="75"/>
      <c r="G77" s="95"/>
      <c r="H77" s="95"/>
      <c r="I77" s="107"/>
      <c r="J77" s="76"/>
      <c r="K77" s="92"/>
      <c r="L77" s="75"/>
      <c r="M77" s="95"/>
      <c r="N77" s="22"/>
      <c r="O77" s="22"/>
    </row>
    <row r="78" spans="1:15" ht="11.25" customHeight="1">
      <c r="A78" s="70"/>
      <c r="B78" s="70"/>
      <c r="C78" s="75"/>
      <c r="D78" s="95"/>
      <c r="E78" s="95"/>
      <c r="F78" s="75"/>
      <c r="G78" s="95"/>
      <c r="H78" s="95"/>
      <c r="I78" s="107"/>
      <c r="J78" s="76"/>
      <c r="K78" s="75"/>
      <c r="L78" s="75"/>
      <c r="M78" s="95"/>
      <c r="N78" s="22"/>
      <c r="O78" s="22"/>
    </row>
    <row r="79" spans="1:15" ht="11.25" customHeight="1">
      <c r="A79" s="70"/>
      <c r="B79" s="70"/>
      <c r="C79" s="75"/>
      <c r="D79" s="95"/>
      <c r="E79" s="95"/>
      <c r="F79" s="75"/>
      <c r="G79" s="95"/>
      <c r="H79" s="95"/>
      <c r="I79" s="107"/>
      <c r="J79" s="76"/>
      <c r="K79" s="92"/>
      <c r="L79" s="75"/>
      <c r="M79" s="95"/>
      <c r="N79" s="22"/>
      <c r="O79" s="22"/>
    </row>
    <row r="80" spans="1:15" ht="11.25" customHeight="1">
      <c r="A80" s="70"/>
      <c r="B80" s="70"/>
      <c r="C80" s="75"/>
      <c r="D80" s="95"/>
      <c r="E80" s="95"/>
      <c r="F80" s="75"/>
      <c r="G80" s="95"/>
      <c r="H80" s="95"/>
      <c r="I80" s="107"/>
      <c r="J80" s="76"/>
      <c r="K80" s="92"/>
      <c r="L80" s="75"/>
      <c r="M80" s="95"/>
      <c r="N80" s="22"/>
      <c r="O80" s="22"/>
    </row>
    <row r="81" spans="1:15" ht="11.25" customHeight="1">
      <c r="A81" s="70"/>
      <c r="B81" s="70"/>
      <c r="C81" s="75"/>
      <c r="D81" s="95"/>
      <c r="E81" s="95"/>
      <c r="F81" s="75"/>
      <c r="G81" s="95"/>
      <c r="H81" s="95"/>
      <c r="I81" s="107"/>
      <c r="J81" s="76"/>
      <c r="K81" s="75"/>
      <c r="L81" s="75"/>
      <c r="M81" s="95"/>
      <c r="N81" s="22"/>
      <c r="O81" s="22"/>
    </row>
    <row r="82" spans="1:15" ht="11.25" customHeight="1">
      <c r="A82" s="70"/>
      <c r="B82" s="70"/>
      <c r="C82" s="75"/>
      <c r="D82" s="95"/>
      <c r="E82" s="95"/>
      <c r="F82" s="75"/>
      <c r="G82" s="95"/>
      <c r="H82" s="95"/>
      <c r="I82" s="107"/>
      <c r="J82" s="76"/>
      <c r="K82" s="92"/>
      <c r="L82" s="75"/>
      <c r="M82" s="95"/>
      <c r="N82" s="22"/>
      <c r="O82" s="22"/>
    </row>
    <row r="83" spans="1:15" ht="11.25" customHeight="1">
      <c r="A83" s="70"/>
      <c r="B83" s="70"/>
      <c r="C83" s="75"/>
      <c r="D83" s="95"/>
      <c r="E83" s="95"/>
      <c r="F83" s="75"/>
      <c r="G83" s="95"/>
      <c r="H83" s="95"/>
      <c r="I83" s="107"/>
      <c r="J83" s="76"/>
      <c r="K83" s="92"/>
      <c r="L83" s="75"/>
      <c r="M83" s="95"/>
      <c r="N83" s="22"/>
      <c r="O83" s="22"/>
    </row>
    <row r="84" spans="1:15" ht="11.25" customHeight="1">
      <c r="A84" s="70"/>
      <c r="B84" s="70"/>
      <c r="C84" s="75"/>
      <c r="D84" s="95"/>
      <c r="E84" s="95"/>
      <c r="F84" s="75"/>
      <c r="G84" s="95"/>
      <c r="H84" s="95"/>
      <c r="I84" s="107"/>
      <c r="J84" s="76"/>
      <c r="K84" s="92"/>
      <c r="L84" s="75"/>
      <c r="M84" s="95"/>
      <c r="N84" s="22"/>
      <c r="O84" s="22"/>
    </row>
    <row r="85" spans="1:15" ht="11.25" customHeight="1">
      <c r="A85" s="70"/>
      <c r="B85" s="70"/>
      <c r="C85" s="75"/>
      <c r="D85" s="95"/>
      <c r="E85" s="95"/>
      <c r="F85" s="75"/>
      <c r="G85" s="95"/>
      <c r="H85" s="95"/>
      <c r="I85" s="107"/>
      <c r="J85" s="76"/>
      <c r="K85" s="92"/>
      <c r="L85" s="75"/>
      <c r="M85" s="95"/>
      <c r="N85" s="22"/>
      <c r="O85" s="22"/>
    </row>
    <row r="86" spans="1:15" ht="11.25" customHeight="1">
      <c r="A86" s="70"/>
      <c r="B86" s="70"/>
      <c r="C86" s="75"/>
      <c r="D86" s="95"/>
      <c r="E86" s="95"/>
      <c r="F86" s="75"/>
      <c r="G86" s="95"/>
      <c r="H86" s="95"/>
      <c r="I86" s="107"/>
      <c r="J86" s="76"/>
      <c r="K86" s="92"/>
      <c r="L86" s="75"/>
      <c r="M86" s="95"/>
      <c r="N86" s="22"/>
      <c r="O86" s="22"/>
    </row>
    <row r="87" spans="1:15" ht="11.25" customHeight="1">
      <c r="A87" s="70"/>
      <c r="B87" s="70"/>
      <c r="C87" s="75"/>
      <c r="D87" s="95"/>
      <c r="E87" s="95"/>
      <c r="F87" s="75"/>
      <c r="G87" s="95"/>
      <c r="H87" s="95"/>
      <c r="I87" s="107"/>
      <c r="J87" s="76"/>
      <c r="K87" s="92"/>
      <c r="L87" s="75"/>
      <c r="M87" s="95"/>
      <c r="N87" s="22"/>
      <c r="O87" s="22"/>
    </row>
    <row r="88" spans="1:15" ht="11.25" customHeight="1">
      <c r="A88" s="70"/>
      <c r="B88" s="70"/>
      <c r="C88" s="75"/>
      <c r="D88" s="95"/>
      <c r="E88" s="95"/>
      <c r="F88" s="75"/>
      <c r="G88" s="95"/>
      <c r="H88" s="95"/>
      <c r="I88" s="107"/>
      <c r="J88" s="76"/>
      <c r="K88" s="92"/>
      <c r="L88" s="75"/>
      <c r="M88" s="95"/>
      <c r="N88" s="22"/>
      <c r="O88" s="22"/>
    </row>
    <row r="89" spans="1:15" ht="11.25" customHeight="1">
      <c r="A89" s="70"/>
      <c r="B89" s="70"/>
      <c r="C89" s="75"/>
      <c r="D89" s="95"/>
      <c r="E89" s="95"/>
      <c r="F89" s="75"/>
      <c r="G89" s="95"/>
      <c r="H89" s="95"/>
      <c r="I89" s="107"/>
      <c r="J89" s="76"/>
      <c r="K89" s="92"/>
      <c r="L89" s="75"/>
      <c r="M89" s="95"/>
      <c r="N89" s="22"/>
      <c r="O89" s="22"/>
    </row>
    <row r="90" spans="1:15" ht="11.25" customHeight="1">
      <c r="A90" s="70"/>
      <c r="B90" s="70"/>
      <c r="C90" s="75"/>
      <c r="D90" s="95"/>
      <c r="E90" s="95"/>
      <c r="F90" s="75"/>
      <c r="G90" s="95"/>
      <c r="H90" s="95"/>
      <c r="I90" s="107"/>
      <c r="J90" s="76"/>
      <c r="K90" s="75"/>
      <c r="L90" s="75"/>
      <c r="M90" s="95"/>
      <c r="N90" s="22"/>
      <c r="O90" s="22"/>
    </row>
    <row r="91" spans="1:15" ht="11.25" customHeight="1">
      <c r="A91" s="70"/>
      <c r="B91" s="70"/>
      <c r="C91" s="75"/>
      <c r="D91" s="95"/>
      <c r="E91" s="95"/>
      <c r="F91" s="75"/>
      <c r="G91" s="95"/>
      <c r="H91" s="95"/>
      <c r="I91" s="107"/>
      <c r="J91" s="76"/>
      <c r="K91" s="92"/>
      <c r="L91" s="75"/>
      <c r="M91" s="95"/>
      <c r="N91" s="22"/>
      <c r="O91" s="22"/>
    </row>
    <row r="92" spans="1:15" ht="11.25" customHeight="1">
      <c r="A92" s="70"/>
      <c r="B92" s="70"/>
      <c r="C92" s="75"/>
      <c r="D92" s="95"/>
      <c r="E92" s="95"/>
      <c r="F92" s="75"/>
      <c r="G92" s="95"/>
      <c r="H92" s="95"/>
      <c r="I92" s="107"/>
      <c r="J92" s="76"/>
      <c r="K92" s="92"/>
      <c r="L92" s="75"/>
      <c r="M92" s="95"/>
      <c r="N92" s="22"/>
      <c r="O92" s="22"/>
    </row>
    <row r="93" spans="1:15" ht="11.25" customHeight="1">
      <c r="A93" s="70"/>
      <c r="B93" s="70"/>
      <c r="C93" s="75"/>
      <c r="D93" s="95"/>
      <c r="E93" s="95"/>
      <c r="F93" s="75"/>
      <c r="G93" s="95"/>
      <c r="H93" s="95"/>
      <c r="I93" s="107"/>
      <c r="J93" s="76"/>
      <c r="K93" s="92"/>
      <c r="L93" s="75"/>
      <c r="M93" s="95"/>
      <c r="N93" s="22"/>
      <c r="O93" s="22"/>
    </row>
    <row r="94" spans="1:15" ht="11.25" customHeight="1">
      <c r="A94" s="70"/>
      <c r="B94" s="70"/>
      <c r="C94" s="75"/>
      <c r="D94" s="95"/>
      <c r="E94" s="95"/>
      <c r="F94" s="75"/>
      <c r="G94" s="95"/>
      <c r="H94" s="95"/>
      <c r="I94" s="107"/>
      <c r="J94" s="76"/>
      <c r="K94" s="92"/>
      <c r="L94" s="75"/>
      <c r="M94" s="95"/>
      <c r="N94" s="22"/>
      <c r="O94" s="22"/>
    </row>
    <row r="95" spans="1:15" ht="11.25" customHeight="1">
      <c r="A95" s="70"/>
      <c r="B95" s="70"/>
      <c r="C95" s="75"/>
      <c r="D95" s="95"/>
      <c r="E95" s="95"/>
      <c r="F95" s="75"/>
      <c r="G95" s="95"/>
      <c r="H95" s="95"/>
      <c r="I95" s="107"/>
      <c r="J95" s="76"/>
      <c r="K95" s="92"/>
      <c r="L95" s="75"/>
      <c r="M95" s="95"/>
      <c r="N95" s="22"/>
      <c r="O95" s="22"/>
    </row>
    <row r="96" spans="1:15" ht="11.25" customHeight="1">
      <c r="A96" s="70"/>
      <c r="B96" s="70"/>
      <c r="C96" s="75"/>
      <c r="D96" s="95"/>
      <c r="E96" s="95"/>
      <c r="F96" s="75"/>
      <c r="G96" s="95"/>
      <c r="H96" s="95"/>
      <c r="I96" s="107"/>
      <c r="J96" s="76"/>
      <c r="K96" s="92"/>
      <c r="L96" s="75"/>
      <c r="M96" s="95"/>
      <c r="N96" s="22"/>
      <c r="O96" s="22"/>
    </row>
    <row r="97" spans="1:15" ht="11.25" customHeight="1">
      <c r="A97" s="70"/>
      <c r="B97" s="70"/>
      <c r="C97" s="75"/>
      <c r="D97" s="95"/>
      <c r="E97" s="95"/>
      <c r="F97" s="75"/>
      <c r="G97" s="95"/>
      <c r="H97" s="95"/>
      <c r="I97" s="107"/>
      <c r="J97" s="76"/>
      <c r="K97" s="92"/>
      <c r="L97" s="75"/>
      <c r="M97" s="95"/>
      <c r="N97" s="22"/>
      <c r="O97" s="22"/>
    </row>
    <row r="98" spans="1:15" ht="11.25" customHeight="1">
      <c r="A98" s="70"/>
      <c r="B98" s="70"/>
      <c r="C98" s="75"/>
      <c r="D98" s="95"/>
      <c r="E98" s="95"/>
      <c r="F98" s="75"/>
      <c r="G98" s="95"/>
      <c r="H98" s="95"/>
      <c r="I98" s="107"/>
      <c r="J98" s="76"/>
      <c r="K98" s="75"/>
      <c r="L98" s="75"/>
      <c r="M98" s="95"/>
      <c r="N98" s="22"/>
      <c r="O98" s="22"/>
    </row>
    <row r="99" spans="1:15" ht="11.25" customHeight="1">
      <c r="A99" s="70"/>
      <c r="B99" s="70"/>
      <c r="C99" s="75"/>
      <c r="D99" s="95"/>
      <c r="E99" s="95"/>
      <c r="F99" s="75"/>
      <c r="G99" s="95"/>
      <c r="H99" s="95"/>
      <c r="I99" s="107"/>
      <c r="J99" s="76"/>
      <c r="K99" s="92"/>
      <c r="L99" s="151"/>
      <c r="M99" s="95"/>
      <c r="N99" s="22"/>
      <c r="O99" s="22"/>
    </row>
    <row r="100" spans="1:15" ht="11.25" customHeight="1">
      <c r="A100" s="70"/>
      <c r="B100" s="70"/>
      <c r="C100" s="75"/>
      <c r="D100" s="95"/>
      <c r="E100" s="95"/>
      <c r="F100" s="75"/>
      <c r="G100" s="95"/>
      <c r="H100" s="95"/>
      <c r="I100" s="107"/>
      <c r="J100" s="76"/>
      <c r="K100" s="92"/>
      <c r="L100" s="151"/>
      <c r="M100" s="95"/>
      <c r="N100" s="22"/>
      <c r="O100" s="22"/>
    </row>
    <row r="101" spans="1:15" ht="11.25" customHeight="1">
      <c r="A101" s="70"/>
      <c r="B101" s="70"/>
      <c r="C101" s="75"/>
      <c r="D101" s="95"/>
      <c r="E101" s="95"/>
      <c r="F101" s="75"/>
      <c r="G101" s="95"/>
      <c r="H101" s="95"/>
      <c r="I101" s="107"/>
      <c r="J101" s="76"/>
      <c r="K101" s="92"/>
      <c r="L101" s="75"/>
      <c r="M101" s="95"/>
      <c r="N101" s="22"/>
      <c r="O101" s="22"/>
    </row>
    <row r="102" spans="1:15" ht="11.25" customHeight="1">
      <c r="A102" s="70"/>
      <c r="B102" s="70"/>
      <c r="C102" s="75"/>
      <c r="D102" s="95"/>
      <c r="E102" s="95"/>
      <c r="F102" s="75"/>
      <c r="G102" s="95"/>
      <c r="H102" s="95"/>
      <c r="I102" s="107"/>
      <c r="J102" s="76"/>
      <c r="K102" s="92"/>
      <c r="L102" s="75"/>
      <c r="M102" s="95"/>
      <c r="N102" s="22"/>
      <c r="O102" s="22"/>
    </row>
    <row r="103" spans="1:15" ht="11.25" customHeight="1">
      <c r="A103" s="70"/>
      <c r="B103" s="70"/>
      <c r="C103" s="75"/>
      <c r="D103" s="95"/>
      <c r="E103" s="95"/>
      <c r="F103" s="75"/>
      <c r="G103" s="95"/>
      <c r="H103" s="95"/>
      <c r="I103" s="107"/>
      <c r="J103" s="76"/>
      <c r="K103" s="92"/>
      <c r="L103" s="75"/>
      <c r="M103" s="95"/>
      <c r="N103" s="22"/>
      <c r="O103" s="22"/>
    </row>
    <row r="104" spans="1:15" ht="11.25" customHeight="1">
      <c r="A104" s="70"/>
      <c r="B104" s="70"/>
      <c r="C104" s="75"/>
      <c r="D104" s="95"/>
      <c r="E104" s="95"/>
      <c r="F104" s="75"/>
      <c r="G104" s="95"/>
      <c r="H104" s="95"/>
      <c r="I104" s="107"/>
      <c r="J104" s="76"/>
      <c r="K104" s="92"/>
      <c r="L104" s="75"/>
      <c r="M104" s="95"/>
      <c r="N104" s="22"/>
      <c r="O104" s="22"/>
    </row>
    <row r="105" spans="1:15" ht="11.25" customHeight="1">
      <c r="A105" s="70"/>
      <c r="B105" s="70"/>
      <c r="C105" s="75"/>
      <c r="D105" s="95"/>
      <c r="E105" s="95"/>
      <c r="F105" s="75"/>
      <c r="G105" s="95"/>
      <c r="H105" s="95"/>
      <c r="I105" s="107"/>
      <c r="J105" s="76"/>
      <c r="K105" s="92"/>
      <c r="L105" s="75"/>
      <c r="M105" s="95"/>
      <c r="N105" s="22"/>
      <c r="O105" s="22"/>
    </row>
    <row r="106" spans="1:15" ht="11.25" customHeight="1">
      <c r="A106" s="70"/>
      <c r="B106" s="70"/>
      <c r="C106" s="75"/>
      <c r="D106" s="95"/>
      <c r="E106" s="95"/>
      <c r="F106" s="75"/>
      <c r="G106" s="95"/>
      <c r="H106" s="95"/>
      <c r="I106" s="107"/>
      <c r="J106" s="76"/>
      <c r="K106" s="92"/>
      <c r="L106" s="75"/>
      <c r="M106" s="95"/>
      <c r="N106" s="22"/>
      <c r="O106" s="22"/>
    </row>
    <row r="107" spans="1:15" ht="11.25" customHeight="1">
      <c r="A107" s="70"/>
      <c r="B107" s="70"/>
      <c r="C107" s="75"/>
      <c r="D107" s="95"/>
      <c r="E107" s="95"/>
      <c r="F107" s="75"/>
      <c r="G107" s="95"/>
      <c r="H107" s="95"/>
      <c r="I107" s="107"/>
      <c r="J107" s="76"/>
      <c r="K107" s="92"/>
      <c r="L107" s="75"/>
      <c r="M107" s="95"/>
      <c r="N107" s="22"/>
      <c r="O107" s="22"/>
    </row>
    <row r="108" spans="1:15" ht="11.25" customHeight="1">
      <c r="A108" s="70"/>
      <c r="B108" s="70"/>
      <c r="C108" s="75"/>
      <c r="D108" s="95"/>
      <c r="E108" s="95"/>
      <c r="F108" s="75"/>
      <c r="G108" s="95"/>
      <c r="H108" s="95"/>
      <c r="I108" s="107"/>
      <c r="J108" s="76"/>
      <c r="K108" s="92"/>
      <c r="L108" s="75"/>
      <c r="M108" s="95"/>
      <c r="N108" s="22"/>
      <c r="O108" s="22"/>
    </row>
    <row r="109" spans="1:15" ht="11.25" customHeight="1">
      <c r="A109" s="70"/>
      <c r="B109" s="70"/>
      <c r="C109" s="75"/>
      <c r="D109" s="95"/>
      <c r="E109" s="95"/>
      <c r="F109" s="75"/>
      <c r="G109" s="95"/>
      <c r="H109" s="95"/>
      <c r="I109" s="107"/>
      <c r="J109" s="76"/>
      <c r="K109" s="92"/>
      <c r="L109" s="151"/>
      <c r="M109" s="95"/>
      <c r="N109" s="22"/>
      <c r="O109" s="22"/>
    </row>
    <row r="110" spans="1:15" ht="11.25" customHeight="1">
      <c r="A110" s="70"/>
      <c r="B110" s="70"/>
      <c r="C110" s="95"/>
      <c r="D110" s="95"/>
      <c r="E110" s="95"/>
      <c r="F110" s="95"/>
      <c r="G110" s="95"/>
      <c r="H110" s="95"/>
      <c r="I110" s="213"/>
      <c r="J110" s="76"/>
      <c r="K110" s="91"/>
      <c r="L110" s="95"/>
      <c r="M110" s="95"/>
      <c r="N110" s="22"/>
      <c r="O110" s="22"/>
    </row>
    <row r="111" spans="1:15" ht="11.25" customHeight="1">
      <c r="A111" s="70"/>
      <c r="B111" s="70"/>
      <c r="C111" s="75"/>
      <c r="D111" s="95"/>
      <c r="E111" s="95"/>
      <c r="F111" s="75"/>
      <c r="G111" s="95"/>
      <c r="H111" s="95"/>
      <c r="I111" s="107"/>
      <c r="J111" s="76"/>
      <c r="K111" s="92"/>
      <c r="L111" s="75"/>
      <c r="M111" s="95"/>
      <c r="N111" s="22"/>
      <c r="O111" s="22"/>
    </row>
    <row r="112" spans="1:15" ht="11.25" customHeight="1">
      <c r="A112" s="70"/>
      <c r="B112" s="70"/>
      <c r="C112" s="75"/>
      <c r="D112" s="95"/>
      <c r="E112" s="95"/>
      <c r="F112" s="75"/>
      <c r="G112" s="95"/>
      <c r="H112" s="95"/>
      <c r="I112" s="107"/>
      <c r="J112" s="76"/>
      <c r="K112" s="92"/>
      <c r="L112" s="75"/>
      <c r="M112" s="95"/>
      <c r="N112" s="22"/>
      <c r="O112" s="22"/>
    </row>
    <row r="113" spans="1:16" ht="11.25" customHeight="1">
      <c r="A113" s="70"/>
      <c r="B113" s="70"/>
      <c r="C113" s="75"/>
      <c r="D113" s="95"/>
      <c r="E113" s="95"/>
      <c r="F113" s="75"/>
      <c r="G113" s="95"/>
      <c r="H113" s="95"/>
      <c r="I113" s="107"/>
      <c r="J113" s="76"/>
      <c r="K113" s="92"/>
      <c r="L113" s="75"/>
      <c r="M113" s="95"/>
      <c r="N113" s="22"/>
      <c r="O113" s="22"/>
      <c r="P113" s="45"/>
    </row>
    <row r="114" spans="1:16" ht="11.25" customHeight="1">
      <c r="A114" s="70"/>
      <c r="B114" s="70"/>
      <c r="C114" s="75"/>
      <c r="D114" s="95"/>
      <c r="E114" s="95"/>
      <c r="F114" s="75"/>
      <c r="G114" s="95"/>
      <c r="H114" s="95"/>
      <c r="I114" s="107"/>
      <c r="J114" s="76"/>
      <c r="K114" s="92"/>
      <c r="L114" s="75"/>
      <c r="M114" s="95"/>
      <c r="N114" s="22"/>
      <c r="O114" s="22"/>
    </row>
    <row r="115" spans="1:16" s="45" customFormat="1" ht="11.25" customHeight="1">
      <c r="A115" s="70"/>
      <c r="B115" s="70"/>
      <c r="C115" s="75"/>
      <c r="D115" s="95"/>
      <c r="E115" s="95"/>
      <c r="F115" s="75"/>
      <c r="G115" s="95"/>
      <c r="H115" s="95"/>
      <c r="I115" s="213"/>
      <c r="J115" s="76"/>
      <c r="K115" s="91"/>
      <c r="L115" s="95"/>
      <c r="M115" s="95"/>
      <c r="N115" s="22"/>
      <c r="O115" s="22"/>
      <c r="P115" s="47"/>
    </row>
    <row r="116" spans="1:16" ht="11.25" customHeight="1">
      <c r="A116" s="70"/>
      <c r="B116" s="70"/>
      <c r="C116" s="75"/>
      <c r="D116" s="95"/>
      <c r="E116" s="95"/>
      <c r="F116" s="75"/>
      <c r="G116" s="95"/>
      <c r="H116" s="95"/>
      <c r="I116" s="107"/>
      <c r="J116" s="76"/>
      <c r="K116" s="75"/>
      <c r="L116" s="75"/>
      <c r="M116" s="95"/>
      <c r="N116" s="22"/>
      <c r="O116" s="22"/>
    </row>
    <row r="117" spans="1:16" ht="11.25" customHeight="1">
      <c r="A117" s="70"/>
      <c r="B117" s="70"/>
      <c r="C117" s="75"/>
      <c r="D117" s="95"/>
      <c r="E117" s="95"/>
      <c r="F117" s="75"/>
      <c r="G117" s="95"/>
      <c r="H117" s="95"/>
      <c r="I117" s="107"/>
      <c r="J117" s="76"/>
      <c r="K117" s="75"/>
      <c r="L117" s="75"/>
      <c r="M117" s="95"/>
      <c r="N117" s="22"/>
      <c r="O117" s="22"/>
    </row>
    <row r="118" spans="1:16" ht="11.25" customHeight="1">
      <c r="A118" s="70"/>
      <c r="B118" s="70"/>
      <c r="C118" s="75"/>
      <c r="D118" s="95"/>
      <c r="E118" s="95"/>
      <c r="F118" s="75"/>
      <c r="G118" s="95"/>
      <c r="H118" s="95"/>
      <c r="I118" s="107"/>
      <c r="J118" s="76"/>
      <c r="K118" s="92"/>
      <c r="L118" s="75"/>
      <c r="M118" s="95"/>
      <c r="N118" s="22"/>
      <c r="O118" s="22"/>
    </row>
    <row r="119" spans="1:16" ht="11.25" customHeight="1">
      <c r="A119" s="70"/>
      <c r="B119" s="70"/>
      <c r="C119" s="75"/>
      <c r="D119" s="95"/>
      <c r="E119" s="95"/>
      <c r="F119" s="75"/>
      <c r="G119" s="95"/>
      <c r="H119" s="95"/>
      <c r="I119" s="107"/>
      <c r="J119" s="76"/>
      <c r="K119" s="92"/>
      <c r="L119" s="95"/>
      <c r="M119" s="95"/>
      <c r="N119" s="22"/>
      <c r="O119" s="22"/>
    </row>
    <row r="120" spans="1:16" ht="11.25" customHeight="1">
      <c r="A120" s="70"/>
      <c r="B120" s="70"/>
      <c r="C120" s="75"/>
      <c r="D120" s="95"/>
      <c r="E120" s="95"/>
      <c r="F120" s="75"/>
      <c r="G120" s="95"/>
      <c r="H120" s="95"/>
      <c r="I120" s="107"/>
      <c r="J120" s="76"/>
      <c r="K120" s="92"/>
      <c r="L120" s="151"/>
      <c r="M120" s="95"/>
      <c r="N120" s="22"/>
      <c r="O120" s="22"/>
    </row>
    <row r="121" spans="1:16" ht="11.25" customHeight="1">
      <c r="A121" s="70"/>
      <c r="B121" s="70"/>
      <c r="C121" s="75"/>
      <c r="D121" s="95"/>
      <c r="E121" s="95"/>
      <c r="F121" s="95"/>
      <c r="G121" s="95"/>
      <c r="H121" s="95"/>
      <c r="I121" s="213"/>
      <c r="J121" s="76"/>
      <c r="K121" s="95"/>
      <c r="L121" s="95"/>
      <c r="M121" s="95"/>
      <c r="N121" s="22"/>
      <c r="O121" s="22"/>
    </row>
    <row r="122" spans="1:16" ht="11.25" customHeight="1">
      <c r="A122" s="70"/>
      <c r="B122" s="70"/>
      <c r="C122" s="75"/>
      <c r="D122" s="95"/>
      <c r="E122" s="95"/>
      <c r="F122" s="75"/>
      <c r="G122" s="95"/>
      <c r="H122" s="95"/>
      <c r="I122" s="213"/>
      <c r="J122" s="76"/>
      <c r="K122" s="95"/>
      <c r="L122" s="95"/>
      <c r="M122" s="95"/>
      <c r="N122" s="22"/>
      <c r="O122" s="22"/>
    </row>
    <row r="123" spans="1:16" ht="11.25" customHeight="1">
      <c r="A123" s="70"/>
      <c r="B123" s="70"/>
      <c r="C123" s="75"/>
      <c r="D123" s="95"/>
      <c r="E123" s="95"/>
      <c r="F123" s="75"/>
      <c r="G123" s="95"/>
      <c r="H123" s="95"/>
      <c r="I123" s="213"/>
      <c r="J123" s="76"/>
      <c r="K123" s="91"/>
      <c r="L123" s="95"/>
      <c r="M123" s="95"/>
      <c r="N123" s="22"/>
      <c r="O123" s="22"/>
    </row>
    <row r="124" spans="1:16" ht="11.25" customHeight="1">
      <c r="A124" s="70"/>
      <c r="B124" s="70"/>
      <c r="C124" s="75"/>
      <c r="D124" s="95"/>
      <c r="E124" s="95"/>
      <c r="F124" s="75"/>
      <c r="G124" s="95"/>
      <c r="H124" s="95"/>
      <c r="I124" s="107"/>
      <c r="J124" s="76"/>
      <c r="K124" s="75"/>
      <c r="L124" s="75"/>
      <c r="M124" s="95"/>
      <c r="N124" s="22"/>
      <c r="O124" s="22"/>
    </row>
    <row r="125" spans="1:16" ht="11.25" customHeight="1">
      <c r="A125" s="70"/>
      <c r="B125" s="70"/>
      <c r="C125" s="75"/>
      <c r="D125" s="95"/>
      <c r="E125" s="95"/>
      <c r="F125" s="95"/>
      <c r="G125" s="95"/>
      <c r="H125" s="95"/>
      <c r="I125" s="213"/>
      <c r="J125" s="76"/>
      <c r="K125" s="95"/>
      <c r="L125" s="95"/>
      <c r="M125" s="95"/>
      <c r="N125" s="22"/>
      <c r="O125" s="22"/>
    </row>
    <row r="126" spans="1:16" ht="11.25" customHeight="1">
      <c r="A126" s="70"/>
      <c r="B126" s="70"/>
      <c r="C126" s="75"/>
      <c r="D126" s="95"/>
      <c r="E126" s="95"/>
      <c r="F126" s="75"/>
      <c r="G126" s="95"/>
      <c r="H126" s="95"/>
      <c r="I126" s="213"/>
      <c r="J126" s="76"/>
      <c r="K126" s="91"/>
      <c r="L126" s="95"/>
      <c r="M126" s="95"/>
      <c r="N126" s="22"/>
      <c r="O126" s="22"/>
    </row>
    <row r="127" spans="1:16" ht="11.25" customHeight="1">
      <c r="A127" s="70"/>
      <c r="B127" s="70"/>
      <c r="C127" s="75"/>
      <c r="D127" s="95"/>
      <c r="E127" s="95"/>
      <c r="F127" s="95"/>
      <c r="G127" s="95"/>
      <c r="H127" s="95"/>
      <c r="I127" s="213"/>
      <c r="J127" s="76"/>
      <c r="K127" s="95"/>
      <c r="L127" s="95"/>
      <c r="M127" s="95"/>
      <c r="N127" s="22"/>
      <c r="O127" s="22"/>
    </row>
    <row r="128" spans="1:16" ht="11.25" customHeight="1">
      <c r="A128" s="70"/>
      <c r="B128" s="70"/>
      <c r="C128" s="75"/>
      <c r="D128" s="95"/>
      <c r="E128" s="95"/>
      <c r="F128" s="95"/>
      <c r="G128" s="95"/>
      <c r="H128" s="95"/>
      <c r="I128" s="213"/>
      <c r="J128" s="76"/>
      <c r="K128" s="95"/>
      <c r="L128" s="95"/>
      <c r="M128" s="95"/>
      <c r="N128" s="22"/>
      <c r="O128" s="22"/>
    </row>
    <row r="129" spans="1:15" ht="11.25" customHeight="1">
      <c r="A129" s="70"/>
      <c r="B129" s="70"/>
      <c r="C129" s="75"/>
      <c r="D129" s="95"/>
      <c r="E129" s="95"/>
      <c r="F129" s="95"/>
      <c r="G129" s="95"/>
      <c r="H129" s="95"/>
      <c r="I129" s="213"/>
      <c r="J129" s="76"/>
      <c r="K129" s="95"/>
      <c r="L129" s="95"/>
      <c r="M129" s="95"/>
      <c r="N129" s="22"/>
      <c r="O129" s="22"/>
    </row>
    <row r="130" spans="1:15" ht="11.25" customHeight="1">
      <c r="A130" s="70"/>
      <c r="B130" s="70"/>
      <c r="C130" s="75"/>
      <c r="D130" s="95"/>
      <c r="E130" s="95"/>
      <c r="F130" s="95"/>
      <c r="G130" s="95"/>
      <c r="H130" s="95"/>
      <c r="I130" s="213"/>
      <c r="J130" s="76"/>
      <c r="K130" s="95"/>
      <c r="L130" s="95"/>
      <c r="M130" s="95"/>
      <c r="N130" s="22"/>
      <c r="O130" s="22"/>
    </row>
    <row r="131" spans="1:15" ht="11.25" customHeight="1">
      <c r="A131" s="70"/>
      <c r="B131" s="70"/>
      <c r="C131" s="75"/>
      <c r="D131" s="95"/>
      <c r="E131" s="95"/>
      <c r="F131" s="95"/>
      <c r="G131" s="95"/>
      <c r="H131" s="95"/>
      <c r="I131" s="213"/>
      <c r="J131" s="76"/>
      <c r="K131" s="95"/>
      <c r="L131" s="95"/>
      <c r="M131" s="95"/>
      <c r="N131" s="22"/>
      <c r="O131" s="22"/>
    </row>
    <row r="132" spans="1:15" ht="11.25" customHeight="1">
      <c r="A132" s="70"/>
      <c r="B132" s="70"/>
      <c r="C132" s="75"/>
      <c r="D132" s="95"/>
      <c r="E132" s="95"/>
      <c r="F132" s="95"/>
      <c r="G132" s="95"/>
      <c r="H132" s="95"/>
      <c r="I132" s="213"/>
      <c r="J132" s="76"/>
      <c r="K132" s="95"/>
      <c r="L132" s="95"/>
      <c r="M132" s="95"/>
      <c r="N132" s="22"/>
      <c r="O132" s="22"/>
    </row>
    <row r="133" spans="1:15" ht="11.25" customHeight="1">
      <c r="A133" s="70"/>
      <c r="B133" s="70"/>
      <c r="C133" s="75"/>
      <c r="D133" s="95"/>
      <c r="E133" s="95"/>
      <c r="F133" s="95"/>
      <c r="G133" s="95"/>
      <c r="H133" s="95"/>
      <c r="I133" s="213"/>
      <c r="J133" s="76"/>
      <c r="K133" s="95"/>
      <c r="L133" s="95"/>
      <c r="M133" s="95"/>
      <c r="N133" s="22"/>
      <c r="O133" s="22"/>
    </row>
    <row r="134" spans="1:15" ht="11.25" customHeight="1">
      <c r="A134" s="70"/>
      <c r="B134" s="70"/>
      <c r="C134" s="75"/>
      <c r="D134" s="95"/>
      <c r="E134" s="95"/>
      <c r="F134" s="95"/>
      <c r="G134" s="95"/>
      <c r="H134" s="95"/>
      <c r="I134" s="213"/>
      <c r="J134" s="76"/>
      <c r="K134" s="95"/>
      <c r="L134" s="95"/>
      <c r="M134" s="95"/>
      <c r="N134" s="22"/>
      <c r="O134" s="22"/>
    </row>
    <row r="135" spans="1:15" ht="11.25" customHeight="1">
      <c r="A135" s="70"/>
      <c r="B135" s="70"/>
      <c r="C135" s="75"/>
      <c r="D135" s="70"/>
      <c r="E135" s="70"/>
      <c r="F135" s="70"/>
      <c r="G135" s="70"/>
      <c r="H135" s="70"/>
      <c r="I135" s="136"/>
      <c r="J135" s="72"/>
      <c r="K135" s="95"/>
      <c r="L135" s="70"/>
      <c r="M135" s="70"/>
      <c r="N135" s="22"/>
      <c r="O135" s="26"/>
    </row>
    <row r="136" spans="1:15" ht="11.25" customHeight="1">
      <c r="A136" s="70"/>
      <c r="B136" s="70"/>
      <c r="C136" s="75"/>
      <c r="D136" s="70"/>
      <c r="E136" s="70"/>
      <c r="F136" s="70"/>
      <c r="G136" s="70"/>
      <c r="H136" s="70"/>
      <c r="I136" s="136"/>
      <c r="J136" s="72"/>
      <c r="K136" s="95"/>
      <c r="L136" s="70"/>
      <c r="M136" s="70"/>
      <c r="N136" s="22"/>
      <c r="O136" s="26"/>
    </row>
    <row r="137" spans="1:15" ht="11.25" customHeight="1">
      <c r="A137" s="70"/>
      <c r="B137" s="70"/>
      <c r="C137" s="70"/>
      <c r="D137" s="70"/>
      <c r="E137" s="70"/>
      <c r="F137" s="70"/>
      <c r="G137" s="70"/>
      <c r="H137" s="70"/>
      <c r="I137" s="136"/>
      <c r="J137" s="72"/>
      <c r="K137" s="95"/>
      <c r="L137" s="91"/>
      <c r="M137" s="70"/>
      <c r="N137" s="22"/>
      <c r="O137" s="26"/>
    </row>
    <row r="138" spans="1:15" ht="11.25" customHeight="1">
      <c r="A138" s="70"/>
      <c r="B138" s="70"/>
      <c r="C138" s="70"/>
      <c r="D138" s="70"/>
      <c r="E138" s="70"/>
      <c r="F138" s="70"/>
      <c r="G138" s="70"/>
      <c r="H138" s="70"/>
      <c r="I138" s="136"/>
      <c r="J138" s="72"/>
      <c r="K138" s="95"/>
      <c r="L138" s="70"/>
      <c r="M138" s="70"/>
      <c r="N138" s="22"/>
      <c r="O138" s="26"/>
    </row>
    <row r="139" spans="1:15" ht="11.25" customHeight="1">
      <c r="A139" s="70"/>
      <c r="B139" s="70"/>
      <c r="C139" s="70"/>
      <c r="D139" s="70"/>
      <c r="E139" s="70"/>
      <c r="F139" s="70"/>
      <c r="G139" s="70"/>
      <c r="H139" s="70"/>
      <c r="I139" s="136"/>
      <c r="J139" s="72"/>
      <c r="K139" s="95"/>
      <c r="L139" s="70"/>
      <c r="M139" s="70"/>
      <c r="N139" s="22"/>
      <c r="O139" s="26"/>
    </row>
    <row r="140" spans="1:15" ht="11.25" customHeight="1">
      <c r="A140" s="70"/>
      <c r="B140" s="70"/>
      <c r="C140" s="70"/>
      <c r="D140" s="70"/>
      <c r="E140" s="70"/>
      <c r="F140" s="70"/>
      <c r="G140" s="70"/>
      <c r="H140" s="70"/>
      <c r="I140" s="136"/>
      <c r="J140" s="72"/>
      <c r="K140" s="95"/>
      <c r="L140" s="70"/>
      <c r="M140" s="70"/>
      <c r="N140" s="22"/>
      <c r="O140" s="26"/>
    </row>
    <row r="141" spans="1:15" ht="11.25" customHeight="1">
      <c r="A141" s="70"/>
      <c r="B141" s="70"/>
      <c r="C141" s="70"/>
      <c r="D141" s="70"/>
      <c r="E141" s="70"/>
      <c r="F141" s="70"/>
      <c r="G141" s="70"/>
      <c r="H141" s="70"/>
      <c r="I141" s="136"/>
      <c r="J141" s="72"/>
      <c r="K141" s="95"/>
      <c r="L141" s="70"/>
      <c r="M141" s="70"/>
      <c r="N141" s="22"/>
      <c r="O141" s="26"/>
    </row>
    <row r="142" spans="1:15" ht="11.25" customHeight="1">
      <c r="A142" s="70"/>
      <c r="B142" s="70"/>
      <c r="C142" s="70"/>
      <c r="D142" s="70"/>
      <c r="E142" s="70"/>
      <c r="F142" s="70"/>
      <c r="G142" s="70"/>
      <c r="H142" s="70"/>
      <c r="I142" s="136"/>
      <c r="J142" s="72"/>
      <c r="K142" s="95"/>
      <c r="L142" s="70"/>
      <c r="M142" s="70"/>
      <c r="N142" s="22"/>
      <c r="O142" s="26"/>
    </row>
    <row r="143" spans="1:15" ht="11.25" customHeight="1">
      <c r="A143" s="70"/>
      <c r="B143" s="70"/>
      <c r="C143" s="70"/>
      <c r="D143" s="70"/>
      <c r="E143" s="70"/>
      <c r="F143" s="70"/>
      <c r="G143" s="70"/>
      <c r="H143" s="70"/>
      <c r="I143" s="136"/>
      <c r="J143" s="72"/>
      <c r="K143" s="95"/>
      <c r="L143" s="70"/>
      <c r="M143" s="70"/>
      <c r="N143" s="22"/>
      <c r="O143" s="26"/>
    </row>
    <row r="144" spans="1:15" ht="11.25" customHeight="1">
      <c r="A144" s="70"/>
      <c r="B144" s="70"/>
      <c r="C144" s="70"/>
      <c r="D144" s="70"/>
      <c r="E144" s="70"/>
      <c r="F144" s="70"/>
      <c r="G144" s="70"/>
      <c r="H144" s="70"/>
      <c r="I144" s="136"/>
      <c r="J144" s="72"/>
      <c r="K144" s="95"/>
      <c r="L144" s="70"/>
      <c r="M144" s="70"/>
      <c r="N144" s="22"/>
      <c r="O144" s="26"/>
    </row>
    <row r="145" spans="1:15" ht="11.25" customHeight="1">
      <c r="A145" s="70"/>
      <c r="B145" s="70"/>
      <c r="C145" s="70"/>
      <c r="D145" s="70"/>
      <c r="E145" s="70"/>
      <c r="F145" s="70"/>
      <c r="G145" s="70"/>
      <c r="H145" s="70"/>
      <c r="I145" s="136"/>
      <c r="J145" s="72"/>
      <c r="K145" s="95"/>
      <c r="L145" s="70"/>
      <c r="M145" s="70"/>
      <c r="N145" s="22"/>
      <c r="O145" s="26"/>
    </row>
    <row r="146" spans="1:15" ht="11.25" customHeight="1">
      <c r="A146" s="70"/>
      <c r="B146" s="70"/>
      <c r="C146" s="70"/>
      <c r="D146" s="70"/>
      <c r="E146" s="70"/>
      <c r="F146" s="70"/>
      <c r="G146" s="70"/>
      <c r="H146" s="70"/>
      <c r="I146" s="136"/>
      <c r="J146" s="72"/>
      <c r="K146" s="95"/>
      <c r="L146" s="70"/>
      <c r="M146" s="70"/>
      <c r="N146" s="22"/>
      <c r="O146" s="26"/>
    </row>
    <row r="147" spans="1:15" ht="11.25" customHeight="1">
      <c r="A147" s="70"/>
      <c r="B147" s="70"/>
      <c r="C147" s="70"/>
      <c r="D147" s="70"/>
      <c r="E147" s="70"/>
      <c r="F147" s="70"/>
      <c r="G147" s="70"/>
      <c r="H147" s="70"/>
      <c r="I147" s="136"/>
      <c r="J147" s="72"/>
      <c r="K147" s="95"/>
      <c r="L147" s="70"/>
      <c r="M147" s="70"/>
      <c r="N147" s="22"/>
      <c r="O147" s="26"/>
    </row>
    <row r="148" spans="1:15" ht="11.25" customHeight="1">
      <c r="A148" s="70"/>
      <c r="B148" s="70"/>
      <c r="C148" s="70"/>
      <c r="D148" s="70"/>
      <c r="E148" s="70"/>
      <c r="F148" s="70"/>
      <c r="G148" s="70"/>
      <c r="H148" s="70"/>
      <c r="I148" s="136"/>
      <c r="J148" s="72"/>
      <c r="K148" s="95"/>
      <c r="L148" s="70"/>
      <c r="M148" s="70"/>
      <c r="N148" s="22"/>
      <c r="O148" s="26"/>
    </row>
    <row r="149" spans="1:15" ht="11.25" customHeight="1">
      <c r="A149" s="70"/>
      <c r="B149" s="70"/>
      <c r="C149" s="70"/>
      <c r="D149" s="70"/>
      <c r="E149" s="70"/>
      <c r="F149" s="70"/>
      <c r="G149" s="70"/>
      <c r="H149" s="70"/>
      <c r="I149" s="136"/>
      <c r="J149" s="72"/>
      <c r="K149" s="95"/>
      <c r="L149" s="70"/>
      <c r="M149" s="70"/>
      <c r="N149" s="22"/>
      <c r="O149" s="26"/>
    </row>
    <row r="150" spans="1:15" ht="11.25" customHeight="1">
      <c r="A150" s="70"/>
      <c r="B150" s="70"/>
      <c r="C150" s="70"/>
      <c r="D150" s="70"/>
      <c r="E150" s="70"/>
      <c r="F150" s="70"/>
      <c r="G150" s="70"/>
      <c r="H150" s="70"/>
      <c r="I150" s="136"/>
      <c r="J150" s="72"/>
      <c r="K150" s="95"/>
      <c r="L150" s="70"/>
      <c r="M150" s="70"/>
      <c r="N150" s="22"/>
      <c r="O150" s="26"/>
    </row>
    <row r="151" spans="1:15" ht="11.25" customHeight="1">
      <c r="A151" s="70"/>
      <c r="B151" s="70"/>
      <c r="C151" s="70"/>
      <c r="D151" s="70"/>
      <c r="E151" s="70"/>
      <c r="F151" s="70"/>
      <c r="G151" s="70"/>
      <c r="H151" s="70"/>
      <c r="I151" s="136"/>
      <c r="J151" s="72"/>
      <c r="K151" s="95"/>
      <c r="L151" s="70"/>
      <c r="M151" s="70"/>
      <c r="N151" s="22"/>
      <c r="O151" s="26"/>
    </row>
    <row r="152" spans="1:15" ht="11.25" customHeight="1">
      <c r="A152" s="70"/>
      <c r="B152" s="70"/>
      <c r="C152" s="70"/>
      <c r="D152" s="70"/>
      <c r="E152" s="70"/>
      <c r="F152" s="70"/>
      <c r="G152" s="70"/>
      <c r="H152" s="70"/>
      <c r="I152" s="136"/>
      <c r="J152" s="72"/>
      <c r="K152" s="95"/>
      <c r="L152" s="70"/>
      <c r="M152" s="70"/>
      <c r="N152" s="22"/>
      <c r="O152" s="26"/>
    </row>
    <row r="153" spans="1:15" ht="11.25" customHeight="1">
      <c r="A153" s="70"/>
      <c r="B153" s="70"/>
      <c r="C153" s="70"/>
      <c r="D153" s="70"/>
      <c r="E153" s="70"/>
      <c r="F153" s="70"/>
      <c r="G153" s="70"/>
      <c r="H153" s="70"/>
      <c r="I153" s="136"/>
      <c r="J153" s="72"/>
      <c r="K153" s="95"/>
      <c r="L153" s="70"/>
      <c r="M153" s="70"/>
      <c r="N153" s="22"/>
      <c r="O153" s="26"/>
    </row>
    <row r="154" spans="1:15" ht="11.25" customHeight="1">
      <c r="A154" s="70"/>
      <c r="B154" s="70"/>
      <c r="C154" s="70"/>
      <c r="D154" s="70"/>
      <c r="E154" s="70"/>
      <c r="F154" s="70"/>
      <c r="G154" s="70"/>
      <c r="H154" s="70"/>
      <c r="I154" s="136"/>
      <c r="J154" s="72"/>
      <c r="K154" s="95"/>
      <c r="L154" s="70"/>
      <c r="M154" s="70"/>
      <c r="N154" s="22"/>
      <c r="O154" s="26"/>
    </row>
    <row r="155" spans="1:15" ht="11.25" customHeight="1">
      <c r="A155" s="70"/>
      <c r="B155" s="70"/>
      <c r="C155" s="70"/>
      <c r="D155" s="70"/>
      <c r="E155" s="70"/>
      <c r="F155" s="70"/>
      <c r="G155" s="70"/>
      <c r="H155" s="70"/>
      <c r="I155" s="136"/>
      <c r="J155" s="72"/>
      <c r="K155" s="95"/>
      <c r="L155" s="70"/>
      <c r="M155" s="70"/>
      <c r="N155" s="22"/>
      <c r="O155" s="26"/>
    </row>
    <row r="156" spans="1:15" ht="11.25" customHeight="1">
      <c r="A156" s="70"/>
      <c r="B156" s="70"/>
      <c r="C156" s="70"/>
      <c r="D156" s="70"/>
      <c r="E156" s="70"/>
      <c r="F156" s="70"/>
      <c r="G156" s="70"/>
      <c r="H156" s="70"/>
      <c r="I156" s="136"/>
      <c r="J156" s="72"/>
      <c r="K156" s="95"/>
      <c r="L156" s="70"/>
      <c r="M156" s="70"/>
      <c r="N156" s="22"/>
      <c r="O156" s="26"/>
    </row>
    <row r="157" spans="1:15" ht="11.25" customHeight="1">
      <c r="A157" s="70"/>
      <c r="B157" s="70"/>
      <c r="C157" s="70"/>
      <c r="D157" s="70"/>
      <c r="E157" s="70"/>
      <c r="F157" s="70"/>
      <c r="G157" s="70"/>
      <c r="H157" s="70"/>
      <c r="I157" s="136"/>
      <c r="J157" s="72"/>
      <c r="K157" s="95"/>
      <c r="L157" s="70"/>
      <c r="M157" s="70"/>
      <c r="N157" s="22"/>
      <c r="O157" s="26"/>
    </row>
    <row r="158" spans="1:15" ht="11.25" customHeight="1">
      <c r="A158" s="70"/>
      <c r="B158" s="70"/>
      <c r="C158" s="70"/>
      <c r="D158" s="70"/>
      <c r="E158" s="70"/>
      <c r="F158" s="70"/>
      <c r="G158" s="70"/>
      <c r="H158" s="70"/>
      <c r="I158" s="136"/>
      <c r="J158" s="72"/>
      <c r="K158" s="95"/>
      <c r="L158" s="70"/>
      <c r="M158" s="70"/>
      <c r="N158" s="22"/>
      <c r="O158" s="26"/>
    </row>
    <row r="159" spans="1:15" ht="11.25" customHeight="1">
      <c r="A159" s="70"/>
      <c r="B159" s="70"/>
      <c r="C159" s="70"/>
      <c r="D159" s="70"/>
      <c r="E159" s="70"/>
      <c r="F159" s="70"/>
      <c r="G159" s="70"/>
      <c r="H159" s="70"/>
      <c r="I159" s="136"/>
      <c r="J159" s="72"/>
      <c r="K159" s="95"/>
      <c r="L159" s="70"/>
      <c r="M159" s="70"/>
      <c r="N159" s="22"/>
      <c r="O159" s="26"/>
    </row>
    <row r="160" spans="1:15" ht="11.25" customHeight="1">
      <c r="A160" s="70"/>
      <c r="B160" s="70"/>
      <c r="C160" s="70"/>
      <c r="D160" s="70"/>
      <c r="E160" s="70"/>
      <c r="F160" s="70"/>
      <c r="G160" s="70"/>
      <c r="H160" s="70"/>
      <c r="I160" s="136"/>
      <c r="J160" s="72"/>
      <c r="K160" s="95"/>
      <c r="L160" s="70"/>
      <c r="M160" s="70"/>
      <c r="N160" s="22"/>
      <c r="O160" s="26"/>
    </row>
    <row r="161" spans="1:15" ht="11.25" customHeight="1">
      <c r="A161" s="70"/>
      <c r="B161" s="70"/>
      <c r="C161" s="70"/>
      <c r="D161" s="70"/>
      <c r="E161" s="70"/>
      <c r="F161" s="70"/>
      <c r="G161" s="70"/>
      <c r="H161" s="70"/>
      <c r="I161" s="136"/>
      <c r="J161" s="72"/>
      <c r="K161" s="95"/>
      <c r="L161" s="70"/>
      <c r="M161" s="70"/>
      <c r="N161" s="22"/>
      <c r="O161" s="26"/>
    </row>
    <row r="162" spans="1:15" ht="11.25" customHeight="1">
      <c r="A162" s="70"/>
      <c r="B162" s="70"/>
      <c r="C162" s="70"/>
      <c r="D162" s="70"/>
      <c r="E162" s="70"/>
      <c r="F162" s="70"/>
      <c r="G162" s="70"/>
      <c r="H162" s="70"/>
      <c r="I162" s="136"/>
      <c r="J162" s="72"/>
      <c r="K162" s="95"/>
      <c r="L162" s="70"/>
      <c r="M162" s="70"/>
      <c r="N162" s="22"/>
      <c r="O162" s="26"/>
    </row>
    <row r="163" spans="1:15" ht="11.25" customHeight="1">
      <c r="A163" s="70"/>
      <c r="B163" s="70"/>
      <c r="C163" s="70"/>
      <c r="D163" s="70"/>
      <c r="E163" s="70"/>
      <c r="F163" s="70"/>
      <c r="G163" s="70"/>
      <c r="H163" s="70"/>
      <c r="I163" s="136"/>
      <c r="J163" s="72"/>
      <c r="K163" s="95"/>
      <c r="L163" s="70"/>
      <c r="M163" s="70"/>
      <c r="N163" s="22"/>
      <c r="O163" s="26"/>
    </row>
    <row r="164" spans="1:15" ht="11.25" customHeight="1">
      <c r="A164" s="70"/>
      <c r="B164" s="70"/>
      <c r="C164" s="70"/>
      <c r="D164" s="70"/>
      <c r="E164" s="70"/>
      <c r="F164" s="70"/>
      <c r="G164" s="70"/>
      <c r="H164" s="70"/>
      <c r="I164" s="136"/>
      <c r="J164" s="72"/>
      <c r="K164" s="95"/>
      <c r="L164" s="70"/>
      <c r="M164" s="70"/>
      <c r="N164" s="22"/>
      <c r="O164" s="26"/>
    </row>
    <row r="165" spans="1:15" ht="11.25" customHeight="1">
      <c r="A165" s="70"/>
      <c r="B165" s="70"/>
      <c r="C165" s="70"/>
      <c r="D165" s="70"/>
      <c r="E165" s="70"/>
      <c r="F165" s="70"/>
      <c r="G165" s="70"/>
      <c r="H165" s="70"/>
      <c r="I165" s="136"/>
      <c r="J165" s="72"/>
      <c r="K165" s="95"/>
      <c r="L165" s="70"/>
      <c r="M165" s="70"/>
      <c r="N165" s="22"/>
      <c r="O165" s="26"/>
    </row>
    <row r="166" spans="1:15" ht="11.25" customHeight="1">
      <c r="A166" s="70"/>
      <c r="B166" s="70"/>
      <c r="C166" s="70"/>
      <c r="D166" s="70"/>
      <c r="E166" s="70"/>
      <c r="F166" s="70"/>
      <c r="G166" s="70"/>
      <c r="H166" s="70"/>
      <c r="I166" s="136"/>
      <c r="J166" s="72"/>
      <c r="K166" s="95"/>
      <c r="L166" s="70"/>
      <c r="M166" s="70"/>
      <c r="N166" s="22"/>
      <c r="O166" s="26"/>
    </row>
    <row r="167" spans="1:15" ht="11.25" customHeight="1">
      <c r="A167" s="70"/>
      <c r="B167" s="70"/>
      <c r="C167" s="70"/>
      <c r="D167" s="70"/>
      <c r="E167" s="70"/>
      <c r="F167" s="70"/>
      <c r="G167" s="70"/>
      <c r="H167" s="70"/>
      <c r="I167" s="136"/>
      <c r="J167" s="72"/>
      <c r="K167" s="95"/>
      <c r="L167" s="70"/>
      <c r="M167" s="70"/>
      <c r="N167" s="22"/>
      <c r="O167" s="26"/>
    </row>
    <row r="168" spans="1:15" ht="11.25" customHeight="1">
      <c r="A168" s="70"/>
      <c r="B168" s="70"/>
      <c r="C168" s="70"/>
      <c r="D168" s="70"/>
      <c r="E168" s="70"/>
      <c r="F168" s="70"/>
      <c r="G168" s="70"/>
      <c r="H168" s="70"/>
      <c r="I168" s="136"/>
      <c r="J168" s="72"/>
      <c r="K168" s="95"/>
      <c r="L168" s="70"/>
      <c r="M168" s="70"/>
      <c r="N168" s="22"/>
      <c r="O168" s="26"/>
    </row>
    <row r="169" spans="1:15" ht="11.25" customHeight="1">
      <c r="A169" s="70"/>
      <c r="B169" s="70"/>
      <c r="C169" s="70"/>
      <c r="D169" s="70"/>
      <c r="E169" s="70"/>
      <c r="F169" s="70"/>
      <c r="G169" s="70"/>
      <c r="H169" s="70"/>
      <c r="I169" s="136"/>
      <c r="J169" s="72"/>
      <c r="K169" s="95"/>
      <c r="L169" s="70"/>
      <c r="M169" s="70"/>
      <c r="N169" s="22"/>
      <c r="O169" s="26"/>
    </row>
    <row r="170" spans="1:15" ht="11.25" customHeight="1">
      <c r="A170" s="70"/>
      <c r="B170" s="70"/>
      <c r="C170" s="70"/>
      <c r="D170" s="70"/>
      <c r="E170" s="70"/>
      <c r="F170" s="70"/>
      <c r="G170" s="70"/>
      <c r="H170" s="70"/>
      <c r="I170" s="136"/>
      <c r="J170" s="72"/>
      <c r="K170" s="95"/>
      <c r="L170" s="70"/>
      <c r="M170" s="70"/>
      <c r="N170" s="22"/>
      <c r="O170" s="26"/>
    </row>
    <row r="171" spans="1:15" ht="11.25" customHeight="1">
      <c r="A171" s="70"/>
      <c r="B171" s="70"/>
      <c r="C171" s="70"/>
      <c r="D171" s="70"/>
      <c r="E171" s="70"/>
      <c r="F171" s="70"/>
      <c r="G171" s="70"/>
      <c r="H171" s="70"/>
      <c r="I171" s="136"/>
      <c r="J171" s="72"/>
      <c r="K171" s="95"/>
      <c r="L171" s="70"/>
      <c r="M171" s="70"/>
      <c r="N171" s="22"/>
      <c r="O171" s="26"/>
    </row>
    <row r="172" spans="1:15" ht="11.25" customHeight="1">
      <c r="A172" s="70"/>
      <c r="B172" s="70"/>
      <c r="C172" s="70"/>
      <c r="D172" s="70"/>
      <c r="E172" s="70"/>
      <c r="F172" s="70"/>
      <c r="G172" s="70"/>
      <c r="H172" s="70"/>
      <c r="I172" s="136"/>
      <c r="J172" s="72"/>
      <c r="K172" s="95"/>
      <c r="L172" s="70"/>
      <c r="M172" s="70"/>
      <c r="N172" s="22"/>
      <c r="O172" s="26"/>
    </row>
    <row r="173" spans="1:15" ht="11.25" customHeight="1">
      <c r="A173" s="70"/>
      <c r="B173" s="70"/>
      <c r="C173" s="70"/>
      <c r="D173" s="70"/>
      <c r="E173" s="70"/>
      <c r="F173" s="70"/>
      <c r="G173" s="70"/>
      <c r="H173" s="70"/>
      <c r="I173" s="136"/>
      <c r="J173" s="72"/>
      <c r="K173" s="95"/>
      <c r="L173" s="70"/>
      <c r="M173" s="70"/>
      <c r="N173" s="22"/>
      <c r="O173" s="26"/>
    </row>
    <row r="174" spans="1:15" ht="11.25" customHeight="1">
      <c r="A174" s="70"/>
      <c r="B174" s="70"/>
      <c r="C174" s="70"/>
      <c r="D174" s="70"/>
      <c r="E174" s="70"/>
      <c r="F174" s="70"/>
      <c r="G174" s="70"/>
      <c r="H174" s="70"/>
      <c r="I174" s="136"/>
      <c r="J174" s="72"/>
      <c r="K174" s="95"/>
      <c r="L174" s="70"/>
      <c r="M174" s="70"/>
      <c r="N174" s="22"/>
      <c r="O174" s="26"/>
    </row>
    <row r="175" spans="1:15" ht="11.25" customHeight="1">
      <c r="A175" s="70"/>
      <c r="B175" s="70"/>
      <c r="C175" s="70"/>
      <c r="D175" s="70"/>
      <c r="E175" s="70"/>
      <c r="F175" s="70"/>
      <c r="G175" s="70"/>
      <c r="H175" s="70"/>
      <c r="I175" s="136"/>
      <c r="J175" s="72"/>
      <c r="K175" s="95"/>
      <c r="L175" s="70"/>
      <c r="M175" s="70"/>
      <c r="N175" s="22"/>
      <c r="O175" s="26"/>
    </row>
    <row r="176" spans="1:15" ht="11.25" customHeight="1">
      <c r="A176" s="70"/>
      <c r="B176" s="70"/>
      <c r="C176" s="70"/>
      <c r="D176" s="70"/>
      <c r="E176" s="70"/>
      <c r="F176" s="70"/>
      <c r="G176" s="70"/>
      <c r="H176" s="70"/>
      <c r="I176" s="136"/>
      <c r="J176" s="72"/>
      <c r="K176" s="95"/>
      <c r="L176" s="70"/>
      <c r="M176" s="70"/>
      <c r="N176" s="22"/>
      <c r="O176" s="26"/>
    </row>
    <row r="177" spans="1:15" ht="11.25" customHeight="1">
      <c r="A177" s="70"/>
      <c r="B177" s="70"/>
      <c r="C177" s="70"/>
      <c r="D177" s="70"/>
      <c r="E177" s="70"/>
      <c r="F177" s="70"/>
      <c r="G177" s="70"/>
      <c r="H177" s="70"/>
      <c r="I177" s="136"/>
      <c r="J177" s="72"/>
      <c r="K177" s="95"/>
      <c r="L177" s="70"/>
      <c r="M177" s="70"/>
      <c r="N177" s="22"/>
      <c r="O177" s="26"/>
    </row>
    <row r="178" spans="1:15" ht="11.25" customHeight="1">
      <c r="A178" s="70"/>
      <c r="B178" s="70"/>
      <c r="C178" s="70"/>
      <c r="D178" s="70"/>
      <c r="E178" s="70"/>
      <c r="F178" s="70"/>
      <c r="G178" s="70"/>
      <c r="H178" s="70"/>
      <c r="I178" s="136"/>
      <c r="J178" s="72"/>
      <c r="K178" s="95"/>
      <c r="L178" s="70"/>
      <c r="M178" s="70"/>
      <c r="N178" s="22"/>
      <c r="O178" s="26"/>
    </row>
    <row r="179" spans="1:15" ht="11.25" customHeight="1">
      <c r="A179" s="70"/>
      <c r="B179" s="70"/>
      <c r="C179" s="70"/>
      <c r="D179" s="70"/>
      <c r="E179" s="70"/>
      <c r="F179" s="70"/>
      <c r="G179" s="70"/>
      <c r="H179" s="70"/>
      <c r="I179" s="136"/>
      <c r="J179" s="72"/>
      <c r="K179" s="95"/>
      <c r="L179" s="70"/>
      <c r="M179" s="70"/>
      <c r="N179" s="22"/>
      <c r="O179" s="26"/>
    </row>
    <row r="180" spans="1:15" ht="11.25" customHeight="1">
      <c r="A180" s="70"/>
      <c r="B180" s="70"/>
      <c r="C180" s="70"/>
      <c r="D180" s="70"/>
      <c r="E180" s="70"/>
      <c r="F180" s="70"/>
      <c r="G180" s="70"/>
      <c r="H180" s="70"/>
      <c r="I180" s="136"/>
      <c r="J180" s="72"/>
      <c r="K180" s="95"/>
      <c r="L180" s="70"/>
      <c r="M180" s="70"/>
      <c r="N180" s="22"/>
      <c r="O180" s="26"/>
    </row>
    <row r="181" spans="1:15" ht="11.25" customHeight="1">
      <c r="A181" s="70"/>
      <c r="B181" s="70"/>
      <c r="C181" s="70"/>
      <c r="D181" s="70"/>
      <c r="E181" s="70"/>
      <c r="F181" s="70"/>
      <c r="G181" s="70"/>
      <c r="H181" s="70"/>
      <c r="I181" s="136"/>
      <c r="J181" s="72"/>
      <c r="K181" s="95"/>
      <c r="L181" s="70"/>
      <c r="M181" s="70"/>
      <c r="N181" s="22"/>
      <c r="O181" s="26"/>
    </row>
    <row r="182" spans="1:15" ht="11.25" customHeight="1">
      <c r="A182" s="70"/>
      <c r="B182" s="70"/>
      <c r="C182" s="70"/>
      <c r="D182" s="70"/>
      <c r="E182" s="70"/>
      <c r="F182" s="70"/>
      <c r="G182" s="70"/>
      <c r="H182" s="70"/>
      <c r="I182" s="136"/>
      <c r="J182" s="72"/>
      <c r="K182" s="95"/>
      <c r="L182" s="70"/>
      <c r="M182" s="70"/>
      <c r="N182" s="22"/>
      <c r="O182" s="26"/>
    </row>
    <row r="183" spans="1:15" ht="11.25" customHeight="1">
      <c r="A183" s="70"/>
      <c r="B183" s="70"/>
      <c r="C183" s="70"/>
      <c r="D183" s="70"/>
      <c r="E183" s="70"/>
      <c r="F183" s="70"/>
      <c r="G183" s="70"/>
      <c r="H183" s="70"/>
      <c r="I183" s="136"/>
      <c r="J183" s="72"/>
      <c r="K183" s="95"/>
      <c r="L183" s="70"/>
      <c r="M183" s="70"/>
      <c r="N183" s="22"/>
      <c r="O183" s="26"/>
    </row>
    <row r="184" spans="1:15" ht="11.25" customHeight="1">
      <c r="A184" s="70"/>
      <c r="B184" s="70"/>
      <c r="C184" s="70"/>
      <c r="D184" s="70"/>
      <c r="E184" s="70"/>
      <c r="F184" s="70"/>
      <c r="G184" s="70"/>
      <c r="H184" s="70"/>
      <c r="I184" s="136"/>
      <c r="J184" s="72"/>
      <c r="K184" s="95"/>
      <c r="L184" s="70"/>
      <c r="M184" s="70"/>
      <c r="N184" s="22"/>
      <c r="O184" s="26"/>
    </row>
    <row r="185" spans="1:15" ht="11.25" customHeight="1">
      <c r="A185" s="70"/>
      <c r="B185" s="70"/>
      <c r="C185" s="70"/>
      <c r="D185" s="70"/>
      <c r="E185" s="70"/>
      <c r="F185" s="70"/>
      <c r="G185" s="70"/>
      <c r="H185" s="70"/>
      <c r="I185" s="136"/>
      <c r="J185" s="72"/>
      <c r="K185" s="95"/>
      <c r="L185" s="70"/>
      <c r="M185" s="70"/>
      <c r="N185" s="22"/>
      <c r="O185" s="26"/>
    </row>
    <row r="186" spans="1:15" ht="11.25" customHeight="1">
      <c r="A186" s="70"/>
      <c r="B186" s="70"/>
      <c r="C186" s="70"/>
      <c r="D186" s="70"/>
      <c r="E186" s="70"/>
      <c r="F186" s="70"/>
      <c r="G186" s="70"/>
      <c r="H186" s="70"/>
      <c r="I186" s="136"/>
      <c r="J186" s="72"/>
      <c r="K186" s="95"/>
      <c r="L186" s="70"/>
      <c r="M186" s="70"/>
      <c r="N186" s="22"/>
      <c r="O186" s="26"/>
    </row>
    <row r="187" spans="1:15" ht="11.25" customHeight="1">
      <c r="A187" s="70"/>
      <c r="B187" s="70"/>
      <c r="C187" s="70"/>
      <c r="D187" s="70"/>
      <c r="E187" s="70"/>
      <c r="F187" s="70"/>
      <c r="G187" s="70"/>
      <c r="H187" s="70"/>
      <c r="I187" s="136"/>
      <c r="J187" s="72"/>
      <c r="K187" s="95"/>
      <c r="L187" s="70"/>
      <c r="M187" s="70"/>
      <c r="N187" s="22"/>
      <c r="O187" s="26"/>
    </row>
    <row r="188" spans="1:15" ht="11.25" customHeight="1">
      <c r="A188" s="70"/>
      <c r="B188" s="70"/>
      <c r="C188" s="70"/>
      <c r="D188" s="70"/>
      <c r="E188" s="70"/>
      <c r="F188" s="70"/>
      <c r="G188" s="70"/>
      <c r="H188" s="70"/>
      <c r="I188" s="136"/>
      <c r="J188" s="72"/>
      <c r="K188" s="95"/>
      <c r="L188" s="70"/>
      <c r="M188" s="70"/>
      <c r="N188" s="22"/>
      <c r="O188" s="26"/>
    </row>
    <row r="189" spans="1:15" ht="11.25" customHeight="1">
      <c r="A189" s="70"/>
      <c r="B189" s="70"/>
      <c r="C189" s="75"/>
      <c r="D189" s="70"/>
      <c r="E189" s="70"/>
      <c r="F189" s="70"/>
      <c r="G189" s="71"/>
      <c r="H189" s="70"/>
      <c r="I189" s="136"/>
      <c r="J189" s="136"/>
      <c r="K189" s="95"/>
      <c r="L189" s="70"/>
      <c r="M189" s="70"/>
      <c r="N189" s="22"/>
      <c r="O189" s="26"/>
    </row>
    <row r="190" spans="1:15" ht="11.25" customHeight="1">
      <c r="A190" s="70"/>
      <c r="B190" s="70"/>
      <c r="C190" s="70"/>
      <c r="D190" s="70"/>
      <c r="E190" s="70"/>
      <c r="F190" s="70"/>
      <c r="G190" s="70"/>
      <c r="H190" s="70"/>
      <c r="I190" s="136"/>
      <c r="J190" s="72"/>
      <c r="K190" s="95"/>
      <c r="L190" s="70"/>
      <c r="M190" s="70"/>
      <c r="N190" s="22"/>
      <c r="O190" s="26"/>
    </row>
    <row r="191" spans="1:15" ht="11.25" customHeight="1">
      <c r="A191" s="70"/>
      <c r="B191" s="70"/>
      <c r="C191" s="75"/>
      <c r="D191" s="70"/>
      <c r="E191" s="70"/>
      <c r="F191" s="70"/>
      <c r="G191" s="70"/>
      <c r="H191" s="70"/>
      <c r="I191" s="136"/>
      <c r="J191" s="72"/>
      <c r="K191" s="95"/>
      <c r="L191" s="70"/>
      <c r="M191" s="70"/>
      <c r="N191" s="22"/>
      <c r="O191" s="26"/>
    </row>
    <row r="192" spans="1:15" ht="11.25" customHeight="1">
      <c r="A192" s="70"/>
      <c r="B192" s="70"/>
      <c r="C192" s="75"/>
      <c r="D192" s="70"/>
      <c r="E192" s="70"/>
      <c r="F192" s="70"/>
      <c r="G192" s="71"/>
      <c r="H192" s="70"/>
      <c r="I192" s="136"/>
      <c r="J192" s="134"/>
      <c r="K192" s="95"/>
      <c r="L192" s="70"/>
      <c r="M192" s="70"/>
      <c r="N192" s="22"/>
      <c r="O192" s="26"/>
    </row>
    <row r="193" spans="1:15" ht="11.25" customHeight="1">
      <c r="A193" s="70"/>
      <c r="B193" s="70"/>
      <c r="C193" s="75"/>
      <c r="D193" s="70"/>
      <c r="E193" s="70"/>
      <c r="F193" s="70"/>
      <c r="G193" s="71"/>
      <c r="H193" s="70"/>
      <c r="I193" s="136"/>
      <c r="J193" s="134"/>
      <c r="K193" s="95"/>
      <c r="L193" s="70"/>
      <c r="M193" s="70"/>
      <c r="N193" s="22"/>
      <c r="O193" s="26"/>
    </row>
    <row r="194" spans="1:15" ht="11.25" customHeight="1">
      <c r="A194" s="70"/>
      <c r="B194" s="70"/>
      <c r="C194" s="75"/>
      <c r="D194" s="70"/>
      <c r="E194" s="70"/>
      <c r="F194" s="70"/>
      <c r="G194" s="71"/>
      <c r="H194" s="70"/>
      <c r="I194" s="136"/>
      <c r="J194" s="134"/>
      <c r="K194" s="95"/>
      <c r="L194" s="70"/>
      <c r="M194" s="70"/>
      <c r="N194" s="22"/>
      <c r="O194" s="26"/>
    </row>
    <row r="195" spans="1:15" ht="11.25" customHeight="1">
      <c r="A195" s="70"/>
      <c r="B195" s="70"/>
      <c r="C195" s="75"/>
      <c r="D195" s="70"/>
      <c r="E195" s="70"/>
      <c r="F195" s="70"/>
      <c r="G195" s="71"/>
      <c r="H195" s="70"/>
      <c r="I195" s="136"/>
      <c r="J195" s="134"/>
      <c r="K195" s="95"/>
      <c r="L195" s="70"/>
      <c r="M195" s="70"/>
      <c r="N195" s="22"/>
      <c r="O195" s="26"/>
    </row>
    <row r="196" spans="1:15" ht="11.25" customHeight="1">
      <c r="A196" s="70"/>
      <c r="B196" s="70"/>
      <c r="C196" s="75"/>
      <c r="D196" s="70"/>
      <c r="E196" s="70"/>
      <c r="F196" s="70"/>
      <c r="G196" s="71"/>
      <c r="H196" s="70"/>
      <c r="I196" s="136"/>
      <c r="J196" s="134"/>
      <c r="K196" s="95"/>
      <c r="L196" s="70"/>
      <c r="M196" s="70"/>
      <c r="N196" s="22"/>
      <c r="O196" s="26"/>
    </row>
    <row r="197" spans="1:15" ht="11.25" customHeight="1">
      <c r="A197" s="70"/>
      <c r="B197" s="70"/>
      <c r="C197" s="70"/>
      <c r="D197" s="70"/>
      <c r="E197" s="70"/>
      <c r="F197" s="70"/>
      <c r="G197" s="70"/>
      <c r="H197" s="70"/>
      <c r="I197" s="136"/>
      <c r="J197" s="72"/>
      <c r="K197" s="95"/>
      <c r="L197" s="70"/>
      <c r="M197" s="70"/>
      <c r="N197" s="22"/>
      <c r="O197" s="26"/>
    </row>
    <row r="198" spans="1:15" ht="11.25" customHeight="1">
      <c r="A198" s="70"/>
      <c r="B198" s="70"/>
      <c r="C198" s="75"/>
      <c r="D198" s="70"/>
      <c r="E198" s="70"/>
      <c r="F198" s="70"/>
      <c r="G198" s="71"/>
      <c r="H198" s="70"/>
      <c r="I198" s="136"/>
      <c r="J198" s="134"/>
      <c r="K198" s="95"/>
      <c r="L198" s="70"/>
      <c r="M198" s="70"/>
      <c r="N198" s="22"/>
      <c r="O198" s="26"/>
    </row>
    <row r="199" spans="1:15" ht="11.25" customHeight="1">
      <c r="A199" s="70"/>
      <c r="B199" s="70"/>
      <c r="C199" s="70"/>
      <c r="D199" s="70"/>
      <c r="E199" s="70"/>
      <c r="F199" s="70"/>
      <c r="G199" s="70"/>
      <c r="H199" s="70"/>
      <c r="I199" s="136"/>
      <c r="J199" s="72"/>
      <c r="K199" s="95"/>
      <c r="L199" s="70"/>
      <c r="M199" s="70"/>
      <c r="N199" s="22"/>
      <c r="O199" s="26"/>
    </row>
    <row r="200" spans="1:15" ht="11.25" customHeight="1">
      <c r="A200" s="70"/>
      <c r="B200" s="70"/>
      <c r="C200" s="70"/>
      <c r="D200" s="70"/>
      <c r="E200" s="70"/>
      <c r="F200" s="70"/>
      <c r="G200" s="70"/>
      <c r="H200" s="70"/>
      <c r="I200" s="136"/>
      <c r="J200" s="72"/>
      <c r="K200" s="95"/>
      <c r="L200" s="70"/>
      <c r="M200" s="70"/>
      <c r="N200" s="22"/>
      <c r="O200" s="26"/>
    </row>
    <row r="201" spans="1:15" ht="11.25" customHeight="1">
      <c r="A201" s="70"/>
      <c r="B201" s="70"/>
      <c r="C201" s="75"/>
      <c r="D201" s="70"/>
      <c r="E201" s="70"/>
      <c r="F201" s="70"/>
      <c r="G201" s="71"/>
      <c r="H201" s="70"/>
      <c r="I201" s="136"/>
      <c r="J201" s="134"/>
      <c r="K201" s="95"/>
      <c r="L201" s="70"/>
      <c r="M201" s="70"/>
      <c r="N201" s="22"/>
      <c r="O201" s="26"/>
    </row>
    <row r="202" spans="1:15" ht="11.25" customHeight="1">
      <c r="A202" s="70"/>
      <c r="B202" s="70"/>
      <c r="C202" s="75"/>
      <c r="D202" s="70"/>
      <c r="E202" s="70"/>
      <c r="F202" s="70"/>
      <c r="G202" s="71"/>
      <c r="H202" s="70"/>
      <c r="I202" s="136"/>
      <c r="J202" s="134"/>
      <c r="K202" s="95"/>
      <c r="L202" s="70"/>
      <c r="M202" s="70"/>
      <c r="N202" s="22"/>
      <c r="O202" s="26"/>
    </row>
    <row r="203" spans="1:15" ht="11.25" customHeight="1">
      <c r="A203" s="70"/>
      <c r="B203" s="70"/>
      <c r="C203" s="75"/>
      <c r="D203" s="70"/>
      <c r="E203" s="70"/>
      <c r="F203" s="70"/>
      <c r="G203" s="71"/>
      <c r="H203" s="70"/>
      <c r="I203" s="136"/>
      <c r="J203" s="134"/>
      <c r="K203" s="95"/>
      <c r="L203" s="70"/>
      <c r="M203" s="70"/>
      <c r="N203" s="22"/>
      <c r="O203" s="26"/>
    </row>
    <row r="204" spans="1:15" ht="11.25" customHeight="1">
      <c r="A204" s="70"/>
      <c r="B204" s="70"/>
      <c r="C204" s="75"/>
      <c r="D204" s="70"/>
      <c r="E204" s="70"/>
      <c r="F204" s="70"/>
      <c r="G204" s="71"/>
      <c r="H204" s="70"/>
      <c r="I204" s="136"/>
      <c r="J204" s="134"/>
      <c r="K204" s="95"/>
      <c r="L204" s="70"/>
      <c r="M204" s="70"/>
      <c r="N204" s="22"/>
      <c r="O204" s="26"/>
    </row>
    <row r="205" spans="1:15" ht="11.25" customHeight="1">
      <c r="A205" s="70"/>
      <c r="B205" s="70"/>
      <c r="C205" s="75"/>
      <c r="D205" s="70"/>
      <c r="E205" s="70"/>
      <c r="F205" s="70"/>
      <c r="G205" s="71"/>
      <c r="H205" s="70"/>
      <c r="I205" s="136"/>
      <c r="J205" s="134"/>
      <c r="K205" s="95"/>
      <c r="L205" s="70"/>
      <c r="M205" s="70"/>
      <c r="N205" s="22"/>
      <c r="O205" s="26"/>
    </row>
    <row r="206" spans="1:15" ht="11.25" customHeight="1">
      <c r="A206" s="70"/>
      <c r="B206" s="70"/>
      <c r="C206" s="75"/>
      <c r="D206" s="70"/>
      <c r="E206" s="70"/>
      <c r="F206" s="70"/>
      <c r="G206" s="71"/>
      <c r="H206" s="70"/>
      <c r="I206" s="136"/>
      <c r="J206" s="134"/>
      <c r="K206" s="95"/>
      <c r="L206" s="70"/>
      <c r="M206" s="70"/>
      <c r="N206" s="22"/>
      <c r="O206" s="26"/>
    </row>
    <row r="207" spans="1:15" ht="11.25" customHeight="1">
      <c r="A207" s="70"/>
      <c r="B207" s="70"/>
      <c r="C207" s="75"/>
      <c r="D207" s="70"/>
      <c r="E207" s="70"/>
      <c r="F207" s="70"/>
      <c r="G207" s="71"/>
      <c r="H207" s="70"/>
      <c r="I207" s="136"/>
      <c r="J207" s="134"/>
      <c r="K207" s="95"/>
      <c r="L207" s="70"/>
      <c r="M207" s="70"/>
      <c r="N207" s="22"/>
      <c r="O207" s="26"/>
    </row>
    <row r="208" spans="1:15" ht="11.25" customHeight="1">
      <c r="A208" s="70"/>
      <c r="B208" s="70"/>
      <c r="C208" s="75"/>
      <c r="D208" s="70"/>
      <c r="E208" s="70"/>
      <c r="F208" s="70"/>
      <c r="G208" s="71"/>
      <c r="H208" s="70"/>
      <c r="I208" s="136"/>
      <c r="J208" s="134"/>
      <c r="K208" s="95"/>
      <c r="L208" s="70"/>
      <c r="M208" s="70"/>
      <c r="N208" s="22"/>
      <c r="O208" s="26"/>
    </row>
    <row r="209" spans="1:15" ht="11.25" customHeight="1">
      <c r="A209" s="70"/>
      <c r="B209" s="70"/>
      <c r="C209" s="75"/>
      <c r="D209" s="70"/>
      <c r="E209" s="70"/>
      <c r="F209" s="70"/>
      <c r="G209" s="71"/>
      <c r="H209" s="70"/>
      <c r="I209" s="136"/>
      <c r="J209" s="134"/>
      <c r="K209" s="95"/>
      <c r="L209" s="70"/>
      <c r="M209" s="70"/>
      <c r="N209" s="22"/>
      <c r="O209" s="26"/>
    </row>
    <row r="210" spans="1:15" ht="11.25" customHeight="1">
      <c r="A210" s="70"/>
      <c r="B210" s="70"/>
      <c r="C210" s="75"/>
      <c r="D210" s="70"/>
      <c r="E210" s="70"/>
      <c r="F210" s="70"/>
      <c r="G210" s="71"/>
      <c r="H210" s="70"/>
      <c r="I210" s="136"/>
      <c r="J210" s="134"/>
      <c r="K210" s="95"/>
      <c r="L210" s="70"/>
      <c r="M210" s="70"/>
      <c r="N210" s="22"/>
      <c r="O210" s="26"/>
    </row>
    <row r="211" spans="1:15" ht="11.25" customHeight="1">
      <c r="A211" s="70"/>
      <c r="B211" s="70"/>
      <c r="C211" s="75"/>
      <c r="D211" s="70"/>
      <c r="E211" s="70"/>
      <c r="F211" s="75"/>
      <c r="G211" s="70"/>
      <c r="H211" s="70"/>
      <c r="I211" s="107"/>
      <c r="J211" s="72"/>
      <c r="K211" s="92"/>
      <c r="L211" s="75"/>
      <c r="M211" s="95"/>
      <c r="N211" s="22"/>
      <c r="O211" s="26"/>
    </row>
    <row r="212" spans="1:15" ht="11.25" customHeight="1">
      <c r="A212" s="70"/>
      <c r="B212" s="70"/>
      <c r="C212" s="75"/>
      <c r="D212" s="70"/>
      <c r="E212" s="70"/>
      <c r="F212" s="75"/>
      <c r="G212" s="70"/>
      <c r="H212" s="70"/>
      <c r="I212" s="107"/>
      <c r="J212" s="72"/>
      <c r="K212" s="92"/>
      <c r="L212" s="75"/>
      <c r="M212" s="95"/>
      <c r="N212" s="22"/>
      <c r="O212" s="26"/>
    </row>
    <row r="213" spans="1:15" ht="11.25" customHeight="1">
      <c r="A213" s="70"/>
      <c r="B213" s="70"/>
      <c r="C213" s="75"/>
      <c r="D213" s="70"/>
      <c r="E213" s="70"/>
      <c r="F213" s="75"/>
      <c r="G213" s="70"/>
      <c r="H213" s="70"/>
      <c r="I213" s="107"/>
      <c r="J213" s="72"/>
      <c r="K213" s="92"/>
      <c r="L213" s="75"/>
      <c r="M213" s="95"/>
      <c r="N213" s="22"/>
      <c r="O213" s="26"/>
    </row>
    <row r="214" spans="1:15" ht="11.25" customHeight="1">
      <c r="A214" s="70"/>
      <c r="B214" s="70"/>
      <c r="C214" s="75"/>
      <c r="D214" s="70"/>
      <c r="E214" s="70"/>
      <c r="F214" s="70"/>
      <c r="G214" s="71"/>
      <c r="H214" s="70"/>
      <c r="I214" s="136"/>
      <c r="J214" s="134"/>
      <c r="K214" s="95"/>
      <c r="L214" s="70"/>
      <c r="M214" s="70"/>
      <c r="N214" s="22"/>
      <c r="O214" s="26"/>
    </row>
    <row r="215" spans="1:15" ht="11.25" customHeight="1">
      <c r="A215" s="70"/>
      <c r="B215" s="70"/>
      <c r="C215" s="75"/>
      <c r="D215" s="70"/>
      <c r="E215" s="70"/>
      <c r="F215" s="70"/>
      <c r="G215" s="70"/>
      <c r="H215" s="70"/>
      <c r="I215" s="136"/>
      <c r="J215" s="72"/>
      <c r="K215" s="95"/>
      <c r="L215" s="70"/>
      <c r="M215" s="70"/>
      <c r="N215" s="22"/>
      <c r="O215" s="26"/>
    </row>
    <row r="216" spans="1:15" ht="11.25" customHeight="1">
      <c r="A216" s="70"/>
      <c r="B216" s="70"/>
      <c r="C216" s="75"/>
      <c r="D216" s="70"/>
      <c r="E216" s="70"/>
      <c r="F216" s="70"/>
      <c r="G216" s="70"/>
      <c r="H216" s="70"/>
      <c r="I216" s="136"/>
      <c r="J216" s="72"/>
      <c r="K216" s="95"/>
      <c r="L216" s="70"/>
      <c r="M216" s="70"/>
      <c r="N216" s="22"/>
      <c r="O216" s="26"/>
    </row>
    <row r="217" spans="1:15" ht="11.25" customHeight="1">
      <c r="A217" s="70"/>
      <c r="B217" s="70"/>
      <c r="C217" s="75"/>
      <c r="D217" s="70"/>
      <c r="E217" s="70"/>
      <c r="F217" s="70"/>
      <c r="G217" s="70"/>
      <c r="H217" s="70"/>
      <c r="I217" s="136"/>
      <c r="J217" s="72"/>
      <c r="K217" s="95"/>
      <c r="L217" s="70"/>
      <c r="M217" s="70"/>
      <c r="N217" s="22"/>
      <c r="O217" s="26"/>
    </row>
    <row r="218" spans="1:15" ht="11.25" customHeight="1">
      <c r="A218" s="70"/>
      <c r="B218" s="70"/>
      <c r="C218" s="75"/>
      <c r="D218" s="70"/>
      <c r="E218" s="70"/>
      <c r="F218" s="70"/>
      <c r="G218" s="70"/>
      <c r="H218" s="70"/>
      <c r="I218" s="136"/>
      <c r="J218" s="72"/>
      <c r="K218" s="95"/>
      <c r="L218" s="70"/>
      <c r="M218" s="70"/>
      <c r="N218" s="22"/>
      <c r="O218" s="26"/>
    </row>
    <row r="219" spans="1:15" ht="11.25" customHeight="1">
      <c r="A219" s="70"/>
      <c r="B219" s="70"/>
      <c r="C219" s="75"/>
      <c r="D219" s="70"/>
      <c r="E219" s="70"/>
      <c r="F219" s="70"/>
      <c r="G219" s="70"/>
      <c r="H219" s="70"/>
      <c r="I219" s="136"/>
      <c r="J219" s="72"/>
      <c r="K219" s="95"/>
      <c r="L219" s="70"/>
      <c r="M219" s="70"/>
      <c r="N219" s="22"/>
      <c r="O219" s="26"/>
    </row>
    <row r="220" spans="1:15" ht="11.25" customHeight="1">
      <c r="A220" s="70"/>
      <c r="B220" s="70"/>
      <c r="C220" s="75"/>
      <c r="D220" s="70"/>
      <c r="E220" s="70"/>
      <c r="F220" s="70"/>
      <c r="G220" s="70"/>
      <c r="H220" s="70"/>
      <c r="I220" s="136"/>
      <c r="J220" s="72"/>
      <c r="K220" s="95"/>
      <c r="L220" s="70"/>
      <c r="M220" s="70"/>
      <c r="N220" s="22"/>
      <c r="O220" s="26"/>
    </row>
    <row r="221" spans="1:15" ht="11.25" customHeight="1">
      <c r="A221" s="70"/>
      <c r="B221" s="70"/>
      <c r="C221" s="75"/>
      <c r="D221" s="70"/>
      <c r="E221" s="70"/>
      <c r="F221" s="70"/>
      <c r="G221" s="70"/>
      <c r="H221" s="70"/>
      <c r="I221" s="136"/>
      <c r="J221" s="72"/>
      <c r="K221" s="95"/>
      <c r="L221" s="70"/>
      <c r="M221" s="70"/>
      <c r="N221" s="22"/>
      <c r="O221" s="26"/>
    </row>
    <row r="222" spans="1:15" ht="11.25" customHeight="1">
      <c r="A222" s="70"/>
      <c r="B222" s="70"/>
      <c r="C222" s="75"/>
      <c r="D222" s="70"/>
      <c r="E222" s="70"/>
      <c r="F222" s="70"/>
      <c r="G222" s="70"/>
      <c r="H222" s="70"/>
      <c r="I222" s="136"/>
      <c r="J222" s="72"/>
      <c r="K222" s="95"/>
      <c r="L222" s="70"/>
      <c r="M222" s="70"/>
      <c r="N222" s="22"/>
      <c r="O222" s="26"/>
    </row>
    <row r="223" spans="1:15" ht="11.25" customHeight="1">
      <c r="A223" s="70"/>
      <c r="B223" s="70"/>
      <c r="C223" s="75"/>
      <c r="D223" s="70"/>
      <c r="E223" s="70"/>
      <c r="F223" s="70"/>
      <c r="G223" s="71"/>
      <c r="H223" s="70"/>
      <c r="I223" s="136"/>
      <c r="J223" s="134"/>
      <c r="K223" s="95"/>
      <c r="L223" s="70"/>
      <c r="M223" s="70"/>
      <c r="N223" s="22"/>
      <c r="O223" s="26"/>
    </row>
    <row r="224" spans="1:15" ht="11.25" customHeight="1">
      <c r="A224" s="70"/>
      <c r="B224" s="70"/>
      <c r="C224" s="75"/>
      <c r="D224" s="70"/>
      <c r="E224" s="70"/>
      <c r="F224" s="70"/>
      <c r="G224" s="70"/>
      <c r="H224" s="70"/>
      <c r="I224" s="136"/>
      <c r="J224" s="72"/>
      <c r="K224" s="95"/>
      <c r="L224" s="70"/>
      <c r="M224" s="70"/>
      <c r="N224" s="22"/>
      <c r="O224" s="26"/>
    </row>
    <row r="225" spans="1:15" ht="11.25" customHeight="1">
      <c r="A225" s="70"/>
      <c r="B225" s="70"/>
      <c r="C225" s="75"/>
      <c r="D225" s="70"/>
      <c r="E225" s="70"/>
      <c r="F225" s="70"/>
      <c r="G225" s="70"/>
      <c r="H225" s="70"/>
      <c r="I225" s="136"/>
      <c r="J225" s="72"/>
      <c r="K225" s="92"/>
      <c r="L225" s="70"/>
      <c r="M225" s="70"/>
      <c r="N225" s="22"/>
      <c r="O225" s="26"/>
    </row>
    <row r="226" spans="1:15" ht="11.25" customHeight="1">
      <c r="A226" s="70"/>
      <c r="B226" s="70"/>
      <c r="C226" s="75"/>
      <c r="D226" s="70"/>
      <c r="E226" s="70"/>
      <c r="F226" s="70"/>
      <c r="G226" s="70"/>
      <c r="H226" s="70"/>
      <c r="I226" s="136"/>
      <c r="J226" s="72"/>
      <c r="K226" s="95"/>
      <c r="L226" s="70"/>
      <c r="M226" s="70"/>
      <c r="N226" s="22"/>
      <c r="O226" s="26"/>
    </row>
    <row r="227" spans="1:15" ht="11.25" customHeight="1">
      <c r="A227" s="70"/>
      <c r="B227" s="70"/>
      <c r="C227" s="75"/>
      <c r="D227" s="70"/>
      <c r="E227" s="70"/>
      <c r="F227" s="70"/>
      <c r="G227" s="70"/>
      <c r="H227" s="70"/>
      <c r="I227" s="136"/>
      <c r="J227" s="72"/>
      <c r="K227" s="95"/>
      <c r="L227" s="70"/>
      <c r="M227" s="70"/>
      <c r="N227" s="22"/>
      <c r="O227" s="26"/>
    </row>
    <row r="228" spans="1:15" ht="11.25" customHeight="1">
      <c r="A228" s="70"/>
      <c r="B228" s="70"/>
      <c r="C228" s="75"/>
      <c r="D228" s="70"/>
      <c r="E228" s="70"/>
      <c r="F228" s="70"/>
      <c r="G228" s="70"/>
      <c r="H228" s="70"/>
      <c r="I228" s="136"/>
      <c r="J228" s="72"/>
      <c r="K228" s="95"/>
      <c r="L228" s="70"/>
      <c r="M228" s="70"/>
      <c r="N228" s="22"/>
      <c r="O228" s="26"/>
    </row>
    <row r="229" spans="1:15" ht="11.25" customHeight="1">
      <c r="A229" s="70"/>
      <c r="B229" s="70"/>
      <c r="C229" s="75"/>
      <c r="D229" s="70"/>
      <c r="E229" s="70"/>
      <c r="F229" s="70"/>
      <c r="G229" s="70"/>
      <c r="H229" s="70"/>
      <c r="I229" s="136"/>
      <c r="J229" s="72"/>
      <c r="K229" s="92"/>
      <c r="L229" s="70"/>
      <c r="M229" s="70"/>
      <c r="N229" s="22"/>
      <c r="O229" s="26"/>
    </row>
    <row r="230" spans="1:15" ht="11.25" customHeight="1">
      <c r="A230" s="70"/>
      <c r="B230" s="70"/>
      <c r="C230" s="70"/>
      <c r="D230" s="70"/>
      <c r="E230" s="70"/>
      <c r="F230" s="70"/>
      <c r="G230" s="70"/>
      <c r="H230" s="70"/>
      <c r="I230" s="136"/>
      <c r="J230" s="72"/>
      <c r="K230" s="75"/>
      <c r="L230" s="70"/>
      <c r="M230" s="70"/>
      <c r="N230" s="22"/>
      <c r="O230" s="26"/>
    </row>
    <row r="231" spans="1:15" ht="11.25" customHeight="1">
      <c r="A231" s="70"/>
      <c r="B231" s="70"/>
      <c r="C231" s="70"/>
      <c r="D231" s="70"/>
      <c r="E231" s="70"/>
      <c r="F231" s="70"/>
      <c r="G231" s="70"/>
      <c r="H231" s="70"/>
      <c r="I231" s="136"/>
      <c r="J231" s="72"/>
      <c r="K231" s="92"/>
      <c r="L231" s="70"/>
      <c r="M231" s="70"/>
      <c r="N231" s="22"/>
      <c r="O231" s="26"/>
    </row>
    <row r="232" spans="1:15" ht="11.25" customHeight="1">
      <c r="A232" s="70"/>
      <c r="B232" s="70"/>
      <c r="C232" s="70"/>
      <c r="D232" s="70"/>
      <c r="E232" s="70"/>
      <c r="F232" s="70"/>
      <c r="G232" s="70"/>
      <c r="H232" s="70"/>
      <c r="I232" s="136"/>
      <c r="J232" s="72"/>
      <c r="K232" s="92"/>
      <c r="L232" s="70"/>
      <c r="M232" s="70"/>
      <c r="N232" s="22"/>
      <c r="O232" s="26"/>
    </row>
    <row r="233" spans="1:15" ht="11.25" customHeight="1">
      <c r="A233" s="70"/>
      <c r="B233" s="70"/>
      <c r="C233" s="70"/>
      <c r="D233" s="70"/>
      <c r="E233" s="70"/>
      <c r="F233" s="70"/>
      <c r="G233" s="70"/>
      <c r="H233" s="70"/>
      <c r="I233" s="136"/>
      <c r="J233" s="72"/>
      <c r="K233" s="92"/>
      <c r="L233" s="70"/>
      <c r="M233" s="70"/>
      <c r="N233" s="22"/>
      <c r="O233" s="26"/>
    </row>
    <row r="234" spans="1:15" ht="11.25" customHeight="1">
      <c r="A234" s="70"/>
      <c r="B234" s="70"/>
      <c r="C234" s="70"/>
      <c r="D234" s="70"/>
      <c r="E234" s="70"/>
      <c r="F234" s="70"/>
      <c r="G234" s="70"/>
      <c r="H234" s="70"/>
      <c r="I234" s="136"/>
      <c r="J234" s="72"/>
      <c r="K234" s="92"/>
      <c r="L234" s="70"/>
      <c r="M234" s="70"/>
      <c r="N234" s="22"/>
      <c r="O234" s="26"/>
    </row>
    <row r="235" spans="1:15" ht="11.25" customHeight="1">
      <c r="A235" s="70"/>
      <c r="B235" s="70"/>
      <c r="C235" s="70"/>
      <c r="D235" s="70"/>
      <c r="E235" s="70"/>
      <c r="F235" s="70"/>
      <c r="G235" s="70"/>
      <c r="H235" s="70"/>
      <c r="I235" s="136"/>
      <c r="J235" s="72"/>
      <c r="K235" s="92"/>
      <c r="L235" s="70"/>
      <c r="M235" s="70"/>
      <c r="N235" s="22"/>
      <c r="O235" s="26"/>
    </row>
    <row r="236" spans="1:15" ht="11.25" customHeight="1">
      <c r="A236" s="70"/>
      <c r="B236" s="70"/>
      <c r="C236" s="70"/>
      <c r="D236" s="70"/>
      <c r="E236" s="70"/>
      <c r="F236" s="70"/>
      <c r="G236" s="70"/>
      <c r="H236" s="70"/>
      <c r="I236" s="136"/>
      <c r="J236" s="72"/>
      <c r="K236" s="92"/>
      <c r="L236" s="70"/>
      <c r="M236" s="70"/>
      <c r="N236" s="22"/>
      <c r="O236" s="26"/>
    </row>
    <row r="237" spans="1:15" ht="11.25" customHeight="1">
      <c r="A237" s="70"/>
      <c r="B237" s="70"/>
      <c r="C237" s="70"/>
      <c r="D237" s="70"/>
      <c r="E237" s="70"/>
      <c r="F237" s="70"/>
      <c r="G237" s="70"/>
      <c r="H237" s="70"/>
      <c r="I237" s="136"/>
      <c r="J237" s="72"/>
      <c r="K237" s="92"/>
      <c r="L237" s="70"/>
      <c r="M237" s="70"/>
      <c r="N237" s="22"/>
      <c r="O237" s="26"/>
    </row>
    <row r="238" spans="1:15" ht="11.25" customHeight="1">
      <c r="A238" s="70"/>
      <c r="B238" s="70"/>
      <c r="C238" s="70"/>
      <c r="D238" s="70"/>
      <c r="E238" s="70"/>
      <c r="F238" s="70"/>
      <c r="G238" s="70"/>
      <c r="H238" s="70"/>
      <c r="I238" s="136"/>
      <c r="J238" s="72"/>
      <c r="K238" s="92"/>
      <c r="L238" s="70"/>
      <c r="M238" s="70"/>
      <c r="N238" s="22"/>
      <c r="O238" s="26"/>
    </row>
    <row r="239" spans="1:15" ht="11.25" customHeight="1">
      <c r="A239" s="70"/>
      <c r="B239" s="70"/>
      <c r="C239" s="70"/>
      <c r="D239" s="70"/>
      <c r="E239" s="70"/>
      <c r="F239" s="70"/>
      <c r="G239" s="70"/>
      <c r="H239" s="70"/>
      <c r="I239" s="136"/>
      <c r="J239" s="72"/>
      <c r="K239" s="92"/>
      <c r="L239" s="70"/>
      <c r="M239" s="70"/>
      <c r="N239" s="22"/>
      <c r="O239" s="26"/>
    </row>
    <row r="240" spans="1:15" ht="11.25" customHeight="1">
      <c r="A240" s="70"/>
      <c r="B240" s="70"/>
      <c r="C240" s="70"/>
      <c r="D240" s="70"/>
      <c r="E240" s="70"/>
      <c r="F240" s="70"/>
      <c r="G240" s="70"/>
      <c r="H240" s="70"/>
      <c r="I240" s="136"/>
      <c r="J240" s="72"/>
      <c r="K240" s="92"/>
      <c r="L240" s="70"/>
      <c r="M240" s="70"/>
      <c r="N240" s="22"/>
      <c r="O240" s="26"/>
    </row>
    <row r="241" spans="1:15" ht="11.25" customHeight="1">
      <c r="A241" s="70"/>
      <c r="B241" s="70"/>
      <c r="C241" s="75"/>
      <c r="D241" s="70"/>
      <c r="E241" s="70"/>
      <c r="F241" s="70"/>
      <c r="G241" s="71"/>
      <c r="H241" s="70"/>
      <c r="I241" s="136"/>
      <c r="J241" s="134"/>
      <c r="K241" s="95"/>
      <c r="L241" s="70"/>
      <c r="M241" s="70"/>
      <c r="N241" s="22"/>
      <c r="O241" s="26"/>
    </row>
    <row r="242" spans="1:15" ht="11.25" customHeight="1">
      <c r="A242" s="70"/>
      <c r="B242" s="70"/>
      <c r="C242" s="75"/>
      <c r="D242" s="70"/>
      <c r="E242" s="70"/>
      <c r="F242" s="70"/>
      <c r="G242" s="71"/>
      <c r="H242" s="70"/>
      <c r="I242" s="136"/>
      <c r="J242" s="134"/>
      <c r="K242" s="95"/>
      <c r="L242" s="70"/>
      <c r="M242" s="70"/>
      <c r="N242" s="22"/>
      <c r="O242" s="26"/>
    </row>
    <row r="243" spans="1:15" ht="11.25" customHeight="1">
      <c r="A243" s="70"/>
      <c r="B243" s="70"/>
      <c r="C243" s="70"/>
      <c r="D243" s="70"/>
      <c r="E243" s="70"/>
      <c r="F243" s="70"/>
      <c r="G243" s="70"/>
      <c r="H243" s="70"/>
      <c r="I243" s="136"/>
      <c r="J243" s="72"/>
      <c r="K243" s="92"/>
      <c r="L243" s="70"/>
      <c r="M243" s="70"/>
      <c r="N243" s="22"/>
      <c r="O243" s="26"/>
    </row>
    <row r="244" spans="1:15" ht="11.25" customHeight="1">
      <c r="A244" s="70"/>
      <c r="B244" s="70"/>
      <c r="C244" s="70"/>
      <c r="D244" s="70"/>
      <c r="E244" s="70"/>
      <c r="F244" s="70"/>
      <c r="G244" s="70"/>
      <c r="H244" s="70"/>
      <c r="I244" s="136"/>
      <c r="J244" s="72"/>
      <c r="K244" s="92"/>
      <c r="L244" s="70"/>
      <c r="M244" s="70"/>
      <c r="N244" s="22"/>
      <c r="O244" s="26"/>
    </row>
    <row r="245" spans="1:15" ht="11.25" customHeight="1">
      <c r="A245" s="70"/>
      <c r="B245" s="70"/>
      <c r="C245" s="70"/>
      <c r="D245" s="70"/>
      <c r="E245" s="70"/>
      <c r="F245" s="70"/>
      <c r="G245" s="70"/>
      <c r="H245" s="70"/>
      <c r="I245" s="136"/>
      <c r="J245" s="72"/>
      <c r="K245" s="75"/>
      <c r="L245" s="70"/>
      <c r="M245" s="70"/>
      <c r="N245" s="22"/>
      <c r="O245" s="26"/>
    </row>
    <row r="246" spans="1:15" ht="11.25" customHeight="1">
      <c r="A246" s="70"/>
      <c r="B246" s="70"/>
      <c r="C246" s="70"/>
      <c r="D246" s="70"/>
      <c r="E246" s="70"/>
      <c r="F246" s="70"/>
      <c r="G246" s="70"/>
      <c r="H246" s="70"/>
      <c r="I246" s="136"/>
      <c r="J246" s="72"/>
      <c r="K246" s="92"/>
      <c r="L246" s="70"/>
      <c r="M246" s="70"/>
      <c r="N246" s="22"/>
      <c r="O246" s="26"/>
    </row>
    <row r="247" spans="1:15" ht="11.25" customHeight="1">
      <c r="A247" s="70"/>
      <c r="B247" s="70"/>
      <c r="C247" s="70"/>
      <c r="D247" s="70"/>
      <c r="E247" s="70"/>
      <c r="F247" s="70"/>
      <c r="G247" s="70"/>
      <c r="H247" s="70"/>
      <c r="I247" s="136"/>
      <c r="J247" s="72"/>
      <c r="K247" s="92"/>
      <c r="L247" s="70"/>
      <c r="M247" s="70"/>
      <c r="N247" s="22"/>
      <c r="O247" s="26"/>
    </row>
    <row r="248" spans="1:15" ht="11.25" customHeight="1">
      <c r="A248" s="70"/>
      <c r="B248" s="70"/>
      <c r="C248" s="70"/>
      <c r="D248" s="70"/>
      <c r="E248" s="70"/>
      <c r="F248" s="70"/>
      <c r="G248" s="70"/>
      <c r="H248" s="70"/>
      <c r="I248" s="136"/>
      <c r="J248" s="72"/>
      <c r="K248" s="92"/>
      <c r="L248" s="70"/>
      <c r="M248" s="70"/>
      <c r="N248" s="22"/>
      <c r="O248" s="26"/>
    </row>
    <row r="249" spans="1:15" ht="11.25" customHeight="1">
      <c r="A249" s="70"/>
      <c r="B249" s="70"/>
      <c r="C249" s="70"/>
      <c r="D249" s="70"/>
      <c r="E249" s="70"/>
      <c r="F249" s="70"/>
      <c r="G249" s="70"/>
      <c r="H249" s="70"/>
      <c r="I249" s="136"/>
      <c r="J249" s="72"/>
      <c r="K249" s="92"/>
      <c r="L249" s="70"/>
      <c r="M249" s="70"/>
      <c r="N249" s="22"/>
      <c r="O249" s="26"/>
    </row>
    <row r="250" spans="1:15" ht="11.25" customHeight="1">
      <c r="A250" s="70"/>
      <c r="B250" s="70"/>
      <c r="C250" s="70"/>
      <c r="D250" s="70"/>
      <c r="E250" s="70"/>
      <c r="F250" s="70"/>
      <c r="G250" s="70"/>
      <c r="H250" s="70"/>
      <c r="I250" s="136"/>
      <c r="J250" s="72"/>
      <c r="K250" s="92"/>
      <c r="L250" s="70"/>
      <c r="M250" s="70"/>
      <c r="N250" s="22"/>
      <c r="O250" s="26"/>
    </row>
    <row r="251" spans="1:15" ht="11.25" customHeight="1">
      <c r="A251" s="70"/>
      <c r="B251" s="70"/>
      <c r="C251" s="70"/>
      <c r="D251" s="70"/>
      <c r="E251" s="70"/>
      <c r="F251" s="70"/>
      <c r="G251" s="70"/>
      <c r="H251" s="70"/>
      <c r="I251" s="136"/>
      <c r="J251" s="72"/>
      <c r="K251" s="75"/>
      <c r="L251" s="70"/>
      <c r="M251" s="70"/>
      <c r="N251" s="22"/>
      <c r="O251" s="26"/>
    </row>
    <row r="252" spans="1:15" ht="11.25" customHeight="1">
      <c r="A252" s="70"/>
      <c r="B252" s="70"/>
      <c r="C252" s="70"/>
      <c r="D252" s="70"/>
      <c r="E252" s="70"/>
      <c r="F252" s="70"/>
      <c r="G252" s="70"/>
      <c r="H252" s="70"/>
      <c r="I252" s="136"/>
      <c r="J252" s="72"/>
      <c r="K252" s="75"/>
      <c r="L252" s="70"/>
      <c r="M252" s="70"/>
      <c r="N252" s="22"/>
      <c r="O252" s="26"/>
    </row>
    <row r="253" spans="1:15" ht="11.25" customHeight="1">
      <c r="A253" s="70"/>
      <c r="B253" s="70"/>
      <c r="C253" s="70"/>
      <c r="D253" s="70"/>
      <c r="E253" s="70"/>
      <c r="F253" s="70"/>
      <c r="G253" s="70"/>
      <c r="H253" s="70"/>
      <c r="I253" s="136"/>
      <c r="J253" s="72"/>
      <c r="K253" s="75"/>
      <c r="L253" s="70"/>
      <c r="M253" s="70"/>
      <c r="N253" s="22"/>
      <c r="O253" s="26"/>
    </row>
    <row r="254" spans="1:15" ht="11.25" customHeight="1">
      <c r="A254" s="70"/>
      <c r="B254" s="70"/>
      <c r="C254" s="70"/>
      <c r="D254" s="70"/>
      <c r="E254" s="70"/>
      <c r="F254" s="70"/>
      <c r="G254" s="70"/>
      <c r="H254" s="70"/>
      <c r="I254" s="136"/>
      <c r="J254" s="72"/>
      <c r="K254" s="92"/>
      <c r="L254" s="70"/>
      <c r="M254" s="70"/>
      <c r="N254" s="22"/>
      <c r="O254" s="26"/>
    </row>
    <row r="255" spans="1:15" ht="11.25" customHeight="1">
      <c r="A255" s="70"/>
      <c r="B255" s="70"/>
      <c r="C255" s="75"/>
      <c r="D255" s="70"/>
      <c r="E255" s="70"/>
      <c r="F255" s="70"/>
      <c r="G255" s="71"/>
      <c r="H255" s="70"/>
      <c r="I255" s="136"/>
      <c r="J255" s="134"/>
      <c r="K255" s="95"/>
      <c r="L255" s="70"/>
      <c r="M255" s="70"/>
      <c r="N255" s="22"/>
      <c r="O255" s="26"/>
    </row>
    <row r="256" spans="1:15" ht="11.25" customHeight="1">
      <c r="A256" s="70"/>
      <c r="B256" s="70"/>
      <c r="C256" s="70"/>
      <c r="D256" s="70"/>
      <c r="E256" s="70"/>
      <c r="F256" s="70"/>
      <c r="G256" s="70"/>
      <c r="H256" s="70"/>
      <c r="I256" s="136"/>
      <c r="J256" s="72"/>
      <c r="K256" s="75"/>
      <c r="L256" s="70"/>
      <c r="M256" s="70"/>
      <c r="N256" s="22"/>
      <c r="O256" s="26"/>
    </row>
    <row r="257" spans="1:15" ht="11.25" customHeight="1">
      <c r="A257" s="70"/>
      <c r="B257" s="70"/>
      <c r="C257" s="70"/>
      <c r="D257" s="70"/>
      <c r="E257" s="70"/>
      <c r="F257" s="70"/>
      <c r="G257" s="70"/>
      <c r="H257" s="70"/>
      <c r="I257" s="136"/>
      <c r="J257" s="72"/>
      <c r="K257" s="92"/>
      <c r="L257" s="70"/>
      <c r="M257" s="70"/>
      <c r="N257" s="22"/>
      <c r="O257" s="26"/>
    </row>
    <row r="258" spans="1:15" ht="11.25" customHeight="1">
      <c r="A258" s="70"/>
      <c r="B258" s="70"/>
      <c r="C258" s="70"/>
      <c r="D258" s="70"/>
      <c r="E258" s="70"/>
      <c r="F258" s="70"/>
      <c r="G258" s="70"/>
      <c r="H258" s="70"/>
      <c r="I258" s="136"/>
      <c r="J258" s="72"/>
      <c r="K258" s="92"/>
      <c r="L258" s="70"/>
      <c r="M258" s="70"/>
      <c r="N258" s="22"/>
      <c r="O258" s="26"/>
    </row>
    <row r="259" spans="1:15" ht="11.25" customHeight="1">
      <c r="A259" s="70"/>
      <c r="B259" s="70"/>
      <c r="C259" s="70"/>
      <c r="D259" s="70"/>
      <c r="E259" s="70"/>
      <c r="F259" s="70"/>
      <c r="G259" s="70"/>
      <c r="H259" s="70"/>
      <c r="I259" s="136"/>
      <c r="J259" s="72"/>
      <c r="K259" s="92"/>
      <c r="L259" s="70"/>
      <c r="M259" s="70"/>
      <c r="N259" s="22"/>
      <c r="O259" s="26"/>
    </row>
    <row r="260" spans="1:15" ht="11.25" customHeight="1">
      <c r="A260" s="70"/>
      <c r="B260" s="70"/>
      <c r="C260" s="70"/>
      <c r="D260" s="70"/>
      <c r="E260" s="70"/>
      <c r="F260" s="70"/>
      <c r="G260" s="70"/>
      <c r="H260" s="70"/>
      <c r="I260" s="136"/>
      <c r="J260" s="72"/>
      <c r="K260" s="92"/>
      <c r="L260" s="70"/>
      <c r="M260" s="70"/>
      <c r="N260" s="22"/>
      <c r="O260" s="26"/>
    </row>
    <row r="261" spans="1:15" ht="11.25" customHeight="1">
      <c r="A261" s="70"/>
      <c r="B261" s="70"/>
      <c r="C261" s="70"/>
      <c r="D261" s="70"/>
      <c r="E261" s="70"/>
      <c r="F261" s="70"/>
      <c r="G261" s="70"/>
      <c r="H261" s="70"/>
      <c r="I261" s="136"/>
      <c r="J261" s="72"/>
      <c r="K261" s="92"/>
      <c r="L261" s="70"/>
      <c r="M261" s="70"/>
      <c r="N261" s="22"/>
      <c r="O261" s="26"/>
    </row>
    <row r="262" spans="1:15" ht="11.25" customHeight="1">
      <c r="A262" s="70"/>
      <c r="B262" s="70"/>
      <c r="C262" s="70"/>
      <c r="D262" s="70"/>
      <c r="E262" s="70"/>
      <c r="F262" s="70"/>
      <c r="G262" s="70"/>
      <c r="H262" s="70"/>
      <c r="I262" s="136"/>
      <c r="J262" s="72"/>
      <c r="K262" s="92"/>
      <c r="L262" s="70"/>
      <c r="M262" s="70"/>
      <c r="N262" s="22"/>
      <c r="O262" s="26"/>
    </row>
    <row r="263" spans="1:15" ht="11.25" customHeight="1">
      <c r="A263" s="70"/>
      <c r="B263" s="70"/>
      <c r="C263" s="70"/>
      <c r="D263" s="70"/>
      <c r="E263" s="70"/>
      <c r="F263" s="70"/>
      <c r="G263" s="70"/>
      <c r="H263" s="70"/>
      <c r="I263" s="136"/>
      <c r="J263" s="72"/>
      <c r="K263" s="92"/>
      <c r="L263" s="70"/>
      <c r="M263" s="70"/>
      <c r="N263" s="22"/>
      <c r="O263" s="26"/>
    </row>
    <row r="264" spans="1:15" ht="11.25" customHeight="1">
      <c r="A264" s="70"/>
      <c r="B264" s="70"/>
      <c r="C264" s="70"/>
      <c r="D264" s="70"/>
      <c r="E264" s="70"/>
      <c r="F264" s="70"/>
      <c r="G264" s="70"/>
      <c r="H264" s="70"/>
      <c r="I264" s="136"/>
      <c r="J264" s="72"/>
      <c r="K264" s="92"/>
      <c r="L264" s="70"/>
      <c r="M264" s="70"/>
      <c r="N264" s="22"/>
      <c r="O264" s="26"/>
    </row>
    <row r="265" spans="1:15" ht="11.25" customHeight="1">
      <c r="A265" s="70"/>
      <c r="B265" s="70"/>
      <c r="C265" s="70"/>
      <c r="D265" s="70"/>
      <c r="E265" s="70"/>
      <c r="F265" s="70"/>
      <c r="G265" s="70"/>
      <c r="H265" s="70"/>
      <c r="I265" s="136"/>
      <c r="J265" s="72"/>
      <c r="K265" s="92"/>
      <c r="L265" s="70"/>
      <c r="M265" s="70"/>
      <c r="N265" s="22"/>
      <c r="O265" s="26"/>
    </row>
    <row r="266" spans="1:15" ht="11.25" customHeight="1">
      <c r="A266" s="70"/>
      <c r="B266" s="70"/>
      <c r="C266" s="70"/>
      <c r="D266" s="70"/>
      <c r="E266" s="70"/>
      <c r="F266" s="70"/>
      <c r="G266" s="70"/>
      <c r="H266" s="70"/>
      <c r="I266" s="136"/>
      <c r="J266" s="72"/>
      <c r="K266" s="92"/>
      <c r="L266" s="70"/>
      <c r="M266" s="70"/>
      <c r="N266" s="22"/>
      <c r="O266" s="26"/>
    </row>
    <row r="267" spans="1:15" ht="11.25" customHeight="1">
      <c r="A267" s="70"/>
      <c r="B267" s="70"/>
      <c r="C267" s="70"/>
      <c r="D267" s="70"/>
      <c r="E267" s="70"/>
      <c r="F267" s="70"/>
      <c r="G267" s="70"/>
      <c r="H267" s="70"/>
      <c r="I267" s="136"/>
      <c r="J267" s="72"/>
      <c r="K267" s="92"/>
      <c r="L267" s="70"/>
      <c r="M267" s="70"/>
      <c r="N267" s="22"/>
      <c r="O267" s="26"/>
    </row>
    <row r="268" spans="1:15" ht="11.25" customHeight="1">
      <c r="A268" s="70"/>
      <c r="B268" s="70"/>
      <c r="C268" s="70"/>
      <c r="D268" s="70"/>
      <c r="E268" s="70"/>
      <c r="F268" s="70"/>
      <c r="G268" s="70"/>
      <c r="H268" s="70"/>
      <c r="I268" s="136"/>
      <c r="J268" s="72"/>
      <c r="K268" s="92"/>
      <c r="L268" s="70"/>
      <c r="M268" s="70"/>
      <c r="N268" s="22"/>
      <c r="O268" s="26"/>
    </row>
    <row r="269" spans="1:15" ht="11.25" customHeight="1">
      <c r="A269" s="70"/>
      <c r="B269" s="70"/>
      <c r="C269" s="70"/>
      <c r="D269" s="70"/>
      <c r="E269" s="70"/>
      <c r="F269" s="70"/>
      <c r="G269" s="70"/>
      <c r="H269" s="70"/>
      <c r="I269" s="136"/>
      <c r="J269" s="72"/>
      <c r="K269" s="75"/>
      <c r="L269" s="70"/>
      <c r="M269" s="70"/>
      <c r="N269" s="22"/>
      <c r="O269" s="26"/>
    </row>
    <row r="270" spans="1:15" ht="11.25" customHeight="1">
      <c r="A270" s="70"/>
      <c r="B270" s="70"/>
      <c r="C270" s="70"/>
      <c r="D270" s="70"/>
      <c r="E270" s="70"/>
      <c r="F270" s="70"/>
      <c r="G270" s="70"/>
      <c r="H270" s="70"/>
      <c r="I270" s="136"/>
      <c r="J270" s="72"/>
      <c r="K270" s="92"/>
      <c r="L270" s="70"/>
      <c r="M270" s="70"/>
      <c r="N270" s="22"/>
      <c r="O270" s="26"/>
    </row>
    <row r="271" spans="1:15" ht="11.25" customHeight="1">
      <c r="A271" s="70"/>
      <c r="B271" s="70"/>
      <c r="C271" s="70"/>
      <c r="D271" s="70"/>
      <c r="E271" s="70"/>
      <c r="F271" s="70"/>
      <c r="G271" s="70"/>
      <c r="H271" s="70"/>
      <c r="I271" s="136"/>
      <c r="J271" s="72"/>
      <c r="K271" s="92"/>
      <c r="L271" s="70"/>
      <c r="M271" s="70"/>
      <c r="N271" s="22"/>
      <c r="O271" s="26"/>
    </row>
    <row r="272" spans="1:15" ht="11.25" customHeight="1">
      <c r="A272" s="70"/>
      <c r="B272" s="70"/>
      <c r="C272" s="70"/>
      <c r="D272" s="70"/>
      <c r="E272" s="70"/>
      <c r="F272" s="70"/>
      <c r="G272" s="70"/>
      <c r="H272" s="70"/>
      <c r="I272" s="136"/>
      <c r="J272" s="72"/>
      <c r="K272" s="92"/>
      <c r="L272" s="70"/>
      <c r="M272" s="70"/>
      <c r="N272" s="22"/>
      <c r="O272" s="26"/>
    </row>
    <row r="273" spans="1:15" ht="11.25" customHeight="1">
      <c r="A273" s="70"/>
      <c r="B273" s="70"/>
      <c r="C273" s="70"/>
      <c r="D273" s="70"/>
      <c r="E273" s="70"/>
      <c r="F273" s="70"/>
      <c r="G273" s="70"/>
      <c r="H273" s="70"/>
      <c r="I273" s="136"/>
      <c r="J273" s="72"/>
      <c r="K273" s="92"/>
      <c r="L273" s="70"/>
      <c r="M273" s="70"/>
      <c r="N273" s="22"/>
      <c r="O273" s="26"/>
    </row>
    <row r="274" spans="1:15" ht="11.25" customHeight="1">
      <c r="A274" s="70"/>
      <c r="B274" s="70"/>
      <c r="C274" s="70"/>
      <c r="D274" s="70"/>
      <c r="E274" s="70"/>
      <c r="F274" s="70"/>
      <c r="G274" s="70"/>
      <c r="H274" s="70"/>
      <c r="I274" s="136"/>
      <c r="J274" s="72"/>
      <c r="K274" s="75"/>
      <c r="L274" s="70"/>
      <c r="M274" s="70"/>
      <c r="N274" s="22"/>
      <c r="O274" s="26"/>
    </row>
    <row r="275" spans="1:15" ht="11.25" customHeight="1">
      <c r="A275" s="70"/>
      <c r="B275" s="70"/>
      <c r="C275" s="70"/>
      <c r="D275" s="70"/>
      <c r="E275" s="70"/>
      <c r="F275" s="70"/>
      <c r="G275" s="70"/>
      <c r="H275" s="70"/>
      <c r="I275" s="136"/>
      <c r="J275" s="72"/>
      <c r="K275" s="75"/>
      <c r="L275" s="70"/>
      <c r="M275" s="70"/>
      <c r="N275" s="22"/>
      <c r="O275" s="26"/>
    </row>
    <row r="276" spans="1:15" ht="11.25" customHeight="1">
      <c r="A276" s="70"/>
      <c r="B276" s="70"/>
      <c r="C276" s="70"/>
      <c r="D276" s="70"/>
      <c r="E276" s="70"/>
      <c r="F276" s="70"/>
      <c r="G276" s="70"/>
      <c r="H276" s="70"/>
      <c r="I276" s="136"/>
      <c r="J276" s="72"/>
      <c r="K276" s="75"/>
      <c r="L276" s="70"/>
      <c r="M276" s="70"/>
      <c r="N276" s="22"/>
      <c r="O276" s="26"/>
    </row>
    <row r="277" spans="1:15" ht="11.25" customHeight="1">
      <c r="A277" s="70"/>
      <c r="B277" s="70"/>
      <c r="C277" s="70"/>
      <c r="D277" s="70"/>
      <c r="E277" s="70"/>
      <c r="F277" s="70"/>
      <c r="G277" s="70"/>
      <c r="H277" s="70"/>
      <c r="I277" s="136"/>
      <c r="J277" s="72"/>
      <c r="K277" s="92"/>
      <c r="L277" s="70"/>
      <c r="M277" s="70"/>
      <c r="N277" s="22"/>
      <c r="O277" s="26"/>
    </row>
    <row r="278" spans="1:15" ht="11.25" customHeight="1">
      <c r="A278" s="70"/>
      <c r="B278" s="70"/>
      <c r="C278" s="70"/>
      <c r="D278" s="70"/>
      <c r="E278" s="70"/>
      <c r="F278" s="70"/>
      <c r="G278" s="70"/>
      <c r="H278" s="70"/>
      <c r="I278" s="136"/>
      <c r="J278" s="72"/>
      <c r="K278" s="92"/>
      <c r="L278" s="70"/>
      <c r="M278" s="70"/>
      <c r="N278" s="22"/>
      <c r="O278" s="26"/>
    </row>
    <row r="279" spans="1:15" ht="11.25" customHeight="1">
      <c r="A279" s="70"/>
      <c r="B279" s="70"/>
      <c r="C279" s="70"/>
      <c r="D279" s="70"/>
      <c r="E279" s="70"/>
      <c r="F279" s="70"/>
      <c r="G279" s="70"/>
      <c r="H279" s="70"/>
      <c r="I279" s="136"/>
      <c r="J279" s="72"/>
      <c r="K279" s="92"/>
      <c r="L279" s="70"/>
      <c r="M279" s="70"/>
      <c r="N279" s="22"/>
      <c r="O279" s="26"/>
    </row>
    <row r="280" spans="1:15" ht="11.25" customHeight="1">
      <c r="A280" s="70"/>
      <c r="B280" s="70"/>
      <c r="C280" s="70"/>
      <c r="D280" s="70"/>
      <c r="E280" s="70"/>
      <c r="F280" s="70"/>
      <c r="G280" s="70"/>
      <c r="H280" s="70"/>
      <c r="I280" s="136"/>
      <c r="J280" s="72"/>
      <c r="K280" s="91"/>
      <c r="L280" s="70"/>
      <c r="M280" s="70"/>
      <c r="N280" s="22"/>
      <c r="O280" s="26"/>
    </row>
    <row r="281" spans="1:15" ht="11.25" customHeight="1">
      <c r="A281" s="70"/>
      <c r="B281" s="70"/>
      <c r="C281" s="70"/>
      <c r="D281" s="70"/>
      <c r="E281" s="70"/>
      <c r="F281" s="70"/>
      <c r="G281" s="70"/>
      <c r="H281" s="70"/>
      <c r="I281" s="136"/>
      <c r="J281" s="72"/>
      <c r="K281" s="91"/>
      <c r="L281" s="70"/>
      <c r="M281" s="70"/>
      <c r="N281" s="22"/>
      <c r="O281" s="26"/>
    </row>
    <row r="282" spans="1:15" ht="11.25" customHeight="1">
      <c r="A282" s="70"/>
      <c r="B282" s="70"/>
      <c r="C282" s="70"/>
      <c r="D282" s="70"/>
      <c r="E282" s="70"/>
      <c r="F282" s="70"/>
      <c r="G282" s="70"/>
      <c r="H282" s="70"/>
      <c r="I282" s="136"/>
      <c r="J282" s="72"/>
      <c r="K282" s="75"/>
      <c r="L282" s="70"/>
      <c r="M282" s="70"/>
      <c r="N282" s="22"/>
      <c r="O282" s="26"/>
    </row>
    <row r="283" spans="1:15" ht="11.25" customHeight="1">
      <c r="A283" s="70"/>
      <c r="B283" s="70"/>
      <c r="C283" s="70"/>
      <c r="D283" s="70"/>
      <c r="E283" s="70"/>
      <c r="F283" s="70"/>
      <c r="G283" s="70"/>
      <c r="H283" s="70"/>
      <c r="I283" s="136"/>
      <c r="J283" s="72"/>
      <c r="K283" s="92"/>
      <c r="L283" s="70"/>
      <c r="M283" s="70"/>
      <c r="N283" s="22"/>
      <c r="O283" s="26"/>
    </row>
    <row r="284" spans="1:15" ht="11.25" customHeight="1">
      <c r="A284" s="70"/>
      <c r="B284" s="70"/>
      <c r="C284" s="70"/>
      <c r="D284" s="70"/>
      <c r="E284" s="70"/>
      <c r="F284" s="70"/>
      <c r="G284" s="70"/>
      <c r="H284" s="70"/>
      <c r="I284" s="136"/>
      <c r="J284" s="72"/>
      <c r="K284" s="75"/>
      <c r="L284" s="70"/>
      <c r="M284" s="70"/>
      <c r="N284" s="22"/>
      <c r="O284" s="26"/>
    </row>
    <row r="285" spans="1:15" ht="11.25" customHeight="1">
      <c r="A285" s="70"/>
      <c r="B285" s="70"/>
      <c r="C285" s="70"/>
      <c r="D285" s="70"/>
      <c r="E285" s="70"/>
      <c r="F285" s="70"/>
      <c r="G285" s="70"/>
      <c r="H285" s="70"/>
      <c r="I285" s="136"/>
      <c r="J285" s="72"/>
      <c r="K285" s="75"/>
      <c r="L285" s="70"/>
      <c r="M285" s="70"/>
      <c r="N285" s="22"/>
      <c r="O285" s="26"/>
    </row>
    <row r="286" spans="1:15" ht="11.25" customHeight="1">
      <c r="A286" s="70"/>
      <c r="B286" s="70"/>
      <c r="C286" s="70"/>
      <c r="D286" s="70"/>
      <c r="E286" s="70"/>
      <c r="F286" s="70"/>
      <c r="G286" s="70"/>
      <c r="H286" s="70"/>
      <c r="I286" s="136"/>
      <c r="J286" s="72"/>
      <c r="K286" s="92"/>
      <c r="L286" s="70"/>
      <c r="M286" s="70"/>
      <c r="N286" s="22"/>
      <c r="O286" s="26"/>
    </row>
    <row r="287" spans="1:15" ht="11.25" customHeight="1">
      <c r="A287" s="70"/>
      <c r="B287" s="70"/>
      <c r="C287" s="70"/>
      <c r="D287" s="70"/>
      <c r="E287" s="70"/>
      <c r="F287" s="70"/>
      <c r="G287" s="70"/>
      <c r="H287" s="70"/>
      <c r="I287" s="136"/>
      <c r="J287" s="72"/>
      <c r="K287" s="92"/>
      <c r="L287" s="70"/>
      <c r="M287" s="70"/>
      <c r="N287" s="22"/>
      <c r="O287" s="26"/>
    </row>
    <row r="288" spans="1:15" ht="11.25" customHeight="1">
      <c r="A288" s="70"/>
      <c r="B288" s="70"/>
      <c r="C288" s="70"/>
      <c r="D288" s="70"/>
      <c r="E288" s="70"/>
      <c r="F288" s="70"/>
      <c r="G288" s="70"/>
      <c r="H288" s="70"/>
      <c r="I288" s="136"/>
      <c r="J288" s="72"/>
      <c r="K288" s="75"/>
      <c r="L288" s="70"/>
      <c r="M288" s="70"/>
      <c r="N288" s="22"/>
      <c r="O288" s="26"/>
    </row>
    <row r="289" spans="1:15" ht="11.25" customHeight="1">
      <c r="A289" s="70"/>
      <c r="B289" s="70"/>
      <c r="C289" s="70"/>
      <c r="D289" s="70"/>
      <c r="E289" s="70"/>
      <c r="F289" s="70"/>
      <c r="G289" s="70"/>
      <c r="H289" s="70"/>
      <c r="I289" s="136"/>
      <c r="J289" s="72"/>
      <c r="K289" s="92"/>
      <c r="L289" s="70"/>
      <c r="M289" s="70"/>
      <c r="N289" s="22"/>
      <c r="O289" s="26"/>
    </row>
    <row r="290" spans="1:15" ht="11.25" customHeight="1">
      <c r="A290" s="70"/>
      <c r="B290" s="70"/>
      <c r="C290" s="70"/>
      <c r="D290" s="70"/>
      <c r="E290" s="70"/>
      <c r="F290" s="70"/>
      <c r="G290" s="70"/>
      <c r="H290" s="70"/>
      <c r="I290" s="136"/>
      <c r="J290" s="72"/>
      <c r="K290" s="92"/>
      <c r="L290" s="70"/>
      <c r="M290" s="70"/>
      <c r="N290" s="22"/>
      <c r="O290" s="26"/>
    </row>
    <row r="291" spans="1:15" ht="11.25" customHeight="1">
      <c r="A291" s="70"/>
      <c r="B291" s="70"/>
      <c r="C291" s="70"/>
      <c r="D291" s="70"/>
      <c r="E291" s="70"/>
      <c r="F291" s="70"/>
      <c r="G291" s="70"/>
      <c r="H291" s="70"/>
      <c r="I291" s="136"/>
      <c r="J291" s="72"/>
      <c r="K291" s="91"/>
      <c r="L291" s="70"/>
      <c r="M291" s="70"/>
      <c r="N291" s="22"/>
      <c r="O291" s="26"/>
    </row>
    <row r="292" spans="1:15" ht="11.25" customHeight="1">
      <c r="A292" s="70"/>
      <c r="B292" s="70"/>
      <c r="C292" s="70"/>
      <c r="D292" s="70"/>
      <c r="E292" s="70"/>
      <c r="F292" s="70"/>
      <c r="G292" s="70"/>
      <c r="H292" s="70"/>
      <c r="I292" s="136"/>
      <c r="J292" s="72"/>
      <c r="K292" s="75"/>
      <c r="L292" s="70"/>
      <c r="M292" s="70"/>
      <c r="N292" s="22"/>
      <c r="O292" s="26"/>
    </row>
    <row r="293" spans="1:15" ht="11.25" customHeight="1">
      <c r="A293" s="70"/>
      <c r="B293" s="70"/>
      <c r="C293" s="70"/>
      <c r="D293" s="70"/>
      <c r="E293" s="70"/>
      <c r="F293" s="70"/>
      <c r="G293" s="70"/>
      <c r="H293" s="70"/>
      <c r="I293" s="136"/>
      <c r="J293" s="72"/>
      <c r="K293" s="91"/>
      <c r="L293" s="70"/>
      <c r="M293" s="70"/>
      <c r="N293" s="22"/>
      <c r="O293" s="26"/>
    </row>
    <row r="294" spans="1:15" ht="11.25" customHeight="1">
      <c r="A294" s="70"/>
      <c r="B294" s="70"/>
      <c r="C294" s="70"/>
      <c r="D294" s="70"/>
      <c r="E294" s="70"/>
      <c r="F294" s="70"/>
      <c r="G294" s="70"/>
      <c r="H294" s="70"/>
      <c r="I294" s="136"/>
      <c r="J294" s="72"/>
      <c r="K294" s="95"/>
      <c r="L294" s="70"/>
      <c r="M294" s="70"/>
      <c r="N294" s="22"/>
      <c r="O294" s="26"/>
    </row>
    <row r="295" spans="1:15" ht="11.25" customHeight="1">
      <c r="A295" s="70"/>
      <c r="B295" s="70"/>
      <c r="C295" s="70"/>
      <c r="D295" s="70"/>
      <c r="E295" s="70"/>
      <c r="F295" s="70"/>
      <c r="G295" s="70"/>
      <c r="H295" s="70"/>
      <c r="I295" s="136"/>
      <c r="J295" s="72"/>
      <c r="K295" s="91"/>
      <c r="L295" s="70"/>
      <c r="M295" s="70"/>
      <c r="N295" s="22"/>
      <c r="O295" s="26"/>
    </row>
    <row r="296" spans="1:15" ht="11.25" customHeight="1">
      <c r="A296" s="70"/>
      <c r="B296" s="70"/>
      <c r="C296" s="70"/>
      <c r="D296" s="70"/>
      <c r="E296" s="70"/>
      <c r="F296" s="70"/>
      <c r="G296" s="70"/>
      <c r="H296" s="70"/>
      <c r="I296" s="136"/>
      <c r="J296" s="72"/>
      <c r="K296" s="92"/>
      <c r="L296" s="70"/>
      <c r="M296" s="70"/>
      <c r="N296" s="22"/>
      <c r="O296" s="26"/>
    </row>
    <row r="297" spans="1:15" ht="11.25" customHeight="1">
      <c r="A297" s="70"/>
      <c r="B297" s="70"/>
      <c r="C297" s="70"/>
      <c r="D297" s="70"/>
      <c r="E297" s="70"/>
      <c r="F297" s="70"/>
      <c r="G297" s="70"/>
      <c r="H297" s="70"/>
      <c r="I297" s="136"/>
      <c r="J297" s="72"/>
      <c r="K297" s="92"/>
      <c r="L297" s="70"/>
      <c r="M297" s="70"/>
      <c r="N297" s="22"/>
      <c r="O297" s="26"/>
    </row>
    <row r="298" spans="1:15" ht="11.25" customHeight="1">
      <c r="A298" s="70"/>
      <c r="B298" s="70"/>
      <c r="C298" s="70"/>
      <c r="D298" s="70"/>
      <c r="E298" s="70"/>
      <c r="F298" s="70"/>
      <c r="G298" s="70"/>
      <c r="H298" s="70"/>
      <c r="I298" s="136"/>
      <c r="J298" s="72"/>
      <c r="K298" s="92"/>
      <c r="L298" s="70"/>
      <c r="M298" s="70"/>
      <c r="N298" s="22"/>
      <c r="O298" s="26"/>
    </row>
    <row r="299" spans="1:15" ht="11.25" customHeight="1">
      <c r="A299" s="70"/>
      <c r="B299" s="70"/>
      <c r="C299" s="70"/>
      <c r="D299" s="70"/>
      <c r="E299" s="70"/>
      <c r="F299" s="70"/>
      <c r="G299" s="70"/>
      <c r="H299" s="70"/>
      <c r="I299" s="136"/>
      <c r="J299" s="72"/>
      <c r="K299" s="92"/>
      <c r="L299" s="70"/>
      <c r="M299" s="70"/>
      <c r="N299" s="22"/>
      <c r="O299" s="26"/>
    </row>
    <row r="300" spans="1:15" ht="11.25" customHeight="1">
      <c r="A300" s="70"/>
      <c r="B300" s="70"/>
      <c r="C300" s="70"/>
      <c r="D300" s="70"/>
      <c r="E300" s="70"/>
      <c r="F300" s="70"/>
      <c r="G300" s="70"/>
      <c r="H300" s="70"/>
      <c r="I300" s="136"/>
      <c r="J300" s="72"/>
      <c r="K300" s="92"/>
      <c r="L300" s="70"/>
      <c r="M300" s="70"/>
      <c r="N300" s="22"/>
      <c r="O300" s="26"/>
    </row>
    <row r="301" spans="1:15" ht="11.25" customHeight="1">
      <c r="A301" s="70"/>
      <c r="B301" s="70"/>
      <c r="C301" s="75"/>
      <c r="D301" s="70"/>
      <c r="E301" s="70"/>
      <c r="F301" s="70"/>
      <c r="G301" s="71"/>
      <c r="H301" s="70"/>
      <c r="I301" s="136"/>
      <c r="J301" s="134"/>
      <c r="K301" s="95"/>
      <c r="L301" s="70"/>
      <c r="M301" s="70"/>
      <c r="N301" s="22"/>
      <c r="O301" s="26"/>
    </row>
    <row r="302" spans="1:15" ht="11.25" customHeight="1">
      <c r="A302" s="70"/>
      <c r="B302" s="70"/>
      <c r="C302" s="70"/>
      <c r="D302" s="70"/>
      <c r="E302" s="70"/>
      <c r="F302" s="70"/>
      <c r="G302" s="70"/>
      <c r="H302" s="70"/>
      <c r="I302" s="136"/>
      <c r="J302" s="72"/>
      <c r="K302" s="92"/>
      <c r="L302" s="70"/>
      <c r="M302" s="70"/>
      <c r="N302" s="22"/>
      <c r="O302" s="26"/>
    </row>
    <row r="303" spans="1:15" ht="11.25" customHeight="1">
      <c r="A303" s="70"/>
      <c r="B303" s="70"/>
      <c r="C303" s="70"/>
      <c r="D303" s="70"/>
      <c r="E303" s="70"/>
      <c r="F303" s="70"/>
      <c r="G303" s="70"/>
      <c r="H303" s="70"/>
      <c r="I303" s="136"/>
      <c r="J303" s="72"/>
      <c r="K303" s="92"/>
      <c r="L303" s="70"/>
      <c r="M303" s="70"/>
      <c r="N303" s="22"/>
      <c r="O303" s="26"/>
    </row>
    <row r="304" spans="1:15" ht="11.25" customHeight="1">
      <c r="A304" s="70"/>
      <c r="B304" s="70"/>
      <c r="C304" s="70"/>
      <c r="D304" s="70"/>
      <c r="E304" s="70"/>
      <c r="F304" s="70"/>
      <c r="G304" s="70"/>
      <c r="H304" s="70"/>
      <c r="I304" s="136"/>
      <c r="J304" s="72"/>
      <c r="K304" s="92"/>
      <c r="L304" s="70"/>
      <c r="M304" s="70"/>
      <c r="N304" s="22"/>
      <c r="O304" s="26"/>
    </row>
    <row r="305" spans="1:15" ht="11.25" customHeight="1">
      <c r="A305" s="70"/>
      <c r="B305" s="70"/>
      <c r="C305" s="70"/>
      <c r="D305" s="70"/>
      <c r="E305" s="70"/>
      <c r="F305" s="70"/>
      <c r="G305" s="70"/>
      <c r="H305" s="70"/>
      <c r="I305" s="136"/>
      <c r="J305" s="72"/>
      <c r="K305" s="92"/>
      <c r="L305" s="70"/>
      <c r="M305" s="70"/>
      <c r="N305" s="22"/>
      <c r="O305" s="26"/>
    </row>
    <row r="306" spans="1:15" ht="11.25" customHeight="1">
      <c r="A306" s="70"/>
      <c r="B306" s="70"/>
      <c r="C306" s="70"/>
      <c r="D306" s="70"/>
      <c r="E306" s="70"/>
      <c r="F306" s="70"/>
      <c r="G306" s="70"/>
      <c r="H306" s="70"/>
      <c r="I306" s="136"/>
      <c r="J306" s="72"/>
      <c r="K306" s="75"/>
      <c r="L306" s="70"/>
      <c r="M306" s="70"/>
      <c r="N306" s="22"/>
      <c r="O306" s="26"/>
    </row>
    <row r="307" spans="1:15" ht="11.25" customHeight="1">
      <c r="A307" s="70"/>
      <c r="B307" s="70"/>
      <c r="C307" s="70"/>
      <c r="D307" s="70"/>
      <c r="E307" s="70"/>
      <c r="F307" s="70"/>
      <c r="G307" s="70"/>
      <c r="H307" s="70"/>
      <c r="I307" s="136"/>
      <c r="J307" s="72"/>
      <c r="K307" s="75"/>
      <c r="L307" s="70"/>
      <c r="M307" s="70"/>
      <c r="N307" s="22"/>
      <c r="O307" s="26"/>
    </row>
    <row r="308" spans="1:15" ht="11.25" customHeight="1">
      <c r="A308" s="70"/>
      <c r="B308" s="70"/>
      <c r="C308" s="70"/>
      <c r="D308" s="70"/>
      <c r="E308" s="70"/>
      <c r="F308" s="70"/>
      <c r="G308" s="70"/>
      <c r="H308" s="70"/>
      <c r="I308" s="136"/>
      <c r="J308" s="72"/>
      <c r="K308" s="75"/>
      <c r="L308" s="70"/>
      <c r="M308" s="70"/>
      <c r="N308" s="22"/>
      <c r="O308" s="26"/>
    </row>
    <row r="309" spans="1:15" ht="11.25" customHeight="1">
      <c r="A309" s="70"/>
      <c r="B309" s="70"/>
      <c r="C309" s="70"/>
      <c r="D309" s="70"/>
      <c r="E309" s="70"/>
      <c r="F309" s="70"/>
      <c r="G309" s="70"/>
      <c r="H309" s="70"/>
      <c r="I309" s="136"/>
      <c r="J309" s="72"/>
      <c r="K309" s="92"/>
      <c r="L309" s="70"/>
      <c r="M309" s="70"/>
      <c r="N309" s="22"/>
      <c r="O309" s="26"/>
    </row>
    <row r="310" spans="1:15" ht="11.25" customHeight="1">
      <c r="A310" s="70"/>
      <c r="B310" s="70"/>
      <c r="C310" s="70"/>
      <c r="D310" s="70"/>
      <c r="E310" s="70"/>
      <c r="F310" s="70"/>
      <c r="G310" s="70"/>
      <c r="H310" s="70"/>
      <c r="I310" s="136"/>
      <c r="J310" s="72"/>
      <c r="K310" s="92"/>
      <c r="L310" s="70"/>
      <c r="M310" s="70"/>
      <c r="N310" s="22"/>
      <c r="O310" s="26"/>
    </row>
    <row r="311" spans="1:15" ht="11.25" customHeight="1">
      <c r="A311" s="70"/>
      <c r="B311" s="70"/>
      <c r="C311" s="70"/>
      <c r="D311" s="70"/>
      <c r="E311" s="70"/>
      <c r="F311" s="70"/>
      <c r="G311" s="70"/>
      <c r="H311" s="70"/>
      <c r="I311" s="136"/>
      <c r="J311" s="72"/>
      <c r="K311" s="95"/>
      <c r="L311" s="70"/>
      <c r="M311" s="70"/>
      <c r="N311" s="22"/>
      <c r="O311" s="26"/>
    </row>
    <row r="312" spans="1:15" ht="11.25" customHeight="1">
      <c r="A312" s="70"/>
      <c r="B312" s="70"/>
      <c r="C312" s="70"/>
      <c r="D312" s="70"/>
      <c r="E312" s="70"/>
      <c r="F312" s="70"/>
      <c r="G312" s="70"/>
      <c r="H312" s="70"/>
      <c r="I312" s="136"/>
      <c r="J312" s="72"/>
      <c r="K312" s="75"/>
      <c r="L312" s="70"/>
      <c r="M312" s="70"/>
      <c r="N312" s="22"/>
      <c r="O312" s="26"/>
    </row>
    <row r="313" spans="1:15" ht="11.25" customHeight="1">
      <c r="A313" s="70"/>
      <c r="B313" s="70"/>
      <c r="C313" s="70"/>
      <c r="D313" s="70"/>
      <c r="E313" s="70"/>
      <c r="F313" s="70"/>
      <c r="G313" s="70"/>
      <c r="H313" s="70"/>
      <c r="I313" s="136"/>
      <c r="J313" s="72"/>
      <c r="K313" s="91"/>
      <c r="L313" s="75"/>
      <c r="M313" s="70"/>
      <c r="N313" s="22"/>
      <c r="O313" s="26"/>
    </row>
    <row r="314" spans="1:15" ht="11.25" customHeight="1">
      <c r="A314" s="70"/>
      <c r="B314" s="70"/>
      <c r="C314" s="75"/>
      <c r="D314" s="70"/>
      <c r="E314" s="70"/>
      <c r="F314" s="75"/>
      <c r="G314" s="70"/>
      <c r="H314" s="70"/>
      <c r="I314" s="154"/>
      <c r="J314" s="72"/>
      <c r="K314" s="100"/>
      <c r="L314" s="75"/>
      <c r="M314" s="95"/>
      <c r="N314" s="22"/>
      <c r="O314" s="26"/>
    </row>
    <row r="315" spans="1:15" ht="11.25" customHeight="1">
      <c r="A315" s="70"/>
      <c r="B315" s="70"/>
      <c r="C315" s="75"/>
      <c r="D315" s="70"/>
      <c r="E315" s="70"/>
      <c r="F315" s="75"/>
      <c r="G315" s="70"/>
      <c r="H315" s="70"/>
      <c r="I315" s="107"/>
      <c r="J315" s="72"/>
      <c r="K315" s="92"/>
      <c r="L315" s="75"/>
      <c r="M315" s="95"/>
      <c r="N315" s="22"/>
      <c r="O315" s="26"/>
    </row>
    <row r="316" spans="1:15" ht="11.25" customHeight="1">
      <c r="A316" s="70"/>
      <c r="B316" s="70"/>
      <c r="C316" s="75"/>
      <c r="D316" s="70"/>
      <c r="E316" s="70"/>
      <c r="F316" s="75"/>
      <c r="G316" s="70"/>
      <c r="H316" s="70"/>
      <c r="I316" s="107"/>
      <c r="J316" s="72"/>
      <c r="K316" s="92"/>
      <c r="L316" s="75"/>
      <c r="M316" s="95"/>
      <c r="N316" s="22"/>
      <c r="O316" s="26"/>
    </row>
    <row r="317" spans="1:15" ht="11.25" customHeight="1">
      <c r="A317" s="70"/>
      <c r="B317" s="70"/>
      <c r="C317" s="75"/>
      <c r="D317" s="70"/>
      <c r="E317" s="70"/>
      <c r="F317" s="75"/>
      <c r="G317" s="70"/>
      <c r="H317" s="70"/>
      <c r="I317" s="107"/>
      <c r="J317" s="72"/>
      <c r="K317" s="92"/>
      <c r="L317" s="75"/>
      <c r="M317" s="95"/>
      <c r="N317" s="22"/>
      <c r="O317" s="26"/>
    </row>
    <row r="318" spans="1:15" ht="11.25" customHeight="1">
      <c r="A318" s="70"/>
      <c r="B318" s="70"/>
      <c r="C318" s="75"/>
      <c r="D318" s="70"/>
      <c r="E318" s="70"/>
      <c r="F318" s="75"/>
      <c r="G318" s="70"/>
      <c r="H318" s="70"/>
      <c r="I318" s="107"/>
      <c r="J318" s="72"/>
      <c r="K318" s="92"/>
      <c r="L318" s="75"/>
      <c r="M318" s="95"/>
      <c r="N318" s="22"/>
      <c r="O318" s="26"/>
    </row>
    <row r="319" spans="1:15" ht="11.25" customHeight="1">
      <c r="A319" s="70"/>
      <c r="B319" s="70"/>
      <c r="C319" s="70"/>
      <c r="D319" s="70"/>
      <c r="E319" s="70"/>
      <c r="F319" s="70"/>
      <c r="G319" s="70"/>
      <c r="H319" s="70"/>
      <c r="I319" s="136"/>
      <c r="J319" s="72"/>
      <c r="K319" s="95"/>
      <c r="L319" s="70"/>
      <c r="M319" s="70"/>
      <c r="N319" s="22"/>
      <c r="O319" s="26"/>
    </row>
    <row r="320" spans="1:15" ht="11.25" customHeight="1">
      <c r="A320" s="70"/>
      <c r="B320" s="70"/>
      <c r="C320" s="75"/>
      <c r="D320" s="70"/>
      <c r="E320" s="70"/>
      <c r="F320" s="75"/>
      <c r="G320" s="70"/>
      <c r="H320" s="70"/>
      <c r="I320" s="107"/>
      <c r="J320" s="72"/>
      <c r="K320" s="95"/>
      <c r="L320" s="75"/>
      <c r="M320" s="95"/>
      <c r="N320" s="22"/>
      <c r="O320" s="26"/>
    </row>
    <row r="321" spans="1:15" ht="11.25" customHeight="1">
      <c r="A321" s="70"/>
      <c r="B321" s="70"/>
      <c r="C321" s="75"/>
      <c r="D321" s="70"/>
      <c r="E321" s="70"/>
      <c r="F321" s="75"/>
      <c r="G321" s="70"/>
      <c r="H321" s="70"/>
      <c r="I321" s="107"/>
      <c r="J321" s="72"/>
      <c r="K321" s="92"/>
      <c r="L321" s="75"/>
      <c r="M321" s="95"/>
      <c r="N321" s="22"/>
      <c r="O321" s="26"/>
    </row>
    <row r="322" spans="1:15" ht="11.25" customHeight="1">
      <c r="A322" s="70"/>
      <c r="B322" s="70"/>
      <c r="C322" s="75"/>
      <c r="D322" s="70"/>
      <c r="E322" s="70"/>
      <c r="F322" s="70"/>
      <c r="G322" s="70"/>
      <c r="H322" s="70"/>
      <c r="I322" s="136"/>
      <c r="J322" s="72"/>
      <c r="K322" s="95"/>
      <c r="L322" s="70"/>
      <c r="M322" s="70"/>
      <c r="N322" s="22"/>
      <c r="O322" s="26"/>
    </row>
    <row r="323" spans="1:15" ht="11.25" customHeight="1">
      <c r="A323" s="70"/>
      <c r="B323" s="70"/>
      <c r="C323" s="75"/>
      <c r="D323" s="70"/>
      <c r="E323" s="70"/>
      <c r="F323" s="70"/>
      <c r="G323" s="70"/>
      <c r="H323" s="70"/>
      <c r="I323" s="136"/>
      <c r="J323" s="72"/>
      <c r="K323" s="95"/>
      <c r="L323" s="70"/>
      <c r="M323" s="70"/>
      <c r="N323" s="22"/>
      <c r="O323" s="26"/>
    </row>
    <row r="324" spans="1:15" ht="11.25" customHeight="1">
      <c r="A324" s="70"/>
      <c r="B324" s="70"/>
      <c r="C324" s="75"/>
      <c r="D324" s="70"/>
      <c r="E324" s="70"/>
      <c r="F324" s="70"/>
      <c r="G324" s="71"/>
      <c r="H324" s="70"/>
      <c r="I324" s="136"/>
      <c r="J324" s="134"/>
      <c r="K324" s="95"/>
      <c r="L324" s="70"/>
      <c r="M324" s="70"/>
      <c r="N324" s="22"/>
      <c r="O324" s="26"/>
    </row>
    <row r="325" spans="1:15" ht="11.25" customHeight="1">
      <c r="A325" s="70"/>
      <c r="B325" s="70"/>
      <c r="C325" s="75"/>
      <c r="D325" s="70"/>
      <c r="E325" s="70"/>
      <c r="F325" s="70"/>
      <c r="G325" s="70"/>
      <c r="H325" s="70"/>
      <c r="I325" s="136"/>
      <c r="J325" s="72"/>
      <c r="K325" s="95"/>
      <c r="L325" s="70"/>
      <c r="M325" s="70"/>
      <c r="N325" s="22"/>
      <c r="O325" s="26"/>
    </row>
    <row r="326" spans="1:15" ht="11.25" customHeight="1">
      <c r="A326" s="70"/>
      <c r="B326" s="70"/>
      <c r="C326" s="75"/>
      <c r="D326" s="70"/>
      <c r="E326" s="70"/>
      <c r="F326" s="70"/>
      <c r="G326" s="70"/>
      <c r="H326" s="70"/>
      <c r="I326" s="136"/>
      <c r="J326" s="72"/>
      <c r="K326" s="95"/>
      <c r="L326" s="70"/>
      <c r="M326" s="70"/>
      <c r="N326" s="22"/>
      <c r="O326" s="26"/>
    </row>
    <row r="327" spans="1:15" ht="11.25" customHeight="1">
      <c r="A327" s="70"/>
      <c r="B327" s="70"/>
      <c r="C327" s="75"/>
      <c r="D327" s="70"/>
      <c r="E327" s="70"/>
      <c r="F327" s="70"/>
      <c r="G327" s="70"/>
      <c r="H327" s="70"/>
      <c r="I327" s="136"/>
      <c r="J327" s="72"/>
      <c r="K327" s="95"/>
      <c r="L327" s="70"/>
      <c r="M327" s="70"/>
      <c r="N327" s="22"/>
      <c r="O327" s="26"/>
    </row>
    <row r="328" spans="1:15" ht="11.25" customHeight="1">
      <c r="A328" s="70"/>
      <c r="B328" s="70"/>
      <c r="C328" s="75"/>
      <c r="D328" s="70"/>
      <c r="E328" s="70"/>
      <c r="F328" s="70"/>
      <c r="G328" s="70"/>
      <c r="H328" s="70"/>
      <c r="I328" s="136"/>
      <c r="J328" s="72"/>
      <c r="K328" s="95"/>
      <c r="L328" s="70"/>
      <c r="M328" s="70"/>
      <c r="N328" s="22"/>
      <c r="O328" s="26"/>
    </row>
    <row r="329" spans="1:15" ht="11.25" customHeight="1">
      <c r="A329" s="70"/>
      <c r="B329" s="70"/>
      <c r="C329" s="75"/>
      <c r="D329" s="70"/>
      <c r="E329" s="70"/>
      <c r="F329" s="70"/>
      <c r="G329" s="70"/>
      <c r="H329" s="70"/>
      <c r="I329" s="136"/>
      <c r="J329" s="72"/>
      <c r="K329" s="95"/>
      <c r="L329" s="70"/>
      <c r="M329" s="70"/>
      <c r="N329" s="22"/>
      <c r="O329" s="26"/>
    </row>
    <row r="330" spans="1:15" ht="11.25" customHeight="1">
      <c r="A330" s="70"/>
      <c r="B330" s="70"/>
      <c r="C330" s="75"/>
      <c r="D330" s="70"/>
      <c r="E330" s="70"/>
      <c r="F330" s="70"/>
      <c r="G330" s="70"/>
      <c r="H330" s="70"/>
      <c r="I330" s="136"/>
      <c r="J330" s="72"/>
      <c r="K330" s="95"/>
      <c r="L330" s="70"/>
      <c r="M330" s="70"/>
      <c r="N330" s="22"/>
      <c r="O330" s="26"/>
    </row>
    <row r="331" spans="1:15" ht="11.25" customHeight="1">
      <c r="A331" s="70"/>
      <c r="B331" s="70"/>
      <c r="C331" s="75"/>
      <c r="D331" s="70"/>
      <c r="E331" s="70"/>
      <c r="F331" s="70"/>
      <c r="G331" s="70"/>
      <c r="H331" s="70"/>
      <c r="I331" s="136"/>
      <c r="J331" s="72"/>
      <c r="K331" s="95"/>
      <c r="L331" s="70"/>
      <c r="M331" s="70"/>
      <c r="N331" s="22"/>
      <c r="O331" s="26"/>
    </row>
    <row r="332" spans="1:15" ht="11.25" customHeight="1">
      <c r="A332" s="70"/>
      <c r="B332" s="70"/>
      <c r="C332" s="75"/>
      <c r="D332" s="70"/>
      <c r="E332" s="70"/>
      <c r="F332" s="70"/>
      <c r="G332" s="70"/>
      <c r="H332" s="70"/>
      <c r="I332" s="136"/>
      <c r="J332" s="72"/>
      <c r="K332" s="95"/>
      <c r="L332" s="70"/>
      <c r="M332" s="70"/>
      <c r="N332" s="22"/>
      <c r="O332" s="26"/>
    </row>
    <row r="333" spans="1:15" ht="11.25" customHeight="1">
      <c r="A333" s="70"/>
      <c r="B333" s="70"/>
      <c r="C333" s="75"/>
      <c r="D333" s="70"/>
      <c r="E333" s="70"/>
      <c r="F333" s="70"/>
      <c r="G333" s="70"/>
      <c r="H333" s="70"/>
      <c r="I333" s="136"/>
      <c r="J333" s="72"/>
      <c r="K333" s="95"/>
      <c r="L333" s="70"/>
      <c r="M333" s="70"/>
      <c r="N333" s="22"/>
      <c r="O333" s="26"/>
    </row>
    <row r="334" spans="1:15" ht="11.25" customHeight="1">
      <c r="A334" s="70"/>
      <c r="B334" s="70"/>
      <c r="C334" s="75"/>
      <c r="D334" s="70"/>
      <c r="E334" s="70"/>
      <c r="F334" s="70"/>
      <c r="G334" s="70"/>
      <c r="H334" s="70"/>
      <c r="I334" s="136"/>
      <c r="J334" s="72"/>
      <c r="K334" s="95"/>
      <c r="L334" s="70"/>
      <c r="M334" s="70"/>
      <c r="N334" s="22"/>
      <c r="O334" s="26"/>
    </row>
    <row r="335" spans="1:15" ht="11.25" customHeight="1">
      <c r="A335" s="70"/>
      <c r="B335" s="70"/>
      <c r="C335" s="75"/>
      <c r="D335" s="70"/>
      <c r="E335" s="70"/>
      <c r="F335" s="70"/>
      <c r="G335" s="70"/>
      <c r="H335" s="70"/>
      <c r="I335" s="136"/>
      <c r="J335" s="72"/>
      <c r="K335" s="95"/>
      <c r="L335" s="70"/>
      <c r="M335" s="70"/>
      <c r="N335" s="22"/>
      <c r="O335" s="26"/>
    </row>
    <row r="336" spans="1:15" ht="11.25" customHeight="1">
      <c r="A336" s="70"/>
      <c r="B336" s="70"/>
      <c r="C336" s="75"/>
      <c r="D336" s="70"/>
      <c r="E336" s="70"/>
      <c r="F336" s="70"/>
      <c r="G336" s="70"/>
      <c r="H336" s="70"/>
      <c r="I336" s="136"/>
      <c r="J336" s="72"/>
      <c r="K336" s="95"/>
      <c r="L336" s="70"/>
      <c r="M336" s="70"/>
      <c r="N336" s="22"/>
      <c r="O336" s="26"/>
    </row>
    <row r="337" spans="1:15" ht="11.25" customHeight="1">
      <c r="A337" s="70"/>
      <c r="B337" s="70"/>
      <c r="C337" s="75"/>
      <c r="D337" s="70"/>
      <c r="E337" s="70"/>
      <c r="F337" s="70"/>
      <c r="G337" s="70"/>
      <c r="H337" s="70"/>
      <c r="I337" s="136"/>
      <c r="J337" s="72"/>
      <c r="K337" s="95"/>
      <c r="L337" s="70"/>
      <c r="M337" s="70"/>
      <c r="N337" s="22"/>
      <c r="O337" s="26"/>
    </row>
    <row r="338" spans="1:15" ht="11.25" customHeight="1">
      <c r="A338" s="70"/>
      <c r="B338" s="70"/>
      <c r="C338" s="75"/>
      <c r="D338" s="70"/>
      <c r="E338" s="70"/>
      <c r="F338" s="70"/>
      <c r="G338" s="70"/>
      <c r="H338" s="70"/>
      <c r="I338" s="136"/>
      <c r="J338" s="72"/>
      <c r="K338" s="95"/>
      <c r="L338" s="70"/>
      <c r="M338" s="70"/>
      <c r="N338" s="22"/>
      <c r="O338" s="26"/>
    </row>
    <row r="339" spans="1:15" ht="11.25" customHeight="1">
      <c r="A339" s="70"/>
      <c r="B339" s="70"/>
      <c r="C339" s="75"/>
      <c r="D339" s="70"/>
      <c r="E339" s="70"/>
      <c r="F339" s="70"/>
      <c r="G339" s="70"/>
      <c r="H339" s="70"/>
      <c r="I339" s="136"/>
      <c r="J339" s="72"/>
      <c r="K339" s="95"/>
      <c r="L339" s="70"/>
      <c r="M339" s="70"/>
      <c r="N339" s="22"/>
      <c r="O339" s="26"/>
    </row>
    <row r="340" spans="1:15" ht="11.25" customHeight="1">
      <c r="A340" s="70"/>
      <c r="B340" s="70"/>
      <c r="C340" s="75"/>
      <c r="D340" s="70"/>
      <c r="E340" s="70"/>
      <c r="F340" s="70"/>
      <c r="G340" s="70"/>
      <c r="H340" s="70"/>
      <c r="I340" s="136"/>
      <c r="J340" s="72"/>
      <c r="K340" s="95"/>
      <c r="L340" s="70"/>
      <c r="M340" s="70"/>
      <c r="N340" s="22"/>
      <c r="O340" s="26"/>
    </row>
    <row r="341" spans="1:15" ht="11.25" customHeight="1">
      <c r="A341" s="70"/>
      <c r="B341" s="70"/>
      <c r="C341" s="75"/>
      <c r="D341" s="70"/>
      <c r="E341" s="70"/>
      <c r="F341" s="70"/>
      <c r="G341" s="70"/>
      <c r="H341" s="70"/>
      <c r="I341" s="136"/>
      <c r="J341" s="72"/>
      <c r="K341" s="95"/>
      <c r="L341" s="70"/>
      <c r="M341" s="70"/>
      <c r="N341" s="22"/>
      <c r="O341" s="26"/>
    </row>
    <row r="342" spans="1:15" ht="11.25" customHeight="1">
      <c r="A342" s="70"/>
      <c r="B342" s="70"/>
      <c r="C342" s="75"/>
      <c r="D342" s="70"/>
      <c r="E342" s="70"/>
      <c r="F342" s="70"/>
      <c r="G342" s="70"/>
      <c r="H342" s="70"/>
      <c r="I342" s="136"/>
      <c r="J342" s="72"/>
      <c r="K342" s="95"/>
      <c r="L342" s="70"/>
      <c r="M342" s="70"/>
      <c r="N342" s="22"/>
      <c r="O342" s="26"/>
    </row>
    <row r="343" spans="1:15" ht="11.25" customHeight="1">
      <c r="A343" s="70"/>
      <c r="B343" s="70"/>
      <c r="C343" s="75"/>
      <c r="D343" s="70"/>
      <c r="E343" s="70"/>
      <c r="F343" s="70"/>
      <c r="G343" s="70"/>
      <c r="H343" s="70"/>
      <c r="I343" s="136"/>
      <c r="J343" s="72"/>
      <c r="K343" s="95"/>
      <c r="L343" s="70"/>
      <c r="M343" s="70"/>
      <c r="N343" s="22"/>
      <c r="O343" s="26"/>
    </row>
    <row r="344" spans="1:15" ht="11.25" customHeight="1">
      <c r="A344" s="70"/>
      <c r="B344" s="70"/>
      <c r="C344" s="75"/>
      <c r="D344" s="70"/>
      <c r="E344" s="70"/>
      <c r="F344" s="70"/>
      <c r="G344" s="70"/>
      <c r="H344" s="70"/>
      <c r="I344" s="136"/>
      <c r="J344" s="72"/>
      <c r="K344" s="95"/>
      <c r="L344" s="70"/>
      <c r="M344" s="70"/>
      <c r="N344" s="22"/>
      <c r="O344" s="26"/>
    </row>
    <row r="345" spans="1:15" ht="11.25" customHeight="1">
      <c r="A345" s="70"/>
      <c r="B345" s="70"/>
      <c r="C345" s="75"/>
      <c r="D345" s="70"/>
      <c r="E345" s="70"/>
      <c r="F345" s="70"/>
      <c r="G345" s="70"/>
      <c r="H345" s="70"/>
      <c r="I345" s="136"/>
      <c r="J345" s="72"/>
      <c r="K345" s="92"/>
      <c r="L345" s="70"/>
      <c r="M345" s="70"/>
      <c r="N345" s="22"/>
      <c r="O345" s="26"/>
    </row>
    <row r="346" spans="1:15" ht="11.25" customHeight="1">
      <c r="A346" s="70"/>
      <c r="B346" s="70"/>
      <c r="C346" s="75"/>
      <c r="D346" s="70"/>
      <c r="E346" s="70"/>
      <c r="F346" s="70"/>
      <c r="G346" s="70"/>
      <c r="H346" s="70"/>
      <c r="I346" s="136"/>
      <c r="J346" s="72"/>
      <c r="K346" s="95"/>
      <c r="L346" s="70"/>
      <c r="M346" s="70"/>
      <c r="N346" s="22"/>
      <c r="O346" s="26"/>
    </row>
    <row r="347" spans="1:15" ht="11.25" customHeight="1">
      <c r="A347" s="70"/>
      <c r="B347" s="70"/>
      <c r="C347" s="75"/>
      <c r="D347" s="70"/>
      <c r="E347" s="70"/>
      <c r="F347" s="70"/>
      <c r="G347" s="70"/>
      <c r="H347" s="70"/>
      <c r="I347" s="136"/>
      <c r="J347" s="72"/>
      <c r="K347" s="92"/>
      <c r="L347" s="70"/>
      <c r="M347" s="70"/>
      <c r="N347" s="22"/>
      <c r="O347" s="26"/>
    </row>
    <row r="348" spans="1:15" ht="11.25" customHeight="1">
      <c r="A348" s="70"/>
      <c r="B348" s="70"/>
      <c r="C348" s="75"/>
      <c r="D348" s="70"/>
      <c r="E348" s="70"/>
      <c r="F348" s="70"/>
      <c r="G348" s="70"/>
      <c r="H348" s="70"/>
      <c r="I348" s="136"/>
      <c r="J348" s="72"/>
      <c r="K348" s="95"/>
      <c r="L348" s="70"/>
      <c r="M348" s="70"/>
      <c r="N348" s="22"/>
      <c r="O348" s="26"/>
    </row>
    <row r="349" spans="1:15" ht="11.25" customHeight="1">
      <c r="A349" s="70"/>
      <c r="B349" s="70"/>
      <c r="C349" s="75"/>
      <c r="D349" s="70"/>
      <c r="E349" s="70"/>
      <c r="F349" s="70"/>
      <c r="G349" s="70"/>
      <c r="H349" s="70"/>
      <c r="I349" s="136"/>
      <c r="J349" s="72"/>
      <c r="K349" s="95"/>
      <c r="L349" s="70"/>
      <c r="M349" s="70"/>
      <c r="N349" s="22"/>
      <c r="O349" s="26"/>
    </row>
    <row r="350" spans="1:15" ht="11.25" customHeight="1">
      <c r="A350" s="70"/>
      <c r="B350" s="70"/>
      <c r="C350" s="75"/>
      <c r="D350" s="70"/>
      <c r="E350" s="70"/>
      <c r="F350" s="70"/>
      <c r="G350" s="70"/>
      <c r="H350" s="70"/>
      <c r="I350" s="136"/>
      <c r="J350" s="72"/>
      <c r="K350" s="95"/>
      <c r="L350" s="70"/>
      <c r="M350" s="70"/>
      <c r="N350" s="22"/>
      <c r="O350" s="26"/>
    </row>
    <row r="351" spans="1:15" ht="11.25" customHeight="1">
      <c r="A351" s="70"/>
      <c r="B351" s="70"/>
      <c r="C351" s="75"/>
      <c r="D351" s="70"/>
      <c r="E351" s="70"/>
      <c r="F351" s="70"/>
      <c r="G351" s="70"/>
      <c r="H351" s="70"/>
      <c r="I351" s="136"/>
      <c r="J351" s="72"/>
      <c r="K351" s="95"/>
      <c r="L351" s="70"/>
      <c r="M351" s="70"/>
      <c r="N351" s="22"/>
      <c r="O351" s="26"/>
    </row>
    <row r="352" spans="1:15" ht="11.25" customHeight="1">
      <c r="A352" s="70"/>
      <c r="B352" s="70"/>
      <c r="C352" s="75"/>
      <c r="D352" s="70"/>
      <c r="E352" s="70"/>
      <c r="F352" s="70"/>
      <c r="G352" s="70"/>
      <c r="H352" s="70"/>
      <c r="I352" s="136"/>
      <c r="J352" s="72"/>
      <c r="K352" s="95"/>
      <c r="L352" s="70"/>
      <c r="M352" s="70"/>
      <c r="N352" s="22"/>
      <c r="O352" s="26"/>
    </row>
    <row r="353" spans="1:15" ht="11.25" customHeight="1">
      <c r="A353" s="70"/>
      <c r="B353" s="70"/>
      <c r="C353" s="75"/>
      <c r="D353" s="70"/>
      <c r="E353" s="70"/>
      <c r="F353" s="70"/>
      <c r="G353" s="70"/>
      <c r="H353" s="70"/>
      <c r="I353" s="136"/>
      <c r="J353" s="72"/>
      <c r="K353" s="95"/>
      <c r="L353" s="70"/>
      <c r="M353" s="70"/>
      <c r="N353" s="22"/>
      <c r="O353" s="26"/>
    </row>
    <row r="354" spans="1:15" ht="11.25" customHeight="1">
      <c r="A354" s="70"/>
      <c r="B354" s="70"/>
      <c r="C354" s="75"/>
      <c r="D354" s="70"/>
      <c r="E354" s="70"/>
      <c r="F354" s="70"/>
      <c r="G354" s="70"/>
      <c r="H354" s="70"/>
      <c r="I354" s="136"/>
      <c r="J354" s="72"/>
      <c r="K354" s="95"/>
      <c r="L354" s="70"/>
      <c r="M354" s="70"/>
      <c r="N354" s="22"/>
      <c r="O354" s="26"/>
    </row>
    <row r="355" spans="1:15" ht="11.25" customHeight="1">
      <c r="A355" s="70"/>
      <c r="B355" s="70"/>
      <c r="C355" s="75"/>
      <c r="D355" s="70"/>
      <c r="E355" s="70"/>
      <c r="F355" s="70"/>
      <c r="G355" s="70"/>
      <c r="H355" s="70"/>
      <c r="I355" s="136"/>
      <c r="J355" s="72"/>
      <c r="K355" s="95"/>
      <c r="L355" s="70"/>
      <c r="M355" s="70"/>
      <c r="N355" s="22"/>
      <c r="O355" s="26"/>
    </row>
    <row r="356" spans="1:15" ht="11.25" customHeight="1">
      <c r="A356" s="70"/>
      <c r="B356" s="70"/>
      <c r="C356" s="75"/>
      <c r="D356" s="70"/>
      <c r="E356" s="70"/>
      <c r="F356" s="70"/>
      <c r="G356" s="70"/>
      <c r="H356" s="70"/>
      <c r="I356" s="136"/>
      <c r="J356" s="72"/>
      <c r="K356" s="75"/>
      <c r="L356" s="70"/>
      <c r="M356" s="70"/>
      <c r="N356" s="22"/>
      <c r="O356" s="26"/>
    </row>
    <row r="357" spans="1:15" ht="11.25" customHeight="1">
      <c r="A357" s="70"/>
      <c r="B357" s="70"/>
      <c r="C357" s="75"/>
      <c r="D357" s="70"/>
      <c r="E357" s="70"/>
      <c r="F357" s="70"/>
      <c r="G357" s="70"/>
      <c r="H357" s="70"/>
      <c r="I357" s="136"/>
      <c r="J357" s="72"/>
      <c r="K357" s="75"/>
      <c r="L357" s="70"/>
      <c r="M357" s="70"/>
      <c r="N357" s="22"/>
      <c r="O357" s="26"/>
    </row>
    <row r="358" spans="1:15" ht="11.25" customHeight="1">
      <c r="C358" s="132"/>
      <c r="I358" s="62"/>
      <c r="J358" s="135"/>
      <c r="K358" s="57"/>
      <c r="L358" s="26"/>
      <c r="M358" s="26"/>
      <c r="N358" s="22"/>
      <c r="O358" s="26"/>
    </row>
    <row r="359" spans="1:15" ht="11.25" customHeight="1">
      <c r="C359" s="132"/>
      <c r="I359" s="62"/>
      <c r="J359" s="135"/>
      <c r="K359" s="22"/>
      <c r="L359" s="26"/>
      <c r="M359" s="26"/>
      <c r="N359" s="22"/>
      <c r="O359" s="26"/>
    </row>
    <row r="360" spans="1:15" ht="11.25" customHeight="1">
      <c r="C360" s="132"/>
      <c r="I360" s="62"/>
      <c r="J360" s="135"/>
      <c r="K360" s="57"/>
      <c r="L360" s="26"/>
      <c r="M360" s="26"/>
      <c r="N360" s="22"/>
      <c r="O360" s="26"/>
    </row>
    <row r="361" spans="1:15" ht="11.25" customHeight="1">
      <c r="I361" s="62"/>
      <c r="J361" s="135"/>
      <c r="K361" s="57"/>
      <c r="L361" s="26"/>
      <c r="M361" s="26"/>
      <c r="N361" s="22"/>
      <c r="O361" s="26"/>
    </row>
    <row r="362" spans="1:15" ht="11.25" customHeight="1">
      <c r="I362" s="62"/>
      <c r="J362" s="135"/>
      <c r="K362" s="57"/>
      <c r="L362" s="26"/>
      <c r="M362" s="26"/>
      <c r="N362" s="22"/>
      <c r="O362" s="26"/>
    </row>
    <row r="363" spans="1:15" ht="11.25" customHeight="1">
      <c r="I363" s="62"/>
      <c r="J363" s="135"/>
      <c r="K363" s="57"/>
      <c r="L363" s="26"/>
      <c r="M363" s="26"/>
      <c r="N363" s="22"/>
      <c r="O363" s="26"/>
    </row>
    <row r="364" spans="1:15" ht="11.25" customHeight="1">
      <c r="I364" s="62"/>
      <c r="J364" s="135"/>
      <c r="K364" s="56"/>
      <c r="L364" s="26"/>
      <c r="M364" s="26"/>
      <c r="N364" s="22"/>
      <c r="O364" s="26"/>
    </row>
    <row r="365" spans="1:15" ht="11.25" customHeight="1">
      <c r="I365" s="62"/>
      <c r="J365" s="135"/>
      <c r="K365" s="57"/>
      <c r="L365" s="26"/>
      <c r="M365" s="26"/>
      <c r="N365" s="22"/>
      <c r="O365" s="26"/>
    </row>
    <row r="366" spans="1:15" ht="11.25" customHeight="1">
      <c r="I366" s="62"/>
      <c r="J366" s="135"/>
      <c r="K366" s="56"/>
      <c r="L366" s="26"/>
      <c r="M366" s="26"/>
      <c r="N366" s="22"/>
      <c r="O366" s="26"/>
    </row>
    <row r="367" spans="1:15" ht="11.25" customHeight="1">
      <c r="I367" s="62"/>
      <c r="J367" s="135"/>
      <c r="K367" s="57"/>
      <c r="L367" s="26"/>
      <c r="M367" s="26"/>
      <c r="N367" s="22"/>
      <c r="O367" s="26"/>
    </row>
    <row r="368" spans="1:15" ht="11.25" customHeight="1">
      <c r="I368" s="62"/>
      <c r="J368" s="135"/>
      <c r="K368" s="57"/>
      <c r="L368" s="26"/>
      <c r="M368" s="26"/>
      <c r="N368" s="22"/>
      <c r="O368" s="26"/>
    </row>
    <row r="369" spans="3:15" ht="11.25" customHeight="1">
      <c r="I369" s="62"/>
      <c r="J369" s="135"/>
      <c r="K369" s="56"/>
      <c r="L369" s="26"/>
      <c r="M369" s="26"/>
      <c r="N369" s="22"/>
      <c r="O369" s="26"/>
    </row>
    <row r="370" spans="3:15" ht="11.25" customHeight="1">
      <c r="C370" s="132"/>
      <c r="I370" s="62"/>
      <c r="J370" s="135"/>
      <c r="K370" s="22"/>
      <c r="L370" s="26"/>
      <c r="M370" s="26"/>
      <c r="N370" s="22"/>
      <c r="O370" s="26"/>
    </row>
    <row r="371" spans="3:15" ht="11.25" customHeight="1">
      <c r="C371" s="132"/>
      <c r="I371" s="62"/>
      <c r="J371" s="135"/>
      <c r="K371" s="22"/>
      <c r="L371" s="26"/>
      <c r="M371" s="26"/>
      <c r="N371" s="22"/>
      <c r="O371" s="26"/>
    </row>
    <row r="372" spans="3:15" ht="11.25" customHeight="1">
      <c r="C372" s="132"/>
      <c r="I372" s="62"/>
      <c r="J372" s="135"/>
      <c r="K372" s="22"/>
      <c r="L372" s="26"/>
      <c r="M372" s="26"/>
      <c r="N372" s="22"/>
      <c r="O372" s="26"/>
    </row>
    <row r="373" spans="3:15" ht="11.25" customHeight="1">
      <c r="C373" s="132"/>
      <c r="I373" s="62"/>
      <c r="J373" s="135"/>
      <c r="K373" s="22"/>
      <c r="L373" s="26"/>
      <c r="M373" s="26"/>
      <c r="N373" s="22"/>
      <c r="O373" s="26"/>
    </row>
    <row r="374" spans="3:15" ht="11.25" customHeight="1">
      <c r="C374" s="132"/>
      <c r="I374" s="62"/>
      <c r="J374" s="135"/>
      <c r="K374" s="22"/>
      <c r="L374" s="26"/>
      <c r="M374" s="26"/>
      <c r="N374" s="22"/>
      <c r="O374" s="26"/>
    </row>
    <row r="375" spans="3:15" ht="11.25" customHeight="1">
      <c r="C375" s="132"/>
      <c r="I375" s="62"/>
      <c r="J375" s="135"/>
      <c r="K375" s="22"/>
      <c r="L375" s="26"/>
      <c r="M375" s="26"/>
      <c r="N375" s="22"/>
      <c r="O375" s="26"/>
    </row>
    <row r="376" spans="3:15" ht="11.25" customHeight="1">
      <c r="C376" s="132"/>
      <c r="I376" s="62"/>
      <c r="J376" s="135"/>
      <c r="K376" s="22"/>
      <c r="L376" s="26"/>
      <c r="M376" s="26"/>
      <c r="N376" s="22"/>
      <c r="O376" s="26"/>
    </row>
    <row r="377" spans="3:15" ht="11.25" customHeight="1">
      <c r="C377" s="132"/>
      <c r="I377" s="62"/>
      <c r="J377" s="135"/>
      <c r="K377" s="22"/>
      <c r="L377" s="26"/>
      <c r="M377" s="26"/>
      <c r="N377" s="22"/>
      <c r="O377" s="26"/>
    </row>
    <row r="378" spans="3:15" ht="11.25" customHeight="1">
      <c r="C378" s="132"/>
      <c r="I378" s="62"/>
      <c r="J378" s="135"/>
      <c r="K378" s="56"/>
      <c r="L378" s="26"/>
      <c r="M378" s="26"/>
      <c r="N378" s="22"/>
      <c r="O378" s="26"/>
    </row>
    <row r="379" spans="3:15" ht="11.25" customHeight="1">
      <c r="C379" s="132"/>
      <c r="I379" s="62"/>
      <c r="J379" s="135"/>
      <c r="K379" s="22"/>
      <c r="L379" s="26"/>
      <c r="M379" s="26"/>
      <c r="N379" s="22"/>
      <c r="O379" s="26"/>
    </row>
    <row r="380" spans="3:15" ht="11.25" customHeight="1">
      <c r="C380" s="132"/>
      <c r="I380" s="62"/>
      <c r="J380" s="135"/>
      <c r="K380" s="56"/>
      <c r="L380" s="26"/>
      <c r="M380" s="26"/>
      <c r="N380" s="22"/>
      <c r="O380" s="26"/>
    </row>
    <row r="381" spans="3:15" ht="11.25" customHeight="1">
      <c r="C381" s="132"/>
      <c r="I381" s="62"/>
      <c r="J381" s="135"/>
      <c r="K381" s="22"/>
      <c r="L381" s="26"/>
      <c r="M381" s="26"/>
      <c r="N381" s="22"/>
      <c r="O381" s="26"/>
    </row>
    <row r="382" spans="3:15" ht="11.25" customHeight="1">
      <c r="C382" s="132"/>
      <c r="F382" s="132"/>
      <c r="I382" s="133"/>
      <c r="J382" s="135"/>
      <c r="K382" s="56"/>
      <c r="L382" s="26"/>
      <c r="M382" s="22"/>
      <c r="N382" s="22"/>
      <c r="O382" s="26"/>
    </row>
    <row r="383" spans="3:15" ht="11.25" customHeight="1">
      <c r="C383" s="132"/>
      <c r="I383" s="62"/>
      <c r="J383" s="135"/>
      <c r="K383" s="22"/>
      <c r="L383" s="26"/>
      <c r="M383" s="26"/>
      <c r="N383" s="22"/>
      <c r="O383" s="26"/>
    </row>
    <row r="384" spans="3:15" ht="11.25" customHeight="1">
      <c r="C384" s="132"/>
      <c r="G384" s="61"/>
      <c r="I384" s="62"/>
      <c r="J384" s="58"/>
      <c r="K384" s="22"/>
      <c r="L384" s="26"/>
      <c r="M384" s="26"/>
      <c r="N384" s="22"/>
      <c r="O384" s="26"/>
    </row>
    <row r="385" spans="3:15" ht="11.25" customHeight="1">
      <c r="C385" s="132"/>
      <c r="G385" s="61"/>
      <c r="I385" s="62"/>
      <c r="J385" s="58"/>
      <c r="K385" s="22"/>
      <c r="L385" s="26"/>
      <c r="M385" s="26"/>
      <c r="N385" s="22"/>
      <c r="O385" s="26"/>
    </row>
    <row r="386" spans="3:15" ht="11.25" customHeight="1">
      <c r="C386" s="132"/>
      <c r="G386" s="61"/>
      <c r="I386" s="62"/>
      <c r="J386" s="58"/>
      <c r="K386" s="22"/>
      <c r="L386" s="26"/>
      <c r="M386" s="26"/>
      <c r="N386" s="22"/>
      <c r="O386" s="26"/>
    </row>
    <row r="387" spans="3:15" ht="11.25" customHeight="1">
      <c r="G387" s="61"/>
      <c r="I387" s="62"/>
      <c r="J387" s="58"/>
      <c r="K387" s="22"/>
      <c r="L387" s="26"/>
      <c r="M387" s="26"/>
      <c r="N387" s="22"/>
      <c r="O387" s="26"/>
    </row>
    <row r="388" spans="3:15" ht="11.25" customHeight="1">
      <c r="G388" s="61"/>
      <c r="I388" s="62"/>
      <c r="J388" s="58"/>
      <c r="K388" s="22"/>
      <c r="L388" s="26"/>
      <c r="M388" s="26"/>
      <c r="N388" s="22"/>
      <c r="O388" s="26"/>
    </row>
    <row r="389" spans="3:15" ht="11.25" customHeight="1">
      <c r="G389" s="61"/>
      <c r="I389" s="62"/>
      <c r="J389" s="58"/>
      <c r="K389" s="22"/>
      <c r="L389" s="26"/>
      <c r="M389" s="26"/>
      <c r="N389" s="22"/>
      <c r="O389" s="26"/>
    </row>
    <row r="390" spans="3:15" ht="11.25" customHeight="1">
      <c r="G390" s="61"/>
      <c r="I390" s="62"/>
      <c r="J390" s="58"/>
      <c r="K390" s="22"/>
      <c r="L390" s="26"/>
      <c r="M390" s="26"/>
      <c r="N390" s="22"/>
      <c r="O390" s="26"/>
    </row>
    <row r="391" spans="3:15" ht="11.25" customHeight="1">
      <c r="G391" s="61"/>
      <c r="I391" s="62"/>
      <c r="J391" s="58"/>
      <c r="K391" s="22"/>
      <c r="L391" s="26"/>
      <c r="M391" s="26"/>
      <c r="N391" s="22"/>
      <c r="O391" s="26"/>
    </row>
    <row r="392" spans="3:15" ht="11.25" customHeight="1">
      <c r="G392" s="61"/>
      <c r="I392" s="62"/>
      <c r="J392" s="58"/>
      <c r="K392" s="22"/>
      <c r="L392" s="26"/>
      <c r="M392" s="26"/>
      <c r="N392" s="22"/>
      <c r="O392" s="26"/>
    </row>
    <row r="393" spans="3:15" ht="11.25" customHeight="1">
      <c r="G393" s="61"/>
      <c r="I393" s="62"/>
      <c r="J393" s="58"/>
      <c r="K393" s="22"/>
      <c r="L393" s="26"/>
      <c r="M393" s="26"/>
      <c r="N393" s="22"/>
      <c r="O393" s="26"/>
    </row>
    <row r="394" spans="3:15" ht="11.25" customHeight="1">
      <c r="G394" s="61"/>
      <c r="I394" s="62"/>
      <c r="J394" s="58"/>
      <c r="K394" s="22"/>
      <c r="L394" s="26"/>
      <c r="M394" s="26"/>
      <c r="N394" s="22"/>
      <c r="O394" s="26"/>
    </row>
    <row r="395" spans="3:15" ht="11.25" customHeight="1">
      <c r="G395" s="61"/>
      <c r="I395" s="62"/>
      <c r="J395" s="58"/>
      <c r="K395" s="22"/>
      <c r="L395" s="26"/>
      <c r="M395" s="26"/>
      <c r="N395" s="22"/>
      <c r="O395" s="26"/>
    </row>
    <row r="396" spans="3:15" ht="11.25" customHeight="1">
      <c r="G396" s="61"/>
      <c r="I396" s="62"/>
      <c r="J396" s="58"/>
      <c r="K396" s="22"/>
      <c r="L396" s="26"/>
      <c r="M396" s="26"/>
      <c r="N396" s="22"/>
      <c r="O396" s="26"/>
    </row>
    <row r="397" spans="3:15" ht="11.25" customHeight="1">
      <c r="G397" s="61"/>
      <c r="I397" s="62"/>
      <c r="J397" s="58"/>
      <c r="K397" s="22"/>
      <c r="L397" s="26"/>
      <c r="M397" s="26"/>
      <c r="N397" s="22"/>
      <c r="O397" s="26"/>
    </row>
    <row r="398" spans="3:15" ht="11.25" customHeight="1">
      <c r="G398" s="61"/>
      <c r="I398" s="62"/>
      <c r="J398" s="58"/>
      <c r="K398" s="22"/>
      <c r="L398" s="26"/>
      <c r="M398" s="26"/>
      <c r="N398" s="22"/>
      <c r="O398" s="26"/>
    </row>
    <row r="399" spans="3:15" ht="11.25" customHeight="1">
      <c r="G399" s="61"/>
      <c r="I399" s="62"/>
      <c r="J399" s="58"/>
      <c r="K399" s="22"/>
      <c r="L399" s="26"/>
      <c r="M399" s="26"/>
      <c r="N399" s="22"/>
      <c r="O399" s="26"/>
    </row>
    <row r="400" spans="3:15" ht="11.25" customHeight="1">
      <c r="G400" s="61"/>
      <c r="I400" s="62"/>
      <c r="J400" s="58"/>
      <c r="K400" s="22"/>
      <c r="L400" s="26"/>
      <c r="M400" s="26"/>
      <c r="N400" s="22"/>
      <c r="O400" s="26"/>
    </row>
    <row r="401" spans="7:15" ht="11.25" customHeight="1">
      <c r="G401" s="61"/>
      <c r="I401" s="62"/>
      <c r="J401" s="58"/>
      <c r="K401" s="22"/>
      <c r="L401" s="26"/>
      <c r="M401" s="26"/>
      <c r="N401" s="22"/>
      <c r="O401" s="26"/>
    </row>
    <row r="402" spans="7:15" ht="11.25" customHeight="1">
      <c r="G402" s="61"/>
      <c r="I402" s="62"/>
      <c r="J402" s="58"/>
      <c r="K402" s="22"/>
      <c r="L402" s="26"/>
      <c r="M402" s="26"/>
      <c r="N402" s="22"/>
      <c r="O402" s="26"/>
    </row>
    <row r="403" spans="7:15" ht="11.25" customHeight="1">
      <c r="G403" s="61"/>
      <c r="I403" s="62"/>
      <c r="J403" s="58"/>
      <c r="K403" s="22"/>
      <c r="L403" s="26"/>
      <c r="M403" s="26"/>
      <c r="N403" s="22"/>
      <c r="O403" s="26"/>
    </row>
    <row r="404" spans="7:15" ht="11.25" customHeight="1">
      <c r="G404" s="61"/>
      <c r="I404" s="62"/>
      <c r="J404" s="58"/>
      <c r="K404" s="22"/>
      <c r="L404" s="26"/>
      <c r="M404" s="26"/>
      <c r="N404" s="22"/>
      <c r="O404" s="26"/>
    </row>
    <row r="405" spans="7:15" ht="11.25" customHeight="1">
      <c r="G405" s="61"/>
      <c r="I405" s="62"/>
      <c r="J405" s="58"/>
      <c r="K405" s="22"/>
      <c r="L405" s="26"/>
      <c r="M405" s="26"/>
      <c r="N405" s="22"/>
      <c r="O405" s="26"/>
    </row>
    <row r="406" spans="7:15" ht="11.25" customHeight="1">
      <c r="G406" s="61"/>
      <c r="I406" s="62"/>
      <c r="J406" s="58"/>
      <c r="K406" s="22"/>
      <c r="L406" s="26"/>
      <c r="M406" s="26"/>
      <c r="N406" s="22"/>
      <c r="O406" s="26"/>
    </row>
    <row r="407" spans="7:15" ht="11.25" customHeight="1">
      <c r="G407" s="61"/>
      <c r="I407" s="62"/>
      <c r="J407" s="58"/>
      <c r="K407" s="22"/>
      <c r="L407" s="26"/>
      <c r="M407" s="26"/>
      <c r="N407" s="22"/>
      <c r="O407" s="26"/>
    </row>
    <row r="408" spans="7:15" ht="11.25" customHeight="1">
      <c r="G408" s="61"/>
      <c r="I408" s="62"/>
      <c r="J408" s="58"/>
      <c r="K408" s="22"/>
      <c r="L408" s="26"/>
      <c r="M408" s="26"/>
      <c r="N408" s="22"/>
      <c r="O408" s="26"/>
    </row>
    <row r="409" spans="7:15" ht="11.25" customHeight="1">
      <c r="G409" s="61"/>
      <c r="I409" s="62"/>
      <c r="J409" s="58"/>
      <c r="K409" s="22"/>
      <c r="L409" s="26"/>
      <c r="M409" s="26"/>
      <c r="N409" s="22"/>
      <c r="O409" s="26"/>
    </row>
    <row r="410" spans="7:15" ht="11.25" customHeight="1">
      <c r="G410" s="61"/>
      <c r="I410" s="62"/>
      <c r="J410" s="58"/>
      <c r="K410" s="22"/>
      <c r="L410" s="26"/>
      <c r="M410" s="26"/>
      <c r="N410" s="22"/>
      <c r="O410" s="26"/>
    </row>
    <row r="411" spans="7:15" ht="11.25" customHeight="1">
      <c r="G411" s="61"/>
      <c r="I411" s="62"/>
      <c r="J411" s="58"/>
      <c r="K411" s="22"/>
      <c r="L411" s="26"/>
      <c r="M411" s="26"/>
      <c r="N411" s="22"/>
      <c r="O411" s="26"/>
    </row>
    <row r="412" spans="7:15" ht="11.25" customHeight="1">
      <c r="G412" s="61"/>
      <c r="I412" s="62"/>
      <c r="J412" s="58"/>
      <c r="K412" s="22"/>
      <c r="L412" s="26"/>
      <c r="M412" s="26"/>
      <c r="N412" s="22"/>
      <c r="O412" s="26"/>
    </row>
    <row r="413" spans="7:15" ht="11.25" customHeight="1">
      <c r="G413" s="61"/>
      <c r="I413" s="62"/>
      <c r="J413" s="58"/>
      <c r="K413" s="22"/>
      <c r="L413" s="26"/>
      <c r="M413" s="26"/>
      <c r="N413" s="22"/>
      <c r="O413" s="26"/>
    </row>
    <row r="414" spans="7:15" ht="11.25" customHeight="1">
      <c r="G414" s="61"/>
      <c r="I414" s="62"/>
      <c r="J414" s="58"/>
      <c r="K414" s="22"/>
      <c r="L414" s="26"/>
      <c r="M414" s="26"/>
      <c r="N414" s="22"/>
      <c r="O414" s="26"/>
    </row>
    <row r="415" spans="7:15" ht="11.25" customHeight="1">
      <c r="G415" s="61"/>
      <c r="I415" s="62"/>
      <c r="J415" s="58"/>
      <c r="K415" s="22"/>
      <c r="L415" s="26"/>
      <c r="M415" s="26"/>
      <c r="N415" s="22"/>
      <c r="O415" s="26"/>
    </row>
    <row r="416" spans="7:15" ht="11.25" customHeight="1">
      <c r="G416" s="61"/>
      <c r="I416" s="62"/>
      <c r="J416" s="58"/>
      <c r="K416" s="22"/>
      <c r="L416" s="26"/>
      <c r="M416" s="26"/>
      <c r="N416" s="22"/>
      <c r="O416" s="26"/>
    </row>
    <row r="417" spans="7:15" ht="11.25" customHeight="1">
      <c r="G417" s="61"/>
      <c r="I417" s="62"/>
      <c r="J417" s="58"/>
      <c r="K417" s="22"/>
      <c r="L417" s="26"/>
      <c r="M417" s="26"/>
      <c r="N417" s="22"/>
      <c r="O417" s="26"/>
    </row>
    <row r="418" spans="7:15" ht="11.25" customHeight="1">
      <c r="G418" s="61"/>
      <c r="I418" s="62"/>
      <c r="J418" s="58"/>
      <c r="K418" s="22"/>
      <c r="L418" s="26"/>
      <c r="M418" s="26"/>
      <c r="N418" s="22"/>
      <c r="O418" s="26"/>
    </row>
    <row r="419" spans="7:15" ht="11.25" customHeight="1">
      <c r="G419" s="61"/>
      <c r="I419" s="62"/>
      <c r="J419" s="58"/>
      <c r="K419" s="22"/>
      <c r="L419" s="26"/>
      <c r="M419" s="26"/>
      <c r="N419" s="22"/>
      <c r="O419" s="26"/>
    </row>
    <row r="420" spans="7:15" ht="11.25" customHeight="1">
      <c r="G420" s="61"/>
      <c r="I420" s="62"/>
      <c r="J420" s="58"/>
      <c r="K420" s="22"/>
      <c r="L420" s="26"/>
      <c r="M420" s="26"/>
      <c r="N420" s="22"/>
      <c r="O420" s="26"/>
    </row>
    <row r="421" spans="7:15" ht="11.25" customHeight="1">
      <c r="G421" s="61"/>
      <c r="I421" s="62"/>
      <c r="J421" s="58"/>
      <c r="K421" s="22"/>
      <c r="L421" s="26"/>
      <c r="M421" s="26"/>
      <c r="N421" s="22"/>
      <c r="O421" s="26"/>
    </row>
    <row r="422" spans="7:15" ht="11.25" customHeight="1">
      <c r="G422" s="61"/>
      <c r="I422" s="62"/>
      <c r="J422" s="58"/>
      <c r="K422" s="22"/>
      <c r="L422" s="26"/>
      <c r="M422" s="26"/>
      <c r="N422" s="22"/>
      <c r="O422" s="26"/>
    </row>
    <row r="423" spans="7:15" ht="11.25" customHeight="1">
      <c r="G423" s="61"/>
      <c r="I423" s="62"/>
      <c r="J423" s="58"/>
      <c r="K423" s="22"/>
      <c r="L423" s="26"/>
      <c r="M423" s="26"/>
      <c r="N423" s="22"/>
      <c r="O423" s="26"/>
    </row>
    <row r="424" spans="7:15" ht="11.25" customHeight="1">
      <c r="G424" s="61"/>
      <c r="I424" s="62"/>
      <c r="J424" s="58"/>
      <c r="K424" s="22"/>
      <c r="L424" s="26"/>
      <c r="M424" s="26"/>
      <c r="N424" s="22"/>
      <c r="O424" s="26"/>
    </row>
    <row r="425" spans="7:15" ht="11.25" customHeight="1">
      <c r="G425" s="61"/>
      <c r="I425" s="62"/>
      <c r="J425" s="58"/>
      <c r="K425" s="22"/>
      <c r="L425" s="26"/>
      <c r="M425" s="26"/>
      <c r="N425" s="22"/>
      <c r="O425" s="26"/>
    </row>
    <row r="426" spans="7:15" ht="11.25" customHeight="1">
      <c r="G426" s="61"/>
      <c r="I426" s="62"/>
      <c r="J426" s="58"/>
      <c r="K426" s="22"/>
      <c r="L426" s="26"/>
      <c r="M426" s="26"/>
      <c r="N426" s="22"/>
      <c r="O426" s="26"/>
    </row>
    <row r="427" spans="7:15" ht="11.25" customHeight="1">
      <c r="G427" s="61"/>
      <c r="I427" s="62"/>
      <c r="J427" s="58"/>
      <c r="K427" s="22"/>
      <c r="L427" s="26"/>
      <c r="M427" s="26"/>
      <c r="N427" s="22"/>
      <c r="O427" s="26"/>
    </row>
    <row r="428" spans="7:15" ht="11.25" customHeight="1">
      <c r="G428" s="61"/>
      <c r="I428" s="62"/>
      <c r="J428" s="58"/>
      <c r="K428" s="22"/>
      <c r="L428" s="26"/>
      <c r="M428" s="26"/>
      <c r="N428" s="22"/>
      <c r="O428" s="26"/>
    </row>
    <row r="429" spans="7:15" ht="11.25" customHeight="1">
      <c r="G429" s="61"/>
      <c r="I429" s="62"/>
      <c r="J429" s="58"/>
      <c r="K429" s="22"/>
      <c r="L429" s="26"/>
      <c r="M429" s="26"/>
      <c r="N429" s="22"/>
      <c r="O429" s="26"/>
    </row>
    <row r="430" spans="7:15" ht="11.25" customHeight="1">
      <c r="G430" s="61"/>
      <c r="I430" s="62"/>
      <c r="J430" s="58"/>
      <c r="K430" s="22"/>
      <c r="L430" s="26"/>
      <c r="M430" s="26"/>
      <c r="N430" s="22"/>
      <c r="O430" s="26"/>
    </row>
    <row r="431" spans="7:15" ht="11.25" customHeight="1">
      <c r="G431" s="61"/>
      <c r="I431" s="62"/>
      <c r="J431" s="58"/>
      <c r="K431" s="22"/>
      <c r="L431" s="26"/>
      <c r="M431" s="26"/>
      <c r="N431" s="22"/>
      <c r="O431" s="26"/>
    </row>
    <row r="432" spans="7:15" ht="11.25" customHeight="1">
      <c r="G432" s="61"/>
      <c r="I432" s="62"/>
      <c r="J432" s="58"/>
      <c r="K432" s="22"/>
      <c r="L432" s="26"/>
      <c r="M432" s="26"/>
      <c r="N432" s="22"/>
      <c r="O432" s="26"/>
    </row>
    <row r="433" spans="7:15" ht="11.25" customHeight="1">
      <c r="G433" s="61"/>
      <c r="I433" s="62"/>
      <c r="J433" s="58"/>
      <c r="K433" s="22"/>
      <c r="L433" s="26"/>
      <c r="M433" s="26"/>
      <c r="N433" s="22"/>
      <c r="O433" s="26"/>
    </row>
    <row r="434" spans="7:15" ht="11.25" customHeight="1">
      <c r="G434" s="61"/>
      <c r="I434" s="62"/>
      <c r="J434" s="58"/>
      <c r="K434" s="22"/>
      <c r="L434" s="26"/>
      <c r="M434" s="26"/>
      <c r="N434" s="22"/>
      <c r="O434" s="26"/>
    </row>
    <row r="435" spans="7:15" ht="11.25" customHeight="1">
      <c r="G435" s="61"/>
      <c r="I435" s="62"/>
      <c r="J435" s="58"/>
      <c r="K435" s="22"/>
      <c r="L435" s="26"/>
      <c r="M435" s="26"/>
      <c r="N435" s="22"/>
      <c r="O435" s="26"/>
    </row>
    <row r="436" spans="7:15" ht="11.25" customHeight="1">
      <c r="G436" s="61"/>
      <c r="I436" s="62"/>
      <c r="J436" s="58"/>
      <c r="K436" s="22"/>
      <c r="L436" s="26"/>
      <c r="M436" s="26"/>
      <c r="N436" s="22"/>
      <c r="O436" s="26"/>
    </row>
    <row r="437" spans="7:15" ht="11.25" customHeight="1">
      <c r="G437" s="61"/>
      <c r="I437" s="62"/>
      <c r="J437" s="58"/>
      <c r="K437" s="22"/>
      <c r="L437" s="26"/>
      <c r="M437" s="26"/>
      <c r="N437" s="22"/>
      <c r="O437" s="26"/>
    </row>
    <row r="438" spans="7:15" ht="11.25" customHeight="1">
      <c r="G438" s="61"/>
      <c r="I438" s="62"/>
      <c r="J438" s="58"/>
      <c r="K438" s="22"/>
      <c r="L438" s="26"/>
      <c r="M438" s="26"/>
      <c r="N438" s="22"/>
      <c r="O438" s="26"/>
    </row>
    <row r="439" spans="7:15" ht="11.25" customHeight="1">
      <c r="G439" s="61"/>
      <c r="I439" s="62"/>
      <c r="J439" s="58"/>
      <c r="K439" s="22"/>
      <c r="L439" s="26"/>
      <c r="M439" s="26"/>
      <c r="N439" s="22"/>
      <c r="O439" s="26"/>
    </row>
    <row r="440" spans="7:15" ht="11.25" customHeight="1">
      <c r="G440" s="61"/>
      <c r="I440" s="62"/>
      <c r="J440" s="58"/>
      <c r="K440" s="22"/>
      <c r="L440" s="26"/>
      <c r="M440" s="26"/>
      <c r="N440" s="22"/>
      <c r="O440" s="26"/>
    </row>
    <row r="441" spans="7:15" ht="11.25" customHeight="1">
      <c r="G441" s="61"/>
      <c r="I441" s="62"/>
      <c r="J441" s="58"/>
      <c r="K441" s="22"/>
      <c r="L441" s="26"/>
      <c r="M441" s="26"/>
      <c r="N441" s="22"/>
      <c r="O441" s="26"/>
    </row>
    <row r="442" spans="7:15" ht="11.25" customHeight="1">
      <c r="G442" s="61"/>
      <c r="I442" s="62"/>
      <c r="J442" s="58"/>
      <c r="K442" s="22"/>
      <c r="L442" s="26"/>
      <c r="M442" s="26"/>
      <c r="N442" s="22"/>
      <c r="O442" s="26"/>
    </row>
    <row r="443" spans="7:15" ht="11.25" customHeight="1">
      <c r="G443" s="61"/>
      <c r="I443" s="62"/>
      <c r="J443" s="58"/>
      <c r="K443" s="22"/>
      <c r="L443" s="26"/>
      <c r="M443" s="26"/>
      <c r="N443" s="22"/>
      <c r="O443" s="26"/>
    </row>
    <row r="444" spans="7:15" ht="11.25" customHeight="1">
      <c r="G444" s="61"/>
      <c r="I444" s="62"/>
      <c r="J444" s="58"/>
      <c r="K444" s="22"/>
      <c r="L444" s="26"/>
      <c r="M444" s="26"/>
      <c r="N444" s="22"/>
      <c r="O444" s="26"/>
    </row>
    <row r="445" spans="7:15" ht="11.25" customHeight="1">
      <c r="G445" s="61"/>
      <c r="I445" s="62"/>
      <c r="J445" s="58"/>
      <c r="K445" s="22"/>
      <c r="L445" s="26"/>
      <c r="M445" s="26"/>
      <c r="N445" s="22"/>
      <c r="O445" s="26"/>
    </row>
    <row r="446" spans="7:15" ht="11.25" customHeight="1">
      <c r="G446" s="61"/>
      <c r="I446" s="62"/>
      <c r="J446" s="58"/>
      <c r="K446" s="22"/>
      <c r="L446" s="26"/>
      <c r="M446" s="26"/>
      <c r="N446" s="22"/>
      <c r="O446" s="26"/>
    </row>
    <row r="447" spans="7:15" ht="11.25" customHeight="1">
      <c r="G447" s="61"/>
      <c r="I447" s="62"/>
      <c r="J447" s="58"/>
      <c r="K447" s="22"/>
      <c r="L447" s="26"/>
      <c r="M447" s="26"/>
      <c r="N447" s="22"/>
      <c r="O447" s="26"/>
    </row>
    <row r="448" spans="7:15" ht="11.25" customHeight="1">
      <c r="G448" s="61"/>
      <c r="I448" s="62"/>
      <c r="J448" s="58"/>
      <c r="K448" s="22"/>
      <c r="L448" s="26"/>
      <c r="M448" s="26"/>
      <c r="N448" s="22"/>
      <c r="O448" s="26"/>
    </row>
    <row r="449" spans="7:15" ht="11.25" customHeight="1">
      <c r="G449" s="61"/>
      <c r="I449" s="62"/>
      <c r="J449" s="58"/>
      <c r="K449" s="22"/>
      <c r="L449" s="26"/>
      <c r="M449" s="26"/>
      <c r="N449" s="22"/>
      <c r="O449" s="26"/>
    </row>
    <row r="450" spans="7:15" ht="11.25" customHeight="1">
      <c r="G450" s="61"/>
      <c r="I450" s="62"/>
      <c r="J450" s="58"/>
      <c r="K450" s="22"/>
      <c r="L450" s="26"/>
      <c r="M450" s="26"/>
      <c r="N450" s="22"/>
      <c r="O450" s="26"/>
    </row>
    <row r="451" spans="7:15" ht="11.25" customHeight="1">
      <c r="G451" s="61"/>
      <c r="I451" s="62"/>
      <c r="J451" s="58"/>
      <c r="K451" s="22"/>
      <c r="L451" s="26"/>
      <c r="M451" s="26"/>
      <c r="N451" s="22"/>
      <c r="O451" s="26"/>
    </row>
    <row r="452" spans="7:15" ht="11.25" customHeight="1">
      <c r="G452" s="61"/>
      <c r="I452" s="62"/>
      <c r="J452" s="58"/>
      <c r="K452" s="22"/>
      <c r="L452" s="26"/>
      <c r="M452" s="26"/>
      <c r="N452" s="22"/>
      <c r="O452" s="26"/>
    </row>
    <row r="453" spans="7:15" ht="11.25" customHeight="1">
      <c r="G453" s="61"/>
      <c r="I453" s="62"/>
      <c r="J453" s="58"/>
      <c r="K453" s="22"/>
      <c r="L453" s="26"/>
      <c r="M453" s="26"/>
      <c r="N453" s="22"/>
      <c r="O453" s="26"/>
    </row>
    <row r="454" spans="7:15" ht="11.25" customHeight="1">
      <c r="G454" s="61"/>
      <c r="I454" s="62"/>
      <c r="J454" s="58"/>
      <c r="K454" s="22"/>
      <c r="L454" s="26"/>
      <c r="M454" s="26"/>
      <c r="N454" s="22"/>
      <c r="O454" s="26"/>
    </row>
    <row r="455" spans="7:15" ht="11.25" customHeight="1">
      <c r="G455" s="61"/>
      <c r="I455" s="62"/>
      <c r="J455" s="58"/>
      <c r="K455" s="22"/>
      <c r="L455" s="26"/>
      <c r="M455" s="26"/>
      <c r="N455" s="22"/>
      <c r="O455" s="26"/>
    </row>
    <row r="456" spans="7:15" ht="11.25" customHeight="1">
      <c r="G456" s="61"/>
      <c r="I456" s="62"/>
      <c r="J456" s="58"/>
      <c r="K456" s="22"/>
      <c r="L456" s="26"/>
      <c r="M456" s="26"/>
      <c r="N456" s="22"/>
      <c r="O456" s="26"/>
    </row>
    <row r="457" spans="7:15" ht="11.25" customHeight="1">
      <c r="G457" s="61"/>
      <c r="I457" s="62"/>
      <c r="J457" s="58"/>
      <c r="K457" s="22"/>
      <c r="L457" s="26"/>
      <c r="M457" s="26"/>
      <c r="N457" s="22"/>
      <c r="O457" s="26"/>
    </row>
    <row r="458" spans="7:15" ht="11.25" customHeight="1">
      <c r="G458" s="61"/>
      <c r="I458" s="62"/>
      <c r="J458" s="58"/>
      <c r="K458" s="22"/>
      <c r="L458" s="26"/>
      <c r="M458" s="26"/>
      <c r="N458" s="22"/>
      <c r="O458" s="26"/>
    </row>
    <row r="459" spans="7:15" ht="11.25" customHeight="1">
      <c r="G459" s="61"/>
      <c r="I459" s="62"/>
      <c r="J459" s="58"/>
      <c r="K459" s="22"/>
      <c r="L459" s="26"/>
      <c r="M459" s="26"/>
      <c r="N459" s="22"/>
      <c r="O459" s="26"/>
    </row>
    <row r="460" spans="7:15" ht="11.25" customHeight="1">
      <c r="G460" s="61"/>
      <c r="I460" s="62"/>
      <c r="J460" s="58"/>
      <c r="K460" s="22"/>
      <c r="L460" s="26"/>
      <c r="M460" s="26"/>
      <c r="N460" s="22"/>
      <c r="O460" s="26"/>
    </row>
    <row r="461" spans="7:15" ht="11.25" customHeight="1">
      <c r="G461" s="61"/>
      <c r="I461" s="62"/>
      <c r="J461" s="58"/>
      <c r="K461" s="22"/>
      <c r="L461" s="26"/>
      <c r="M461" s="26"/>
      <c r="N461" s="22"/>
      <c r="O461" s="26"/>
    </row>
    <row r="462" spans="7:15" ht="11.25" customHeight="1">
      <c r="G462" s="61"/>
      <c r="I462" s="62"/>
      <c r="J462" s="58"/>
      <c r="K462" s="22"/>
      <c r="L462" s="26"/>
      <c r="M462" s="26"/>
      <c r="N462" s="22"/>
      <c r="O462" s="26"/>
    </row>
    <row r="463" spans="7:15" ht="11.25" customHeight="1">
      <c r="G463" s="61"/>
      <c r="I463" s="62"/>
      <c r="J463" s="58"/>
      <c r="K463" s="22"/>
      <c r="L463" s="26"/>
      <c r="M463" s="26"/>
      <c r="N463" s="22"/>
      <c r="O463" s="26"/>
    </row>
    <row r="464" spans="7:15" ht="11.25" customHeight="1">
      <c r="G464" s="61"/>
      <c r="I464" s="62"/>
      <c r="J464" s="58"/>
      <c r="K464" s="22"/>
      <c r="L464" s="26"/>
      <c r="M464" s="26"/>
      <c r="N464" s="22"/>
      <c r="O464" s="26"/>
    </row>
    <row r="465" spans="7:15" ht="11.25" customHeight="1">
      <c r="G465" s="61"/>
      <c r="I465" s="62"/>
      <c r="J465" s="58"/>
      <c r="K465" s="22"/>
      <c r="L465" s="26"/>
      <c r="M465" s="26"/>
      <c r="N465" s="22"/>
      <c r="O465" s="26"/>
    </row>
    <row r="466" spans="7:15" ht="11.25" customHeight="1">
      <c r="G466" s="61"/>
      <c r="I466" s="62"/>
      <c r="J466" s="58"/>
      <c r="K466" s="22"/>
      <c r="L466" s="26"/>
      <c r="M466" s="26"/>
      <c r="N466" s="22"/>
      <c r="O466" s="26"/>
    </row>
    <row r="467" spans="7:15" ht="11.25" customHeight="1">
      <c r="G467" s="61"/>
      <c r="I467" s="62"/>
      <c r="J467" s="58"/>
      <c r="K467" s="22"/>
      <c r="L467" s="26"/>
      <c r="M467" s="26"/>
      <c r="N467" s="22"/>
      <c r="O467" s="26"/>
    </row>
    <row r="468" spans="7:15" ht="11.25" customHeight="1">
      <c r="G468" s="61"/>
      <c r="I468" s="62"/>
      <c r="J468" s="58"/>
      <c r="K468" s="22"/>
      <c r="L468" s="26"/>
      <c r="M468" s="26"/>
      <c r="N468" s="22"/>
      <c r="O468" s="26"/>
    </row>
    <row r="469" spans="7:15" ht="11.25" customHeight="1">
      <c r="G469" s="61"/>
      <c r="I469" s="62"/>
      <c r="J469" s="58"/>
      <c r="K469" s="22"/>
      <c r="L469" s="26"/>
      <c r="M469" s="26"/>
      <c r="N469" s="22"/>
      <c r="O469" s="26"/>
    </row>
    <row r="470" spans="7:15" ht="11.25" customHeight="1">
      <c r="G470" s="61"/>
      <c r="I470" s="62"/>
      <c r="J470" s="58"/>
      <c r="K470" s="22"/>
      <c r="L470" s="26"/>
      <c r="M470" s="26"/>
      <c r="N470" s="22"/>
      <c r="O470" s="26"/>
    </row>
    <row r="471" spans="7:15" ht="11.25" customHeight="1">
      <c r="G471" s="61"/>
      <c r="I471" s="62"/>
      <c r="J471" s="58"/>
      <c r="K471" s="22"/>
      <c r="L471" s="26"/>
      <c r="M471" s="26"/>
      <c r="N471" s="22"/>
      <c r="O471" s="26"/>
    </row>
    <row r="472" spans="7:15" ht="11.25" customHeight="1">
      <c r="G472" s="61"/>
      <c r="I472" s="62"/>
      <c r="J472" s="58"/>
      <c r="K472" s="22"/>
      <c r="L472" s="26"/>
      <c r="M472" s="26"/>
      <c r="N472" s="22"/>
      <c r="O472" s="26"/>
    </row>
    <row r="473" spans="7:15" ht="11.25" customHeight="1">
      <c r="G473" s="61"/>
      <c r="I473" s="62"/>
      <c r="J473" s="58"/>
      <c r="K473" s="22"/>
      <c r="L473" s="26"/>
      <c r="M473" s="26"/>
      <c r="N473" s="22"/>
      <c r="O473" s="26"/>
    </row>
    <row r="474" spans="7:15" ht="11.25" customHeight="1">
      <c r="G474" s="61"/>
      <c r="I474" s="62"/>
      <c r="J474" s="58"/>
      <c r="K474" s="22"/>
      <c r="L474" s="26"/>
      <c r="M474" s="26"/>
      <c r="N474" s="22"/>
      <c r="O474" s="26"/>
    </row>
    <row r="475" spans="7:15" ht="11.25" customHeight="1">
      <c r="G475" s="61"/>
      <c r="I475" s="62"/>
      <c r="J475" s="58"/>
      <c r="K475" s="22"/>
      <c r="L475" s="26"/>
      <c r="M475" s="26"/>
      <c r="N475" s="22"/>
      <c r="O475" s="26"/>
    </row>
    <row r="476" spans="7:15" ht="11.25" customHeight="1">
      <c r="G476" s="61"/>
      <c r="I476" s="62"/>
      <c r="J476" s="58"/>
      <c r="K476" s="22"/>
      <c r="L476" s="26"/>
      <c r="M476" s="26"/>
      <c r="N476" s="22"/>
      <c r="O476" s="26"/>
    </row>
    <row r="477" spans="7:15" ht="11.25" customHeight="1">
      <c r="G477" s="61"/>
      <c r="I477" s="62"/>
      <c r="J477" s="58"/>
      <c r="K477" s="22"/>
      <c r="L477" s="26"/>
      <c r="M477" s="26"/>
      <c r="N477" s="22"/>
      <c r="O477" s="26"/>
    </row>
    <row r="478" spans="7:15" ht="11.25" customHeight="1">
      <c r="G478" s="61"/>
      <c r="I478" s="62"/>
      <c r="J478" s="58"/>
      <c r="K478" s="22"/>
      <c r="L478" s="26"/>
      <c r="M478" s="26"/>
      <c r="N478" s="22"/>
      <c r="O478" s="26"/>
    </row>
    <row r="479" spans="7:15" ht="11.25" customHeight="1">
      <c r="G479" s="61"/>
      <c r="I479" s="62"/>
      <c r="J479" s="58"/>
      <c r="K479" s="22"/>
      <c r="L479" s="26"/>
      <c r="M479" s="26"/>
      <c r="N479" s="22"/>
      <c r="O479" s="26"/>
    </row>
    <row r="480" spans="7:15" ht="11.25" customHeight="1">
      <c r="G480" s="61"/>
      <c r="I480" s="62"/>
      <c r="J480" s="58"/>
      <c r="K480" s="22"/>
      <c r="L480" s="26"/>
      <c r="M480" s="26"/>
      <c r="N480" s="22"/>
      <c r="O480" s="26"/>
    </row>
    <row r="481" spans="7:15" ht="11.25" customHeight="1">
      <c r="G481" s="61"/>
      <c r="I481" s="62"/>
      <c r="J481" s="58"/>
      <c r="K481" s="22"/>
      <c r="L481" s="26"/>
      <c r="M481" s="26"/>
      <c r="N481" s="22"/>
      <c r="O481" s="26"/>
    </row>
    <row r="482" spans="7:15" ht="11.25" customHeight="1">
      <c r="G482" s="61"/>
      <c r="I482" s="62"/>
      <c r="J482" s="58"/>
      <c r="K482" s="22"/>
      <c r="L482" s="26"/>
      <c r="M482" s="26"/>
      <c r="N482" s="22"/>
      <c r="O482" s="26"/>
    </row>
    <row r="483" spans="7:15" ht="11.25" customHeight="1">
      <c r="G483" s="61"/>
      <c r="I483" s="62"/>
      <c r="J483" s="58"/>
      <c r="K483" s="22"/>
      <c r="L483" s="26"/>
      <c r="M483" s="26"/>
      <c r="N483" s="22"/>
      <c r="O483" s="26"/>
    </row>
    <row r="484" spans="7:15" ht="11.25" customHeight="1">
      <c r="G484" s="61"/>
      <c r="I484" s="62"/>
      <c r="J484" s="58"/>
      <c r="K484" s="22"/>
      <c r="L484" s="26"/>
      <c r="M484" s="26"/>
      <c r="N484" s="22"/>
      <c r="O484" s="26"/>
    </row>
    <row r="485" spans="7:15" ht="11.25" customHeight="1">
      <c r="G485" s="61"/>
      <c r="I485" s="62"/>
      <c r="J485" s="58"/>
      <c r="K485" s="22"/>
      <c r="L485" s="26"/>
      <c r="M485" s="26"/>
      <c r="N485" s="22"/>
      <c r="O485" s="26"/>
    </row>
    <row r="486" spans="7:15" ht="11.25" customHeight="1">
      <c r="G486" s="61"/>
      <c r="I486" s="62"/>
      <c r="J486" s="58"/>
      <c r="K486" s="22"/>
      <c r="L486" s="26"/>
      <c r="M486" s="26"/>
      <c r="N486" s="22"/>
      <c r="O486" s="26"/>
    </row>
    <row r="487" spans="7:15" ht="11.25" customHeight="1">
      <c r="G487" s="61"/>
      <c r="I487" s="62"/>
      <c r="J487" s="58"/>
      <c r="K487" s="22"/>
      <c r="L487" s="26"/>
      <c r="M487" s="26"/>
      <c r="N487" s="22"/>
      <c r="O487" s="26"/>
    </row>
    <row r="488" spans="7:15" ht="11.25" customHeight="1">
      <c r="G488" s="61"/>
      <c r="I488" s="62"/>
      <c r="J488" s="58"/>
      <c r="K488" s="22"/>
      <c r="L488" s="26"/>
      <c r="M488" s="26"/>
      <c r="N488" s="22"/>
      <c r="O488" s="26"/>
    </row>
    <row r="489" spans="7:15" ht="11.25" customHeight="1">
      <c r="G489" s="61"/>
      <c r="I489" s="62"/>
      <c r="J489" s="58"/>
      <c r="K489" s="22"/>
      <c r="L489" s="26"/>
      <c r="M489" s="26"/>
      <c r="N489" s="22"/>
      <c r="O489" s="26"/>
    </row>
    <row r="490" spans="7:15" ht="11.25" customHeight="1">
      <c r="G490" s="61"/>
      <c r="I490" s="62"/>
      <c r="J490" s="58"/>
      <c r="K490" s="22"/>
      <c r="L490" s="26"/>
      <c r="M490" s="26"/>
      <c r="N490" s="22"/>
      <c r="O490" s="26"/>
    </row>
    <row r="491" spans="7:15" ht="11.25" customHeight="1">
      <c r="G491" s="61"/>
      <c r="I491" s="62"/>
      <c r="J491" s="58"/>
      <c r="K491" s="22"/>
      <c r="L491" s="26"/>
      <c r="M491" s="26"/>
      <c r="N491" s="22"/>
      <c r="O491" s="26"/>
    </row>
    <row r="492" spans="7:15" ht="11.25" customHeight="1">
      <c r="G492" s="61"/>
      <c r="I492" s="62"/>
      <c r="J492" s="58"/>
      <c r="K492" s="22"/>
      <c r="L492" s="26"/>
      <c r="M492" s="26"/>
      <c r="N492" s="22"/>
      <c r="O492" s="26"/>
    </row>
    <row r="493" spans="7:15" ht="11.25" customHeight="1">
      <c r="G493" s="61"/>
      <c r="I493" s="62"/>
      <c r="J493" s="58"/>
      <c r="K493" s="22"/>
      <c r="L493" s="26"/>
      <c r="M493" s="26"/>
      <c r="N493" s="22"/>
      <c r="O493" s="26"/>
    </row>
    <row r="494" spans="7:15" ht="11.25" customHeight="1">
      <c r="G494" s="61"/>
      <c r="I494" s="62"/>
      <c r="J494" s="58"/>
      <c r="K494" s="22"/>
      <c r="L494" s="26"/>
      <c r="M494" s="26"/>
      <c r="N494" s="22"/>
      <c r="O494" s="26"/>
    </row>
    <row r="495" spans="7:15" ht="11.25" customHeight="1">
      <c r="G495" s="61"/>
      <c r="I495" s="62"/>
      <c r="J495" s="58"/>
      <c r="K495" s="22"/>
      <c r="L495" s="26"/>
      <c r="M495" s="26"/>
      <c r="N495" s="22"/>
      <c r="O495" s="26"/>
    </row>
    <row r="496" spans="7:15" ht="11.25" customHeight="1">
      <c r="G496" s="61"/>
      <c r="I496" s="62"/>
      <c r="J496" s="58"/>
      <c r="K496" s="22"/>
      <c r="L496" s="26"/>
      <c r="M496" s="26"/>
      <c r="N496" s="22"/>
      <c r="O496" s="26"/>
    </row>
    <row r="497" spans="7:15" ht="11.25" customHeight="1">
      <c r="G497" s="61"/>
      <c r="I497" s="62"/>
      <c r="J497" s="58"/>
      <c r="K497" s="22"/>
      <c r="L497" s="26"/>
      <c r="M497" s="26"/>
      <c r="N497" s="22"/>
      <c r="O497" s="26"/>
    </row>
    <row r="498" spans="7:15" ht="11.25" customHeight="1">
      <c r="G498" s="61"/>
      <c r="I498" s="62"/>
      <c r="J498" s="58"/>
      <c r="K498" s="22"/>
      <c r="L498" s="26"/>
      <c r="M498" s="26"/>
      <c r="N498" s="22"/>
      <c r="O498" s="26"/>
    </row>
    <row r="499" spans="7:15" ht="11.25" customHeight="1">
      <c r="G499" s="61"/>
      <c r="I499" s="62"/>
      <c r="J499" s="58"/>
      <c r="K499" s="22"/>
      <c r="L499" s="26"/>
      <c r="M499" s="26"/>
      <c r="N499" s="22"/>
      <c r="O499" s="26"/>
    </row>
    <row r="500" spans="7:15" ht="11.25" customHeight="1">
      <c r="G500" s="61"/>
      <c r="I500" s="62"/>
      <c r="J500" s="58"/>
      <c r="K500" s="22"/>
      <c r="L500" s="26"/>
      <c r="M500" s="26"/>
      <c r="N500" s="22"/>
      <c r="O500" s="26"/>
    </row>
    <row r="501" spans="7:15" ht="11.25" customHeight="1">
      <c r="G501" s="61"/>
      <c r="I501" s="62"/>
      <c r="J501" s="58"/>
      <c r="K501" s="22"/>
      <c r="L501" s="26"/>
      <c r="M501" s="26"/>
      <c r="N501" s="22"/>
      <c r="O501" s="26"/>
    </row>
    <row r="502" spans="7:15" ht="11.25" customHeight="1">
      <c r="G502" s="61"/>
      <c r="I502" s="62"/>
      <c r="J502" s="58"/>
      <c r="K502" s="22"/>
      <c r="L502" s="26"/>
      <c r="M502" s="26"/>
      <c r="N502" s="22"/>
      <c r="O502" s="26"/>
    </row>
    <row r="503" spans="7:15" ht="11.25" customHeight="1">
      <c r="G503" s="61"/>
      <c r="I503" s="62"/>
      <c r="J503" s="58"/>
      <c r="K503" s="22"/>
      <c r="L503" s="26"/>
      <c r="M503" s="26"/>
      <c r="N503" s="22"/>
      <c r="O503" s="26"/>
    </row>
    <row r="504" spans="7:15" ht="11.25" customHeight="1">
      <c r="G504" s="61"/>
      <c r="I504" s="62"/>
      <c r="J504" s="58"/>
      <c r="K504" s="22"/>
      <c r="L504" s="26"/>
      <c r="M504" s="26"/>
      <c r="N504" s="22"/>
      <c r="O504" s="26"/>
    </row>
    <row r="505" spans="7:15" ht="11.25" customHeight="1">
      <c r="G505" s="61"/>
      <c r="I505" s="62"/>
      <c r="J505" s="58"/>
      <c r="K505" s="22"/>
      <c r="L505" s="26"/>
      <c r="M505" s="26"/>
      <c r="N505" s="22"/>
      <c r="O505" s="26"/>
    </row>
    <row r="506" spans="7:15" ht="11.25" customHeight="1">
      <c r="G506" s="61"/>
      <c r="I506" s="62"/>
      <c r="J506" s="58"/>
      <c r="K506" s="22"/>
      <c r="L506" s="26"/>
      <c r="M506" s="26"/>
      <c r="N506" s="22"/>
      <c r="O506" s="26"/>
    </row>
    <row r="507" spans="7:15" ht="11.25" customHeight="1">
      <c r="G507" s="61"/>
      <c r="I507" s="62"/>
      <c r="J507" s="58"/>
      <c r="K507" s="22"/>
      <c r="L507" s="26"/>
      <c r="M507" s="26"/>
      <c r="N507" s="22"/>
      <c r="O507" s="26"/>
    </row>
    <row r="508" spans="7:15" ht="11.25" customHeight="1">
      <c r="G508" s="61"/>
      <c r="I508" s="62"/>
      <c r="J508" s="58"/>
      <c r="K508" s="22"/>
      <c r="L508" s="26"/>
      <c r="M508" s="26"/>
      <c r="N508" s="22"/>
      <c r="O508" s="26"/>
    </row>
    <row r="509" spans="7:15" ht="11.25" customHeight="1">
      <c r="G509" s="61"/>
      <c r="I509" s="62"/>
      <c r="J509" s="58"/>
      <c r="K509" s="22"/>
      <c r="L509" s="26"/>
      <c r="M509" s="26"/>
      <c r="N509" s="22"/>
      <c r="O509" s="26"/>
    </row>
    <row r="510" spans="7:15" ht="11.25" customHeight="1">
      <c r="G510" s="61"/>
      <c r="I510" s="62"/>
      <c r="J510" s="58"/>
      <c r="K510" s="22"/>
      <c r="L510" s="26"/>
      <c r="M510" s="26"/>
      <c r="N510" s="22"/>
      <c r="O510" s="26"/>
    </row>
    <row r="511" spans="7:15" ht="11.25" customHeight="1">
      <c r="G511" s="61"/>
      <c r="I511" s="62"/>
      <c r="J511" s="58"/>
      <c r="K511" s="22"/>
      <c r="L511" s="26"/>
      <c r="M511" s="26"/>
      <c r="N511" s="22"/>
      <c r="O511" s="26"/>
    </row>
    <row r="512" spans="7:15" ht="11.25" customHeight="1">
      <c r="G512" s="61"/>
      <c r="I512" s="62"/>
      <c r="J512" s="58"/>
      <c r="K512" s="22"/>
      <c r="L512" s="26"/>
      <c r="M512" s="26"/>
      <c r="N512" s="22"/>
      <c r="O512" s="26"/>
    </row>
    <row r="513" spans="7:15" ht="11.25" customHeight="1">
      <c r="G513" s="61"/>
      <c r="I513" s="62"/>
      <c r="J513" s="58"/>
      <c r="K513" s="22"/>
      <c r="L513" s="26"/>
      <c r="M513" s="26"/>
      <c r="N513" s="22"/>
      <c r="O513" s="26"/>
    </row>
    <row r="514" spans="7:15" ht="11.25" customHeight="1">
      <c r="G514" s="61"/>
      <c r="I514" s="62"/>
      <c r="J514" s="58"/>
      <c r="K514" s="22"/>
      <c r="L514" s="26"/>
      <c r="M514" s="26"/>
      <c r="N514" s="22"/>
      <c r="O514" s="26"/>
    </row>
    <row r="515" spans="7:15" ht="11.25" customHeight="1">
      <c r="G515" s="61"/>
      <c r="I515" s="62"/>
      <c r="J515" s="58"/>
      <c r="K515" s="22"/>
      <c r="L515" s="26"/>
      <c r="M515" s="26"/>
      <c r="N515" s="22"/>
      <c r="O515" s="26"/>
    </row>
    <row r="516" spans="7:15" ht="11.25" customHeight="1">
      <c r="G516" s="61"/>
      <c r="I516" s="62"/>
      <c r="J516" s="58"/>
      <c r="K516" s="22"/>
      <c r="L516" s="26"/>
      <c r="M516" s="26"/>
      <c r="N516" s="22"/>
      <c r="O516" s="26"/>
    </row>
    <row r="517" spans="7:15" ht="11.25" customHeight="1">
      <c r="G517" s="61"/>
      <c r="I517" s="62"/>
      <c r="J517" s="58"/>
      <c r="K517" s="22"/>
      <c r="L517" s="26"/>
      <c r="M517" s="26"/>
      <c r="N517" s="22"/>
      <c r="O517" s="26"/>
    </row>
    <row r="518" spans="7:15" ht="11.25" customHeight="1">
      <c r="G518" s="61"/>
      <c r="I518" s="62"/>
      <c r="J518" s="58"/>
      <c r="K518" s="22"/>
      <c r="L518" s="26"/>
      <c r="M518" s="26"/>
      <c r="N518" s="22"/>
      <c r="O518" s="26"/>
    </row>
    <row r="519" spans="7:15" ht="11.25" customHeight="1">
      <c r="G519" s="61"/>
      <c r="I519" s="62"/>
      <c r="J519" s="58"/>
      <c r="K519" s="22"/>
      <c r="L519" s="26"/>
      <c r="M519" s="26"/>
      <c r="N519" s="22"/>
      <c r="O519" s="26"/>
    </row>
    <row r="520" spans="7:15" ht="11.25" customHeight="1">
      <c r="G520" s="61"/>
      <c r="I520" s="62"/>
      <c r="J520" s="58"/>
      <c r="K520" s="22"/>
      <c r="L520" s="26"/>
      <c r="M520" s="26"/>
      <c r="N520" s="22"/>
      <c r="O520" s="26"/>
    </row>
    <row r="521" spans="7:15" ht="11.25" customHeight="1">
      <c r="G521" s="61"/>
      <c r="I521" s="62"/>
      <c r="J521" s="58"/>
      <c r="K521" s="22"/>
      <c r="L521" s="26"/>
      <c r="M521" s="26"/>
      <c r="N521" s="22"/>
      <c r="O521" s="26"/>
    </row>
    <row r="522" spans="7:15" ht="11.25" customHeight="1">
      <c r="G522" s="61"/>
      <c r="I522" s="62"/>
      <c r="J522" s="58"/>
      <c r="K522" s="22"/>
      <c r="L522" s="26"/>
      <c r="M522" s="26"/>
      <c r="N522" s="22"/>
      <c r="O522" s="26"/>
    </row>
    <row r="523" spans="7:15" ht="11.25" customHeight="1">
      <c r="G523" s="61"/>
      <c r="I523" s="62"/>
      <c r="J523" s="58"/>
      <c r="K523" s="22"/>
      <c r="L523" s="26"/>
      <c r="M523" s="26"/>
      <c r="N523" s="22"/>
      <c r="O523" s="26"/>
    </row>
    <row r="524" spans="7:15" ht="11.25" customHeight="1">
      <c r="G524" s="61"/>
      <c r="I524" s="62"/>
      <c r="J524" s="58"/>
      <c r="K524" s="22"/>
      <c r="L524" s="26"/>
      <c r="M524" s="26"/>
      <c r="N524" s="22"/>
      <c r="O524" s="26"/>
    </row>
    <row r="525" spans="7:15" ht="11.25" customHeight="1">
      <c r="G525" s="61"/>
      <c r="I525" s="62"/>
      <c r="J525" s="58"/>
      <c r="K525" s="22"/>
      <c r="L525" s="26"/>
      <c r="M525" s="26"/>
      <c r="N525" s="22"/>
      <c r="O525" s="26"/>
    </row>
    <row r="526" spans="7:15" ht="11.25" customHeight="1">
      <c r="G526" s="61"/>
      <c r="I526" s="62"/>
      <c r="J526" s="58"/>
      <c r="K526" s="22"/>
      <c r="L526" s="26"/>
      <c r="M526" s="26"/>
      <c r="N526" s="22"/>
      <c r="O526" s="26"/>
    </row>
    <row r="527" spans="7:15" ht="11.25" customHeight="1">
      <c r="G527" s="61"/>
      <c r="I527" s="62"/>
      <c r="J527" s="58"/>
      <c r="K527" s="22"/>
      <c r="L527" s="26"/>
      <c r="M527" s="26"/>
      <c r="N527" s="22"/>
      <c r="O527" s="26"/>
    </row>
    <row r="528" spans="7:15" ht="11.25" customHeight="1">
      <c r="G528" s="61"/>
      <c r="I528" s="62"/>
      <c r="J528" s="58"/>
      <c r="K528" s="22"/>
      <c r="L528" s="26"/>
      <c r="M528" s="26"/>
      <c r="N528" s="22"/>
      <c r="O528" s="26"/>
    </row>
    <row r="529" spans="7:15" ht="11.25" customHeight="1">
      <c r="G529" s="61"/>
      <c r="I529" s="62"/>
      <c r="J529" s="58"/>
      <c r="K529" s="22"/>
      <c r="L529" s="26"/>
      <c r="M529" s="26"/>
      <c r="N529" s="22"/>
      <c r="O529" s="26"/>
    </row>
    <row r="530" spans="7:15" ht="11.25" customHeight="1">
      <c r="G530" s="61"/>
      <c r="I530" s="62"/>
      <c r="J530" s="58"/>
      <c r="K530" s="22"/>
      <c r="L530" s="26"/>
      <c r="M530" s="26"/>
      <c r="N530" s="22"/>
      <c r="O530" s="26"/>
    </row>
    <row r="531" spans="7:15" ht="11.25" customHeight="1">
      <c r="G531" s="61"/>
      <c r="I531" s="62"/>
      <c r="J531" s="58"/>
      <c r="K531" s="22"/>
      <c r="L531" s="26"/>
      <c r="M531" s="26"/>
      <c r="N531" s="22"/>
      <c r="O531" s="26"/>
    </row>
    <row r="532" spans="7:15" ht="11.25" customHeight="1">
      <c r="G532" s="61"/>
      <c r="I532" s="62"/>
      <c r="J532" s="58"/>
      <c r="K532" s="22"/>
      <c r="L532" s="26"/>
      <c r="M532" s="26"/>
      <c r="N532" s="22"/>
      <c r="O532" s="26"/>
    </row>
    <row r="533" spans="7:15" ht="11.25" customHeight="1">
      <c r="G533" s="61"/>
      <c r="I533" s="62"/>
      <c r="J533" s="58"/>
      <c r="K533" s="22"/>
      <c r="L533" s="26"/>
      <c r="M533" s="26"/>
      <c r="N533" s="22"/>
      <c r="O533" s="26"/>
    </row>
    <row r="534" spans="7:15" ht="11.25" customHeight="1">
      <c r="G534" s="61"/>
      <c r="I534" s="62"/>
      <c r="J534" s="58"/>
      <c r="K534" s="22"/>
      <c r="L534" s="26"/>
      <c r="M534" s="26"/>
      <c r="N534" s="22"/>
      <c r="O534" s="26"/>
    </row>
    <row r="535" spans="7:15" ht="11.25" customHeight="1">
      <c r="G535" s="61"/>
      <c r="I535" s="62"/>
      <c r="J535" s="58"/>
      <c r="K535" s="22"/>
      <c r="L535" s="26"/>
      <c r="M535" s="26"/>
      <c r="N535" s="22"/>
      <c r="O535" s="26"/>
    </row>
    <row r="536" spans="7:15" ht="11.25" customHeight="1">
      <c r="G536" s="61"/>
      <c r="I536" s="62"/>
      <c r="J536" s="58"/>
      <c r="K536" s="22"/>
      <c r="L536" s="26"/>
      <c r="M536" s="26"/>
      <c r="N536" s="22"/>
      <c r="O536" s="26"/>
    </row>
    <row r="537" spans="7:15" ht="11.25" customHeight="1">
      <c r="G537" s="61"/>
      <c r="I537" s="62"/>
      <c r="J537" s="58"/>
      <c r="K537" s="22"/>
      <c r="L537" s="26"/>
      <c r="M537" s="26"/>
      <c r="N537" s="22"/>
      <c r="O537" s="26"/>
    </row>
    <row r="538" spans="7:15" ht="11.25" customHeight="1">
      <c r="G538" s="61"/>
      <c r="I538" s="62"/>
      <c r="J538" s="58"/>
      <c r="K538" s="22"/>
      <c r="L538" s="26"/>
      <c r="M538" s="26"/>
      <c r="N538" s="22"/>
      <c r="O538" s="26"/>
    </row>
    <row r="539" spans="7:15" ht="11.25" customHeight="1">
      <c r="G539" s="61"/>
      <c r="I539" s="62"/>
      <c r="J539" s="58"/>
      <c r="K539" s="22"/>
      <c r="L539" s="26"/>
      <c r="M539" s="26"/>
      <c r="N539" s="22"/>
      <c r="O539" s="26"/>
    </row>
    <row r="540" spans="7:15" ht="11.25" customHeight="1">
      <c r="G540" s="61"/>
      <c r="I540" s="62"/>
      <c r="J540" s="58"/>
      <c r="K540" s="22"/>
      <c r="L540" s="26"/>
      <c r="M540" s="26"/>
      <c r="N540" s="22"/>
      <c r="O540" s="26"/>
    </row>
    <row r="541" spans="7:15" ht="11.25" customHeight="1">
      <c r="G541" s="61"/>
      <c r="I541" s="62"/>
      <c r="J541" s="58"/>
      <c r="K541" s="22"/>
      <c r="L541" s="26"/>
      <c r="M541" s="26"/>
      <c r="N541" s="22"/>
      <c r="O541" s="26"/>
    </row>
    <row r="542" spans="7:15" ht="11.25" customHeight="1">
      <c r="G542" s="61"/>
      <c r="I542" s="62"/>
      <c r="J542" s="58"/>
      <c r="K542" s="22"/>
      <c r="L542" s="26"/>
      <c r="M542" s="26"/>
      <c r="N542" s="22"/>
      <c r="O542" s="26"/>
    </row>
    <row r="543" spans="7:15" ht="11.25" customHeight="1">
      <c r="G543" s="61"/>
      <c r="I543" s="62"/>
      <c r="J543" s="58"/>
      <c r="K543" s="22"/>
      <c r="L543" s="26"/>
      <c r="M543" s="26"/>
      <c r="N543" s="22"/>
      <c r="O543" s="26"/>
    </row>
    <row r="544" spans="7:15" ht="11.25" customHeight="1">
      <c r="G544" s="61"/>
      <c r="I544" s="62"/>
      <c r="J544" s="58"/>
      <c r="K544" s="22"/>
      <c r="L544" s="26"/>
      <c r="M544" s="26"/>
      <c r="N544" s="22"/>
      <c r="O544" s="26"/>
    </row>
    <row r="545" spans="7:15" ht="11.25" customHeight="1">
      <c r="G545" s="61"/>
      <c r="I545" s="62"/>
      <c r="J545" s="58"/>
      <c r="K545" s="22"/>
      <c r="L545" s="26"/>
      <c r="M545" s="26"/>
      <c r="N545" s="22"/>
      <c r="O545" s="26"/>
    </row>
    <row r="546" spans="7:15" ht="11.25" customHeight="1">
      <c r="G546" s="61"/>
      <c r="I546" s="62"/>
      <c r="J546" s="58"/>
      <c r="K546" s="22"/>
      <c r="L546" s="26"/>
      <c r="M546" s="26"/>
      <c r="N546" s="22"/>
      <c r="O546" s="26"/>
    </row>
    <row r="547" spans="7:15" ht="11.25" customHeight="1">
      <c r="G547" s="61"/>
      <c r="I547" s="62"/>
      <c r="J547" s="58"/>
      <c r="K547" s="22"/>
      <c r="L547" s="26"/>
      <c r="M547" s="26"/>
      <c r="N547" s="22"/>
      <c r="O547" s="26"/>
    </row>
    <row r="548" spans="7:15" ht="11.25" customHeight="1">
      <c r="G548" s="61"/>
      <c r="I548" s="62"/>
      <c r="J548" s="58"/>
      <c r="K548" s="22"/>
      <c r="L548" s="26"/>
      <c r="M548" s="26"/>
      <c r="N548" s="22"/>
      <c r="O548" s="26"/>
    </row>
    <row r="549" spans="7:15" ht="11.25" customHeight="1">
      <c r="G549" s="61"/>
      <c r="I549" s="62"/>
      <c r="J549" s="58"/>
      <c r="K549" s="22"/>
      <c r="L549" s="26"/>
      <c r="M549" s="26"/>
      <c r="N549" s="22"/>
      <c r="O549" s="26"/>
    </row>
    <row r="550" spans="7:15" ht="11.25" customHeight="1">
      <c r="G550" s="61"/>
      <c r="I550" s="62"/>
      <c r="J550" s="58"/>
      <c r="K550" s="22"/>
      <c r="L550" s="26"/>
      <c r="M550" s="26"/>
      <c r="N550" s="22"/>
      <c r="O550" s="26"/>
    </row>
    <row r="551" spans="7:15" ht="11.25" customHeight="1">
      <c r="G551" s="61"/>
      <c r="I551" s="62"/>
      <c r="J551" s="58"/>
      <c r="K551" s="22"/>
      <c r="L551" s="26"/>
      <c r="M551" s="26"/>
      <c r="N551" s="22"/>
      <c r="O551" s="26"/>
    </row>
    <row r="552" spans="7:15" ht="11.25" customHeight="1">
      <c r="G552" s="61"/>
      <c r="I552" s="62"/>
      <c r="J552" s="58"/>
      <c r="K552" s="22"/>
      <c r="L552" s="26"/>
      <c r="M552" s="26"/>
      <c r="N552" s="22"/>
      <c r="O552" s="26"/>
    </row>
    <row r="553" spans="7:15" ht="11.25" customHeight="1">
      <c r="G553" s="61"/>
      <c r="I553" s="62"/>
      <c r="J553" s="58"/>
      <c r="K553" s="22"/>
      <c r="L553" s="26"/>
      <c r="M553" s="26"/>
      <c r="N553" s="22"/>
      <c r="O553" s="26"/>
    </row>
    <row r="554" spans="7:15" ht="11.25" customHeight="1">
      <c r="G554" s="61"/>
      <c r="I554" s="62"/>
      <c r="J554" s="58"/>
      <c r="K554" s="22"/>
      <c r="L554" s="26"/>
      <c r="M554" s="26"/>
      <c r="N554" s="22"/>
      <c r="O554" s="26"/>
    </row>
    <row r="555" spans="7:15" ht="11.25" customHeight="1">
      <c r="G555" s="61"/>
      <c r="I555" s="62"/>
      <c r="J555" s="58"/>
      <c r="K555" s="22"/>
      <c r="L555" s="26"/>
      <c r="M555" s="26"/>
      <c r="N555" s="22"/>
      <c r="O555" s="26"/>
    </row>
    <row r="556" spans="7:15" ht="11.25" customHeight="1">
      <c r="G556" s="61"/>
      <c r="I556" s="62"/>
      <c r="J556" s="58"/>
      <c r="K556" s="22"/>
      <c r="L556" s="26"/>
      <c r="M556" s="26"/>
      <c r="N556" s="22"/>
      <c r="O556" s="26"/>
    </row>
    <row r="557" spans="7:15" ht="11.25" customHeight="1">
      <c r="G557" s="61"/>
      <c r="I557" s="62"/>
      <c r="J557" s="58"/>
      <c r="K557" s="22"/>
      <c r="L557" s="26"/>
      <c r="M557" s="26"/>
      <c r="N557" s="22"/>
      <c r="O557" s="26"/>
    </row>
    <row r="558" spans="7:15" ht="11.25" customHeight="1">
      <c r="G558" s="61"/>
      <c r="I558" s="62"/>
      <c r="J558" s="58"/>
      <c r="K558" s="22"/>
      <c r="L558" s="26"/>
      <c r="M558" s="26"/>
      <c r="N558" s="22"/>
      <c r="O558" s="26"/>
    </row>
    <row r="559" spans="7:15" ht="11.25" customHeight="1">
      <c r="G559" s="61"/>
      <c r="I559" s="62"/>
      <c r="J559" s="58"/>
      <c r="K559" s="22"/>
      <c r="L559" s="26"/>
      <c r="M559" s="26"/>
      <c r="N559" s="22"/>
      <c r="O559" s="26"/>
    </row>
    <row r="560" spans="7:15" ht="11.25" customHeight="1">
      <c r="G560" s="61"/>
      <c r="I560" s="62"/>
      <c r="J560" s="58"/>
      <c r="K560" s="22"/>
      <c r="L560" s="26"/>
      <c r="M560" s="26"/>
      <c r="N560" s="22"/>
      <c r="O560" s="26"/>
    </row>
    <row r="561" spans="7:15" ht="11.25" customHeight="1">
      <c r="G561" s="61"/>
      <c r="I561" s="62"/>
      <c r="J561" s="58"/>
      <c r="K561" s="22"/>
      <c r="L561" s="26"/>
      <c r="M561" s="26"/>
      <c r="N561" s="22"/>
      <c r="O561" s="26"/>
    </row>
    <row r="562" spans="7:15" ht="11.25" customHeight="1">
      <c r="G562" s="61"/>
      <c r="I562" s="62"/>
      <c r="J562" s="58"/>
      <c r="K562" s="22"/>
      <c r="L562" s="26"/>
      <c r="M562" s="26"/>
      <c r="N562" s="22"/>
      <c r="O562" s="26"/>
    </row>
    <row r="563" spans="7:15" ht="11.25" customHeight="1">
      <c r="G563" s="61"/>
      <c r="I563" s="62"/>
      <c r="J563" s="58"/>
      <c r="K563" s="22"/>
      <c r="L563" s="26"/>
      <c r="M563" s="26"/>
      <c r="N563" s="22"/>
      <c r="O563" s="26"/>
    </row>
    <row r="564" spans="7:15" ht="11.25" customHeight="1">
      <c r="G564" s="61"/>
      <c r="I564" s="62"/>
      <c r="J564" s="58"/>
      <c r="K564" s="22"/>
      <c r="L564" s="26"/>
      <c r="M564" s="26"/>
      <c r="N564" s="22"/>
      <c r="O564" s="26"/>
    </row>
    <row r="565" spans="7:15" ht="11.25" customHeight="1">
      <c r="G565" s="61"/>
      <c r="I565" s="62"/>
      <c r="J565" s="58"/>
      <c r="K565" s="22"/>
      <c r="L565" s="26"/>
      <c r="M565" s="26"/>
      <c r="N565" s="22"/>
      <c r="O565" s="26"/>
    </row>
    <row r="566" spans="7:15" ht="11.25" customHeight="1">
      <c r="G566" s="61"/>
      <c r="I566" s="62"/>
      <c r="J566" s="58"/>
      <c r="K566" s="22"/>
      <c r="L566" s="26"/>
      <c r="M566" s="26"/>
      <c r="N566" s="22"/>
      <c r="O566" s="26"/>
    </row>
    <row r="567" spans="7:15" ht="11.25" customHeight="1">
      <c r="G567" s="61"/>
      <c r="I567" s="62"/>
      <c r="J567" s="58"/>
      <c r="K567" s="22"/>
      <c r="L567" s="26"/>
      <c r="M567" s="26"/>
      <c r="N567" s="22"/>
      <c r="O567" s="26"/>
    </row>
    <row r="568" spans="7:15" ht="11.25" customHeight="1">
      <c r="G568" s="61"/>
      <c r="I568" s="62"/>
      <c r="J568" s="58"/>
      <c r="K568" s="22"/>
      <c r="L568" s="26"/>
      <c r="M568" s="26"/>
      <c r="N568" s="22"/>
      <c r="O568" s="26"/>
    </row>
    <row r="569" spans="7:15" ht="11.25" customHeight="1">
      <c r="G569" s="61"/>
      <c r="I569" s="62"/>
      <c r="J569" s="58"/>
      <c r="K569" s="22"/>
      <c r="L569" s="26"/>
      <c r="M569" s="26"/>
      <c r="N569" s="22"/>
      <c r="O569" s="26"/>
    </row>
    <row r="570" spans="7:15" ht="11.25" customHeight="1">
      <c r="G570" s="61"/>
      <c r="I570" s="62"/>
      <c r="J570" s="58"/>
      <c r="K570" s="22"/>
      <c r="L570" s="26"/>
      <c r="M570" s="26"/>
      <c r="N570" s="22"/>
      <c r="O570" s="26"/>
    </row>
    <row r="571" spans="7:15" ht="11.25" customHeight="1">
      <c r="G571" s="61"/>
      <c r="I571" s="62"/>
      <c r="J571" s="58"/>
      <c r="K571" s="22"/>
      <c r="L571" s="26"/>
      <c r="M571" s="26"/>
      <c r="N571" s="22"/>
      <c r="O571" s="26"/>
    </row>
    <row r="572" spans="7:15" ht="11.25" customHeight="1">
      <c r="G572" s="61"/>
      <c r="I572" s="62"/>
      <c r="J572" s="58"/>
      <c r="K572" s="22"/>
      <c r="L572" s="26"/>
      <c r="M572" s="26"/>
      <c r="N572" s="22"/>
      <c r="O572" s="26"/>
    </row>
    <row r="573" spans="7:15" ht="11.25" customHeight="1">
      <c r="G573" s="61"/>
      <c r="I573" s="62"/>
      <c r="J573" s="58"/>
      <c r="K573" s="22"/>
      <c r="L573" s="26"/>
      <c r="M573" s="26"/>
      <c r="N573" s="22"/>
      <c r="O573" s="26"/>
    </row>
    <row r="574" spans="7:15" ht="11.25" customHeight="1">
      <c r="G574" s="61"/>
      <c r="I574" s="62"/>
      <c r="J574" s="58"/>
      <c r="K574" s="22"/>
      <c r="L574" s="26"/>
      <c r="M574" s="26"/>
      <c r="N574" s="22"/>
      <c r="O574" s="26"/>
    </row>
    <row r="575" spans="7:15" ht="11.25" customHeight="1">
      <c r="G575" s="61"/>
      <c r="I575" s="62"/>
      <c r="J575" s="58"/>
      <c r="K575" s="22"/>
      <c r="L575" s="26"/>
      <c r="M575" s="26"/>
      <c r="N575" s="22"/>
      <c r="O575" s="26"/>
    </row>
    <row r="576" spans="7:15" ht="11.25" customHeight="1">
      <c r="G576" s="61"/>
      <c r="I576" s="62"/>
      <c r="J576" s="58"/>
      <c r="K576" s="22"/>
      <c r="L576" s="26"/>
      <c r="M576" s="26"/>
      <c r="N576" s="22"/>
      <c r="O576" s="26"/>
    </row>
    <row r="577" spans="7:15" ht="11.25" customHeight="1">
      <c r="G577" s="61"/>
      <c r="I577" s="62"/>
      <c r="J577" s="58"/>
      <c r="K577" s="22"/>
      <c r="L577" s="26"/>
      <c r="M577" s="26"/>
      <c r="N577" s="22"/>
      <c r="O577" s="26"/>
    </row>
    <row r="578" spans="7:15" ht="11.25" customHeight="1">
      <c r="G578" s="61"/>
      <c r="I578" s="62"/>
      <c r="J578" s="58"/>
      <c r="K578" s="22"/>
      <c r="L578" s="26"/>
      <c r="M578" s="26"/>
      <c r="N578" s="22"/>
      <c r="O578" s="26"/>
    </row>
    <row r="579" spans="7:15" ht="11.25" customHeight="1">
      <c r="G579" s="61"/>
      <c r="I579" s="62"/>
      <c r="J579" s="58"/>
      <c r="K579" s="22"/>
      <c r="L579" s="26"/>
      <c r="M579" s="26"/>
      <c r="N579" s="22"/>
      <c r="O579" s="26"/>
    </row>
    <row r="580" spans="7:15" ht="11.25" customHeight="1">
      <c r="G580" s="61"/>
      <c r="I580" s="62"/>
      <c r="J580" s="58"/>
      <c r="K580" s="22"/>
      <c r="L580" s="26"/>
      <c r="M580" s="26"/>
      <c r="N580" s="22"/>
      <c r="O580" s="26"/>
    </row>
    <row r="581" spans="7:15" ht="11.25" customHeight="1">
      <c r="G581" s="61"/>
      <c r="I581" s="62"/>
      <c r="J581" s="58"/>
      <c r="K581" s="22"/>
      <c r="L581" s="26"/>
      <c r="M581" s="26"/>
      <c r="N581" s="22"/>
      <c r="O581" s="26"/>
    </row>
    <row r="582" spans="7:15" ht="11.25" customHeight="1">
      <c r="G582" s="61"/>
      <c r="I582" s="62"/>
      <c r="J582" s="58"/>
      <c r="K582" s="22"/>
      <c r="L582" s="26"/>
      <c r="M582" s="26"/>
      <c r="N582" s="22"/>
      <c r="O582" s="26"/>
    </row>
    <row r="583" spans="7:15" ht="11.25" customHeight="1">
      <c r="G583" s="61"/>
      <c r="I583" s="62"/>
      <c r="J583" s="58"/>
      <c r="K583" s="22"/>
      <c r="L583" s="26"/>
      <c r="M583" s="26"/>
      <c r="N583" s="22"/>
      <c r="O583" s="26"/>
    </row>
    <row r="584" spans="7:15" ht="11.25" customHeight="1">
      <c r="G584" s="61"/>
      <c r="I584" s="62"/>
      <c r="J584" s="58"/>
      <c r="K584" s="22"/>
      <c r="L584" s="26"/>
      <c r="M584" s="26"/>
      <c r="N584" s="22"/>
      <c r="O584" s="26"/>
    </row>
    <row r="585" spans="7:15" ht="11.25" customHeight="1">
      <c r="G585" s="61"/>
      <c r="I585" s="62"/>
      <c r="J585" s="58"/>
      <c r="K585" s="22"/>
      <c r="L585" s="26"/>
      <c r="M585" s="26"/>
      <c r="N585" s="22"/>
      <c r="O585" s="26"/>
    </row>
    <row r="586" spans="7:15" ht="11.25" customHeight="1">
      <c r="G586" s="61"/>
      <c r="I586" s="62"/>
      <c r="J586" s="58"/>
      <c r="K586" s="22"/>
      <c r="L586" s="26"/>
      <c r="M586" s="26"/>
      <c r="N586" s="22"/>
      <c r="O586" s="26"/>
    </row>
    <row r="587" spans="7:15" ht="11.25" customHeight="1">
      <c r="G587" s="61"/>
      <c r="I587" s="62"/>
      <c r="J587" s="58"/>
      <c r="K587" s="22"/>
      <c r="L587" s="26"/>
      <c r="M587" s="26"/>
      <c r="N587" s="22"/>
      <c r="O587" s="26"/>
    </row>
    <row r="588" spans="7:15" ht="11.25" customHeight="1">
      <c r="G588" s="61"/>
      <c r="I588" s="62"/>
      <c r="J588" s="58"/>
      <c r="K588" s="22"/>
      <c r="L588" s="26"/>
      <c r="M588" s="26"/>
      <c r="N588" s="22"/>
      <c r="O588" s="26"/>
    </row>
    <row r="589" spans="7:15" ht="11.25" customHeight="1">
      <c r="G589" s="61"/>
      <c r="I589" s="62"/>
      <c r="J589" s="58"/>
      <c r="K589" s="22"/>
      <c r="L589" s="26"/>
      <c r="M589" s="26"/>
      <c r="N589" s="22"/>
      <c r="O589" s="26"/>
    </row>
    <row r="590" spans="7:15" ht="11.25" customHeight="1">
      <c r="G590" s="61"/>
      <c r="I590" s="62"/>
      <c r="J590" s="58"/>
      <c r="K590" s="22"/>
      <c r="L590" s="26"/>
      <c r="M590" s="26"/>
      <c r="N590" s="22"/>
      <c r="O590" s="26"/>
    </row>
    <row r="591" spans="7:15" ht="11.25" customHeight="1">
      <c r="G591" s="61"/>
      <c r="I591" s="62"/>
      <c r="J591" s="58"/>
      <c r="K591" s="22"/>
      <c r="L591" s="26"/>
      <c r="M591" s="26"/>
      <c r="N591" s="22"/>
      <c r="O591" s="26"/>
    </row>
    <row r="592" spans="7:15" ht="11.25" customHeight="1">
      <c r="G592" s="61"/>
      <c r="I592" s="62"/>
      <c r="J592" s="58"/>
      <c r="K592" s="22"/>
      <c r="L592" s="26"/>
      <c r="M592" s="26"/>
      <c r="N592" s="22"/>
      <c r="O592" s="26"/>
    </row>
    <row r="593" spans="7:15" ht="11.25" customHeight="1">
      <c r="G593" s="61"/>
      <c r="I593" s="62"/>
      <c r="J593" s="58"/>
      <c r="K593" s="22"/>
      <c r="L593" s="26"/>
      <c r="M593" s="26"/>
      <c r="N593" s="22"/>
      <c r="O593" s="26"/>
    </row>
    <row r="594" spans="7:15" ht="11.25" customHeight="1">
      <c r="G594" s="61"/>
      <c r="I594" s="62"/>
      <c r="J594" s="58"/>
      <c r="K594" s="22"/>
      <c r="L594" s="26"/>
      <c r="M594" s="26"/>
      <c r="N594" s="22"/>
      <c r="O594" s="26"/>
    </row>
    <row r="595" spans="7:15" ht="11.25" customHeight="1">
      <c r="G595" s="61"/>
      <c r="I595" s="62"/>
      <c r="J595" s="58"/>
      <c r="K595" s="22"/>
      <c r="L595" s="26"/>
      <c r="M595" s="26"/>
      <c r="N595" s="22"/>
      <c r="O595" s="26"/>
    </row>
    <row r="596" spans="7:15" ht="11.25" customHeight="1">
      <c r="G596" s="61"/>
      <c r="I596" s="62"/>
      <c r="J596" s="58"/>
      <c r="K596" s="22"/>
      <c r="L596" s="26"/>
      <c r="M596" s="26"/>
      <c r="N596" s="22"/>
      <c r="O596" s="26"/>
    </row>
    <row r="597" spans="7:15" ht="11.25" customHeight="1">
      <c r="G597" s="61"/>
      <c r="I597" s="62"/>
      <c r="J597" s="58"/>
      <c r="K597" s="22"/>
      <c r="L597" s="26"/>
      <c r="M597" s="26"/>
      <c r="N597" s="22"/>
      <c r="O597" s="26"/>
    </row>
    <row r="598" spans="7:15" ht="11.25" customHeight="1">
      <c r="G598" s="61"/>
      <c r="I598" s="62"/>
      <c r="J598" s="58"/>
      <c r="K598" s="22"/>
      <c r="L598" s="26"/>
      <c r="M598" s="26"/>
      <c r="N598" s="22"/>
      <c r="O598" s="26"/>
    </row>
    <row r="599" spans="7:15" ht="11.25" customHeight="1">
      <c r="G599" s="61"/>
      <c r="I599" s="62"/>
      <c r="J599" s="58"/>
      <c r="K599" s="22"/>
      <c r="L599" s="26"/>
      <c r="M599" s="26"/>
      <c r="N599" s="22"/>
      <c r="O599" s="26"/>
    </row>
    <row r="600" spans="7:15" ht="11.25" customHeight="1">
      <c r="G600" s="61"/>
      <c r="I600" s="62"/>
      <c r="J600" s="58"/>
      <c r="K600" s="22"/>
      <c r="L600" s="26"/>
      <c r="M600" s="26"/>
      <c r="N600" s="22"/>
      <c r="O600" s="26"/>
    </row>
    <row r="601" spans="7:15" ht="11.25" customHeight="1">
      <c r="G601" s="61"/>
      <c r="I601" s="62"/>
      <c r="J601" s="58"/>
      <c r="K601" s="22"/>
      <c r="L601" s="26"/>
      <c r="M601" s="26"/>
      <c r="N601" s="22"/>
      <c r="O601" s="26"/>
    </row>
    <row r="602" spans="7:15" ht="11.25" customHeight="1">
      <c r="G602" s="61"/>
      <c r="I602" s="62"/>
      <c r="J602" s="58"/>
      <c r="K602" s="22"/>
      <c r="L602" s="26"/>
      <c r="M602" s="26"/>
      <c r="N602" s="22"/>
      <c r="O602" s="26"/>
    </row>
    <row r="603" spans="7:15" ht="11.25" customHeight="1">
      <c r="G603" s="61"/>
      <c r="I603" s="62"/>
      <c r="J603" s="58"/>
      <c r="K603" s="22"/>
      <c r="L603" s="26"/>
      <c r="M603" s="26"/>
      <c r="N603" s="22"/>
      <c r="O603" s="26"/>
    </row>
    <row r="604" spans="7:15" ht="11.25" customHeight="1">
      <c r="G604" s="61"/>
      <c r="I604" s="62"/>
      <c r="J604" s="58"/>
      <c r="K604" s="22"/>
      <c r="L604" s="26"/>
      <c r="M604" s="26"/>
      <c r="N604" s="22"/>
      <c r="O604" s="26"/>
    </row>
    <row r="605" spans="7:15" ht="11.25" customHeight="1">
      <c r="G605" s="61"/>
      <c r="I605" s="62"/>
      <c r="J605" s="58"/>
      <c r="K605" s="22"/>
      <c r="L605" s="26"/>
      <c r="M605" s="26"/>
      <c r="N605" s="22"/>
      <c r="O605" s="26"/>
    </row>
    <row r="606" spans="7:15" ht="11.25" customHeight="1">
      <c r="G606" s="61"/>
      <c r="I606" s="62"/>
      <c r="J606" s="58"/>
      <c r="K606" s="22"/>
      <c r="L606" s="26"/>
      <c r="M606" s="26"/>
      <c r="N606" s="22"/>
      <c r="O606" s="26"/>
    </row>
    <row r="607" spans="7:15" ht="11.25" customHeight="1">
      <c r="G607" s="61"/>
      <c r="I607" s="62"/>
      <c r="J607" s="58"/>
      <c r="K607" s="22"/>
      <c r="L607" s="26"/>
      <c r="M607" s="26"/>
      <c r="N607" s="22"/>
      <c r="O607" s="26"/>
    </row>
    <row r="608" spans="7:15" ht="11.25" customHeight="1">
      <c r="G608" s="61"/>
      <c r="I608" s="62"/>
      <c r="J608" s="58"/>
      <c r="K608" s="22"/>
      <c r="L608" s="26"/>
      <c r="M608" s="26"/>
      <c r="N608" s="22"/>
      <c r="O608" s="26"/>
    </row>
    <row r="609" spans="7:15" ht="11.25" customHeight="1">
      <c r="G609" s="61"/>
      <c r="I609" s="62"/>
      <c r="J609" s="58"/>
      <c r="K609" s="22"/>
      <c r="L609" s="26"/>
      <c r="M609" s="26"/>
      <c r="N609" s="22"/>
      <c r="O609" s="26"/>
    </row>
    <row r="610" spans="7:15" ht="11.25" customHeight="1">
      <c r="G610" s="61"/>
      <c r="I610" s="62"/>
      <c r="J610" s="58"/>
      <c r="K610" s="22"/>
      <c r="L610" s="26"/>
      <c r="M610" s="26"/>
      <c r="N610" s="22"/>
      <c r="O610" s="26"/>
    </row>
    <row r="611" spans="7:15" ht="11.25" customHeight="1">
      <c r="G611" s="61"/>
      <c r="I611" s="62"/>
      <c r="J611" s="58"/>
      <c r="K611" s="22"/>
      <c r="L611" s="26"/>
      <c r="M611" s="26"/>
      <c r="N611" s="22"/>
      <c r="O611" s="26"/>
    </row>
    <row r="612" spans="7:15" ht="11.25" customHeight="1">
      <c r="G612" s="61"/>
      <c r="I612" s="62"/>
      <c r="J612" s="58"/>
      <c r="K612" s="22"/>
      <c r="L612" s="26"/>
      <c r="M612" s="26"/>
      <c r="N612" s="22"/>
      <c r="O612" s="26"/>
    </row>
    <row r="613" spans="7:15" ht="11.25" customHeight="1">
      <c r="G613" s="61"/>
      <c r="I613" s="62"/>
      <c r="J613" s="58"/>
      <c r="K613" s="22"/>
      <c r="L613" s="26"/>
      <c r="M613" s="26"/>
      <c r="N613" s="22"/>
      <c r="O613" s="26"/>
    </row>
    <row r="614" spans="7:15" ht="11.25" customHeight="1">
      <c r="G614" s="61"/>
      <c r="I614" s="62"/>
      <c r="J614" s="58"/>
      <c r="K614" s="22"/>
      <c r="L614" s="26"/>
      <c r="M614" s="26"/>
      <c r="N614" s="22"/>
      <c r="O614" s="26"/>
    </row>
    <row r="615" spans="7:15" ht="11.25" customHeight="1">
      <c r="G615" s="61"/>
      <c r="I615" s="62"/>
      <c r="J615" s="58"/>
      <c r="K615" s="22"/>
      <c r="L615" s="26"/>
      <c r="M615" s="26"/>
      <c r="N615" s="22"/>
      <c r="O615" s="26"/>
    </row>
    <row r="616" spans="7:15" ht="11.25" customHeight="1">
      <c r="G616" s="61"/>
      <c r="I616" s="62"/>
      <c r="J616" s="58"/>
      <c r="K616" s="22"/>
      <c r="L616" s="26"/>
      <c r="M616" s="26"/>
      <c r="N616" s="22"/>
      <c r="O616" s="26"/>
    </row>
    <row r="617" spans="7:15" ht="11.25" customHeight="1">
      <c r="G617" s="61"/>
      <c r="I617" s="62"/>
      <c r="J617" s="58"/>
      <c r="K617" s="22"/>
      <c r="L617" s="26"/>
      <c r="M617" s="26"/>
      <c r="N617" s="22"/>
      <c r="O617" s="26"/>
    </row>
    <row r="618" spans="7:15" ht="11.25" customHeight="1">
      <c r="G618" s="61"/>
      <c r="I618" s="62"/>
      <c r="J618" s="58"/>
      <c r="K618" s="22"/>
      <c r="L618" s="26"/>
      <c r="M618" s="26"/>
      <c r="N618" s="22"/>
      <c r="O618" s="26"/>
    </row>
    <row r="619" spans="7:15" ht="11.25" customHeight="1">
      <c r="G619" s="61"/>
      <c r="I619" s="62"/>
      <c r="J619" s="58"/>
      <c r="K619" s="22"/>
      <c r="L619" s="26"/>
      <c r="M619" s="26"/>
      <c r="N619" s="22"/>
      <c r="O619" s="26"/>
    </row>
    <row r="620" spans="7:15" ht="11.25" customHeight="1">
      <c r="G620" s="61"/>
      <c r="I620" s="62"/>
      <c r="J620" s="58"/>
      <c r="K620" s="22"/>
      <c r="L620" s="26"/>
      <c r="M620" s="26"/>
      <c r="N620" s="22"/>
      <c r="O620" s="26"/>
    </row>
    <row r="621" spans="7:15" ht="11.25" customHeight="1">
      <c r="G621" s="61"/>
      <c r="I621" s="62"/>
      <c r="J621" s="58"/>
      <c r="K621" s="22"/>
      <c r="L621" s="26"/>
      <c r="M621" s="26"/>
      <c r="N621" s="22"/>
      <c r="O621" s="26"/>
    </row>
    <row r="622" spans="7:15" ht="11.25" customHeight="1">
      <c r="G622" s="61"/>
      <c r="I622" s="62"/>
      <c r="J622" s="58"/>
      <c r="K622" s="22"/>
      <c r="L622" s="26"/>
      <c r="M622" s="26"/>
      <c r="N622" s="22"/>
      <c r="O622" s="26"/>
    </row>
    <row r="623" spans="7:15" ht="11.25" customHeight="1">
      <c r="G623" s="61"/>
      <c r="I623" s="62"/>
      <c r="J623" s="58"/>
      <c r="K623" s="22"/>
      <c r="L623" s="26"/>
      <c r="M623" s="26"/>
      <c r="N623" s="22"/>
      <c r="O623" s="26"/>
    </row>
    <row r="624" spans="7:15" ht="11.25" customHeight="1">
      <c r="G624" s="61"/>
      <c r="I624" s="62"/>
      <c r="J624" s="58"/>
      <c r="K624" s="22"/>
      <c r="L624" s="26"/>
      <c r="M624" s="26"/>
      <c r="N624" s="22"/>
      <c r="O624" s="26"/>
    </row>
    <row r="625" spans="7:15" ht="11.25" customHeight="1">
      <c r="G625" s="61"/>
      <c r="I625" s="62"/>
      <c r="J625" s="58"/>
      <c r="K625" s="22"/>
      <c r="L625" s="26"/>
      <c r="M625" s="26"/>
      <c r="N625" s="22"/>
      <c r="O625" s="26"/>
    </row>
    <row r="626" spans="7:15" ht="11.25" customHeight="1">
      <c r="G626" s="61"/>
      <c r="I626" s="62"/>
      <c r="J626" s="58"/>
      <c r="K626" s="22"/>
      <c r="L626" s="26"/>
      <c r="M626" s="26"/>
      <c r="N626" s="22"/>
      <c r="O626" s="26"/>
    </row>
    <row r="627" spans="7:15" ht="11.25" customHeight="1">
      <c r="G627" s="61"/>
      <c r="I627" s="62"/>
      <c r="J627" s="58"/>
      <c r="K627" s="22"/>
      <c r="L627" s="26"/>
      <c r="M627" s="26"/>
      <c r="N627" s="22"/>
      <c r="O627" s="26"/>
    </row>
    <row r="628" spans="7:15" ht="11.25" customHeight="1">
      <c r="G628" s="61"/>
      <c r="I628" s="62"/>
      <c r="J628" s="58"/>
      <c r="K628" s="22"/>
      <c r="L628" s="26"/>
      <c r="M628" s="26"/>
      <c r="N628" s="22"/>
      <c r="O628" s="26"/>
    </row>
    <row r="629" spans="7:15" ht="11.25" customHeight="1">
      <c r="G629" s="61"/>
      <c r="I629" s="62"/>
      <c r="J629" s="58"/>
      <c r="K629" s="22"/>
      <c r="L629" s="26"/>
      <c r="M629" s="26"/>
      <c r="N629" s="22"/>
      <c r="O629" s="26"/>
    </row>
    <row r="630" spans="7:15" ht="11.25" customHeight="1">
      <c r="G630" s="61"/>
      <c r="I630" s="62"/>
      <c r="J630" s="58"/>
      <c r="K630" s="22"/>
      <c r="L630" s="26"/>
      <c r="M630" s="26"/>
      <c r="N630" s="22"/>
      <c r="O630" s="26"/>
    </row>
    <row r="631" spans="7:15" ht="11.25" customHeight="1">
      <c r="G631" s="61"/>
      <c r="I631" s="62"/>
      <c r="J631" s="58"/>
      <c r="K631" s="22"/>
      <c r="L631" s="26"/>
      <c r="M631" s="26"/>
      <c r="N631" s="22"/>
      <c r="O631" s="26"/>
    </row>
    <row r="632" spans="7:15" ht="11.25" customHeight="1">
      <c r="G632" s="61"/>
      <c r="I632" s="62"/>
      <c r="J632" s="58"/>
      <c r="K632" s="22"/>
      <c r="L632" s="26"/>
      <c r="M632" s="26"/>
      <c r="N632" s="22"/>
      <c r="O632" s="26"/>
    </row>
    <row r="633" spans="7:15" ht="11.25" customHeight="1">
      <c r="G633" s="61"/>
      <c r="I633" s="62"/>
      <c r="J633" s="58"/>
      <c r="K633" s="22"/>
      <c r="L633" s="26"/>
      <c r="M633" s="26"/>
      <c r="N633" s="22"/>
      <c r="O633" s="26"/>
    </row>
    <row r="634" spans="7:15" ht="11.25" customHeight="1">
      <c r="G634" s="61"/>
      <c r="I634" s="62"/>
      <c r="J634" s="58"/>
      <c r="K634" s="22"/>
      <c r="L634" s="26"/>
      <c r="M634" s="26"/>
      <c r="N634" s="22"/>
      <c r="O634" s="26"/>
    </row>
    <row r="635" spans="7:15" ht="11.25" customHeight="1">
      <c r="G635" s="61"/>
      <c r="I635" s="62"/>
      <c r="J635" s="58"/>
      <c r="K635" s="22"/>
      <c r="L635" s="26"/>
      <c r="M635" s="26"/>
      <c r="N635" s="22"/>
      <c r="O635" s="26"/>
    </row>
    <row r="636" spans="7:15" ht="11.25" customHeight="1">
      <c r="G636" s="61"/>
      <c r="I636" s="62"/>
      <c r="J636" s="58"/>
      <c r="K636" s="22"/>
      <c r="L636" s="26"/>
      <c r="M636" s="26"/>
      <c r="N636" s="22"/>
      <c r="O636" s="26"/>
    </row>
    <row r="637" spans="7:15" ht="11.25" customHeight="1">
      <c r="G637" s="61"/>
      <c r="I637" s="62"/>
      <c r="J637" s="58"/>
      <c r="K637" s="22"/>
      <c r="L637" s="26"/>
      <c r="M637" s="26"/>
      <c r="N637" s="22"/>
      <c r="O637" s="26"/>
    </row>
    <row r="638" spans="7:15" ht="11.25" customHeight="1">
      <c r="G638" s="61"/>
      <c r="I638" s="62"/>
      <c r="J638" s="58"/>
      <c r="K638" s="22"/>
      <c r="L638" s="26"/>
      <c r="M638" s="26"/>
      <c r="N638" s="22"/>
      <c r="O638" s="26"/>
    </row>
    <row r="639" spans="7:15" ht="11.25" customHeight="1">
      <c r="G639" s="61"/>
      <c r="I639" s="62"/>
      <c r="J639" s="58"/>
      <c r="K639" s="22"/>
      <c r="L639" s="26"/>
      <c r="M639" s="26"/>
      <c r="N639" s="22"/>
      <c r="O639" s="26"/>
    </row>
    <row r="640" spans="7:15" ht="11.25" customHeight="1">
      <c r="G640" s="61"/>
      <c r="I640" s="62"/>
      <c r="J640" s="58"/>
      <c r="K640" s="22"/>
      <c r="L640" s="26"/>
      <c r="M640" s="26"/>
      <c r="N640" s="22"/>
      <c r="O640" s="26"/>
    </row>
  </sheetData>
  <phoneticPr fontId="7" type="noConversion"/>
  <conditionalFormatting sqref="R4:S22 T4:U33">
    <cfRule type="cellIs" dxfId="1" priority="5" stopIfTrue="1" operator="equal">
      <formula>"확인"</formula>
    </cfRule>
    <cfRule type="cellIs" dxfId="0" priority="6" stopIfTrue="1" operator="equal">
      <formula>"."</formula>
    </cfRule>
  </conditionalFormatting>
  <pageMargins left="0.78740157480314965" right="0.39370078740157483" top="0.39370078740157483" bottom="0.39370078740157483" header="0.51181102362204722" footer="0.51181102362204722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53"/>
  </sheetPr>
  <dimension ref="A1:Y218"/>
  <sheetViews>
    <sheetView showZeros="0" view="pageBreakPreview" topLeftCell="B1" zoomScale="85" zoomScaleNormal="100" zoomScaleSheetLayoutView="85" workbookViewId="0">
      <pane ySplit="3" topLeftCell="A4" activePane="bottomLeft" state="frozen"/>
      <selection activeCell="C176" sqref="C176"/>
      <selection pane="bottomLeft" activeCell="B19" sqref="A19:IV19"/>
    </sheetView>
  </sheetViews>
  <sheetFormatPr defaultRowHeight="26.1" customHeight="1"/>
  <cols>
    <col min="1" max="1" width="3.77734375" style="13" hidden="1" customWidth="1"/>
    <col min="2" max="2" width="3.77734375" style="13" customWidth="1"/>
    <col min="3" max="5" width="5" style="13" bestFit="1" customWidth="1"/>
    <col min="6" max="6" width="3.44140625" style="13" customWidth="1"/>
    <col min="7" max="7" width="7" style="13" bestFit="1" customWidth="1"/>
    <col min="8" max="8" width="4.109375" style="13" bestFit="1" customWidth="1"/>
    <col min="9" max="9" width="6.33203125" style="16" customWidth="1"/>
    <col min="10" max="10" width="10.44140625" style="16" bestFit="1" customWidth="1"/>
    <col min="11" max="11" width="16.5546875" style="13" customWidth="1"/>
    <col min="12" max="12" width="10.33203125" style="13" customWidth="1"/>
    <col min="13" max="13" width="2.77734375" style="20" customWidth="1"/>
    <col min="14" max="14" width="3.77734375" style="13" customWidth="1"/>
    <col min="15" max="17" width="5" style="13" bestFit="1" customWidth="1"/>
    <col min="18" max="18" width="4.44140625" style="13" customWidth="1"/>
    <col min="19" max="19" width="5.33203125" style="13" customWidth="1"/>
    <col min="20" max="20" width="4.109375" style="13" customWidth="1"/>
    <col min="21" max="21" width="6.33203125" style="54" customWidth="1"/>
    <col min="22" max="22" width="5.77734375" style="54" customWidth="1"/>
    <col min="23" max="23" width="16.5546875" style="13" customWidth="1"/>
    <col min="24" max="24" width="10.33203125" style="13" customWidth="1"/>
    <col min="25" max="16384" width="8.88671875" style="13"/>
  </cols>
  <sheetData>
    <row r="1" spans="2:24" ht="26.1" customHeight="1">
      <c r="B1" s="64" t="s">
        <v>866</v>
      </c>
      <c r="C1" s="15"/>
      <c r="M1" s="13"/>
      <c r="U1" s="17"/>
      <c r="V1" s="17"/>
    </row>
    <row r="2" spans="2:24" ht="26.1" customHeight="1">
      <c r="B2" s="335" t="s">
        <v>2</v>
      </c>
      <c r="C2" s="337" t="s">
        <v>3</v>
      </c>
      <c r="D2" s="337"/>
      <c r="E2" s="337"/>
      <c r="F2" s="337"/>
      <c r="G2" s="337"/>
      <c r="H2" s="337" t="s">
        <v>4</v>
      </c>
      <c r="I2" s="339" t="s">
        <v>1</v>
      </c>
      <c r="J2" s="339" t="s">
        <v>26</v>
      </c>
      <c r="K2" s="337" t="s">
        <v>5</v>
      </c>
      <c r="L2" s="342"/>
      <c r="M2" s="127"/>
      <c r="N2" s="335" t="s">
        <v>2</v>
      </c>
      <c r="O2" s="337" t="s">
        <v>3</v>
      </c>
      <c r="P2" s="337"/>
      <c r="Q2" s="337"/>
      <c r="R2" s="337"/>
      <c r="S2" s="337"/>
      <c r="T2" s="337" t="s">
        <v>4</v>
      </c>
      <c r="U2" s="339" t="s">
        <v>1</v>
      </c>
      <c r="V2" s="339" t="s">
        <v>0</v>
      </c>
      <c r="W2" s="337" t="s">
        <v>5</v>
      </c>
      <c r="X2" s="342"/>
    </row>
    <row r="3" spans="2:24" ht="26.1" customHeight="1">
      <c r="B3" s="336"/>
      <c r="C3" s="251" t="s">
        <v>6</v>
      </c>
      <c r="D3" s="251" t="s">
        <v>7</v>
      </c>
      <c r="E3" s="251" t="s">
        <v>8</v>
      </c>
      <c r="F3" s="251" t="s">
        <v>9</v>
      </c>
      <c r="G3" s="251" t="s">
        <v>10</v>
      </c>
      <c r="H3" s="338"/>
      <c r="I3" s="340"/>
      <c r="J3" s="340"/>
      <c r="K3" s="251" t="s">
        <v>11</v>
      </c>
      <c r="L3" s="252" t="s">
        <v>12</v>
      </c>
      <c r="M3" s="127"/>
      <c r="N3" s="336"/>
      <c r="O3" s="251" t="s">
        <v>6</v>
      </c>
      <c r="P3" s="251" t="s">
        <v>7</v>
      </c>
      <c r="Q3" s="251" t="s">
        <v>8</v>
      </c>
      <c r="R3" s="251" t="s">
        <v>9</v>
      </c>
      <c r="S3" s="251" t="s">
        <v>10</v>
      </c>
      <c r="T3" s="338"/>
      <c r="U3" s="340"/>
      <c r="V3" s="340"/>
      <c r="W3" s="251" t="s">
        <v>11</v>
      </c>
      <c r="X3" s="252" t="s">
        <v>12</v>
      </c>
    </row>
    <row r="4" spans="2:24" ht="26.1" customHeight="1">
      <c r="B4" s="83">
        <f ca="1">OL지번없음!B2</f>
        <v>0</v>
      </c>
      <c r="C4" s="86">
        <f ca="1">OL지번없음!C2</f>
        <v>0</v>
      </c>
      <c r="D4" s="86">
        <f ca="1">OL지번없음!D2</f>
        <v>0</v>
      </c>
      <c r="E4" s="86">
        <f ca="1">OL지번없음!E2</f>
        <v>0</v>
      </c>
      <c r="F4" s="86">
        <f ca="1">OL지번없음!F2</f>
        <v>0</v>
      </c>
      <c r="G4" s="86">
        <f ca="1">OL지번없음!G2</f>
        <v>0</v>
      </c>
      <c r="H4" s="86">
        <f ca="1">OL지번없음!H2</f>
        <v>0</v>
      </c>
      <c r="I4" s="228">
        <f ca="1">OL지번없음!I2</f>
        <v>0</v>
      </c>
      <c r="J4" s="228">
        <f ca="1">OL지번없음!J2</f>
        <v>0</v>
      </c>
      <c r="K4" s="104">
        <f ca="1">OL지번없음!L2</f>
        <v>0</v>
      </c>
      <c r="L4" s="145">
        <f ca="1">OL지번없음!L2</f>
        <v>0</v>
      </c>
      <c r="M4" s="234"/>
      <c r="N4" s="83"/>
      <c r="O4" s="85"/>
      <c r="P4" s="86"/>
      <c r="Q4" s="86"/>
      <c r="R4" s="85"/>
      <c r="S4" s="86"/>
      <c r="T4" s="86"/>
      <c r="U4" s="228"/>
      <c r="V4" s="228"/>
      <c r="W4" s="97"/>
      <c r="X4" s="145"/>
    </row>
    <row r="5" spans="2:24" ht="26.1" customHeight="1">
      <c r="B5" s="69">
        <f ca="1">OL지번없음!B3</f>
        <v>0</v>
      </c>
      <c r="C5" s="70">
        <f ca="1">OL지번없음!C3</f>
        <v>0</v>
      </c>
      <c r="D5" s="70">
        <f ca="1">OL지번없음!D3</f>
        <v>0</v>
      </c>
      <c r="E5" s="70">
        <f ca="1">OL지번없음!E3</f>
        <v>0</v>
      </c>
      <c r="F5" s="70">
        <f ca="1">OL지번없음!F3</f>
        <v>0</v>
      </c>
      <c r="G5" s="70">
        <f ca="1">OL지번없음!G3</f>
        <v>0</v>
      </c>
      <c r="H5" s="70">
        <f ca="1">OL지번없음!H3</f>
        <v>0</v>
      </c>
      <c r="I5" s="229">
        <f ca="1">OL지번없음!I3</f>
        <v>0</v>
      </c>
      <c r="J5" s="229">
        <f ca="1">OL지번없음!J3</f>
        <v>0</v>
      </c>
      <c r="K5" s="91"/>
      <c r="L5" s="138"/>
      <c r="M5" s="249"/>
      <c r="N5" s="69"/>
      <c r="O5" s="71"/>
      <c r="P5" s="70"/>
      <c r="Q5" s="70"/>
      <c r="R5" s="71"/>
      <c r="S5" s="70"/>
      <c r="T5" s="70"/>
      <c r="U5" s="229"/>
      <c r="V5" s="229"/>
      <c r="W5" s="95"/>
      <c r="X5" s="138"/>
    </row>
    <row r="6" spans="2:24" ht="26.1" customHeight="1">
      <c r="B6" s="69">
        <f ca="1">OL지번없음!B4</f>
        <v>0</v>
      </c>
      <c r="C6" s="70">
        <f ca="1">OL지번없음!C4</f>
        <v>0</v>
      </c>
      <c r="D6" s="70">
        <f ca="1">OL지번없음!D4</f>
        <v>0</v>
      </c>
      <c r="E6" s="70">
        <f ca="1">OL지번없음!E4</f>
        <v>0</v>
      </c>
      <c r="F6" s="70">
        <f ca="1">OL지번없음!F4</f>
        <v>0</v>
      </c>
      <c r="G6" s="70">
        <f ca="1">OL지번없음!G4</f>
        <v>0</v>
      </c>
      <c r="H6" s="70">
        <f ca="1">OL지번없음!H4</f>
        <v>0</v>
      </c>
      <c r="I6" s="229">
        <f ca="1">OL지번없음!I4</f>
        <v>0</v>
      </c>
      <c r="J6" s="229">
        <f ca="1">OL지번없음!J4</f>
        <v>0</v>
      </c>
      <c r="K6" s="75"/>
      <c r="L6" s="142"/>
      <c r="M6" s="249"/>
      <c r="N6" s="69"/>
      <c r="O6" s="71"/>
      <c r="P6" s="70"/>
      <c r="Q6" s="70"/>
      <c r="R6" s="71"/>
      <c r="S6" s="70"/>
      <c r="T6" s="70"/>
      <c r="U6" s="229"/>
      <c r="V6" s="229"/>
      <c r="W6" s="75"/>
      <c r="X6" s="142"/>
    </row>
    <row r="7" spans="2:24" ht="26.1" customHeight="1">
      <c r="B7" s="69">
        <f ca="1">OL지번없음!B5</f>
        <v>0</v>
      </c>
      <c r="C7" s="70">
        <f ca="1">OL지번없음!C5</f>
        <v>0</v>
      </c>
      <c r="D7" s="70">
        <f ca="1">OL지번없음!D5</f>
        <v>0</v>
      </c>
      <c r="E7" s="70">
        <f ca="1">OL지번없음!E5</f>
        <v>0</v>
      </c>
      <c r="F7" s="70">
        <f ca="1">OL지번없음!F5</f>
        <v>0</v>
      </c>
      <c r="G7" s="70">
        <f ca="1">OL지번없음!G5</f>
        <v>0</v>
      </c>
      <c r="H7" s="70">
        <f ca="1">OL지번없음!H5</f>
        <v>0</v>
      </c>
      <c r="I7" s="229">
        <f ca="1">OL지번없음!I5</f>
        <v>0</v>
      </c>
      <c r="J7" s="229">
        <f ca="1">OL지번없음!J5</f>
        <v>0</v>
      </c>
      <c r="K7" s="95">
        <f ca="1">OL지번없음!L5</f>
        <v>0</v>
      </c>
      <c r="L7" s="138">
        <f ca="1">OL지번없음!L5</f>
        <v>0</v>
      </c>
      <c r="M7" s="249"/>
      <c r="N7" s="69"/>
      <c r="O7" s="71"/>
      <c r="P7" s="70"/>
      <c r="Q7" s="70"/>
      <c r="R7" s="71"/>
      <c r="S7" s="70"/>
      <c r="T7" s="70"/>
      <c r="U7" s="229"/>
      <c r="V7" s="229"/>
      <c r="W7" s="75"/>
      <c r="X7" s="142"/>
    </row>
    <row r="8" spans="2:24" ht="26.1" customHeight="1">
      <c r="B8" s="69">
        <f ca="1">OL지번없음!B6</f>
        <v>0</v>
      </c>
      <c r="C8" s="70">
        <f ca="1">OL지번없음!C6</f>
        <v>0</v>
      </c>
      <c r="D8" s="70">
        <f ca="1">OL지번없음!D6</f>
        <v>0</v>
      </c>
      <c r="E8" s="70">
        <f ca="1">OL지번없음!E6</f>
        <v>0</v>
      </c>
      <c r="F8" s="70">
        <f ca="1">OL지번없음!F6</f>
        <v>0</v>
      </c>
      <c r="G8" s="70">
        <f ca="1">OL지번없음!G6</f>
        <v>0</v>
      </c>
      <c r="H8" s="70">
        <f ca="1">OL지번없음!H6</f>
        <v>0</v>
      </c>
      <c r="I8" s="229">
        <f ca="1">OL지번없음!I6</f>
        <v>0</v>
      </c>
      <c r="J8" s="229">
        <f ca="1">OL지번없음!J6</f>
        <v>0</v>
      </c>
      <c r="K8" s="91"/>
      <c r="L8" s="138"/>
      <c r="M8" s="249"/>
      <c r="N8" s="69"/>
      <c r="O8" s="71"/>
      <c r="P8" s="70"/>
      <c r="Q8" s="70"/>
      <c r="R8" s="71"/>
      <c r="S8" s="70"/>
      <c r="T8" s="70"/>
      <c r="U8" s="229"/>
      <c r="V8" s="229"/>
      <c r="W8" s="92"/>
      <c r="X8" s="142"/>
    </row>
    <row r="9" spans="2:24" ht="26.1" customHeight="1">
      <c r="B9" s="69">
        <f ca="1">OL지번없음!B7</f>
        <v>0</v>
      </c>
      <c r="C9" s="70">
        <f ca="1">OL지번없음!C7</f>
        <v>0</v>
      </c>
      <c r="D9" s="70">
        <f ca="1">OL지번없음!D7</f>
        <v>0</v>
      </c>
      <c r="E9" s="70">
        <f ca="1">OL지번없음!E7</f>
        <v>0</v>
      </c>
      <c r="F9" s="70">
        <f ca="1">OL지번없음!F7</f>
        <v>0</v>
      </c>
      <c r="G9" s="70">
        <f ca="1">OL지번없음!G7</f>
        <v>0</v>
      </c>
      <c r="H9" s="70">
        <f ca="1">OL지번없음!H7</f>
        <v>0</v>
      </c>
      <c r="I9" s="229">
        <f ca="1">OL지번없음!I7</f>
        <v>0</v>
      </c>
      <c r="J9" s="229">
        <f ca="1">OL지번없음!J7</f>
        <v>0</v>
      </c>
      <c r="K9" s="75"/>
      <c r="L9" s="142"/>
      <c r="M9" s="249"/>
      <c r="N9" s="69"/>
      <c r="O9" s="71"/>
      <c r="P9" s="70"/>
      <c r="Q9" s="70"/>
      <c r="R9" s="71"/>
      <c r="S9" s="70"/>
      <c r="T9" s="70"/>
      <c r="U9" s="229"/>
      <c r="V9" s="229"/>
      <c r="W9" s="75"/>
      <c r="X9" s="142"/>
    </row>
    <row r="10" spans="2:24" ht="26.1" customHeight="1">
      <c r="B10" s="69">
        <f ca="1">OL지번없음!B8</f>
        <v>0</v>
      </c>
      <c r="C10" s="70">
        <f ca="1">OL지번없음!C8</f>
        <v>0</v>
      </c>
      <c r="D10" s="70">
        <f ca="1">OL지번없음!D8</f>
        <v>0</v>
      </c>
      <c r="E10" s="70">
        <f ca="1">OL지번없음!E8</f>
        <v>0</v>
      </c>
      <c r="F10" s="70">
        <f ca="1">OL지번없음!F8</f>
        <v>0</v>
      </c>
      <c r="G10" s="70">
        <f ca="1">OL지번없음!G8</f>
        <v>0</v>
      </c>
      <c r="H10" s="70">
        <f ca="1">OL지번없음!H8</f>
        <v>0</v>
      </c>
      <c r="I10" s="229">
        <f ca="1">OL지번없음!I8</f>
        <v>0</v>
      </c>
      <c r="J10" s="229">
        <f ca="1">OL지번없음!J8</f>
        <v>0</v>
      </c>
      <c r="K10" s="95">
        <f ca="1">OL지번없음!L8</f>
        <v>0</v>
      </c>
      <c r="L10" s="138">
        <f ca="1">OL지번없음!L8</f>
        <v>0</v>
      </c>
      <c r="M10" s="249"/>
      <c r="N10" s="69"/>
      <c r="O10" s="71"/>
      <c r="P10" s="70"/>
      <c r="Q10" s="70"/>
      <c r="R10" s="71"/>
      <c r="S10" s="70"/>
      <c r="T10" s="70"/>
      <c r="U10" s="229"/>
      <c r="V10" s="229"/>
      <c r="W10" s="92"/>
      <c r="X10" s="142"/>
    </row>
    <row r="11" spans="2:24" ht="26.1" customHeight="1">
      <c r="B11" s="69">
        <f ca="1">OL지번없음!B9</f>
        <v>0</v>
      </c>
      <c r="C11" s="70">
        <f ca="1">OL지번없음!C9</f>
        <v>0</v>
      </c>
      <c r="D11" s="70">
        <f ca="1">OL지번없음!D9</f>
        <v>0</v>
      </c>
      <c r="E11" s="70">
        <f ca="1">OL지번없음!E9</f>
        <v>0</v>
      </c>
      <c r="F11" s="70">
        <f ca="1">OL지번없음!F9</f>
        <v>0</v>
      </c>
      <c r="G11" s="70">
        <f ca="1">OL지번없음!G9</f>
        <v>0</v>
      </c>
      <c r="H11" s="70">
        <f ca="1">OL지번없음!H9</f>
        <v>0</v>
      </c>
      <c r="I11" s="229">
        <f ca="1">OL지번없음!I9</f>
        <v>0</v>
      </c>
      <c r="J11" s="229">
        <f ca="1">OL지번없음!J9</f>
        <v>0</v>
      </c>
      <c r="K11" s="91"/>
      <c r="L11" s="138"/>
      <c r="M11" s="249"/>
      <c r="N11" s="69"/>
      <c r="O11" s="71"/>
      <c r="P11" s="70"/>
      <c r="Q11" s="70"/>
      <c r="R11" s="71"/>
      <c r="S11" s="70"/>
      <c r="T11" s="70"/>
      <c r="U11" s="229"/>
      <c r="V11" s="229"/>
      <c r="W11" s="75"/>
      <c r="X11" s="142"/>
    </row>
    <row r="12" spans="2:24" ht="26.1" customHeight="1">
      <c r="B12" s="69">
        <f ca="1">OL지번없음!B10</f>
        <v>0</v>
      </c>
      <c r="C12" s="70">
        <f ca="1">OL지번없음!C10</f>
        <v>0</v>
      </c>
      <c r="D12" s="70">
        <f ca="1">OL지번없음!D10</f>
        <v>0</v>
      </c>
      <c r="E12" s="70">
        <f ca="1">OL지번없음!E10</f>
        <v>0</v>
      </c>
      <c r="F12" s="70">
        <f ca="1">OL지번없음!F10</f>
        <v>0</v>
      </c>
      <c r="G12" s="70">
        <f ca="1">OL지번없음!G10</f>
        <v>0</v>
      </c>
      <c r="H12" s="70">
        <f ca="1">OL지번없음!H10</f>
        <v>0</v>
      </c>
      <c r="I12" s="229">
        <f ca="1">OL지번없음!I10</f>
        <v>0</v>
      </c>
      <c r="J12" s="229">
        <f ca="1">OL지번없음!J10</f>
        <v>0</v>
      </c>
      <c r="K12" s="75"/>
      <c r="L12" s="142"/>
      <c r="M12" s="249"/>
      <c r="N12" s="69"/>
      <c r="O12" s="70"/>
      <c r="P12" s="70"/>
      <c r="Q12" s="70"/>
      <c r="R12" s="70"/>
      <c r="S12" s="70"/>
      <c r="T12" s="70"/>
      <c r="U12" s="229"/>
      <c r="V12" s="229"/>
      <c r="W12" s="91"/>
      <c r="X12" s="138"/>
    </row>
    <row r="13" spans="2:24" ht="26.1" customHeight="1">
      <c r="B13" s="69">
        <f ca="1">OL지번없음!B11</f>
        <v>0</v>
      </c>
      <c r="C13" s="70">
        <f ca="1">OL지번없음!C11</f>
        <v>0</v>
      </c>
      <c r="D13" s="70">
        <f ca="1">OL지번없음!D11</f>
        <v>0</v>
      </c>
      <c r="E13" s="70">
        <f ca="1">OL지번없음!E11</f>
        <v>0</v>
      </c>
      <c r="F13" s="70">
        <f ca="1">OL지번없음!F11</f>
        <v>0</v>
      </c>
      <c r="G13" s="70">
        <f ca="1">OL지번없음!G11</f>
        <v>0</v>
      </c>
      <c r="H13" s="70">
        <f ca="1">OL지번없음!H11</f>
        <v>0</v>
      </c>
      <c r="I13" s="229">
        <f ca="1">OL지번없음!I11</f>
        <v>0</v>
      </c>
      <c r="J13" s="229">
        <f ca="1">OL지번없음!J11</f>
        <v>0</v>
      </c>
      <c r="K13" s="95">
        <f ca="1">OL지번없음!L11</f>
        <v>0</v>
      </c>
      <c r="L13" s="138">
        <f ca="1">OL지번없음!L11</f>
        <v>0</v>
      </c>
      <c r="M13" s="249"/>
      <c r="N13" s="69"/>
      <c r="O13" s="71"/>
      <c r="P13" s="70"/>
      <c r="Q13" s="70"/>
      <c r="R13" s="71"/>
      <c r="S13" s="70"/>
      <c r="T13" s="70"/>
      <c r="U13" s="229"/>
      <c r="V13" s="229"/>
      <c r="W13" s="92"/>
      <c r="X13" s="142"/>
    </row>
    <row r="14" spans="2:24" ht="26.1" customHeight="1">
      <c r="B14" s="69">
        <f ca="1">OL지번없음!B12</f>
        <v>0</v>
      </c>
      <c r="C14" s="70">
        <f ca="1">OL지번없음!C12</f>
        <v>0</v>
      </c>
      <c r="D14" s="70">
        <f ca="1">OL지번없음!D12</f>
        <v>0</v>
      </c>
      <c r="E14" s="70">
        <f ca="1">OL지번없음!E12</f>
        <v>0</v>
      </c>
      <c r="F14" s="70">
        <f ca="1">OL지번없음!F12</f>
        <v>0</v>
      </c>
      <c r="G14" s="70">
        <f ca="1">OL지번없음!G12</f>
        <v>0</v>
      </c>
      <c r="H14" s="70">
        <f ca="1">OL지번없음!H12</f>
        <v>0</v>
      </c>
      <c r="I14" s="229">
        <f ca="1">OL지번없음!I12</f>
        <v>0</v>
      </c>
      <c r="J14" s="229">
        <f ca="1">OL지번없음!J12</f>
        <v>0</v>
      </c>
      <c r="K14" s="91"/>
      <c r="L14" s="138"/>
      <c r="M14" s="249"/>
      <c r="N14" s="69"/>
      <c r="O14" s="71"/>
      <c r="P14" s="70"/>
      <c r="Q14" s="70"/>
      <c r="R14" s="71"/>
      <c r="S14" s="70"/>
      <c r="T14" s="70"/>
      <c r="U14" s="229"/>
      <c r="V14" s="229"/>
      <c r="W14" s="75"/>
      <c r="X14" s="142"/>
    </row>
    <row r="15" spans="2:24" ht="26.1" customHeight="1">
      <c r="B15" s="69">
        <f ca="1">OL지번없음!B13</f>
        <v>0</v>
      </c>
      <c r="C15" s="70">
        <f ca="1">OL지번없음!C13</f>
        <v>0</v>
      </c>
      <c r="D15" s="70">
        <f ca="1">OL지번없음!D13</f>
        <v>0</v>
      </c>
      <c r="E15" s="70">
        <f ca="1">OL지번없음!E13</f>
        <v>0</v>
      </c>
      <c r="F15" s="70">
        <f ca="1">OL지번없음!F13</f>
        <v>0</v>
      </c>
      <c r="G15" s="70">
        <f ca="1">OL지번없음!G13</f>
        <v>0</v>
      </c>
      <c r="H15" s="70">
        <f ca="1">OL지번없음!H13</f>
        <v>0</v>
      </c>
      <c r="I15" s="229">
        <f ca="1">OL지번없음!I13</f>
        <v>0</v>
      </c>
      <c r="J15" s="229">
        <f ca="1">OL지번없음!J13</f>
        <v>0</v>
      </c>
      <c r="K15" s="75"/>
      <c r="L15" s="142"/>
      <c r="M15" s="249"/>
      <c r="N15" s="69"/>
      <c r="O15" s="71"/>
      <c r="P15" s="70"/>
      <c r="Q15" s="70"/>
      <c r="R15" s="71"/>
      <c r="S15" s="70"/>
      <c r="T15" s="70"/>
      <c r="U15" s="229"/>
      <c r="V15" s="229"/>
      <c r="W15" s="92"/>
      <c r="X15" s="142"/>
    </row>
    <row r="16" spans="2:24" ht="26.1" customHeight="1">
      <c r="B16" s="69">
        <f ca="1">OL지번없음!B14</f>
        <v>0</v>
      </c>
      <c r="C16" s="70">
        <f ca="1">OL지번없음!C14</f>
        <v>0</v>
      </c>
      <c r="D16" s="70">
        <f ca="1">OL지번없음!D14</f>
        <v>0</v>
      </c>
      <c r="E16" s="70">
        <f ca="1">OL지번없음!E14</f>
        <v>0</v>
      </c>
      <c r="F16" s="70">
        <f ca="1">OL지번없음!F14</f>
        <v>0</v>
      </c>
      <c r="G16" s="70">
        <f ca="1">OL지번없음!G14</f>
        <v>0</v>
      </c>
      <c r="H16" s="70">
        <f ca="1">OL지번없음!H14</f>
        <v>0</v>
      </c>
      <c r="I16" s="229">
        <f ca="1">OL지번없음!I14</f>
        <v>0</v>
      </c>
      <c r="J16" s="229">
        <f ca="1">OL지번없음!J14</f>
        <v>0</v>
      </c>
      <c r="K16" s="95">
        <f ca="1">OL지번없음!L14</f>
        <v>0</v>
      </c>
      <c r="L16" s="138">
        <f ca="1">OL지번없음!L14</f>
        <v>0</v>
      </c>
      <c r="M16" s="249"/>
      <c r="N16" s="69"/>
      <c r="O16" s="71"/>
      <c r="P16" s="70"/>
      <c r="Q16" s="70"/>
      <c r="R16" s="71"/>
      <c r="S16" s="70"/>
      <c r="T16" s="70"/>
      <c r="U16" s="229"/>
      <c r="V16" s="229"/>
      <c r="W16" s="75"/>
      <c r="X16" s="142"/>
    </row>
    <row r="17" spans="2:25" ht="26.1" customHeight="1">
      <c r="B17" s="69">
        <f ca="1">OL지번없음!B15</f>
        <v>0</v>
      </c>
      <c r="C17" s="70">
        <f ca="1">OL지번없음!C15</f>
        <v>0</v>
      </c>
      <c r="D17" s="70">
        <f ca="1">OL지번없음!D15</f>
        <v>0</v>
      </c>
      <c r="E17" s="70">
        <f ca="1">OL지번없음!E15</f>
        <v>0</v>
      </c>
      <c r="F17" s="70">
        <f ca="1">OL지번없음!F15</f>
        <v>0</v>
      </c>
      <c r="G17" s="70">
        <f ca="1">OL지번없음!G15</f>
        <v>0</v>
      </c>
      <c r="H17" s="70">
        <f ca="1">OL지번없음!H15</f>
        <v>0</v>
      </c>
      <c r="I17" s="229">
        <f ca="1">OL지번없음!I15</f>
        <v>0</v>
      </c>
      <c r="J17" s="229">
        <f ca="1">OL지번없음!J15</f>
        <v>0</v>
      </c>
      <c r="K17" s="91"/>
      <c r="L17" s="138"/>
      <c r="M17" s="249"/>
      <c r="N17" s="69"/>
      <c r="O17" s="71"/>
      <c r="P17" s="70"/>
      <c r="Q17" s="70"/>
      <c r="R17" s="71"/>
      <c r="S17" s="70"/>
      <c r="T17" s="70"/>
      <c r="U17" s="229"/>
      <c r="V17" s="229"/>
      <c r="W17" s="92"/>
      <c r="X17" s="142"/>
    </row>
    <row r="18" spans="2:25" ht="26.1" customHeight="1">
      <c r="B18" s="69"/>
      <c r="C18" s="70">
        <f ca="1">OL지번없음!C16</f>
        <v>0</v>
      </c>
      <c r="D18" s="70">
        <f ca="1">OL지번없음!D16</f>
        <v>0</v>
      </c>
      <c r="E18" s="70">
        <f ca="1">OL지번없음!E16</f>
        <v>0</v>
      </c>
      <c r="F18" s="70">
        <f ca="1">OL지번없음!F16</f>
        <v>0</v>
      </c>
      <c r="G18" s="70">
        <f ca="1">OL지번없음!G16</f>
        <v>0</v>
      </c>
      <c r="H18" s="70">
        <f ca="1">OL지번없음!H16</f>
        <v>0</v>
      </c>
      <c r="I18" s="229">
        <f ca="1">OL지번없음!I16</f>
        <v>0</v>
      </c>
      <c r="J18" s="229">
        <f ca="1">OL지번없음!J16</f>
        <v>0</v>
      </c>
      <c r="K18" s="75"/>
      <c r="L18" s="142"/>
      <c r="M18" s="249"/>
      <c r="N18" s="69"/>
      <c r="O18" s="71"/>
      <c r="P18" s="70"/>
      <c r="Q18" s="70"/>
      <c r="R18" s="71"/>
      <c r="S18" s="70"/>
      <c r="T18" s="70"/>
      <c r="U18" s="229"/>
      <c r="V18" s="229"/>
      <c r="W18" s="92"/>
      <c r="X18" s="142"/>
    </row>
    <row r="19" spans="2:25" ht="26.1" customHeight="1">
      <c r="B19" s="69"/>
      <c r="C19" s="71"/>
      <c r="D19" s="70"/>
      <c r="E19" s="70"/>
      <c r="F19" s="71"/>
      <c r="G19" s="70"/>
      <c r="H19" s="70"/>
      <c r="I19" s="229"/>
      <c r="J19" s="229"/>
      <c r="K19" s="92"/>
      <c r="L19" s="142"/>
      <c r="M19" s="249"/>
      <c r="N19" s="69"/>
      <c r="O19" s="71"/>
      <c r="P19" s="70"/>
      <c r="Q19" s="70"/>
      <c r="R19" s="71"/>
      <c r="S19" s="70"/>
      <c r="T19" s="70"/>
      <c r="U19" s="229"/>
      <c r="V19" s="229"/>
      <c r="W19" s="91"/>
      <c r="X19" s="138"/>
    </row>
    <row r="20" spans="2:25" ht="26.1" customHeight="1">
      <c r="B20" s="69"/>
      <c r="C20" s="70"/>
      <c r="D20" s="70"/>
      <c r="E20" s="70"/>
      <c r="F20" s="70"/>
      <c r="G20" s="70"/>
      <c r="H20" s="70"/>
      <c r="I20" s="229"/>
      <c r="J20" s="229"/>
      <c r="K20" s="91"/>
      <c r="L20" s="138"/>
      <c r="M20" s="249"/>
      <c r="N20" s="69"/>
      <c r="O20" s="71"/>
      <c r="P20" s="70"/>
      <c r="Q20" s="70"/>
      <c r="R20" s="71"/>
      <c r="S20" s="70"/>
      <c r="T20" s="70"/>
      <c r="U20" s="229"/>
      <c r="V20" s="229"/>
      <c r="W20" s="91"/>
      <c r="X20" s="138"/>
    </row>
    <row r="21" spans="2:25" ht="26.1" customHeight="1">
      <c r="B21" s="69"/>
      <c r="C21" s="71"/>
      <c r="D21" s="70"/>
      <c r="E21" s="70"/>
      <c r="F21" s="71"/>
      <c r="G21" s="70"/>
      <c r="H21" s="70"/>
      <c r="I21" s="229"/>
      <c r="J21" s="229"/>
      <c r="K21" s="92"/>
      <c r="L21" s="142"/>
      <c r="M21" s="249"/>
      <c r="N21" s="69"/>
      <c r="O21" s="71"/>
      <c r="P21" s="70"/>
      <c r="Q21" s="70"/>
      <c r="R21" s="71"/>
      <c r="S21" s="70"/>
      <c r="T21" s="70"/>
      <c r="U21" s="229"/>
      <c r="V21" s="229"/>
      <c r="W21" s="75"/>
      <c r="X21" s="142"/>
    </row>
    <row r="22" spans="2:25" ht="26.1" customHeight="1">
      <c r="B22" s="69"/>
      <c r="C22" s="71"/>
      <c r="D22" s="70"/>
      <c r="E22" s="70"/>
      <c r="F22" s="71"/>
      <c r="G22" s="70"/>
      <c r="H22" s="70"/>
      <c r="I22" s="229"/>
      <c r="J22" s="229"/>
      <c r="K22" s="92"/>
      <c r="L22" s="142"/>
      <c r="M22" s="249"/>
      <c r="N22" s="69"/>
      <c r="O22" s="71"/>
      <c r="P22" s="70"/>
      <c r="Q22" s="70"/>
      <c r="R22" s="71"/>
      <c r="S22" s="70"/>
      <c r="T22" s="70"/>
      <c r="U22" s="229"/>
      <c r="V22" s="229"/>
      <c r="W22" s="92"/>
      <c r="X22" s="142"/>
    </row>
    <row r="23" spans="2:25" ht="26.1" customHeight="1">
      <c r="B23" s="69"/>
      <c r="C23" s="70"/>
      <c r="D23" s="70"/>
      <c r="E23" s="70"/>
      <c r="F23" s="70"/>
      <c r="G23" s="70"/>
      <c r="H23" s="70"/>
      <c r="I23" s="229"/>
      <c r="J23" s="229"/>
      <c r="K23" s="91"/>
      <c r="L23" s="138"/>
      <c r="M23" s="249"/>
      <c r="N23" s="69"/>
      <c r="O23" s="75"/>
      <c r="P23" s="95"/>
      <c r="Q23" s="95"/>
      <c r="R23" s="75"/>
      <c r="S23" s="70"/>
      <c r="T23" s="70"/>
      <c r="U23" s="230"/>
      <c r="V23" s="230"/>
      <c r="W23" s="92"/>
      <c r="X23" s="140"/>
    </row>
    <row r="24" spans="2:25" ht="26.1" customHeight="1">
      <c r="B24" s="69"/>
      <c r="C24" s="71"/>
      <c r="D24" s="70"/>
      <c r="E24" s="70"/>
      <c r="F24" s="71"/>
      <c r="G24" s="70"/>
      <c r="H24" s="70"/>
      <c r="I24" s="229"/>
      <c r="J24" s="229"/>
      <c r="K24" s="92"/>
      <c r="L24" s="142"/>
      <c r="M24" s="249"/>
      <c r="N24" s="69"/>
      <c r="O24" s="75"/>
      <c r="P24" s="95"/>
      <c r="Q24" s="95"/>
      <c r="R24" s="75"/>
      <c r="S24" s="70"/>
      <c r="T24" s="70"/>
      <c r="U24" s="230"/>
      <c r="V24" s="230"/>
      <c r="W24" s="92"/>
      <c r="X24" s="140"/>
    </row>
    <row r="25" spans="2:25" ht="26.1" customHeight="1">
      <c r="B25" s="69"/>
      <c r="C25" s="70"/>
      <c r="D25" s="70"/>
      <c r="E25" s="70"/>
      <c r="F25" s="70"/>
      <c r="G25" s="70"/>
      <c r="H25" s="70"/>
      <c r="I25" s="229"/>
      <c r="J25" s="229"/>
      <c r="K25" s="95"/>
      <c r="L25" s="138"/>
      <c r="M25" s="249"/>
      <c r="N25" s="69"/>
      <c r="O25" s="75"/>
      <c r="P25" s="95"/>
      <c r="Q25" s="95"/>
      <c r="R25" s="75"/>
      <c r="S25" s="70"/>
      <c r="T25" s="70"/>
      <c r="U25" s="230"/>
      <c r="V25" s="230"/>
      <c r="W25" s="91"/>
      <c r="X25" s="140"/>
    </row>
    <row r="26" spans="2:25" ht="26.1" customHeight="1">
      <c r="B26" s="79"/>
      <c r="C26" s="81"/>
      <c r="D26" s="82"/>
      <c r="E26" s="82"/>
      <c r="F26" s="81"/>
      <c r="G26" s="82"/>
      <c r="H26" s="82"/>
      <c r="I26" s="233"/>
      <c r="J26" s="233"/>
      <c r="K26" s="102"/>
      <c r="L26" s="139"/>
      <c r="M26" s="249"/>
      <c r="N26" s="79"/>
      <c r="O26" s="81"/>
      <c r="P26" s="82"/>
      <c r="Q26" s="82"/>
      <c r="R26" s="81"/>
      <c r="S26" s="82"/>
      <c r="T26" s="82"/>
      <c r="U26" s="233"/>
      <c r="V26" s="233"/>
      <c r="W26" s="102"/>
      <c r="X26" s="139"/>
      <c r="Y26" s="19"/>
    </row>
    <row r="27" spans="2:25" ht="26.1" customHeight="1">
      <c r="B27" s="124"/>
      <c r="C27" s="255"/>
      <c r="D27" s="130"/>
      <c r="E27" s="130"/>
      <c r="F27" s="255"/>
      <c r="G27" s="125"/>
      <c r="H27" s="125"/>
      <c r="I27" s="238"/>
      <c r="J27" s="238"/>
      <c r="K27" s="218"/>
      <c r="L27" s="256"/>
      <c r="M27" s="234"/>
      <c r="N27" s="124"/>
      <c r="O27" s="255"/>
      <c r="P27" s="130"/>
      <c r="Q27" s="130"/>
      <c r="R27" s="255"/>
      <c r="S27" s="125"/>
      <c r="T27" s="125"/>
      <c r="U27" s="238"/>
      <c r="V27" s="238"/>
      <c r="W27" s="218"/>
      <c r="X27" s="257"/>
      <c r="Y27" s="19"/>
    </row>
    <row r="28" spans="2:25" ht="26.1" customHeight="1">
      <c r="B28" s="69"/>
      <c r="C28" s="75"/>
      <c r="D28" s="95"/>
      <c r="E28" s="95"/>
      <c r="F28" s="75"/>
      <c r="G28" s="70"/>
      <c r="H28" s="70"/>
      <c r="I28" s="230"/>
      <c r="J28" s="230"/>
      <c r="K28" s="91"/>
      <c r="L28" s="181"/>
      <c r="M28" s="234"/>
      <c r="N28" s="69"/>
      <c r="O28" s="75"/>
      <c r="P28" s="95"/>
      <c r="Q28" s="95"/>
      <c r="R28" s="75"/>
      <c r="S28" s="70"/>
      <c r="T28" s="70"/>
      <c r="U28" s="230"/>
      <c r="V28" s="230"/>
      <c r="W28" s="92"/>
      <c r="X28" s="140"/>
      <c r="Y28" s="19"/>
    </row>
    <row r="29" spans="2:25" ht="26.1" customHeight="1">
      <c r="B29" s="69"/>
      <c r="C29" s="75"/>
      <c r="D29" s="95"/>
      <c r="E29" s="95"/>
      <c r="F29" s="75"/>
      <c r="G29" s="70"/>
      <c r="H29" s="70"/>
      <c r="I29" s="230"/>
      <c r="J29" s="230"/>
      <c r="K29" s="95"/>
      <c r="L29" s="181"/>
      <c r="M29" s="234"/>
      <c r="N29" s="69"/>
      <c r="O29" s="75"/>
      <c r="P29" s="95"/>
      <c r="Q29" s="95"/>
      <c r="R29" s="75"/>
      <c r="S29" s="70"/>
      <c r="T29" s="70"/>
      <c r="U29" s="230"/>
      <c r="V29" s="230"/>
      <c r="W29" s="92"/>
      <c r="X29" s="140"/>
      <c r="Y29" s="19"/>
    </row>
    <row r="30" spans="2:25" ht="26.1" customHeight="1">
      <c r="B30" s="69"/>
      <c r="C30" s="75"/>
      <c r="D30" s="95"/>
      <c r="E30" s="95"/>
      <c r="F30" s="75"/>
      <c r="G30" s="70"/>
      <c r="H30" s="70"/>
      <c r="I30" s="230"/>
      <c r="J30" s="230"/>
      <c r="K30" s="95"/>
      <c r="L30" s="184"/>
      <c r="M30" s="234"/>
      <c r="N30" s="69"/>
      <c r="O30" s="75"/>
      <c r="P30" s="95"/>
      <c r="Q30" s="95"/>
      <c r="R30" s="75"/>
      <c r="S30" s="70"/>
      <c r="T30" s="70"/>
      <c r="U30" s="229"/>
      <c r="V30" s="229"/>
      <c r="W30" s="92"/>
      <c r="X30" s="142"/>
      <c r="Y30" s="19"/>
    </row>
    <row r="31" spans="2:25" ht="26.1" customHeight="1">
      <c r="B31" s="69"/>
      <c r="C31" s="75"/>
      <c r="D31" s="95"/>
      <c r="E31" s="95"/>
      <c r="F31" s="75"/>
      <c r="G31" s="70"/>
      <c r="H31" s="70"/>
      <c r="I31" s="230"/>
      <c r="J31" s="230"/>
      <c r="K31" s="92"/>
      <c r="L31" s="140"/>
      <c r="M31" s="234"/>
      <c r="N31" s="69"/>
      <c r="O31" s="75"/>
      <c r="P31" s="95"/>
      <c r="Q31" s="95"/>
      <c r="R31" s="75"/>
      <c r="S31" s="70"/>
      <c r="T31" s="70"/>
      <c r="U31" s="230"/>
      <c r="V31" s="230"/>
      <c r="W31" s="75"/>
      <c r="X31" s="140"/>
      <c r="Y31" s="19"/>
    </row>
    <row r="32" spans="2:25" ht="26.1" customHeight="1">
      <c r="B32" s="69"/>
      <c r="C32" s="75"/>
      <c r="D32" s="95"/>
      <c r="E32" s="95"/>
      <c r="F32" s="75"/>
      <c r="G32" s="70"/>
      <c r="H32" s="70"/>
      <c r="I32" s="230"/>
      <c r="J32" s="230"/>
      <c r="K32" s="92"/>
      <c r="L32" s="140"/>
      <c r="M32" s="234"/>
      <c r="N32" s="69"/>
      <c r="O32" s="75"/>
      <c r="P32" s="95"/>
      <c r="Q32" s="95"/>
      <c r="R32" s="75"/>
      <c r="S32" s="70"/>
      <c r="T32" s="70"/>
      <c r="U32" s="230"/>
      <c r="V32" s="230"/>
      <c r="W32" s="92"/>
      <c r="X32" s="140"/>
    </row>
    <row r="33" spans="2:24" ht="26.1" customHeight="1">
      <c r="B33" s="69"/>
      <c r="C33" s="75"/>
      <c r="D33" s="95"/>
      <c r="E33" s="95"/>
      <c r="F33" s="75"/>
      <c r="G33" s="70"/>
      <c r="H33" s="70"/>
      <c r="I33" s="230"/>
      <c r="J33" s="230"/>
      <c r="K33" s="92"/>
      <c r="L33" s="140"/>
      <c r="M33" s="234"/>
      <c r="N33" s="69"/>
      <c r="O33" s="75"/>
      <c r="P33" s="95"/>
      <c r="Q33" s="95"/>
      <c r="R33" s="75"/>
      <c r="S33" s="70"/>
      <c r="T33" s="70"/>
      <c r="U33" s="230"/>
      <c r="V33" s="230"/>
      <c r="W33" s="75"/>
      <c r="X33" s="140"/>
    </row>
    <row r="34" spans="2:24" ht="26.1" customHeight="1">
      <c r="B34" s="69"/>
      <c r="C34" s="75"/>
      <c r="D34" s="95"/>
      <c r="E34" s="95"/>
      <c r="F34" s="75"/>
      <c r="G34" s="70"/>
      <c r="H34" s="70"/>
      <c r="I34" s="230"/>
      <c r="J34" s="230"/>
      <c r="K34" s="91"/>
      <c r="L34" s="181"/>
      <c r="M34" s="234"/>
      <c r="N34" s="69"/>
      <c r="O34" s="75"/>
      <c r="P34" s="95"/>
      <c r="Q34" s="95"/>
      <c r="R34" s="75"/>
      <c r="S34" s="70"/>
      <c r="T34" s="70"/>
      <c r="U34" s="230"/>
      <c r="V34" s="230"/>
      <c r="W34" s="92"/>
      <c r="X34" s="140"/>
    </row>
    <row r="35" spans="2:24" ht="26.1" customHeight="1">
      <c r="B35" s="69"/>
      <c r="C35" s="75"/>
      <c r="D35" s="95"/>
      <c r="E35" s="95"/>
      <c r="F35" s="75"/>
      <c r="G35" s="70"/>
      <c r="H35" s="70"/>
      <c r="I35" s="230"/>
      <c r="J35" s="230"/>
      <c r="K35" s="91"/>
      <c r="L35" s="181"/>
      <c r="M35" s="234"/>
      <c r="N35" s="69"/>
      <c r="O35" s="75"/>
      <c r="P35" s="95"/>
      <c r="Q35" s="95"/>
      <c r="R35" s="75"/>
      <c r="S35" s="70"/>
      <c r="T35" s="70"/>
      <c r="U35" s="230"/>
      <c r="V35" s="230"/>
      <c r="W35" s="92"/>
      <c r="X35" s="140"/>
    </row>
    <row r="36" spans="2:24" ht="26.1" customHeight="1">
      <c r="B36" s="69"/>
      <c r="C36" s="75"/>
      <c r="D36" s="95"/>
      <c r="E36" s="95"/>
      <c r="F36" s="75"/>
      <c r="G36" s="70"/>
      <c r="H36" s="70"/>
      <c r="I36" s="230"/>
      <c r="J36" s="230"/>
      <c r="K36" s="91"/>
      <c r="L36" s="184"/>
      <c r="M36" s="234"/>
      <c r="N36" s="69"/>
      <c r="O36" s="75"/>
      <c r="P36" s="95"/>
      <c r="Q36" s="95"/>
      <c r="R36" s="75"/>
      <c r="S36" s="70"/>
      <c r="T36" s="70"/>
      <c r="U36" s="230"/>
      <c r="V36" s="230"/>
      <c r="W36" s="92"/>
      <c r="X36" s="140"/>
    </row>
    <row r="37" spans="2:24" ht="26.1" customHeight="1">
      <c r="B37" s="69"/>
      <c r="C37" s="75"/>
      <c r="D37" s="95"/>
      <c r="E37" s="95"/>
      <c r="F37" s="75"/>
      <c r="G37" s="70"/>
      <c r="H37" s="70"/>
      <c r="I37" s="230"/>
      <c r="J37" s="230"/>
      <c r="K37" s="75"/>
      <c r="L37" s="140"/>
      <c r="M37" s="234"/>
      <c r="N37" s="69"/>
      <c r="O37" s="75"/>
      <c r="P37" s="95"/>
      <c r="Q37" s="95"/>
      <c r="R37" s="75"/>
      <c r="S37" s="70"/>
      <c r="T37" s="70"/>
      <c r="U37" s="230"/>
      <c r="V37" s="230"/>
      <c r="W37" s="92"/>
      <c r="X37" s="140"/>
    </row>
    <row r="38" spans="2:24" ht="26.1" customHeight="1">
      <c r="B38" s="69"/>
      <c r="C38" s="75"/>
      <c r="D38" s="95"/>
      <c r="E38" s="95"/>
      <c r="F38" s="75"/>
      <c r="G38" s="70"/>
      <c r="H38" s="70"/>
      <c r="I38" s="230"/>
      <c r="J38" s="230"/>
      <c r="K38" s="95"/>
      <c r="L38" s="181"/>
      <c r="M38" s="234"/>
      <c r="N38" s="69"/>
      <c r="O38" s="75"/>
      <c r="P38" s="95"/>
      <c r="Q38" s="95"/>
      <c r="R38" s="75"/>
      <c r="S38" s="70"/>
      <c r="T38" s="70"/>
      <c r="U38" s="230"/>
      <c r="V38" s="230"/>
      <c r="W38" s="92"/>
      <c r="X38" s="140"/>
    </row>
    <row r="39" spans="2:24" ht="26.1" customHeight="1">
      <c r="B39" s="69"/>
      <c r="C39" s="75"/>
      <c r="D39" s="95"/>
      <c r="E39" s="95"/>
      <c r="F39" s="75"/>
      <c r="G39" s="70"/>
      <c r="H39" s="70"/>
      <c r="I39" s="230"/>
      <c r="J39" s="230"/>
      <c r="K39" s="75"/>
      <c r="L39" s="140"/>
      <c r="M39" s="234"/>
      <c r="N39" s="69"/>
      <c r="O39" s="75"/>
      <c r="P39" s="95"/>
      <c r="Q39" s="95"/>
      <c r="R39" s="75"/>
      <c r="S39" s="70"/>
      <c r="T39" s="70"/>
      <c r="U39" s="230"/>
      <c r="V39" s="230"/>
      <c r="W39" s="92"/>
      <c r="X39" s="140"/>
    </row>
    <row r="40" spans="2:24" ht="26.1" customHeight="1">
      <c r="B40" s="69"/>
      <c r="C40" s="75"/>
      <c r="D40" s="95"/>
      <c r="E40" s="95"/>
      <c r="F40" s="75"/>
      <c r="G40" s="70"/>
      <c r="H40" s="70"/>
      <c r="I40" s="229"/>
      <c r="J40" s="229"/>
      <c r="K40" s="75"/>
      <c r="L40" s="142"/>
      <c r="M40" s="234"/>
      <c r="N40" s="69"/>
      <c r="O40" s="75"/>
      <c r="P40" s="95"/>
      <c r="Q40" s="95"/>
      <c r="R40" s="75"/>
      <c r="S40" s="70"/>
      <c r="T40" s="70"/>
      <c r="U40" s="230"/>
      <c r="V40" s="230"/>
      <c r="W40" s="92"/>
      <c r="X40" s="140"/>
    </row>
    <row r="41" spans="2:24" ht="26.1" customHeight="1">
      <c r="B41" s="69"/>
      <c r="C41" s="75"/>
      <c r="D41" s="95"/>
      <c r="E41" s="95"/>
      <c r="F41" s="75"/>
      <c r="G41" s="70"/>
      <c r="H41" s="70"/>
      <c r="I41" s="230"/>
      <c r="J41" s="230"/>
      <c r="K41" s="75"/>
      <c r="L41" s="140"/>
      <c r="M41" s="234"/>
      <c r="N41" s="69"/>
      <c r="O41" s="75"/>
      <c r="P41" s="95"/>
      <c r="Q41" s="95"/>
      <c r="R41" s="75"/>
      <c r="S41" s="70"/>
      <c r="T41" s="70"/>
      <c r="U41" s="230"/>
      <c r="V41" s="230"/>
      <c r="W41" s="92"/>
      <c r="X41" s="140"/>
    </row>
    <row r="42" spans="2:24" ht="26.1" customHeight="1">
      <c r="B42" s="69"/>
      <c r="C42" s="75"/>
      <c r="D42" s="95"/>
      <c r="E42" s="95"/>
      <c r="F42" s="75"/>
      <c r="G42" s="70"/>
      <c r="H42" s="70"/>
      <c r="I42" s="230"/>
      <c r="J42" s="230"/>
      <c r="K42" s="95"/>
      <c r="L42" s="181"/>
      <c r="M42" s="234"/>
      <c r="N42" s="69"/>
      <c r="O42" s="75"/>
      <c r="P42" s="95"/>
      <c r="Q42" s="95"/>
      <c r="R42" s="75"/>
      <c r="S42" s="70"/>
      <c r="T42" s="70"/>
      <c r="U42" s="230"/>
      <c r="V42" s="230"/>
      <c r="W42" s="92"/>
      <c r="X42" s="140"/>
    </row>
    <row r="43" spans="2:24" ht="26.1" customHeight="1">
      <c r="B43" s="69"/>
      <c r="C43" s="75"/>
      <c r="D43" s="95"/>
      <c r="E43" s="95"/>
      <c r="F43" s="75"/>
      <c r="G43" s="70"/>
      <c r="H43" s="70"/>
      <c r="I43" s="230"/>
      <c r="J43" s="230"/>
      <c r="K43" s="75"/>
      <c r="L43" s="140"/>
      <c r="M43" s="234"/>
      <c r="N43" s="69"/>
      <c r="O43" s="75"/>
      <c r="P43" s="95"/>
      <c r="Q43" s="95"/>
      <c r="R43" s="75"/>
      <c r="S43" s="70"/>
      <c r="T43" s="70"/>
      <c r="U43" s="230"/>
      <c r="V43" s="230"/>
      <c r="W43" s="92"/>
      <c r="X43" s="140"/>
    </row>
    <row r="44" spans="2:24" ht="26.1" customHeight="1">
      <c r="B44" s="69"/>
      <c r="C44" s="75"/>
      <c r="D44" s="95"/>
      <c r="E44" s="95"/>
      <c r="F44" s="75"/>
      <c r="G44" s="70"/>
      <c r="H44" s="70"/>
      <c r="I44" s="230"/>
      <c r="J44" s="230"/>
      <c r="K44" s="75"/>
      <c r="L44" s="140"/>
      <c r="M44" s="234"/>
      <c r="N44" s="69"/>
      <c r="O44" s="75"/>
      <c r="P44" s="95"/>
      <c r="Q44" s="95"/>
      <c r="R44" s="75"/>
      <c r="S44" s="70"/>
      <c r="T44" s="70"/>
      <c r="U44" s="230"/>
      <c r="V44" s="230"/>
      <c r="W44" s="92"/>
      <c r="X44" s="140"/>
    </row>
    <row r="45" spans="2:24" ht="26.1" customHeight="1">
      <c r="B45" s="69"/>
      <c r="C45" s="75"/>
      <c r="D45" s="95"/>
      <c r="E45" s="95"/>
      <c r="F45" s="75"/>
      <c r="G45" s="70"/>
      <c r="H45" s="70"/>
      <c r="I45" s="229"/>
      <c r="J45" s="229"/>
      <c r="K45" s="75"/>
      <c r="L45" s="143"/>
      <c r="M45" s="234"/>
      <c r="N45" s="69"/>
      <c r="O45" s="75"/>
      <c r="P45" s="95"/>
      <c r="Q45" s="95"/>
      <c r="R45" s="75"/>
      <c r="S45" s="70"/>
      <c r="T45" s="70"/>
      <c r="U45" s="230"/>
      <c r="V45" s="230"/>
      <c r="W45" s="92"/>
      <c r="X45" s="141"/>
    </row>
    <row r="46" spans="2:24" ht="26.1" customHeight="1">
      <c r="B46" s="69"/>
      <c r="C46" s="75"/>
      <c r="D46" s="95"/>
      <c r="E46" s="95"/>
      <c r="F46" s="75"/>
      <c r="G46" s="70"/>
      <c r="H46" s="70"/>
      <c r="I46" s="230"/>
      <c r="J46" s="230"/>
      <c r="K46" s="75"/>
      <c r="L46" s="140"/>
      <c r="M46" s="234"/>
      <c r="N46" s="69"/>
      <c r="O46" s="75"/>
      <c r="P46" s="95"/>
      <c r="Q46" s="95"/>
      <c r="R46" s="75"/>
      <c r="S46" s="70"/>
      <c r="T46" s="70"/>
      <c r="U46" s="230"/>
      <c r="V46" s="230"/>
      <c r="W46" s="92"/>
      <c r="X46" s="140"/>
    </row>
    <row r="47" spans="2:24" ht="26.1" customHeight="1">
      <c r="B47" s="69"/>
      <c r="C47" s="75"/>
      <c r="D47" s="95"/>
      <c r="E47" s="95"/>
      <c r="F47" s="75"/>
      <c r="G47" s="70"/>
      <c r="H47" s="70"/>
      <c r="I47" s="230"/>
      <c r="J47" s="230"/>
      <c r="K47" s="75"/>
      <c r="L47" s="140"/>
      <c r="M47" s="234"/>
      <c r="N47" s="69"/>
      <c r="O47" s="75"/>
      <c r="P47" s="95"/>
      <c r="Q47" s="95"/>
      <c r="R47" s="75"/>
      <c r="S47" s="70"/>
      <c r="T47" s="70"/>
      <c r="U47" s="230"/>
      <c r="V47" s="230"/>
      <c r="W47" s="92"/>
      <c r="X47" s="140"/>
    </row>
    <row r="48" spans="2:24" ht="26.1" customHeight="1">
      <c r="B48" s="69"/>
      <c r="C48" s="75"/>
      <c r="D48" s="95"/>
      <c r="E48" s="95"/>
      <c r="F48" s="75"/>
      <c r="G48" s="70"/>
      <c r="H48" s="70"/>
      <c r="I48" s="230"/>
      <c r="J48" s="230"/>
      <c r="K48" s="75"/>
      <c r="L48" s="140"/>
      <c r="M48" s="234"/>
      <c r="N48" s="69"/>
      <c r="O48" s="75"/>
      <c r="P48" s="95"/>
      <c r="Q48" s="95"/>
      <c r="R48" s="75"/>
      <c r="S48" s="70"/>
      <c r="T48" s="70"/>
      <c r="U48" s="230"/>
      <c r="V48" s="230"/>
      <c r="W48" s="92"/>
      <c r="X48" s="140"/>
    </row>
    <row r="49" spans="2:24" ht="26.1" customHeight="1">
      <c r="B49" s="69"/>
      <c r="C49" s="75"/>
      <c r="D49" s="95"/>
      <c r="E49" s="95"/>
      <c r="F49" s="75"/>
      <c r="G49" s="70"/>
      <c r="H49" s="70"/>
      <c r="I49" s="230"/>
      <c r="J49" s="230"/>
      <c r="K49" s="92"/>
      <c r="L49" s="140"/>
      <c r="M49" s="234"/>
      <c r="N49" s="69"/>
      <c r="O49" s="75"/>
      <c r="P49" s="95"/>
      <c r="Q49" s="95"/>
      <c r="R49" s="75"/>
      <c r="S49" s="70"/>
      <c r="T49" s="70"/>
      <c r="U49" s="230"/>
      <c r="V49" s="230"/>
      <c r="W49" s="92"/>
      <c r="X49" s="140"/>
    </row>
    <row r="50" spans="2:24" ht="26.1" customHeight="1">
      <c r="B50" s="79"/>
      <c r="C50" s="81"/>
      <c r="D50" s="82"/>
      <c r="E50" s="82"/>
      <c r="F50" s="81"/>
      <c r="G50" s="82"/>
      <c r="H50" s="82"/>
      <c r="I50" s="233"/>
      <c r="J50" s="233"/>
      <c r="K50" s="102"/>
      <c r="L50" s="139"/>
      <c r="M50" s="234"/>
      <c r="N50" s="79"/>
      <c r="O50" s="81"/>
      <c r="P50" s="82"/>
      <c r="Q50" s="82"/>
      <c r="R50" s="81"/>
      <c r="S50" s="82"/>
      <c r="T50" s="82"/>
      <c r="U50" s="233"/>
      <c r="V50" s="233"/>
      <c r="W50" s="102"/>
      <c r="X50" s="139"/>
    </row>
    <row r="51" spans="2:24" ht="26.1" customHeight="1">
      <c r="B51" s="83"/>
      <c r="C51" s="84"/>
      <c r="D51" s="104"/>
      <c r="E51" s="104"/>
      <c r="F51" s="84"/>
      <c r="G51" s="86"/>
      <c r="H51" s="86"/>
      <c r="I51" s="237"/>
      <c r="J51" s="237"/>
      <c r="K51" s="84"/>
      <c r="L51" s="146"/>
      <c r="M51" s="234"/>
      <c r="N51" s="83"/>
      <c r="O51" s="85"/>
      <c r="P51" s="86"/>
      <c r="Q51" s="86"/>
      <c r="R51" s="85"/>
      <c r="S51" s="86"/>
      <c r="T51" s="86"/>
      <c r="U51" s="228"/>
      <c r="V51" s="228"/>
      <c r="W51" s="84"/>
      <c r="X51" s="145"/>
    </row>
    <row r="52" spans="2:24" ht="26.1" customHeight="1">
      <c r="B52" s="69"/>
      <c r="C52" s="75"/>
      <c r="D52" s="95"/>
      <c r="E52" s="95"/>
      <c r="F52" s="75"/>
      <c r="G52" s="70"/>
      <c r="H52" s="70"/>
      <c r="I52" s="230"/>
      <c r="J52" s="230"/>
      <c r="K52" s="75"/>
      <c r="L52" s="140"/>
      <c r="M52" s="234"/>
      <c r="N52" s="69"/>
      <c r="O52" s="71"/>
      <c r="P52" s="70"/>
      <c r="Q52" s="70"/>
      <c r="R52" s="71"/>
      <c r="S52" s="70"/>
      <c r="T52" s="70"/>
      <c r="U52" s="229"/>
      <c r="V52" s="229"/>
      <c r="W52" s="75"/>
      <c r="X52" s="142"/>
    </row>
    <row r="53" spans="2:24" ht="26.1" customHeight="1">
      <c r="B53" s="69"/>
      <c r="C53" s="75"/>
      <c r="D53" s="95"/>
      <c r="E53" s="95"/>
      <c r="F53" s="75"/>
      <c r="G53" s="70"/>
      <c r="H53" s="70"/>
      <c r="I53" s="230"/>
      <c r="J53" s="230"/>
      <c r="K53" s="92"/>
      <c r="L53" s="141"/>
      <c r="M53" s="234"/>
      <c r="N53" s="69"/>
      <c r="O53" s="71"/>
      <c r="P53" s="70"/>
      <c r="Q53" s="70"/>
      <c r="R53" s="71"/>
      <c r="S53" s="70"/>
      <c r="T53" s="70"/>
      <c r="U53" s="229"/>
      <c r="V53" s="229"/>
      <c r="W53" s="95"/>
      <c r="X53" s="138"/>
    </row>
    <row r="54" spans="2:24" ht="26.1" customHeight="1">
      <c r="B54" s="69"/>
      <c r="C54" s="75"/>
      <c r="D54" s="95"/>
      <c r="E54" s="95"/>
      <c r="F54" s="75"/>
      <c r="G54" s="70"/>
      <c r="H54" s="70"/>
      <c r="I54" s="230"/>
      <c r="J54" s="230"/>
      <c r="K54" s="92"/>
      <c r="L54" s="140"/>
      <c r="M54" s="234"/>
      <c r="N54" s="69"/>
      <c r="O54" s="71"/>
      <c r="P54" s="70"/>
      <c r="Q54" s="70"/>
      <c r="R54" s="70"/>
      <c r="S54" s="70"/>
      <c r="T54" s="70"/>
      <c r="U54" s="229"/>
      <c r="V54" s="229"/>
      <c r="W54" s="95"/>
      <c r="X54" s="138"/>
    </row>
    <row r="55" spans="2:24" ht="26.1" customHeight="1">
      <c r="B55" s="69"/>
      <c r="C55" s="75"/>
      <c r="D55" s="95"/>
      <c r="E55" s="95"/>
      <c r="F55" s="75"/>
      <c r="G55" s="70"/>
      <c r="H55" s="70"/>
      <c r="I55" s="230"/>
      <c r="J55" s="230"/>
      <c r="K55" s="92"/>
      <c r="L55" s="140"/>
      <c r="M55" s="234"/>
      <c r="N55" s="69"/>
      <c r="O55" s="71"/>
      <c r="P55" s="70"/>
      <c r="Q55" s="70"/>
      <c r="R55" s="71"/>
      <c r="S55" s="70"/>
      <c r="T55" s="70"/>
      <c r="U55" s="229"/>
      <c r="V55" s="229"/>
      <c r="W55" s="91"/>
      <c r="X55" s="138"/>
    </row>
    <row r="56" spans="2:24" ht="26.1" customHeight="1">
      <c r="B56" s="69"/>
      <c r="C56" s="75"/>
      <c r="D56" s="95"/>
      <c r="E56" s="95"/>
      <c r="F56" s="75"/>
      <c r="G56" s="70"/>
      <c r="H56" s="70"/>
      <c r="I56" s="230"/>
      <c r="J56" s="230"/>
      <c r="K56" s="92"/>
      <c r="L56" s="140"/>
      <c r="M56" s="234"/>
      <c r="N56" s="69"/>
      <c r="O56" s="71"/>
      <c r="P56" s="70"/>
      <c r="Q56" s="70"/>
      <c r="R56" s="71"/>
      <c r="S56" s="70"/>
      <c r="T56" s="70"/>
      <c r="U56" s="229"/>
      <c r="V56" s="229"/>
      <c r="W56" s="92"/>
      <c r="X56" s="142"/>
    </row>
    <row r="57" spans="2:24" ht="26.1" customHeight="1">
      <c r="B57" s="69"/>
      <c r="C57" s="75"/>
      <c r="D57" s="95"/>
      <c r="E57" s="95"/>
      <c r="F57" s="75"/>
      <c r="G57" s="70"/>
      <c r="H57" s="70"/>
      <c r="I57" s="230"/>
      <c r="J57" s="230"/>
      <c r="K57" s="92"/>
      <c r="L57" s="140"/>
      <c r="M57" s="234"/>
      <c r="N57" s="69"/>
      <c r="O57" s="71"/>
      <c r="P57" s="70"/>
      <c r="Q57" s="70"/>
      <c r="R57" s="71"/>
      <c r="S57" s="70"/>
      <c r="T57" s="70"/>
      <c r="U57" s="229"/>
      <c r="V57" s="229"/>
      <c r="W57" s="95"/>
      <c r="X57" s="138"/>
    </row>
    <row r="58" spans="2:24" ht="26.1" customHeight="1">
      <c r="B58" s="69"/>
      <c r="C58" s="75"/>
      <c r="D58" s="95"/>
      <c r="E58" s="95"/>
      <c r="F58" s="75"/>
      <c r="G58" s="70"/>
      <c r="H58" s="70"/>
      <c r="I58" s="230"/>
      <c r="J58" s="230"/>
      <c r="K58" s="92"/>
      <c r="L58" s="140"/>
      <c r="M58" s="234"/>
      <c r="N58" s="69"/>
      <c r="O58" s="71"/>
      <c r="P58" s="70"/>
      <c r="Q58" s="70"/>
      <c r="R58" s="70"/>
      <c r="S58" s="70"/>
      <c r="T58" s="70"/>
      <c r="U58" s="229"/>
      <c r="V58" s="229"/>
      <c r="W58" s="95"/>
      <c r="X58" s="138"/>
    </row>
    <row r="59" spans="2:24" ht="26.1" customHeight="1">
      <c r="B59" s="69"/>
      <c r="C59" s="75"/>
      <c r="D59" s="95"/>
      <c r="E59" s="95"/>
      <c r="F59" s="75"/>
      <c r="G59" s="70"/>
      <c r="H59" s="70"/>
      <c r="I59" s="230"/>
      <c r="J59" s="230"/>
      <c r="K59" s="92"/>
      <c r="L59" s="140"/>
      <c r="M59" s="234"/>
      <c r="N59" s="69"/>
      <c r="O59" s="71"/>
      <c r="P59" s="70"/>
      <c r="Q59" s="70"/>
      <c r="R59" s="70"/>
      <c r="S59" s="70"/>
      <c r="T59" s="70"/>
      <c r="U59" s="229"/>
      <c r="V59" s="229"/>
      <c r="W59" s="95"/>
      <c r="X59" s="138"/>
    </row>
    <row r="60" spans="2:24" ht="26.1" customHeight="1">
      <c r="B60" s="69"/>
      <c r="C60" s="75"/>
      <c r="D60" s="95"/>
      <c r="E60" s="95"/>
      <c r="F60" s="75"/>
      <c r="G60" s="70"/>
      <c r="H60" s="70"/>
      <c r="I60" s="230"/>
      <c r="J60" s="230"/>
      <c r="K60" s="92"/>
      <c r="L60" s="140"/>
      <c r="M60" s="234"/>
      <c r="N60" s="69"/>
      <c r="O60" s="71"/>
      <c r="P60" s="70"/>
      <c r="Q60" s="70"/>
      <c r="R60" s="70"/>
      <c r="S60" s="70"/>
      <c r="T60" s="70"/>
      <c r="U60" s="229"/>
      <c r="V60" s="229"/>
      <c r="W60" s="95"/>
      <c r="X60" s="138"/>
    </row>
    <row r="61" spans="2:24" ht="26.1" customHeight="1">
      <c r="B61" s="69"/>
      <c r="C61" s="75"/>
      <c r="D61" s="95"/>
      <c r="E61" s="95"/>
      <c r="F61" s="75"/>
      <c r="G61" s="70"/>
      <c r="H61" s="70"/>
      <c r="I61" s="230"/>
      <c r="J61" s="230"/>
      <c r="K61" s="92"/>
      <c r="L61" s="141"/>
      <c r="M61" s="234"/>
      <c r="N61" s="69"/>
      <c r="O61" s="71"/>
      <c r="P61" s="70"/>
      <c r="Q61" s="70"/>
      <c r="R61" s="70"/>
      <c r="S61" s="70"/>
      <c r="T61" s="70"/>
      <c r="U61" s="229"/>
      <c r="V61" s="229"/>
      <c r="W61" s="95"/>
      <c r="X61" s="138"/>
    </row>
    <row r="62" spans="2:24" ht="26.1" customHeight="1">
      <c r="B62" s="69"/>
      <c r="C62" s="75"/>
      <c r="D62" s="95"/>
      <c r="E62" s="95"/>
      <c r="F62" s="75"/>
      <c r="G62" s="70"/>
      <c r="H62" s="70"/>
      <c r="I62" s="230"/>
      <c r="J62" s="230"/>
      <c r="K62" s="92"/>
      <c r="L62" s="141"/>
      <c r="M62" s="234"/>
      <c r="N62" s="69"/>
      <c r="O62" s="71"/>
      <c r="P62" s="70"/>
      <c r="Q62" s="70"/>
      <c r="R62" s="70"/>
      <c r="S62" s="70"/>
      <c r="T62" s="70"/>
      <c r="U62" s="229"/>
      <c r="V62" s="229"/>
      <c r="W62" s="91"/>
      <c r="X62" s="138"/>
    </row>
    <row r="63" spans="2:24" ht="26.1" customHeight="1">
      <c r="B63" s="69"/>
      <c r="C63" s="75"/>
      <c r="D63" s="95"/>
      <c r="E63" s="95"/>
      <c r="F63" s="75"/>
      <c r="G63" s="70"/>
      <c r="H63" s="70"/>
      <c r="I63" s="230"/>
      <c r="J63" s="230"/>
      <c r="K63" s="92"/>
      <c r="L63" s="140"/>
      <c r="M63" s="234"/>
      <c r="N63" s="69"/>
      <c r="O63" s="71"/>
      <c r="P63" s="70"/>
      <c r="Q63" s="70"/>
      <c r="R63" s="70"/>
      <c r="S63" s="70"/>
      <c r="T63" s="70"/>
      <c r="U63" s="229"/>
      <c r="V63" s="229"/>
      <c r="W63" s="91"/>
      <c r="X63" s="138"/>
    </row>
    <row r="64" spans="2:24" ht="26.1" customHeight="1">
      <c r="B64" s="69"/>
      <c r="C64" s="75"/>
      <c r="D64" s="95"/>
      <c r="E64" s="95"/>
      <c r="F64" s="75"/>
      <c r="G64" s="70"/>
      <c r="H64" s="70"/>
      <c r="I64" s="230"/>
      <c r="J64" s="230"/>
      <c r="K64" s="92"/>
      <c r="L64" s="140"/>
      <c r="M64" s="234"/>
      <c r="N64" s="69"/>
      <c r="O64" s="71"/>
      <c r="P64" s="70"/>
      <c r="Q64" s="70"/>
      <c r="R64" s="70"/>
      <c r="S64" s="70"/>
      <c r="T64" s="70"/>
      <c r="U64" s="229"/>
      <c r="V64" s="229"/>
      <c r="W64" s="91"/>
      <c r="X64" s="138"/>
    </row>
    <row r="65" spans="2:24" ht="26.1" customHeight="1">
      <c r="B65" s="69"/>
      <c r="C65" s="75"/>
      <c r="D65" s="95"/>
      <c r="E65" s="95"/>
      <c r="F65" s="75"/>
      <c r="G65" s="70"/>
      <c r="H65" s="70"/>
      <c r="I65" s="230"/>
      <c r="J65" s="230"/>
      <c r="K65" s="92"/>
      <c r="L65" s="140"/>
      <c r="M65" s="234"/>
      <c r="N65" s="69"/>
      <c r="O65" s="71"/>
      <c r="P65" s="70"/>
      <c r="Q65" s="70"/>
      <c r="R65" s="70"/>
      <c r="S65" s="70"/>
      <c r="T65" s="70"/>
      <c r="U65" s="229"/>
      <c r="V65" s="229"/>
      <c r="W65" s="91"/>
      <c r="X65" s="138"/>
    </row>
    <row r="66" spans="2:24" ht="26.1" customHeight="1">
      <c r="B66" s="69"/>
      <c r="C66" s="75"/>
      <c r="D66" s="95"/>
      <c r="E66" s="95"/>
      <c r="F66" s="75"/>
      <c r="G66" s="70"/>
      <c r="H66" s="70"/>
      <c r="I66" s="229"/>
      <c r="J66" s="229"/>
      <c r="K66" s="75"/>
      <c r="L66" s="142"/>
      <c r="M66" s="234"/>
      <c r="N66" s="69"/>
      <c r="O66" s="71"/>
      <c r="P66" s="70"/>
      <c r="Q66" s="70"/>
      <c r="R66" s="70"/>
      <c r="S66" s="70"/>
      <c r="T66" s="70"/>
      <c r="U66" s="229"/>
      <c r="V66" s="229"/>
      <c r="W66" s="95"/>
      <c r="X66" s="138"/>
    </row>
    <row r="67" spans="2:24" ht="26.1" customHeight="1">
      <c r="B67" s="69"/>
      <c r="C67" s="95"/>
      <c r="D67" s="95"/>
      <c r="E67" s="95"/>
      <c r="F67" s="95"/>
      <c r="G67" s="70"/>
      <c r="H67" s="70"/>
      <c r="I67" s="229"/>
      <c r="J67" s="229"/>
      <c r="K67" s="91"/>
      <c r="L67" s="138"/>
      <c r="M67" s="234"/>
      <c r="N67" s="69"/>
      <c r="O67" s="71"/>
      <c r="P67" s="70"/>
      <c r="Q67" s="70"/>
      <c r="R67" s="70"/>
      <c r="S67" s="70"/>
      <c r="T67" s="70"/>
      <c r="U67" s="229"/>
      <c r="V67" s="229"/>
      <c r="W67" s="91"/>
      <c r="X67" s="138"/>
    </row>
    <row r="68" spans="2:24" ht="26.1" customHeight="1">
      <c r="B68" s="69"/>
      <c r="C68" s="75"/>
      <c r="D68" s="95"/>
      <c r="E68" s="95"/>
      <c r="F68" s="75"/>
      <c r="G68" s="70"/>
      <c r="H68" s="70"/>
      <c r="I68" s="229"/>
      <c r="J68" s="229"/>
      <c r="K68" s="92"/>
      <c r="L68" s="142"/>
      <c r="M68" s="234"/>
      <c r="N68" s="69"/>
      <c r="O68" s="71"/>
      <c r="P68" s="70"/>
      <c r="Q68" s="70"/>
      <c r="R68" s="70"/>
      <c r="S68" s="70"/>
      <c r="T68" s="70"/>
      <c r="U68" s="229"/>
      <c r="V68" s="229"/>
      <c r="W68" s="95"/>
      <c r="X68" s="138"/>
    </row>
    <row r="69" spans="2:24" ht="26.1" customHeight="1">
      <c r="B69" s="69"/>
      <c r="C69" s="71"/>
      <c r="D69" s="70"/>
      <c r="E69" s="70"/>
      <c r="F69" s="71"/>
      <c r="G69" s="70"/>
      <c r="H69" s="70"/>
      <c r="I69" s="229"/>
      <c r="J69" s="229"/>
      <c r="K69" s="75"/>
      <c r="L69" s="142"/>
      <c r="M69" s="234"/>
      <c r="N69" s="69"/>
      <c r="O69" s="70"/>
      <c r="P69" s="70"/>
      <c r="Q69" s="70"/>
      <c r="R69" s="70"/>
      <c r="S69" s="70"/>
      <c r="T69" s="70"/>
      <c r="U69" s="229"/>
      <c r="V69" s="229"/>
      <c r="W69" s="95"/>
      <c r="X69" s="138"/>
    </row>
    <row r="70" spans="2:24" ht="26.1" customHeight="1">
      <c r="B70" s="69"/>
      <c r="C70" s="71"/>
      <c r="D70" s="70"/>
      <c r="E70" s="70"/>
      <c r="F70" s="71"/>
      <c r="G70" s="70"/>
      <c r="H70" s="70"/>
      <c r="I70" s="229"/>
      <c r="J70" s="229"/>
      <c r="K70" s="75"/>
      <c r="L70" s="142"/>
      <c r="M70" s="234"/>
      <c r="N70" s="69"/>
      <c r="O70" s="70"/>
      <c r="P70" s="70"/>
      <c r="Q70" s="70"/>
      <c r="R70" s="70"/>
      <c r="S70" s="70"/>
      <c r="T70" s="70"/>
      <c r="U70" s="229"/>
      <c r="V70" s="229"/>
      <c r="W70" s="95"/>
      <c r="X70" s="138"/>
    </row>
    <row r="71" spans="2:24" ht="26.1" customHeight="1">
      <c r="B71" s="69"/>
      <c r="C71" s="71"/>
      <c r="D71" s="70"/>
      <c r="E71" s="70"/>
      <c r="F71" s="71"/>
      <c r="G71" s="70"/>
      <c r="H71" s="70"/>
      <c r="I71" s="229"/>
      <c r="J71" s="229"/>
      <c r="K71" s="75"/>
      <c r="L71" s="142"/>
      <c r="M71" s="234"/>
      <c r="N71" s="69"/>
      <c r="O71" s="70"/>
      <c r="P71" s="70"/>
      <c r="Q71" s="70"/>
      <c r="R71" s="70"/>
      <c r="S71" s="70"/>
      <c r="T71" s="70"/>
      <c r="U71" s="229"/>
      <c r="V71" s="229"/>
      <c r="W71" s="95"/>
      <c r="X71" s="138"/>
    </row>
    <row r="72" spans="2:24" ht="26.1" customHeight="1">
      <c r="B72" s="69"/>
      <c r="C72" s="71"/>
      <c r="D72" s="70"/>
      <c r="E72" s="70"/>
      <c r="F72" s="71"/>
      <c r="G72" s="70"/>
      <c r="H72" s="70"/>
      <c r="I72" s="229"/>
      <c r="J72" s="229"/>
      <c r="K72" s="95"/>
      <c r="L72" s="138"/>
      <c r="M72" s="234"/>
      <c r="N72" s="69"/>
      <c r="O72" s="70"/>
      <c r="P72" s="70"/>
      <c r="Q72" s="70"/>
      <c r="R72" s="70"/>
      <c r="S72" s="70"/>
      <c r="T72" s="70"/>
      <c r="U72" s="229"/>
      <c r="V72" s="229"/>
      <c r="W72" s="95"/>
      <c r="X72" s="138"/>
    </row>
    <row r="73" spans="2:24" ht="26.1" customHeight="1">
      <c r="B73" s="69"/>
      <c r="C73" s="71"/>
      <c r="D73" s="70"/>
      <c r="E73" s="70"/>
      <c r="F73" s="71"/>
      <c r="G73" s="70"/>
      <c r="H73" s="70"/>
      <c r="I73" s="229"/>
      <c r="J73" s="229"/>
      <c r="K73" s="75"/>
      <c r="L73" s="142"/>
      <c r="M73" s="234"/>
      <c r="N73" s="69"/>
      <c r="O73" s="70"/>
      <c r="P73" s="70"/>
      <c r="Q73" s="70"/>
      <c r="R73" s="70"/>
      <c r="S73" s="70"/>
      <c r="T73" s="70"/>
      <c r="U73" s="229"/>
      <c r="V73" s="229"/>
      <c r="W73" s="95"/>
      <c r="X73" s="138"/>
    </row>
    <row r="74" spans="2:24" ht="26.1" customHeight="1">
      <c r="B74" s="79"/>
      <c r="C74" s="81"/>
      <c r="D74" s="82"/>
      <c r="E74" s="82"/>
      <c r="F74" s="81"/>
      <c r="G74" s="82"/>
      <c r="H74" s="82"/>
      <c r="I74" s="233"/>
      <c r="J74" s="233"/>
      <c r="K74" s="102"/>
      <c r="L74" s="139"/>
      <c r="M74" s="234"/>
      <c r="N74" s="79"/>
      <c r="O74" s="81"/>
      <c r="P74" s="82"/>
      <c r="Q74" s="82"/>
      <c r="R74" s="81"/>
      <c r="S74" s="82"/>
      <c r="T74" s="82"/>
      <c r="U74" s="233"/>
      <c r="V74" s="233"/>
      <c r="W74" s="102"/>
      <c r="X74" s="139"/>
    </row>
    <row r="75" spans="2:24" ht="26.1" customHeight="1">
      <c r="B75" s="124"/>
      <c r="C75" s="125"/>
      <c r="D75" s="125"/>
      <c r="E75" s="125"/>
      <c r="F75" s="125"/>
      <c r="G75" s="125"/>
      <c r="H75" s="125"/>
      <c r="I75" s="231"/>
      <c r="J75" s="231"/>
      <c r="K75" s="130"/>
      <c r="L75" s="220"/>
      <c r="M75" s="127"/>
      <c r="N75" s="124"/>
      <c r="O75" s="125"/>
      <c r="P75" s="125"/>
      <c r="Q75" s="125"/>
      <c r="R75" s="125"/>
      <c r="S75" s="125"/>
      <c r="T75" s="125"/>
      <c r="U75" s="231"/>
      <c r="V75" s="231"/>
      <c r="W75" s="219"/>
      <c r="X75" s="220"/>
    </row>
    <row r="76" spans="2:24" ht="26.1" customHeight="1">
      <c r="B76" s="69"/>
      <c r="C76" s="70"/>
      <c r="D76" s="70"/>
      <c r="E76" s="70"/>
      <c r="F76" s="70"/>
      <c r="G76" s="70"/>
      <c r="H76" s="70"/>
      <c r="I76" s="158"/>
      <c r="J76" s="158"/>
      <c r="K76" s="95"/>
      <c r="L76" s="138"/>
      <c r="N76" s="69"/>
      <c r="O76" s="70"/>
      <c r="P76" s="70"/>
      <c r="Q76" s="70"/>
      <c r="R76" s="70"/>
      <c r="S76" s="70"/>
      <c r="T76" s="70"/>
      <c r="U76" s="158"/>
      <c r="V76" s="158"/>
      <c r="W76" s="95"/>
      <c r="X76" s="138"/>
    </row>
    <row r="77" spans="2:24" ht="26.1" customHeight="1">
      <c r="B77" s="69"/>
      <c r="C77" s="70"/>
      <c r="D77" s="70"/>
      <c r="E77" s="70"/>
      <c r="F77" s="70"/>
      <c r="G77" s="70"/>
      <c r="H77" s="70"/>
      <c r="I77" s="158"/>
      <c r="J77" s="158"/>
      <c r="K77" s="95"/>
      <c r="L77" s="138"/>
      <c r="N77" s="69"/>
      <c r="O77" s="70"/>
      <c r="P77" s="70"/>
      <c r="Q77" s="70"/>
      <c r="R77" s="70"/>
      <c r="S77" s="70"/>
      <c r="T77" s="70"/>
      <c r="U77" s="158"/>
      <c r="V77" s="158"/>
      <c r="W77" s="95"/>
      <c r="X77" s="138"/>
    </row>
    <row r="78" spans="2:24" ht="26.1" customHeight="1">
      <c r="B78" s="69"/>
      <c r="C78" s="70"/>
      <c r="D78" s="70"/>
      <c r="E78" s="70"/>
      <c r="F78" s="70"/>
      <c r="G78" s="70"/>
      <c r="H78" s="70"/>
      <c r="I78" s="158"/>
      <c r="J78" s="158"/>
      <c r="K78" s="95"/>
      <c r="L78" s="138"/>
      <c r="N78" s="69"/>
      <c r="O78" s="70"/>
      <c r="P78" s="70"/>
      <c r="Q78" s="70"/>
      <c r="R78" s="70"/>
      <c r="S78" s="70"/>
      <c r="T78" s="70"/>
      <c r="U78" s="158"/>
      <c r="V78" s="158"/>
      <c r="W78" s="95"/>
      <c r="X78" s="138"/>
    </row>
    <row r="79" spans="2:24" ht="26.1" customHeight="1">
      <c r="B79" s="69"/>
      <c r="C79" s="70"/>
      <c r="D79" s="70"/>
      <c r="E79" s="70"/>
      <c r="F79" s="70"/>
      <c r="G79" s="70"/>
      <c r="H79" s="70"/>
      <c r="I79" s="158"/>
      <c r="J79" s="158"/>
      <c r="K79" s="95"/>
      <c r="L79" s="138"/>
      <c r="N79" s="69"/>
      <c r="O79" s="70"/>
      <c r="P79" s="70"/>
      <c r="Q79" s="70"/>
      <c r="R79" s="70"/>
      <c r="S79" s="70"/>
      <c r="T79" s="70"/>
      <c r="U79" s="158"/>
      <c r="V79" s="158"/>
      <c r="W79" s="95"/>
      <c r="X79" s="138"/>
    </row>
    <row r="80" spans="2:24" ht="26.1" customHeight="1">
      <c r="B80" s="69"/>
      <c r="C80" s="70"/>
      <c r="D80" s="70"/>
      <c r="E80" s="70"/>
      <c r="F80" s="70"/>
      <c r="G80" s="70"/>
      <c r="H80" s="70"/>
      <c r="I80" s="158"/>
      <c r="J80" s="158"/>
      <c r="K80" s="95"/>
      <c r="L80" s="138"/>
      <c r="N80" s="69"/>
      <c r="O80" s="70"/>
      <c r="P80" s="70"/>
      <c r="Q80" s="70"/>
      <c r="R80" s="70"/>
      <c r="S80" s="70"/>
      <c r="T80" s="70"/>
      <c r="U80" s="158"/>
      <c r="V80" s="158"/>
      <c r="W80" s="91"/>
      <c r="X80" s="138"/>
    </row>
    <row r="81" spans="2:24" ht="26.1" customHeight="1">
      <c r="B81" s="69"/>
      <c r="C81" s="70"/>
      <c r="D81" s="70"/>
      <c r="E81" s="70"/>
      <c r="F81" s="70"/>
      <c r="G81" s="70"/>
      <c r="H81" s="70"/>
      <c r="I81" s="158"/>
      <c r="J81" s="158"/>
      <c r="K81" s="95"/>
      <c r="L81" s="138"/>
      <c r="N81" s="69"/>
      <c r="O81" s="70"/>
      <c r="P81" s="70"/>
      <c r="Q81" s="70"/>
      <c r="R81" s="70"/>
      <c r="S81" s="70"/>
      <c r="T81" s="70"/>
      <c r="U81" s="158"/>
      <c r="V81" s="158"/>
      <c r="W81" s="95"/>
      <c r="X81" s="138"/>
    </row>
    <row r="82" spans="2:24" ht="26.1" customHeight="1">
      <c r="B82" s="69"/>
      <c r="C82" s="70"/>
      <c r="D82" s="70"/>
      <c r="E82" s="70"/>
      <c r="F82" s="70"/>
      <c r="G82" s="70"/>
      <c r="H82" s="70"/>
      <c r="I82" s="158"/>
      <c r="J82" s="158"/>
      <c r="K82" s="95"/>
      <c r="L82" s="138"/>
      <c r="N82" s="69"/>
      <c r="O82" s="70"/>
      <c r="P82" s="70"/>
      <c r="Q82" s="70"/>
      <c r="R82" s="70"/>
      <c r="S82" s="70"/>
      <c r="T82" s="70"/>
      <c r="U82" s="158"/>
      <c r="V82" s="158"/>
      <c r="W82" s="91"/>
      <c r="X82" s="138"/>
    </row>
    <row r="83" spans="2:24" ht="26.1" customHeight="1">
      <c r="B83" s="69"/>
      <c r="C83" s="70"/>
      <c r="D83" s="70"/>
      <c r="E83" s="70"/>
      <c r="F83" s="70"/>
      <c r="G83" s="70"/>
      <c r="H83" s="70"/>
      <c r="I83" s="158"/>
      <c r="J83" s="158"/>
      <c r="K83" s="91"/>
      <c r="L83" s="138"/>
      <c r="N83" s="69"/>
      <c r="O83" s="70"/>
      <c r="P83" s="70"/>
      <c r="Q83" s="70"/>
      <c r="R83" s="70"/>
      <c r="S83" s="70"/>
      <c r="T83" s="70"/>
      <c r="U83" s="158"/>
      <c r="V83" s="158"/>
      <c r="W83" s="91"/>
      <c r="X83" s="138"/>
    </row>
    <row r="84" spans="2:24" ht="26.1" customHeight="1">
      <c r="B84" s="69"/>
      <c r="C84" s="70"/>
      <c r="D84" s="70"/>
      <c r="E84" s="70"/>
      <c r="F84" s="70"/>
      <c r="G84" s="70"/>
      <c r="H84" s="70"/>
      <c r="I84" s="158"/>
      <c r="J84" s="158"/>
      <c r="K84" s="95"/>
      <c r="L84" s="138"/>
      <c r="N84" s="69"/>
      <c r="O84" s="70"/>
      <c r="P84" s="70"/>
      <c r="Q84" s="70"/>
      <c r="R84" s="70"/>
      <c r="S84" s="70"/>
      <c r="T84" s="70"/>
      <c r="U84" s="158"/>
      <c r="V84" s="158"/>
      <c r="W84" s="91"/>
      <c r="X84" s="138"/>
    </row>
    <row r="85" spans="2:24" ht="26.1" customHeight="1">
      <c r="B85" s="69"/>
      <c r="C85" s="70"/>
      <c r="D85" s="70"/>
      <c r="E85" s="70"/>
      <c r="F85" s="70"/>
      <c r="G85" s="70"/>
      <c r="H85" s="70"/>
      <c r="I85" s="158"/>
      <c r="J85" s="158"/>
      <c r="K85" s="91"/>
      <c r="L85" s="138"/>
      <c r="N85" s="69"/>
      <c r="O85" s="70"/>
      <c r="P85" s="70"/>
      <c r="Q85" s="70"/>
      <c r="R85" s="70"/>
      <c r="S85" s="70"/>
      <c r="T85" s="70"/>
      <c r="U85" s="158"/>
      <c r="V85" s="158"/>
      <c r="W85" s="95"/>
      <c r="X85" s="138"/>
    </row>
    <row r="86" spans="2:24" ht="26.1" customHeight="1">
      <c r="B86" s="69"/>
      <c r="C86" s="70"/>
      <c r="D86" s="70"/>
      <c r="E86" s="70"/>
      <c r="F86" s="70"/>
      <c r="G86" s="70"/>
      <c r="H86" s="70"/>
      <c r="I86" s="158"/>
      <c r="J86" s="158"/>
      <c r="K86" s="95"/>
      <c r="L86" s="138"/>
      <c r="N86" s="69"/>
      <c r="O86" s="70"/>
      <c r="P86" s="70"/>
      <c r="Q86" s="70"/>
      <c r="R86" s="70"/>
      <c r="S86" s="70"/>
      <c r="T86" s="70"/>
      <c r="U86" s="158"/>
      <c r="V86" s="158"/>
      <c r="W86" s="95"/>
      <c r="X86" s="138"/>
    </row>
    <row r="87" spans="2:24" ht="26.1" customHeight="1">
      <c r="B87" s="69"/>
      <c r="C87" s="70"/>
      <c r="D87" s="70"/>
      <c r="E87" s="70"/>
      <c r="F87" s="70"/>
      <c r="G87" s="70"/>
      <c r="H87" s="70"/>
      <c r="I87" s="158"/>
      <c r="J87" s="158"/>
      <c r="K87" s="91"/>
      <c r="L87" s="138"/>
      <c r="N87" s="69"/>
      <c r="O87" s="95"/>
      <c r="P87" s="95"/>
      <c r="Q87" s="95"/>
      <c r="R87" s="95"/>
      <c r="S87" s="70"/>
      <c r="T87" s="70"/>
      <c r="U87" s="160"/>
      <c r="V87" s="160"/>
      <c r="W87" s="95"/>
      <c r="X87" s="181"/>
    </row>
    <row r="88" spans="2:24" ht="26.1" customHeight="1">
      <c r="B88" s="69"/>
      <c r="C88" s="70"/>
      <c r="D88" s="70"/>
      <c r="E88" s="70"/>
      <c r="F88" s="70"/>
      <c r="G88" s="70"/>
      <c r="H88" s="70"/>
      <c r="I88" s="158"/>
      <c r="J88" s="158"/>
      <c r="K88" s="91"/>
      <c r="L88" s="138"/>
      <c r="N88" s="69"/>
      <c r="O88" s="95"/>
      <c r="P88" s="95"/>
      <c r="Q88" s="95"/>
      <c r="R88" s="95"/>
      <c r="S88" s="70"/>
      <c r="T88" s="70"/>
      <c r="U88" s="160"/>
      <c r="V88" s="160"/>
      <c r="W88" s="95"/>
      <c r="X88" s="181"/>
    </row>
    <row r="89" spans="2:24" ht="26.1" customHeight="1">
      <c r="B89" s="69"/>
      <c r="C89" s="70"/>
      <c r="D89" s="70"/>
      <c r="E89" s="70"/>
      <c r="F89" s="70"/>
      <c r="G89" s="70"/>
      <c r="H89" s="70"/>
      <c r="I89" s="158"/>
      <c r="J89" s="158"/>
      <c r="K89" s="91"/>
      <c r="L89" s="138"/>
      <c r="N89" s="69"/>
      <c r="O89" s="95"/>
      <c r="P89" s="95"/>
      <c r="Q89" s="95"/>
      <c r="R89" s="95"/>
      <c r="S89" s="70"/>
      <c r="T89" s="70"/>
      <c r="U89" s="160"/>
      <c r="V89" s="160"/>
      <c r="W89" s="91"/>
      <c r="X89" s="181"/>
    </row>
    <row r="90" spans="2:24" ht="26.1" customHeight="1">
      <c r="B90" s="69"/>
      <c r="C90" s="70"/>
      <c r="D90" s="70"/>
      <c r="E90" s="70"/>
      <c r="F90" s="70"/>
      <c r="G90" s="70"/>
      <c r="H90" s="70"/>
      <c r="I90" s="158"/>
      <c r="J90" s="158"/>
      <c r="K90" s="91"/>
      <c r="L90" s="138"/>
      <c r="N90" s="69"/>
      <c r="O90" s="95"/>
      <c r="P90" s="95"/>
      <c r="Q90" s="95"/>
      <c r="R90" s="95"/>
      <c r="S90" s="70"/>
      <c r="T90" s="70"/>
      <c r="U90" s="160"/>
      <c r="V90" s="160"/>
      <c r="W90" s="91"/>
      <c r="X90" s="181"/>
    </row>
    <row r="91" spans="2:24" ht="26.1" customHeight="1">
      <c r="B91" s="69"/>
      <c r="C91" s="70"/>
      <c r="D91" s="70"/>
      <c r="E91" s="70"/>
      <c r="F91" s="70"/>
      <c r="G91" s="70"/>
      <c r="H91" s="70"/>
      <c r="I91" s="158"/>
      <c r="J91" s="158"/>
      <c r="K91" s="91"/>
      <c r="L91" s="138"/>
      <c r="N91" s="69"/>
      <c r="O91" s="95"/>
      <c r="P91" s="95"/>
      <c r="Q91" s="95"/>
      <c r="R91" s="95"/>
      <c r="S91" s="70"/>
      <c r="T91" s="70"/>
      <c r="U91" s="160"/>
      <c r="V91" s="160"/>
      <c r="W91" s="91"/>
      <c r="X91" s="181"/>
    </row>
    <row r="92" spans="2:24" ht="26.1" customHeight="1">
      <c r="B92" s="69"/>
      <c r="C92" s="70"/>
      <c r="D92" s="70"/>
      <c r="E92" s="70"/>
      <c r="F92" s="70"/>
      <c r="G92" s="70"/>
      <c r="H92" s="70"/>
      <c r="I92" s="158"/>
      <c r="J92" s="158"/>
      <c r="K92" s="91"/>
      <c r="L92" s="138"/>
      <c r="N92" s="69"/>
      <c r="O92" s="95"/>
      <c r="P92" s="95"/>
      <c r="Q92" s="95"/>
      <c r="R92" s="95"/>
      <c r="S92" s="70"/>
      <c r="T92" s="70"/>
      <c r="U92" s="160"/>
      <c r="V92" s="160"/>
      <c r="W92" s="91"/>
      <c r="X92" s="181"/>
    </row>
    <row r="93" spans="2:24" ht="26.1" customHeight="1">
      <c r="B93" s="69"/>
      <c r="C93" s="70"/>
      <c r="D93" s="70"/>
      <c r="E93" s="70"/>
      <c r="F93" s="70"/>
      <c r="G93" s="70"/>
      <c r="H93" s="70"/>
      <c r="I93" s="158"/>
      <c r="J93" s="158"/>
      <c r="K93" s="95"/>
      <c r="L93" s="138"/>
      <c r="N93" s="69"/>
      <c r="O93" s="95"/>
      <c r="P93" s="95"/>
      <c r="Q93" s="95"/>
      <c r="R93" s="95"/>
      <c r="S93" s="70"/>
      <c r="T93" s="70"/>
      <c r="U93" s="158"/>
      <c r="V93" s="158"/>
      <c r="W93" s="91"/>
      <c r="X93" s="138"/>
    </row>
    <row r="94" spans="2:24" ht="26.1" customHeight="1">
      <c r="B94" s="69"/>
      <c r="C94" s="70"/>
      <c r="D94" s="70"/>
      <c r="E94" s="70"/>
      <c r="F94" s="70"/>
      <c r="G94" s="70"/>
      <c r="H94" s="70"/>
      <c r="I94" s="158"/>
      <c r="J94" s="158"/>
      <c r="K94" s="95"/>
      <c r="L94" s="138"/>
      <c r="N94" s="69"/>
      <c r="O94" s="95"/>
      <c r="P94" s="95"/>
      <c r="Q94" s="95"/>
      <c r="R94" s="95"/>
      <c r="S94" s="70"/>
      <c r="T94" s="70"/>
      <c r="U94" s="160"/>
      <c r="V94" s="160"/>
      <c r="W94" s="91"/>
      <c r="X94" s="181"/>
    </row>
    <row r="95" spans="2:24" ht="26.1" customHeight="1">
      <c r="B95" s="69"/>
      <c r="C95" s="70"/>
      <c r="D95" s="70"/>
      <c r="E95" s="70"/>
      <c r="F95" s="70"/>
      <c r="G95" s="70"/>
      <c r="H95" s="70"/>
      <c r="I95" s="158"/>
      <c r="J95" s="158"/>
      <c r="K95" s="91"/>
      <c r="L95" s="138"/>
      <c r="N95" s="69"/>
      <c r="O95" s="95"/>
      <c r="P95" s="95"/>
      <c r="Q95" s="95"/>
      <c r="R95" s="95"/>
      <c r="S95" s="70"/>
      <c r="T95" s="70"/>
      <c r="U95" s="160"/>
      <c r="V95" s="160"/>
      <c r="W95" s="95"/>
      <c r="X95" s="181"/>
    </row>
    <row r="96" spans="2:24" ht="26.1" customHeight="1">
      <c r="B96" s="69"/>
      <c r="C96" s="70"/>
      <c r="D96" s="70"/>
      <c r="E96" s="70"/>
      <c r="F96" s="70"/>
      <c r="G96" s="70"/>
      <c r="H96" s="70"/>
      <c r="I96" s="158"/>
      <c r="J96" s="158"/>
      <c r="K96" s="91"/>
      <c r="L96" s="138"/>
      <c r="N96" s="69"/>
      <c r="O96" s="95"/>
      <c r="P96" s="95"/>
      <c r="Q96" s="95"/>
      <c r="R96" s="95"/>
      <c r="S96" s="70"/>
      <c r="T96" s="70"/>
      <c r="U96" s="160"/>
      <c r="V96" s="160"/>
      <c r="W96" s="95"/>
      <c r="X96" s="181"/>
    </row>
    <row r="97" spans="2:24" ht="26.1" customHeight="1">
      <c r="B97" s="69"/>
      <c r="C97" s="70"/>
      <c r="D97" s="70"/>
      <c r="E97" s="70"/>
      <c r="F97" s="70"/>
      <c r="G97" s="70"/>
      <c r="H97" s="70"/>
      <c r="I97" s="158"/>
      <c r="J97" s="158"/>
      <c r="K97" s="91"/>
      <c r="L97" s="138"/>
      <c r="N97" s="69"/>
      <c r="O97" s="75"/>
      <c r="P97" s="95"/>
      <c r="Q97" s="95"/>
      <c r="R97" s="95"/>
      <c r="S97" s="71"/>
      <c r="T97" s="70"/>
      <c r="U97" s="160"/>
      <c r="V97" s="160"/>
      <c r="W97" s="95"/>
      <c r="X97" s="181"/>
    </row>
    <row r="98" spans="2:24" ht="26.1" customHeight="1">
      <c r="B98" s="79"/>
      <c r="C98" s="82"/>
      <c r="D98" s="82"/>
      <c r="E98" s="82"/>
      <c r="F98" s="82"/>
      <c r="G98" s="82"/>
      <c r="H98" s="82"/>
      <c r="I98" s="159"/>
      <c r="J98" s="159"/>
      <c r="K98" s="111"/>
      <c r="L98" s="139"/>
      <c r="N98" s="79"/>
      <c r="O98" s="111"/>
      <c r="P98" s="111"/>
      <c r="Q98" s="111"/>
      <c r="R98" s="111"/>
      <c r="S98" s="82"/>
      <c r="T98" s="82"/>
      <c r="U98" s="159"/>
      <c r="V98" s="159"/>
      <c r="W98" s="111"/>
      <c r="X98" s="174"/>
    </row>
    <row r="99" spans="2:24" ht="26.1" customHeight="1">
      <c r="B99" s="83"/>
      <c r="C99" s="84"/>
      <c r="D99" s="104"/>
      <c r="E99" s="104"/>
      <c r="F99" s="104"/>
      <c r="G99" s="86"/>
      <c r="H99" s="86"/>
      <c r="I99" s="162"/>
      <c r="J99" s="162"/>
      <c r="K99" s="104"/>
      <c r="L99" s="183"/>
      <c r="N99" s="83"/>
      <c r="O99" s="84"/>
      <c r="P99" s="104"/>
      <c r="Q99" s="104"/>
      <c r="R99" s="104"/>
      <c r="S99" s="86"/>
      <c r="T99" s="86"/>
      <c r="U99" s="185"/>
      <c r="V99" s="185"/>
      <c r="W99" s="186"/>
      <c r="X99" s="187"/>
    </row>
    <row r="100" spans="2:24" ht="26.1" customHeight="1">
      <c r="B100" s="69"/>
      <c r="C100" s="75"/>
      <c r="D100" s="95"/>
      <c r="E100" s="95"/>
      <c r="F100" s="95"/>
      <c r="G100" s="71"/>
      <c r="H100" s="70"/>
      <c r="I100" s="160"/>
      <c r="J100" s="160"/>
      <c r="K100" s="95"/>
      <c r="L100" s="181"/>
      <c r="N100" s="69"/>
      <c r="O100" s="75"/>
      <c r="P100" s="95"/>
      <c r="Q100" s="95"/>
      <c r="R100" s="95"/>
      <c r="S100" s="70"/>
      <c r="T100" s="70"/>
      <c r="U100" s="176"/>
      <c r="V100" s="176"/>
      <c r="W100" s="177"/>
      <c r="X100" s="188"/>
    </row>
    <row r="101" spans="2:24" ht="26.1" customHeight="1">
      <c r="B101" s="69"/>
      <c r="C101" s="75"/>
      <c r="D101" s="95"/>
      <c r="E101" s="95"/>
      <c r="F101" s="95"/>
      <c r="G101" s="71"/>
      <c r="H101" s="70"/>
      <c r="I101" s="160"/>
      <c r="J101" s="160"/>
      <c r="K101" s="95"/>
      <c r="L101" s="181"/>
      <c r="N101" s="69"/>
      <c r="O101" s="75"/>
      <c r="P101" s="95"/>
      <c r="Q101" s="95"/>
      <c r="R101" s="95"/>
      <c r="S101" s="70"/>
      <c r="T101" s="70"/>
      <c r="U101" s="158"/>
      <c r="V101" s="158"/>
      <c r="W101" s="91"/>
      <c r="X101" s="168"/>
    </row>
    <row r="102" spans="2:24" ht="26.1" customHeight="1">
      <c r="B102" s="69"/>
      <c r="C102" s="75"/>
      <c r="D102" s="95"/>
      <c r="E102" s="95"/>
      <c r="F102" s="95"/>
      <c r="G102" s="71"/>
      <c r="H102" s="70"/>
      <c r="I102" s="160"/>
      <c r="J102" s="160"/>
      <c r="K102" s="91"/>
      <c r="L102" s="181"/>
      <c r="N102" s="69"/>
      <c r="O102" s="75"/>
      <c r="P102" s="95"/>
      <c r="Q102" s="95"/>
      <c r="R102" s="95"/>
      <c r="S102" s="70"/>
      <c r="T102" s="70"/>
      <c r="U102" s="158"/>
      <c r="V102" s="158"/>
      <c r="W102" s="91"/>
      <c r="X102" s="168"/>
    </row>
    <row r="103" spans="2:24" ht="26.1" customHeight="1">
      <c r="B103" s="69"/>
      <c r="C103" s="75"/>
      <c r="D103" s="95"/>
      <c r="E103" s="95"/>
      <c r="F103" s="95"/>
      <c r="G103" s="71"/>
      <c r="H103" s="70"/>
      <c r="I103" s="160"/>
      <c r="J103" s="160"/>
      <c r="K103" s="91"/>
      <c r="L103" s="181"/>
      <c r="N103" s="69"/>
      <c r="O103" s="75"/>
      <c r="P103" s="95"/>
      <c r="Q103" s="95"/>
      <c r="R103" s="95"/>
      <c r="S103" s="70"/>
      <c r="T103" s="70"/>
      <c r="U103" s="158"/>
      <c r="V103" s="158"/>
      <c r="W103" s="91"/>
      <c r="X103" s="168"/>
    </row>
    <row r="104" spans="2:24" ht="26.1" customHeight="1">
      <c r="B104" s="69"/>
      <c r="C104" s="75"/>
      <c r="D104" s="95"/>
      <c r="E104" s="95"/>
      <c r="F104" s="95"/>
      <c r="G104" s="71"/>
      <c r="H104" s="70"/>
      <c r="I104" s="160"/>
      <c r="J104" s="160"/>
      <c r="K104" s="91"/>
      <c r="L104" s="181"/>
      <c r="N104" s="69"/>
      <c r="O104" s="75"/>
      <c r="P104" s="95"/>
      <c r="Q104" s="95"/>
      <c r="R104" s="95"/>
      <c r="S104" s="70"/>
      <c r="T104" s="70"/>
      <c r="U104" s="158"/>
      <c r="V104" s="158"/>
      <c r="W104" s="91"/>
      <c r="X104" s="168"/>
    </row>
    <row r="105" spans="2:24" ht="26.1" customHeight="1">
      <c r="B105" s="69"/>
      <c r="C105" s="95"/>
      <c r="D105" s="95"/>
      <c r="E105" s="95"/>
      <c r="F105" s="95"/>
      <c r="G105" s="70"/>
      <c r="H105" s="70"/>
      <c r="I105" s="160"/>
      <c r="J105" s="160"/>
      <c r="K105" s="91"/>
      <c r="L105" s="181"/>
      <c r="N105" s="69"/>
      <c r="O105" s="75"/>
      <c r="P105" s="95"/>
      <c r="Q105" s="95"/>
      <c r="R105" s="95"/>
      <c r="S105" s="70"/>
      <c r="T105" s="70"/>
      <c r="U105" s="158"/>
      <c r="V105" s="158"/>
      <c r="W105" s="91"/>
      <c r="X105" s="138"/>
    </row>
    <row r="106" spans="2:24" ht="26.1" customHeight="1">
      <c r="B106" s="69"/>
      <c r="C106" s="75"/>
      <c r="D106" s="95"/>
      <c r="E106" s="95"/>
      <c r="F106" s="95"/>
      <c r="G106" s="71"/>
      <c r="H106" s="70"/>
      <c r="I106" s="160"/>
      <c r="J106" s="160"/>
      <c r="K106" s="91"/>
      <c r="L106" s="181"/>
      <c r="N106" s="69"/>
      <c r="O106" s="75"/>
      <c r="P106" s="95"/>
      <c r="Q106" s="95"/>
      <c r="R106" s="95"/>
      <c r="S106" s="70"/>
      <c r="T106" s="70"/>
      <c r="U106" s="158"/>
      <c r="V106" s="158"/>
      <c r="W106" s="91"/>
      <c r="X106" s="168"/>
    </row>
    <row r="107" spans="2:24" ht="26.1" customHeight="1">
      <c r="B107" s="69"/>
      <c r="C107" s="95"/>
      <c r="D107" s="95"/>
      <c r="E107" s="95"/>
      <c r="F107" s="95"/>
      <c r="G107" s="70"/>
      <c r="H107" s="70"/>
      <c r="I107" s="160"/>
      <c r="J107" s="160"/>
      <c r="K107" s="91"/>
      <c r="L107" s="181"/>
      <c r="N107" s="69"/>
      <c r="O107" s="75"/>
      <c r="P107" s="95"/>
      <c r="Q107" s="95"/>
      <c r="R107" s="95"/>
      <c r="S107" s="71"/>
      <c r="T107" s="70"/>
      <c r="U107" s="158"/>
      <c r="V107" s="158"/>
      <c r="W107" s="91"/>
      <c r="X107" s="168"/>
    </row>
    <row r="108" spans="2:24" ht="26.1" customHeight="1">
      <c r="B108" s="69"/>
      <c r="C108" s="95"/>
      <c r="D108" s="95"/>
      <c r="E108" s="95"/>
      <c r="F108" s="95"/>
      <c r="G108" s="70"/>
      <c r="H108" s="70"/>
      <c r="I108" s="160"/>
      <c r="J108" s="160"/>
      <c r="K108" s="91"/>
      <c r="L108" s="181"/>
      <c r="N108" s="69"/>
      <c r="O108" s="75"/>
      <c r="P108" s="95"/>
      <c r="Q108" s="95"/>
      <c r="R108" s="95"/>
      <c r="S108" s="70"/>
      <c r="T108" s="70"/>
      <c r="U108" s="158"/>
      <c r="V108" s="158"/>
      <c r="W108" s="91"/>
      <c r="X108" s="168"/>
    </row>
    <row r="109" spans="2:24" ht="26.1" customHeight="1">
      <c r="B109" s="69"/>
      <c r="C109" s="75"/>
      <c r="D109" s="95"/>
      <c r="E109" s="95"/>
      <c r="F109" s="95"/>
      <c r="G109" s="71"/>
      <c r="H109" s="70"/>
      <c r="I109" s="160"/>
      <c r="J109" s="160"/>
      <c r="K109" s="91"/>
      <c r="L109" s="181"/>
      <c r="N109" s="69"/>
      <c r="O109" s="75"/>
      <c r="P109" s="95"/>
      <c r="Q109" s="95"/>
      <c r="R109" s="95"/>
      <c r="S109" s="70"/>
      <c r="T109" s="70"/>
      <c r="U109" s="160"/>
      <c r="V109" s="160"/>
      <c r="W109" s="75"/>
      <c r="X109" s="181"/>
    </row>
    <row r="110" spans="2:24" ht="26.1" customHeight="1">
      <c r="B110" s="69"/>
      <c r="C110" s="75"/>
      <c r="D110" s="95"/>
      <c r="E110" s="95"/>
      <c r="F110" s="95"/>
      <c r="G110" s="71"/>
      <c r="H110" s="70"/>
      <c r="I110" s="158"/>
      <c r="J110" s="158"/>
      <c r="K110" s="91"/>
      <c r="L110" s="138"/>
      <c r="N110" s="69"/>
      <c r="O110" s="75"/>
      <c r="P110" s="95"/>
      <c r="Q110" s="95"/>
      <c r="R110" s="95"/>
      <c r="S110" s="70"/>
      <c r="T110" s="70"/>
      <c r="U110" s="160"/>
      <c r="V110" s="160"/>
      <c r="W110" s="95"/>
      <c r="X110" s="181"/>
    </row>
    <row r="111" spans="2:24" ht="26.1" customHeight="1">
      <c r="B111" s="69"/>
      <c r="C111" s="75"/>
      <c r="D111" s="95"/>
      <c r="E111" s="95"/>
      <c r="F111" s="95"/>
      <c r="G111" s="71"/>
      <c r="H111" s="70"/>
      <c r="I111" s="158"/>
      <c r="J111" s="158"/>
      <c r="K111" s="91"/>
      <c r="L111" s="138"/>
      <c r="N111" s="69"/>
      <c r="O111" s="75"/>
      <c r="P111" s="95"/>
      <c r="Q111" s="95"/>
      <c r="R111" s="95"/>
      <c r="S111" s="70"/>
      <c r="T111" s="70"/>
      <c r="U111" s="160"/>
      <c r="V111" s="160"/>
      <c r="W111" s="91"/>
      <c r="X111" s="181"/>
    </row>
    <row r="112" spans="2:24" ht="26.1" customHeight="1">
      <c r="B112" s="69"/>
      <c r="C112" s="75"/>
      <c r="D112" s="95"/>
      <c r="E112" s="95"/>
      <c r="F112" s="95"/>
      <c r="G112" s="71"/>
      <c r="H112" s="70"/>
      <c r="I112" s="158"/>
      <c r="J112" s="158"/>
      <c r="K112" s="91"/>
      <c r="L112" s="138"/>
      <c r="N112" s="69"/>
      <c r="O112" s="75"/>
      <c r="P112" s="95"/>
      <c r="Q112" s="95"/>
      <c r="R112" s="95"/>
      <c r="S112" s="70"/>
      <c r="T112" s="70"/>
      <c r="U112" s="160"/>
      <c r="V112" s="160"/>
      <c r="W112" s="95"/>
      <c r="X112" s="181"/>
    </row>
    <row r="113" spans="2:24" ht="26.1" customHeight="1">
      <c r="B113" s="69"/>
      <c r="C113" s="75"/>
      <c r="D113" s="95"/>
      <c r="E113" s="95"/>
      <c r="F113" s="95"/>
      <c r="G113" s="71"/>
      <c r="H113" s="70"/>
      <c r="I113" s="158"/>
      <c r="J113" s="158"/>
      <c r="K113" s="91"/>
      <c r="L113" s="138"/>
      <c r="N113" s="69"/>
      <c r="O113" s="75"/>
      <c r="P113" s="95"/>
      <c r="Q113" s="95"/>
      <c r="R113" s="95"/>
      <c r="S113" s="70"/>
      <c r="T113" s="70"/>
      <c r="U113" s="160"/>
      <c r="V113" s="160"/>
      <c r="W113" s="75"/>
      <c r="X113" s="181"/>
    </row>
    <row r="114" spans="2:24" ht="26.1" customHeight="1">
      <c r="B114" s="69"/>
      <c r="C114" s="75"/>
      <c r="D114" s="95"/>
      <c r="E114" s="95"/>
      <c r="F114" s="95"/>
      <c r="G114" s="71"/>
      <c r="H114" s="70"/>
      <c r="I114" s="158"/>
      <c r="J114" s="158"/>
      <c r="K114" s="91"/>
      <c r="L114" s="168"/>
      <c r="N114" s="69"/>
      <c r="O114" s="95"/>
      <c r="P114" s="95"/>
      <c r="Q114" s="95"/>
      <c r="R114" s="95"/>
      <c r="S114" s="70"/>
      <c r="T114" s="70"/>
      <c r="U114" s="160"/>
      <c r="V114" s="160"/>
      <c r="W114" s="75"/>
      <c r="X114" s="181"/>
    </row>
    <row r="115" spans="2:24" ht="26.1" customHeight="1">
      <c r="B115" s="69"/>
      <c r="C115" s="75"/>
      <c r="D115" s="95"/>
      <c r="E115" s="95"/>
      <c r="F115" s="95"/>
      <c r="G115" s="71"/>
      <c r="H115" s="70"/>
      <c r="I115" s="160"/>
      <c r="J115" s="160"/>
      <c r="K115" s="91"/>
      <c r="L115" s="181"/>
      <c r="N115" s="69"/>
      <c r="O115" s="95"/>
      <c r="P115" s="95"/>
      <c r="Q115" s="95"/>
      <c r="R115" s="95"/>
      <c r="S115" s="70"/>
      <c r="T115" s="70"/>
      <c r="U115" s="160"/>
      <c r="V115" s="160"/>
      <c r="W115" s="75"/>
      <c r="X115" s="184"/>
    </row>
    <row r="116" spans="2:24" ht="26.1" customHeight="1">
      <c r="B116" s="69"/>
      <c r="C116" s="75"/>
      <c r="D116" s="95"/>
      <c r="E116" s="95"/>
      <c r="F116" s="95"/>
      <c r="G116" s="71"/>
      <c r="H116" s="70"/>
      <c r="I116" s="160"/>
      <c r="J116" s="160"/>
      <c r="K116" s="95"/>
      <c r="L116" s="181"/>
      <c r="N116" s="69"/>
      <c r="O116" s="95"/>
      <c r="P116" s="95"/>
      <c r="Q116" s="95"/>
      <c r="R116" s="95"/>
      <c r="S116" s="70"/>
      <c r="T116" s="70"/>
      <c r="U116" s="160"/>
      <c r="V116" s="160"/>
      <c r="W116" s="92"/>
      <c r="X116" s="181"/>
    </row>
    <row r="117" spans="2:24" ht="26.1" customHeight="1">
      <c r="B117" s="69"/>
      <c r="C117" s="75"/>
      <c r="D117" s="95"/>
      <c r="E117" s="95"/>
      <c r="F117" s="95"/>
      <c r="G117" s="71"/>
      <c r="H117" s="70"/>
      <c r="I117" s="158"/>
      <c r="J117" s="158"/>
      <c r="K117" s="91"/>
      <c r="L117" s="138"/>
      <c r="N117" s="69"/>
      <c r="O117" s="95"/>
      <c r="P117" s="95"/>
      <c r="Q117" s="95"/>
      <c r="R117" s="95"/>
      <c r="S117" s="70"/>
      <c r="T117" s="70"/>
      <c r="U117" s="158"/>
      <c r="V117" s="158"/>
      <c r="W117" s="75"/>
      <c r="X117" s="138"/>
    </row>
    <row r="118" spans="2:24" ht="26.1" customHeight="1">
      <c r="B118" s="69"/>
      <c r="C118" s="75"/>
      <c r="D118" s="95"/>
      <c r="E118" s="95"/>
      <c r="F118" s="95"/>
      <c r="G118" s="71"/>
      <c r="H118" s="70"/>
      <c r="I118" s="160"/>
      <c r="J118" s="160"/>
      <c r="K118" s="91"/>
      <c r="L118" s="181"/>
      <c r="N118" s="69"/>
      <c r="O118" s="95"/>
      <c r="P118" s="95"/>
      <c r="Q118" s="95"/>
      <c r="R118" s="95"/>
      <c r="S118" s="70"/>
      <c r="T118" s="70"/>
      <c r="U118" s="158"/>
      <c r="V118" s="158"/>
      <c r="W118" s="75"/>
      <c r="X118" s="138"/>
    </row>
    <row r="119" spans="2:24" ht="26.1" customHeight="1">
      <c r="B119" s="69"/>
      <c r="C119" s="75"/>
      <c r="D119" s="95"/>
      <c r="E119" s="95"/>
      <c r="F119" s="75"/>
      <c r="G119" s="70"/>
      <c r="H119" s="70"/>
      <c r="I119" s="160"/>
      <c r="J119" s="160"/>
      <c r="K119" s="92"/>
      <c r="L119" s="140"/>
      <c r="N119" s="89"/>
      <c r="O119" s="67"/>
      <c r="P119" s="67"/>
      <c r="Q119" s="67"/>
      <c r="R119" s="67"/>
      <c r="S119" s="67"/>
      <c r="T119" s="67"/>
      <c r="U119" s="178"/>
      <c r="V119" s="178"/>
      <c r="W119" s="193"/>
      <c r="X119" s="68"/>
    </row>
    <row r="120" spans="2:24" ht="26.1" customHeight="1">
      <c r="B120" s="69"/>
      <c r="C120" s="75"/>
      <c r="D120" s="95"/>
      <c r="E120" s="95"/>
      <c r="F120" s="75"/>
      <c r="G120" s="70"/>
      <c r="H120" s="70"/>
      <c r="I120" s="160"/>
      <c r="J120" s="160"/>
      <c r="K120" s="92"/>
      <c r="L120" s="141"/>
      <c r="N120" s="89"/>
      <c r="O120" s="67"/>
      <c r="P120" s="67"/>
      <c r="Q120" s="67"/>
      <c r="R120" s="67"/>
      <c r="S120" s="67"/>
      <c r="T120" s="67"/>
      <c r="U120" s="178"/>
      <c r="V120" s="178"/>
      <c r="W120" s="193"/>
      <c r="X120" s="68"/>
    </row>
    <row r="121" spans="2:24" ht="26.1" customHeight="1">
      <c r="B121" s="69"/>
      <c r="C121" s="75"/>
      <c r="D121" s="95"/>
      <c r="E121" s="95"/>
      <c r="F121" s="75"/>
      <c r="G121" s="70"/>
      <c r="H121" s="70"/>
      <c r="I121" s="160"/>
      <c r="J121" s="160"/>
      <c r="K121" s="92"/>
      <c r="L121" s="140"/>
      <c r="N121" s="89"/>
      <c r="O121" s="67"/>
      <c r="P121" s="67"/>
      <c r="Q121" s="67"/>
      <c r="R121" s="67"/>
      <c r="S121" s="67"/>
      <c r="T121" s="67"/>
      <c r="U121" s="178"/>
      <c r="V121" s="178"/>
      <c r="W121" s="193"/>
      <c r="X121" s="68"/>
    </row>
    <row r="122" spans="2:24" ht="26.1" customHeight="1">
      <c r="B122" s="79"/>
      <c r="C122" s="80"/>
      <c r="D122" s="111"/>
      <c r="E122" s="111"/>
      <c r="F122" s="111"/>
      <c r="G122" s="81"/>
      <c r="H122" s="82"/>
      <c r="I122" s="189"/>
      <c r="J122" s="189"/>
      <c r="K122" s="190"/>
      <c r="L122" s="191"/>
      <c r="N122" s="239"/>
      <c r="O122" s="128"/>
      <c r="P122" s="128"/>
      <c r="Q122" s="128"/>
      <c r="R122" s="128"/>
      <c r="S122" s="128"/>
      <c r="T122" s="128"/>
      <c r="U122" s="179"/>
      <c r="V122" s="179"/>
      <c r="W122" s="194"/>
      <c r="X122" s="90"/>
    </row>
    <row r="123" spans="2:24" ht="26.1" customHeight="1">
      <c r="B123" s="83"/>
      <c r="C123" s="86"/>
      <c r="D123" s="86"/>
      <c r="E123" s="86"/>
      <c r="F123" s="86"/>
      <c r="G123" s="86"/>
      <c r="H123" s="86"/>
      <c r="I123" s="157"/>
      <c r="J123" s="157"/>
      <c r="K123" s="99"/>
      <c r="L123" s="145"/>
      <c r="N123" s="83"/>
      <c r="O123" s="86"/>
      <c r="P123" s="86"/>
      <c r="Q123" s="86"/>
      <c r="R123" s="86"/>
      <c r="S123" s="86"/>
      <c r="T123" s="86"/>
      <c r="U123" s="157"/>
      <c r="V123" s="157"/>
      <c r="W123" s="99"/>
      <c r="X123" s="145"/>
    </row>
    <row r="124" spans="2:24" ht="26.1" customHeight="1">
      <c r="B124" s="69"/>
      <c r="C124" s="70"/>
      <c r="D124" s="70"/>
      <c r="E124" s="70"/>
      <c r="F124" s="70"/>
      <c r="G124" s="70"/>
      <c r="H124" s="70"/>
      <c r="I124" s="158"/>
      <c r="J124" s="158"/>
      <c r="K124" s="92"/>
      <c r="L124" s="138"/>
      <c r="N124" s="69"/>
      <c r="O124" s="70"/>
      <c r="P124" s="70"/>
      <c r="Q124" s="70"/>
      <c r="R124" s="70"/>
      <c r="S124" s="70"/>
      <c r="T124" s="70"/>
      <c r="U124" s="158"/>
      <c r="V124" s="158"/>
      <c r="W124" s="92"/>
      <c r="X124" s="138"/>
    </row>
    <row r="125" spans="2:24" ht="26.1" customHeight="1">
      <c r="B125" s="69"/>
      <c r="C125" s="71"/>
      <c r="D125" s="70"/>
      <c r="E125" s="70"/>
      <c r="F125" s="70"/>
      <c r="G125" s="71"/>
      <c r="H125" s="70"/>
      <c r="I125" s="158"/>
      <c r="J125" s="158"/>
      <c r="K125" s="91"/>
      <c r="L125" s="138"/>
      <c r="N125" s="69"/>
      <c r="O125" s="70"/>
      <c r="P125" s="70"/>
      <c r="Q125" s="70"/>
      <c r="R125" s="70"/>
      <c r="S125" s="70"/>
      <c r="T125" s="70"/>
      <c r="U125" s="158"/>
      <c r="V125" s="158"/>
      <c r="W125" s="92"/>
      <c r="X125" s="138"/>
    </row>
    <row r="126" spans="2:24" ht="26.1" customHeight="1">
      <c r="B126" s="69"/>
      <c r="C126" s="71"/>
      <c r="D126" s="70"/>
      <c r="E126" s="70"/>
      <c r="F126" s="70"/>
      <c r="G126" s="71"/>
      <c r="H126" s="70"/>
      <c r="I126" s="158"/>
      <c r="J126" s="158"/>
      <c r="K126" s="93"/>
      <c r="L126" s="138"/>
      <c r="N126" s="69"/>
      <c r="O126" s="95"/>
      <c r="P126" s="95"/>
      <c r="Q126" s="95"/>
      <c r="R126" s="95"/>
      <c r="S126" s="70"/>
      <c r="T126" s="70"/>
      <c r="U126" s="158"/>
      <c r="V126" s="158"/>
      <c r="W126" s="92"/>
      <c r="X126" s="138"/>
    </row>
    <row r="127" spans="2:24" ht="26.1" customHeight="1">
      <c r="B127" s="69"/>
      <c r="C127" s="70"/>
      <c r="D127" s="70"/>
      <c r="E127" s="70"/>
      <c r="F127" s="70"/>
      <c r="G127" s="70"/>
      <c r="H127" s="70"/>
      <c r="I127" s="158"/>
      <c r="J127" s="158"/>
      <c r="K127" s="92"/>
      <c r="L127" s="138"/>
      <c r="N127" s="69"/>
      <c r="O127" s="95"/>
      <c r="P127" s="95"/>
      <c r="Q127" s="95"/>
      <c r="R127" s="95"/>
      <c r="S127" s="70"/>
      <c r="T127" s="70"/>
      <c r="U127" s="158"/>
      <c r="V127" s="158"/>
      <c r="W127" s="92"/>
      <c r="X127" s="138"/>
    </row>
    <row r="128" spans="2:24" ht="26.1" customHeight="1">
      <c r="B128" s="69"/>
      <c r="C128" s="70"/>
      <c r="D128" s="70"/>
      <c r="E128" s="70"/>
      <c r="F128" s="70"/>
      <c r="G128" s="70"/>
      <c r="H128" s="70"/>
      <c r="I128" s="158"/>
      <c r="J128" s="158"/>
      <c r="K128" s="92"/>
      <c r="L128" s="138"/>
      <c r="N128" s="69"/>
      <c r="O128" s="95"/>
      <c r="P128" s="95"/>
      <c r="Q128" s="95"/>
      <c r="R128" s="95"/>
      <c r="S128" s="70"/>
      <c r="T128" s="70"/>
      <c r="U128" s="158"/>
      <c r="V128" s="158"/>
      <c r="W128" s="92"/>
      <c r="X128" s="138"/>
    </row>
    <row r="129" spans="2:24" ht="26.1" customHeight="1">
      <c r="B129" s="69"/>
      <c r="C129" s="70"/>
      <c r="D129" s="70"/>
      <c r="E129" s="70"/>
      <c r="F129" s="70"/>
      <c r="G129" s="70"/>
      <c r="H129" s="70"/>
      <c r="I129" s="158"/>
      <c r="J129" s="158"/>
      <c r="K129" s="92"/>
      <c r="L129" s="138"/>
      <c r="N129" s="69"/>
      <c r="O129" s="95"/>
      <c r="P129" s="95"/>
      <c r="Q129" s="95"/>
      <c r="R129" s="95"/>
      <c r="S129" s="70"/>
      <c r="T129" s="70"/>
      <c r="U129" s="160"/>
      <c r="V129" s="160"/>
      <c r="W129" s="92"/>
      <c r="X129" s="181"/>
    </row>
    <row r="130" spans="2:24" ht="26.1" customHeight="1">
      <c r="B130" s="69"/>
      <c r="C130" s="70"/>
      <c r="D130" s="70"/>
      <c r="E130" s="70"/>
      <c r="F130" s="70"/>
      <c r="G130" s="70"/>
      <c r="H130" s="70"/>
      <c r="I130" s="158"/>
      <c r="J130" s="158"/>
      <c r="K130" s="92"/>
      <c r="L130" s="138"/>
      <c r="N130" s="69"/>
      <c r="O130" s="95"/>
      <c r="P130" s="95"/>
      <c r="Q130" s="95"/>
      <c r="R130" s="95"/>
      <c r="S130" s="70"/>
      <c r="T130" s="70"/>
      <c r="U130" s="160"/>
      <c r="V130" s="160"/>
      <c r="W130" s="92"/>
      <c r="X130" s="181"/>
    </row>
    <row r="131" spans="2:24" ht="26.1" customHeight="1">
      <c r="B131" s="69"/>
      <c r="C131" s="70"/>
      <c r="D131" s="70"/>
      <c r="E131" s="70"/>
      <c r="F131" s="70"/>
      <c r="G131" s="70"/>
      <c r="H131" s="70"/>
      <c r="I131" s="158"/>
      <c r="J131" s="158"/>
      <c r="K131" s="92"/>
      <c r="L131" s="138"/>
      <c r="N131" s="69"/>
      <c r="O131" s="95"/>
      <c r="P131" s="95"/>
      <c r="Q131" s="95"/>
      <c r="R131" s="95"/>
      <c r="S131" s="70"/>
      <c r="T131" s="70"/>
      <c r="U131" s="160"/>
      <c r="V131" s="160"/>
      <c r="W131" s="92"/>
      <c r="X131" s="181"/>
    </row>
    <row r="132" spans="2:24" ht="26.1" customHeight="1">
      <c r="B132" s="69"/>
      <c r="C132" s="70"/>
      <c r="D132" s="70"/>
      <c r="E132" s="70"/>
      <c r="F132" s="70"/>
      <c r="G132" s="70"/>
      <c r="H132" s="70"/>
      <c r="I132" s="158"/>
      <c r="J132" s="158"/>
      <c r="K132" s="92"/>
      <c r="L132" s="138"/>
      <c r="N132" s="69"/>
      <c r="O132" s="95"/>
      <c r="P132" s="95"/>
      <c r="Q132" s="95"/>
      <c r="R132" s="95"/>
      <c r="S132" s="70"/>
      <c r="T132" s="70"/>
      <c r="U132" s="160"/>
      <c r="V132" s="160"/>
      <c r="W132" s="92"/>
      <c r="X132" s="181"/>
    </row>
    <row r="133" spans="2:24" ht="26.1" customHeight="1">
      <c r="B133" s="69"/>
      <c r="C133" s="70"/>
      <c r="D133" s="70"/>
      <c r="E133" s="70"/>
      <c r="F133" s="70"/>
      <c r="G133" s="70"/>
      <c r="H133" s="70"/>
      <c r="I133" s="158"/>
      <c r="J133" s="158"/>
      <c r="K133" s="92"/>
      <c r="L133" s="138"/>
      <c r="N133" s="69"/>
      <c r="O133" s="95"/>
      <c r="P133" s="95"/>
      <c r="Q133" s="95"/>
      <c r="R133" s="95"/>
      <c r="S133" s="70"/>
      <c r="T133" s="70"/>
      <c r="U133" s="160"/>
      <c r="V133" s="160"/>
      <c r="W133" s="92"/>
      <c r="X133" s="181"/>
    </row>
    <row r="134" spans="2:24" ht="26.1" customHeight="1">
      <c r="B134" s="69"/>
      <c r="C134" s="70"/>
      <c r="D134" s="70"/>
      <c r="E134" s="70"/>
      <c r="F134" s="70"/>
      <c r="G134" s="70"/>
      <c r="H134" s="70"/>
      <c r="I134" s="158"/>
      <c r="J134" s="158"/>
      <c r="K134" s="92"/>
      <c r="L134" s="138"/>
      <c r="N134" s="69"/>
      <c r="O134" s="95"/>
      <c r="P134" s="95"/>
      <c r="Q134" s="95"/>
      <c r="R134" s="95"/>
      <c r="S134" s="70"/>
      <c r="T134" s="70"/>
      <c r="U134" s="160"/>
      <c r="V134" s="160"/>
      <c r="W134" s="92"/>
      <c r="X134" s="181"/>
    </row>
    <row r="135" spans="2:24" ht="26.1" customHeight="1">
      <c r="B135" s="69"/>
      <c r="C135" s="70"/>
      <c r="D135" s="70"/>
      <c r="E135" s="70"/>
      <c r="F135" s="70"/>
      <c r="G135" s="70"/>
      <c r="H135" s="70"/>
      <c r="I135" s="158"/>
      <c r="J135" s="158"/>
      <c r="K135" s="92"/>
      <c r="L135" s="138"/>
      <c r="N135" s="69"/>
      <c r="O135" s="95"/>
      <c r="P135" s="95"/>
      <c r="Q135" s="95"/>
      <c r="R135" s="95"/>
      <c r="S135" s="70"/>
      <c r="T135" s="70"/>
      <c r="U135" s="160"/>
      <c r="V135" s="160"/>
      <c r="W135" s="92"/>
      <c r="X135" s="181"/>
    </row>
    <row r="136" spans="2:24" ht="26.1" customHeight="1">
      <c r="B136" s="69"/>
      <c r="C136" s="70"/>
      <c r="D136" s="70"/>
      <c r="E136" s="70"/>
      <c r="F136" s="70"/>
      <c r="G136" s="70"/>
      <c r="H136" s="70"/>
      <c r="I136" s="158"/>
      <c r="J136" s="158"/>
      <c r="K136" s="92"/>
      <c r="L136" s="138"/>
      <c r="N136" s="69"/>
      <c r="O136" s="95"/>
      <c r="P136" s="95"/>
      <c r="Q136" s="95"/>
      <c r="R136" s="95"/>
      <c r="S136" s="70"/>
      <c r="T136" s="70"/>
      <c r="U136" s="160"/>
      <c r="V136" s="160"/>
      <c r="W136" s="92"/>
      <c r="X136" s="181"/>
    </row>
    <row r="137" spans="2:24" ht="26.1" customHeight="1">
      <c r="B137" s="69"/>
      <c r="C137" s="70">
        <f ca="1">OL국유지!C254</f>
        <v>0</v>
      </c>
      <c r="D137" s="70">
        <f ca="1">OL국유지!D254</f>
        <v>0</v>
      </c>
      <c r="E137" s="70">
        <f ca="1">OL국유지!E254</f>
        <v>0</v>
      </c>
      <c r="F137" s="70">
        <f ca="1">OL국유지!F254</f>
        <v>0</v>
      </c>
      <c r="G137" s="70">
        <f ca="1">OL국유지!G254</f>
        <v>0</v>
      </c>
      <c r="H137" s="70">
        <f ca="1">OL국유지!H254</f>
        <v>0</v>
      </c>
      <c r="I137" s="158">
        <f ca="1">OL국유지!I254</f>
        <v>0</v>
      </c>
      <c r="J137" s="158">
        <f ca="1">OL국유지!J254</f>
        <v>0</v>
      </c>
      <c r="K137" s="92">
        <f ca="1">OL국유지!K254</f>
        <v>0</v>
      </c>
      <c r="L137" s="138">
        <f ca="1">OL국유지!L254</f>
        <v>0</v>
      </c>
      <c r="N137" s="69"/>
      <c r="O137" s="95">
        <f ca="1">OL국유지!C278</f>
        <v>0</v>
      </c>
      <c r="P137" s="95">
        <f ca="1">OL국유지!D278</f>
        <v>0</v>
      </c>
      <c r="Q137" s="95">
        <f ca="1">OL국유지!E278</f>
        <v>0</v>
      </c>
      <c r="R137" s="95">
        <f ca="1">OL국유지!F278</f>
        <v>0</v>
      </c>
      <c r="S137" s="70">
        <f ca="1">OL국유지!G278</f>
        <v>0</v>
      </c>
      <c r="T137" s="70">
        <f ca="1">OL국유지!H278</f>
        <v>0</v>
      </c>
      <c r="U137" s="160">
        <f ca="1">OL국유지!I278</f>
        <v>0</v>
      </c>
      <c r="V137" s="160">
        <f ca="1">OL국유지!J278</f>
        <v>0</v>
      </c>
      <c r="W137" s="92">
        <f ca="1">OL국유지!K278</f>
        <v>0</v>
      </c>
      <c r="X137" s="181">
        <f ca="1">OL국유지!L278</f>
        <v>0</v>
      </c>
    </row>
    <row r="138" spans="2:24" ht="26.1" customHeight="1">
      <c r="B138" s="69"/>
      <c r="C138" s="70">
        <f ca="1">OL국유지!C255</f>
        <v>0</v>
      </c>
      <c r="D138" s="70">
        <f ca="1">OL국유지!D255</f>
        <v>0</v>
      </c>
      <c r="E138" s="70">
        <f ca="1">OL국유지!E255</f>
        <v>0</v>
      </c>
      <c r="F138" s="70">
        <f ca="1">OL국유지!F255</f>
        <v>0</v>
      </c>
      <c r="G138" s="70">
        <f ca="1">OL국유지!G255</f>
        <v>0</v>
      </c>
      <c r="H138" s="70">
        <f ca="1">OL국유지!H255</f>
        <v>0</v>
      </c>
      <c r="I138" s="158">
        <f ca="1">OL국유지!I255</f>
        <v>0</v>
      </c>
      <c r="J138" s="158">
        <f ca="1">OL국유지!J255</f>
        <v>0</v>
      </c>
      <c r="K138" s="92">
        <f ca="1">OL국유지!K255</f>
        <v>0</v>
      </c>
      <c r="L138" s="138">
        <f ca="1">OL국유지!L255</f>
        <v>0</v>
      </c>
      <c r="N138" s="69"/>
      <c r="O138" s="95">
        <f ca="1">OL국유지!C279</f>
        <v>0</v>
      </c>
      <c r="P138" s="95">
        <f ca="1">OL국유지!D279</f>
        <v>0</v>
      </c>
      <c r="Q138" s="95">
        <f ca="1">OL국유지!E279</f>
        <v>0</v>
      </c>
      <c r="R138" s="95">
        <f ca="1">OL국유지!F279</f>
        <v>0</v>
      </c>
      <c r="S138" s="70">
        <f ca="1">OL국유지!G279</f>
        <v>0</v>
      </c>
      <c r="T138" s="70">
        <f ca="1">OL국유지!H279</f>
        <v>0</v>
      </c>
      <c r="U138" s="160">
        <f ca="1">OL국유지!I279</f>
        <v>0</v>
      </c>
      <c r="V138" s="160">
        <f ca="1">OL국유지!J279</f>
        <v>0</v>
      </c>
      <c r="W138" s="92">
        <f ca="1">OL국유지!K279</f>
        <v>0</v>
      </c>
      <c r="X138" s="181">
        <f ca="1">OL국유지!L279</f>
        <v>0</v>
      </c>
    </row>
    <row r="139" spans="2:24" ht="26.1" customHeight="1">
      <c r="B139" s="69"/>
      <c r="C139" s="71">
        <f ca="1">OL국유지!C256</f>
        <v>0</v>
      </c>
      <c r="D139" s="70">
        <f ca="1">OL국유지!D256</f>
        <v>0</v>
      </c>
      <c r="E139" s="70">
        <f ca="1">OL국유지!E256</f>
        <v>0</v>
      </c>
      <c r="F139" s="70">
        <f ca="1">OL국유지!F256</f>
        <v>0</v>
      </c>
      <c r="G139" s="71">
        <f ca="1">OL국유지!G256</f>
        <v>0</v>
      </c>
      <c r="H139" s="70">
        <f ca="1">OL국유지!H256</f>
        <v>0</v>
      </c>
      <c r="I139" s="158">
        <f ca="1">OL국유지!I256</f>
        <v>0</v>
      </c>
      <c r="J139" s="158">
        <f ca="1">OL국유지!J256</f>
        <v>0</v>
      </c>
      <c r="K139" s="91">
        <f ca="1">OL국유지!K256</f>
        <v>0</v>
      </c>
      <c r="L139" s="138">
        <f ca="1">OL국유지!L256</f>
        <v>0</v>
      </c>
      <c r="N139" s="69"/>
      <c r="O139" s="95">
        <f ca="1">OL국유지!C280</f>
        <v>0</v>
      </c>
      <c r="P139" s="95">
        <f ca="1">OL국유지!D280</f>
        <v>0</v>
      </c>
      <c r="Q139" s="95">
        <f ca="1">OL국유지!E280</f>
        <v>0</v>
      </c>
      <c r="R139" s="95">
        <f ca="1">OL국유지!F280</f>
        <v>0</v>
      </c>
      <c r="S139" s="70">
        <f ca="1">OL국유지!G280</f>
        <v>0</v>
      </c>
      <c r="T139" s="70">
        <f ca="1">OL국유지!H280</f>
        <v>0</v>
      </c>
      <c r="U139" s="158">
        <f ca="1">OL국유지!I280</f>
        <v>0</v>
      </c>
      <c r="V139" s="158">
        <f ca="1">OL국유지!J280</f>
        <v>0</v>
      </c>
      <c r="W139" s="92">
        <f ca="1">OL국유지!K280</f>
        <v>0</v>
      </c>
      <c r="X139" s="138">
        <f ca="1">OL국유지!L280</f>
        <v>0</v>
      </c>
    </row>
    <row r="140" spans="2:24" ht="26.1" customHeight="1">
      <c r="B140" s="69"/>
      <c r="C140" s="70">
        <f ca="1">OL국유지!C257</f>
        <v>0</v>
      </c>
      <c r="D140" s="70">
        <f ca="1">OL국유지!D257</f>
        <v>0</v>
      </c>
      <c r="E140" s="70">
        <f ca="1">OL국유지!E257</f>
        <v>0</v>
      </c>
      <c r="F140" s="70">
        <f ca="1">OL국유지!F257</f>
        <v>0</v>
      </c>
      <c r="G140" s="70">
        <f ca="1">OL국유지!G257</f>
        <v>0</v>
      </c>
      <c r="H140" s="70">
        <f ca="1">OL국유지!H257</f>
        <v>0</v>
      </c>
      <c r="I140" s="158">
        <f ca="1">OL국유지!I257</f>
        <v>0</v>
      </c>
      <c r="J140" s="158">
        <f ca="1">OL국유지!J257</f>
        <v>0</v>
      </c>
      <c r="K140" s="92">
        <f ca="1">OL국유지!K257</f>
        <v>0</v>
      </c>
      <c r="L140" s="138">
        <f ca="1">OL국유지!L257</f>
        <v>0</v>
      </c>
      <c r="N140" s="69"/>
      <c r="O140" s="95">
        <f ca="1">OL국유지!C281</f>
        <v>0</v>
      </c>
      <c r="P140" s="95">
        <f ca="1">OL국유지!D281</f>
        <v>0</v>
      </c>
      <c r="Q140" s="95">
        <f ca="1">OL국유지!E281</f>
        <v>0</v>
      </c>
      <c r="R140" s="95">
        <f ca="1">OL국유지!F281</f>
        <v>0</v>
      </c>
      <c r="S140" s="70">
        <f ca="1">OL국유지!G281</f>
        <v>0</v>
      </c>
      <c r="T140" s="70">
        <f ca="1">OL국유지!H281</f>
        <v>0</v>
      </c>
      <c r="U140" s="158">
        <f ca="1">OL국유지!I281</f>
        <v>0</v>
      </c>
      <c r="V140" s="158">
        <f ca="1">OL국유지!J281</f>
        <v>0</v>
      </c>
      <c r="W140" s="91">
        <f ca="1">OL국유지!K281</f>
        <v>0</v>
      </c>
      <c r="X140" s="138">
        <f ca="1">OL국유지!L281</f>
        <v>0</v>
      </c>
    </row>
    <row r="141" spans="2:24" ht="26.1" customHeight="1">
      <c r="B141" s="69"/>
      <c r="C141" s="70">
        <f ca="1">OL국유지!C258</f>
        <v>0</v>
      </c>
      <c r="D141" s="70">
        <f ca="1">OL국유지!D258</f>
        <v>0</v>
      </c>
      <c r="E141" s="70">
        <f ca="1">OL국유지!E258</f>
        <v>0</v>
      </c>
      <c r="F141" s="70">
        <f ca="1">OL국유지!F258</f>
        <v>0</v>
      </c>
      <c r="G141" s="70">
        <f ca="1">OL국유지!G258</f>
        <v>0</v>
      </c>
      <c r="H141" s="70">
        <f ca="1">OL국유지!H258</f>
        <v>0</v>
      </c>
      <c r="I141" s="158">
        <f ca="1">OL국유지!I258</f>
        <v>0</v>
      </c>
      <c r="J141" s="158">
        <f ca="1">OL국유지!J258</f>
        <v>0</v>
      </c>
      <c r="K141" s="92">
        <f ca="1">OL국유지!K258</f>
        <v>0</v>
      </c>
      <c r="L141" s="138">
        <f ca="1">OL국유지!L258</f>
        <v>0</v>
      </c>
      <c r="N141" s="69"/>
      <c r="O141" s="95">
        <f ca="1">OL국유지!C282</f>
        <v>0</v>
      </c>
      <c r="P141" s="95">
        <f ca="1">OL국유지!D282</f>
        <v>0</v>
      </c>
      <c r="Q141" s="95">
        <f ca="1">OL국유지!E282</f>
        <v>0</v>
      </c>
      <c r="R141" s="95">
        <f ca="1">OL국유지!F282</f>
        <v>0</v>
      </c>
      <c r="S141" s="70">
        <f ca="1">OL국유지!G282</f>
        <v>0</v>
      </c>
      <c r="T141" s="70">
        <f ca="1">OL국유지!H282</f>
        <v>0</v>
      </c>
      <c r="U141" s="160">
        <f ca="1">OL국유지!I282</f>
        <v>0</v>
      </c>
      <c r="V141" s="160">
        <f ca="1">OL국유지!J282</f>
        <v>0</v>
      </c>
      <c r="W141" s="91">
        <f ca="1">OL국유지!K282</f>
        <v>0</v>
      </c>
      <c r="X141" s="181">
        <f ca="1">OL국유지!L282</f>
        <v>0</v>
      </c>
    </row>
    <row r="142" spans="2:24" ht="26.1" customHeight="1">
      <c r="B142" s="69"/>
      <c r="C142" s="70">
        <f ca="1">OL국유지!C259</f>
        <v>0</v>
      </c>
      <c r="D142" s="70">
        <f ca="1">OL국유지!D259</f>
        <v>0</v>
      </c>
      <c r="E142" s="70">
        <f ca="1">OL국유지!E259</f>
        <v>0</v>
      </c>
      <c r="F142" s="70">
        <f ca="1">OL국유지!F259</f>
        <v>0</v>
      </c>
      <c r="G142" s="70">
        <f ca="1">OL국유지!G259</f>
        <v>0</v>
      </c>
      <c r="H142" s="70">
        <f ca="1">OL국유지!H259</f>
        <v>0</v>
      </c>
      <c r="I142" s="158">
        <f ca="1">OL국유지!I259</f>
        <v>0</v>
      </c>
      <c r="J142" s="158">
        <f ca="1">OL국유지!J259</f>
        <v>0</v>
      </c>
      <c r="K142" s="92">
        <f ca="1">OL국유지!K259</f>
        <v>0</v>
      </c>
      <c r="L142" s="138">
        <f ca="1">OL국유지!L259</f>
        <v>0</v>
      </c>
      <c r="N142" s="69"/>
      <c r="O142" s="95">
        <f ca="1">OL국유지!C283</f>
        <v>0</v>
      </c>
      <c r="P142" s="95">
        <f ca="1">OL국유지!D283</f>
        <v>0</v>
      </c>
      <c r="Q142" s="95">
        <f ca="1">OL국유지!E283</f>
        <v>0</v>
      </c>
      <c r="R142" s="95">
        <f ca="1">OL국유지!F283</f>
        <v>0</v>
      </c>
      <c r="S142" s="70">
        <f ca="1">OL국유지!G283</f>
        <v>0</v>
      </c>
      <c r="T142" s="70">
        <f ca="1">OL국유지!H283</f>
        <v>0</v>
      </c>
      <c r="U142" s="158">
        <f ca="1">OL국유지!I283</f>
        <v>0</v>
      </c>
      <c r="V142" s="158">
        <f ca="1">OL국유지!J283</f>
        <v>0</v>
      </c>
      <c r="W142" s="100">
        <f ca="1">OL국유지!K283</f>
        <v>0</v>
      </c>
      <c r="X142" s="138">
        <f ca="1">OL국유지!L283</f>
        <v>0</v>
      </c>
    </row>
    <row r="143" spans="2:24" ht="26.1" customHeight="1">
      <c r="B143" s="69"/>
      <c r="C143" s="70">
        <f ca="1">OL국유지!C260</f>
        <v>0</v>
      </c>
      <c r="D143" s="70">
        <f ca="1">OL국유지!D260</f>
        <v>0</v>
      </c>
      <c r="E143" s="70">
        <f ca="1">OL국유지!E260</f>
        <v>0</v>
      </c>
      <c r="F143" s="70">
        <f ca="1">OL국유지!F260</f>
        <v>0</v>
      </c>
      <c r="G143" s="70">
        <f ca="1">OL국유지!G260</f>
        <v>0</v>
      </c>
      <c r="H143" s="70">
        <f ca="1">OL국유지!H260</f>
        <v>0</v>
      </c>
      <c r="I143" s="158">
        <f ca="1">OL국유지!I260</f>
        <v>0</v>
      </c>
      <c r="J143" s="158">
        <f ca="1">OL국유지!J260</f>
        <v>0</v>
      </c>
      <c r="K143" s="92">
        <f ca="1">OL국유지!K260</f>
        <v>0</v>
      </c>
      <c r="L143" s="138">
        <f ca="1">OL국유지!L260</f>
        <v>0</v>
      </c>
      <c r="N143" s="69"/>
      <c r="O143" s="95">
        <f ca="1">OL국유지!C284</f>
        <v>0</v>
      </c>
      <c r="P143" s="95">
        <f ca="1">OL국유지!D284</f>
        <v>0</v>
      </c>
      <c r="Q143" s="95">
        <f ca="1">OL국유지!E284</f>
        <v>0</v>
      </c>
      <c r="R143" s="95">
        <f ca="1">OL국유지!F284</f>
        <v>0</v>
      </c>
      <c r="S143" s="70">
        <f ca="1">OL국유지!G284</f>
        <v>0</v>
      </c>
      <c r="T143" s="70">
        <f ca="1">OL국유지!H284</f>
        <v>0</v>
      </c>
      <c r="U143" s="160">
        <f ca="1">OL국유지!I284</f>
        <v>0</v>
      </c>
      <c r="V143" s="160">
        <f ca="1">OL국유지!J284</f>
        <v>0</v>
      </c>
      <c r="W143" s="92">
        <f ca="1">OL국유지!K284</f>
        <v>0</v>
      </c>
      <c r="X143" s="181">
        <f ca="1">OL국유지!L284</f>
        <v>0</v>
      </c>
    </row>
    <row r="144" spans="2:24" ht="26.1" customHeight="1">
      <c r="B144" s="69"/>
      <c r="C144" s="70">
        <f ca="1">OL국유지!C261</f>
        <v>0</v>
      </c>
      <c r="D144" s="70">
        <f ca="1">OL국유지!D261</f>
        <v>0</v>
      </c>
      <c r="E144" s="70">
        <f ca="1">OL국유지!E261</f>
        <v>0</v>
      </c>
      <c r="F144" s="70">
        <f ca="1">OL국유지!F261</f>
        <v>0</v>
      </c>
      <c r="G144" s="70">
        <f ca="1">OL국유지!G261</f>
        <v>0</v>
      </c>
      <c r="H144" s="70">
        <f ca="1">OL국유지!H261</f>
        <v>0</v>
      </c>
      <c r="I144" s="158">
        <f ca="1">OL국유지!I261</f>
        <v>0</v>
      </c>
      <c r="J144" s="158">
        <f ca="1">OL국유지!J261</f>
        <v>0</v>
      </c>
      <c r="K144" s="92">
        <f ca="1">OL국유지!K261</f>
        <v>0</v>
      </c>
      <c r="L144" s="138">
        <f ca="1">OL국유지!L261</f>
        <v>0</v>
      </c>
      <c r="N144" s="69"/>
      <c r="O144" s="95">
        <f ca="1">OL국유지!C285</f>
        <v>0</v>
      </c>
      <c r="P144" s="95">
        <f ca="1">OL국유지!D285</f>
        <v>0</v>
      </c>
      <c r="Q144" s="95">
        <f ca="1">OL국유지!E285</f>
        <v>0</v>
      </c>
      <c r="R144" s="95">
        <f ca="1">OL국유지!F285</f>
        <v>0</v>
      </c>
      <c r="S144" s="70">
        <f ca="1">OL국유지!G285</f>
        <v>0</v>
      </c>
      <c r="T144" s="70">
        <f ca="1">OL국유지!H285</f>
        <v>0</v>
      </c>
      <c r="U144" s="160">
        <f ca="1">OL국유지!I285</f>
        <v>0</v>
      </c>
      <c r="V144" s="160">
        <f ca="1">OL국유지!J285</f>
        <v>0</v>
      </c>
      <c r="W144" s="92">
        <f ca="1">OL국유지!K285</f>
        <v>0</v>
      </c>
      <c r="X144" s="181">
        <f ca="1">OL국유지!L285</f>
        <v>0</v>
      </c>
    </row>
    <row r="145" spans="2:24" ht="26.1" customHeight="1">
      <c r="B145" s="69"/>
      <c r="C145" s="70">
        <f ca="1">OL국유지!C262</f>
        <v>0</v>
      </c>
      <c r="D145" s="70">
        <f ca="1">OL국유지!D262</f>
        <v>0</v>
      </c>
      <c r="E145" s="70">
        <f ca="1">OL국유지!E262</f>
        <v>0</v>
      </c>
      <c r="F145" s="70">
        <f ca="1">OL국유지!F262</f>
        <v>0</v>
      </c>
      <c r="G145" s="70">
        <f ca="1">OL국유지!G262</f>
        <v>0</v>
      </c>
      <c r="H145" s="70">
        <f ca="1">OL국유지!H262</f>
        <v>0</v>
      </c>
      <c r="I145" s="158">
        <f ca="1">OL국유지!I262</f>
        <v>0</v>
      </c>
      <c r="J145" s="158">
        <f ca="1">OL국유지!J262</f>
        <v>0</v>
      </c>
      <c r="K145" s="92">
        <f ca="1">OL국유지!K262</f>
        <v>0</v>
      </c>
      <c r="L145" s="138">
        <f ca="1">OL국유지!L262</f>
        <v>0</v>
      </c>
      <c r="N145" s="69"/>
      <c r="O145" s="95">
        <f ca="1">OL국유지!C286</f>
        <v>0</v>
      </c>
      <c r="P145" s="95">
        <f ca="1">OL국유지!D286</f>
        <v>0</v>
      </c>
      <c r="Q145" s="95">
        <f ca="1">OL국유지!E286</f>
        <v>0</v>
      </c>
      <c r="R145" s="95">
        <f ca="1">OL국유지!F286</f>
        <v>0</v>
      </c>
      <c r="S145" s="70">
        <f ca="1">OL국유지!G286</f>
        <v>0</v>
      </c>
      <c r="T145" s="70">
        <f ca="1">OL국유지!H286</f>
        <v>0</v>
      </c>
      <c r="U145" s="160">
        <f ca="1">OL국유지!I286</f>
        <v>0</v>
      </c>
      <c r="V145" s="160">
        <f ca="1">OL국유지!J286</f>
        <v>0</v>
      </c>
      <c r="W145" s="92">
        <f ca="1">OL국유지!K286</f>
        <v>0</v>
      </c>
      <c r="X145" s="181">
        <f ca="1">OL국유지!L286</f>
        <v>0</v>
      </c>
    </row>
    <row r="146" spans="2:24" ht="26.1" customHeight="1">
      <c r="B146" s="79"/>
      <c r="C146" s="82">
        <f ca="1">OL국유지!C263</f>
        <v>0</v>
      </c>
      <c r="D146" s="82">
        <f ca="1">OL국유지!D263</f>
        <v>0</v>
      </c>
      <c r="E146" s="82">
        <f ca="1">OL국유지!E263</f>
        <v>0</v>
      </c>
      <c r="F146" s="82">
        <f ca="1">OL국유지!F263</f>
        <v>0</v>
      </c>
      <c r="G146" s="82">
        <f ca="1">OL국유지!G263</f>
        <v>0</v>
      </c>
      <c r="H146" s="82">
        <f ca="1">OL국유지!H263</f>
        <v>0</v>
      </c>
      <c r="I146" s="159">
        <f ca="1">OL국유지!I263</f>
        <v>0</v>
      </c>
      <c r="J146" s="159">
        <f ca="1">OL국유지!J263</f>
        <v>0</v>
      </c>
      <c r="K146" s="98">
        <f ca="1">OL국유지!K263</f>
        <v>0</v>
      </c>
      <c r="L146" s="139">
        <f ca="1">OL국유지!L263</f>
        <v>0</v>
      </c>
      <c r="N146" s="79"/>
      <c r="O146" s="111">
        <f ca="1">OL국유지!C287</f>
        <v>0</v>
      </c>
      <c r="P146" s="111">
        <f ca="1">OL국유지!D287</f>
        <v>0</v>
      </c>
      <c r="Q146" s="111">
        <f ca="1">OL국유지!E287</f>
        <v>0</v>
      </c>
      <c r="R146" s="111">
        <f ca="1">OL국유지!F287</f>
        <v>0</v>
      </c>
      <c r="S146" s="82">
        <f ca="1">OL국유지!G287</f>
        <v>0</v>
      </c>
      <c r="T146" s="82">
        <f ca="1">OL국유지!H287</f>
        <v>0</v>
      </c>
      <c r="U146" s="161">
        <f ca="1">OL국유지!I287</f>
        <v>0</v>
      </c>
      <c r="V146" s="161">
        <f ca="1">OL국유지!J287</f>
        <v>0</v>
      </c>
      <c r="W146" s="98">
        <f ca="1">OL국유지!K287</f>
        <v>0</v>
      </c>
      <c r="X146" s="182">
        <f ca="1">OL국유지!L287</f>
        <v>0</v>
      </c>
    </row>
    <row r="147" spans="2:24" ht="26.1" customHeight="1">
      <c r="B147" s="83"/>
      <c r="C147" s="104">
        <f ca="1">OL국유지!C288</f>
        <v>0</v>
      </c>
      <c r="D147" s="104">
        <f ca="1">OL국유지!D288</f>
        <v>0</v>
      </c>
      <c r="E147" s="104">
        <f ca="1">OL국유지!E288</f>
        <v>0</v>
      </c>
      <c r="F147" s="104">
        <f ca="1">OL국유지!F288</f>
        <v>0</v>
      </c>
      <c r="G147" s="86">
        <f ca="1">OL국유지!G288</f>
        <v>0</v>
      </c>
      <c r="H147" s="86">
        <f ca="1">OL국유지!H288</f>
        <v>0</v>
      </c>
      <c r="I147" s="162">
        <f ca="1">OL국유지!I288</f>
        <v>0</v>
      </c>
      <c r="J147" s="162">
        <f ca="1">OL국유지!J288</f>
        <v>0</v>
      </c>
      <c r="K147" s="99">
        <f ca="1">OL국유지!K288</f>
        <v>0</v>
      </c>
      <c r="L147" s="183">
        <f ca="1">OL국유지!L288</f>
        <v>0</v>
      </c>
      <c r="N147" s="83"/>
      <c r="O147" s="104">
        <f ca="1">OL국유지!C312</f>
        <v>0</v>
      </c>
      <c r="P147" s="104">
        <f ca="1">OL국유지!D312</f>
        <v>0</v>
      </c>
      <c r="Q147" s="104">
        <f ca="1">OL국유지!E312</f>
        <v>0</v>
      </c>
      <c r="R147" s="104">
        <f ca="1">OL국유지!F312</f>
        <v>0</v>
      </c>
      <c r="S147" s="86">
        <f ca="1">OL국유지!G312</f>
        <v>0</v>
      </c>
      <c r="T147" s="86">
        <f ca="1">OL국유지!H312</f>
        <v>0</v>
      </c>
      <c r="U147" s="157">
        <f ca="1">OL국유지!I312</f>
        <v>0</v>
      </c>
      <c r="V147" s="157">
        <f ca="1">OL국유지!J312</f>
        <v>0</v>
      </c>
      <c r="W147" s="97">
        <f ca="1">OL국유지!K312</f>
        <v>0</v>
      </c>
      <c r="X147" s="145">
        <f ca="1">OL국유지!L312</f>
        <v>0</v>
      </c>
    </row>
    <row r="148" spans="2:24" ht="26.1" customHeight="1">
      <c r="B148" s="69"/>
      <c r="C148" s="95">
        <f ca="1">OL국유지!C289</f>
        <v>0</v>
      </c>
      <c r="D148" s="95">
        <f ca="1">OL국유지!D289</f>
        <v>0</v>
      </c>
      <c r="E148" s="95">
        <f ca="1">OL국유지!E289</f>
        <v>0</v>
      </c>
      <c r="F148" s="95">
        <f ca="1">OL국유지!F289</f>
        <v>0</v>
      </c>
      <c r="G148" s="70">
        <f ca="1">OL국유지!G289</f>
        <v>0</v>
      </c>
      <c r="H148" s="70">
        <f ca="1">OL국유지!H289</f>
        <v>0</v>
      </c>
      <c r="I148" s="160">
        <f ca="1">OL국유지!I289</f>
        <v>0</v>
      </c>
      <c r="J148" s="160">
        <f ca="1">OL국유지!J289</f>
        <v>0</v>
      </c>
      <c r="K148" s="92">
        <f ca="1">OL국유지!K289</f>
        <v>0</v>
      </c>
      <c r="L148" s="181">
        <f ca="1">OL국유지!L289</f>
        <v>0</v>
      </c>
      <c r="N148" s="69"/>
      <c r="O148" s="95">
        <f ca="1">OL국유지!C313</f>
        <v>0</v>
      </c>
      <c r="P148" s="95">
        <f ca="1">OL국유지!D313</f>
        <v>0</v>
      </c>
      <c r="Q148" s="95">
        <f ca="1">OL국유지!E313</f>
        <v>0</v>
      </c>
      <c r="R148" s="95">
        <f ca="1">OL국유지!F313</f>
        <v>0</v>
      </c>
      <c r="S148" s="70">
        <f ca="1">OL국유지!G313</f>
        <v>0</v>
      </c>
      <c r="T148" s="70">
        <f ca="1">OL국유지!H313</f>
        <v>0</v>
      </c>
      <c r="U148" s="160">
        <f ca="1">OL국유지!I313</f>
        <v>0</v>
      </c>
      <c r="V148" s="160">
        <f ca="1">OL국유지!J313</f>
        <v>0</v>
      </c>
      <c r="W148" s="92">
        <f ca="1">OL국유지!K313</f>
        <v>0</v>
      </c>
      <c r="X148" s="181">
        <f ca="1">OL국유지!L313</f>
        <v>0</v>
      </c>
    </row>
    <row r="149" spans="2:24" ht="26.1" customHeight="1">
      <c r="B149" s="69"/>
      <c r="C149" s="95">
        <f ca="1">OL국유지!C290</f>
        <v>0</v>
      </c>
      <c r="D149" s="95">
        <f ca="1">OL국유지!D290</f>
        <v>0</v>
      </c>
      <c r="E149" s="95">
        <f ca="1">OL국유지!E290</f>
        <v>0</v>
      </c>
      <c r="F149" s="95">
        <f ca="1">OL국유지!F290</f>
        <v>0</v>
      </c>
      <c r="G149" s="70">
        <f ca="1">OL국유지!G290</f>
        <v>0</v>
      </c>
      <c r="H149" s="70">
        <f ca="1">OL국유지!H290</f>
        <v>0</v>
      </c>
      <c r="I149" s="160">
        <f ca="1">OL국유지!I290</f>
        <v>0</v>
      </c>
      <c r="J149" s="160">
        <f ca="1">OL국유지!J290</f>
        <v>0</v>
      </c>
      <c r="K149" s="92">
        <f ca="1">OL국유지!K290</f>
        <v>0</v>
      </c>
      <c r="L149" s="181">
        <f ca="1">OL국유지!L290</f>
        <v>0</v>
      </c>
      <c r="N149" s="69"/>
      <c r="O149" s="95">
        <f ca="1">OL국유지!C314</f>
        <v>0</v>
      </c>
      <c r="P149" s="95">
        <f ca="1">OL국유지!D314</f>
        <v>0</v>
      </c>
      <c r="Q149" s="95">
        <f ca="1">OL국유지!E314</f>
        <v>0</v>
      </c>
      <c r="R149" s="95">
        <f ca="1">OL국유지!F314</f>
        <v>0</v>
      </c>
      <c r="S149" s="70">
        <f ca="1">OL국유지!G314</f>
        <v>0</v>
      </c>
      <c r="T149" s="70">
        <f ca="1">OL국유지!H314</f>
        <v>0</v>
      </c>
      <c r="U149" s="160">
        <f ca="1">OL국유지!I314</f>
        <v>0</v>
      </c>
      <c r="V149" s="160">
        <f ca="1">OL국유지!J314</f>
        <v>0</v>
      </c>
      <c r="W149" s="91">
        <f ca="1">OL국유지!K314</f>
        <v>0</v>
      </c>
      <c r="X149" s="140">
        <f ca="1">OL국유지!L314</f>
        <v>0</v>
      </c>
    </row>
    <row r="150" spans="2:24" ht="26.1" customHeight="1">
      <c r="B150" s="69"/>
      <c r="C150" s="95">
        <f ca="1">OL국유지!C291</f>
        <v>0</v>
      </c>
      <c r="D150" s="95">
        <f ca="1">OL국유지!D291</f>
        <v>0</v>
      </c>
      <c r="E150" s="95">
        <f ca="1">OL국유지!E291</f>
        <v>0</v>
      </c>
      <c r="F150" s="95">
        <f ca="1">OL국유지!F291</f>
        <v>0</v>
      </c>
      <c r="G150" s="70">
        <f ca="1">OL국유지!G291</f>
        <v>0</v>
      </c>
      <c r="H150" s="70">
        <f ca="1">OL국유지!H291</f>
        <v>0</v>
      </c>
      <c r="I150" s="160">
        <f ca="1">OL국유지!I291</f>
        <v>0</v>
      </c>
      <c r="J150" s="160">
        <f ca="1">OL국유지!J291</f>
        <v>0</v>
      </c>
      <c r="K150" s="92">
        <f ca="1">OL국유지!K291</f>
        <v>0</v>
      </c>
      <c r="L150" s="181">
        <f ca="1">OL국유지!L291</f>
        <v>0</v>
      </c>
      <c r="N150" s="69"/>
      <c r="O150" s="75">
        <f ca="1">OL국유지!C315</f>
        <v>0</v>
      </c>
      <c r="P150" s="95">
        <f ca="1">OL국유지!D315</f>
        <v>0</v>
      </c>
      <c r="Q150" s="95">
        <f ca="1">OL국유지!E315</f>
        <v>0</v>
      </c>
      <c r="R150" s="75">
        <f ca="1">OL국유지!F315</f>
        <v>0</v>
      </c>
      <c r="S150" s="70">
        <f ca="1">OL국유지!G315</f>
        <v>0</v>
      </c>
      <c r="T150" s="70">
        <f ca="1">OL국유지!H315</f>
        <v>0</v>
      </c>
      <c r="U150" s="158">
        <f ca="1">OL국유지!I315</f>
        <v>0</v>
      </c>
      <c r="V150" s="158">
        <f ca="1">OL국유지!J315</f>
        <v>0</v>
      </c>
      <c r="W150" s="92">
        <f ca="1">OL국유지!K315</f>
        <v>0</v>
      </c>
      <c r="X150" s="142">
        <f ca="1">OL국유지!L315</f>
        <v>0</v>
      </c>
    </row>
    <row r="151" spans="2:24" ht="26.1" customHeight="1">
      <c r="B151" s="69"/>
      <c r="C151" s="95">
        <f ca="1">OL국유지!C292</f>
        <v>0</v>
      </c>
      <c r="D151" s="95">
        <f ca="1">OL국유지!D292</f>
        <v>0</v>
      </c>
      <c r="E151" s="95">
        <f ca="1">OL국유지!E292</f>
        <v>0</v>
      </c>
      <c r="F151" s="95">
        <f ca="1">OL국유지!F292</f>
        <v>0</v>
      </c>
      <c r="G151" s="70">
        <f ca="1">OL국유지!G292</f>
        <v>0</v>
      </c>
      <c r="H151" s="70">
        <f ca="1">OL국유지!H292</f>
        <v>0</v>
      </c>
      <c r="I151" s="163">
        <f ca="1">OL국유지!I292</f>
        <v>0</v>
      </c>
      <c r="J151" s="163">
        <f ca="1">OL국유지!J292</f>
        <v>0</v>
      </c>
      <c r="K151" s="164">
        <f ca="1">OL국유지!K292</f>
        <v>0</v>
      </c>
      <c r="L151" s="192">
        <f ca="1">OL국유지!L292</f>
        <v>0</v>
      </c>
      <c r="N151" s="69"/>
      <c r="O151" s="75">
        <f ca="1">OL국유지!C316</f>
        <v>0</v>
      </c>
      <c r="P151" s="95">
        <f ca="1">OL국유지!D316</f>
        <v>0</v>
      </c>
      <c r="Q151" s="95">
        <f ca="1">OL국유지!E316</f>
        <v>0</v>
      </c>
      <c r="R151" s="75">
        <f ca="1">OL국유지!F316</f>
        <v>0</v>
      </c>
      <c r="S151" s="70">
        <f ca="1">OL국유지!G316</f>
        <v>0</v>
      </c>
      <c r="T151" s="70">
        <f ca="1">OL국유지!H316</f>
        <v>0</v>
      </c>
      <c r="U151" s="160">
        <f ca="1">OL국유지!I316</f>
        <v>0</v>
      </c>
      <c r="V151" s="160">
        <f ca="1">OL국유지!J316</f>
        <v>0</v>
      </c>
      <c r="W151" s="92">
        <f ca="1">OL국유지!K316</f>
        <v>0</v>
      </c>
      <c r="X151" s="144">
        <f ca="1">OL국유지!L316</f>
        <v>0</v>
      </c>
    </row>
    <row r="152" spans="2:24" ht="26.1" customHeight="1">
      <c r="B152" s="69"/>
      <c r="C152" s="95">
        <f ca="1">OL국유지!C293</f>
        <v>0</v>
      </c>
      <c r="D152" s="95">
        <f ca="1">OL국유지!D293</f>
        <v>0</v>
      </c>
      <c r="E152" s="95">
        <f ca="1">OL국유지!E293</f>
        <v>0</v>
      </c>
      <c r="F152" s="95">
        <f ca="1">OL국유지!F293</f>
        <v>0</v>
      </c>
      <c r="G152" s="70">
        <f ca="1">OL국유지!G293</f>
        <v>0</v>
      </c>
      <c r="H152" s="70">
        <f ca="1">OL국유지!H293</f>
        <v>0</v>
      </c>
      <c r="I152" s="160">
        <f ca="1">OL국유지!I293</f>
        <v>0</v>
      </c>
      <c r="J152" s="160">
        <f ca="1">OL국유지!J293</f>
        <v>0</v>
      </c>
      <c r="K152" s="92">
        <f ca="1">OL국유지!K293</f>
        <v>0</v>
      </c>
      <c r="L152" s="181">
        <f ca="1">OL국유지!L293</f>
        <v>0</v>
      </c>
      <c r="N152" s="165"/>
      <c r="O152" s="101">
        <f ca="1">OL국유지!C317</f>
        <v>0</v>
      </c>
      <c r="P152" s="166">
        <f ca="1">OL국유지!D317</f>
        <v>0</v>
      </c>
      <c r="Q152" s="166">
        <f ca="1">OL국유지!E317</f>
        <v>0</v>
      </c>
      <c r="R152" s="101">
        <f ca="1">OL국유지!F317</f>
        <v>0</v>
      </c>
      <c r="S152" s="166">
        <f ca="1">OL국유지!G317</f>
        <v>0</v>
      </c>
      <c r="T152" s="166">
        <f ca="1">OL국유지!H317</f>
        <v>0</v>
      </c>
      <c r="U152" s="167">
        <f ca="1">OL국유지!I317</f>
        <v>0</v>
      </c>
      <c r="V152" s="167">
        <f ca="1">OL국유지!J317</f>
        <v>0</v>
      </c>
      <c r="W152" s="195">
        <f ca="1">OL국유지!K317</f>
        <v>0</v>
      </c>
      <c r="X152" s="143">
        <f ca="1">OL국유지!L317</f>
        <v>0</v>
      </c>
    </row>
    <row r="153" spans="2:24" ht="26.1" customHeight="1">
      <c r="B153" s="69"/>
      <c r="C153" s="95">
        <f ca="1">OL국유지!C294</f>
        <v>0</v>
      </c>
      <c r="D153" s="95">
        <f ca="1">OL국유지!D294</f>
        <v>0</v>
      </c>
      <c r="E153" s="95">
        <f ca="1">OL국유지!E294</f>
        <v>0</v>
      </c>
      <c r="F153" s="95">
        <f ca="1">OL국유지!F294</f>
        <v>0</v>
      </c>
      <c r="G153" s="70">
        <f ca="1">OL국유지!G294</f>
        <v>0</v>
      </c>
      <c r="H153" s="70">
        <f ca="1">OL국유지!H294</f>
        <v>0</v>
      </c>
      <c r="I153" s="160">
        <f ca="1">OL국유지!I294</f>
        <v>0</v>
      </c>
      <c r="J153" s="160">
        <f ca="1">OL국유지!J294</f>
        <v>0</v>
      </c>
      <c r="K153" s="91">
        <f ca="1">OL국유지!K294</f>
        <v>0</v>
      </c>
      <c r="L153" s="181">
        <f ca="1">OL국유지!L294</f>
        <v>0</v>
      </c>
      <c r="N153" s="165"/>
      <c r="O153" s="101">
        <f ca="1">OL국유지!C318</f>
        <v>0</v>
      </c>
      <c r="P153" s="166">
        <f ca="1">OL국유지!D318</f>
        <v>0</v>
      </c>
      <c r="Q153" s="166">
        <f ca="1">OL국유지!E318</f>
        <v>0</v>
      </c>
      <c r="R153" s="101">
        <f ca="1">OL국유지!F318</f>
        <v>0</v>
      </c>
      <c r="S153" s="166">
        <f ca="1">OL국유지!G318</f>
        <v>0</v>
      </c>
      <c r="T153" s="166">
        <f ca="1">OL국유지!H318</f>
        <v>0</v>
      </c>
      <c r="U153" s="167">
        <f ca="1">OL국유지!I318</f>
        <v>0</v>
      </c>
      <c r="V153" s="167">
        <f ca="1">OL국유지!J318</f>
        <v>0</v>
      </c>
      <c r="W153" s="195">
        <f ca="1">OL국유지!K318</f>
        <v>0</v>
      </c>
      <c r="X153" s="143">
        <f ca="1">OL국유지!L318</f>
        <v>0</v>
      </c>
    </row>
    <row r="154" spans="2:24" ht="26.1" customHeight="1">
      <c r="B154" s="69"/>
      <c r="C154" s="95">
        <f ca="1">OL국유지!C295</f>
        <v>0</v>
      </c>
      <c r="D154" s="95">
        <f ca="1">OL국유지!D295</f>
        <v>0</v>
      </c>
      <c r="E154" s="95">
        <f ca="1">OL국유지!E295</f>
        <v>0</v>
      </c>
      <c r="F154" s="95">
        <f ca="1">OL국유지!F295</f>
        <v>0</v>
      </c>
      <c r="G154" s="70">
        <f ca="1">OL국유지!G295</f>
        <v>0</v>
      </c>
      <c r="H154" s="70">
        <f ca="1">OL국유지!H295</f>
        <v>0</v>
      </c>
      <c r="I154" s="158">
        <f ca="1">OL국유지!I295</f>
        <v>0</v>
      </c>
      <c r="J154" s="158">
        <f ca="1">OL국유지!J295</f>
        <v>0</v>
      </c>
      <c r="K154" s="91">
        <f ca="1">OL국유지!K295</f>
        <v>0</v>
      </c>
      <c r="L154" s="138">
        <f ca="1">OL국유지!L295</f>
        <v>0</v>
      </c>
      <c r="N154" s="165"/>
      <c r="O154" s="101">
        <f ca="1">OL국유지!C319</f>
        <v>0</v>
      </c>
      <c r="P154" s="166">
        <f ca="1">OL국유지!D319</f>
        <v>0</v>
      </c>
      <c r="Q154" s="166">
        <f ca="1">OL국유지!E319</f>
        <v>0</v>
      </c>
      <c r="R154" s="101">
        <f ca="1">OL국유지!F319</f>
        <v>0</v>
      </c>
      <c r="S154" s="166">
        <f ca="1">OL국유지!G319</f>
        <v>0</v>
      </c>
      <c r="T154" s="166">
        <f ca="1">OL국유지!H319</f>
        <v>0</v>
      </c>
      <c r="U154" s="167">
        <f ca="1">OL국유지!I319</f>
        <v>0</v>
      </c>
      <c r="V154" s="167">
        <f ca="1">OL국유지!J319</f>
        <v>0</v>
      </c>
      <c r="W154" s="101">
        <f ca="1">OL국유지!K319</f>
        <v>0</v>
      </c>
      <c r="X154" s="143">
        <f ca="1">OL국유지!L319</f>
        <v>0</v>
      </c>
    </row>
    <row r="155" spans="2:24" ht="26.1" customHeight="1">
      <c r="B155" s="69"/>
      <c r="C155" s="95">
        <f ca="1">OL국유지!C296</f>
        <v>0</v>
      </c>
      <c r="D155" s="95">
        <f ca="1">OL국유지!D296</f>
        <v>0</v>
      </c>
      <c r="E155" s="95">
        <f ca="1">OL국유지!E296</f>
        <v>0</v>
      </c>
      <c r="F155" s="95">
        <f ca="1">OL국유지!F296</f>
        <v>0</v>
      </c>
      <c r="G155" s="70">
        <f ca="1">OL국유지!G296</f>
        <v>0</v>
      </c>
      <c r="H155" s="70">
        <f ca="1">OL국유지!H296</f>
        <v>0</v>
      </c>
      <c r="I155" s="158">
        <f ca="1">OL국유지!I296</f>
        <v>0</v>
      </c>
      <c r="J155" s="158">
        <f ca="1">OL국유지!J296</f>
        <v>0</v>
      </c>
      <c r="K155" s="95">
        <f ca="1">OL국유지!K296</f>
        <v>0</v>
      </c>
      <c r="L155" s="138">
        <f ca="1">OL국유지!L296</f>
        <v>0</v>
      </c>
      <c r="N155" s="165"/>
      <c r="O155" s="166">
        <f ca="1">OL국유지!C320</f>
        <v>0</v>
      </c>
      <c r="P155" s="166">
        <f ca="1">OL국유지!D320</f>
        <v>0</v>
      </c>
      <c r="Q155" s="166">
        <f ca="1">OL국유지!E320</f>
        <v>0</v>
      </c>
      <c r="R155" s="166">
        <f ca="1">OL국유지!F320</f>
        <v>0</v>
      </c>
      <c r="S155" s="166">
        <f ca="1">OL국유지!G320</f>
        <v>0</v>
      </c>
      <c r="T155" s="166">
        <f ca="1">OL국유지!H320</f>
        <v>0</v>
      </c>
      <c r="U155" s="167">
        <f ca="1">OL국유지!I320</f>
        <v>0</v>
      </c>
      <c r="V155" s="167">
        <f ca="1">OL국유지!J320</f>
        <v>0</v>
      </c>
      <c r="W155" s="166">
        <f ca="1">OL국유지!K320</f>
        <v>0</v>
      </c>
      <c r="X155" s="168">
        <f ca="1">OL국유지!L320</f>
        <v>0</v>
      </c>
    </row>
    <row r="156" spans="2:24" ht="26.1" customHeight="1">
      <c r="B156" s="69"/>
      <c r="C156" s="95">
        <f ca="1">OL국유지!C297</f>
        <v>0</v>
      </c>
      <c r="D156" s="95">
        <f ca="1">OL국유지!D297</f>
        <v>0</v>
      </c>
      <c r="E156" s="95">
        <f ca="1">OL국유지!E297</f>
        <v>0</v>
      </c>
      <c r="F156" s="95">
        <f ca="1">OL국유지!F297</f>
        <v>0</v>
      </c>
      <c r="G156" s="70">
        <f ca="1">OL국유지!G297</f>
        <v>0</v>
      </c>
      <c r="H156" s="70">
        <f ca="1">OL국유지!H297</f>
        <v>0</v>
      </c>
      <c r="I156" s="158">
        <f ca="1">OL국유지!I297</f>
        <v>0</v>
      </c>
      <c r="J156" s="158">
        <f ca="1">OL국유지!J297</f>
        <v>0</v>
      </c>
      <c r="K156" s="92">
        <f ca="1">OL국유지!K297</f>
        <v>0</v>
      </c>
      <c r="L156" s="138">
        <f ca="1">OL국유지!L297</f>
        <v>0</v>
      </c>
      <c r="N156" s="165"/>
      <c r="O156" s="101">
        <f ca="1">OL국유지!C321</f>
        <v>0</v>
      </c>
      <c r="P156" s="166">
        <f ca="1">OL국유지!D321</f>
        <v>0</v>
      </c>
      <c r="Q156" s="166">
        <f ca="1">OL국유지!E321</f>
        <v>0</v>
      </c>
      <c r="R156" s="101">
        <f ca="1">OL국유지!F321</f>
        <v>0</v>
      </c>
      <c r="S156" s="166">
        <f ca="1">OL국유지!G321</f>
        <v>0</v>
      </c>
      <c r="T156" s="166">
        <f ca="1">OL국유지!H321</f>
        <v>0</v>
      </c>
      <c r="U156" s="167">
        <f ca="1">OL국유지!I321</f>
        <v>0</v>
      </c>
      <c r="V156" s="167">
        <f ca="1">OL국유지!J321</f>
        <v>0</v>
      </c>
      <c r="W156" s="166">
        <f ca="1">OL국유지!K321</f>
        <v>0</v>
      </c>
      <c r="X156" s="143">
        <f ca="1">OL국유지!L321</f>
        <v>0</v>
      </c>
    </row>
    <row r="157" spans="2:24" ht="26.1" customHeight="1">
      <c r="B157" s="69"/>
      <c r="C157" s="95">
        <f ca="1">OL국유지!C298</f>
        <v>0</v>
      </c>
      <c r="D157" s="95">
        <f ca="1">OL국유지!D298</f>
        <v>0</v>
      </c>
      <c r="E157" s="95">
        <f ca="1">OL국유지!E298</f>
        <v>0</v>
      </c>
      <c r="F157" s="95">
        <f ca="1">OL국유지!F298</f>
        <v>0</v>
      </c>
      <c r="G157" s="70">
        <f ca="1">OL국유지!G298</f>
        <v>0</v>
      </c>
      <c r="H157" s="70">
        <f ca="1">OL국유지!H298</f>
        <v>0</v>
      </c>
      <c r="I157" s="158">
        <f ca="1">OL국유지!I298</f>
        <v>0</v>
      </c>
      <c r="J157" s="158">
        <f ca="1">OL국유지!J298</f>
        <v>0</v>
      </c>
      <c r="K157" s="92">
        <f ca="1">OL국유지!K298</f>
        <v>0</v>
      </c>
      <c r="L157" s="138">
        <f ca="1">OL국유지!L298</f>
        <v>0</v>
      </c>
      <c r="N157" s="165"/>
      <c r="O157" s="101">
        <f ca="1">OL국유지!C322</f>
        <v>0</v>
      </c>
      <c r="P157" s="166">
        <f ca="1">OL국유지!D322</f>
        <v>0</v>
      </c>
      <c r="Q157" s="166">
        <f ca="1">OL국유지!E322</f>
        <v>0</v>
      </c>
      <c r="R157" s="101">
        <f ca="1">OL국유지!F322</f>
        <v>0</v>
      </c>
      <c r="S157" s="166">
        <f ca="1">OL국유지!G322</f>
        <v>0</v>
      </c>
      <c r="T157" s="166">
        <f ca="1">OL국유지!H322</f>
        <v>0</v>
      </c>
      <c r="U157" s="167">
        <f ca="1">OL국유지!I322</f>
        <v>0</v>
      </c>
      <c r="V157" s="167">
        <f ca="1">OL국유지!J322</f>
        <v>0</v>
      </c>
      <c r="W157" s="101">
        <f ca="1">OL국유지!K322</f>
        <v>0</v>
      </c>
      <c r="X157" s="143">
        <f ca="1">OL국유지!L322</f>
        <v>0</v>
      </c>
    </row>
    <row r="158" spans="2:24" ht="26.1" customHeight="1">
      <c r="B158" s="69"/>
      <c r="C158" s="95">
        <f ca="1">OL국유지!C299</f>
        <v>0</v>
      </c>
      <c r="D158" s="95">
        <f ca="1">OL국유지!D299</f>
        <v>0</v>
      </c>
      <c r="E158" s="95">
        <f ca="1">OL국유지!E299</f>
        <v>0</v>
      </c>
      <c r="F158" s="95">
        <f ca="1">OL국유지!F299</f>
        <v>0</v>
      </c>
      <c r="G158" s="70">
        <f ca="1">OL국유지!G299</f>
        <v>0</v>
      </c>
      <c r="H158" s="70">
        <f ca="1">OL국유지!H299</f>
        <v>0</v>
      </c>
      <c r="I158" s="158">
        <f ca="1">OL국유지!I299</f>
        <v>0</v>
      </c>
      <c r="J158" s="158">
        <f ca="1">OL국유지!J299</f>
        <v>0</v>
      </c>
      <c r="K158" s="92">
        <f ca="1">OL국유지!K299</f>
        <v>0</v>
      </c>
      <c r="L158" s="138">
        <f ca="1">OL국유지!L299</f>
        <v>0</v>
      </c>
      <c r="N158" s="165"/>
      <c r="O158" s="101">
        <f ca="1">OL국유지!C323</f>
        <v>0</v>
      </c>
      <c r="P158" s="166">
        <f ca="1">OL국유지!D323</f>
        <v>0</v>
      </c>
      <c r="Q158" s="166">
        <f ca="1">OL국유지!E323</f>
        <v>0</v>
      </c>
      <c r="R158" s="166">
        <f ca="1">OL국유지!F323</f>
        <v>0</v>
      </c>
      <c r="S158" s="166">
        <f ca="1">OL국유지!G323</f>
        <v>0</v>
      </c>
      <c r="T158" s="166">
        <f ca="1">OL국유지!H323</f>
        <v>0</v>
      </c>
      <c r="U158" s="167">
        <f ca="1">OL국유지!I323</f>
        <v>0</v>
      </c>
      <c r="V158" s="167">
        <f ca="1">OL국유지!J323</f>
        <v>0</v>
      </c>
      <c r="W158" s="166">
        <f ca="1">OL국유지!K323</f>
        <v>0</v>
      </c>
      <c r="X158" s="168">
        <f ca="1">OL국유지!L323</f>
        <v>0</v>
      </c>
    </row>
    <row r="159" spans="2:24" ht="26.1" customHeight="1">
      <c r="B159" s="69"/>
      <c r="C159" s="95">
        <f ca="1">OL국유지!C300</f>
        <v>0</v>
      </c>
      <c r="D159" s="95">
        <f ca="1">OL국유지!D300</f>
        <v>0</v>
      </c>
      <c r="E159" s="95">
        <f ca="1">OL국유지!E300</f>
        <v>0</v>
      </c>
      <c r="F159" s="95">
        <f ca="1">OL국유지!F300</f>
        <v>0</v>
      </c>
      <c r="G159" s="70">
        <f ca="1">OL국유지!G300</f>
        <v>0</v>
      </c>
      <c r="H159" s="70">
        <f ca="1">OL국유지!H300</f>
        <v>0</v>
      </c>
      <c r="I159" s="160">
        <f ca="1">OL국유지!I300</f>
        <v>0</v>
      </c>
      <c r="J159" s="160">
        <f ca="1">OL국유지!J300</f>
        <v>0</v>
      </c>
      <c r="K159" s="96">
        <f ca="1">OL국유지!K300</f>
        <v>0</v>
      </c>
      <c r="L159" s="181">
        <f ca="1">OL국유지!L300</f>
        <v>0</v>
      </c>
      <c r="N159" s="165"/>
      <c r="O159" s="101">
        <f ca="1">OL국유지!C324</f>
        <v>0</v>
      </c>
      <c r="P159" s="166">
        <f ca="1">OL국유지!D324</f>
        <v>0</v>
      </c>
      <c r="Q159" s="166">
        <f ca="1">OL국유지!E324</f>
        <v>0</v>
      </c>
      <c r="R159" s="166">
        <f ca="1">OL국유지!F324</f>
        <v>0</v>
      </c>
      <c r="S159" s="166">
        <f ca="1">OL국유지!G324</f>
        <v>0</v>
      </c>
      <c r="T159" s="166">
        <f ca="1">OL국유지!H324</f>
        <v>0</v>
      </c>
      <c r="U159" s="167">
        <f ca="1">OL국유지!I324</f>
        <v>0</v>
      </c>
      <c r="V159" s="167">
        <f ca="1">OL국유지!J324</f>
        <v>0</v>
      </c>
      <c r="W159" s="166">
        <f ca="1">OL국유지!K324</f>
        <v>0</v>
      </c>
      <c r="X159" s="168">
        <f ca="1">OL국유지!L324</f>
        <v>0</v>
      </c>
    </row>
    <row r="160" spans="2:24" ht="26.1" customHeight="1">
      <c r="B160" s="69"/>
      <c r="C160" s="95">
        <f ca="1">OL국유지!C301</f>
        <v>0</v>
      </c>
      <c r="D160" s="95">
        <f ca="1">OL국유지!D301</f>
        <v>0</v>
      </c>
      <c r="E160" s="95">
        <f ca="1">OL국유지!E301</f>
        <v>0</v>
      </c>
      <c r="F160" s="95">
        <f ca="1">OL국유지!F301</f>
        <v>0</v>
      </c>
      <c r="G160" s="70">
        <f ca="1">OL국유지!G301</f>
        <v>0</v>
      </c>
      <c r="H160" s="70">
        <f ca="1">OL국유지!H301</f>
        <v>0</v>
      </c>
      <c r="I160" s="158">
        <f ca="1">OL국유지!I301</f>
        <v>0</v>
      </c>
      <c r="J160" s="158">
        <f ca="1">OL국유지!J301</f>
        <v>0</v>
      </c>
      <c r="K160" s="196">
        <f ca="1">OL국유지!K301</f>
        <v>0</v>
      </c>
      <c r="L160" s="138">
        <f ca="1">OL국유지!L301</f>
        <v>0</v>
      </c>
      <c r="N160" s="165"/>
      <c r="O160" s="101">
        <f ca="1">OL국유지!C325</f>
        <v>0</v>
      </c>
      <c r="P160" s="166">
        <f ca="1">OL국유지!D325</f>
        <v>0</v>
      </c>
      <c r="Q160" s="166">
        <f ca="1">OL국유지!E325</f>
        <v>0</v>
      </c>
      <c r="R160" s="166">
        <f ca="1">OL국유지!F325</f>
        <v>0</v>
      </c>
      <c r="S160" s="101">
        <f ca="1">OL국유지!G325</f>
        <v>0</v>
      </c>
      <c r="T160" s="166">
        <f ca="1">OL국유지!H325</f>
        <v>0</v>
      </c>
      <c r="U160" s="167">
        <f ca="1">OL국유지!I325</f>
        <v>0</v>
      </c>
      <c r="V160" s="167">
        <f ca="1">OL국유지!J325</f>
        <v>0</v>
      </c>
      <c r="W160" s="166">
        <f ca="1">OL국유지!K325</f>
        <v>0</v>
      </c>
      <c r="X160" s="168">
        <f ca="1">OL국유지!L325</f>
        <v>0</v>
      </c>
    </row>
    <row r="161" spans="2:24" ht="26.1" customHeight="1">
      <c r="B161" s="69"/>
      <c r="C161" s="75">
        <f ca="1">OL국유지!C302</f>
        <v>0</v>
      </c>
      <c r="D161" s="95">
        <f ca="1">OL국유지!D302</f>
        <v>0</v>
      </c>
      <c r="E161" s="95">
        <f ca="1">OL국유지!E302</f>
        <v>0</v>
      </c>
      <c r="F161" s="95">
        <f ca="1">OL국유지!F302</f>
        <v>0</v>
      </c>
      <c r="G161" s="71">
        <f ca="1">OL국유지!G302</f>
        <v>0</v>
      </c>
      <c r="H161" s="70">
        <f ca="1">OL국유지!H302</f>
        <v>0</v>
      </c>
      <c r="I161" s="158">
        <f ca="1">OL국유지!I302</f>
        <v>0</v>
      </c>
      <c r="J161" s="158">
        <f ca="1">OL국유지!J302</f>
        <v>0</v>
      </c>
      <c r="K161" s="91">
        <f ca="1">OL국유지!K302</f>
        <v>0</v>
      </c>
      <c r="L161" s="138">
        <f ca="1">OL국유지!L302</f>
        <v>0</v>
      </c>
      <c r="N161" s="165"/>
      <c r="O161" s="101">
        <f ca="1">OL국유지!C326</f>
        <v>0</v>
      </c>
      <c r="P161" s="166">
        <f ca="1">OL국유지!D326</f>
        <v>0</v>
      </c>
      <c r="Q161" s="166">
        <f ca="1">OL국유지!E326</f>
        <v>0</v>
      </c>
      <c r="R161" s="166">
        <f ca="1">OL국유지!F326</f>
        <v>0</v>
      </c>
      <c r="S161" s="166">
        <f ca="1">OL국유지!G326</f>
        <v>0</v>
      </c>
      <c r="T161" s="166">
        <f ca="1">OL국유지!H326</f>
        <v>0</v>
      </c>
      <c r="U161" s="167">
        <f ca="1">OL국유지!I326</f>
        <v>0</v>
      </c>
      <c r="V161" s="167">
        <f ca="1">OL국유지!J326</f>
        <v>0</v>
      </c>
      <c r="W161" s="166">
        <f ca="1">OL국유지!K326</f>
        <v>0</v>
      </c>
      <c r="X161" s="168">
        <f ca="1">OL국유지!L326</f>
        <v>0</v>
      </c>
    </row>
    <row r="162" spans="2:24" ht="26.1" customHeight="1">
      <c r="B162" s="69"/>
      <c r="C162" s="95">
        <f ca="1">OL국유지!C303</f>
        <v>0</v>
      </c>
      <c r="D162" s="95">
        <f ca="1">OL국유지!D303</f>
        <v>0</v>
      </c>
      <c r="E162" s="95">
        <f ca="1">OL국유지!E303</f>
        <v>0</v>
      </c>
      <c r="F162" s="95">
        <f ca="1">OL국유지!F303</f>
        <v>0</v>
      </c>
      <c r="G162" s="70">
        <f ca="1">OL국유지!G303</f>
        <v>0</v>
      </c>
      <c r="H162" s="70">
        <f ca="1">OL국유지!H303</f>
        <v>0</v>
      </c>
      <c r="I162" s="158">
        <f ca="1">OL국유지!I303</f>
        <v>0</v>
      </c>
      <c r="J162" s="158">
        <f ca="1">OL국유지!J303</f>
        <v>0</v>
      </c>
      <c r="K162" s="92">
        <f ca="1">OL국유지!K303</f>
        <v>0</v>
      </c>
      <c r="L162" s="138">
        <f ca="1">OL국유지!L303</f>
        <v>0</v>
      </c>
      <c r="N162" s="165"/>
      <c r="O162" s="101">
        <f ca="1">OL국유지!C327</f>
        <v>0</v>
      </c>
      <c r="P162" s="166">
        <f ca="1">OL국유지!D327</f>
        <v>0</v>
      </c>
      <c r="Q162" s="166">
        <f ca="1">OL국유지!E327</f>
        <v>0</v>
      </c>
      <c r="R162" s="166">
        <f ca="1">OL국유지!F327</f>
        <v>0</v>
      </c>
      <c r="S162" s="166">
        <f ca="1">OL국유지!G327</f>
        <v>0</v>
      </c>
      <c r="T162" s="166">
        <f ca="1">OL국유지!H327</f>
        <v>0</v>
      </c>
      <c r="U162" s="167">
        <f ca="1">OL국유지!I327</f>
        <v>0</v>
      </c>
      <c r="V162" s="167">
        <f ca="1">OL국유지!J327</f>
        <v>0</v>
      </c>
      <c r="W162" s="166">
        <f ca="1">OL국유지!K327</f>
        <v>0</v>
      </c>
      <c r="X162" s="168">
        <f ca="1">OL국유지!L327</f>
        <v>0</v>
      </c>
    </row>
    <row r="163" spans="2:24" ht="26.1" customHeight="1">
      <c r="B163" s="69"/>
      <c r="C163" s="95">
        <f ca="1">OL국유지!C304</f>
        <v>0</v>
      </c>
      <c r="D163" s="95">
        <f ca="1">OL국유지!D304</f>
        <v>0</v>
      </c>
      <c r="E163" s="95">
        <f ca="1">OL국유지!E304</f>
        <v>0</v>
      </c>
      <c r="F163" s="95">
        <f ca="1">OL국유지!F304</f>
        <v>0</v>
      </c>
      <c r="G163" s="70">
        <f ca="1">OL국유지!G304</f>
        <v>0</v>
      </c>
      <c r="H163" s="70">
        <f ca="1">OL국유지!H304</f>
        <v>0</v>
      </c>
      <c r="I163" s="158">
        <f ca="1">OL국유지!I304</f>
        <v>0</v>
      </c>
      <c r="J163" s="158">
        <f ca="1">OL국유지!J304</f>
        <v>0</v>
      </c>
      <c r="K163" s="92">
        <f ca="1">OL국유지!K304</f>
        <v>0</v>
      </c>
      <c r="L163" s="138">
        <f ca="1">OL국유지!L304</f>
        <v>0</v>
      </c>
      <c r="N163" s="165"/>
      <c r="O163" s="101">
        <f ca="1">OL국유지!C328</f>
        <v>0</v>
      </c>
      <c r="P163" s="166">
        <f ca="1">OL국유지!D328</f>
        <v>0</v>
      </c>
      <c r="Q163" s="166">
        <f ca="1">OL국유지!E328</f>
        <v>0</v>
      </c>
      <c r="R163" s="166">
        <f ca="1">OL국유지!F328</f>
        <v>0</v>
      </c>
      <c r="S163" s="166">
        <f ca="1">OL국유지!G328</f>
        <v>0</v>
      </c>
      <c r="T163" s="166">
        <f ca="1">OL국유지!H328</f>
        <v>0</v>
      </c>
      <c r="U163" s="167">
        <f ca="1">OL국유지!I328</f>
        <v>0</v>
      </c>
      <c r="V163" s="167">
        <f ca="1">OL국유지!J328</f>
        <v>0</v>
      </c>
      <c r="W163" s="166">
        <f ca="1">OL국유지!K328</f>
        <v>0</v>
      </c>
      <c r="X163" s="168">
        <f ca="1">OL국유지!L328</f>
        <v>0</v>
      </c>
    </row>
    <row r="164" spans="2:24" ht="26.1" customHeight="1">
      <c r="B164" s="69"/>
      <c r="C164" s="95">
        <f ca="1">OL국유지!C305</f>
        <v>0</v>
      </c>
      <c r="D164" s="95">
        <f ca="1">OL국유지!D305</f>
        <v>0</v>
      </c>
      <c r="E164" s="95">
        <f ca="1">OL국유지!E305</f>
        <v>0</v>
      </c>
      <c r="F164" s="95">
        <f ca="1">OL국유지!F305</f>
        <v>0</v>
      </c>
      <c r="G164" s="70">
        <f ca="1">OL국유지!G305</f>
        <v>0</v>
      </c>
      <c r="H164" s="70">
        <f ca="1">OL국유지!H305</f>
        <v>0</v>
      </c>
      <c r="I164" s="158">
        <f ca="1">OL국유지!I305</f>
        <v>0</v>
      </c>
      <c r="J164" s="158">
        <f ca="1">OL국유지!J305</f>
        <v>0</v>
      </c>
      <c r="K164" s="92">
        <f ca="1">OL국유지!K305</f>
        <v>0</v>
      </c>
      <c r="L164" s="138">
        <f ca="1">OL국유지!L305</f>
        <v>0</v>
      </c>
      <c r="N164" s="165"/>
      <c r="O164" s="101">
        <f ca="1">OL국유지!C329</f>
        <v>0</v>
      </c>
      <c r="P164" s="166">
        <f ca="1">OL국유지!D329</f>
        <v>0</v>
      </c>
      <c r="Q164" s="166">
        <f ca="1">OL국유지!E329</f>
        <v>0</v>
      </c>
      <c r="R164" s="166">
        <f ca="1">OL국유지!F329</f>
        <v>0</v>
      </c>
      <c r="S164" s="166">
        <f ca="1">OL국유지!G329</f>
        <v>0</v>
      </c>
      <c r="T164" s="166">
        <f ca="1">OL국유지!H329</f>
        <v>0</v>
      </c>
      <c r="U164" s="167">
        <f ca="1">OL국유지!I329</f>
        <v>0</v>
      </c>
      <c r="V164" s="167">
        <f ca="1">OL국유지!J329</f>
        <v>0</v>
      </c>
      <c r="W164" s="166">
        <f ca="1">OL국유지!K329</f>
        <v>0</v>
      </c>
      <c r="X164" s="168">
        <f ca="1">OL국유지!L329</f>
        <v>0</v>
      </c>
    </row>
    <row r="165" spans="2:24" ht="26.1" customHeight="1">
      <c r="B165" s="69"/>
      <c r="C165" s="95">
        <f ca="1">OL국유지!C306</f>
        <v>0</v>
      </c>
      <c r="D165" s="95">
        <f ca="1">OL국유지!D306</f>
        <v>0</v>
      </c>
      <c r="E165" s="95">
        <f ca="1">OL국유지!E306</f>
        <v>0</v>
      </c>
      <c r="F165" s="95">
        <f ca="1">OL국유지!F306</f>
        <v>0</v>
      </c>
      <c r="G165" s="70">
        <f ca="1">OL국유지!G306</f>
        <v>0</v>
      </c>
      <c r="H165" s="70">
        <f ca="1">OL국유지!H306</f>
        <v>0</v>
      </c>
      <c r="I165" s="160">
        <f ca="1">OL국유지!I306</f>
        <v>0</v>
      </c>
      <c r="J165" s="160">
        <f ca="1">OL국유지!J306</f>
        <v>0</v>
      </c>
      <c r="K165" s="92">
        <f ca="1">OL국유지!K306</f>
        <v>0</v>
      </c>
      <c r="L165" s="184">
        <f ca="1">OL국유지!L306</f>
        <v>0</v>
      </c>
      <c r="N165" s="165"/>
      <c r="O165" s="101">
        <f ca="1">OL국유지!C330</f>
        <v>0</v>
      </c>
      <c r="P165" s="166">
        <f ca="1">OL국유지!D330</f>
        <v>0</v>
      </c>
      <c r="Q165" s="166">
        <f ca="1">OL국유지!E330</f>
        <v>0</v>
      </c>
      <c r="R165" s="166">
        <f ca="1">OL국유지!F330</f>
        <v>0</v>
      </c>
      <c r="S165" s="166">
        <f ca="1">OL국유지!G330</f>
        <v>0</v>
      </c>
      <c r="T165" s="166">
        <f ca="1">OL국유지!H330</f>
        <v>0</v>
      </c>
      <c r="U165" s="167">
        <f ca="1">OL국유지!I330</f>
        <v>0</v>
      </c>
      <c r="V165" s="167">
        <f ca="1">OL국유지!J330</f>
        <v>0</v>
      </c>
      <c r="W165" s="166">
        <f ca="1">OL국유지!K330</f>
        <v>0</v>
      </c>
      <c r="X165" s="168">
        <f ca="1">OL국유지!L330</f>
        <v>0</v>
      </c>
    </row>
    <row r="166" spans="2:24" ht="26.1" customHeight="1">
      <c r="B166" s="69"/>
      <c r="C166" s="95">
        <f ca="1">OL국유지!C307</f>
        <v>0</v>
      </c>
      <c r="D166" s="95">
        <f ca="1">OL국유지!D307</f>
        <v>0</v>
      </c>
      <c r="E166" s="95">
        <f ca="1">OL국유지!E307</f>
        <v>0</v>
      </c>
      <c r="F166" s="95">
        <f ca="1">OL국유지!F307</f>
        <v>0</v>
      </c>
      <c r="G166" s="70">
        <f ca="1">OL국유지!G307</f>
        <v>0</v>
      </c>
      <c r="H166" s="70">
        <f ca="1">OL국유지!H307</f>
        <v>0</v>
      </c>
      <c r="I166" s="158">
        <f ca="1">OL국유지!I307</f>
        <v>0</v>
      </c>
      <c r="J166" s="158">
        <f ca="1">OL국유지!J307</f>
        <v>0</v>
      </c>
      <c r="K166" s="92">
        <f ca="1">OL국유지!K307</f>
        <v>0</v>
      </c>
      <c r="L166" s="138">
        <f ca="1">OL국유지!L307</f>
        <v>0</v>
      </c>
      <c r="N166" s="165"/>
      <c r="O166" s="101">
        <f ca="1">OL국유지!C331</f>
        <v>0</v>
      </c>
      <c r="P166" s="166">
        <f ca="1">OL국유지!D331</f>
        <v>0</v>
      </c>
      <c r="Q166" s="166">
        <f ca="1">OL국유지!E331</f>
        <v>0</v>
      </c>
      <c r="R166" s="166">
        <f ca="1">OL국유지!F331</f>
        <v>0</v>
      </c>
      <c r="S166" s="166">
        <f ca="1">OL국유지!G331</f>
        <v>0</v>
      </c>
      <c r="T166" s="166">
        <f ca="1">OL국유지!H331</f>
        <v>0</v>
      </c>
      <c r="U166" s="167">
        <f ca="1">OL국유지!I331</f>
        <v>0</v>
      </c>
      <c r="V166" s="167">
        <f ca="1">OL국유지!J331</f>
        <v>0</v>
      </c>
      <c r="W166" s="170">
        <f ca="1">OL국유지!K331</f>
        <v>0</v>
      </c>
      <c r="X166" s="168">
        <f ca="1">OL국유지!L331</f>
        <v>0</v>
      </c>
    </row>
    <row r="167" spans="2:24" ht="26.1" customHeight="1">
      <c r="B167" s="69"/>
      <c r="C167" s="95">
        <f ca="1">OL국유지!C308</f>
        <v>0</v>
      </c>
      <c r="D167" s="95">
        <f ca="1">OL국유지!D308</f>
        <v>0</v>
      </c>
      <c r="E167" s="95">
        <f ca="1">OL국유지!E308</f>
        <v>0</v>
      </c>
      <c r="F167" s="95">
        <f ca="1">OL국유지!F308</f>
        <v>0</v>
      </c>
      <c r="G167" s="70">
        <f ca="1">OL국유지!G308</f>
        <v>0</v>
      </c>
      <c r="H167" s="70">
        <f ca="1">OL국유지!H308</f>
        <v>0</v>
      </c>
      <c r="I167" s="158">
        <f ca="1">OL국유지!I308</f>
        <v>0</v>
      </c>
      <c r="J167" s="158">
        <f ca="1">OL국유지!J308</f>
        <v>0</v>
      </c>
      <c r="K167" s="92">
        <f ca="1">OL국유지!K308</f>
        <v>0</v>
      </c>
      <c r="L167" s="138">
        <f ca="1">OL국유지!L308</f>
        <v>0</v>
      </c>
      <c r="N167" s="165"/>
      <c r="O167" s="101">
        <f ca="1">OL국유지!C332</f>
        <v>0</v>
      </c>
      <c r="P167" s="166">
        <f ca="1">OL국유지!D332</f>
        <v>0</v>
      </c>
      <c r="Q167" s="166">
        <f ca="1">OL국유지!E332</f>
        <v>0</v>
      </c>
      <c r="R167" s="166">
        <f ca="1">OL국유지!F332</f>
        <v>0</v>
      </c>
      <c r="S167" s="166">
        <f ca="1">OL국유지!G332</f>
        <v>0</v>
      </c>
      <c r="T167" s="166">
        <f ca="1">OL국유지!H332</f>
        <v>0</v>
      </c>
      <c r="U167" s="167">
        <f ca="1">OL국유지!I332</f>
        <v>0</v>
      </c>
      <c r="V167" s="167">
        <f ca="1">OL국유지!J332</f>
        <v>0</v>
      </c>
      <c r="W167" s="170">
        <f ca="1">OL국유지!K332</f>
        <v>0</v>
      </c>
      <c r="X167" s="168">
        <f ca="1">OL국유지!L332</f>
        <v>0</v>
      </c>
    </row>
    <row r="168" spans="2:24" ht="26.1" customHeight="1">
      <c r="B168" s="69"/>
      <c r="C168" s="95">
        <f ca="1">OL국유지!C309</f>
        <v>0</v>
      </c>
      <c r="D168" s="95">
        <f ca="1">OL국유지!D309</f>
        <v>0</v>
      </c>
      <c r="E168" s="95">
        <f ca="1">OL국유지!E309</f>
        <v>0</v>
      </c>
      <c r="F168" s="95">
        <f ca="1">OL국유지!F309</f>
        <v>0</v>
      </c>
      <c r="G168" s="70">
        <f ca="1">OL국유지!G309</f>
        <v>0</v>
      </c>
      <c r="H168" s="70">
        <f ca="1">OL국유지!H309</f>
        <v>0</v>
      </c>
      <c r="I168" s="160">
        <f ca="1">OL국유지!I309</f>
        <v>0</v>
      </c>
      <c r="J168" s="160">
        <f ca="1">OL국유지!J309</f>
        <v>0</v>
      </c>
      <c r="K168" s="92">
        <f ca="1">OL국유지!K309</f>
        <v>0</v>
      </c>
      <c r="L168" s="181">
        <f ca="1">OL국유지!L309</f>
        <v>0</v>
      </c>
      <c r="N168" s="165"/>
      <c r="O168" s="101">
        <f ca="1">OL국유지!C333</f>
        <v>0</v>
      </c>
      <c r="P168" s="166">
        <f ca="1">OL국유지!D333</f>
        <v>0</v>
      </c>
      <c r="Q168" s="166">
        <f ca="1">OL국유지!E333</f>
        <v>0</v>
      </c>
      <c r="R168" s="166">
        <f ca="1">OL국유지!F333</f>
        <v>0</v>
      </c>
      <c r="S168" s="166">
        <f ca="1">OL국유지!G333</f>
        <v>0</v>
      </c>
      <c r="T168" s="166">
        <f ca="1">OL국유지!H333</f>
        <v>0</v>
      </c>
      <c r="U168" s="167">
        <f ca="1">OL국유지!I333</f>
        <v>0</v>
      </c>
      <c r="V168" s="167">
        <f ca="1">OL국유지!J333</f>
        <v>0</v>
      </c>
      <c r="W168" s="166">
        <f ca="1">OL국유지!K333</f>
        <v>0</v>
      </c>
      <c r="X168" s="168">
        <f ca="1">OL국유지!L333</f>
        <v>0</v>
      </c>
    </row>
    <row r="169" spans="2:24" ht="26.1" customHeight="1">
      <c r="B169" s="69"/>
      <c r="C169" s="95">
        <f ca="1">OL국유지!C310</f>
        <v>0</v>
      </c>
      <c r="D169" s="95">
        <f ca="1">OL국유지!D310</f>
        <v>0</v>
      </c>
      <c r="E169" s="95">
        <f ca="1">OL국유지!E310</f>
        <v>0</v>
      </c>
      <c r="F169" s="95">
        <f ca="1">OL국유지!F310</f>
        <v>0</v>
      </c>
      <c r="G169" s="70">
        <f ca="1">OL국유지!G310</f>
        <v>0</v>
      </c>
      <c r="H169" s="70">
        <f ca="1">OL국유지!H310</f>
        <v>0</v>
      </c>
      <c r="I169" s="160">
        <f ca="1">OL국유지!I310</f>
        <v>0</v>
      </c>
      <c r="J169" s="160">
        <f ca="1">OL국유지!J310</f>
        <v>0</v>
      </c>
      <c r="K169" s="92">
        <f ca="1">OL국유지!K310</f>
        <v>0</v>
      </c>
      <c r="L169" s="181">
        <f ca="1">OL국유지!L310</f>
        <v>0</v>
      </c>
      <c r="N169" s="165"/>
      <c r="O169" s="101">
        <f ca="1">OL국유지!C334</f>
        <v>0</v>
      </c>
      <c r="P169" s="166">
        <f ca="1">OL국유지!D334</f>
        <v>0</v>
      </c>
      <c r="Q169" s="166">
        <f ca="1">OL국유지!E334</f>
        <v>0</v>
      </c>
      <c r="R169" s="166">
        <f ca="1">OL국유지!F334</f>
        <v>0</v>
      </c>
      <c r="S169" s="166">
        <f ca="1">OL국유지!G334</f>
        <v>0</v>
      </c>
      <c r="T169" s="166">
        <f ca="1">OL국유지!H334</f>
        <v>0</v>
      </c>
      <c r="U169" s="167">
        <f ca="1">OL국유지!I334</f>
        <v>0</v>
      </c>
      <c r="V169" s="167">
        <f ca="1">OL국유지!J334</f>
        <v>0</v>
      </c>
      <c r="W169" s="170">
        <f ca="1">OL국유지!K334</f>
        <v>0</v>
      </c>
      <c r="X169" s="168">
        <f ca="1">OL국유지!L334</f>
        <v>0</v>
      </c>
    </row>
    <row r="170" spans="2:24" ht="26.1" customHeight="1">
      <c r="B170" s="79"/>
      <c r="C170" s="111">
        <f ca="1">OL국유지!C311</f>
        <v>0</v>
      </c>
      <c r="D170" s="111">
        <f ca="1">OL국유지!D311</f>
        <v>0</v>
      </c>
      <c r="E170" s="111">
        <f ca="1">OL국유지!E311</f>
        <v>0</v>
      </c>
      <c r="F170" s="111">
        <f ca="1">OL국유지!F311</f>
        <v>0</v>
      </c>
      <c r="G170" s="82">
        <f ca="1">OL국유지!G311</f>
        <v>0</v>
      </c>
      <c r="H170" s="82">
        <f ca="1">OL국유지!H311</f>
        <v>0</v>
      </c>
      <c r="I170" s="161">
        <f ca="1">OL국유지!I311</f>
        <v>0</v>
      </c>
      <c r="J170" s="161">
        <f ca="1">OL국유지!J311</f>
        <v>0</v>
      </c>
      <c r="K170" s="98">
        <f ca="1">OL국유지!K311</f>
        <v>0</v>
      </c>
      <c r="L170" s="182">
        <f ca="1">OL국유지!L311</f>
        <v>0</v>
      </c>
      <c r="N170" s="171"/>
      <c r="O170" s="103">
        <f ca="1">OL국유지!C335</f>
        <v>0</v>
      </c>
      <c r="P170" s="172">
        <f ca="1">OL국유지!D335</f>
        <v>0</v>
      </c>
      <c r="Q170" s="172">
        <f ca="1">OL국유지!E335</f>
        <v>0</v>
      </c>
      <c r="R170" s="172">
        <f ca="1">OL국유지!F335</f>
        <v>0</v>
      </c>
      <c r="S170" s="172">
        <f ca="1">OL국유지!G335</f>
        <v>0</v>
      </c>
      <c r="T170" s="172">
        <f ca="1">OL국유지!H335</f>
        <v>0</v>
      </c>
      <c r="U170" s="173">
        <f ca="1">OL국유지!I335</f>
        <v>0</v>
      </c>
      <c r="V170" s="173">
        <f ca="1">OL국유지!J335</f>
        <v>0</v>
      </c>
      <c r="W170" s="172">
        <f ca="1">OL국유지!K335</f>
        <v>0</v>
      </c>
      <c r="X170" s="174">
        <f ca="1">OL국유지!L335</f>
        <v>0</v>
      </c>
    </row>
    <row r="171" spans="2:24" ht="26.1" customHeight="1">
      <c r="B171" s="83"/>
      <c r="C171" s="85">
        <f ca="1">OL국유지!C336</f>
        <v>0</v>
      </c>
      <c r="D171" s="86">
        <f ca="1">OL국유지!D336</f>
        <v>0</v>
      </c>
      <c r="E171" s="86">
        <f ca="1">OL국유지!E336</f>
        <v>0</v>
      </c>
      <c r="F171" s="86">
        <f ca="1">OL국유지!F336</f>
        <v>0</v>
      </c>
      <c r="G171" s="86">
        <f ca="1">OL국유지!G336</f>
        <v>0</v>
      </c>
      <c r="H171" s="86">
        <f ca="1">OL국유지!H336</f>
        <v>0</v>
      </c>
      <c r="I171" s="157">
        <f ca="1">OL국유지!I336</f>
        <v>0</v>
      </c>
      <c r="J171" s="157">
        <f ca="1">OL국유지!J336</f>
        <v>0</v>
      </c>
      <c r="K171" s="97">
        <f ca="1">OL국유지!K336</f>
        <v>0</v>
      </c>
      <c r="L171" s="145">
        <f ca="1">OL국유지!L336</f>
        <v>0</v>
      </c>
      <c r="N171" s="83"/>
      <c r="O171" s="85">
        <f ca="1">OL국유지!C360</f>
        <v>0</v>
      </c>
      <c r="P171" s="86">
        <f ca="1">OL국유지!D360</f>
        <v>0</v>
      </c>
      <c r="Q171" s="86">
        <f ca="1">OL국유지!E360</f>
        <v>0</v>
      </c>
      <c r="R171" s="86">
        <f ca="1">OL국유지!F360</f>
        <v>0</v>
      </c>
      <c r="S171" s="86">
        <f ca="1">OL국유지!G360</f>
        <v>0</v>
      </c>
      <c r="T171" s="86">
        <f ca="1">OL국유지!H360</f>
        <v>0</v>
      </c>
      <c r="U171" s="157">
        <f ca="1">OL국유지!I360</f>
        <v>0</v>
      </c>
      <c r="V171" s="157">
        <f ca="1">OL국유지!J360</f>
        <v>0</v>
      </c>
      <c r="W171" s="97">
        <f ca="1">OL국유지!K360</f>
        <v>0</v>
      </c>
      <c r="X171" s="87">
        <f ca="1">OL국유지!L360</f>
        <v>0</v>
      </c>
    </row>
    <row r="172" spans="2:24" ht="26.1" customHeight="1">
      <c r="B172" s="69"/>
      <c r="C172" s="71">
        <f ca="1">OL국유지!C337</f>
        <v>0</v>
      </c>
      <c r="D172" s="70">
        <f ca="1">OL국유지!D337</f>
        <v>0</v>
      </c>
      <c r="E172" s="70">
        <f ca="1">OL국유지!E337</f>
        <v>0</v>
      </c>
      <c r="F172" s="70">
        <f ca="1">OL국유지!F337</f>
        <v>0</v>
      </c>
      <c r="G172" s="70">
        <f ca="1">OL국유지!G337</f>
        <v>0</v>
      </c>
      <c r="H172" s="70">
        <f ca="1">OL국유지!H337</f>
        <v>0</v>
      </c>
      <c r="I172" s="158">
        <f ca="1">OL국유지!I337</f>
        <v>0</v>
      </c>
      <c r="J172" s="158">
        <f ca="1">OL국유지!J337</f>
        <v>0</v>
      </c>
      <c r="K172" s="91">
        <f ca="1">OL국유지!K337</f>
        <v>0</v>
      </c>
      <c r="L172" s="138">
        <f ca="1">OL국유지!L337</f>
        <v>0</v>
      </c>
      <c r="N172" s="69"/>
      <c r="O172" s="71">
        <f ca="1">OL국유지!C361</f>
        <v>0</v>
      </c>
      <c r="P172" s="70">
        <f ca="1">OL국유지!D361</f>
        <v>0</v>
      </c>
      <c r="Q172" s="70">
        <f ca="1">OL국유지!E361</f>
        <v>0</v>
      </c>
      <c r="R172" s="70">
        <f ca="1">OL국유지!F361</f>
        <v>0</v>
      </c>
      <c r="S172" s="70">
        <f ca="1">OL국유지!G361</f>
        <v>0</v>
      </c>
      <c r="T172" s="70">
        <f ca="1">OL국유지!H361</f>
        <v>0</v>
      </c>
      <c r="U172" s="158">
        <f ca="1">OL국유지!I361</f>
        <v>0</v>
      </c>
      <c r="V172" s="158">
        <f ca="1">OL국유지!J361</f>
        <v>0</v>
      </c>
      <c r="W172" s="92">
        <f ca="1">OL국유지!K361</f>
        <v>0</v>
      </c>
      <c r="X172" s="74">
        <f ca="1">OL국유지!L361</f>
        <v>0</v>
      </c>
    </row>
    <row r="173" spans="2:24" ht="26.1" customHeight="1">
      <c r="B173" s="69"/>
      <c r="C173" s="71">
        <f ca="1">OL국유지!C338</f>
        <v>0</v>
      </c>
      <c r="D173" s="70">
        <f ca="1">OL국유지!D338</f>
        <v>0</v>
      </c>
      <c r="E173" s="70">
        <f ca="1">OL국유지!E338</f>
        <v>0</v>
      </c>
      <c r="F173" s="70">
        <f ca="1">OL국유지!F338</f>
        <v>0</v>
      </c>
      <c r="G173" s="70">
        <f ca="1">OL국유지!G338</f>
        <v>0</v>
      </c>
      <c r="H173" s="70">
        <f ca="1">OL국유지!H338</f>
        <v>0</v>
      </c>
      <c r="I173" s="158">
        <f ca="1">OL국유지!I338</f>
        <v>0</v>
      </c>
      <c r="J173" s="158">
        <f ca="1">OL국유지!J338</f>
        <v>0</v>
      </c>
      <c r="K173" s="91">
        <f ca="1">OL국유지!K338</f>
        <v>0</v>
      </c>
      <c r="L173" s="138">
        <f ca="1">OL국유지!L338</f>
        <v>0</v>
      </c>
      <c r="N173" s="69"/>
      <c r="O173" s="70">
        <f ca="1">OL국유지!C362</f>
        <v>0</v>
      </c>
      <c r="P173" s="70">
        <f ca="1">OL국유지!D362</f>
        <v>0</v>
      </c>
      <c r="Q173" s="70">
        <f ca="1">OL국유지!E362</f>
        <v>0</v>
      </c>
      <c r="R173" s="70">
        <f ca="1">OL국유지!F362</f>
        <v>0</v>
      </c>
      <c r="S173" s="70">
        <f ca="1">OL국유지!G362</f>
        <v>0</v>
      </c>
      <c r="T173" s="70">
        <f ca="1">OL국유지!H362</f>
        <v>0</v>
      </c>
      <c r="U173" s="158">
        <f ca="1">OL국유지!I362</f>
        <v>0</v>
      </c>
      <c r="V173" s="158">
        <f ca="1">OL국유지!J362</f>
        <v>0</v>
      </c>
      <c r="W173" s="92">
        <f ca="1">OL국유지!K362</f>
        <v>0</v>
      </c>
      <c r="X173" s="74">
        <f ca="1">OL국유지!L362</f>
        <v>0</v>
      </c>
    </row>
    <row r="174" spans="2:24" ht="26.1" customHeight="1">
      <c r="B174" s="69"/>
      <c r="C174" s="71">
        <f ca="1">OL국유지!C339</f>
        <v>0</v>
      </c>
      <c r="D174" s="70">
        <f ca="1">OL국유지!D339</f>
        <v>0</v>
      </c>
      <c r="E174" s="70">
        <f ca="1">OL국유지!E339</f>
        <v>0</v>
      </c>
      <c r="F174" s="70">
        <f ca="1">OL국유지!F339</f>
        <v>0</v>
      </c>
      <c r="G174" s="70">
        <f ca="1">OL국유지!G339</f>
        <v>0</v>
      </c>
      <c r="H174" s="70">
        <f ca="1">OL국유지!H339</f>
        <v>0</v>
      </c>
      <c r="I174" s="158">
        <f ca="1">OL국유지!I339</f>
        <v>0</v>
      </c>
      <c r="J174" s="158">
        <f ca="1">OL국유지!J339</f>
        <v>0</v>
      </c>
      <c r="K174" s="91">
        <f ca="1">OL국유지!K339</f>
        <v>0</v>
      </c>
      <c r="L174" s="138">
        <f ca="1">OL국유지!L339</f>
        <v>0</v>
      </c>
      <c r="N174" s="69"/>
      <c r="O174" s="70">
        <f ca="1">OL국유지!C363</f>
        <v>0</v>
      </c>
      <c r="P174" s="70">
        <f ca="1">OL국유지!D363</f>
        <v>0</v>
      </c>
      <c r="Q174" s="70">
        <f ca="1">OL국유지!E363</f>
        <v>0</v>
      </c>
      <c r="R174" s="70">
        <f ca="1">OL국유지!F363</f>
        <v>0</v>
      </c>
      <c r="S174" s="70">
        <f ca="1">OL국유지!G363</f>
        <v>0</v>
      </c>
      <c r="T174" s="70">
        <f ca="1">OL국유지!H363</f>
        <v>0</v>
      </c>
      <c r="U174" s="158">
        <f ca="1">OL국유지!I363</f>
        <v>0</v>
      </c>
      <c r="V174" s="158">
        <f ca="1">OL국유지!J363</f>
        <v>0</v>
      </c>
      <c r="W174" s="92">
        <f ca="1">OL국유지!K363</f>
        <v>0</v>
      </c>
      <c r="X174" s="74">
        <f ca="1">OL국유지!L363</f>
        <v>0</v>
      </c>
    </row>
    <row r="175" spans="2:24" ht="26.1" customHeight="1">
      <c r="B175" s="69"/>
      <c r="C175" s="71">
        <f ca="1">OL국유지!C340</f>
        <v>0</v>
      </c>
      <c r="D175" s="70">
        <f ca="1">OL국유지!D340</f>
        <v>0</v>
      </c>
      <c r="E175" s="70">
        <f ca="1">OL국유지!E340</f>
        <v>0</v>
      </c>
      <c r="F175" s="70">
        <f ca="1">OL국유지!F340</f>
        <v>0</v>
      </c>
      <c r="G175" s="70">
        <f ca="1">OL국유지!G340</f>
        <v>0</v>
      </c>
      <c r="H175" s="70">
        <f ca="1">OL국유지!H340</f>
        <v>0</v>
      </c>
      <c r="I175" s="158">
        <f ca="1">OL국유지!I340</f>
        <v>0</v>
      </c>
      <c r="J175" s="158">
        <f ca="1">OL국유지!J340</f>
        <v>0</v>
      </c>
      <c r="K175" s="91">
        <f ca="1">OL국유지!K340</f>
        <v>0</v>
      </c>
      <c r="L175" s="138">
        <f ca="1">OL국유지!L340</f>
        <v>0</v>
      </c>
      <c r="N175" s="69"/>
      <c r="O175" s="70">
        <f ca="1">OL국유지!C364</f>
        <v>0</v>
      </c>
      <c r="P175" s="70">
        <f ca="1">OL국유지!D364</f>
        <v>0</v>
      </c>
      <c r="Q175" s="70">
        <f ca="1">OL국유지!E364</f>
        <v>0</v>
      </c>
      <c r="R175" s="70">
        <f ca="1">OL국유지!F364</f>
        <v>0</v>
      </c>
      <c r="S175" s="70">
        <f ca="1">OL국유지!G364</f>
        <v>0</v>
      </c>
      <c r="T175" s="70">
        <f ca="1">OL국유지!H364</f>
        <v>0</v>
      </c>
      <c r="U175" s="158">
        <f ca="1">OL국유지!I364</f>
        <v>0</v>
      </c>
      <c r="V175" s="158">
        <f ca="1">OL국유지!J364</f>
        <v>0</v>
      </c>
      <c r="W175" s="92">
        <f ca="1">OL국유지!K364</f>
        <v>0</v>
      </c>
      <c r="X175" s="74">
        <f ca="1">OL국유지!L364</f>
        <v>0</v>
      </c>
    </row>
    <row r="176" spans="2:24" ht="26.1" customHeight="1">
      <c r="B176" s="69"/>
      <c r="C176" s="71">
        <f ca="1">OL국유지!C341</f>
        <v>0</v>
      </c>
      <c r="D176" s="70">
        <f ca="1">OL국유지!D341</f>
        <v>0</v>
      </c>
      <c r="E176" s="70">
        <f ca="1">OL국유지!E341</f>
        <v>0</v>
      </c>
      <c r="F176" s="70">
        <f ca="1">OL국유지!F341</f>
        <v>0</v>
      </c>
      <c r="G176" s="70">
        <f ca="1">OL국유지!G341</f>
        <v>0</v>
      </c>
      <c r="H176" s="70">
        <f ca="1">OL국유지!H341</f>
        <v>0</v>
      </c>
      <c r="I176" s="158">
        <f ca="1">OL국유지!I341</f>
        <v>0</v>
      </c>
      <c r="J176" s="158">
        <f ca="1">OL국유지!J341</f>
        <v>0</v>
      </c>
      <c r="K176" s="91">
        <f ca="1">OL국유지!K341</f>
        <v>0</v>
      </c>
      <c r="L176" s="138">
        <f ca="1">OL국유지!L341</f>
        <v>0</v>
      </c>
      <c r="N176" s="69"/>
      <c r="O176" s="70">
        <f ca="1">OL국유지!C365</f>
        <v>0</v>
      </c>
      <c r="P176" s="70">
        <f ca="1">OL국유지!D365</f>
        <v>0</v>
      </c>
      <c r="Q176" s="70">
        <f ca="1">OL국유지!E365</f>
        <v>0</v>
      </c>
      <c r="R176" s="70">
        <f ca="1">OL국유지!F365</f>
        <v>0</v>
      </c>
      <c r="S176" s="70">
        <f ca="1">OL국유지!G365</f>
        <v>0</v>
      </c>
      <c r="T176" s="70">
        <f ca="1">OL국유지!H365</f>
        <v>0</v>
      </c>
      <c r="U176" s="158">
        <f ca="1">OL국유지!I365</f>
        <v>0</v>
      </c>
      <c r="V176" s="158">
        <f ca="1">OL국유지!J365</f>
        <v>0</v>
      </c>
      <c r="W176" s="92">
        <f ca="1">OL국유지!K365</f>
        <v>0</v>
      </c>
      <c r="X176" s="74">
        <f ca="1">OL국유지!L365</f>
        <v>0</v>
      </c>
    </row>
    <row r="177" spans="2:24" ht="26.1" customHeight="1">
      <c r="B177" s="69"/>
      <c r="C177" s="71">
        <f ca="1">OL국유지!C342</f>
        <v>0</v>
      </c>
      <c r="D177" s="70">
        <f ca="1">OL국유지!D342</f>
        <v>0</v>
      </c>
      <c r="E177" s="70">
        <f ca="1">OL국유지!E342</f>
        <v>0</v>
      </c>
      <c r="F177" s="70">
        <f ca="1">OL국유지!F342</f>
        <v>0</v>
      </c>
      <c r="G177" s="70">
        <f ca="1">OL국유지!G342</f>
        <v>0</v>
      </c>
      <c r="H177" s="70">
        <f ca="1">OL국유지!H342</f>
        <v>0</v>
      </c>
      <c r="I177" s="158">
        <f ca="1">OL국유지!I342</f>
        <v>0</v>
      </c>
      <c r="J177" s="158">
        <f ca="1">OL국유지!J342</f>
        <v>0</v>
      </c>
      <c r="K177" s="91">
        <f ca="1">OL국유지!K342</f>
        <v>0</v>
      </c>
      <c r="L177" s="138">
        <f ca="1">OL국유지!L342</f>
        <v>0</v>
      </c>
      <c r="N177" s="69"/>
      <c r="O177" s="70">
        <f ca="1">OL국유지!C366</f>
        <v>0</v>
      </c>
      <c r="P177" s="70">
        <f ca="1">OL국유지!D366</f>
        <v>0</v>
      </c>
      <c r="Q177" s="70">
        <f ca="1">OL국유지!E366</f>
        <v>0</v>
      </c>
      <c r="R177" s="70">
        <f ca="1">OL국유지!F366</f>
        <v>0</v>
      </c>
      <c r="S177" s="70">
        <f ca="1">OL국유지!G366</f>
        <v>0</v>
      </c>
      <c r="T177" s="70">
        <f ca="1">OL국유지!H366</f>
        <v>0</v>
      </c>
      <c r="U177" s="158">
        <f ca="1">OL국유지!I366</f>
        <v>0</v>
      </c>
      <c r="V177" s="158">
        <f ca="1">OL국유지!J366</f>
        <v>0</v>
      </c>
      <c r="W177" s="92">
        <f ca="1">OL국유지!K366</f>
        <v>0</v>
      </c>
      <c r="X177" s="74">
        <f ca="1">OL국유지!L366</f>
        <v>0</v>
      </c>
    </row>
    <row r="178" spans="2:24" ht="26.1" customHeight="1">
      <c r="B178" s="69"/>
      <c r="C178" s="71">
        <f ca="1">OL국유지!C343</f>
        <v>0</v>
      </c>
      <c r="D178" s="70">
        <f ca="1">OL국유지!D343</f>
        <v>0</v>
      </c>
      <c r="E178" s="70">
        <f ca="1">OL국유지!E343</f>
        <v>0</v>
      </c>
      <c r="F178" s="70">
        <f ca="1">OL국유지!F343</f>
        <v>0</v>
      </c>
      <c r="G178" s="70">
        <f ca="1">OL국유지!G343</f>
        <v>0</v>
      </c>
      <c r="H178" s="70">
        <f ca="1">OL국유지!H343</f>
        <v>0</v>
      </c>
      <c r="I178" s="158">
        <f ca="1">OL국유지!I343</f>
        <v>0</v>
      </c>
      <c r="J178" s="158">
        <f ca="1">OL국유지!J343</f>
        <v>0</v>
      </c>
      <c r="K178" s="91">
        <f ca="1">OL국유지!K343</f>
        <v>0</v>
      </c>
      <c r="L178" s="138">
        <f ca="1">OL국유지!L343</f>
        <v>0</v>
      </c>
      <c r="N178" s="69"/>
      <c r="O178" s="70">
        <f ca="1">OL국유지!C367</f>
        <v>0</v>
      </c>
      <c r="P178" s="70">
        <f ca="1">OL국유지!D367</f>
        <v>0</v>
      </c>
      <c r="Q178" s="70">
        <f ca="1">OL국유지!E367</f>
        <v>0</v>
      </c>
      <c r="R178" s="70">
        <f ca="1">OL국유지!F367</f>
        <v>0</v>
      </c>
      <c r="S178" s="70">
        <f ca="1">OL국유지!G367</f>
        <v>0</v>
      </c>
      <c r="T178" s="70">
        <f ca="1">OL국유지!H367</f>
        <v>0</v>
      </c>
      <c r="U178" s="158">
        <f ca="1">OL국유지!I367</f>
        <v>0</v>
      </c>
      <c r="V178" s="158">
        <f ca="1">OL국유지!J367</f>
        <v>0</v>
      </c>
      <c r="W178" s="92">
        <f ca="1">OL국유지!K367</f>
        <v>0</v>
      </c>
      <c r="X178" s="74">
        <f ca="1">OL국유지!L367</f>
        <v>0</v>
      </c>
    </row>
    <row r="179" spans="2:24" ht="26.1" customHeight="1">
      <c r="B179" s="69"/>
      <c r="C179" s="71">
        <f ca="1">OL국유지!C344</f>
        <v>0</v>
      </c>
      <c r="D179" s="70">
        <f ca="1">OL국유지!D344</f>
        <v>0</v>
      </c>
      <c r="E179" s="70">
        <f ca="1">OL국유지!E344</f>
        <v>0</v>
      </c>
      <c r="F179" s="70">
        <f ca="1">OL국유지!F344</f>
        <v>0</v>
      </c>
      <c r="G179" s="70">
        <f ca="1">OL국유지!G344</f>
        <v>0</v>
      </c>
      <c r="H179" s="70">
        <f ca="1">OL국유지!H344</f>
        <v>0</v>
      </c>
      <c r="I179" s="158">
        <f ca="1">OL국유지!I344</f>
        <v>0</v>
      </c>
      <c r="J179" s="158">
        <f ca="1">OL국유지!J344</f>
        <v>0</v>
      </c>
      <c r="K179" s="91">
        <f ca="1">OL국유지!K344</f>
        <v>0</v>
      </c>
      <c r="L179" s="74">
        <f ca="1">OL국유지!L344</f>
        <v>0</v>
      </c>
      <c r="N179" s="69"/>
      <c r="O179" s="70">
        <f ca="1">OL국유지!C368</f>
        <v>0</v>
      </c>
      <c r="P179" s="70">
        <f ca="1">OL국유지!D368</f>
        <v>0</v>
      </c>
      <c r="Q179" s="70">
        <f ca="1">OL국유지!E368</f>
        <v>0</v>
      </c>
      <c r="R179" s="70">
        <f ca="1">OL국유지!F368</f>
        <v>0</v>
      </c>
      <c r="S179" s="70">
        <f ca="1">OL국유지!G368</f>
        <v>0</v>
      </c>
      <c r="T179" s="70">
        <f ca="1">OL국유지!H368</f>
        <v>0</v>
      </c>
      <c r="U179" s="158">
        <f ca="1">OL국유지!I368</f>
        <v>0</v>
      </c>
      <c r="V179" s="158">
        <f ca="1">OL국유지!J368</f>
        <v>0</v>
      </c>
      <c r="W179" s="92">
        <f ca="1">OL국유지!K368</f>
        <v>0</v>
      </c>
      <c r="X179" s="74">
        <f ca="1">OL국유지!L368</f>
        <v>0</v>
      </c>
    </row>
    <row r="180" spans="2:24" ht="26.1" customHeight="1">
      <c r="B180" s="69"/>
      <c r="C180" s="71">
        <f ca="1">OL국유지!C345</f>
        <v>0</v>
      </c>
      <c r="D180" s="70">
        <f ca="1">OL국유지!D345</f>
        <v>0</v>
      </c>
      <c r="E180" s="70">
        <f ca="1">OL국유지!E345</f>
        <v>0</v>
      </c>
      <c r="F180" s="70">
        <f ca="1">OL국유지!F345</f>
        <v>0</v>
      </c>
      <c r="G180" s="70">
        <f ca="1">OL국유지!G345</f>
        <v>0</v>
      </c>
      <c r="H180" s="70">
        <f ca="1">OL국유지!H345</f>
        <v>0</v>
      </c>
      <c r="I180" s="158">
        <f ca="1">OL국유지!I345</f>
        <v>0</v>
      </c>
      <c r="J180" s="158">
        <f ca="1">OL국유지!J345</f>
        <v>0</v>
      </c>
      <c r="K180" s="91">
        <f ca="1">OL국유지!K345</f>
        <v>0</v>
      </c>
      <c r="L180" s="74">
        <f ca="1">OL국유지!L345</f>
        <v>0</v>
      </c>
      <c r="N180" s="69"/>
      <c r="O180" s="70">
        <f ca="1">OL국유지!C369</f>
        <v>0</v>
      </c>
      <c r="P180" s="70">
        <f ca="1">OL국유지!D369</f>
        <v>0</v>
      </c>
      <c r="Q180" s="70">
        <f ca="1">OL국유지!E369</f>
        <v>0</v>
      </c>
      <c r="R180" s="70">
        <f ca="1">OL국유지!F369</f>
        <v>0</v>
      </c>
      <c r="S180" s="70">
        <f ca="1">OL국유지!G369</f>
        <v>0</v>
      </c>
      <c r="T180" s="70">
        <f ca="1">OL국유지!H369</f>
        <v>0</v>
      </c>
      <c r="U180" s="158">
        <f ca="1">OL국유지!I369</f>
        <v>0</v>
      </c>
      <c r="V180" s="158">
        <f ca="1">OL국유지!J369</f>
        <v>0</v>
      </c>
      <c r="W180" s="92">
        <f ca="1">OL국유지!K369</f>
        <v>0</v>
      </c>
      <c r="X180" s="74">
        <f ca="1">OL국유지!L369</f>
        <v>0</v>
      </c>
    </row>
    <row r="181" spans="2:24" ht="26.1" customHeight="1">
      <c r="B181" s="69"/>
      <c r="C181" s="71">
        <f ca="1">OL국유지!C346</f>
        <v>0</v>
      </c>
      <c r="D181" s="70">
        <f ca="1">OL국유지!D346</f>
        <v>0</v>
      </c>
      <c r="E181" s="70">
        <f ca="1">OL국유지!E346</f>
        <v>0</v>
      </c>
      <c r="F181" s="70">
        <f ca="1">OL국유지!F346</f>
        <v>0</v>
      </c>
      <c r="G181" s="70">
        <f ca="1">OL국유지!G346</f>
        <v>0</v>
      </c>
      <c r="H181" s="70">
        <f ca="1">OL국유지!H346</f>
        <v>0</v>
      </c>
      <c r="I181" s="158">
        <f ca="1">OL국유지!I346</f>
        <v>0</v>
      </c>
      <c r="J181" s="158">
        <f ca="1">OL국유지!J346</f>
        <v>0</v>
      </c>
      <c r="K181" s="92">
        <f ca="1">OL국유지!K346</f>
        <v>0</v>
      </c>
      <c r="L181" s="74">
        <f ca="1">OL국유지!L346</f>
        <v>0</v>
      </c>
      <c r="N181" s="69"/>
      <c r="O181" s="70">
        <f ca="1">OL국유지!C370</f>
        <v>0</v>
      </c>
      <c r="P181" s="70">
        <f ca="1">OL국유지!D370</f>
        <v>0</v>
      </c>
      <c r="Q181" s="70">
        <f ca="1">OL국유지!E370</f>
        <v>0</v>
      </c>
      <c r="R181" s="70">
        <f ca="1">OL국유지!F370</f>
        <v>0</v>
      </c>
      <c r="S181" s="70">
        <f ca="1">OL국유지!G370</f>
        <v>0</v>
      </c>
      <c r="T181" s="70">
        <f ca="1">OL국유지!H370</f>
        <v>0</v>
      </c>
      <c r="U181" s="158">
        <f ca="1">OL국유지!I370</f>
        <v>0</v>
      </c>
      <c r="V181" s="158">
        <f ca="1">OL국유지!J370</f>
        <v>0</v>
      </c>
      <c r="W181" s="92">
        <f ca="1">OL국유지!K370</f>
        <v>0</v>
      </c>
      <c r="X181" s="74">
        <f ca="1">OL국유지!L370</f>
        <v>0</v>
      </c>
    </row>
    <row r="182" spans="2:24" ht="26.1" customHeight="1">
      <c r="B182" s="69"/>
      <c r="C182" s="71">
        <f ca="1">OL국유지!C347</f>
        <v>0</v>
      </c>
      <c r="D182" s="70">
        <f ca="1">OL국유지!D347</f>
        <v>0</v>
      </c>
      <c r="E182" s="70">
        <f ca="1">OL국유지!E347</f>
        <v>0</v>
      </c>
      <c r="F182" s="70">
        <f ca="1">OL국유지!F347</f>
        <v>0</v>
      </c>
      <c r="G182" s="70">
        <f ca="1">OL국유지!G347</f>
        <v>0</v>
      </c>
      <c r="H182" s="70">
        <f ca="1">OL국유지!H347</f>
        <v>0</v>
      </c>
      <c r="I182" s="158">
        <f ca="1">OL국유지!I347</f>
        <v>0</v>
      </c>
      <c r="J182" s="158">
        <f ca="1">OL국유지!J347</f>
        <v>0</v>
      </c>
      <c r="K182" s="91">
        <f ca="1">OL국유지!K347</f>
        <v>0</v>
      </c>
      <c r="L182" s="74">
        <f ca="1">OL국유지!L347</f>
        <v>0</v>
      </c>
      <c r="N182" s="69"/>
      <c r="O182" s="71">
        <f ca="1">OL국유지!C371</f>
        <v>0</v>
      </c>
      <c r="P182" s="70">
        <f ca="1">OL국유지!D371</f>
        <v>0</v>
      </c>
      <c r="Q182" s="70">
        <f ca="1">OL국유지!E371</f>
        <v>0</v>
      </c>
      <c r="R182" s="70">
        <f ca="1">OL국유지!F371</f>
        <v>0</v>
      </c>
      <c r="S182" s="70">
        <f ca="1">OL국유지!G371</f>
        <v>0</v>
      </c>
      <c r="T182" s="70">
        <f ca="1">OL국유지!H371</f>
        <v>0</v>
      </c>
      <c r="U182" s="158">
        <f ca="1">OL국유지!I371</f>
        <v>0</v>
      </c>
      <c r="V182" s="158">
        <f ca="1">OL국유지!J371</f>
        <v>0</v>
      </c>
      <c r="W182" s="91">
        <f ca="1">OL국유지!K371</f>
        <v>0</v>
      </c>
      <c r="X182" s="74">
        <f ca="1">OL국유지!L371</f>
        <v>0</v>
      </c>
    </row>
    <row r="183" spans="2:24" ht="26.1" customHeight="1">
      <c r="B183" s="69"/>
      <c r="C183" s="71">
        <f ca="1">OL국유지!C348</f>
        <v>0</v>
      </c>
      <c r="D183" s="70">
        <f ca="1">OL국유지!D348</f>
        <v>0</v>
      </c>
      <c r="E183" s="70">
        <f ca="1">OL국유지!E348</f>
        <v>0</v>
      </c>
      <c r="F183" s="70">
        <f ca="1">OL국유지!F348</f>
        <v>0</v>
      </c>
      <c r="G183" s="70">
        <f ca="1">OL국유지!G348</f>
        <v>0</v>
      </c>
      <c r="H183" s="70">
        <f ca="1">OL국유지!H348</f>
        <v>0</v>
      </c>
      <c r="I183" s="158">
        <f ca="1">OL국유지!I348</f>
        <v>0</v>
      </c>
      <c r="J183" s="158">
        <f ca="1">OL국유지!J348</f>
        <v>0</v>
      </c>
      <c r="K183" s="92">
        <f ca="1">OL국유지!K348</f>
        <v>0</v>
      </c>
      <c r="L183" s="74">
        <f ca="1">OL국유지!L348</f>
        <v>0</v>
      </c>
      <c r="N183" s="69"/>
      <c r="O183" s="71">
        <f ca="1">OL국유지!C372</f>
        <v>0</v>
      </c>
      <c r="P183" s="70">
        <f ca="1">OL국유지!D372</f>
        <v>0</v>
      </c>
      <c r="Q183" s="70">
        <f ca="1">OL국유지!E372</f>
        <v>0</v>
      </c>
      <c r="R183" s="70">
        <f ca="1">OL국유지!F372</f>
        <v>0</v>
      </c>
      <c r="S183" s="70">
        <f ca="1">OL국유지!G372</f>
        <v>0</v>
      </c>
      <c r="T183" s="70">
        <f ca="1">OL국유지!H372</f>
        <v>0</v>
      </c>
      <c r="U183" s="158">
        <f ca="1">OL국유지!I372</f>
        <v>0</v>
      </c>
      <c r="V183" s="158">
        <f ca="1">OL국유지!J372</f>
        <v>0</v>
      </c>
      <c r="W183" s="91">
        <f ca="1">OL국유지!K372</f>
        <v>0</v>
      </c>
      <c r="X183" s="74">
        <f ca="1">OL국유지!L372</f>
        <v>0</v>
      </c>
    </row>
    <row r="184" spans="2:24" ht="26.1" customHeight="1">
      <c r="B184" s="69"/>
      <c r="C184" s="71">
        <f ca="1">OL국유지!C349</f>
        <v>0</v>
      </c>
      <c r="D184" s="70">
        <f ca="1">OL국유지!D349</f>
        <v>0</v>
      </c>
      <c r="E184" s="70">
        <f ca="1">OL국유지!E349</f>
        <v>0</v>
      </c>
      <c r="F184" s="70">
        <f ca="1">OL국유지!F349</f>
        <v>0</v>
      </c>
      <c r="G184" s="70">
        <f ca="1">OL국유지!G349</f>
        <v>0</v>
      </c>
      <c r="H184" s="70">
        <f ca="1">OL국유지!H349</f>
        <v>0</v>
      </c>
      <c r="I184" s="158">
        <f ca="1">OL국유지!I349</f>
        <v>0</v>
      </c>
      <c r="J184" s="158">
        <f ca="1">OL국유지!J349</f>
        <v>0</v>
      </c>
      <c r="K184" s="91">
        <f ca="1">OL국유지!K349</f>
        <v>0</v>
      </c>
      <c r="L184" s="74">
        <f ca="1">OL국유지!L349</f>
        <v>0</v>
      </c>
      <c r="N184" s="69"/>
      <c r="O184" s="71">
        <f ca="1">OL국유지!C373</f>
        <v>0</v>
      </c>
      <c r="P184" s="70">
        <f ca="1">OL국유지!D373</f>
        <v>0</v>
      </c>
      <c r="Q184" s="70">
        <f ca="1">OL국유지!E373</f>
        <v>0</v>
      </c>
      <c r="R184" s="70">
        <f ca="1">OL국유지!F373</f>
        <v>0</v>
      </c>
      <c r="S184" s="70">
        <f ca="1">OL국유지!G373</f>
        <v>0</v>
      </c>
      <c r="T184" s="70">
        <f ca="1">OL국유지!H373</f>
        <v>0</v>
      </c>
      <c r="U184" s="158">
        <f ca="1">OL국유지!I373</f>
        <v>0</v>
      </c>
      <c r="V184" s="158">
        <f ca="1">OL국유지!J373</f>
        <v>0</v>
      </c>
      <c r="W184" s="91">
        <f ca="1">OL국유지!K373</f>
        <v>0</v>
      </c>
      <c r="X184" s="74">
        <f ca="1">OL국유지!L373</f>
        <v>0</v>
      </c>
    </row>
    <row r="185" spans="2:24" ht="26.1" customHeight="1">
      <c r="B185" s="69"/>
      <c r="C185" s="71">
        <f ca="1">OL국유지!C350</f>
        <v>0</v>
      </c>
      <c r="D185" s="70">
        <f ca="1">OL국유지!D350</f>
        <v>0</v>
      </c>
      <c r="E185" s="70">
        <f ca="1">OL국유지!E350</f>
        <v>0</v>
      </c>
      <c r="F185" s="70">
        <f ca="1">OL국유지!F350</f>
        <v>0</v>
      </c>
      <c r="G185" s="70">
        <f ca="1">OL국유지!G350</f>
        <v>0</v>
      </c>
      <c r="H185" s="70">
        <f ca="1">OL국유지!H350</f>
        <v>0</v>
      </c>
      <c r="I185" s="158">
        <f ca="1">OL국유지!I350</f>
        <v>0</v>
      </c>
      <c r="J185" s="158">
        <f ca="1">OL국유지!J350</f>
        <v>0</v>
      </c>
      <c r="K185" s="91">
        <f ca="1">OL국유지!K350</f>
        <v>0</v>
      </c>
      <c r="L185" s="74">
        <f ca="1">OL국유지!L350</f>
        <v>0</v>
      </c>
      <c r="N185" s="69"/>
      <c r="O185" s="71">
        <f ca="1">OL국유지!C374</f>
        <v>0</v>
      </c>
      <c r="P185" s="70">
        <f ca="1">OL국유지!D374</f>
        <v>0</v>
      </c>
      <c r="Q185" s="70">
        <f ca="1">OL국유지!E374</f>
        <v>0</v>
      </c>
      <c r="R185" s="70">
        <f ca="1">OL국유지!F374</f>
        <v>0</v>
      </c>
      <c r="S185" s="70">
        <f ca="1">OL국유지!G374</f>
        <v>0</v>
      </c>
      <c r="T185" s="70">
        <f ca="1">OL국유지!H374</f>
        <v>0</v>
      </c>
      <c r="U185" s="158">
        <f ca="1">OL국유지!I374</f>
        <v>0</v>
      </c>
      <c r="V185" s="158">
        <f ca="1">OL국유지!J374</f>
        <v>0</v>
      </c>
      <c r="W185" s="91">
        <f ca="1">OL국유지!K374</f>
        <v>0</v>
      </c>
      <c r="X185" s="74">
        <f ca="1">OL국유지!L374</f>
        <v>0</v>
      </c>
    </row>
    <row r="186" spans="2:24" ht="26.1" customHeight="1">
      <c r="B186" s="69"/>
      <c r="C186" s="71">
        <f ca="1">OL국유지!C351</f>
        <v>0</v>
      </c>
      <c r="D186" s="70">
        <f ca="1">OL국유지!D351</f>
        <v>0</v>
      </c>
      <c r="E186" s="70">
        <f ca="1">OL국유지!E351</f>
        <v>0</v>
      </c>
      <c r="F186" s="70">
        <f ca="1">OL국유지!F351</f>
        <v>0</v>
      </c>
      <c r="G186" s="70">
        <f ca="1">OL국유지!G351</f>
        <v>0</v>
      </c>
      <c r="H186" s="70">
        <f ca="1">OL국유지!H351</f>
        <v>0</v>
      </c>
      <c r="I186" s="158">
        <f ca="1">OL국유지!I351</f>
        <v>0</v>
      </c>
      <c r="J186" s="158">
        <f ca="1">OL국유지!J351</f>
        <v>0</v>
      </c>
      <c r="K186" s="91">
        <f ca="1">OL국유지!K351</f>
        <v>0</v>
      </c>
      <c r="L186" s="74">
        <f ca="1">OL국유지!L351</f>
        <v>0</v>
      </c>
      <c r="N186" s="69"/>
      <c r="O186" s="71">
        <f ca="1">OL국유지!C375</f>
        <v>0</v>
      </c>
      <c r="P186" s="70">
        <f ca="1">OL국유지!D375</f>
        <v>0</v>
      </c>
      <c r="Q186" s="70">
        <f ca="1">OL국유지!E375</f>
        <v>0</v>
      </c>
      <c r="R186" s="70">
        <f ca="1">OL국유지!F375</f>
        <v>0</v>
      </c>
      <c r="S186" s="70">
        <f ca="1">OL국유지!G375</f>
        <v>0</v>
      </c>
      <c r="T186" s="70">
        <f ca="1">OL국유지!H375</f>
        <v>0</v>
      </c>
      <c r="U186" s="158">
        <f ca="1">OL국유지!I375</f>
        <v>0</v>
      </c>
      <c r="V186" s="158">
        <f ca="1">OL국유지!J375</f>
        <v>0</v>
      </c>
      <c r="W186" s="91">
        <f ca="1">OL국유지!K375</f>
        <v>0</v>
      </c>
      <c r="X186" s="74">
        <f ca="1">OL국유지!L375</f>
        <v>0</v>
      </c>
    </row>
    <row r="187" spans="2:24" ht="26.1" customHeight="1">
      <c r="B187" s="69"/>
      <c r="C187" s="71">
        <f ca="1">OL국유지!C352</f>
        <v>0</v>
      </c>
      <c r="D187" s="70">
        <f ca="1">OL국유지!D352</f>
        <v>0</v>
      </c>
      <c r="E187" s="70">
        <f ca="1">OL국유지!E352</f>
        <v>0</v>
      </c>
      <c r="F187" s="70">
        <f ca="1">OL국유지!F352</f>
        <v>0</v>
      </c>
      <c r="G187" s="70">
        <f ca="1">OL국유지!G352</f>
        <v>0</v>
      </c>
      <c r="H187" s="70">
        <f ca="1">OL국유지!H352</f>
        <v>0</v>
      </c>
      <c r="I187" s="158">
        <f ca="1">OL국유지!I352</f>
        <v>0</v>
      </c>
      <c r="J187" s="158">
        <f ca="1">OL국유지!J352</f>
        <v>0</v>
      </c>
      <c r="K187" s="91">
        <f ca="1">OL국유지!K352</f>
        <v>0</v>
      </c>
      <c r="L187" s="74">
        <f ca="1">OL국유지!L352</f>
        <v>0</v>
      </c>
      <c r="N187" s="69"/>
      <c r="O187" s="71">
        <f ca="1">OL국유지!C376</f>
        <v>0</v>
      </c>
      <c r="P187" s="70">
        <f ca="1">OL국유지!D376</f>
        <v>0</v>
      </c>
      <c r="Q187" s="70">
        <f ca="1">OL국유지!E376</f>
        <v>0</v>
      </c>
      <c r="R187" s="70">
        <f ca="1">OL국유지!F376</f>
        <v>0</v>
      </c>
      <c r="S187" s="70">
        <f ca="1">OL국유지!G376</f>
        <v>0</v>
      </c>
      <c r="T187" s="70">
        <f ca="1">OL국유지!H376</f>
        <v>0</v>
      </c>
      <c r="U187" s="158">
        <f ca="1">OL국유지!I376</f>
        <v>0</v>
      </c>
      <c r="V187" s="158">
        <f ca="1">OL국유지!J376</f>
        <v>0</v>
      </c>
      <c r="W187" s="175">
        <f ca="1">OL국유지!K376</f>
        <v>0</v>
      </c>
      <c r="X187" s="74">
        <f ca="1">OL국유지!L376</f>
        <v>0</v>
      </c>
    </row>
    <row r="188" spans="2:24" ht="26.1" customHeight="1">
      <c r="B188" s="69"/>
      <c r="C188" s="71">
        <f ca="1">OL국유지!C353</f>
        <v>0</v>
      </c>
      <c r="D188" s="70">
        <f ca="1">OL국유지!D353</f>
        <v>0</v>
      </c>
      <c r="E188" s="70">
        <f ca="1">OL국유지!E353</f>
        <v>0</v>
      </c>
      <c r="F188" s="70">
        <f ca="1">OL국유지!F353</f>
        <v>0</v>
      </c>
      <c r="G188" s="70">
        <f ca="1">OL국유지!G353</f>
        <v>0</v>
      </c>
      <c r="H188" s="70">
        <f ca="1">OL국유지!H353</f>
        <v>0</v>
      </c>
      <c r="I188" s="158">
        <f ca="1">OL국유지!I353</f>
        <v>0</v>
      </c>
      <c r="J188" s="158">
        <f ca="1">OL국유지!J353</f>
        <v>0</v>
      </c>
      <c r="K188" s="91">
        <f ca="1">OL국유지!K353</f>
        <v>0</v>
      </c>
      <c r="L188" s="74">
        <f ca="1">OL국유지!L353</f>
        <v>0</v>
      </c>
      <c r="N188" s="69"/>
      <c r="O188" s="71">
        <f ca="1">OL국유지!C377</f>
        <v>0</v>
      </c>
      <c r="P188" s="70">
        <f ca="1">OL국유지!D377</f>
        <v>0</v>
      </c>
      <c r="Q188" s="70">
        <f ca="1">OL국유지!E377</f>
        <v>0</v>
      </c>
      <c r="R188" s="70">
        <f ca="1">OL국유지!F377</f>
        <v>0</v>
      </c>
      <c r="S188" s="70">
        <f ca="1">OL국유지!G377</f>
        <v>0</v>
      </c>
      <c r="T188" s="70">
        <f ca="1">OL국유지!H377</f>
        <v>0</v>
      </c>
      <c r="U188" s="158">
        <f ca="1">OL국유지!I377</f>
        <v>0</v>
      </c>
      <c r="V188" s="158">
        <f ca="1">OL국유지!J377</f>
        <v>0</v>
      </c>
      <c r="W188" s="91">
        <f ca="1">OL국유지!K377</f>
        <v>0</v>
      </c>
      <c r="X188" s="74">
        <f ca="1">OL국유지!L377</f>
        <v>0</v>
      </c>
    </row>
    <row r="189" spans="2:24" ht="26.1" customHeight="1">
      <c r="B189" s="69"/>
      <c r="C189" s="71">
        <f ca="1">OL국유지!C354</f>
        <v>0</v>
      </c>
      <c r="D189" s="70">
        <f ca="1">OL국유지!D354</f>
        <v>0</v>
      </c>
      <c r="E189" s="70">
        <f ca="1">OL국유지!E354</f>
        <v>0</v>
      </c>
      <c r="F189" s="70">
        <f ca="1">OL국유지!F354</f>
        <v>0</v>
      </c>
      <c r="G189" s="70">
        <f ca="1">OL국유지!G354</f>
        <v>0</v>
      </c>
      <c r="H189" s="70">
        <f ca="1">OL국유지!H354</f>
        <v>0</v>
      </c>
      <c r="I189" s="158">
        <f ca="1">OL국유지!I354</f>
        <v>0</v>
      </c>
      <c r="J189" s="158">
        <f ca="1">OL국유지!J354</f>
        <v>0</v>
      </c>
      <c r="K189" s="91">
        <f ca="1">OL국유지!K354</f>
        <v>0</v>
      </c>
      <c r="L189" s="74">
        <f ca="1">OL국유지!L354</f>
        <v>0</v>
      </c>
      <c r="N189" s="69"/>
      <c r="O189" s="71">
        <f ca="1">OL국유지!C378</f>
        <v>0</v>
      </c>
      <c r="P189" s="70">
        <f ca="1">OL국유지!D378</f>
        <v>0</v>
      </c>
      <c r="Q189" s="70">
        <f ca="1">OL국유지!E378</f>
        <v>0</v>
      </c>
      <c r="R189" s="70">
        <f ca="1">OL국유지!F378</f>
        <v>0</v>
      </c>
      <c r="S189" s="70">
        <f ca="1">OL국유지!G378</f>
        <v>0</v>
      </c>
      <c r="T189" s="70">
        <f ca="1">OL국유지!H378</f>
        <v>0</v>
      </c>
      <c r="U189" s="158">
        <f ca="1">OL국유지!I378</f>
        <v>0</v>
      </c>
      <c r="V189" s="158">
        <f ca="1">OL국유지!J378</f>
        <v>0</v>
      </c>
      <c r="W189" s="91">
        <f ca="1">OL국유지!K378</f>
        <v>0</v>
      </c>
      <c r="X189" s="74">
        <f ca="1">OL국유지!L378</f>
        <v>0</v>
      </c>
    </row>
    <row r="190" spans="2:24" ht="26.1" customHeight="1">
      <c r="B190" s="69"/>
      <c r="C190" s="71">
        <f ca="1">OL국유지!C355</f>
        <v>0</v>
      </c>
      <c r="D190" s="70">
        <f ca="1">OL국유지!D355</f>
        <v>0</v>
      </c>
      <c r="E190" s="70">
        <f ca="1">OL국유지!E355</f>
        <v>0</v>
      </c>
      <c r="F190" s="70">
        <f ca="1">OL국유지!F355</f>
        <v>0</v>
      </c>
      <c r="G190" s="70">
        <f ca="1">OL국유지!G355</f>
        <v>0</v>
      </c>
      <c r="H190" s="70">
        <f ca="1">OL국유지!H355</f>
        <v>0</v>
      </c>
      <c r="I190" s="158">
        <f ca="1">OL국유지!I355</f>
        <v>0</v>
      </c>
      <c r="J190" s="158">
        <f ca="1">OL국유지!J355</f>
        <v>0</v>
      </c>
      <c r="K190" s="91">
        <f ca="1">OL국유지!K355</f>
        <v>0</v>
      </c>
      <c r="L190" s="74">
        <f ca="1">OL국유지!L355</f>
        <v>0</v>
      </c>
      <c r="N190" s="69"/>
      <c r="O190" s="71">
        <f ca="1">OL국유지!C379</f>
        <v>0</v>
      </c>
      <c r="P190" s="70">
        <f ca="1">OL국유지!D379</f>
        <v>0</v>
      </c>
      <c r="Q190" s="70">
        <f ca="1">OL국유지!E379</f>
        <v>0</v>
      </c>
      <c r="R190" s="70">
        <f ca="1">OL국유지!F379</f>
        <v>0</v>
      </c>
      <c r="S190" s="70">
        <f ca="1">OL국유지!G379</f>
        <v>0</v>
      </c>
      <c r="T190" s="70">
        <f ca="1">OL국유지!H379</f>
        <v>0</v>
      </c>
      <c r="U190" s="158">
        <f ca="1">OL국유지!I379</f>
        <v>0</v>
      </c>
      <c r="V190" s="158">
        <f ca="1">OL국유지!J379</f>
        <v>0</v>
      </c>
      <c r="W190" s="92">
        <f ca="1">OL국유지!K379</f>
        <v>0</v>
      </c>
      <c r="X190" s="74">
        <f ca="1">OL국유지!L379</f>
        <v>0</v>
      </c>
    </row>
    <row r="191" spans="2:24" ht="26.1" customHeight="1">
      <c r="B191" s="69"/>
      <c r="C191" s="71">
        <f ca="1">OL국유지!C356</f>
        <v>0</v>
      </c>
      <c r="D191" s="70">
        <f ca="1">OL국유지!D356</f>
        <v>0</v>
      </c>
      <c r="E191" s="70">
        <f ca="1">OL국유지!E356</f>
        <v>0</v>
      </c>
      <c r="F191" s="70">
        <f ca="1">OL국유지!F356</f>
        <v>0</v>
      </c>
      <c r="G191" s="70">
        <f ca="1">OL국유지!G356</f>
        <v>0</v>
      </c>
      <c r="H191" s="70">
        <f ca="1">OL국유지!H356</f>
        <v>0</v>
      </c>
      <c r="I191" s="158">
        <f ca="1">OL국유지!I356</f>
        <v>0</v>
      </c>
      <c r="J191" s="158">
        <f ca="1">OL국유지!J356</f>
        <v>0</v>
      </c>
      <c r="K191" s="91">
        <f ca="1">OL국유지!K356</f>
        <v>0</v>
      </c>
      <c r="L191" s="74">
        <f ca="1">OL국유지!L356</f>
        <v>0</v>
      </c>
      <c r="N191" s="69"/>
      <c r="O191" s="71">
        <f ca="1">OL국유지!C380</f>
        <v>0</v>
      </c>
      <c r="P191" s="70">
        <f ca="1">OL국유지!D380</f>
        <v>0</v>
      </c>
      <c r="Q191" s="70">
        <f ca="1">OL국유지!E380</f>
        <v>0</v>
      </c>
      <c r="R191" s="70">
        <f ca="1">OL국유지!F380</f>
        <v>0</v>
      </c>
      <c r="S191" s="70">
        <f ca="1">OL국유지!G380</f>
        <v>0</v>
      </c>
      <c r="T191" s="70">
        <f ca="1">OL국유지!H380</f>
        <v>0</v>
      </c>
      <c r="U191" s="158">
        <f ca="1">OL국유지!I380</f>
        <v>0</v>
      </c>
      <c r="V191" s="158">
        <f ca="1">OL국유지!J380</f>
        <v>0</v>
      </c>
      <c r="W191" s="91">
        <f ca="1">OL국유지!K380</f>
        <v>0</v>
      </c>
      <c r="X191" s="74">
        <f ca="1">OL국유지!L380</f>
        <v>0</v>
      </c>
    </row>
    <row r="192" spans="2:24" ht="26.1" customHeight="1">
      <c r="B192" s="69"/>
      <c r="C192" s="71">
        <f ca="1">OL국유지!C357</f>
        <v>0</v>
      </c>
      <c r="D192" s="70">
        <f ca="1">OL국유지!D357</f>
        <v>0</v>
      </c>
      <c r="E192" s="70">
        <f ca="1">OL국유지!E357</f>
        <v>0</v>
      </c>
      <c r="F192" s="70">
        <f ca="1">OL국유지!F357</f>
        <v>0</v>
      </c>
      <c r="G192" s="70">
        <f ca="1">OL국유지!G357</f>
        <v>0</v>
      </c>
      <c r="H192" s="70">
        <f ca="1">OL국유지!H357</f>
        <v>0</v>
      </c>
      <c r="I192" s="158">
        <f ca="1">OL국유지!I357</f>
        <v>0</v>
      </c>
      <c r="J192" s="158">
        <f ca="1">OL국유지!J357</f>
        <v>0</v>
      </c>
      <c r="K192" s="92">
        <f ca="1">OL국유지!K357</f>
        <v>0</v>
      </c>
      <c r="L192" s="74">
        <f ca="1">OL국유지!L357</f>
        <v>0</v>
      </c>
      <c r="N192" s="69"/>
      <c r="O192" s="71">
        <f ca="1">OL국유지!C381</f>
        <v>0</v>
      </c>
      <c r="P192" s="70">
        <f ca="1">OL국유지!D381</f>
        <v>0</v>
      </c>
      <c r="Q192" s="70">
        <f ca="1">OL국유지!E381</f>
        <v>0</v>
      </c>
      <c r="R192" s="70">
        <f ca="1">OL국유지!F381</f>
        <v>0</v>
      </c>
      <c r="S192" s="70">
        <f ca="1">OL국유지!G381</f>
        <v>0</v>
      </c>
      <c r="T192" s="70">
        <f ca="1">OL국유지!H381</f>
        <v>0</v>
      </c>
      <c r="U192" s="158">
        <f ca="1">OL국유지!I381</f>
        <v>0</v>
      </c>
      <c r="V192" s="158">
        <f ca="1">OL국유지!J381</f>
        <v>0</v>
      </c>
      <c r="W192" s="92">
        <f ca="1">OL국유지!K381</f>
        <v>0</v>
      </c>
      <c r="X192" s="74">
        <f ca="1">OL국유지!L381</f>
        <v>0</v>
      </c>
    </row>
    <row r="193" spans="2:24" ht="26.1" customHeight="1">
      <c r="B193" s="69"/>
      <c r="C193" s="71">
        <f ca="1">OL국유지!C358</f>
        <v>0</v>
      </c>
      <c r="D193" s="70">
        <f ca="1">OL국유지!D358</f>
        <v>0</v>
      </c>
      <c r="E193" s="70">
        <f ca="1">OL국유지!E358</f>
        <v>0</v>
      </c>
      <c r="F193" s="70">
        <f ca="1">OL국유지!F358</f>
        <v>0</v>
      </c>
      <c r="G193" s="70">
        <f ca="1">OL국유지!G358</f>
        <v>0</v>
      </c>
      <c r="H193" s="70">
        <f ca="1">OL국유지!H358</f>
        <v>0</v>
      </c>
      <c r="I193" s="158">
        <f ca="1">OL국유지!I358</f>
        <v>0</v>
      </c>
      <c r="J193" s="158">
        <f ca="1">OL국유지!J358</f>
        <v>0</v>
      </c>
      <c r="K193" s="92">
        <f ca="1">OL국유지!K358</f>
        <v>0</v>
      </c>
      <c r="L193" s="74">
        <f ca="1">OL국유지!L358</f>
        <v>0</v>
      </c>
      <c r="N193" s="69"/>
      <c r="O193" s="71">
        <f ca="1">OL국유지!C382</f>
        <v>0</v>
      </c>
      <c r="P193" s="70">
        <f ca="1">OL국유지!D382</f>
        <v>0</v>
      </c>
      <c r="Q193" s="70">
        <f ca="1">OL국유지!E382</f>
        <v>0</v>
      </c>
      <c r="R193" s="70">
        <f ca="1">OL국유지!F382</f>
        <v>0</v>
      </c>
      <c r="S193" s="70">
        <f ca="1">OL국유지!G382</f>
        <v>0</v>
      </c>
      <c r="T193" s="70">
        <f ca="1">OL국유지!H382</f>
        <v>0</v>
      </c>
      <c r="U193" s="158">
        <f ca="1">OL국유지!I382</f>
        <v>0</v>
      </c>
      <c r="V193" s="158">
        <f ca="1">OL국유지!J382</f>
        <v>0</v>
      </c>
      <c r="W193" s="91">
        <f ca="1">OL국유지!K382</f>
        <v>0</v>
      </c>
      <c r="X193" s="74">
        <f ca="1">OL국유지!L382</f>
        <v>0</v>
      </c>
    </row>
    <row r="194" spans="2:24" ht="26.1" customHeight="1">
      <c r="B194" s="79"/>
      <c r="C194" s="81">
        <f ca="1">OL국유지!C359</f>
        <v>0</v>
      </c>
      <c r="D194" s="82">
        <f ca="1">OL국유지!D359</f>
        <v>0</v>
      </c>
      <c r="E194" s="82">
        <f ca="1">OL국유지!E359</f>
        <v>0</v>
      </c>
      <c r="F194" s="82">
        <f ca="1">OL국유지!F359</f>
        <v>0</v>
      </c>
      <c r="G194" s="82">
        <f ca="1">OL국유지!G359</f>
        <v>0</v>
      </c>
      <c r="H194" s="82">
        <f ca="1">OL국유지!H359</f>
        <v>0</v>
      </c>
      <c r="I194" s="159">
        <f ca="1">OL국유지!I359</f>
        <v>0</v>
      </c>
      <c r="J194" s="159">
        <f ca="1">OL국유지!J359</f>
        <v>0</v>
      </c>
      <c r="K194" s="98">
        <f ca="1">OL국유지!K359</f>
        <v>0</v>
      </c>
      <c r="L194" s="88">
        <f ca="1">OL국유지!L359</f>
        <v>0</v>
      </c>
      <c r="N194" s="79"/>
      <c r="O194" s="81">
        <f ca="1">OL국유지!C383</f>
        <v>0</v>
      </c>
      <c r="P194" s="82">
        <f ca="1">OL국유지!D383</f>
        <v>0</v>
      </c>
      <c r="Q194" s="82">
        <f ca="1">OL국유지!E383</f>
        <v>0</v>
      </c>
      <c r="R194" s="81">
        <f ca="1">OL국유지!F383</f>
        <v>0</v>
      </c>
      <c r="S194" s="82">
        <f ca="1">OL국유지!G383</f>
        <v>0</v>
      </c>
      <c r="T194" s="82">
        <f ca="1">OL국유지!H383</f>
        <v>0</v>
      </c>
      <c r="U194" s="159">
        <f ca="1">OL국유지!I383</f>
        <v>0</v>
      </c>
      <c r="V194" s="159">
        <f ca="1">OL국유지!J383</f>
        <v>0</v>
      </c>
      <c r="W194" s="98">
        <f ca="1">OL국유지!K383</f>
        <v>0</v>
      </c>
      <c r="X194" s="88">
        <f ca="1">OL국유지!L383</f>
        <v>0</v>
      </c>
    </row>
    <row r="195" spans="2:24" ht="26.1" customHeight="1">
      <c r="C195" s="156">
        <f ca="1">OL국유지!C384</f>
        <v>0</v>
      </c>
      <c r="D195" s="13">
        <f ca="1">OL국유지!D384</f>
        <v>0</v>
      </c>
      <c r="E195" s="13">
        <f ca="1">OL국유지!E384</f>
        <v>0</v>
      </c>
      <c r="F195" s="13">
        <f ca="1">OL국유지!F384</f>
        <v>0</v>
      </c>
      <c r="G195" s="13">
        <f ca="1">OL국유지!G384</f>
        <v>0</v>
      </c>
      <c r="H195" s="13">
        <f ca="1">OL국유지!H384</f>
        <v>0</v>
      </c>
      <c r="I195" s="16">
        <f ca="1">OL국유지!I384</f>
        <v>0</v>
      </c>
      <c r="J195" s="16">
        <f ca="1">OL국유지!J384</f>
        <v>0</v>
      </c>
      <c r="K195" s="13">
        <f ca="1">OL국유지!K384</f>
        <v>0</v>
      </c>
      <c r="L195" s="13">
        <f ca="1">OL국유지!L384</f>
        <v>0</v>
      </c>
      <c r="O195" s="13">
        <f ca="1">OL국유지!C408</f>
        <v>0</v>
      </c>
      <c r="P195" s="13">
        <f ca="1">OL국유지!D408</f>
        <v>0</v>
      </c>
      <c r="Q195" s="13">
        <f ca="1">OL국유지!E408</f>
        <v>0</v>
      </c>
      <c r="R195" s="13">
        <f ca="1">OL국유지!F408</f>
        <v>0</v>
      </c>
      <c r="S195" s="156">
        <f ca="1">OL국유지!G408</f>
        <v>0</v>
      </c>
      <c r="T195" s="13">
        <f ca="1">OL국유지!H408</f>
        <v>0</v>
      </c>
      <c r="U195" s="54">
        <f ca="1">OL국유지!I408</f>
        <v>0</v>
      </c>
      <c r="V195" s="54">
        <f ca="1">OL국유지!J408</f>
        <v>0</v>
      </c>
      <c r="W195" s="13">
        <f ca="1">OL국유지!K408</f>
        <v>0</v>
      </c>
      <c r="X195" s="13">
        <f ca="1">OL국유지!L408</f>
        <v>0</v>
      </c>
    </row>
    <row r="196" spans="2:24" ht="26.1" customHeight="1">
      <c r="C196" s="156">
        <f ca="1">OL국유지!C385</f>
        <v>0</v>
      </c>
      <c r="D196" s="13">
        <f ca="1">OL국유지!D385</f>
        <v>0</v>
      </c>
      <c r="E196" s="13">
        <f ca="1">OL국유지!E385</f>
        <v>0</v>
      </c>
      <c r="F196" s="13">
        <f ca="1">OL국유지!F385</f>
        <v>0</v>
      </c>
      <c r="G196" s="156">
        <f ca="1">OL국유지!G385</f>
        <v>0</v>
      </c>
      <c r="H196" s="13">
        <f ca="1">OL국유지!H385</f>
        <v>0</v>
      </c>
      <c r="I196" s="16">
        <f ca="1">OL국유지!I385</f>
        <v>0</v>
      </c>
      <c r="J196" s="16">
        <f ca="1">OL국유지!J385</f>
        <v>0</v>
      </c>
      <c r="K196" s="13">
        <f ca="1">OL국유지!K385</f>
        <v>0</v>
      </c>
      <c r="L196" s="13">
        <f ca="1">OL국유지!L385</f>
        <v>0</v>
      </c>
      <c r="O196" s="13">
        <f ca="1">OL국유지!C409</f>
        <v>0</v>
      </c>
      <c r="P196" s="13">
        <f ca="1">OL국유지!D409</f>
        <v>0</v>
      </c>
      <c r="Q196" s="13">
        <f ca="1">OL국유지!E409</f>
        <v>0</v>
      </c>
      <c r="R196" s="13">
        <f ca="1">OL국유지!F409</f>
        <v>0</v>
      </c>
      <c r="S196" s="156">
        <f ca="1">OL국유지!G409</f>
        <v>0</v>
      </c>
      <c r="T196" s="13">
        <f ca="1">OL국유지!H409</f>
        <v>0</v>
      </c>
      <c r="U196" s="54">
        <f ca="1">OL국유지!I409</f>
        <v>0</v>
      </c>
      <c r="V196" s="54">
        <f ca="1">OL국유지!J409</f>
        <v>0</v>
      </c>
      <c r="W196" s="13">
        <f ca="1">OL국유지!K409</f>
        <v>0</v>
      </c>
      <c r="X196" s="13">
        <f ca="1">OL국유지!L409</f>
        <v>0</v>
      </c>
    </row>
    <row r="197" spans="2:24" ht="26.1" customHeight="1">
      <c r="C197" s="156">
        <f ca="1">OL국유지!C386</f>
        <v>0</v>
      </c>
      <c r="D197" s="13">
        <f ca="1">OL국유지!D386</f>
        <v>0</v>
      </c>
      <c r="E197" s="13">
        <f ca="1">OL국유지!E386</f>
        <v>0</v>
      </c>
      <c r="F197" s="13">
        <f ca="1">OL국유지!F386</f>
        <v>0</v>
      </c>
      <c r="G197" s="156">
        <f ca="1">OL국유지!G386</f>
        <v>0</v>
      </c>
      <c r="H197" s="13">
        <f ca="1">OL국유지!H386</f>
        <v>0</v>
      </c>
      <c r="I197" s="16">
        <f ca="1">OL국유지!I386</f>
        <v>0</v>
      </c>
      <c r="J197" s="16">
        <f ca="1">OL국유지!J386</f>
        <v>0</v>
      </c>
      <c r="K197" s="13">
        <f ca="1">OL국유지!K386</f>
        <v>0</v>
      </c>
      <c r="L197" s="13">
        <f ca="1">OL국유지!L386</f>
        <v>0</v>
      </c>
      <c r="O197" s="13">
        <f ca="1">OL국유지!C410</f>
        <v>0</v>
      </c>
      <c r="P197" s="13">
        <f ca="1">OL국유지!D410</f>
        <v>0</v>
      </c>
      <c r="Q197" s="13">
        <f ca="1">OL국유지!E410</f>
        <v>0</v>
      </c>
      <c r="R197" s="13">
        <f ca="1">OL국유지!F410</f>
        <v>0</v>
      </c>
      <c r="S197" s="156">
        <f ca="1">OL국유지!G410</f>
        <v>0</v>
      </c>
      <c r="T197" s="13">
        <f ca="1">OL국유지!H410</f>
        <v>0</v>
      </c>
      <c r="U197" s="54">
        <f ca="1">OL국유지!I410</f>
        <v>0</v>
      </c>
      <c r="V197" s="54">
        <f ca="1">OL국유지!J410</f>
        <v>0</v>
      </c>
      <c r="W197" s="13">
        <f ca="1">OL국유지!K410</f>
        <v>0</v>
      </c>
      <c r="X197" s="13">
        <f ca="1">OL국유지!L410</f>
        <v>0</v>
      </c>
    </row>
    <row r="198" spans="2:24" ht="26.1" customHeight="1">
      <c r="C198" s="156">
        <f ca="1">OL국유지!C387</f>
        <v>0</v>
      </c>
      <c r="D198" s="13">
        <f ca="1">OL국유지!D387</f>
        <v>0</v>
      </c>
      <c r="E198" s="13">
        <f ca="1">OL국유지!E387</f>
        <v>0</v>
      </c>
      <c r="F198" s="13">
        <f ca="1">OL국유지!F387</f>
        <v>0</v>
      </c>
      <c r="G198" s="156">
        <f ca="1">OL국유지!G387</f>
        <v>0</v>
      </c>
      <c r="H198" s="13">
        <f ca="1">OL국유지!H387</f>
        <v>0</v>
      </c>
      <c r="I198" s="16">
        <f ca="1">OL국유지!I387</f>
        <v>0</v>
      </c>
      <c r="J198" s="16">
        <f ca="1">OL국유지!J387</f>
        <v>0</v>
      </c>
      <c r="K198" s="13">
        <f ca="1">OL국유지!K387</f>
        <v>0</v>
      </c>
      <c r="L198" s="13">
        <f ca="1">OL국유지!L387</f>
        <v>0</v>
      </c>
      <c r="O198" s="13">
        <f ca="1">OL국유지!C411</f>
        <v>0</v>
      </c>
      <c r="P198" s="13">
        <f ca="1">OL국유지!D411</f>
        <v>0</v>
      </c>
      <c r="Q198" s="13">
        <f ca="1">OL국유지!E411</f>
        <v>0</v>
      </c>
      <c r="R198" s="13">
        <f ca="1">OL국유지!F411</f>
        <v>0</v>
      </c>
      <c r="S198" s="156">
        <f ca="1">OL국유지!G411</f>
        <v>0</v>
      </c>
      <c r="T198" s="13">
        <f ca="1">OL국유지!H411</f>
        <v>0</v>
      </c>
      <c r="U198" s="54">
        <f ca="1">OL국유지!I411</f>
        <v>0</v>
      </c>
      <c r="V198" s="54">
        <f ca="1">OL국유지!J411</f>
        <v>0</v>
      </c>
      <c r="W198" s="13">
        <f ca="1">OL국유지!K411</f>
        <v>0</v>
      </c>
      <c r="X198" s="13">
        <f ca="1">OL국유지!L411</f>
        <v>0</v>
      </c>
    </row>
    <row r="199" spans="2:24" ht="26.1" customHeight="1">
      <c r="C199" s="13">
        <f ca="1">OL국유지!C388</f>
        <v>0</v>
      </c>
      <c r="D199" s="13">
        <f ca="1">OL국유지!D388</f>
        <v>0</v>
      </c>
      <c r="E199" s="13">
        <f ca="1">OL국유지!E388</f>
        <v>0</v>
      </c>
      <c r="F199" s="13">
        <f ca="1">OL국유지!F388</f>
        <v>0</v>
      </c>
      <c r="G199" s="156">
        <f ca="1">OL국유지!G388</f>
        <v>0</v>
      </c>
      <c r="H199" s="13">
        <f ca="1">OL국유지!H388</f>
        <v>0</v>
      </c>
      <c r="I199" s="16">
        <f ca="1">OL국유지!I388</f>
        <v>0</v>
      </c>
      <c r="J199" s="16">
        <f ca="1">OL국유지!J388</f>
        <v>0</v>
      </c>
      <c r="K199" s="13">
        <f ca="1">OL국유지!K388</f>
        <v>0</v>
      </c>
      <c r="L199" s="13">
        <f ca="1">OL국유지!L388</f>
        <v>0</v>
      </c>
      <c r="O199" s="13">
        <f ca="1">OL국유지!C412</f>
        <v>0</v>
      </c>
      <c r="P199" s="13">
        <f ca="1">OL국유지!D412</f>
        <v>0</v>
      </c>
      <c r="Q199" s="13">
        <f ca="1">OL국유지!E412</f>
        <v>0</v>
      </c>
      <c r="R199" s="13">
        <f ca="1">OL국유지!F412</f>
        <v>0</v>
      </c>
      <c r="S199" s="156">
        <f ca="1">OL국유지!G412</f>
        <v>0</v>
      </c>
      <c r="T199" s="13">
        <f ca="1">OL국유지!H412</f>
        <v>0</v>
      </c>
      <c r="U199" s="54">
        <f ca="1">OL국유지!I412</f>
        <v>0</v>
      </c>
      <c r="V199" s="54">
        <f ca="1">OL국유지!J412</f>
        <v>0</v>
      </c>
      <c r="W199" s="13">
        <f ca="1">OL국유지!K412</f>
        <v>0</v>
      </c>
      <c r="X199" s="13">
        <f ca="1">OL국유지!L412</f>
        <v>0</v>
      </c>
    </row>
    <row r="200" spans="2:24" ht="26.1" customHeight="1">
      <c r="C200" s="13">
        <f ca="1">OL국유지!C389</f>
        <v>0</v>
      </c>
      <c r="D200" s="13">
        <f ca="1">OL국유지!D389</f>
        <v>0</v>
      </c>
      <c r="E200" s="13">
        <f ca="1">OL국유지!E389</f>
        <v>0</v>
      </c>
      <c r="F200" s="13">
        <f ca="1">OL국유지!F389</f>
        <v>0</v>
      </c>
      <c r="G200" s="156">
        <f ca="1">OL국유지!G389</f>
        <v>0</v>
      </c>
      <c r="H200" s="13">
        <f ca="1">OL국유지!H389</f>
        <v>0</v>
      </c>
      <c r="I200" s="16">
        <f ca="1">OL국유지!I389</f>
        <v>0</v>
      </c>
      <c r="J200" s="16">
        <f ca="1">OL국유지!J389</f>
        <v>0</v>
      </c>
      <c r="K200" s="13">
        <f ca="1">OL국유지!K389</f>
        <v>0</v>
      </c>
      <c r="L200" s="13">
        <f ca="1">OL국유지!L389</f>
        <v>0</v>
      </c>
      <c r="O200" s="13">
        <f ca="1">OL국유지!C413</f>
        <v>0</v>
      </c>
      <c r="P200" s="13">
        <f ca="1">OL국유지!D413</f>
        <v>0</v>
      </c>
      <c r="Q200" s="13">
        <f ca="1">OL국유지!E413</f>
        <v>0</v>
      </c>
      <c r="R200" s="13">
        <f ca="1">OL국유지!F413</f>
        <v>0</v>
      </c>
      <c r="S200" s="156">
        <f ca="1">OL국유지!G413</f>
        <v>0</v>
      </c>
      <c r="T200" s="13">
        <f ca="1">OL국유지!H413</f>
        <v>0</v>
      </c>
      <c r="U200" s="54">
        <f ca="1">OL국유지!I413</f>
        <v>0</v>
      </c>
      <c r="V200" s="54">
        <f ca="1">OL국유지!J413</f>
        <v>0</v>
      </c>
      <c r="W200" s="13">
        <f ca="1">OL국유지!K413</f>
        <v>0</v>
      </c>
      <c r="X200" s="13">
        <f ca="1">OL국유지!L413</f>
        <v>0</v>
      </c>
    </row>
    <row r="201" spans="2:24" ht="26.1" customHeight="1">
      <c r="C201" s="13">
        <f ca="1">OL국유지!C390</f>
        <v>0</v>
      </c>
      <c r="D201" s="13">
        <f ca="1">OL국유지!D390</f>
        <v>0</v>
      </c>
      <c r="E201" s="13">
        <f ca="1">OL국유지!E390</f>
        <v>0</v>
      </c>
      <c r="F201" s="13">
        <f ca="1">OL국유지!F390</f>
        <v>0</v>
      </c>
      <c r="G201" s="156">
        <f ca="1">OL국유지!G390</f>
        <v>0</v>
      </c>
      <c r="H201" s="13">
        <f ca="1">OL국유지!H390</f>
        <v>0</v>
      </c>
      <c r="I201" s="16">
        <f ca="1">OL국유지!I390</f>
        <v>0</v>
      </c>
      <c r="J201" s="16">
        <f ca="1">OL국유지!J390</f>
        <v>0</v>
      </c>
      <c r="K201" s="13">
        <f ca="1">OL국유지!K390</f>
        <v>0</v>
      </c>
      <c r="L201" s="13">
        <f ca="1">OL국유지!L390</f>
        <v>0</v>
      </c>
      <c r="O201" s="13">
        <f ca="1">OL국유지!C414</f>
        <v>0</v>
      </c>
      <c r="P201" s="13">
        <f ca="1">OL국유지!D414</f>
        <v>0</v>
      </c>
      <c r="Q201" s="13">
        <f ca="1">OL국유지!E414</f>
        <v>0</v>
      </c>
      <c r="R201" s="13">
        <f ca="1">OL국유지!F414</f>
        <v>0</v>
      </c>
      <c r="S201" s="156">
        <f ca="1">OL국유지!G414</f>
        <v>0</v>
      </c>
      <c r="T201" s="13">
        <f ca="1">OL국유지!H414</f>
        <v>0</v>
      </c>
      <c r="U201" s="54">
        <f ca="1">OL국유지!I414</f>
        <v>0</v>
      </c>
      <c r="V201" s="54">
        <f ca="1">OL국유지!J414</f>
        <v>0</v>
      </c>
      <c r="W201" s="13">
        <f ca="1">OL국유지!K414</f>
        <v>0</v>
      </c>
      <c r="X201" s="13">
        <f ca="1">OL국유지!L414</f>
        <v>0</v>
      </c>
    </row>
    <row r="202" spans="2:24" ht="26.1" customHeight="1">
      <c r="C202" s="13">
        <f ca="1">OL국유지!C391</f>
        <v>0</v>
      </c>
      <c r="D202" s="13">
        <f ca="1">OL국유지!D391</f>
        <v>0</v>
      </c>
      <c r="E202" s="13">
        <f ca="1">OL국유지!E391</f>
        <v>0</v>
      </c>
      <c r="F202" s="13">
        <f ca="1">OL국유지!F391</f>
        <v>0</v>
      </c>
      <c r="G202" s="156">
        <f ca="1">OL국유지!G391</f>
        <v>0</v>
      </c>
      <c r="H202" s="13">
        <f ca="1">OL국유지!H391</f>
        <v>0</v>
      </c>
      <c r="I202" s="16">
        <f ca="1">OL국유지!I391</f>
        <v>0</v>
      </c>
      <c r="J202" s="16">
        <f ca="1">OL국유지!J391</f>
        <v>0</v>
      </c>
      <c r="K202" s="13">
        <f ca="1">OL국유지!K391</f>
        <v>0</v>
      </c>
      <c r="L202" s="13">
        <f ca="1">OL국유지!L391</f>
        <v>0</v>
      </c>
      <c r="O202" s="13">
        <f ca="1">OL국유지!C415</f>
        <v>0</v>
      </c>
      <c r="P202" s="13">
        <f ca="1">OL국유지!D415</f>
        <v>0</v>
      </c>
      <c r="Q202" s="13">
        <f ca="1">OL국유지!E415</f>
        <v>0</v>
      </c>
      <c r="R202" s="13">
        <f ca="1">OL국유지!F415</f>
        <v>0</v>
      </c>
      <c r="S202" s="156">
        <f ca="1">OL국유지!G415</f>
        <v>0</v>
      </c>
      <c r="T202" s="13">
        <f ca="1">OL국유지!H415</f>
        <v>0</v>
      </c>
      <c r="U202" s="54">
        <f ca="1">OL국유지!I415</f>
        <v>0</v>
      </c>
      <c r="V202" s="54">
        <f ca="1">OL국유지!J415</f>
        <v>0</v>
      </c>
      <c r="W202" s="13">
        <f ca="1">OL국유지!K415</f>
        <v>0</v>
      </c>
      <c r="X202" s="13">
        <f ca="1">OL국유지!L415</f>
        <v>0</v>
      </c>
    </row>
    <row r="203" spans="2:24" ht="26.1" customHeight="1">
      <c r="C203" s="13">
        <f ca="1">OL국유지!C392</f>
        <v>0</v>
      </c>
      <c r="D203" s="13">
        <f ca="1">OL국유지!D392</f>
        <v>0</v>
      </c>
      <c r="E203" s="13">
        <f ca="1">OL국유지!E392</f>
        <v>0</v>
      </c>
      <c r="F203" s="13">
        <f ca="1">OL국유지!F392</f>
        <v>0</v>
      </c>
      <c r="G203" s="156">
        <f ca="1">OL국유지!G392</f>
        <v>0</v>
      </c>
      <c r="H203" s="13">
        <f ca="1">OL국유지!H392</f>
        <v>0</v>
      </c>
      <c r="I203" s="16">
        <f ca="1">OL국유지!I392</f>
        <v>0</v>
      </c>
      <c r="J203" s="16">
        <f ca="1">OL국유지!J392</f>
        <v>0</v>
      </c>
      <c r="K203" s="13">
        <f ca="1">OL국유지!K392</f>
        <v>0</v>
      </c>
      <c r="L203" s="13">
        <f ca="1">OL국유지!L392</f>
        <v>0</v>
      </c>
      <c r="O203" s="13">
        <f ca="1">OL국유지!C416</f>
        <v>0</v>
      </c>
      <c r="P203" s="13">
        <f ca="1">OL국유지!D416</f>
        <v>0</v>
      </c>
      <c r="Q203" s="13">
        <f ca="1">OL국유지!E416</f>
        <v>0</v>
      </c>
      <c r="R203" s="13">
        <f ca="1">OL국유지!F416</f>
        <v>0</v>
      </c>
      <c r="S203" s="156">
        <f ca="1">OL국유지!G416</f>
        <v>0</v>
      </c>
      <c r="T203" s="13">
        <f ca="1">OL국유지!H416</f>
        <v>0</v>
      </c>
      <c r="U203" s="54">
        <f ca="1">OL국유지!I416</f>
        <v>0</v>
      </c>
      <c r="V203" s="54">
        <f ca="1">OL국유지!J416</f>
        <v>0</v>
      </c>
      <c r="W203" s="13">
        <f ca="1">OL국유지!K416</f>
        <v>0</v>
      </c>
      <c r="X203" s="13">
        <f ca="1">OL국유지!L416</f>
        <v>0</v>
      </c>
    </row>
    <row r="204" spans="2:24" ht="26.1" customHeight="1">
      <c r="C204" s="13">
        <f ca="1">OL국유지!C393</f>
        <v>0</v>
      </c>
      <c r="D204" s="13">
        <f ca="1">OL국유지!D393</f>
        <v>0</v>
      </c>
      <c r="E204" s="13">
        <f ca="1">OL국유지!E393</f>
        <v>0</v>
      </c>
      <c r="F204" s="13">
        <f ca="1">OL국유지!F393</f>
        <v>0</v>
      </c>
      <c r="G204" s="156">
        <f ca="1">OL국유지!G393</f>
        <v>0</v>
      </c>
      <c r="H204" s="13">
        <f ca="1">OL국유지!H393</f>
        <v>0</v>
      </c>
      <c r="I204" s="16">
        <f ca="1">OL국유지!I393</f>
        <v>0</v>
      </c>
      <c r="J204" s="16">
        <f ca="1">OL국유지!J393</f>
        <v>0</v>
      </c>
      <c r="K204" s="13">
        <f ca="1">OL국유지!K393</f>
        <v>0</v>
      </c>
      <c r="L204" s="13">
        <f ca="1">OL국유지!L393</f>
        <v>0</v>
      </c>
      <c r="O204" s="13">
        <f ca="1">OL국유지!C417</f>
        <v>0</v>
      </c>
      <c r="P204" s="13">
        <f ca="1">OL국유지!D417</f>
        <v>0</v>
      </c>
      <c r="Q204" s="13">
        <f ca="1">OL국유지!E417</f>
        <v>0</v>
      </c>
      <c r="R204" s="13">
        <f ca="1">OL국유지!F417</f>
        <v>0</v>
      </c>
      <c r="S204" s="156">
        <f ca="1">OL국유지!G417</f>
        <v>0</v>
      </c>
      <c r="T204" s="13">
        <f ca="1">OL국유지!H417</f>
        <v>0</v>
      </c>
      <c r="U204" s="54">
        <f ca="1">OL국유지!I417</f>
        <v>0</v>
      </c>
      <c r="V204" s="54">
        <f ca="1">OL국유지!J417</f>
        <v>0</v>
      </c>
      <c r="W204" s="13">
        <f ca="1">OL국유지!K417</f>
        <v>0</v>
      </c>
      <c r="X204" s="13">
        <f ca="1">OL국유지!L417</f>
        <v>0</v>
      </c>
    </row>
    <row r="205" spans="2:24" ht="26.1" customHeight="1">
      <c r="C205" s="13">
        <f ca="1">OL국유지!C394</f>
        <v>0</v>
      </c>
      <c r="D205" s="13">
        <f ca="1">OL국유지!D394</f>
        <v>0</v>
      </c>
      <c r="E205" s="13">
        <f ca="1">OL국유지!E394</f>
        <v>0</v>
      </c>
      <c r="F205" s="13">
        <f ca="1">OL국유지!F394</f>
        <v>0</v>
      </c>
      <c r="G205" s="156">
        <f ca="1">OL국유지!G394</f>
        <v>0</v>
      </c>
      <c r="H205" s="13">
        <f ca="1">OL국유지!H394</f>
        <v>0</v>
      </c>
      <c r="I205" s="16">
        <f ca="1">OL국유지!I394</f>
        <v>0</v>
      </c>
      <c r="J205" s="16">
        <f ca="1">OL국유지!J394</f>
        <v>0</v>
      </c>
      <c r="K205" s="13">
        <f ca="1">OL국유지!K394</f>
        <v>0</v>
      </c>
      <c r="L205" s="13">
        <f ca="1">OL국유지!L394</f>
        <v>0</v>
      </c>
      <c r="O205" s="13">
        <f ca="1">OL국유지!C418</f>
        <v>0</v>
      </c>
      <c r="P205" s="13">
        <f ca="1">OL국유지!D418</f>
        <v>0</v>
      </c>
      <c r="Q205" s="13">
        <f ca="1">OL국유지!E418</f>
        <v>0</v>
      </c>
      <c r="R205" s="13">
        <f ca="1">OL국유지!F418</f>
        <v>0</v>
      </c>
      <c r="S205" s="156">
        <f ca="1">OL국유지!G418</f>
        <v>0</v>
      </c>
      <c r="T205" s="13">
        <f ca="1">OL국유지!H418</f>
        <v>0</v>
      </c>
      <c r="U205" s="54">
        <f ca="1">OL국유지!I418</f>
        <v>0</v>
      </c>
      <c r="V205" s="54">
        <f ca="1">OL국유지!J418</f>
        <v>0</v>
      </c>
      <c r="W205" s="13">
        <f ca="1">OL국유지!K418</f>
        <v>0</v>
      </c>
      <c r="X205" s="13">
        <f ca="1">OL국유지!L418</f>
        <v>0</v>
      </c>
    </row>
    <row r="206" spans="2:24" ht="26.1" customHeight="1">
      <c r="C206" s="13">
        <f ca="1">OL국유지!C395</f>
        <v>0</v>
      </c>
      <c r="D206" s="13">
        <f ca="1">OL국유지!D395</f>
        <v>0</v>
      </c>
      <c r="E206" s="13">
        <f ca="1">OL국유지!E395</f>
        <v>0</v>
      </c>
      <c r="F206" s="13">
        <f ca="1">OL국유지!F395</f>
        <v>0</v>
      </c>
      <c r="G206" s="156">
        <f ca="1">OL국유지!G395</f>
        <v>0</v>
      </c>
      <c r="H206" s="13">
        <f ca="1">OL국유지!H395</f>
        <v>0</v>
      </c>
      <c r="I206" s="16">
        <f ca="1">OL국유지!I395</f>
        <v>0</v>
      </c>
      <c r="J206" s="16">
        <f ca="1">OL국유지!J395</f>
        <v>0</v>
      </c>
      <c r="K206" s="13">
        <f ca="1">OL국유지!K395</f>
        <v>0</v>
      </c>
      <c r="L206" s="13">
        <f ca="1">OL국유지!L395</f>
        <v>0</v>
      </c>
      <c r="O206" s="13">
        <f ca="1">OL국유지!C419</f>
        <v>0</v>
      </c>
      <c r="P206" s="13">
        <f ca="1">OL국유지!D419</f>
        <v>0</v>
      </c>
      <c r="Q206" s="13">
        <f ca="1">OL국유지!E419</f>
        <v>0</v>
      </c>
      <c r="R206" s="13">
        <f ca="1">OL국유지!F419</f>
        <v>0</v>
      </c>
      <c r="S206" s="156">
        <f ca="1">OL국유지!G419</f>
        <v>0</v>
      </c>
      <c r="T206" s="13">
        <f ca="1">OL국유지!H419</f>
        <v>0</v>
      </c>
      <c r="U206" s="54">
        <f ca="1">OL국유지!I419</f>
        <v>0</v>
      </c>
      <c r="V206" s="54">
        <f ca="1">OL국유지!J419</f>
        <v>0</v>
      </c>
      <c r="W206" s="13">
        <f ca="1">OL국유지!K419</f>
        <v>0</v>
      </c>
      <c r="X206" s="13">
        <f ca="1">OL국유지!L419</f>
        <v>0</v>
      </c>
    </row>
    <row r="207" spans="2:24" ht="26.1" customHeight="1">
      <c r="C207" s="13">
        <f ca="1">OL국유지!C396</f>
        <v>0</v>
      </c>
      <c r="D207" s="13">
        <f ca="1">OL국유지!D396</f>
        <v>0</v>
      </c>
      <c r="E207" s="13">
        <f ca="1">OL국유지!E396</f>
        <v>0</v>
      </c>
      <c r="F207" s="13">
        <f ca="1">OL국유지!F396</f>
        <v>0</v>
      </c>
      <c r="G207" s="156">
        <f ca="1">OL국유지!G396</f>
        <v>0</v>
      </c>
      <c r="H207" s="13">
        <f ca="1">OL국유지!H396</f>
        <v>0</v>
      </c>
      <c r="I207" s="16">
        <f ca="1">OL국유지!I396</f>
        <v>0</v>
      </c>
      <c r="J207" s="16">
        <f ca="1">OL국유지!J396</f>
        <v>0</v>
      </c>
      <c r="K207" s="13">
        <f ca="1">OL국유지!K396</f>
        <v>0</v>
      </c>
      <c r="L207" s="13">
        <f ca="1">OL국유지!L396</f>
        <v>0</v>
      </c>
      <c r="O207" s="13">
        <f ca="1">OL국유지!C420</f>
        <v>0</v>
      </c>
      <c r="P207" s="13">
        <f ca="1">OL국유지!D420</f>
        <v>0</v>
      </c>
      <c r="Q207" s="13">
        <f ca="1">OL국유지!E420</f>
        <v>0</v>
      </c>
      <c r="R207" s="13">
        <f ca="1">OL국유지!F420</f>
        <v>0</v>
      </c>
      <c r="S207" s="156">
        <f ca="1">OL국유지!G420</f>
        <v>0</v>
      </c>
      <c r="T207" s="13">
        <f ca="1">OL국유지!H420</f>
        <v>0</v>
      </c>
      <c r="U207" s="54">
        <f ca="1">OL국유지!I420</f>
        <v>0</v>
      </c>
      <c r="V207" s="54">
        <f ca="1">OL국유지!J420</f>
        <v>0</v>
      </c>
      <c r="W207" s="13">
        <f ca="1">OL국유지!K420</f>
        <v>0</v>
      </c>
      <c r="X207" s="13">
        <f ca="1">OL국유지!L420</f>
        <v>0</v>
      </c>
    </row>
    <row r="208" spans="2:24" ht="26.1" customHeight="1">
      <c r="C208" s="13">
        <f ca="1">OL국유지!C397</f>
        <v>0</v>
      </c>
      <c r="D208" s="13">
        <f ca="1">OL국유지!D397</f>
        <v>0</v>
      </c>
      <c r="E208" s="13">
        <f ca="1">OL국유지!E397</f>
        <v>0</v>
      </c>
      <c r="F208" s="13">
        <f ca="1">OL국유지!F397</f>
        <v>0</v>
      </c>
      <c r="G208" s="156">
        <f ca="1">OL국유지!G397</f>
        <v>0</v>
      </c>
      <c r="H208" s="13">
        <f ca="1">OL국유지!H397</f>
        <v>0</v>
      </c>
      <c r="I208" s="16">
        <f ca="1">OL국유지!I397</f>
        <v>0</v>
      </c>
      <c r="J208" s="16">
        <f ca="1">OL국유지!J397</f>
        <v>0</v>
      </c>
      <c r="K208" s="13">
        <f ca="1">OL국유지!K397</f>
        <v>0</v>
      </c>
      <c r="L208" s="13">
        <f ca="1">OL국유지!L397</f>
        <v>0</v>
      </c>
      <c r="O208" s="13">
        <f ca="1">OL국유지!C421</f>
        <v>0</v>
      </c>
      <c r="P208" s="13">
        <f ca="1">OL국유지!D421</f>
        <v>0</v>
      </c>
      <c r="Q208" s="13">
        <f ca="1">OL국유지!E421</f>
        <v>0</v>
      </c>
      <c r="R208" s="13">
        <f ca="1">OL국유지!F421</f>
        <v>0</v>
      </c>
      <c r="S208" s="156">
        <f ca="1">OL국유지!G421</f>
        <v>0</v>
      </c>
      <c r="T208" s="13">
        <f ca="1">OL국유지!H421</f>
        <v>0</v>
      </c>
      <c r="U208" s="54">
        <f ca="1">OL국유지!I421</f>
        <v>0</v>
      </c>
      <c r="V208" s="54">
        <f ca="1">OL국유지!J421</f>
        <v>0</v>
      </c>
      <c r="W208" s="13">
        <f ca="1">OL국유지!K421</f>
        <v>0</v>
      </c>
      <c r="X208" s="13">
        <f ca="1">OL국유지!L421</f>
        <v>0</v>
      </c>
    </row>
    <row r="209" spans="3:24" ht="26.1" customHeight="1">
      <c r="C209" s="13">
        <f ca="1">OL국유지!C398</f>
        <v>0</v>
      </c>
      <c r="D209" s="13">
        <f ca="1">OL국유지!D398</f>
        <v>0</v>
      </c>
      <c r="E209" s="13">
        <f ca="1">OL국유지!E398</f>
        <v>0</v>
      </c>
      <c r="F209" s="13">
        <f ca="1">OL국유지!F398</f>
        <v>0</v>
      </c>
      <c r="G209" s="156">
        <f ca="1">OL국유지!G398</f>
        <v>0</v>
      </c>
      <c r="H209" s="13">
        <f ca="1">OL국유지!H398</f>
        <v>0</v>
      </c>
      <c r="I209" s="16">
        <f ca="1">OL국유지!I398</f>
        <v>0</v>
      </c>
      <c r="J209" s="16">
        <f ca="1">OL국유지!J398</f>
        <v>0</v>
      </c>
      <c r="K209" s="13">
        <f ca="1">OL국유지!K398</f>
        <v>0</v>
      </c>
      <c r="L209" s="13">
        <f ca="1">OL국유지!L398</f>
        <v>0</v>
      </c>
      <c r="O209" s="13">
        <f ca="1">OL국유지!C422</f>
        <v>0</v>
      </c>
      <c r="P209" s="13">
        <f ca="1">OL국유지!D422</f>
        <v>0</v>
      </c>
      <c r="Q209" s="13">
        <f ca="1">OL국유지!E422</f>
        <v>0</v>
      </c>
      <c r="R209" s="13">
        <f ca="1">OL국유지!F422</f>
        <v>0</v>
      </c>
      <c r="S209" s="156">
        <f ca="1">OL국유지!G422</f>
        <v>0</v>
      </c>
      <c r="T209" s="13">
        <f ca="1">OL국유지!H422</f>
        <v>0</v>
      </c>
      <c r="U209" s="54">
        <f ca="1">OL국유지!I422</f>
        <v>0</v>
      </c>
      <c r="V209" s="54">
        <f ca="1">OL국유지!J422</f>
        <v>0</v>
      </c>
      <c r="W209" s="13">
        <f ca="1">OL국유지!K422</f>
        <v>0</v>
      </c>
      <c r="X209" s="13">
        <f ca="1">OL국유지!L422</f>
        <v>0</v>
      </c>
    </row>
    <row r="210" spans="3:24" ht="26.1" customHeight="1">
      <c r="C210" s="13">
        <f ca="1">OL국유지!C399</f>
        <v>0</v>
      </c>
      <c r="D210" s="13">
        <f ca="1">OL국유지!D399</f>
        <v>0</v>
      </c>
      <c r="E210" s="13">
        <f ca="1">OL국유지!E399</f>
        <v>0</v>
      </c>
      <c r="F210" s="13">
        <f ca="1">OL국유지!F399</f>
        <v>0</v>
      </c>
      <c r="G210" s="156">
        <f ca="1">OL국유지!G399</f>
        <v>0</v>
      </c>
      <c r="H210" s="13">
        <f ca="1">OL국유지!H399</f>
        <v>0</v>
      </c>
      <c r="I210" s="16">
        <f ca="1">OL국유지!I399</f>
        <v>0</v>
      </c>
      <c r="J210" s="16">
        <f ca="1">OL국유지!J399</f>
        <v>0</v>
      </c>
      <c r="K210" s="13">
        <f ca="1">OL국유지!K399</f>
        <v>0</v>
      </c>
      <c r="L210" s="13">
        <f ca="1">OL국유지!L399</f>
        <v>0</v>
      </c>
      <c r="O210" s="13">
        <f ca="1">OL국유지!C423</f>
        <v>0</v>
      </c>
      <c r="P210" s="13">
        <f ca="1">OL국유지!D423</f>
        <v>0</v>
      </c>
      <c r="Q210" s="13">
        <f ca="1">OL국유지!E423</f>
        <v>0</v>
      </c>
      <c r="R210" s="13">
        <f ca="1">OL국유지!F423</f>
        <v>0</v>
      </c>
      <c r="S210" s="156">
        <f ca="1">OL국유지!G423</f>
        <v>0</v>
      </c>
      <c r="T210" s="13">
        <f ca="1">OL국유지!H423</f>
        <v>0</v>
      </c>
      <c r="U210" s="54">
        <f ca="1">OL국유지!I423</f>
        <v>0</v>
      </c>
      <c r="V210" s="54">
        <f ca="1">OL국유지!J423</f>
        <v>0</v>
      </c>
      <c r="W210" s="13">
        <f ca="1">OL국유지!K423</f>
        <v>0</v>
      </c>
      <c r="X210" s="13">
        <f ca="1">OL국유지!L423</f>
        <v>0</v>
      </c>
    </row>
    <row r="211" spans="3:24" ht="26.1" customHeight="1">
      <c r="C211" s="13">
        <f ca="1">OL국유지!C400</f>
        <v>0</v>
      </c>
      <c r="D211" s="13">
        <f ca="1">OL국유지!D400</f>
        <v>0</v>
      </c>
      <c r="E211" s="13">
        <f ca="1">OL국유지!E400</f>
        <v>0</v>
      </c>
      <c r="F211" s="13">
        <f ca="1">OL국유지!F400</f>
        <v>0</v>
      </c>
      <c r="G211" s="156">
        <f ca="1">OL국유지!G400</f>
        <v>0</v>
      </c>
      <c r="H211" s="13">
        <f ca="1">OL국유지!H400</f>
        <v>0</v>
      </c>
      <c r="I211" s="16">
        <f ca="1">OL국유지!I400</f>
        <v>0</v>
      </c>
      <c r="J211" s="16">
        <f ca="1">OL국유지!J400</f>
        <v>0</v>
      </c>
      <c r="K211" s="13">
        <f ca="1">OL국유지!K400</f>
        <v>0</v>
      </c>
      <c r="L211" s="13">
        <f ca="1">OL국유지!L400</f>
        <v>0</v>
      </c>
      <c r="O211" s="13">
        <f ca="1">OL국유지!C424</f>
        <v>0</v>
      </c>
      <c r="P211" s="13">
        <f ca="1">OL국유지!D424</f>
        <v>0</v>
      </c>
      <c r="Q211" s="13">
        <f ca="1">OL국유지!E424</f>
        <v>0</v>
      </c>
      <c r="R211" s="13">
        <f ca="1">OL국유지!F424</f>
        <v>0</v>
      </c>
      <c r="S211" s="156">
        <f ca="1">OL국유지!G424</f>
        <v>0</v>
      </c>
      <c r="T211" s="13">
        <f ca="1">OL국유지!H424</f>
        <v>0</v>
      </c>
      <c r="U211" s="54">
        <f ca="1">OL국유지!I424</f>
        <v>0</v>
      </c>
      <c r="V211" s="54">
        <f ca="1">OL국유지!J424</f>
        <v>0</v>
      </c>
      <c r="W211" s="13">
        <f ca="1">OL국유지!K424</f>
        <v>0</v>
      </c>
      <c r="X211" s="13">
        <f ca="1">OL국유지!L424</f>
        <v>0</v>
      </c>
    </row>
    <row r="212" spans="3:24" ht="26.1" customHeight="1">
      <c r="C212" s="13">
        <f ca="1">OL국유지!C401</f>
        <v>0</v>
      </c>
      <c r="D212" s="13">
        <f ca="1">OL국유지!D401</f>
        <v>0</v>
      </c>
      <c r="E212" s="13">
        <f ca="1">OL국유지!E401</f>
        <v>0</v>
      </c>
      <c r="F212" s="13">
        <f ca="1">OL국유지!F401</f>
        <v>0</v>
      </c>
      <c r="G212" s="156">
        <f ca="1">OL국유지!G401</f>
        <v>0</v>
      </c>
      <c r="H212" s="13">
        <f ca="1">OL국유지!H401</f>
        <v>0</v>
      </c>
      <c r="I212" s="16">
        <f ca="1">OL국유지!I401</f>
        <v>0</v>
      </c>
      <c r="J212" s="16">
        <f ca="1">OL국유지!J401</f>
        <v>0</v>
      </c>
      <c r="K212" s="13">
        <f ca="1">OL국유지!K401</f>
        <v>0</v>
      </c>
      <c r="L212" s="13">
        <f ca="1">OL국유지!L401</f>
        <v>0</v>
      </c>
      <c r="O212" s="13">
        <f ca="1">OL국유지!C425</f>
        <v>0</v>
      </c>
      <c r="P212" s="13">
        <f ca="1">OL국유지!D425</f>
        <v>0</v>
      </c>
      <c r="Q212" s="13">
        <f ca="1">OL국유지!E425</f>
        <v>0</v>
      </c>
      <c r="R212" s="13">
        <f ca="1">OL국유지!F425</f>
        <v>0</v>
      </c>
      <c r="S212" s="156">
        <f ca="1">OL국유지!G425</f>
        <v>0</v>
      </c>
      <c r="T212" s="13">
        <f ca="1">OL국유지!H425</f>
        <v>0</v>
      </c>
      <c r="U212" s="54">
        <f ca="1">OL국유지!I425</f>
        <v>0</v>
      </c>
      <c r="V212" s="54">
        <f ca="1">OL국유지!J425</f>
        <v>0</v>
      </c>
      <c r="W212" s="13">
        <f ca="1">OL국유지!K425</f>
        <v>0</v>
      </c>
      <c r="X212" s="13">
        <f ca="1">OL국유지!L425</f>
        <v>0</v>
      </c>
    </row>
    <row r="213" spans="3:24" ht="26.1" customHeight="1">
      <c r="C213" s="13">
        <f ca="1">OL국유지!C402</f>
        <v>0</v>
      </c>
      <c r="D213" s="13">
        <f ca="1">OL국유지!D402</f>
        <v>0</v>
      </c>
      <c r="E213" s="13">
        <f ca="1">OL국유지!E402</f>
        <v>0</v>
      </c>
      <c r="F213" s="13">
        <f ca="1">OL국유지!F402</f>
        <v>0</v>
      </c>
      <c r="G213" s="156">
        <f ca="1">OL국유지!G402</f>
        <v>0</v>
      </c>
      <c r="H213" s="13">
        <f ca="1">OL국유지!H402</f>
        <v>0</v>
      </c>
      <c r="I213" s="16">
        <f ca="1">OL국유지!I402</f>
        <v>0</v>
      </c>
      <c r="J213" s="16">
        <f ca="1">OL국유지!J402</f>
        <v>0</v>
      </c>
      <c r="K213" s="13">
        <f ca="1">OL국유지!K402</f>
        <v>0</v>
      </c>
      <c r="L213" s="13">
        <f ca="1">OL국유지!L402</f>
        <v>0</v>
      </c>
      <c r="O213" s="13">
        <f ca="1">OL국유지!C426</f>
        <v>0</v>
      </c>
      <c r="P213" s="13">
        <f ca="1">OL국유지!D426</f>
        <v>0</v>
      </c>
      <c r="Q213" s="13">
        <f ca="1">OL국유지!E426</f>
        <v>0</v>
      </c>
      <c r="R213" s="13">
        <f ca="1">OL국유지!F426</f>
        <v>0</v>
      </c>
      <c r="S213" s="156">
        <f ca="1">OL국유지!G426</f>
        <v>0</v>
      </c>
      <c r="T213" s="13">
        <f ca="1">OL국유지!H426</f>
        <v>0</v>
      </c>
      <c r="U213" s="54">
        <f ca="1">OL국유지!I426</f>
        <v>0</v>
      </c>
      <c r="V213" s="54">
        <f ca="1">OL국유지!J426</f>
        <v>0</v>
      </c>
      <c r="W213" s="13">
        <f ca="1">OL국유지!K426</f>
        <v>0</v>
      </c>
      <c r="X213" s="13">
        <f ca="1">OL국유지!L426</f>
        <v>0</v>
      </c>
    </row>
    <row r="214" spans="3:24" ht="26.1" customHeight="1">
      <c r="C214" s="13">
        <f ca="1">OL국유지!C403</f>
        <v>0</v>
      </c>
      <c r="D214" s="13">
        <f ca="1">OL국유지!D403</f>
        <v>0</v>
      </c>
      <c r="E214" s="13">
        <f ca="1">OL국유지!E403</f>
        <v>0</v>
      </c>
      <c r="F214" s="13">
        <f ca="1">OL국유지!F403</f>
        <v>0</v>
      </c>
      <c r="G214" s="156">
        <f ca="1">OL국유지!G403</f>
        <v>0</v>
      </c>
      <c r="H214" s="13">
        <f ca="1">OL국유지!H403</f>
        <v>0</v>
      </c>
      <c r="I214" s="16">
        <f ca="1">OL국유지!I403</f>
        <v>0</v>
      </c>
      <c r="J214" s="16">
        <f ca="1">OL국유지!J403</f>
        <v>0</v>
      </c>
      <c r="K214" s="13">
        <f ca="1">OL국유지!K403</f>
        <v>0</v>
      </c>
      <c r="L214" s="13">
        <f ca="1">OL국유지!L403</f>
        <v>0</v>
      </c>
      <c r="O214" s="13">
        <f ca="1">OL국유지!C427</f>
        <v>0</v>
      </c>
      <c r="P214" s="13">
        <f ca="1">OL국유지!D427</f>
        <v>0</v>
      </c>
      <c r="Q214" s="13">
        <f ca="1">OL국유지!E427</f>
        <v>0</v>
      </c>
      <c r="R214" s="13">
        <f ca="1">OL국유지!F427</f>
        <v>0</v>
      </c>
      <c r="S214" s="156">
        <f ca="1">OL국유지!G427</f>
        <v>0</v>
      </c>
      <c r="T214" s="13">
        <f ca="1">OL국유지!H427</f>
        <v>0</v>
      </c>
      <c r="U214" s="54">
        <f ca="1">OL국유지!I427</f>
        <v>0</v>
      </c>
      <c r="V214" s="54">
        <f ca="1">OL국유지!J427</f>
        <v>0</v>
      </c>
      <c r="W214" s="13">
        <f ca="1">OL국유지!K427</f>
        <v>0</v>
      </c>
      <c r="X214" s="13">
        <f ca="1">OL국유지!L427</f>
        <v>0</v>
      </c>
    </row>
    <row r="215" spans="3:24" ht="26.1" customHeight="1">
      <c r="C215" s="13">
        <f ca="1">OL국유지!C404</f>
        <v>0</v>
      </c>
      <c r="D215" s="13">
        <f ca="1">OL국유지!D404</f>
        <v>0</v>
      </c>
      <c r="E215" s="13">
        <f ca="1">OL국유지!E404</f>
        <v>0</v>
      </c>
      <c r="F215" s="13">
        <f ca="1">OL국유지!F404</f>
        <v>0</v>
      </c>
      <c r="G215" s="156">
        <f ca="1">OL국유지!G404</f>
        <v>0</v>
      </c>
      <c r="H215" s="13">
        <f ca="1">OL국유지!H404</f>
        <v>0</v>
      </c>
      <c r="I215" s="16">
        <f ca="1">OL국유지!I404</f>
        <v>0</v>
      </c>
      <c r="J215" s="16">
        <f ca="1">OL국유지!J404</f>
        <v>0</v>
      </c>
      <c r="K215" s="13">
        <f ca="1">OL국유지!K404</f>
        <v>0</v>
      </c>
      <c r="L215" s="13">
        <f ca="1">OL국유지!L404</f>
        <v>0</v>
      </c>
      <c r="O215" s="13">
        <f ca="1">OL국유지!C428</f>
        <v>0</v>
      </c>
      <c r="P215" s="13">
        <f ca="1">OL국유지!D428</f>
        <v>0</v>
      </c>
      <c r="Q215" s="13">
        <f ca="1">OL국유지!E428</f>
        <v>0</v>
      </c>
      <c r="R215" s="13">
        <f ca="1">OL국유지!F428</f>
        <v>0</v>
      </c>
      <c r="S215" s="156">
        <f ca="1">OL국유지!G428</f>
        <v>0</v>
      </c>
      <c r="T215" s="13">
        <f ca="1">OL국유지!H428</f>
        <v>0</v>
      </c>
      <c r="U215" s="54">
        <f ca="1">OL국유지!I428</f>
        <v>0</v>
      </c>
      <c r="V215" s="54">
        <f ca="1">OL국유지!J428</f>
        <v>0</v>
      </c>
      <c r="W215" s="13">
        <f ca="1">OL국유지!K428</f>
        <v>0</v>
      </c>
      <c r="X215" s="13">
        <f ca="1">OL국유지!L428</f>
        <v>0</v>
      </c>
    </row>
    <row r="216" spans="3:24" ht="26.1" customHeight="1">
      <c r="C216" s="13">
        <f ca="1">OL국유지!C405</f>
        <v>0</v>
      </c>
      <c r="D216" s="13">
        <f ca="1">OL국유지!D405</f>
        <v>0</v>
      </c>
      <c r="E216" s="13">
        <f ca="1">OL국유지!E405</f>
        <v>0</v>
      </c>
      <c r="F216" s="13">
        <f ca="1">OL국유지!F405</f>
        <v>0</v>
      </c>
      <c r="G216" s="156">
        <f ca="1">OL국유지!G405</f>
        <v>0</v>
      </c>
      <c r="H216" s="13">
        <f ca="1">OL국유지!H405</f>
        <v>0</v>
      </c>
      <c r="I216" s="16">
        <f ca="1">OL국유지!I405</f>
        <v>0</v>
      </c>
      <c r="J216" s="16">
        <f ca="1">OL국유지!J405</f>
        <v>0</v>
      </c>
      <c r="K216" s="13">
        <f ca="1">OL국유지!K405</f>
        <v>0</v>
      </c>
      <c r="L216" s="13">
        <f ca="1">OL국유지!L405</f>
        <v>0</v>
      </c>
      <c r="O216" s="13">
        <f ca="1">OL국유지!C429</f>
        <v>0</v>
      </c>
      <c r="P216" s="13">
        <f ca="1">OL국유지!D429</f>
        <v>0</v>
      </c>
      <c r="Q216" s="13">
        <f ca="1">OL국유지!E429</f>
        <v>0</v>
      </c>
      <c r="R216" s="13">
        <f ca="1">OL국유지!F429</f>
        <v>0</v>
      </c>
      <c r="S216" s="156">
        <f ca="1">OL국유지!G429</f>
        <v>0</v>
      </c>
      <c r="T216" s="13">
        <f ca="1">OL국유지!H429</f>
        <v>0</v>
      </c>
      <c r="U216" s="54">
        <f ca="1">OL국유지!I429</f>
        <v>0</v>
      </c>
      <c r="V216" s="54">
        <f ca="1">OL국유지!J429</f>
        <v>0</v>
      </c>
      <c r="W216" s="13">
        <f ca="1">OL국유지!K429</f>
        <v>0</v>
      </c>
      <c r="X216" s="13">
        <f ca="1">OL국유지!L429</f>
        <v>0</v>
      </c>
    </row>
    <row r="217" spans="3:24" ht="26.1" customHeight="1">
      <c r="C217" s="13">
        <f ca="1">OL국유지!C406</f>
        <v>0</v>
      </c>
      <c r="D217" s="13">
        <f ca="1">OL국유지!D406</f>
        <v>0</v>
      </c>
      <c r="E217" s="13">
        <f ca="1">OL국유지!E406</f>
        <v>0</v>
      </c>
      <c r="F217" s="13">
        <f ca="1">OL국유지!F406</f>
        <v>0</v>
      </c>
      <c r="G217" s="156">
        <f ca="1">OL국유지!G406</f>
        <v>0</v>
      </c>
      <c r="H217" s="13">
        <f ca="1">OL국유지!H406</f>
        <v>0</v>
      </c>
      <c r="I217" s="16">
        <f ca="1">OL국유지!I406</f>
        <v>0</v>
      </c>
      <c r="J217" s="16">
        <f ca="1">OL국유지!J406</f>
        <v>0</v>
      </c>
      <c r="K217" s="13">
        <f ca="1">OL국유지!K406</f>
        <v>0</v>
      </c>
      <c r="L217" s="13">
        <f ca="1">OL국유지!L406</f>
        <v>0</v>
      </c>
      <c r="O217" s="13">
        <f ca="1">OL국유지!C430</f>
        <v>0</v>
      </c>
      <c r="P217" s="13">
        <f ca="1">OL국유지!D430</f>
        <v>0</v>
      </c>
      <c r="Q217" s="13">
        <f ca="1">OL국유지!E430</f>
        <v>0</v>
      </c>
      <c r="R217" s="13">
        <f ca="1">OL국유지!F430</f>
        <v>0</v>
      </c>
      <c r="S217" s="156">
        <f ca="1">OL국유지!G430</f>
        <v>0</v>
      </c>
      <c r="T217" s="13">
        <f ca="1">OL국유지!H430</f>
        <v>0</v>
      </c>
      <c r="U217" s="54">
        <f ca="1">OL국유지!I430</f>
        <v>0</v>
      </c>
      <c r="V217" s="54">
        <f ca="1">OL국유지!J430</f>
        <v>0</v>
      </c>
      <c r="W217" s="13">
        <f ca="1">OL국유지!K430</f>
        <v>0</v>
      </c>
      <c r="X217" s="13">
        <f ca="1">OL국유지!L430</f>
        <v>0</v>
      </c>
    </row>
    <row r="218" spans="3:24" ht="26.1" customHeight="1">
      <c r="C218" s="13">
        <f ca="1">OL국유지!C407</f>
        <v>0</v>
      </c>
      <c r="D218" s="13">
        <f ca="1">OL국유지!D407</f>
        <v>0</v>
      </c>
      <c r="E218" s="13">
        <f ca="1">OL국유지!E407</f>
        <v>0</v>
      </c>
      <c r="F218" s="13">
        <f ca="1">OL국유지!F407</f>
        <v>0</v>
      </c>
      <c r="G218" s="156">
        <f ca="1">OL국유지!G407</f>
        <v>0</v>
      </c>
      <c r="H218" s="13">
        <f ca="1">OL국유지!H407</f>
        <v>0</v>
      </c>
      <c r="I218" s="16">
        <f ca="1">OL국유지!I407</f>
        <v>0</v>
      </c>
      <c r="J218" s="16">
        <f ca="1">OL국유지!J407</f>
        <v>0</v>
      </c>
      <c r="K218" s="13">
        <f ca="1">OL국유지!K407</f>
        <v>0</v>
      </c>
      <c r="L218" s="13">
        <f ca="1">OL국유지!L407</f>
        <v>0</v>
      </c>
      <c r="O218" s="13">
        <f ca="1">OL국유지!C431</f>
        <v>0</v>
      </c>
      <c r="P218" s="13">
        <f ca="1">OL국유지!D431</f>
        <v>0</v>
      </c>
      <c r="Q218" s="13">
        <f ca="1">OL국유지!E431</f>
        <v>0</v>
      </c>
      <c r="R218" s="13">
        <f ca="1">OL국유지!F431</f>
        <v>0</v>
      </c>
      <c r="S218" s="156">
        <f ca="1">OL국유지!G431</f>
        <v>0</v>
      </c>
      <c r="T218" s="13">
        <f ca="1">OL국유지!H431</f>
        <v>0</v>
      </c>
      <c r="U218" s="54">
        <f ca="1">OL국유지!I431</f>
        <v>0</v>
      </c>
      <c r="V218" s="54">
        <f ca="1">OL국유지!J431</f>
        <v>0</v>
      </c>
      <c r="W218" s="13">
        <f ca="1">OL국유지!K431</f>
        <v>0</v>
      </c>
      <c r="X218" s="13">
        <f ca="1">OL국유지!L431</f>
        <v>0</v>
      </c>
    </row>
  </sheetData>
  <mergeCells count="12">
    <mergeCell ref="B2:B3"/>
    <mergeCell ref="C2:G2"/>
    <mergeCell ref="H2:H3"/>
    <mergeCell ref="I2:I3"/>
    <mergeCell ref="J2:J3"/>
    <mergeCell ref="W2:X2"/>
    <mergeCell ref="O2:S2"/>
    <mergeCell ref="T2:T3"/>
    <mergeCell ref="U2:U3"/>
    <mergeCell ref="V2:V3"/>
    <mergeCell ref="K2:L2"/>
    <mergeCell ref="N2:N3"/>
  </mergeCells>
  <phoneticPr fontId="7" type="noConversion"/>
  <printOptions horizontalCentered="1"/>
  <pageMargins left="0.78740157480314965" right="0.78740157480314965" top="0.59055118110236227" bottom="0.59055118110236227" header="0.19685039370078741" footer="0.19685039370078741"/>
  <pageSetup paperSize="12" scale="89" firstPageNumber="60" orientation="landscape" useFirstPageNumber="1" r:id="rId1"/>
  <headerFooter alignWithMargins="0">
    <oddFooter>&amp;C- &amp;(&amp;P+1&amp;) -</oddFooter>
  </headerFooter>
  <rowBreaks count="7" manualBreakCount="7">
    <brk id="26" min="1" max="23" man="1"/>
    <brk id="50" min="1" max="23" man="1"/>
    <brk id="74" min="1" max="23" man="1"/>
    <brk id="98" min="1" max="23" man="1"/>
    <brk id="122" min="1" max="23" man="1"/>
    <brk id="146" min="1" max="23" man="1"/>
    <brk id="170" min="1" max="2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P641"/>
  <sheetViews>
    <sheetView zoomScale="85" zoomScaleNormal="85" workbookViewId="0"/>
  </sheetViews>
  <sheetFormatPr defaultRowHeight="11.25" customHeight="1"/>
  <cols>
    <col min="1" max="1" width="8.88671875" style="6"/>
    <col min="2" max="2" width="4" style="3" bestFit="1" customWidth="1"/>
    <col min="3" max="3" width="5.33203125" style="3" bestFit="1" customWidth="1"/>
    <col min="4" max="5" width="8" style="3" bestFit="1" customWidth="1"/>
    <col min="6" max="6" width="5.33203125" style="3" customWidth="1"/>
    <col min="7" max="7" width="9.44140625" style="3" customWidth="1"/>
    <col min="8" max="8" width="5.33203125" style="3" bestFit="1" customWidth="1"/>
    <col min="9" max="9" width="7" style="11" customWidth="1"/>
    <col min="10" max="10" width="7" style="7" bestFit="1" customWidth="1"/>
    <col min="11" max="11" width="22" style="6" customWidth="1"/>
    <col min="12" max="12" width="14.77734375" style="3" customWidth="1"/>
    <col min="13" max="13" width="6.33203125" style="3" bestFit="1" customWidth="1"/>
    <col min="14" max="14" width="6" style="3" customWidth="1"/>
    <col min="15" max="15" width="8.88671875" style="121"/>
    <col min="16" max="16" width="3.88671875" style="6" customWidth="1"/>
    <col min="17" max="16384" width="8.88671875" style="6"/>
  </cols>
  <sheetData>
    <row r="1" spans="1:16" ht="11.25" customHeight="1">
      <c r="A1" s="48" t="s">
        <v>419</v>
      </c>
      <c r="B1" s="48" t="s">
        <v>13</v>
      </c>
      <c r="C1" s="48" t="s">
        <v>6</v>
      </c>
      <c r="D1" s="48" t="s">
        <v>7</v>
      </c>
      <c r="E1" s="48" t="s">
        <v>8</v>
      </c>
      <c r="F1" s="48" t="s">
        <v>9</v>
      </c>
      <c r="G1" s="59" t="s">
        <v>10</v>
      </c>
      <c r="H1" s="48" t="s">
        <v>4</v>
      </c>
      <c r="I1" s="60" t="s">
        <v>14</v>
      </c>
      <c r="J1" s="60" t="s">
        <v>15</v>
      </c>
      <c r="K1" s="48" t="s">
        <v>16</v>
      </c>
      <c r="L1" s="48" t="s">
        <v>17</v>
      </c>
      <c r="M1" s="48" t="s">
        <v>18</v>
      </c>
      <c r="N1" s="63"/>
      <c r="O1" s="47"/>
    </row>
    <row r="2" spans="1:16" s="8" customFormat="1" ht="11.25" customHeight="1">
      <c r="A2" s="95"/>
      <c r="B2" s="95"/>
      <c r="C2" s="95"/>
      <c r="D2" s="95"/>
      <c r="E2" s="95"/>
      <c r="F2" s="95"/>
      <c r="G2" s="95"/>
      <c r="H2" s="95"/>
      <c r="I2" s="213"/>
      <c r="J2" s="76"/>
      <c r="K2" s="95"/>
      <c r="L2" s="95"/>
      <c r="M2" s="95"/>
      <c r="N2" s="22" t="str">
        <f t="shared" ref="N2:N65" si="0">IF(ISBLANK(K2),"국","사")</f>
        <v>국</v>
      </c>
      <c r="O2" s="22" t="str">
        <f t="shared" ref="O2:O65" si="1">IF(I2&gt;=J2,"ok","NG")</f>
        <v>ok</v>
      </c>
      <c r="P2" s="22"/>
    </row>
    <row r="3" spans="1:16" s="22" customFormat="1" ht="11.25" customHeight="1">
      <c r="A3" s="95"/>
      <c r="B3" s="95"/>
      <c r="C3" s="95"/>
      <c r="D3" s="95"/>
      <c r="E3" s="95"/>
      <c r="F3" s="95"/>
      <c r="G3" s="95"/>
      <c r="H3" s="95"/>
      <c r="I3" s="213"/>
      <c r="J3" s="76"/>
      <c r="K3" s="95"/>
      <c r="L3" s="95"/>
      <c r="M3" s="95"/>
      <c r="N3" s="22" t="str">
        <f t="shared" si="0"/>
        <v>국</v>
      </c>
      <c r="O3" s="22" t="str">
        <f t="shared" si="1"/>
        <v>ok</v>
      </c>
    </row>
    <row r="4" spans="1:16" ht="11.25" customHeight="1">
      <c r="A4" s="70"/>
      <c r="B4" s="70"/>
      <c r="C4" s="75"/>
      <c r="D4" s="70"/>
      <c r="E4" s="70"/>
      <c r="F4" s="75"/>
      <c r="G4" s="70"/>
      <c r="H4" s="70"/>
      <c r="I4" s="107"/>
      <c r="J4" s="72"/>
      <c r="K4" s="75"/>
      <c r="L4" s="151"/>
      <c r="M4" s="95"/>
      <c r="N4" s="22" t="str">
        <f t="shared" si="0"/>
        <v>국</v>
      </c>
      <c r="O4" s="26" t="str">
        <f t="shared" si="1"/>
        <v>ok</v>
      </c>
      <c r="P4" s="26"/>
    </row>
    <row r="5" spans="1:16" ht="11.25" customHeight="1">
      <c r="A5" s="70"/>
      <c r="B5" s="70"/>
      <c r="C5" s="75"/>
      <c r="D5" s="70"/>
      <c r="E5" s="70"/>
      <c r="F5" s="75"/>
      <c r="G5" s="70"/>
      <c r="H5" s="70"/>
      <c r="I5" s="107"/>
      <c r="J5" s="72"/>
      <c r="K5" s="75"/>
      <c r="L5" s="75"/>
      <c r="M5" s="95"/>
      <c r="N5" s="22" t="str">
        <f t="shared" si="0"/>
        <v>국</v>
      </c>
      <c r="O5" s="26" t="str">
        <f t="shared" si="1"/>
        <v>ok</v>
      </c>
      <c r="P5" s="26"/>
    </row>
    <row r="6" spans="1:16" ht="11.25" customHeight="1">
      <c r="A6" s="70"/>
      <c r="B6" s="70"/>
      <c r="C6" s="75"/>
      <c r="D6" s="70"/>
      <c r="E6" s="70"/>
      <c r="F6" s="75"/>
      <c r="G6" s="70"/>
      <c r="H6" s="70"/>
      <c r="I6" s="136"/>
      <c r="J6" s="72"/>
      <c r="K6" s="95"/>
      <c r="L6" s="70"/>
      <c r="M6" s="95"/>
      <c r="N6" s="22" t="str">
        <f t="shared" si="0"/>
        <v>국</v>
      </c>
      <c r="O6" s="26" t="str">
        <f t="shared" si="1"/>
        <v>ok</v>
      </c>
      <c r="P6" s="26"/>
    </row>
    <row r="7" spans="1:16" ht="11.25" customHeight="1">
      <c r="A7" s="70"/>
      <c r="B7" s="70"/>
      <c r="C7" s="75"/>
      <c r="D7" s="70"/>
      <c r="E7" s="70"/>
      <c r="F7" s="70"/>
      <c r="G7" s="70"/>
      <c r="H7" s="70"/>
      <c r="I7" s="136"/>
      <c r="J7" s="72"/>
      <c r="K7" s="95"/>
      <c r="L7" s="70"/>
      <c r="M7" s="70"/>
      <c r="N7" s="22" t="str">
        <f t="shared" si="0"/>
        <v>국</v>
      </c>
      <c r="O7" s="26" t="str">
        <f t="shared" si="1"/>
        <v>ok</v>
      </c>
      <c r="P7" s="26"/>
    </row>
    <row r="8" spans="1:16" ht="11.25" customHeight="1">
      <c r="A8" s="70"/>
      <c r="B8" s="70"/>
      <c r="C8" s="75"/>
      <c r="D8" s="70"/>
      <c r="E8" s="70"/>
      <c r="F8" s="70"/>
      <c r="G8" s="70"/>
      <c r="H8" s="70"/>
      <c r="I8" s="136"/>
      <c r="J8" s="72"/>
      <c r="K8" s="95"/>
      <c r="L8" s="70"/>
      <c r="M8" s="70"/>
      <c r="N8" s="22" t="str">
        <f t="shared" si="0"/>
        <v>국</v>
      </c>
      <c r="O8" s="26" t="str">
        <f t="shared" si="1"/>
        <v>ok</v>
      </c>
      <c r="P8" s="26"/>
    </row>
    <row r="9" spans="1:16" ht="11.25" customHeight="1">
      <c r="A9" s="70"/>
      <c r="B9" s="70"/>
      <c r="C9" s="75"/>
      <c r="D9" s="70"/>
      <c r="E9" s="70"/>
      <c r="F9" s="70"/>
      <c r="G9" s="70"/>
      <c r="H9" s="70"/>
      <c r="I9" s="136"/>
      <c r="J9" s="72"/>
      <c r="K9" s="95"/>
      <c r="L9" s="70"/>
      <c r="M9" s="70"/>
      <c r="N9" s="22" t="str">
        <f t="shared" si="0"/>
        <v>국</v>
      </c>
      <c r="O9" s="26" t="str">
        <f t="shared" si="1"/>
        <v>ok</v>
      </c>
      <c r="P9" s="26"/>
    </row>
    <row r="10" spans="1:16" ht="11.25" customHeight="1">
      <c r="A10" s="70"/>
      <c r="B10" s="70"/>
      <c r="C10" s="75"/>
      <c r="D10" s="70"/>
      <c r="E10" s="70"/>
      <c r="F10" s="70"/>
      <c r="G10" s="71"/>
      <c r="H10" s="70"/>
      <c r="I10" s="136"/>
      <c r="J10" s="134"/>
      <c r="K10" s="95"/>
      <c r="L10" s="70"/>
      <c r="M10" s="70"/>
      <c r="N10" s="22" t="str">
        <f t="shared" si="0"/>
        <v>국</v>
      </c>
      <c r="O10" s="26" t="str">
        <f t="shared" si="1"/>
        <v>ok</v>
      </c>
      <c r="P10" s="26"/>
    </row>
    <row r="11" spans="1:16" ht="11.25" customHeight="1">
      <c r="A11" s="70"/>
      <c r="B11" s="70"/>
      <c r="C11" s="75"/>
      <c r="D11" s="70"/>
      <c r="E11" s="70"/>
      <c r="F11" s="70"/>
      <c r="G11" s="70"/>
      <c r="H11" s="70"/>
      <c r="I11" s="136"/>
      <c r="J11" s="72"/>
      <c r="K11" s="95"/>
      <c r="L11" s="70"/>
      <c r="M11" s="70"/>
      <c r="N11" s="22" t="str">
        <f t="shared" si="0"/>
        <v>국</v>
      </c>
      <c r="O11" s="26" t="str">
        <f t="shared" si="1"/>
        <v>ok</v>
      </c>
      <c r="P11" s="26"/>
    </row>
    <row r="12" spans="1:16" ht="11.25" customHeight="1">
      <c r="A12" s="70"/>
      <c r="B12" s="70"/>
      <c r="C12" s="75"/>
      <c r="D12" s="70"/>
      <c r="E12" s="70"/>
      <c r="F12" s="70"/>
      <c r="G12" s="70"/>
      <c r="H12" s="70"/>
      <c r="I12" s="136"/>
      <c r="J12" s="72"/>
      <c r="K12" s="95"/>
      <c r="L12" s="70"/>
      <c r="M12" s="70"/>
      <c r="N12" s="22" t="str">
        <f t="shared" si="0"/>
        <v>국</v>
      </c>
      <c r="O12" s="26" t="str">
        <f t="shared" si="1"/>
        <v>ok</v>
      </c>
      <c r="P12" s="26"/>
    </row>
    <row r="13" spans="1:16" ht="11.25" customHeight="1">
      <c r="A13" s="70"/>
      <c r="B13" s="70"/>
      <c r="C13" s="75"/>
      <c r="D13" s="70"/>
      <c r="E13" s="70"/>
      <c r="F13" s="70"/>
      <c r="G13" s="70"/>
      <c r="H13" s="70"/>
      <c r="I13" s="136"/>
      <c r="J13" s="72"/>
      <c r="K13" s="95"/>
      <c r="L13" s="70"/>
      <c r="M13" s="70"/>
      <c r="N13" s="22" t="str">
        <f t="shared" si="0"/>
        <v>국</v>
      </c>
      <c r="O13" s="26" t="str">
        <f t="shared" si="1"/>
        <v>ok</v>
      </c>
      <c r="P13" s="26"/>
    </row>
    <row r="14" spans="1:16" ht="11.25" customHeight="1">
      <c r="A14" s="70"/>
      <c r="B14" s="70"/>
      <c r="C14" s="75"/>
      <c r="D14" s="70"/>
      <c r="E14" s="70"/>
      <c r="F14" s="75"/>
      <c r="G14" s="70"/>
      <c r="H14" s="70"/>
      <c r="I14" s="107"/>
      <c r="J14" s="72"/>
      <c r="K14" s="92"/>
      <c r="L14" s="152"/>
      <c r="M14" s="95"/>
      <c r="N14" s="22" t="str">
        <f t="shared" si="0"/>
        <v>국</v>
      </c>
      <c r="O14" s="26" t="str">
        <f t="shared" si="1"/>
        <v>ok</v>
      </c>
      <c r="P14" s="26"/>
    </row>
    <row r="15" spans="1:16" ht="11.25" customHeight="1">
      <c r="A15" s="70"/>
      <c r="B15" s="70"/>
      <c r="C15" s="75"/>
      <c r="D15" s="70"/>
      <c r="E15" s="70"/>
      <c r="F15" s="75"/>
      <c r="G15" s="70"/>
      <c r="H15" s="70"/>
      <c r="I15" s="107"/>
      <c r="J15" s="72"/>
      <c r="K15" s="92"/>
      <c r="L15" s="75"/>
      <c r="M15" s="95"/>
      <c r="N15" s="22" t="str">
        <f t="shared" si="0"/>
        <v>국</v>
      </c>
      <c r="O15" s="26" t="str">
        <f t="shared" si="1"/>
        <v>ok</v>
      </c>
      <c r="P15" s="26"/>
    </row>
    <row r="16" spans="1:16" ht="11.25" customHeight="1">
      <c r="A16" s="70"/>
      <c r="B16" s="70"/>
      <c r="C16" s="75"/>
      <c r="D16" s="70"/>
      <c r="E16" s="70"/>
      <c r="F16" s="75"/>
      <c r="G16" s="70"/>
      <c r="H16" s="70"/>
      <c r="I16" s="153"/>
      <c r="J16" s="72"/>
      <c r="K16" s="94"/>
      <c r="L16" s="152"/>
      <c r="M16" s="95"/>
      <c r="N16" s="22" t="str">
        <f t="shared" si="0"/>
        <v>국</v>
      </c>
      <c r="O16" s="26" t="str">
        <f t="shared" si="1"/>
        <v>ok</v>
      </c>
      <c r="P16" s="26"/>
    </row>
    <row r="17" spans="1:16" ht="11.25" customHeight="1">
      <c r="A17" s="70"/>
      <c r="B17" s="70"/>
      <c r="C17" s="75"/>
      <c r="D17" s="70"/>
      <c r="E17" s="70"/>
      <c r="F17" s="75"/>
      <c r="G17" s="70"/>
      <c r="H17" s="70"/>
      <c r="I17" s="107"/>
      <c r="J17" s="72"/>
      <c r="K17" s="92"/>
      <c r="L17" s="75"/>
      <c r="M17" s="95"/>
      <c r="N17" s="22" t="str">
        <f t="shared" si="0"/>
        <v>국</v>
      </c>
      <c r="O17" s="26" t="str">
        <f t="shared" si="1"/>
        <v>ok</v>
      </c>
      <c r="P17" s="26"/>
    </row>
    <row r="18" spans="1:16" ht="11.25" customHeight="1">
      <c r="A18" s="70"/>
      <c r="B18" s="70"/>
      <c r="C18" s="70"/>
      <c r="D18" s="70"/>
      <c r="E18" s="70"/>
      <c r="F18" s="70"/>
      <c r="G18" s="70"/>
      <c r="H18" s="70"/>
      <c r="I18" s="136"/>
      <c r="J18" s="72"/>
      <c r="K18" s="91"/>
      <c r="L18" s="70"/>
      <c r="M18" s="70"/>
      <c r="N18" s="22" t="str">
        <f t="shared" si="0"/>
        <v>국</v>
      </c>
      <c r="O18" s="26" t="str">
        <f t="shared" si="1"/>
        <v>ok</v>
      </c>
      <c r="P18" s="26"/>
    </row>
    <row r="19" spans="1:16" ht="11.25" customHeight="1">
      <c r="A19" s="70"/>
      <c r="B19" s="70"/>
      <c r="C19" s="75"/>
      <c r="D19" s="70"/>
      <c r="E19" s="70"/>
      <c r="F19" s="75"/>
      <c r="G19" s="70"/>
      <c r="H19" s="70"/>
      <c r="I19" s="107"/>
      <c r="J19" s="72"/>
      <c r="K19" s="92"/>
      <c r="L19" s="75"/>
      <c r="M19" s="95"/>
      <c r="N19" s="22" t="str">
        <f t="shared" si="0"/>
        <v>국</v>
      </c>
      <c r="O19" s="26" t="str">
        <f t="shared" si="1"/>
        <v>ok</v>
      </c>
      <c r="P19" s="26"/>
    </row>
    <row r="20" spans="1:16" ht="11.25" customHeight="1">
      <c r="A20" s="70"/>
      <c r="B20" s="70"/>
      <c r="C20" s="75"/>
      <c r="D20" s="70"/>
      <c r="E20" s="70"/>
      <c r="F20" s="75"/>
      <c r="G20" s="70"/>
      <c r="H20" s="70"/>
      <c r="I20" s="107"/>
      <c r="J20" s="72"/>
      <c r="K20" s="92"/>
      <c r="L20" s="151"/>
      <c r="M20" s="95"/>
      <c r="N20" s="22" t="str">
        <f t="shared" si="0"/>
        <v>국</v>
      </c>
      <c r="O20" s="26" t="str">
        <f t="shared" si="1"/>
        <v>ok</v>
      </c>
      <c r="P20" s="26"/>
    </row>
    <row r="21" spans="1:16" ht="11.25" customHeight="1">
      <c r="A21" s="70"/>
      <c r="B21" s="70"/>
      <c r="C21" s="70"/>
      <c r="D21" s="70"/>
      <c r="E21" s="70"/>
      <c r="F21" s="70"/>
      <c r="G21" s="70"/>
      <c r="H21" s="70"/>
      <c r="I21" s="136"/>
      <c r="J21" s="72"/>
      <c r="K21" s="91"/>
      <c r="L21" s="70"/>
      <c r="M21" s="70"/>
      <c r="N21" s="22" t="str">
        <f t="shared" si="0"/>
        <v>국</v>
      </c>
      <c r="O21" s="26" t="str">
        <f t="shared" si="1"/>
        <v>ok</v>
      </c>
      <c r="P21" s="26"/>
    </row>
    <row r="22" spans="1:16" ht="11.25" customHeight="1">
      <c r="A22" s="70"/>
      <c r="B22" s="70"/>
      <c r="C22" s="75"/>
      <c r="D22" s="70"/>
      <c r="E22" s="70"/>
      <c r="F22" s="75"/>
      <c r="G22" s="70"/>
      <c r="H22" s="70"/>
      <c r="I22" s="107"/>
      <c r="J22" s="72"/>
      <c r="K22" s="92"/>
      <c r="L22" s="75"/>
      <c r="M22" s="95"/>
      <c r="N22" s="22" t="str">
        <f t="shared" si="0"/>
        <v>국</v>
      </c>
      <c r="O22" s="26" t="str">
        <f t="shared" si="1"/>
        <v>ok</v>
      </c>
      <c r="P22" s="26"/>
    </row>
    <row r="23" spans="1:16" ht="11.25" customHeight="1">
      <c r="A23" s="70"/>
      <c r="B23" s="70"/>
      <c r="C23" s="70"/>
      <c r="D23" s="70"/>
      <c r="E23" s="70"/>
      <c r="F23" s="70"/>
      <c r="G23" s="70"/>
      <c r="H23" s="70"/>
      <c r="I23" s="136"/>
      <c r="J23" s="72"/>
      <c r="K23" s="91"/>
      <c r="L23" s="70"/>
      <c r="M23" s="70"/>
      <c r="N23" s="22" t="str">
        <f t="shared" si="0"/>
        <v>국</v>
      </c>
      <c r="O23" s="26" t="str">
        <f t="shared" si="1"/>
        <v>ok</v>
      </c>
      <c r="P23" s="26"/>
    </row>
    <row r="24" spans="1:16" ht="11.25" customHeight="1">
      <c r="A24" s="70"/>
      <c r="B24" s="70"/>
      <c r="C24" s="75"/>
      <c r="D24" s="70"/>
      <c r="E24" s="70"/>
      <c r="F24" s="75"/>
      <c r="G24" s="70"/>
      <c r="H24" s="70"/>
      <c r="I24" s="136"/>
      <c r="J24" s="72"/>
      <c r="K24" s="91"/>
      <c r="L24" s="70"/>
      <c r="M24" s="70"/>
      <c r="N24" s="22" t="str">
        <f t="shared" si="0"/>
        <v>국</v>
      </c>
      <c r="O24" s="26" t="str">
        <f t="shared" si="1"/>
        <v>ok</v>
      </c>
      <c r="P24" s="26"/>
    </row>
    <row r="25" spans="1:16" ht="11.25" customHeight="1">
      <c r="A25" s="70"/>
      <c r="B25" s="70"/>
      <c r="C25" s="75"/>
      <c r="D25" s="70"/>
      <c r="E25" s="70"/>
      <c r="F25" s="75"/>
      <c r="G25" s="70"/>
      <c r="H25" s="70"/>
      <c r="I25" s="136"/>
      <c r="J25" s="72"/>
      <c r="K25" s="91"/>
      <c r="L25" s="70"/>
      <c r="M25" s="70"/>
      <c r="N25" s="22" t="str">
        <f t="shared" si="0"/>
        <v>국</v>
      </c>
      <c r="O25" s="26" t="str">
        <f t="shared" si="1"/>
        <v>ok</v>
      </c>
      <c r="P25" s="26"/>
    </row>
    <row r="26" spans="1:16" ht="11.25" customHeight="1">
      <c r="A26" s="70"/>
      <c r="B26" s="70"/>
      <c r="C26" s="75"/>
      <c r="D26" s="70"/>
      <c r="E26" s="70"/>
      <c r="F26" s="75"/>
      <c r="G26" s="70"/>
      <c r="H26" s="70"/>
      <c r="I26" s="136"/>
      <c r="J26" s="72"/>
      <c r="K26" s="91"/>
      <c r="L26" s="70"/>
      <c r="M26" s="70"/>
      <c r="N26" s="22" t="str">
        <f t="shared" si="0"/>
        <v>국</v>
      </c>
      <c r="O26" s="26" t="str">
        <f t="shared" si="1"/>
        <v>ok</v>
      </c>
      <c r="P26" s="26"/>
    </row>
    <row r="27" spans="1:16" ht="11.25" customHeight="1">
      <c r="A27" s="70"/>
      <c r="B27" s="70"/>
      <c r="C27" s="75"/>
      <c r="D27" s="70"/>
      <c r="E27" s="70"/>
      <c r="F27" s="75"/>
      <c r="G27" s="70"/>
      <c r="H27" s="70"/>
      <c r="I27" s="107"/>
      <c r="J27" s="72"/>
      <c r="K27" s="75"/>
      <c r="L27" s="75"/>
      <c r="M27" s="95"/>
      <c r="N27" s="22" t="str">
        <f t="shared" si="0"/>
        <v>국</v>
      </c>
      <c r="O27" s="26" t="str">
        <f t="shared" si="1"/>
        <v>ok</v>
      </c>
      <c r="P27" s="26"/>
    </row>
    <row r="28" spans="1:16" ht="11.25" customHeight="1">
      <c r="A28" s="70"/>
      <c r="B28" s="70"/>
      <c r="C28" s="75"/>
      <c r="D28" s="70"/>
      <c r="E28" s="70"/>
      <c r="F28" s="75"/>
      <c r="G28" s="70"/>
      <c r="H28" s="70"/>
      <c r="I28" s="107"/>
      <c r="J28" s="72"/>
      <c r="K28" s="92"/>
      <c r="L28" s="75"/>
      <c r="M28" s="95"/>
      <c r="N28" s="22" t="str">
        <f t="shared" si="0"/>
        <v>국</v>
      </c>
      <c r="O28" s="26" t="str">
        <f t="shared" si="1"/>
        <v>ok</v>
      </c>
      <c r="P28" s="26"/>
    </row>
    <row r="29" spans="1:16" ht="11.25" customHeight="1">
      <c r="A29" s="70"/>
      <c r="B29" s="70"/>
      <c r="C29" s="75"/>
      <c r="D29" s="70"/>
      <c r="E29" s="70"/>
      <c r="F29" s="75"/>
      <c r="G29" s="70"/>
      <c r="H29" s="70"/>
      <c r="I29" s="107"/>
      <c r="J29" s="72"/>
      <c r="K29" s="75"/>
      <c r="L29" s="75"/>
      <c r="M29" s="95"/>
      <c r="N29" s="22" t="str">
        <f t="shared" si="0"/>
        <v>국</v>
      </c>
      <c r="O29" s="26" t="str">
        <f t="shared" si="1"/>
        <v>ok</v>
      </c>
      <c r="P29" s="26"/>
    </row>
    <row r="30" spans="1:16" ht="11.25" customHeight="1">
      <c r="A30" s="70"/>
      <c r="B30" s="70"/>
      <c r="C30" s="75"/>
      <c r="D30" s="70"/>
      <c r="E30" s="70"/>
      <c r="F30" s="75"/>
      <c r="G30" s="70"/>
      <c r="H30" s="70"/>
      <c r="I30" s="107"/>
      <c r="J30" s="72"/>
      <c r="K30" s="92"/>
      <c r="L30" s="75"/>
      <c r="M30" s="95"/>
      <c r="N30" s="22" t="str">
        <f t="shared" si="0"/>
        <v>국</v>
      </c>
      <c r="O30" s="26" t="str">
        <f t="shared" si="1"/>
        <v>ok</v>
      </c>
      <c r="P30" s="26"/>
    </row>
    <row r="31" spans="1:16" ht="11.25" customHeight="1">
      <c r="A31" s="70"/>
      <c r="B31" s="70"/>
      <c r="C31" s="75"/>
      <c r="D31" s="70"/>
      <c r="E31" s="70"/>
      <c r="F31" s="75"/>
      <c r="G31" s="70"/>
      <c r="H31" s="70"/>
      <c r="I31" s="107"/>
      <c r="J31" s="72"/>
      <c r="K31" s="92"/>
      <c r="L31" s="75"/>
      <c r="M31" s="95"/>
      <c r="N31" s="22" t="str">
        <f t="shared" si="0"/>
        <v>국</v>
      </c>
      <c r="O31" s="26" t="str">
        <f t="shared" si="1"/>
        <v>ok</v>
      </c>
      <c r="P31" s="26"/>
    </row>
    <row r="32" spans="1:16" ht="11.25" customHeight="1">
      <c r="A32" s="70"/>
      <c r="B32" s="70"/>
      <c r="C32" s="75"/>
      <c r="D32" s="70"/>
      <c r="E32" s="70"/>
      <c r="F32" s="75"/>
      <c r="G32" s="70"/>
      <c r="H32" s="70"/>
      <c r="I32" s="107"/>
      <c r="J32" s="72"/>
      <c r="K32" s="92"/>
      <c r="L32" s="75"/>
      <c r="M32" s="95"/>
      <c r="N32" s="22" t="str">
        <f t="shared" si="0"/>
        <v>국</v>
      </c>
      <c r="O32" s="26" t="str">
        <f t="shared" si="1"/>
        <v>ok</v>
      </c>
      <c r="P32" s="26"/>
    </row>
    <row r="33" spans="1:16" ht="11.25" customHeight="1">
      <c r="A33" s="70"/>
      <c r="B33" s="70"/>
      <c r="C33" s="70"/>
      <c r="D33" s="70"/>
      <c r="E33" s="70"/>
      <c r="F33" s="70"/>
      <c r="G33" s="70"/>
      <c r="H33" s="70"/>
      <c r="I33" s="136"/>
      <c r="J33" s="72"/>
      <c r="K33" s="91"/>
      <c r="L33" s="70"/>
      <c r="M33" s="70"/>
      <c r="N33" s="22" t="str">
        <f t="shared" si="0"/>
        <v>국</v>
      </c>
      <c r="O33" s="26" t="str">
        <f t="shared" si="1"/>
        <v>ok</v>
      </c>
      <c r="P33" s="26"/>
    </row>
    <row r="34" spans="1:16" ht="11.25" customHeight="1">
      <c r="A34" s="70"/>
      <c r="B34" s="70"/>
      <c r="C34" s="75"/>
      <c r="D34" s="70"/>
      <c r="E34" s="70"/>
      <c r="F34" s="75"/>
      <c r="G34" s="70"/>
      <c r="H34" s="70"/>
      <c r="I34" s="107"/>
      <c r="J34" s="72"/>
      <c r="K34" s="92"/>
      <c r="L34" s="75"/>
      <c r="M34" s="95"/>
      <c r="N34" s="22" t="str">
        <f t="shared" si="0"/>
        <v>국</v>
      </c>
      <c r="O34" s="26" t="str">
        <f t="shared" si="1"/>
        <v>ok</v>
      </c>
      <c r="P34" s="26"/>
    </row>
    <row r="35" spans="1:16" ht="11.25" customHeight="1">
      <c r="A35" s="70"/>
      <c r="B35" s="70"/>
      <c r="C35" s="75"/>
      <c r="D35" s="70"/>
      <c r="E35" s="70"/>
      <c r="F35" s="75"/>
      <c r="G35" s="70"/>
      <c r="H35" s="70"/>
      <c r="I35" s="107"/>
      <c r="J35" s="72"/>
      <c r="K35" s="75"/>
      <c r="L35" s="75"/>
      <c r="M35" s="95"/>
      <c r="N35" s="22" t="str">
        <f t="shared" si="0"/>
        <v>국</v>
      </c>
      <c r="O35" s="26" t="str">
        <f t="shared" si="1"/>
        <v>ok</v>
      </c>
      <c r="P35" s="26"/>
    </row>
    <row r="36" spans="1:16" ht="11.25" customHeight="1">
      <c r="A36" s="70"/>
      <c r="B36" s="70"/>
      <c r="C36" s="75"/>
      <c r="D36" s="70"/>
      <c r="E36" s="70"/>
      <c r="F36" s="75"/>
      <c r="G36" s="70"/>
      <c r="H36" s="70"/>
      <c r="I36" s="107"/>
      <c r="J36" s="72"/>
      <c r="K36" s="92"/>
      <c r="L36" s="75"/>
      <c r="M36" s="95"/>
      <c r="N36" s="22" t="str">
        <f t="shared" si="0"/>
        <v>국</v>
      </c>
      <c r="O36" s="26" t="str">
        <f t="shared" si="1"/>
        <v>ok</v>
      </c>
      <c r="P36" s="26"/>
    </row>
    <row r="37" spans="1:16" ht="11.25" customHeight="1">
      <c r="A37" s="70"/>
      <c r="B37" s="70"/>
      <c r="C37" s="75"/>
      <c r="D37" s="70"/>
      <c r="E37" s="70"/>
      <c r="F37" s="75"/>
      <c r="G37" s="70"/>
      <c r="H37" s="70"/>
      <c r="I37" s="107"/>
      <c r="J37" s="72"/>
      <c r="K37" s="92"/>
      <c r="L37" s="75"/>
      <c r="M37" s="95"/>
      <c r="N37" s="22" t="str">
        <f t="shared" si="0"/>
        <v>국</v>
      </c>
      <c r="O37" s="26" t="str">
        <f t="shared" si="1"/>
        <v>ok</v>
      </c>
      <c r="P37" s="26"/>
    </row>
    <row r="38" spans="1:16" ht="11.25" customHeight="1">
      <c r="A38" s="70"/>
      <c r="B38" s="70"/>
      <c r="C38" s="75"/>
      <c r="D38" s="70"/>
      <c r="E38" s="70"/>
      <c r="F38" s="75"/>
      <c r="G38" s="70"/>
      <c r="H38" s="70"/>
      <c r="I38" s="107"/>
      <c r="J38" s="72"/>
      <c r="K38" s="75"/>
      <c r="L38" s="75"/>
      <c r="M38" s="95"/>
      <c r="N38" s="22" t="str">
        <f t="shared" si="0"/>
        <v>국</v>
      </c>
      <c r="O38" s="26" t="str">
        <f t="shared" si="1"/>
        <v>ok</v>
      </c>
      <c r="P38" s="26"/>
    </row>
    <row r="39" spans="1:16" ht="11.25" customHeight="1">
      <c r="A39" s="70"/>
      <c r="B39" s="70"/>
      <c r="C39" s="75"/>
      <c r="D39" s="70"/>
      <c r="E39" s="70"/>
      <c r="F39" s="75"/>
      <c r="G39" s="70"/>
      <c r="H39" s="70"/>
      <c r="I39" s="107"/>
      <c r="J39" s="72"/>
      <c r="K39" s="75"/>
      <c r="L39" s="75"/>
      <c r="M39" s="95"/>
      <c r="N39" s="22" t="str">
        <f t="shared" si="0"/>
        <v>국</v>
      </c>
      <c r="O39" s="26" t="str">
        <f t="shared" si="1"/>
        <v>ok</v>
      </c>
      <c r="P39" s="26"/>
    </row>
    <row r="40" spans="1:16" ht="11.25" customHeight="1">
      <c r="A40" s="70"/>
      <c r="B40" s="70"/>
      <c r="C40" s="75"/>
      <c r="D40" s="70"/>
      <c r="E40" s="70"/>
      <c r="F40" s="75"/>
      <c r="G40" s="70"/>
      <c r="H40" s="70"/>
      <c r="I40" s="136"/>
      <c r="J40" s="72"/>
      <c r="K40" s="95"/>
      <c r="L40" s="70"/>
      <c r="M40" s="95"/>
      <c r="N40" s="22" t="str">
        <f t="shared" si="0"/>
        <v>국</v>
      </c>
      <c r="O40" s="26" t="str">
        <f t="shared" si="1"/>
        <v>ok</v>
      </c>
      <c r="P40" s="26"/>
    </row>
    <row r="41" spans="1:16" ht="11.25" customHeight="1">
      <c r="A41" s="70"/>
      <c r="B41" s="70"/>
      <c r="C41" s="75"/>
      <c r="D41" s="70"/>
      <c r="E41" s="70"/>
      <c r="F41" s="75"/>
      <c r="G41" s="70"/>
      <c r="H41" s="70"/>
      <c r="I41" s="136"/>
      <c r="J41" s="72"/>
      <c r="K41" s="95"/>
      <c r="L41" s="70"/>
      <c r="M41" s="95"/>
      <c r="N41" s="22" t="str">
        <f t="shared" si="0"/>
        <v>국</v>
      </c>
      <c r="O41" s="26" t="str">
        <f t="shared" si="1"/>
        <v>ok</v>
      </c>
      <c r="P41" s="26"/>
    </row>
    <row r="42" spans="1:16" ht="11.25" customHeight="1">
      <c r="A42" s="70"/>
      <c r="B42" s="70"/>
      <c r="C42" s="75"/>
      <c r="D42" s="70"/>
      <c r="E42" s="70"/>
      <c r="F42" s="75"/>
      <c r="G42" s="70"/>
      <c r="H42" s="70"/>
      <c r="I42" s="107"/>
      <c r="J42" s="72"/>
      <c r="K42" s="75"/>
      <c r="L42" s="75"/>
      <c r="M42" s="95"/>
      <c r="N42" s="22" t="str">
        <f t="shared" si="0"/>
        <v>국</v>
      </c>
      <c r="O42" s="26" t="str">
        <f t="shared" si="1"/>
        <v>ok</v>
      </c>
      <c r="P42" s="26"/>
    </row>
    <row r="43" spans="1:16" ht="11.25" customHeight="1">
      <c r="A43" s="70"/>
      <c r="B43" s="70"/>
      <c r="C43" s="75"/>
      <c r="D43" s="70"/>
      <c r="E43" s="70"/>
      <c r="F43" s="75"/>
      <c r="G43" s="70"/>
      <c r="H43" s="70"/>
      <c r="I43" s="107"/>
      <c r="J43" s="72"/>
      <c r="K43" s="92"/>
      <c r="L43" s="75"/>
      <c r="M43" s="95"/>
      <c r="N43" s="22" t="str">
        <f t="shared" si="0"/>
        <v>국</v>
      </c>
      <c r="O43" s="26" t="str">
        <f t="shared" si="1"/>
        <v>ok</v>
      </c>
      <c r="P43" s="26"/>
    </row>
    <row r="44" spans="1:16" ht="11.25" customHeight="1">
      <c r="A44" s="70"/>
      <c r="B44" s="70"/>
      <c r="C44" s="75"/>
      <c r="D44" s="70"/>
      <c r="E44" s="70"/>
      <c r="F44" s="75"/>
      <c r="G44" s="70"/>
      <c r="H44" s="70"/>
      <c r="I44" s="107"/>
      <c r="J44" s="72"/>
      <c r="K44" s="92"/>
      <c r="L44" s="75"/>
      <c r="M44" s="95"/>
      <c r="N44" s="22" t="str">
        <f t="shared" si="0"/>
        <v>국</v>
      </c>
      <c r="O44" s="26" t="str">
        <f t="shared" si="1"/>
        <v>ok</v>
      </c>
      <c r="P44" s="26"/>
    </row>
    <row r="45" spans="1:16" ht="11.25" customHeight="1">
      <c r="A45" s="70"/>
      <c r="B45" s="70"/>
      <c r="C45" s="75"/>
      <c r="D45" s="70"/>
      <c r="E45" s="70"/>
      <c r="F45" s="75"/>
      <c r="G45" s="70"/>
      <c r="H45" s="70"/>
      <c r="I45" s="107"/>
      <c r="J45" s="72"/>
      <c r="K45" s="92"/>
      <c r="L45" s="75"/>
      <c r="M45" s="95"/>
      <c r="N45" s="22" t="str">
        <f t="shared" si="0"/>
        <v>국</v>
      </c>
      <c r="O45" s="26" t="str">
        <f t="shared" si="1"/>
        <v>ok</v>
      </c>
      <c r="P45" s="26"/>
    </row>
    <row r="46" spans="1:16" ht="11.25" customHeight="1">
      <c r="A46" s="70"/>
      <c r="B46" s="70"/>
      <c r="C46" s="75"/>
      <c r="D46" s="70"/>
      <c r="E46" s="70"/>
      <c r="F46" s="75"/>
      <c r="G46" s="70"/>
      <c r="H46" s="70"/>
      <c r="I46" s="136"/>
      <c r="J46" s="72"/>
      <c r="K46" s="95"/>
      <c r="L46" s="75"/>
      <c r="M46" s="70"/>
      <c r="N46" s="22" t="str">
        <f t="shared" si="0"/>
        <v>국</v>
      </c>
      <c r="O46" s="26" t="str">
        <f t="shared" si="1"/>
        <v>ok</v>
      </c>
      <c r="P46" s="26"/>
    </row>
    <row r="47" spans="1:16" ht="11.25" customHeight="1">
      <c r="A47" s="70"/>
      <c r="B47" s="70"/>
      <c r="C47" s="75"/>
      <c r="D47" s="70"/>
      <c r="E47" s="70"/>
      <c r="F47" s="75"/>
      <c r="G47" s="70"/>
      <c r="H47" s="70"/>
      <c r="I47" s="107"/>
      <c r="J47" s="72"/>
      <c r="K47" s="92"/>
      <c r="L47" s="75"/>
      <c r="M47" s="95"/>
      <c r="N47" s="22" t="str">
        <f t="shared" si="0"/>
        <v>국</v>
      </c>
      <c r="O47" s="26" t="str">
        <f t="shared" si="1"/>
        <v>ok</v>
      </c>
      <c r="P47" s="26"/>
    </row>
    <row r="48" spans="1:16" ht="11.25" customHeight="1">
      <c r="A48" s="70"/>
      <c r="B48" s="70"/>
      <c r="C48" s="75"/>
      <c r="D48" s="70"/>
      <c r="E48" s="70"/>
      <c r="F48" s="75"/>
      <c r="G48" s="70"/>
      <c r="H48" s="70"/>
      <c r="I48" s="107"/>
      <c r="J48" s="72"/>
      <c r="K48" s="92"/>
      <c r="L48" s="75"/>
      <c r="M48" s="95"/>
      <c r="N48" s="22" t="str">
        <f t="shared" si="0"/>
        <v>국</v>
      </c>
      <c r="O48" s="26" t="str">
        <f t="shared" si="1"/>
        <v>ok</v>
      </c>
      <c r="P48" s="26"/>
    </row>
    <row r="49" spans="1:16" ht="11.25" customHeight="1">
      <c r="A49" s="70"/>
      <c r="B49" s="70"/>
      <c r="C49" s="75"/>
      <c r="D49" s="70"/>
      <c r="E49" s="70"/>
      <c r="F49" s="75"/>
      <c r="G49" s="70"/>
      <c r="H49" s="70"/>
      <c r="I49" s="136"/>
      <c r="J49" s="72"/>
      <c r="K49" s="95"/>
      <c r="L49" s="70"/>
      <c r="M49" s="95"/>
      <c r="N49" s="22" t="str">
        <f t="shared" si="0"/>
        <v>국</v>
      </c>
      <c r="O49" s="26" t="str">
        <f t="shared" si="1"/>
        <v>ok</v>
      </c>
      <c r="P49" s="26"/>
    </row>
    <row r="50" spans="1:16" ht="11.25" customHeight="1">
      <c r="A50" s="70"/>
      <c r="B50" s="70"/>
      <c r="C50" s="75"/>
      <c r="D50" s="70"/>
      <c r="E50" s="70"/>
      <c r="F50" s="75"/>
      <c r="G50" s="70"/>
      <c r="H50" s="70"/>
      <c r="I50" s="136"/>
      <c r="J50" s="72"/>
      <c r="K50" s="95"/>
      <c r="L50" s="70"/>
      <c r="M50" s="95"/>
      <c r="N50" s="22" t="str">
        <f t="shared" si="0"/>
        <v>국</v>
      </c>
      <c r="O50" s="26" t="str">
        <f t="shared" si="1"/>
        <v>ok</v>
      </c>
      <c r="P50" s="26"/>
    </row>
    <row r="51" spans="1:16" ht="11.25" customHeight="1">
      <c r="A51" s="70"/>
      <c r="B51" s="70"/>
      <c r="C51" s="75"/>
      <c r="D51" s="70"/>
      <c r="E51" s="70"/>
      <c r="F51" s="75"/>
      <c r="G51" s="70"/>
      <c r="H51" s="70"/>
      <c r="I51" s="136"/>
      <c r="J51" s="72"/>
      <c r="K51" s="95"/>
      <c r="L51" s="70"/>
      <c r="M51" s="95"/>
      <c r="N51" s="22" t="str">
        <f t="shared" si="0"/>
        <v>국</v>
      </c>
      <c r="O51" s="26" t="str">
        <f t="shared" si="1"/>
        <v>ok</v>
      </c>
      <c r="P51" s="26"/>
    </row>
    <row r="52" spans="1:16" ht="11.25" customHeight="1">
      <c r="A52" s="70"/>
      <c r="B52" s="70"/>
      <c r="C52" s="75"/>
      <c r="D52" s="70"/>
      <c r="E52" s="70"/>
      <c r="F52" s="75"/>
      <c r="G52" s="70"/>
      <c r="H52" s="70"/>
      <c r="I52" s="107"/>
      <c r="J52" s="72"/>
      <c r="K52" s="75"/>
      <c r="L52" s="75"/>
      <c r="M52" s="95"/>
      <c r="N52" s="22" t="str">
        <f t="shared" si="0"/>
        <v>국</v>
      </c>
      <c r="O52" s="26" t="str">
        <f t="shared" si="1"/>
        <v>ok</v>
      </c>
      <c r="P52" s="26"/>
    </row>
    <row r="53" spans="1:16" ht="11.25" customHeight="1">
      <c r="A53" s="70"/>
      <c r="B53" s="70"/>
      <c r="C53" s="75"/>
      <c r="D53" s="70"/>
      <c r="E53" s="70"/>
      <c r="F53" s="75"/>
      <c r="G53" s="70"/>
      <c r="H53" s="70"/>
      <c r="I53" s="107"/>
      <c r="J53" s="72"/>
      <c r="K53" s="75"/>
      <c r="L53" s="75"/>
      <c r="M53" s="95"/>
      <c r="N53" s="22" t="str">
        <f t="shared" si="0"/>
        <v>국</v>
      </c>
      <c r="O53" s="26" t="str">
        <f t="shared" si="1"/>
        <v>ok</v>
      </c>
      <c r="P53" s="26"/>
    </row>
    <row r="54" spans="1:16" ht="11.25" customHeight="1">
      <c r="A54" s="70"/>
      <c r="B54" s="70"/>
      <c r="C54" s="75"/>
      <c r="D54" s="70"/>
      <c r="E54" s="70"/>
      <c r="F54" s="75"/>
      <c r="G54" s="70"/>
      <c r="H54" s="70"/>
      <c r="I54" s="107"/>
      <c r="J54" s="72"/>
      <c r="K54" s="75"/>
      <c r="L54" s="75"/>
      <c r="M54" s="95"/>
      <c r="N54" s="22" t="str">
        <f t="shared" si="0"/>
        <v>국</v>
      </c>
      <c r="O54" s="26" t="str">
        <f t="shared" si="1"/>
        <v>ok</v>
      </c>
      <c r="P54" s="26"/>
    </row>
    <row r="55" spans="1:16" ht="11.25" customHeight="1">
      <c r="A55" s="70"/>
      <c r="B55" s="70"/>
      <c r="C55" s="75"/>
      <c r="D55" s="70"/>
      <c r="E55" s="70"/>
      <c r="F55" s="75"/>
      <c r="G55" s="70"/>
      <c r="H55" s="70"/>
      <c r="I55" s="136"/>
      <c r="J55" s="72"/>
      <c r="K55" s="95"/>
      <c r="L55" s="70"/>
      <c r="M55" s="70"/>
      <c r="N55" s="22" t="str">
        <f t="shared" si="0"/>
        <v>국</v>
      </c>
      <c r="O55" s="26" t="str">
        <f t="shared" si="1"/>
        <v>ok</v>
      </c>
      <c r="P55" s="26"/>
    </row>
    <row r="56" spans="1:16" ht="11.25" customHeight="1">
      <c r="A56" s="70"/>
      <c r="B56" s="70"/>
      <c r="C56" s="75"/>
      <c r="D56" s="70"/>
      <c r="E56" s="70"/>
      <c r="F56" s="75"/>
      <c r="G56" s="70"/>
      <c r="H56" s="70"/>
      <c r="I56" s="136"/>
      <c r="J56" s="72"/>
      <c r="K56" s="91"/>
      <c r="L56" s="70"/>
      <c r="M56" s="70"/>
      <c r="N56" s="22" t="str">
        <f t="shared" si="0"/>
        <v>국</v>
      </c>
      <c r="O56" s="26" t="str">
        <f t="shared" si="1"/>
        <v>ok</v>
      </c>
      <c r="P56" s="26"/>
    </row>
    <row r="57" spans="1:16" ht="11.25" customHeight="1">
      <c r="A57" s="70"/>
      <c r="B57" s="70"/>
      <c r="C57" s="75"/>
      <c r="D57" s="70"/>
      <c r="E57" s="70"/>
      <c r="F57" s="75"/>
      <c r="G57" s="70"/>
      <c r="H57" s="70"/>
      <c r="I57" s="136"/>
      <c r="J57" s="72"/>
      <c r="K57" s="95"/>
      <c r="L57" s="70"/>
      <c r="M57" s="95"/>
      <c r="N57" s="22" t="str">
        <f t="shared" si="0"/>
        <v>국</v>
      </c>
      <c r="O57" s="26" t="str">
        <f t="shared" si="1"/>
        <v>ok</v>
      </c>
      <c r="P57" s="26"/>
    </row>
    <row r="58" spans="1:16" ht="11.25" customHeight="1">
      <c r="A58" s="70"/>
      <c r="B58" s="70"/>
      <c r="C58" s="75"/>
      <c r="D58" s="70"/>
      <c r="E58" s="70"/>
      <c r="F58" s="75"/>
      <c r="G58" s="70"/>
      <c r="H58" s="70"/>
      <c r="I58" s="107"/>
      <c r="J58" s="72"/>
      <c r="K58" s="75"/>
      <c r="L58" s="75"/>
      <c r="M58" s="95"/>
      <c r="N58" s="22" t="str">
        <f t="shared" si="0"/>
        <v>국</v>
      </c>
      <c r="O58" s="26" t="str">
        <f t="shared" si="1"/>
        <v>ok</v>
      </c>
      <c r="P58" s="26"/>
    </row>
    <row r="59" spans="1:16" ht="11.25" customHeight="1">
      <c r="A59" s="70"/>
      <c r="B59" s="70"/>
      <c r="C59" s="75"/>
      <c r="D59" s="70"/>
      <c r="E59" s="70"/>
      <c r="F59" s="75"/>
      <c r="G59" s="70"/>
      <c r="H59" s="70"/>
      <c r="I59" s="136"/>
      <c r="J59" s="72"/>
      <c r="K59" s="95"/>
      <c r="L59" s="70"/>
      <c r="M59" s="95"/>
      <c r="N59" s="22" t="str">
        <f t="shared" si="0"/>
        <v>국</v>
      </c>
      <c r="O59" s="26" t="str">
        <f t="shared" si="1"/>
        <v>ok</v>
      </c>
      <c r="P59" s="26"/>
    </row>
    <row r="60" spans="1:16" ht="11.25" customHeight="1">
      <c r="A60" s="70"/>
      <c r="B60" s="70"/>
      <c r="C60" s="75"/>
      <c r="D60" s="70"/>
      <c r="E60" s="70"/>
      <c r="F60" s="75"/>
      <c r="G60" s="70"/>
      <c r="H60" s="70"/>
      <c r="I60" s="107"/>
      <c r="J60" s="72"/>
      <c r="K60" s="75"/>
      <c r="L60" s="75"/>
      <c r="M60" s="95"/>
      <c r="N60" s="22" t="str">
        <f t="shared" si="0"/>
        <v>국</v>
      </c>
      <c r="O60" s="26" t="str">
        <f t="shared" si="1"/>
        <v>ok</v>
      </c>
      <c r="P60" s="26"/>
    </row>
    <row r="61" spans="1:16" ht="11.25" customHeight="1">
      <c r="A61" s="70"/>
      <c r="B61" s="70"/>
      <c r="C61" s="75"/>
      <c r="D61" s="70"/>
      <c r="E61" s="70"/>
      <c r="F61" s="75"/>
      <c r="G61" s="70"/>
      <c r="H61" s="70"/>
      <c r="I61" s="154"/>
      <c r="J61" s="72"/>
      <c r="K61" s="75"/>
      <c r="L61" s="71"/>
      <c r="M61" s="95"/>
      <c r="N61" s="22" t="str">
        <f t="shared" si="0"/>
        <v>국</v>
      </c>
      <c r="O61" s="26" t="str">
        <f t="shared" si="1"/>
        <v>ok</v>
      </c>
      <c r="P61" s="26"/>
    </row>
    <row r="62" spans="1:16" ht="11.25" customHeight="1">
      <c r="A62" s="70"/>
      <c r="B62" s="70"/>
      <c r="C62" s="75"/>
      <c r="D62" s="70"/>
      <c r="E62" s="70"/>
      <c r="F62" s="75"/>
      <c r="G62" s="70"/>
      <c r="H62" s="70"/>
      <c r="I62" s="107"/>
      <c r="J62" s="72"/>
      <c r="K62" s="75"/>
      <c r="L62" s="75"/>
      <c r="M62" s="95"/>
      <c r="N62" s="22" t="str">
        <f t="shared" si="0"/>
        <v>국</v>
      </c>
      <c r="O62" s="26" t="str">
        <f t="shared" si="1"/>
        <v>ok</v>
      </c>
      <c r="P62" s="26"/>
    </row>
    <row r="63" spans="1:16" ht="11.25" customHeight="1">
      <c r="A63" s="70"/>
      <c r="B63" s="70"/>
      <c r="C63" s="75"/>
      <c r="D63" s="70"/>
      <c r="E63" s="70"/>
      <c r="F63" s="75"/>
      <c r="G63" s="70"/>
      <c r="H63" s="70"/>
      <c r="I63" s="136"/>
      <c r="J63" s="72"/>
      <c r="K63" s="95"/>
      <c r="L63" s="70"/>
      <c r="M63" s="95"/>
      <c r="N63" s="22" t="str">
        <f t="shared" si="0"/>
        <v>국</v>
      </c>
      <c r="O63" s="26" t="str">
        <f t="shared" si="1"/>
        <v>ok</v>
      </c>
      <c r="P63" s="26"/>
    </row>
    <row r="64" spans="1:16" ht="11.25" customHeight="1">
      <c r="A64" s="70"/>
      <c r="B64" s="70"/>
      <c r="C64" s="75"/>
      <c r="D64" s="70"/>
      <c r="E64" s="70"/>
      <c r="F64" s="75"/>
      <c r="G64" s="70"/>
      <c r="H64" s="70"/>
      <c r="I64" s="154"/>
      <c r="J64" s="72"/>
      <c r="K64" s="92"/>
      <c r="L64" s="71"/>
      <c r="M64" s="95"/>
      <c r="N64" s="22" t="str">
        <f t="shared" si="0"/>
        <v>국</v>
      </c>
      <c r="O64" s="26" t="str">
        <f t="shared" si="1"/>
        <v>ok</v>
      </c>
      <c r="P64" s="26"/>
    </row>
    <row r="65" spans="1:16" ht="11.25" customHeight="1">
      <c r="A65" s="70"/>
      <c r="B65" s="70"/>
      <c r="C65" s="75"/>
      <c r="D65" s="70"/>
      <c r="E65" s="70"/>
      <c r="F65" s="75"/>
      <c r="G65" s="70"/>
      <c r="H65" s="70"/>
      <c r="I65" s="107"/>
      <c r="J65" s="72"/>
      <c r="K65" s="75"/>
      <c r="L65" s="75"/>
      <c r="M65" s="95"/>
      <c r="N65" s="22" t="str">
        <f t="shared" si="0"/>
        <v>국</v>
      </c>
      <c r="O65" s="26" t="str">
        <f t="shared" si="1"/>
        <v>ok</v>
      </c>
      <c r="P65" s="26"/>
    </row>
    <row r="66" spans="1:16" ht="11.25" customHeight="1">
      <c r="A66" s="70"/>
      <c r="B66" s="70"/>
      <c r="C66" s="75"/>
      <c r="D66" s="70"/>
      <c r="E66" s="70"/>
      <c r="F66" s="75"/>
      <c r="G66" s="70"/>
      <c r="H66" s="70"/>
      <c r="I66" s="154"/>
      <c r="J66" s="72"/>
      <c r="K66" s="75"/>
      <c r="L66" s="155"/>
      <c r="M66" s="95"/>
      <c r="N66" s="22" t="str">
        <f t="shared" ref="N66:N129" si="2">IF(ISBLANK(K66),"국","사")</f>
        <v>국</v>
      </c>
      <c r="O66" s="26" t="str">
        <f t="shared" ref="O66:O129" si="3">IF(I66&gt;=J66,"ok","NG")</f>
        <v>ok</v>
      </c>
      <c r="P66" s="26"/>
    </row>
    <row r="67" spans="1:16" ht="11.25" customHeight="1">
      <c r="A67" s="70"/>
      <c r="B67" s="70"/>
      <c r="C67" s="75"/>
      <c r="D67" s="70"/>
      <c r="E67" s="70"/>
      <c r="F67" s="75"/>
      <c r="G67" s="70"/>
      <c r="H67" s="70"/>
      <c r="I67" s="107"/>
      <c r="J67" s="72"/>
      <c r="K67" s="75"/>
      <c r="L67" s="75"/>
      <c r="M67" s="70"/>
      <c r="N67" s="22" t="str">
        <f t="shared" si="2"/>
        <v>국</v>
      </c>
      <c r="O67" s="26" t="str">
        <f t="shared" si="3"/>
        <v>ok</v>
      </c>
      <c r="P67" s="26"/>
    </row>
    <row r="68" spans="1:16" ht="11.25" customHeight="1">
      <c r="A68" s="70"/>
      <c r="B68" s="70"/>
      <c r="C68" s="75"/>
      <c r="D68" s="70"/>
      <c r="E68" s="70"/>
      <c r="F68" s="75"/>
      <c r="G68" s="70"/>
      <c r="H68" s="70"/>
      <c r="I68" s="107"/>
      <c r="J68" s="72"/>
      <c r="K68" s="75"/>
      <c r="L68" s="151"/>
      <c r="M68" s="95"/>
      <c r="N68" s="22" t="str">
        <f t="shared" si="2"/>
        <v>국</v>
      </c>
      <c r="O68" s="26" t="str">
        <f t="shared" si="3"/>
        <v>ok</v>
      </c>
      <c r="P68" s="26"/>
    </row>
    <row r="69" spans="1:16" ht="11.25" customHeight="1">
      <c r="A69" s="70"/>
      <c r="B69" s="70"/>
      <c r="C69" s="75"/>
      <c r="D69" s="70"/>
      <c r="E69" s="70"/>
      <c r="F69" s="75"/>
      <c r="G69" s="70"/>
      <c r="H69" s="70"/>
      <c r="I69" s="154"/>
      <c r="J69" s="72"/>
      <c r="K69" s="92"/>
      <c r="L69" s="71"/>
      <c r="M69" s="95"/>
      <c r="N69" s="22" t="str">
        <f t="shared" si="2"/>
        <v>국</v>
      </c>
      <c r="O69" s="26" t="str">
        <f t="shared" si="3"/>
        <v>ok</v>
      </c>
      <c r="P69" s="26"/>
    </row>
    <row r="70" spans="1:16" ht="11.25" customHeight="1">
      <c r="A70" s="70"/>
      <c r="B70" s="70"/>
      <c r="C70" s="75"/>
      <c r="D70" s="70"/>
      <c r="E70" s="70"/>
      <c r="F70" s="75"/>
      <c r="G70" s="70"/>
      <c r="H70" s="70"/>
      <c r="I70" s="107"/>
      <c r="J70" s="72"/>
      <c r="K70" s="75"/>
      <c r="L70" s="75"/>
      <c r="M70" s="95"/>
      <c r="N70" s="22" t="str">
        <f t="shared" si="2"/>
        <v>국</v>
      </c>
      <c r="O70" s="26" t="str">
        <f t="shared" si="3"/>
        <v>ok</v>
      </c>
      <c r="P70" s="26"/>
    </row>
    <row r="71" spans="1:16" ht="11.25" customHeight="1">
      <c r="A71" s="70"/>
      <c r="B71" s="70"/>
      <c r="C71" s="75"/>
      <c r="D71" s="70"/>
      <c r="E71" s="70"/>
      <c r="F71" s="75"/>
      <c r="G71" s="70"/>
      <c r="H71" s="70"/>
      <c r="I71" s="107"/>
      <c r="J71" s="72"/>
      <c r="K71" s="92"/>
      <c r="L71" s="75"/>
      <c r="M71" s="95"/>
      <c r="N71" s="22" t="str">
        <f t="shared" si="2"/>
        <v>국</v>
      </c>
      <c r="O71" s="26" t="str">
        <f t="shared" si="3"/>
        <v>ok</v>
      </c>
      <c r="P71" s="26"/>
    </row>
    <row r="72" spans="1:16" ht="11.25" customHeight="1">
      <c r="A72" s="70"/>
      <c r="B72" s="70"/>
      <c r="C72" s="75"/>
      <c r="D72" s="70"/>
      <c r="E72" s="70"/>
      <c r="F72" s="75"/>
      <c r="G72" s="70"/>
      <c r="H72" s="70"/>
      <c r="I72" s="107"/>
      <c r="J72" s="72"/>
      <c r="K72" s="92"/>
      <c r="L72" s="151"/>
      <c r="M72" s="70"/>
      <c r="N72" s="22" t="str">
        <f t="shared" si="2"/>
        <v>국</v>
      </c>
      <c r="O72" s="26" t="str">
        <f t="shared" si="3"/>
        <v>ok</v>
      </c>
      <c r="P72" s="26"/>
    </row>
    <row r="73" spans="1:16" ht="11.25" customHeight="1">
      <c r="A73" s="70"/>
      <c r="B73" s="70"/>
      <c r="C73" s="75"/>
      <c r="D73" s="70"/>
      <c r="E73" s="70"/>
      <c r="F73" s="75"/>
      <c r="G73" s="70"/>
      <c r="H73" s="70"/>
      <c r="I73" s="107"/>
      <c r="J73" s="72"/>
      <c r="K73" s="92"/>
      <c r="L73" s="75"/>
      <c r="M73" s="70"/>
      <c r="N73" s="22" t="str">
        <f t="shared" si="2"/>
        <v>국</v>
      </c>
      <c r="O73" s="26" t="str">
        <f t="shared" si="3"/>
        <v>ok</v>
      </c>
      <c r="P73" s="26"/>
    </row>
    <row r="74" spans="1:16" ht="11.25" customHeight="1">
      <c r="A74" s="70"/>
      <c r="B74" s="70"/>
      <c r="C74" s="75"/>
      <c r="D74" s="70"/>
      <c r="E74" s="70"/>
      <c r="F74" s="75"/>
      <c r="G74" s="70"/>
      <c r="H74" s="70"/>
      <c r="I74" s="107"/>
      <c r="J74" s="72"/>
      <c r="K74" s="92"/>
      <c r="L74" s="75"/>
      <c r="M74" s="70"/>
      <c r="N74" s="22" t="str">
        <f t="shared" si="2"/>
        <v>국</v>
      </c>
      <c r="O74" s="26" t="str">
        <f t="shared" si="3"/>
        <v>ok</v>
      </c>
      <c r="P74" s="26"/>
    </row>
    <row r="75" spans="1:16" ht="11.25" customHeight="1">
      <c r="A75" s="70"/>
      <c r="B75" s="70"/>
      <c r="C75" s="75"/>
      <c r="D75" s="70"/>
      <c r="E75" s="70"/>
      <c r="F75" s="75"/>
      <c r="G75" s="70"/>
      <c r="H75" s="70"/>
      <c r="I75" s="107"/>
      <c r="J75" s="72"/>
      <c r="K75" s="92"/>
      <c r="L75" s="75"/>
      <c r="M75" s="70"/>
      <c r="N75" s="22" t="str">
        <f t="shared" si="2"/>
        <v>국</v>
      </c>
      <c r="O75" s="26" t="str">
        <f t="shared" si="3"/>
        <v>ok</v>
      </c>
      <c r="P75" s="26"/>
    </row>
    <row r="76" spans="1:16" ht="11.25" customHeight="1">
      <c r="A76" s="70"/>
      <c r="B76" s="70"/>
      <c r="C76" s="75"/>
      <c r="D76" s="70"/>
      <c r="E76" s="70"/>
      <c r="F76" s="75"/>
      <c r="G76" s="70"/>
      <c r="H76" s="70"/>
      <c r="I76" s="107"/>
      <c r="J76" s="72"/>
      <c r="K76" s="92"/>
      <c r="L76" s="75"/>
      <c r="M76" s="70"/>
      <c r="N76" s="22" t="str">
        <f t="shared" si="2"/>
        <v>국</v>
      </c>
      <c r="O76" s="26" t="str">
        <f t="shared" si="3"/>
        <v>ok</v>
      </c>
      <c r="P76" s="26"/>
    </row>
    <row r="77" spans="1:16" ht="11.25" customHeight="1">
      <c r="A77" s="70"/>
      <c r="B77" s="70"/>
      <c r="C77" s="75"/>
      <c r="D77" s="70"/>
      <c r="E77" s="70"/>
      <c r="F77" s="75"/>
      <c r="G77" s="70"/>
      <c r="H77" s="70"/>
      <c r="I77" s="107"/>
      <c r="J77" s="72"/>
      <c r="K77" s="92"/>
      <c r="L77" s="75"/>
      <c r="M77" s="95"/>
      <c r="N77" s="22" t="str">
        <f t="shared" si="2"/>
        <v>국</v>
      </c>
      <c r="O77" s="26" t="str">
        <f t="shared" si="3"/>
        <v>ok</v>
      </c>
      <c r="P77" s="26"/>
    </row>
    <row r="78" spans="1:16" ht="11.25" customHeight="1">
      <c r="A78" s="70"/>
      <c r="B78" s="70"/>
      <c r="C78" s="75"/>
      <c r="D78" s="70"/>
      <c r="E78" s="70"/>
      <c r="F78" s="75"/>
      <c r="G78" s="70"/>
      <c r="H78" s="70"/>
      <c r="I78" s="154"/>
      <c r="J78" s="72"/>
      <c r="K78" s="92"/>
      <c r="L78" s="71"/>
      <c r="M78" s="95"/>
      <c r="N78" s="22" t="str">
        <f t="shared" si="2"/>
        <v>국</v>
      </c>
      <c r="O78" s="26" t="str">
        <f t="shared" si="3"/>
        <v>ok</v>
      </c>
      <c r="P78" s="26"/>
    </row>
    <row r="79" spans="1:16" ht="11.25" customHeight="1">
      <c r="A79" s="70"/>
      <c r="B79" s="70"/>
      <c r="C79" s="75"/>
      <c r="D79" s="70"/>
      <c r="E79" s="70"/>
      <c r="F79" s="75"/>
      <c r="G79" s="70"/>
      <c r="H79" s="70"/>
      <c r="I79" s="154"/>
      <c r="J79" s="72"/>
      <c r="K79" s="92"/>
      <c r="L79" s="71"/>
      <c r="M79" s="95"/>
      <c r="N79" s="22" t="str">
        <f t="shared" si="2"/>
        <v>국</v>
      </c>
      <c r="O79" s="26" t="str">
        <f t="shared" si="3"/>
        <v>ok</v>
      </c>
      <c r="P79" s="26"/>
    </row>
    <row r="80" spans="1:16" ht="11.25" customHeight="1">
      <c r="A80" s="70"/>
      <c r="B80" s="70"/>
      <c r="C80" s="75"/>
      <c r="D80" s="70"/>
      <c r="E80" s="70"/>
      <c r="F80" s="75"/>
      <c r="G80" s="70"/>
      <c r="H80" s="70"/>
      <c r="I80" s="107"/>
      <c r="J80" s="72"/>
      <c r="K80" s="75"/>
      <c r="L80" s="75"/>
      <c r="M80" s="95"/>
      <c r="N80" s="22" t="str">
        <f t="shared" si="2"/>
        <v>국</v>
      </c>
      <c r="O80" s="26" t="str">
        <f t="shared" si="3"/>
        <v>ok</v>
      </c>
      <c r="P80" s="26"/>
    </row>
    <row r="81" spans="1:16" ht="11.25" customHeight="1">
      <c r="A81" s="70"/>
      <c r="B81" s="70"/>
      <c r="C81" s="75"/>
      <c r="D81" s="70"/>
      <c r="E81" s="70"/>
      <c r="F81" s="75"/>
      <c r="G81" s="70"/>
      <c r="H81" s="70"/>
      <c r="I81" s="107"/>
      <c r="J81" s="72"/>
      <c r="K81" s="92"/>
      <c r="L81" s="75"/>
      <c r="M81" s="95"/>
      <c r="N81" s="22" t="str">
        <f t="shared" si="2"/>
        <v>국</v>
      </c>
      <c r="O81" s="26" t="str">
        <f t="shared" si="3"/>
        <v>ok</v>
      </c>
      <c r="P81" s="26"/>
    </row>
    <row r="82" spans="1:16" ht="11.25" customHeight="1">
      <c r="A82" s="70"/>
      <c r="B82" s="70"/>
      <c r="C82" s="75"/>
      <c r="D82" s="70"/>
      <c r="E82" s="70"/>
      <c r="F82" s="75"/>
      <c r="G82" s="70"/>
      <c r="H82" s="70"/>
      <c r="I82" s="107"/>
      <c r="J82" s="72"/>
      <c r="K82" s="92"/>
      <c r="L82" s="75"/>
      <c r="M82" s="95"/>
      <c r="N82" s="22" t="str">
        <f t="shared" si="2"/>
        <v>국</v>
      </c>
      <c r="O82" s="26" t="str">
        <f t="shared" si="3"/>
        <v>ok</v>
      </c>
      <c r="P82" s="26"/>
    </row>
    <row r="83" spans="1:16" ht="11.25" customHeight="1">
      <c r="A83" s="70"/>
      <c r="B83" s="70"/>
      <c r="C83" s="75"/>
      <c r="D83" s="70"/>
      <c r="E83" s="70"/>
      <c r="F83" s="75"/>
      <c r="G83" s="70"/>
      <c r="H83" s="70"/>
      <c r="I83" s="107"/>
      <c r="J83" s="72"/>
      <c r="K83" s="75"/>
      <c r="L83" s="75"/>
      <c r="M83" s="95"/>
      <c r="N83" s="22" t="str">
        <f t="shared" si="2"/>
        <v>국</v>
      </c>
      <c r="O83" s="26" t="str">
        <f t="shared" si="3"/>
        <v>ok</v>
      </c>
      <c r="P83" s="26"/>
    </row>
    <row r="84" spans="1:16" ht="11.25" customHeight="1">
      <c r="A84" s="70"/>
      <c r="B84" s="70"/>
      <c r="C84" s="75"/>
      <c r="D84" s="70"/>
      <c r="E84" s="70"/>
      <c r="F84" s="75"/>
      <c r="G84" s="70"/>
      <c r="H84" s="70"/>
      <c r="I84" s="107"/>
      <c r="J84" s="72"/>
      <c r="K84" s="92"/>
      <c r="L84" s="75"/>
      <c r="M84" s="95"/>
      <c r="N84" s="22" t="str">
        <f t="shared" si="2"/>
        <v>국</v>
      </c>
      <c r="O84" s="26" t="str">
        <f t="shared" si="3"/>
        <v>ok</v>
      </c>
      <c r="P84" s="26"/>
    </row>
    <row r="85" spans="1:16" ht="11.25" customHeight="1">
      <c r="A85" s="70"/>
      <c r="B85" s="70"/>
      <c r="C85" s="75"/>
      <c r="D85" s="70"/>
      <c r="E85" s="70"/>
      <c r="F85" s="75"/>
      <c r="G85" s="70"/>
      <c r="H85" s="70"/>
      <c r="I85" s="107"/>
      <c r="J85" s="72"/>
      <c r="K85" s="92"/>
      <c r="L85" s="75"/>
      <c r="M85" s="95"/>
      <c r="N85" s="22" t="str">
        <f t="shared" si="2"/>
        <v>국</v>
      </c>
      <c r="O85" s="26" t="str">
        <f t="shared" si="3"/>
        <v>ok</v>
      </c>
      <c r="P85" s="26"/>
    </row>
    <row r="86" spans="1:16" ht="11.25" customHeight="1">
      <c r="A86" s="70"/>
      <c r="B86" s="70"/>
      <c r="C86" s="75"/>
      <c r="D86" s="70"/>
      <c r="E86" s="70"/>
      <c r="F86" s="75"/>
      <c r="G86" s="70"/>
      <c r="H86" s="70"/>
      <c r="I86" s="107"/>
      <c r="J86" s="72"/>
      <c r="K86" s="92"/>
      <c r="L86" s="75"/>
      <c r="M86" s="95"/>
      <c r="N86" s="22" t="str">
        <f t="shared" si="2"/>
        <v>국</v>
      </c>
      <c r="O86" s="26" t="str">
        <f t="shared" si="3"/>
        <v>ok</v>
      </c>
      <c r="P86" s="26"/>
    </row>
    <row r="87" spans="1:16" ht="11.25" customHeight="1">
      <c r="A87" s="70"/>
      <c r="B87" s="70"/>
      <c r="C87" s="75"/>
      <c r="D87" s="70"/>
      <c r="E87" s="70"/>
      <c r="F87" s="75"/>
      <c r="G87" s="70"/>
      <c r="H87" s="70"/>
      <c r="I87" s="107"/>
      <c r="J87" s="72"/>
      <c r="K87" s="92"/>
      <c r="L87" s="75"/>
      <c r="M87" s="95"/>
      <c r="N87" s="22" t="str">
        <f t="shared" si="2"/>
        <v>국</v>
      </c>
      <c r="O87" s="26" t="str">
        <f t="shared" si="3"/>
        <v>ok</v>
      </c>
      <c r="P87" s="26"/>
    </row>
    <row r="88" spans="1:16" ht="11.25" customHeight="1">
      <c r="A88" s="70"/>
      <c r="B88" s="70"/>
      <c r="C88" s="75"/>
      <c r="D88" s="70"/>
      <c r="E88" s="70"/>
      <c r="F88" s="75"/>
      <c r="G88" s="70"/>
      <c r="H88" s="70"/>
      <c r="I88" s="107"/>
      <c r="J88" s="72"/>
      <c r="K88" s="92"/>
      <c r="L88" s="75"/>
      <c r="M88" s="95"/>
      <c r="N88" s="22" t="str">
        <f t="shared" si="2"/>
        <v>국</v>
      </c>
      <c r="O88" s="26" t="str">
        <f t="shared" si="3"/>
        <v>ok</v>
      </c>
      <c r="P88" s="26"/>
    </row>
    <row r="89" spans="1:16" ht="11.25" customHeight="1">
      <c r="A89" s="70"/>
      <c r="B89" s="70"/>
      <c r="C89" s="75"/>
      <c r="D89" s="70"/>
      <c r="E89" s="70"/>
      <c r="F89" s="75"/>
      <c r="G89" s="70"/>
      <c r="H89" s="70"/>
      <c r="I89" s="107"/>
      <c r="J89" s="72"/>
      <c r="K89" s="92"/>
      <c r="L89" s="75"/>
      <c r="M89" s="95"/>
      <c r="N89" s="22" t="str">
        <f t="shared" si="2"/>
        <v>국</v>
      </c>
      <c r="O89" s="26" t="str">
        <f t="shared" si="3"/>
        <v>ok</v>
      </c>
      <c r="P89" s="26"/>
    </row>
    <row r="90" spans="1:16" ht="11.25" customHeight="1">
      <c r="A90" s="70"/>
      <c r="B90" s="70"/>
      <c r="C90" s="75"/>
      <c r="D90" s="70"/>
      <c r="E90" s="70"/>
      <c r="F90" s="75"/>
      <c r="G90" s="70"/>
      <c r="H90" s="70"/>
      <c r="I90" s="107"/>
      <c r="J90" s="72"/>
      <c r="K90" s="92"/>
      <c r="L90" s="75"/>
      <c r="M90" s="95"/>
      <c r="N90" s="22" t="str">
        <f t="shared" si="2"/>
        <v>국</v>
      </c>
      <c r="O90" s="26" t="str">
        <f t="shared" si="3"/>
        <v>ok</v>
      </c>
      <c r="P90" s="26"/>
    </row>
    <row r="91" spans="1:16" ht="11.25" customHeight="1">
      <c r="A91" s="70"/>
      <c r="B91" s="70"/>
      <c r="C91" s="75"/>
      <c r="D91" s="70"/>
      <c r="E91" s="70"/>
      <c r="F91" s="75"/>
      <c r="G91" s="70"/>
      <c r="H91" s="70"/>
      <c r="I91" s="107"/>
      <c r="J91" s="72"/>
      <c r="K91" s="92"/>
      <c r="L91" s="75"/>
      <c r="M91" s="95"/>
      <c r="N91" s="22" t="str">
        <f t="shared" si="2"/>
        <v>국</v>
      </c>
      <c r="O91" s="26" t="str">
        <f t="shared" si="3"/>
        <v>ok</v>
      </c>
      <c r="P91" s="26"/>
    </row>
    <row r="92" spans="1:16" ht="11.25" customHeight="1">
      <c r="A92" s="70"/>
      <c r="B92" s="70"/>
      <c r="C92" s="75"/>
      <c r="D92" s="70"/>
      <c r="E92" s="70"/>
      <c r="F92" s="75"/>
      <c r="G92" s="70"/>
      <c r="H92" s="70"/>
      <c r="I92" s="107"/>
      <c r="J92" s="72"/>
      <c r="K92" s="75"/>
      <c r="L92" s="75"/>
      <c r="M92" s="95"/>
      <c r="N92" s="22" t="str">
        <f t="shared" si="2"/>
        <v>국</v>
      </c>
      <c r="O92" s="26" t="str">
        <f t="shared" si="3"/>
        <v>ok</v>
      </c>
      <c r="P92" s="26"/>
    </row>
    <row r="93" spans="1:16" ht="11.25" customHeight="1">
      <c r="A93" s="70"/>
      <c r="B93" s="70"/>
      <c r="C93" s="75"/>
      <c r="D93" s="70"/>
      <c r="E93" s="70"/>
      <c r="F93" s="75"/>
      <c r="G93" s="70"/>
      <c r="H93" s="70"/>
      <c r="I93" s="107"/>
      <c r="J93" s="72"/>
      <c r="K93" s="92"/>
      <c r="L93" s="75"/>
      <c r="M93" s="95"/>
      <c r="N93" s="22" t="str">
        <f t="shared" si="2"/>
        <v>국</v>
      </c>
      <c r="O93" s="26" t="str">
        <f t="shared" si="3"/>
        <v>ok</v>
      </c>
      <c r="P93" s="26"/>
    </row>
    <row r="94" spans="1:16" ht="11.25" customHeight="1">
      <c r="A94" s="70"/>
      <c r="B94" s="70"/>
      <c r="C94" s="75"/>
      <c r="D94" s="70"/>
      <c r="E94" s="70"/>
      <c r="F94" s="75"/>
      <c r="G94" s="70"/>
      <c r="H94" s="70"/>
      <c r="I94" s="107"/>
      <c r="J94" s="72"/>
      <c r="K94" s="92"/>
      <c r="L94" s="75"/>
      <c r="M94" s="95"/>
      <c r="N94" s="22" t="str">
        <f t="shared" si="2"/>
        <v>국</v>
      </c>
      <c r="O94" s="26" t="str">
        <f t="shared" si="3"/>
        <v>ok</v>
      </c>
      <c r="P94" s="26"/>
    </row>
    <row r="95" spans="1:16" ht="11.25" customHeight="1">
      <c r="A95" s="70"/>
      <c r="B95" s="70"/>
      <c r="C95" s="75"/>
      <c r="D95" s="70"/>
      <c r="E95" s="70"/>
      <c r="F95" s="75"/>
      <c r="G95" s="70"/>
      <c r="H95" s="70"/>
      <c r="I95" s="107"/>
      <c r="J95" s="72"/>
      <c r="K95" s="92"/>
      <c r="L95" s="75"/>
      <c r="M95" s="95"/>
      <c r="N95" s="22" t="str">
        <f t="shared" si="2"/>
        <v>국</v>
      </c>
      <c r="O95" s="26" t="str">
        <f t="shared" si="3"/>
        <v>ok</v>
      </c>
      <c r="P95" s="26"/>
    </row>
    <row r="96" spans="1:16" ht="11.25" customHeight="1">
      <c r="A96" s="70"/>
      <c r="B96" s="70"/>
      <c r="C96" s="75"/>
      <c r="D96" s="70"/>
      <c r="E96" s="70"/>
      <c r="F96" s="75"/>
      <c r="G96" s="70"/>
      <c r="H96" s="70"/>
      <c r="I96" s="107"/>
      <c r="J96" s="72"/>
      <c r="K96" s="92"/>
      <c r="L96" s="75"/>
      <c r="M96" s="95"/>
      <c r="N96" s="22" t="str">
        <f t="shared" si="2"/>
        <v>국</v>
      </c>
      <c r="O96" s="26" t="str">
        <f t="shared" si="3"/>
        <v>ok</v>
      </c>
      <c r="P96" s="26"/>
    </row>
    <row r="97" spans="1:16" ht="11.25" customHeight="1">
      <c r="A97" s="70"/>
      <c r="B97" s="70"/>
      <c r="C97" s="75"/>
      <c r="D97" s="70"/>
      <c r="E97" s="70"/>
      <c r="F97" s="75"/>
      <c r="G97" s="70"/>
      <c r="H97" s="70"/>
      <c r="I97" s="107"/>
      <c r="J97" s="72"/>
      <c r="K97" s="92"/>
      <c r="L97" s="75"/>
      <c r="M97" s="95"/>
      <c r="N97" s="22" t="str">
        <f t="shared" si="2"/>
        <v>국</v>
      </c>
      <c r="O97" s="26" t="str">
        <f t="shared" si="3"/>
        <v>ok</v>
      </c>
      <c r="P97" s="26"/>
    </row>
    <row r="98" spans="1:16" ht="11.25" customHeight="1">
      <c r="A98" s="70"/>
      <c r="B98" s="70"/>
      <c r="C98" s="75"/>
      <c r="D98" s="70"/>
      <c r="E98" s="70"/>
      <c r="F98" s="75"/>
      <c r="G98" s="70"/>
      <c r="H98" s="70"/>
      <c r="I98" s="107"/>
      <c r="J98" s="72"/>
      <c r="K98" s="92"/>
      <c r="L98" s="75"/>
      <c r="M98" s="95"/>
      <c r="N98" s="22" t="str">
        <f t="shared" si="2"/>
        <v>국</v>
      </c>
      <c r="O98" s="26" t="str">
        <f t="shared" si="3"/>
        <v>ok</v>
      </c>
      <c r="P98" s="26"/>
    </row>
    <row r="99" spans="1:16" ht="11.25" customHeight="1">
      <c r="A99" s="70"/>
      <c r="B99" s="70"/>
      <c r="C99" s="75"/>
      <c r="D99" s="70"/>
      <c r="E99" s="70"/>
      <c r="F99" s="75"/>
      <c r="G99" s="70"/>
      <c r="H99" s="70"/>
      <c r="I99" s="107"/>
      <c r="J99" s="72"/>
      <c r="K99" s="92"/>
      <c r="L99" s="75"/>
      <c r="M99" s="95"/>
      <c r="N99" s="22" t="str">
        <f t="shared" si="2"/>
        <v>국</v>
      </c>
      <c r="O99" s="26" t="str">
        <f t="shared" si="3"/>
        <v>ok</v>
      </c>
      <c r="P99" s="26"/>
    </row>
    <row r="100" spans="1:16" ht="11.25" customHeight="1">
      <c r="A100" s="70"/>
      <c r="B100" s="70"/>
      <c r="C100" s="75"/>
      <c r="D100" s="70"/>
      <c r="E100" s="70"/>
      <c r="F100" s="75"/>
      <c r="G100" s="70"/>
      <c r="H100" s="70"/>
      <c r="I100" s="107"/>
      <c r="J100" s="72"/>
      <c r="K100" s="75"/>
      <c r="L100" s="75"/>
      <c r="M100" s="95"/>
      <c r="N100" s="22" t="str">
        <f t="shared" si="2"/>
        <v>국</v>
      </c>
      <c r="O100" s="26" t="str">
        <f t="shared" si="3"/>
        <v>ok</v>
      </c>
      <c r="P100" s="26"/>
    </row>
    <row r="101" spans="1:16" ht="11.25" customHeight="1">
      <c r="A101" s="70"/>
      <c r="B101" s="70"/>
      <c r="C101" s="75"/>
      <c r="D101" s="70"/>
      <c r="E101" s="70"/>
      <c r="F101" s="75"/>
      <c r="G101" s="70"/>
      <c r="H101" s="70"/>
      <c r="I101" s="107"/>
      <c r="J101" s="72"/>
      <c r="K101" s="92"/>
      <c r="L101" s="151"/>
      <c r="M101" s="95"/>
      <c r="N101" s="22" t="str">
        <f t="shared" si="2"/>
        <v>국</v>
      </c>
      <c r="O101" s="26" t="str">
        <f t="shared" si="3"/>
        <v>ok</v>
      </c>
      <c r="P101" s="26"/>
    </row>
    <row r="102" spans="1:16" ht="11.25" customHeight="1">
      <c r="A102" s="70"/>
      <c r="B102" s="70"/>
      <c r="C102" s="75"/>
      <c r="D102" s="70"/>
      <c r="E102" s="70"/>
      <c r="F102" s="75"/>
      <c r="G102" s="70"/>
      <c r="H102" s="70"/>
      <c r="I102" s="107"/>
      <c r="J102" s="72"/>
      <c r="K102" s="92"/>
      <c r="L102" s="151"/>
      <c r="M102" s="95"/>
      <c r="N102" s="22" t="str">
        <f t="shared" si="2"/>
        <v>국</v>
      </c>
      <c r="O102" s="26" t="str">
        <f t="shared" si="3"/>
        <v>ok</v>
      </c>
      <c r="P102" s="26"/>
    </row>
    <row r="103" spans="1:16" ht="11.25" customHeight="1">
      <c r="A103" s="70"/>
      <c r="B103" s="70"/>
      <c r="C103" s="75"/>
      <c r="D103" s="70"/>
      <c r="E103" s="70"/>
      <c r="F103" s="75"/>
      <c r="G103" s="70"/>
      <c r="H103" s="70"/>
      <c r="I103" s="107"/>
      <c r="J103" s="72"/>
      <c r="K103" s="92"/>
      <c r="L103" s="75"/>
      <c r="M103" s="95"/>
      <c r="N103" s="22" t="str">
        <f t="shared" si="2"/>
        <v>국</v>
      </c>
      <c r="O103" s="26" t="str">
        <f t="shared" si="3"/>
        <v>ok</v>
      </c>
      <c r="P103" s="26"/>
    </row>
    <row r="104" spans="1:16" ht="11.25" customHeight="1">
      <c r="A104" s="70"/>
      <c r="B104" s="70"/>
      <c r="C104" s="75"/>
      <c r="D104" s="70"/>
      <c r="E104" s="70"/>
      <c r="F104" s="75"/>
      <c r="G104" s="70"/>
      <c r="H104" s="70"/>
      <c r="I104" s="107"/>
      <c r="J104" s="72"/>
      <c r="K104" s="92"/>
      <c r="L104" s="75"/>
      <c r="M104" s="95"/>
      <c r="N104" s="22" t="str">
        <f t="shared" si="2"/>
        <v>국</v>
      </c>
      <c r="O104" s="26" t="str">
        <f t="shared" si="3"/>
        <v>ok</v>
      </c>
      <c r="P104" s="26"/>
    </row>
    <row r="105" spans="1:16" ht="11.25" customHeight="1">
      <c r="A105" s="70"/>
      <c r="B105" s="70"/>
      <c r="C105" s="75"/>
      <c r="D105" s="70"/>
      <c r="E105" s="70"/>
      <c r="F105" s="75"/>
      <c r="G105" s="70"/>
      <c r="H105" s="70"/>
      <c r="I105" s="107"/>
      <c r="J105" s="72"/>
      <c r="K105" s="92"/>
      <c r="L105" s="75"/>
      <c r="M105" s="95"/>
      <c r="N105" s="22" t="str">
        <f t="shared" si="2"/>
        <v>국</v>
      </c>
      <c r="O105" s="26" t="str">
        <f t="shared" si="3"/>
        <v>ok</v>
      </c>
      <c r="P105" s="26"/>
    </row>
    <row r="106" spans="1:16" ht="11.25" customHeight="1">
      <c r="A106" s="70"/>
      <c r="B106" s="70"/>
      <c r="C106" s="75"/>
      <c r="D106" s="70"/>
      <c r="E106" s="70"/>
      <c r="F106" s="75"/>
      <c r="G106" s="70"/>
      <c r="H106" s="70"/>
      <c r="I106" s="107"/>
      <c r="J106" s="72"/>
      <c r="K106" s="92"/>
      <c r="L106" s="75"/>
      <c r="M106" s="95"/>
      <c r="N106" s="22" t="str">
        <f t="shared" si="2"/>
        <v>국</v>
      </c>
      <c r="O106" s="26" t="str">
        <f t="shared" si="3"/>
        <v>ok</v>
      </c>
      <c r="P106" s="26"/>
    </row>
    <row r="107" spans="1:16" ht="11.25" customHeight="1">
      <c r="A107" s="70"/>
      <c r="B107" s="70"/>
      <c r="C107" s="75"/>
      <c r="D107" s="70"/>
      <c r="E107" s="70"/>
      <c r="F107" s="75"/>
      <c r="G107" s="70"/>
      <c r="H107" s="70"/>
      <c r="I107" s="107"/>
      <c r="J107" s="72"/>
      <c r="K107" s="92"/>
      <c r="L107" s="75"/>
      <c r="M107" s="95"/>
      <c r="N107" s="22" t="str">
        <f t="shared" si="2"/>
        <v>국</v>
      </c>
      <c r="O107" s="26" t="str">
        <f t="shared" si="3"/>
        <v>ok</v>
      </c>
      <c r="P107" s="26"/>
    </row>
    <row r="108" spans="1:16" ht="11.25" customHeight="1">
      <c r="A108" s="70"/>
      <c r="B108" s="70"/>
      <c r="C108" s="75"/>
      <c r="D108" s="70"/>
      <c r="E108" s="70"/>
      <c r="F108" s="75"/>
      <c r="G108" s="70"/>
      <c r="H108" s="70"/>
      <c r="I108" s="107"/>
      <c r="J108" s="72"/>
      <c r="K108" s="92"/>
      <c r="L108" s="75"/>
      <c r="M108" s="95"/>
      <c r="N108" s="22" t="str">
        <f t="shared" si="2"/>
        <v>국</v>
      </c>
      <c r="O108" s="26" t="str">
        <f t="shared" si="3"/>
        <v>ok</v>
      </c>
      <c r="P108" s="26"/>
    </row>
    <row r="109" spans="1:16" ht="11.25" customHeight="1">
      <c r="A109" s="70"/>
      <c r="B109" s="70"/>
      <c r="C109" s="75"/>
      <c r="D109" s="70"/>
      <c r="E109" s="70"/>
      <c r="F109" s="75"/>
      <c r="G109" s="70"/>
      <c r="H109" s="70"/>
      <c r="I109" s="107"/>
      <c r="J109" s="72"/>
      <c r="K109" s="92"/>
      <c r="L109" s="75"/>
      <c r="M109" s="95"/>
      <c r="N109" s="22" t="str">
        <f t="shared" si="2"/>
        <v>국</v>
      </c>
      <c r="O109" s="26" t="str">
        <f t="shared" si="3"/>
        <v>ok</v>
      </c>
      <c r="P109" s="26"/>
    </row>
    <row r="110" spans="1:16" ht="11.25" customHeight="1">
      <c r="A110" s="70"/>
      <c r="B110" s="70"/>
      <c r="C110" s="75"/>
      <c r="D110" s="70"/>
      <c r="E110" s="70"/>
      <c r="F110" s="75"/>
      <c r="G110" s="70"/>
      <c r="H110" s="70"/>
      <c r="I110" s="107"/>
      <c r="J110" s="72"/>
      <c r="K110" s="92"/>
      <c r="L110" s="75"/>
      <c r="M110" s="95"/>
      <c r="N110" s="22" t="str">
        <f t="shared" si="2"/>
        <v>국</v>
      </c>
      <c r="O110" s="26" t="str">
        <f t="shared" si="3"/>
        <v>ok</v>
      </c>
      <c r="P110" s="26"/>
    </row>
    <row r="111" spans="1:16" ht="11.25" customHeight="1">
      <c r="A111" s="70"/>
      <c r="B111" s="70"/>
      <c r="C111" s="75"/>
      <c r="D111" s="70"/>
      <c r="E111" s="70"/>
      <c r="F111" s="75"/>
      <c r="G111" s="70"/>
      <c r="H111" s="70"/>
      <c r="I111" s="107"/>
      <c r="J111" s="72"/>
      <c r="K111" s="92"/>
      <c r="L111" s="151"/>
      <c r="M111" s="95"/>
      <c r="N111" s="22" t="str">
        <f t="shared" si="2"/>
        <v>국</v>
      </c>
      <c r="O111" s="26" t="str">
        <f t="shared" si="3"/>
        <v>ok</v>
      </c>
      <c r="P111" s="26"/>
    </row>
    <row r="112" spans="1:16" ht="11.25" customHeight="1">
      <c r="A112" s="70"/>
      <c r="B112" s="70"/>
      <c r="C112" s="70"/>
      <c r="D112" s="70"/>
      <c r="E112" s="70"/>
      <c r="F112" s="70"/>
      <c r="G112" s="70"/>
      <c r="H112" s="70"/>
      <c r="I112" s="136"/>
      <c r="J112" s="72"/>
      <c r="K112" s="91"/>
      <c r="L112" s="70"/>
      <c r="M112" s="70"/>
      <c r="N112" s="22" t="str">
        <f t="shared" si="2"/>
        <v>국</v>
      </c>
      <c r="O112" s="26" t="str">
        <f t="shared" si="3"/>
        <v>ok</v>
      </c>
      <c r="P112" s="26"/>
    </row>
    <row r="113" spans="1:16" ht="11.25" customHeight="1">
      <c r="A113" s="70"/>
      <c r="B113" s="70"/>
      <c r="C113" s="75"/>
      <c r="D113" s="70"/>
      <c r="E113" s="70"/>
      <c r="F113" s="75"/>
      <c r="G113" s="70"/>
      <c r="H113" s="70"/>
      <c r="I113" s="107"/>
      <c r="J113" s="72"/>
      <c r="K113" s="92"/>
      <c r="L113" s="75"/>
      <c r="M113" s="95"/>
      <c r="N113" s="22" t="str">
        <f t="shared" si="2"/>
        <v>국</v>
      </c>
      <c r="O113" s="26" t="str">
        <f t="shared" si="3"/>
        <v>ok</v>
      </c>
      <c r="P113" s="26"/>
    </row>
    <row r="114" spans="1:16" ht="11.25" customHeight="1">
      <c r="A114" s="70"/>
      <c r="B114" s="70"/>
      <c r="C114" s="75"/>
      <c r="D114" s="70"/>
      <c r="E114" s="70"/>
      <c r="F114" s="75"/>
      <c r="G114" s="70"/>
      <c r="H114" s="70"/>
      <c r="I114" s="107"/>
      <c r="J114" s="72"/>
      <c r="K114" s="92"/>
      <c r="L114" s="75"/>
      <c r="M114" s="95"/>
      <c r="N114" s="22" t="str">
        <f t="shared" si="2"/>
        <v>국</v>
      </c>
      <c r="O114" s="26" t="str">
        <f t="shared" si="3"/>
        <v>ok</v>
      </c>
      <c r="P114" s="26"/>
    </row>
    <row r="115" spans="1:16" ht="11.25" customHeight="1">
      <c r="A115" s="70"/>
      <c r="B115" s="70"/>
      <c r="C115" s="75"/>
      <c r="D115" s="70"/>
      <c r="E115" s="70"/>
      <c r="F115" s="75"/>
      <c r="G115" s="70"/>
      <c r="H115" s="70"/>
      <c r="I115" s="107"/>
      <c r="J115" s="72"/>
      <c r="K115" s="92"/>
      <c r="L115" s="75"/>
      <c r="M115" s="95"/>
      <c r="N115" s="22" t="str">
        <f t="shared" si="2"/>
        <v>국</v>
      </c>
      <c r="O115" s="26" t="str">
        <f t="shared" si="3"/>
        <v>ok</v>
      </c>
      <c r="P115" s="26"/>
    </row>
    <row r="116" spans="1:16" ht="11.25" customHeight="1">
      <c r="A116" s="70"/>
      <c r="B116" s="70"/>
      <c r="C116" s="75"/>
      <c r="D116" s="70"/>
      <c r="E116" s="70"/>
      <c r="F116" s="75"/>
      <c r="G116" s="70"/>
      <c r="H116" s="70"/>
      <c r="I116" s="107"/>
      <c r="J116" s="72"/>
      <c r="K116" s="92"/>
      <c r="L116" s="75"/>
      <c r="M116" s="95"/>
      <c r="N116" s="22" t="str">
        <f t="shared" si="2"/>
        <v>국</v>
      </c>
      <c r="O116" s="26" t="str">
        <f t="shared" si="3"/>
        <v>ok</v>
      </c>
      <c r="P116" s="26"/>
    </row>
    <row r="117" spans="1:16" ht="11.25" customHeight="1">
      <c r="A117" s="70"/>
      <c r="B117" s="70"/>
      <c r="C117" s="75"/>
      <c r="D117" s="70"/>
      <c r="E117" s="70"/>
      <c r="F117" s="75"/>
      <c r="G117" s="70"/>
      <c r="H117" s="70"/>
      <c r="I117" s="136"/>
      <c r="J117" s="72"/>
      <c r="K117" s="91"/>
      <c r="L117" s="70"/>
      <c r="M117" s="95"/>
      <c r="N117" s="22" t="str">
        <f t="shared" si="2"/>
        <v>국</v>
      </c>
      <c r="O117" s="26" t="str">
        <f t="shared" si="3"/>
        <v>ok</v>
      </c>
      <c r="P117" s="26"/>
    </row>
    <row r="118" spans="1:16" ht="11.25" customHeight="1">
      <c r="A118" s="70"/>
      <c r="B118" s="70"/>
      <c r="C118" s="75"/>
      <c r="D118" s="70"/>
      <c r="E118" s="70"/>
      <c r="F118" s="75"/>
      <c r="G118" s="70"/>
      <c r="H118" s="70"/>
      <c r="I118" s="107"/>
      <c r="J118" s="72"/>
      <c r="K118" s="75"/>
      <c r="L118" s="75"/>
      <c r="M118" s="95"/>
      <c r="N118" s="22" t="str">
        <f t="shared" si="2"/>
        <v>국</v>
      </c>
      <c r="O118" s="26" t="str">
        <f t="shared" si="3"/>
        <v>ok</v>
      </c>
      <c r="P118" s="26"/>
    </row>
    <row r="119" spans="1:16" ht="11.25" customHeight="1">
      <c r="A119" s="70"/>
      <c r="B119" s="70"/>
      <c r="C119" s="75"/>
      <c r="D119" s="70"/>
      <c r="E119" s="70"/>
      <c r="F119" s="75"/>
      <c r="G119" s="70"/>
      <c r="H119" s="70"/>
      <c r="I119" s="107"/>
      <c r="J119" s="72"/>
      <c r="K119" s="92"/>
      <c r="L119" s="75"/>
      <c r="M119" s="95"/>
      <c r="N119" s="22" t="str">
        <f t="shared" si="2"/>
        <v>국</v>
      </c>
      <c r="O119" s="26" t="str">
        <f t="shared" si="3"/>
        <v>ok</v>
      </c>
      <c r="P119" s="26"/>
    </row>
    <row r="120" spans="1:16" ht="11.25" customHeight="1">
      <c r="A120" s="70"/>
      <c r="B120" s="70"/>
      <c r="C120" s="75"/>
      <c r="D120" s="70"/>
      <c r="E120" s="70"/>
      <c r="F120" s="75"/>
      <c r="G120" s="70"/>
      <c r="H120" s="70"/>
      <c r="I120" s="107"/>
      <c r="J120" s="72"/>
      <c r="K120" s="92"/>
      <c r="L120" s="70"/>
      <c r="M120" s="95"/>
      <c r="N120" s="22" t="str">
        <f t="shared" si="2"/>
        <v>국</v>
      </c>
      <c r="O120" s="26" t="str">
        <f t="shared" si="3"/>
        <v>ok</v>
      </c>
      <c r="P120" s="26"/>
    </row>
    <row r="121" spans="1:16" ht="11.25" customHeight="1">
      <c r="A121" s="70"/>
      <c r="B121" s="70"/>
      <c r="C121" s="75"/>
      <c r="D121" s="70"/>
      <c r="E121" s="70"/>
      <c r="F121" s="75"/>
      <c r="G121" s="70"/>
      <c r="H121" s="70"/>
      <c r="I121" s="107"/>
      <c r="J121" s="72"/>
      <c r="K121" s="92"/>
      <c r="L121" s="151"/>
      <c r="M121" s="95"/>
      <c r="N121" s="22" t="str">
        <f t="shared" si="2"/>
        <v>국</v>
      </c>
      <c r="O121" s="26" t="str">
        <f t="shared" si="3"/>
        <v>ok</v>
      </c>
      <c r="P121" s="26"/>
    </row>
    <row r="122" spans="1:16" ht="11.25" customHeight="1">
      <c r="A122" s="70"/>
      <c r="B122" s="70"/>
      <c r="C122" s="75"/>
      <c r="D122" s="70"/>
      <c r="E122" s="70"/>
      <c r="F122" s="75"/>
      <c r="G122" s="70"/>
      <c r="H122" s="70"/>
      <c r="I122" s="136"/>
      <c r="J122" s="72"/>
      <c r="K122" s="95"/>
      <c r="L122" s="70"/>
      <c r="M122" s="95"/>
      <c r="N122" s="22" t="str">
        <f t="shared" si="2"/>
        <v>국</v>
      </c>
      <c r="O122" s="26" t="str">
        <f t="shared" si="3"/>
        <v>ok</v>
      </c>
      <c r="P122" s="26"/>
    </row>
    <row r="123" spans="1:16" ht="11.25" customHeight="1">
      <c r="A123" s="70"/>
      <c r="B123" s="70"/>
      <c r="C123" s="75"/>
      <c r="D123" s="70"/>
      <c r="E123" s="70"/>
      <c r="F123" s="70"/>
      <c r="G123" s="70"/>
      <c r="H123" s="70"/>
      <c r="I123" s="136"/>
      <c r="J123" s="72"/>
      <c r="K123" s="95"/>
      <c r="L123" s="70"/>
      <c r="M123" s="70"/>
      <c r="N123" s="22" t="str">
        <f t="shared" si="2"/>
        <v>국</v>
      </c>
      <c r="O123" s="26" t="str">
        <f t="shared" si="3"/>
        <v>ok</v>
      </c>
      <c r="P123" s="26"/>
    </row>
    <row r="124" spans="1:16" ht="11.25" customHeight="1">
      <c r="A124" s="70"/>
      <c r="B124" s="70"/>
      <c r="C124" s="75"/>
      <c r="D124" s="70"/>
      <c r="E124" s="70"/>
      <c r="F124" s="75"/>
      <c r="G124" s="70"/>
      <c r="H124" s="70"/>
      <c r="I124" s="136"/>
      <c r="J124" s="72"/>
      <c r="K124" s="91"/>
      <c r="L124" s="70"/>
      <c r="M124" s="95"/>
      <c r="N124" s="22" t="str">
        <f t="shared" si="2"/>
        <v>국</v>
      </c>
      <c r="O124" s="26" t="str">
        <f t="shared" si="3"/>
        <v>ok</v>
      </c>
      <c r="P124" s="26"/>
    </row>
    <row r="125" spans="1:16" ht="11.25" customHeight="1">
      <c r="A125" s="70"/>
      <c r="B125" s="70"/>
      <c r="C125" s="75"/>
      <c r="D125" s="70"/>
      <c r="E125" s="70"/>
      <c r="F125" s="75"/>
      <c r="G125" s="70"/>
      <c r="H125" s="70"/>
      <c r="I125" s="107"/>
      <c r="J125" s="72"/>
      <c r="K125" s="75"/>
      <c r="L125" s="75"/>
      <c r="M125" s="95"/>
      <c r="N125" s="22" t="str">
        <f t="shared" si="2"/>
        <v>국</v>
      </c>
      <c r="O125" s="26" t="str">
        <f t="shared" si="3"/>
        <v>ok</v>
      </c>
      <c r="P125" s="26"/>
    </row>
    <row r="126" spans="1:16" ht="11.25" customHeight="1">
      <c r="A126" s="70"/>
      <c r="B126" s="70"/>
      <c r="C126" s="75"/>
      <c r="D126" s="70"/>
      <c r="E126" s="70"/>
      <c r="F126" s="75"/>
      <c r="G126" s="70"/>
      <c r="H126" s="70"/>
      <c r="I126" s="136"/>
      <c r="J126" s="72"/>
      <c r="K126" s="91"/>
      <c r="L126" s="70"/>
      <c r="M126" s="95"/>
      <c r="N126" s="22" t="str">
        <f t="shared" si="2"/>
        <v>국</v>
      </c>
      <c r="O126" s="26" t="str">
        <f t="shared" si="3"/>
        <v>ok</v>
      </c>
      <c r="P126" s="26"/>
    </row>
    <row r="127" spans="1:16" ht="11.25" customHeight="1">
      <c r="A127" s="70"/>
      <c r="B127" s="70"/>
      <c r="C127" s="75"/>
      <c r="D127" s="70"/>
      <c r="E127" s="70"/>
      <c r="F127" s="70"/>
      <c r="G127" s="70"/>
      <c r="H127" s="70"/>
      <c r="I127" s="136"/>
      <c r="J127" s="72"/>
      <c r="K127" s="95"/>
      <c r="L127" s="70"/>
      <c r="M127" s="70"/>
      <c r="N127" s="22" t="str">
        <f t="shared" si="2"/>
        <v>국</v>
      </c>
      <c r="O127" s="26" t="str">
        <f t="shared" si="3"/>
        <v>ok</v>
      </c>
      <c r="P127" s="26"/>
    </row>
    <row r="128" spans="1:16" ht="11.25" customHeight="1">
      <c r="A128" s="70"/>
      <c r="B128" s="70"/>
      <c r="C128" s="75"/>
      <c r="D128" s="70"/>
      <c r="E128" s="70"/>
      <c r="F128" s="70"/>
      <c r="G128" s="70"/>
      <c r="H128" s="70"/>
      <c r="I128" s="136"/>
      <c r="J128" s="72"/>
      <c r="K128" s="95"/>
      <c r="L128" s="70"/>
      <c r="M128" s="70"/>
      <c r="N128" s="22" t="str">
        <f t="shared" si="2"/>
        <v>국</v>
      </c>
      <c r="O128" s="26" t="str">
        <f t="shared" si="3"/>
        <v>ok</v>
      </c>
      <c r="P128" s="26"/>
    </row>
    <row r="129" spans="1:16" ht="11.25" customHeight="1">
      <c r="A129" s="70"/>
      <c r="B129" s="70"/>
      <c r="C129" s="75"/>
      <c r="D129" s="70"/>
      <c r="E129" s="70"/>
      <c r="F129" s="70"/>
      <c r="G129" s="70"/>
      <c r="H129" s="70"/>
      <c r="I129" s="136"/>
      <c r="J129" s="72"/>
      <c r="K129" s="95"/>
      <c r="L129" s="70"/>
      <c r="M129" s="70"/>
      <c r="N129" s="22" t="str">
        <f t="shared" si="2"/>
        <v>국</v>
      </c>
      <c r="O129" s="26" t="str">
        <f t="shared" si="3"/>
        <v>ok</v>
      </c>
      <c r="P129" s="26"/>
    </row>
    <row r="130" spans="1:16" ht="11.25" customHeight="1">
      <c r="A130" s="70"/>
      <c r="B130" s="70"/>
      <c r="C130" s="75"/>
      <c r="D130" s="70"/>
      <c r="E130" s="70"/>
      <c r="F130" s="70"/>
      <c r="G130" s="70"/>
      <c r="H130" s="70"/>
      <c r="I130" s="136"/>
      <c r="J130" s="72"/>
      <c r="K130" s="95"/>
      <c r="L130" s="70"/>
      <c r="M130" s="70"/>
      <c r="N130" s="22" t="str">
        <f t="shared" ref="N130:N193" si="4">IF(ISBLANK(K130),"국","사")</f>
        <v>국</v>
      </c>
      <c r="O130" s="26" t="str">
        <f t="shared" ref="O130:O193" si="5">IF(I130&gt;=J130,"ok","NG")</f>
        <v>ok</v>
      </c>
      <c r="P130" s="26"/>
    </row>
    <row r="131" spans="1:16" ht="11.25" customHeight="1">
      <c r="A131" s="70"/>
      <c r="B131" s="70"/>
      <c r="C131" s="75"/>
      <c r="D131" s="70"/>
      <c r="E131" s="70"/>
      <c r="F131" s="70"/>
      <c r="G131" s="70"/>
      <c r="H131" s="70"/>
      <c r="I131" s="136"/>
      <c r="J131" s="72"/>
      <c r="K131" s="95"/>
      <c r="L131" s="70"/>
      <c r="M131" s="70"/>
      <c r="N131" s="22" t="str">
        <f t="shared" si="4"/>
        <v>국</v>
      </c>
      <c r="O131" s="26" t="str">
        <f t="shared" si="5"/>
        <v>ok</v>
      </c>
      <c r="P131" s="26"/>
    </row>
    <row r="132" spans="1:16" ht="11.25" customHeight="1">
      <c r="A132" s="70"/>
      <c r="B132" s="70"/>
      <c r="C132" s="75"/>
      <c r="D132" s="70"/>
      <c r="E132" s="70"/>
      <c r="F132" s="70"/>
      <c r="G132" s="70"/>
      <c r="H132" s="70"/>
      <c r="I132" s="136"/>
      <c r="J132" s="72"/>
      <c r="K132" s="95"/>
      <c r="L132" s="70"/>
      <c r="M132" s="70"/>
      <c r="N132" s="22" t="str">
        <f t="shared" si="4"/>
        <v>국</v>
      </c>
      <c r="O132" s="26" t="str">
        <f t="shared" si="5"/>
        <v>ok</v>
      </c>
      <c r="P132" s="26"/>
    </row>
    <row r="133" spans="1:16" ht="11.25" customHeight="1">
      <c r="A133" s="70"/>
      <c r="B133" s="70"/>
      <c r="C133" s="75"/>
      <c r="D133" s="70"/>
      <c r="E133" s="70"/>
      <c r="F133" s="70"/>
      <c r="G133" s="70"/>
      <c r="H133" s="70"/>
      <c r="I133" s="136"/>
      <c r="J133" s="72"/>
      <c r="K133" s="95"/>
      <c r="L133" s="70"/>
      <c r="M133" s="70"/>
      <c r="N133" s="22" t="str">
        <f t="shared" si="4"/>
        <v>국</v>
      </c>
      <c r="O133" s="26" t="str">
        <f t="shared" si="5"/>
        <v>ok</v>
      </c>
      <c r="P133" s="26"/>
    </row>
    <row r="134" spans="1:16" ht="11.25" customHeight="1">
      <c r="A134" s="70"/>
      <c r="B134" s="70"/>
      <c r="C134" s="75"/>
      <c r="D134" s="70"/>
      <c r="E134" s="70"/>
      <c r="F134" s="70"/>
      <c r="G134" s="70"/>
      <c r="H134" s="70"/>
      <c r="I134" s="136"/>
      <c r="J134" s="72"/>
      <c r="K134" s="95"/>
      <c r="L134" s="70"/>
      <c r="M134" s="70"/>
      <c r="N134" s="22" t="str">
        <f t="shared" si="4"/>
        <v>국</v>
      </c>
      <c r="O134" s="26" t="str">
        <f t="shared" si="5"/>
        <v>ok</v>
      </c>
      <c r="P134" s="26"/>
    </row>
    <row r="135" spans="1:16" ht="11.25" customHeight="1">
      <c r="A135" s="70"/>
      <c r="B135" s="70"/>
      <c r="C135" s="75"/>
      <c r="D135" s="70"/>
      <c r="E135" s="70"/>
      <c r="F135" s="70"/>
      <c r="G135" s="70"/>
      <c r="H135" s="70"/>
      <c r="I135" s="136"/>
      <c r="J135" s="72"/>
      <c r="K135" s="95"/>
      <c r="L135" s="70"/>
      <c r="M135" s="70"/>
      <c r="N135" s="22" t="str">
        <f t="shared" si="4"/>
        <v>국</v>
      </c>
      <c r="O135" s="26" t="str">
        <f t="shared" si="5"/>
        <v>ok</v>
      </c>
      <c r="P135" s="26"/>
    </row>
    <row r="136" spans="1:16" ht="11.25" customHeight="1">
      <c r="A136" s="70"/>
      <c r="B136" s="70"/>
      <c r="C136" s="75"/>
      <c r="D136" s="70"/>
      <c r="E136" s="70"/>
      <c r="F136" s="70"/>
      <c r="G136" s="70"/>
      <c r="H136" s="70"/>
      <c r="I136" s="136"/>
      <c r="J136" s="72"/>
      <c r="K136" s="95"/>
      <c r="L136" s="70"/>
      <c r="M136" s="70"/>
      <c r="N136" s="22" t="str">
        <f t="shared" si="4"/>
        <v>국</v>
      </c>
      <c r="O136" s="26" t="str">
        <f t="shared" si="5"/>
        <v>ok</v>
      </c>
      <c r="P136" s="26"/>
    </row>
    <row r="137" spans="1:16" ht="11.25" customHeight="1">
      <c r="A137" s="70"/>
      <c r="B137" s="70"/>
      <c r="C137" s="75"/>
      <c r="D137" s="70"/>
      <c r="E137" s="70"/>
      <c r="F137" s="70"/>
      <c r="G137" s="70"/>
      <c r="H137" s="70"/>
      <c r="I137" s="136"/>
      <c r="J137" s="72"/>
      <c r="K137" s="95"/>
      <c r="L137" s="70"/>
      <c r="M137" s="70"/>
      <c r="N137" s="22" t="str">
        <f t="shared" si="4"/>
        <v>국</v>
      </c>
      <c r="O137" s="26" t="str">
        <f t="shared" si="5"/>
        <v>ok</v>
      </c>
      <c r="P137" s="26"/>
    </row>
    <row r="138" spans="1:16" ht="11.25" customHeight="1">
      <c r="A138" s="70"/>
      <c r="B138" s="70"/>
      <c r="C138" s="70"/>
      <c r="D138" s="70"/>
      <c r="E138" s="70"/>
      <c r="F138" s="70"/>
      <c r="G138" s="70"/>
      <c r="H138" s="70"/>
      <c r="I138" s="136"/>
      <c r="J138" s="72"/>
      <c r="K138" s="95"/>
      <c r="L138" s="91"/>
      <c r="M138" s="70"/>
      <c r="N138" s="22" t="str">
        <f t="shared" si="4"/>
        <v>국</v>
      </c>
      <c r="O138" s="26" t="str">
        <f t="shared" si="5"/>
        <v>ok</v>
      </c>
      <c r="P138" s="26"/>
    </row>
    <row r="139" spans="1:16" ht="11.25" customHeight="1">
      <c r="A139" s="70"/>
      <c r="B139" s="70"/>
      <c r="C139" s="70"/>
      <c r="D139" s="70"/>
      <c r="E139" s="70"/>
      <c r="F139" s="70"/>
      <c r="G139" s="70"/>
      <c r="H139" s="70"/>
      <c r="I139" s="136"/>
      <c r="J139" s="72"/>
      <c r="K139" s="95"/>
      <c r="L139" s="70"/>
      <c r="M139" s="70"/>
      <c r="N139" s="22" t="str">
        <f t="shared" si="4"/>
        <v>국</v>
      </c>
      <c r="O139" s="26" t="str">
        <f t="shared" si="5"/>
        <v>ok</v>
      </c>
      <c r="P139" s="26"/>
    </row>
    <row r="140" spans="1:16" ht="11.25" customHeight="1">
      <c r="A140" s="70"/>
      <c r="B140" s="70"/>
      <c r="C140" s="70"/>
      <c r="D140" s="70"/>
      <c r="E140" s="70"/>
      <c r="F140" s="70"/>
      <c r="G140" s="70"/>
      <c r="H140" s="70"/>
      <c r="I140" s="136"/>
      <c r="J140" s="72"/>
      <c r="K140" s="95"/>
      <c r="L140" s="70"/>
      <c r="M140" s="70"/>
      <c r="N140" s="22" t="str">
        <f t="shared" si="4"/>
        <v>국</v>
      </c>
      <c r="O140" s="26" t="str">
        <f t="shared" si="5"/>
        <v>ok</v>
      </c>
      <c r="P140" s="26"/>
    </row>
    <row r="141" spans="1:16" ht="11.25" customHeight="1">
      <c r="A141" s="70"/>
      <c r="B141" s="70"/>
      <c r="C141" s="70"/>
      <c r="D141" s="70"/>
      <c r="E141" s="70"/>
      <c r="F141" s="70"/>
      <c r="G141" s="70"/>
      <c r="H141" s="70"/>
      <c r="I141" s="136"/>
      <c r="J141" s="72"/>
      <c r="K141" s="95"/>
      <c r="L141" s="70"/>
      <c r="M141" s="70"/>
      <c r="N141" s="22" t="str">
        <f t="shared" si="4"/>
        <v>국</v>
      </c>
      <c r="O141" s="26" t="str">
        <f t="shared" si="5"/>
        <v>ok</v>
      </c>
      <c r="P141" s="26"/>
    </row>
    <row r="142" spans="1:16" ht="11.25" customHeight="1">
      <c r="A142" s="70"/>
      <c r="B142" s="70"/>
      <c r="C142" s="70"/>
      <c r="D142" s="70"/>
      <c r="E142" s="70"/>
      <c r="F142" s="70"/>
      <c r="G142" s="70"/>
      <c r="H142" s="70"/>
      <c r="I142" s="136"/>
      <c r="J142" s="72"/>
      <c r="K142" s="95"/>
      <c r="L142" s="70"/>
      <c r="M142" s="70"/>
      <c r="N142" s="22" t="str">
        <f t="shared" si="4"/>
        <v>국</v>
      </c>
      <c r="O142" s="26" t="str">
        <f t="shared" si="5"/>
        <v>ok</v>
      </c>
      <c r="P142" s="26"/>
    </row>
    <row r="143" spans="1:16" ht="11.25" customHeight="1">
      <c r="A143" s="70"/>
      <c r="B143" s="70"/>
      <c r="C143" s="70"/>
      <c r="D143" s="70"/>
      <c r="E143" s="70"/>
      <c r="F143" s="70"/>
      <c r="G143" s="70"/>
      <c r="H143" s="70"/>
      <c r="I143" s="136"/>
      <c r="J143" s="72"/>
      <c r="K143" s="95"/>
      <c r="L143" s="70"/>
      <c r="M143" s="70"/>
      <c r="N143" s="22" t="str">
        <f t="shared" si="4"/>
        <v>국</v>
      </c>
      <c r="O143" s="26" t="str">
        <f t="shared" si="5"/>
        <v>ok</v>
      </c>
      <c r="P143" s="26"/>
    </row>
    <row r="144" spans="1:16" ht="11.25" customHeight="1">
      <c r="A144" s="70"/>
      <c r="B144" s="70"/>
      <c r="C144" s="70"/>
      <c r="D144" s="70"/>
      <c r="E144" s="70"/>
      <c r="F144" s="70"/>
      <c r="G144" s="70"/>
      <c r="H144" s="70"/>
      <c r="I144" s="136"/>
      <c r="J144" s="72"/>
      <c r="K144" s="95"/>
      <c r="L144" s="70"/>
      <c r="M144" s="70"/>
      <c r="N144" s="22" t="str">
        <f t="shared" si="4"/>
        <v>국</v>
      </c>
      <c r="O144" s="26" t="str">
        <f t="shared" si="5"/>
        <v>ok</v>
      </c>
      <c r="P144" s="26"/>
    </row>
    <row r="145" spans="1:16" ht="11.25" customHeight="1">
      <c r="A145" s="70"/>
      <c r="B145" s="70"/>
      <c r="C145" s="70"/>
      <c r="D145" s="70"/>
      <c r="E145" s="70"/>
      <c r="F145" s="70"/>
      <c r="G145" s="70"/>
      <c r="H145" s="70"/>
      <c r="I145" s="136"/>
      <c r="J145" s="72"/>
      <c r="K145" s="95"/>
      <c r="L145" s="70"/>
      <c r="M145" s="70"/>
      <c r="N145" s="22" t="str">
        <f t="shared" si="4"/>
        <v>국</v>
      </c>
      <c r="O145" s="26" t="str">
        <f t="shared" si="5"/>
        <v>ok</v>
      </c>
      <c r="P145" s="26"/>
    </row>
    <row r="146" spans="1:16" ht="11.25" customHeight="1">
      <c r="A146" s="70"/>
      <c r="B146" s="70"/>
      <c r="C146" s="70"/>
      <c r="D146" s="70"/>
      <c r="E146" s="70"/>
      <c r="F146" s="70"/>
      <c r="G146" s="70"/>
      <c r="H146" s="70"/>
      <c r="I146" s="136"/>
      <c r="J146" s="72"/>
      <c r="K146" s="95"/>
      <c r="L146" s="70"/>
      <c r="M146" s="70"/>
      <c r="N146" s="22" t="str">
        <f t="shared" si="4"/>
        <v>국</v>
      </c>
      <c r="O146" s="26" t="str">
        <f t="shared" si="5"/>
        <v>ok</v>
      </c>
      <c r="P146" s="26"/>
    </row>
    <row r="147" spans="1:16" ht="11.25" customHeight="1">
      <c r="A147" s="70"/>
      <c r="B147" s="70"/>
      <c r="C147" s="70"/>
      <c r="D147" s="70"/>
      <c r="E147" s="70"/>
      <c r="F147" s="70"/>
      <c r="G147" s="70"/>
      <c r="H147" s="70"/>
      <c r="I147" s="136"/>
      <c r="J147" s="72"/>
      <c r="K147" s="95"/>
      <c r="L147" s="70"/>
      <c r="M147" s="70"/>
      <c r="N147" s="22" t="str">
        <f t="shared" si="4"/>
        <v>국</v>
      </c>
      <c r="O147" s="26" t="str">
        <f t="shared" si="5"/>
        <v>ok</v>
      </c>
      <c r="P147" s="26"/>
    </row>
    <row r="148" spans="1:16" ht="11.25" customHeight="1">
      <c r="A148" s="70"/>
      <c r="B148" s="70"/>
      <c r="C148" s="70"/>
      <c r="D148" s="70"/>
      <c r="E148" s="70"/>
      <c r="F148" s="70"/>
      <c r="G148" s="70"/>
      <c r="H148" s="70"/>
      <c r="I148" s="136"/>
      <c r="J148" s="72"/>
      <c r="K148" s="95"/>
      <c r="L148" s="70"/>
      <c r="M148" s="70"/>
      <c r="N148" s="22" t="str">
        <f t="shared" si="4"/>
        <v>국</v>
      </c>
      <c r="O148" s="26" t="str">
        <f t="shared" si="5"/>
        <v>ok</v>
      </c>
      <c r="P148" s="26"/>
    </row>
    <row r="149" spans="1:16" ht="11.25" customHeight="1">
      <c r="A149" s="70"/>
      <c r="B149" s="70"/>
      <c r="C149" s="70"/>
      <c r="D149" s="70"/>
      <c r="E149" s="70"/>
      <c r="F149" s="70"/>
      <c r="G149" s="70"/>
      <c r="H149" s="70"/>
      <c r="I149" s="136"/>
      <c r="J149" s="72"/>
      <c r="K149" s="95"/>
      <c r="L149" s="70"/>
      <c r="M149" s="70"/>
      <c r="N149" s="22" t="str">
        <f t="shared" si="4"/>
        <v>국</v>
      </c>
      <c r="O149" s="26" t="str">
        <f t="shared" si="5"/>
        <v>ok</v>
      </c>
      <c r="P149" s="26"/>
    </row>
    <row r="150" spans="1:16" ht="11.25" customHeight="1">
      <c r="A150" s="70"/>
      <c r="B150" s="70"/>
      <c r="C150" s="70"/>
      <c r="D150" s="70"/>
      <c r="E150" s="70"/>
      <c r="F150" s="70"/>
      <c r="G150" s="70"/>
      <c r="H150" s="70"/>
      <c r="I150" s="136"/>
      <c r="J150" s="72"/>
      <c r="K150" s="95"/>
      <c r="L150" s="70"/>
      <c r="M150" s="70"/>
      <c r="N150" s="22" t="str">
        <f t="shared" si="4"/>
        <v>국</v>
      </c>
      <c r="O150" s="26" t="str">
        <f t="shared" si="5"/>
        <v>ok</v>
      </c>
      <c r="P150" s="26"/>
    </row>
    <row r="151" spans="1:16" ht="11.25" customHeight="1">
      <c r="A151" s="70"/>
      <c r="B151" s="70"/>
      <c r="C151" s="70"/>
      <c r="D151" s="70"/>
      <c r="E151" s="70"/>
      <c r="F151" s="70"/>
      <c r="G151" s="70"/>
      <c r="H151" s="70"/>
      <c r="I151" s="136"/>
      <c r="J151" s="72"/>
      <c r="K151" s="95"/>
      <c r="L151" s="70"/>
      <c r="M151" s="70"/>
      <c r="N151" s="22" t="str">
        <f t="shared" si="4"/>
        <v>국</v>
      </c>
      <c r="O151" s="26" t="str">
        <f t="shared" si="5"/>
        <v>ok</v>
      </c>
      <c r="P151" s="26"/>
    </row>
    <row r="152" spans="1:16" ht="11.25" customHeight="1">
      <c r="A152" s="70"/>
      <c r="B152" s="70"/>
      <c r="C152" s="70"/>
      <c r="D152" s="70"/>
      <c r="E152" s="70"/>
      <c r="F152" s="70"/>
      <c r="G152" s="70"/>
      <c r="H152" s="70"/>
      <c r="I152" s="136"/>
      <c r="J152" s="72"/>
      <c r="K152" s="95"/>
      <c r="L152" s="70"/>
      <c r="M152" s="70"/>
      <c r="N152" s="22" t="str">
        <f t="shared" si="4"/>
        <v>국</v>
      </c>
      <c r="O152" s="26" t="str">
        <f t="shared" si="5"/>
        <v>ok</v>
      </c>
      <c r="P152" s="26"/>
    </row>
    <row r="153" spans="1:16" ht="11.25" customHeight="1">
      <c r="A153" s="70"/>
      <c r="B153" s="70"/>
      <c r="C153" s="70"/>
      <c r="D153" s="70"/>
      <c r="E153" s="70"/>
      <c r="F153" s="70"/>
      <c r="G153" s="70"/>
      <c r="H153" s="70"/>
      <c r="I153" s="136"/>
      <c r="J153" s="72"/>
      <c r="K153" s="95"/>
      <c r="L153" s="70"/>
      <c r="M153" s="70"/>
      <c r="N153" s="22" t="str">
        <f t="shared" si="4"/>
        <v>국</v>
      </c>
      <c r="O153" s="26" t="str">
        <f t="shared" si="5"/>
        <v>ok</v>
      </c>
      <c r="P153" s="26"/>
    </row>
    <row r="154" spans="1:16" ht="11.25" customHeight="1">
      <c r="A154" s="70"/>
      <c r="B154" s="70"/>
      <c r="C154" s="70"/>
      <c r="D154" s="70"/>
      <c r="E154" s="70"/>
      <c r="F154" s="70"/>
      <c r="G154" s="70"/>
      <c r="H154" s="70"/>
      <c r="I154" s="136"/>
      <c r="J154" s="72"/>
      <c r="K154" s="95"/>
      <c r="L154" s="70"/>
      <c r="M154" s="70"/>
      <c r="N154" s="22" t="str">
        <f t="shared" si="4"/>
        <v>국</v>
      </c>
      <c r="O154" s="26" t="str">
        <f t="shared" si="5"/>
        <v>ok</v>
      </c>
      <c r="P154" s="26"/>
    </row>
    <row r="155" spans="1:16" ht="11.25" customHeight="1">
      <c r="A155" s="70"/>
      <c r="B155" s="70"/>
      <c r="C155" s="70"/>
      <c r="D155" s="70"/>
      <c r="E155" s="70"/>
      <c r="F155" s="70"/>
      <c r="G155" s="70"/>
      <c r="H155" s="70"/>
      <c r="I155" s="136"/>
      <c r="J155" s="72"/>
      <c r="K155" s="95"/>
      <c r="L155" s="70"/>
      <c r="M155" s="70"/>
      <c r="N155" s="22" t="str">
        <f t="shared" si="4"/>
        <v>국</v>
      </c>
      <c r="O155" s="26" t="str">
        <f t="shared" si="5"/>
        <v>ok</v>
      </c>
      <c r="P155" s="26"/>
    </row>
    <row r="156" spans="1:16" ht="11.25" customHeight="1">
      <c r="A156" s="70"/>
      <c r="B156" s="70"/>
      <c r="C156" s="70"/>
      <c r="D156" s="70"/>
      <c r="E156" s="70"/>
      <c r="F156" s="70"/>
      <c r="G156" s="70"/>
      <c r="H156" s="70"/>
      <c r="I156" s="136"/>
      <c r="J156" s="72"/>
      <c r="K156" s="95"/>
      <c r="L156" s="70"/>
      <c r="M156" s="70"/>
      <c r="N156" s="22" t="str">
        <f t="shared" si="4"/>
        <v>국</v>
      </c>
      <c r="O156" s="26" t="str">
        <f t="shared" si="5"/>
        <v>ok</v>
      </c>
      <c r="P156" s="26"/>
    </row>
    <row r="157" spans="1:16" ht="11.25" customHeight="1">
      <c r="A157" s="70"/>
      <c r="B157" s="70"/>
      <c r="C157" s="70"/>
      <c r="D157" s="70"/>
      <c r="E157" s="70"/>
      <c r="F157" s="70"/>
      <c r="G157" s="70"/>
      <c r="H157" s="70"/>
      <c r="I157" s="136"/>
      <c r="J157" s="72"/>
      <c r="K157" s="95"/>
      <c r="L157" s="70"/>
      <c r="M157" s="70"/>
      <c r="N157" s="22" t="str">
        <f t="shared" si="4"/>
        <v>국</v>
      </c>
      <c r="O157" s="26" t="str">
        <f t="shared" si="5"/>
        <v>ok</v>
      </c>
      <c r="P157" s="26"/>
    </row>
    <row r="158" spans="1:16" ht="11.25" customHeight="1">
      <c r="A158" s="70"/>
      <c r="B158" s="70"/>
      <c r="C158" s="70"/>
      <c r="D158" s="70"/>
      <c r="E158" s="70"/>
      <c r="F158" s="70"/>
      <c r="G158" s="70"/>
      <c r="H158" s="70"/>
      <c r="I158" s="136"/>
      <c r="J158" s="72"/>
      <c r="K158" s="95"/>
      <c r="L158" s="70"/>
      <c r="M158" s="70"/>
      <c r="N158" s="22" t="str">
        <f t="shared" si="4"/>
        <v>국</v>
      </c>
      <c r="O158" s="26" t="str">
        <f t="shared" si="5"/>
        <v>ok</v>
      </c>
      <c r="P158" s="26"/>
    </row>
    <row r="159" spans="1:16" ht="11.25" customHeight="1">
      <c r="A159" s="70"/>
      <c r="B159" s="70"/>
      <c r="C159" s="70"/>
      <c r="D159" s="70"/>
      <c r="E159" s="70"/>
      <c r="F159" s="70"/>
      <c r="G159" s="70"/>
      <c r="H159" s="70"/>
      <c r="I159" s="136"/>
      <c r="J159" s="72"/>
      <c r="K159" s="95"/>
      <c r="L159" s="70"/>
      <c r="M159" s="70"/>
      <c r="N159" s="22" t="str">
        <f t="shared" si="4"/>
        <v>국</v>
      </c>
      <c r="O159" s="26" t="str">
        <f t="shared" si="5"/>
        <v>ok</v>
      </c>
      <c r="P159" s="26"/>
    </row>
    <row r="160" spans="1:16" ht="11.25" customHeight="1">
      <c r="A160" s="70"/>
      <c r="B160" s="70"/>
      <c r="C160" s="70"/>
      <c r="D160" s="70"/>
      <c r="E160" s="70"/>
      <c r="F160" s="70"/>
      <c r="G160" s="70"/>
      <c r="H160" s="70"/>
      <c r="I160" s="136"/>
      <c r="J160" s="72"/>
      <c r="K160" s="95"/>
      <c r="L160" s="70"/>
      <c r="M160" s="70"/>
      <c r="N160" s="22" t="str">
        <f t="shared" si="4"/>
        <v>국</v>
      </c>
      <c r="O160" s="26" t="str">
        <f t="shared" si="5"/>
        <v>ok</v>
      </c>
      <c r="P160" s="26"/>
    </row>
    <row r="161" spans="1:16" ht="11.25" customHeight="1">
      <c r="A161" s="70"/>
      <c r="B161" s="70"/>
      <c r="C161" s="70"/>
      <c r="D161" s="70"/>
      <c r="E161" s="70"/>
      <c r="F161" s="70"/>
      <c r="G161" s="70"/>
      <c r="H161" s="70"/>
      <c r="I161" s="136"/>
      <c r="J161" s="72"/>
      <c r="K161" s="95"/>
      <c r="L161" s="70"/>
      <c r="M161" s="70"/>
      <c r="N161" s="22" t="str">
        <f t="shared" si="4"/>
        <v>국</v>
      </c>
      <c r="O161" s="26" t="str">
        <f t="shared" si="5"/>
        <v>ok</v>
      </c>
      <c r="P161" s="26"/>
    </row>
    <row r="162" spans="1:16" ht="11.25" customHeight="1">
      <c r="A162" s="70"/>
      <c r="B162" s="70"/>
      <c r="C162" s="70"/>
      <c r="D162" s="70"/>
      <c r="E162" s="70"/>
      <c r="F162" s="70"/>
      <c r="G162" s="70"/>
      <c r="H162" s="70"/>
      <c r="I162" s="136"/>
      <c r="J162" s="72"/>
      <c r="K162" s="95"/>
      <c r="L162" s="70"/>
      <c r="M162" s="70"/>
      <c r="N162" s="22" t="str">
        <f t="shared" si="4"/>
        <v>국</v>
      </c>
      <c r="O162" s="26" t="str">
        <f t="shared" si="5"/>
        <v>ok</v>
      </c>
      <c r="P162" s="26"/>
    </row>
    <row r="163" spans="1:16" ht="11.25" customHeight="1">
      <c r="A163" s="70"/>
      <c r="B163" s="70"/>
      <c r="C163" s="70"/>
      <c r="D163" s="70"/>
      <c r="E163" s="70"/>
      <c r="F163" s="70"/>
      <c r="G163" s="70"/>
      <c r="H163" s="70"/>
      <c r="I163" s="136"/>
      <c r="J163" s="72"/>
      <c r="K163" s="95"/>
      <c r="L163" s="70"/>
      <c r="M163" s="70"/>
      <c r="N163" s="22" t="str">
        <f t="shared" si="4"/>
        <v>국</v>
      </c>
      <c r="O163" s="26" t="str">
        <f t="shared" si="5"/>
        <v>ok</v>
      </c>
      <c r="P163" s="26"/>
    </row>
    <row r="164" spans="1:16" ht="11.25" customHeight="1">
      <c r="A164" s="70"/>
      <c r="B164" s="70"/>
      <c r="C164" s="70"/>
      <c r="D164" s="70"/>
      <c r="E164" s="70"/>
      <c r="F164" s="70"/>
      <c r="G164" s="70"/>
      <c r="H164" s="70"/>
      <c r="I164" s="136"/>
      <c r="J164" s="72"/>
      <c r="K164" s="95"/>
      <c r="L164" s="70"/>
      <c r="M164" s="70"/>
      <c r="N164" s="22" t="str">
        <f t="shared" si="4"/>
        <v>국</v>
      </c>
      <c r="O164" s="26" t="str">
        <f t="shared" si="5"/>
        <v>ok</v>
      </c>
      <c r="P164" s="26"/>
    </row>
    <row r="165" spans="1:16" ht="11.25" customHeight="1">
      <c r="A165" s="70"/>
      <c r="B165" s="70"/>
      <c r="C165" s="70"/>
      <c r="D165" s="70"/>
      <c r="E165" s="70"/>
      <c r="F165" s="70"/>
      <c r="G165" s="70"/>
      <c r="H165" s="70"/>
      <c r="I165" s="136"/>
      <c r="J165" s="72"/>
      <c r="K165" s="95"/>
      <c r="L165" s="70"/>
      <c r="M165" s="70"/>
      <c r="N165" s="22" t="str">
        <f t="shared" si="4"/>
        <v>국</v>
      </c>
      <c r="O165" s="26" t="str">
        <f t="shared" si="5"/>
        <v>ok</v>
      </c>
      <c r="P165" s="26"/>
    </row>
    <row r="166" spans="1:16" ht="11.25" customHeight="1">
      <c r="A166" s="70"/>
      <c r="B166" s="70"/>
      <c r="C166" s="70"/>
      <c r="D166" s="70"/>
      <c r="E166" s="70"/>
      <c r="F166" s="70"/>
      <c r="G166" s="70"/>
      <c r="H166" s="70"/>
      <c r="I166" s="136"/>
      <c r="J166" s="72"/>
      <c r="K166" s="95"/>
      <c r="L166" s="70"/>
      <c r="M166" s="70"/>
      <c r="N166" s="22" t="str">
        <f t="shared" si="4"/>
        <v>국</v>
      </c>
      <c r="O166" s="26" t="str">
        <f t="shared" si="5"/>
        <v>ok</v>
      </c>
      <c r="P166" s="26"/>
    </row>
    <row r="167" spans="1:16" ht="11.25" customHeight="1">
      <c r="A167" s="70"/>
      <c r="B167" s="70"/>
      <c r="C167" s="70"/>
      <c r="D167" s="70"/>
      <c r="E167" s="70"/>
      <c r="F167" s="70"/>
      <c r="G167" s="70"/>
      <c r="H167" s="70"/>
      <c r="I167" s="136"/>
      <c r="J167" s="72"/>
      <c r="K167" s="95"/>
      <c r="L167" s="70"/>
      <c r="M167" s="70"/>
      <c r="N167" s="22" t="str">
        <f t="shared" si="4"/>
        <v>국</v>
      </c>
      <c r="O167" s="26" t="str">
        <f t="shared" si="5"/>
        <v>ok</v>
      </c>
      <c r="P167" s="26"/>
    </row>
    <row r="168" spans="1:16" ht="11.25" customHeight="1">
      <c r="A168" s="70"/>
      <c r="B168" s="70"/>
      <c r="C168" s="70"/>
      <c r="D168" s="70"/>
      <c r="E168" s="70"/>
      <c r="F168" s="70"/>
      <c r="G168" s="70"/>
      <c r="H168" s="70"/>
      <c r="I168" s="136"/>
      <c r="J168" s="72"/>
      <c r="K168" s="95"/>
      <c r="L168" s="70"/>
      <c r="M168" s="70"/>
      <c r="N168" s="22" t="str">
        <f t="shared" si="4"/>
        <v>국</v>
      </c>
      <c r="O168" s="26" t="str">
        <f t="shared" si="5"/>
        <v>ok</v>
      </c>
      <c r="P168" s="26"/>
    </row>
    <row r="169" spans="1:16" ht="11.25" customHeight="1">
      <c r="A169" s="70"/>
      <c r="B169" s="70"/>
      <c r="C169" s="70"/>
      <c r="D169" s="70"/>
      <c r="E169" s="70"/>
      <c r="F169" s="70"/>
      <c r="G169" s="70"/>
      <c r="H169" s="70"/>
      <c r="I169" s="136"/>
      <c r="J169" s="72"/>
      <c r="K169" s="95"/>
      <c r="L169" s="70"/>
      <c r="M169" s="70"/>
      <c r="N169" s="22" t="str">
        <f t="shared" si="4"/>
        <v>국</v>
      </c>
      <c r="O169" s="26" t="str">
        <f t="shared" si="5"/>
        <v>ok</v>
      </c>
      <c r="P169" s="26"/>
    </row>
    <row r="170" spans="1:16" ht="11.25" customHeight="1">
      <c r="A170" s="70"/>
      <c r="B170" s="70"/>
      <c r="C170" s="70"/>
      <c r="D170" s="70"/>
      <c r="E170" s="70"/>
      <c r="F170" s="70"/>
      <c r="G170" s="70"/>
      <c r="H170" s="70"/>
      <c r="I170" s="136"/>
      <c r="J170" s="72"/>
      <c r="K170" s="95"/>
      <c r="L170" s="70"/>
      <c r="M170" s="70"/>
      <c r="N170" s="22" t="str">
        <f t="shared" si="4"/>
        <v>국</v>
      </c>
      <c r="O170" s="26" t="str">
        <f t="shared" si="5"/>
        <v>ok</v>
      </c>
      <c r="P170" s="26"/>
    </row>
    <row r="171" spans="1:16" ht="11.25" customHeight="1">
      <c r="A171" s="70"/>
      <c r="B171" s="70"/>
      <c r="C171" s="70"/>
      <c r="D171" s="70"/>
      <c r="E171" s="70"/>
      <c r="F171" s="70"/>
      <c r="G171" s="70"/>
      <c r="H171" s="70"/>
      <c r="I171" s="136"/>
      <c r="J171" s="72"/>
      <c r="K171" s="95"/>
      <c r="L171" s="70"/>
      <c r="M171" s="70"/>
      <c r="N171" s="22" t="str">
        <f t="shared" si="4"/>
        <v>국</v>
      </c>
      <c r="O171" s="26" t="str">
        <f t="shared" si="5"/>
        <v>ok</v>
      </c>
      <c r="P171" s="26"/>
    </row>
    <row r="172" spans="1:16" ht="11.25" customHeight="1">
      <c r="A172" s="70"/>
      <c r="B172" s="70"/>
      <c r="C172" s="70"/>
      <c r="D172" s="70"/>
      <c r="E172" s="70"/>
      <c r="F172" s="70"/>
      <c r="G172" s="70"/>
      <c r="H172" s="70"/>
      <c r="I172" s="136"/>
      <c r="J172" s="72"/>
      <c r="K172" s="95"/>
      <c r="L172" s="70"/>
      <c r="M172" s="70"/>
      <c r="N172" s="22" t="str">
        <f t="shared" si="4"/>
        <v>국</v>
      </c>
      <c r="O172" s="26" t="str">
        <f t="shared" si="5"/>
        <v>ok</v>
      </c>
      <c r="P172" s="26"/>
    </row>
    <row r="173" spans="1:16" ht="11.25" customHeight="1">
      <c r="A173" s="70"/>
      <c r="B173" s="70"/>
      <c r="C173" s="70"/>
      <c r="D173" s="70"/>
      <c r="E173" s="70"/>
      <c r="F173" s="70"/>
      <c r="G173" s="70"/>
      <c r="H173" s="70"/>
      <c r="I173" s="136"/>
      <c r="J173" s="72"/>
      <c r="K173" s="95"/>
      <c r="L173" s="70"/>
      <c r="M173" s="70"/>
      <c r="N173" s="22" t="str">
        <f t="shared" si="4"/>
        <v>국</v>
      </c>
      <c r="O173" s="26" t="str">
        <f t="shared" si="5"/>
        <v>ok</v>
      </c>
      <c r="P173" s="26"/>
    </row>
    <row r="174" spans="1:16" ht="11.25" customHeight="1">
      <c r="A174" s="70"/>
      <c r="B174" s="70"/>
      <c r="C174" s="70"/>
      <c r="D174" s="70"/>
      <c r="E174" s="70"/>
      <c r="F174" s="70"/>
      <c r="G174" s="70"/>
      <c r="H174" s="70"/>
      <c r="I174" s="136"/>
      <c r="J174" s="72"/>
      <c r="K174" s="95"/>
      <c r="L174" s="70"/>
      <c r="M174" s="70"/>
      <c r="N174" s="22" t="str">
        <f t="shared" si="4"/>
        <v>국</v>
      </c>
      <c r="O174" s="26" t="str">
        <f t="shared" si="5"/>
        <v>ok</v>
      </c>
      <c r="P174" s="26"/>
    </row>
    <row r="175" spans="1:16" ht="11.25" customHeight="1">
      <c r="A175" s="70"/>
      <c r="B175" s="70"/>
      <c r="C175" s="70"/>
      <c r="D175" s="70"/>
      <c r="E175" s="70"/>
      <c r="F175" s="70"/>
      <c r="G175" s="70"/>
      <c r="H175" s="70"/>
      <c r="I175" s="136"/>
      <c r="J175" s="72"/>
      <c r="K175" s="95"/>
      <c r="L175" s="70"/>
      <c r="M175" s="70"/>
      <c r="N175" s="22" t="str">
        <f t="shared" si="4"/>
        <v>국</v>
      </c>
      <c r="O175" s="26" t="str">
        <f t="shared" si="5"/>
        <v>ok</v>
      </c>
      <c r="P175" s="26"/>
    </row>
    <row r="176" spans="1:16" ht="11.25" customHeight="1">
      <c r="A176" s="70"/>
      <c r="B176" s="70"/>
      <c r="C176" s="70"/>
      <c r="D176" s="70"/>
      <c r="E176" s="70"/>
      <c r="F176" s="70"/>
      <c r="G176" s="70"/>
      <c r="H176" s="70"/>
      <c r="I176" s="136"/>
      <c r="J176" s="72"/>
      <c r="K176" s="95"/>
      <c r="L176" s="70"/>
      <c r="M176" s="70"/>
      <c r="N176" s="22" t="str">
        <f t="shared" si="4"/>
        <v>국</v>
      </c>
      <c r="O176" s="26" t="str">
        <f t="shared" si="5"/>
        <v>ok</v>
      </c>
      <c r="P176" s="26"/>
    </row>
    <row r="177" spans="1:16" ht="11.25" customHeight="1">
      <c r="A177" s="70"/>
      <c r="B177" s="70"/>
      <c r="C177" s="70"/>
      <c r="D177" s="70"/>
      <c r="E177" s="70"/>
      <c r="F177" s="70"/>
      <c r="G177" s="70"/>
      <c r="H177" s="70"/>
      <c r="I177" s="136"/>
      <c r="J177" s="72"/>
      <c r="K177" s="95"/>
      <c r="L177" s="70"/>
      <c r="M177" s="70"/>
      <c r="N177" s="22" t="str">
        <f t="shared" si="4"/>
        <v>국</v>
      </c>
      <c r="O177" s="26" t="str">
        <f t="shared" si="5"/>
        <v>ok</v>
      </c>
      <c r="P177" s="26"/>
    </row>
    <row r="178" spans="1:16" ht="11.25" customHeight="1">
      <c r="A178" s="70"/>
      <c r="B178" s="70"/>
      <c r="C178" s="70"/>
      <c r="D178" s="70"/>
      <c r="E178" s="70"/>
      <c r="F178" s="70"/>
      <c r="G178" s="70"/>
      <c r="H178" s="70"/>
      <c r="I178" s="136"/>
      <c r="J178" s="72"/>
      <c r="K178" s="95"/>
      <c r="L178" s="70"/>
      <c r="M178" s="70"/>
      <c r="N178" s="22" t="str">
        <f t="shared" si="4"/>
        <v>국</v>
      </c>
      <c r="O178" s="26" t="str">
        <f t="shared" si="5"/>
        <v>ok</v>
      </c>
      <c r="P178" s="26"/>
    </row>
    <row r="179" spans="1:16" ht="11.25" customHeight="1">
      <c r="A179" s="70"/>
      <c r="B179" s="70"/>
      <c r="C179" s="70"/>
      <c r="D179" s="70"/>
      <c r="E179" s="70"/>
      <c r="F179" s="70"/>
      <c r="G179" s="70"/>
      <c r="H179" s="70"/>
      <c r="I179" s="136"/>
      <c r="J179" s="72"/>
      <c r="K179" s="95"/>
      <c r="L179" s="70"/>
      <c r="M179" s="70"/>
      <c r="N179" s="22" t="str">
        <f t="shared" si="4"/>
        <v>국</v>
      </c>
      <c r="O179" s="26" t="str">
        <f t="shared" si="5"/>
        <v>ok</v>
      </c>
      <c r="P179" s="26"/>
    </row>
    <row r="180" spans="1:16" ht="11.25" customHeight="1">
      <c r="A180" s="70"/>
      <c r="B180" s="70"/>
      <c r="C180" s="70"/>
      <c r="D180" s="70"/>
      <c r="E180" s="70"/>
      <c r="F180" s="70"/>
      <c r="G180" s="70"/>
      <c r="H180" s="70"/>
      <c r="I180" s="136"/>
      <c r="J180" s="72"/>
      <c r="K180" s="95"/>
      <c r="L180" s="70"/>
      <c r="M180" s="70"/>
      <c r="N180" s="22" t="str">
        <f t="shared" si="4"/>
        <v>국</v>
      </c>
      <c r="O180" s="26" t="str">
        <f t="shared" si="5"/>
        <v>ok</v>
      </c>
      <c r="P180" s="26"/>
    </row>
    <row r="181" spans="1:16" ht="11.25" customHeight="1">
      <c r="A181" s="70"/>
      <c r="B181" s="70"/>
      <c r="C181" s="70"/>
      <c r="D181" s="70"/>
      <c r="E181" s="70"/>
      <c r="F181" s="70"/>
      <c r="G181" s="70"/>
      <c r="H181" s="70"/>
      <c r="I181" s="136"/>
      <c r="J181" s="72"/>
      <c r="K181" s="95"/>
      <c r="L181" s="70"/>
      <c r="M181" s="70"/>
      <c r="N181" s="22" t="str">
        <f t="shared" si="4"/>
        <v>국</v>
      </c>
      <c r="O181" s="26" t="str">
        <f t="shared" si="5"/>
        <v>ok</v>
      </c>
      <c r="P181" s="26"/>
    </row>
    <row r="182" spans="1:16" ht="11.25" customHeight="1">
      <c r="A182" s="70"/>
      <c r="B182" s="70"/>
      <c r="C182" s="70"/>
      <c r="D182" s="70"/>
      <c r="E182" s="70"/>
      <c r="F182" s="70"/>
      <c r="G182" s="70"/>
      <c r="H182" s="70"/>
      <c r="I182" s="136"/>
      <c r="J182" s="72"/>
      <c r="K182" s="95"/>
      <c r="L182" s="70"/>
      <c r="M182" s="70"/>
      <c r="N182" s="22" t="str">
        <f t="shared" si="4"/>
        <v>국</v>
      </c>
      <c r="O182" s="26" t="str">
        <f t="shared" si="5"/>
        <v>ok</v>
      </c>
      <c r="P182" s="26"/>
    </row>
    <row r="183" spans="1:16" ht="11.25" customHeight="1">
      <c r="A183" s="70"/>
      <c r="B183" s="70"/>
      <c r="C183" s="70"/>
      <c r="D183" s="70"/>
      <c r="E183" s="70"/>
      <c r="F183" s="70"/>
      <c r="G183" s="70"/>
      <c r="H183" s="70"/>
      <c r="I183" s="136"/>
      <c r="J183" s="72"/>
      <c r="K183" s="95"/>
      <c r="L183" s="70"/>
      <c r="M183" s="70"/>
      <c r="N183" s="22" t="str">
        <f t="shared" si="4"/>
        <v>국</v>
      </c>
      <c r="O183" s="26" t="str">
        <f t="shared" si="5"/>
        <v>ok</v>
      </c>
      <c r="P183" s="26"/>
    </row>
    <row r="184" spans="1:16" ht="11.25" customHeight="1">
      <c r="A184" s="70"/>
      <c r="B184" s="70"/>
      <c r="C184" s="70"/>
      <c r="D184" s="70"/>
      <c r="E184" s="70"/>
      <c r="F184" s="70"/>
      <c r="G184" s="70"/>
      <c r="H184" s="70"/>
      <c r="I184" s="136"/>
      <c r="J184" s="72"/>
      <c r="K184" s="95"/>
      <c r="L184" s="70"/>
      <c r="M184" s="70"/>
      <c r="N184" s="22" t="str">
        <f t="shared" si="4"/>
        <v>국</v>
      </c>
      <c r="O184" s="26" t="str">
        <f t="shared" si="5"/>
        <v>ok</v>
      </c>
      <c r="P184" s="26"/>
    </row>
    <row r="185" spans="1:16" ht="11.25" customHeight="1">
      <c r="A185" s="70"/>
      <c r="B185" s="70"/>
      <c r="C185" s="70"/>
      <c r="D185" s="70"/>
      <c r="E185" s="70"/>
      <c r="F185" s="70"/>
      <c r="G185" s="70"/>
      <c r="H185" s="70"/>
      <c r="I185" s="136"/>
      <c r="J185" s="72"/>
      <c r="K185" s="95"/>
      <c r="L185" s="70"/>
      <c r="M185" s="70"/>
      <c r="N185" s="22" t="str">
        <f t="shared" si="4"/>
        <v>국</v>
      </c>
      <c r="O185" s="26" t="str">
        <f t="shared" si="5"/>
        <v>ok</v>
      </c>
      <c r="P185" s="26"/>
    </row>
    <row r="186" spans="1:16" ht="11.25" customHeight="1">
      <c r="A186" s="70"/>
      <c r="B186" s="70"/>
      <c r="C186" s="70"/>
      <c r="D186" s="70"/>
      <c r="E186" s="70"/>
      <c r="F186" s="70"/>
      <c r="G186" s="70"/>
      <c r="H186" s="70"/>
      <c r="I186" s="136"/>
      <c r="J186" s="72"/>
      <c r="K186" s="95"/>
      <c r="L186" s="70"/>
      <c r="M186" s="70"/>
      <c r="N186" s="22" t="str">
        <f t="shared" si="4"/>
        <v>국</v>
      </c>
      <c r="O186" s="26" t="str">
        <f t="shared" si="5"/>
        <v>ok</v>
      </c>
      <c r="P186" s="26"/>
    </row>
    <row r="187" spans="1:16" ht="11.25" customHeight="1">
      <c r="A187" s="70"/>
      <c r="B187" s="70"/>
      <c r="C187" s="70"/>
      <c r="D187" s="70"/>
      <c r="E187" s="70"/>
      <c r="F187" s="70"/>
      <c r="G187" s="70"/>
      <c r="H187" s="70"/>
      <c r="I187" s="136"/>
      <c r="J187" s="72"/>
      <c r="K187" s="95"/>
      <c r="L187" s="70"/>
      <c r="M187" s="70"/>
      <c r="N187" s="22" t="str">
        <f t="shared" si="4"/>
        <v>국</v>
      </c>
      <c r="O187" s="26" t="str">
        <f t="shared" si="5"/>
        <v>ok</v>
      </c>
      <c r="P187" s="26"/>
    </row>
    <row r="188" spans="1:16" ht="11.25" customHeight="1">
      <c r="A188" s="70"/>
      <c r="B188" s="70"/>
      <c r="C188" s="70"/>
      <c r="D188" s="70"/>
      <c r="E188" s="70"/>
      <c r="F188" s="70"/>
      <c r="G188" s="70"/>
      <c r="H188" s="70"/>
      <c r="I188" s="136"/>
      <c r="J188" s="72"/>
      <c r="K188" s="95"/>
      <c r="L188" s="70"/>
      <c r="M188" s="70"/>
      <c r="N188" s="22" t="str">
        <f t="shared" si="4"/>
        <v>국</v>
      </c>
      <c r="O188" s="26" t="str">
        <f t="shared" si="5"/>
        <v>ok</v>
      </c>
      <c r="P188" s="26"/>
    </row>
    <row r="189" spans="1:16" ht="11.25" customHeight="1">
      <c r="A189" s="70"/>
      <c r="B189" s="70"/>
      <c r="C189" s="70"/>
      <c r="D189" s="70"/>
      <c r="E189" s="70"/>
      <c r="F189" s="70"/>
      <c r="G189" s="70"/>
      <c r="H189" s="70"/>
      <c r="I189" s="136"/>
      <c r="J189" s="72"/>
      <c r="K189" s="95"/>
      <c r="L189" s="70"/>
      <c r="M189" s="70"/>
      <c r="N189" s="22" t="str">
        <f t="shared" si="4"/>
        <v>국</v>
      </c>
      <c r="O189" s="26" t="str">
        <f t="shared" si="5"/>
        <v>ok</v>
      </c>
      <c r="P189" s="26"/>
    </row>
    <row r="190" spans="1:16" ht="11.25" customHeight="1">
      <c r="A190" s="70"/>
      <c r="B190" s="70"/>
      <c r="C190" s="75"/>
      <c r="D190" s="70"/>
      <c r="E190" s="70"/>
      <c r="F190" s="70"/>
      <c r="G190" s="71"/>
      <c r="H190" s="70"/>
      <c r="I190" s="136"/>
      <c r="J190" s="136"/>
      <c r="K190" s="95"/>
      <c r="L190" s="70"/>
      <c r="M190" s="70"/>
      <c r="N190" s="22" t="str">
        <f t="shared" si="4"/>
        <v>국</v>
      </c>
      <c r="O190" s="26" t="str">
        <f t="shared" si="5"/>
        <v>ok</v>
      </c>
      <c r="P190" s="26"/>
    </row>
    <row r="191" spans="1:16" ht="11.25" customHeight="1">
      <c r="A191" s="70"/>
      <c r="B191" s="70"/>
      <c r="C191" s="70"/>
      <c r="D191" s="70"/>
      <c r="E191" s="70"/>
      <c r="F191" s="70"/>
      <c r="G191" s="70"/>
      <c r="H191" s="70"/>
      <c r="I191" s="136"/>
      <c r="J191" s="72"/>
      <c r="K191" s="95"/>
      <c r="L191" s="70"/>
      <c r="M191" s="70"/>
      <c r="N191" s="22" t="str">
        <f t="shared" si="4"/>
        <v>국</v>
      </c>
      <c r="O191" s="26" t="str">
        <f t="shared" si="5"/>
        <v>ok</v>
      </c>
      <c r="P191" s="26"/>
    </row>
    <row r="192" spans="1:16" ht="11.25" customHeight="1">
      <c r="A192" s="70"/>
      <c r="B192" s="70"/>
      <c r="C192" s="75"/>
      <c r="D192" s="70"/>
      <c r="E192" s="70"/>
      <c r="F192" s="70"/>
      <c r="G192" s="70"/>
      <c r="H192" s="70"/>
      <c r="I192" s="136"/>
      <c r="J192" s="72"/>
      <c r="K192" s="95"/>
      <c r="L192" s="70"/>
      <c r="M192" s="70"/>
      <c r="N192" s="22" t="str">
        <f t="shared" si="4"/>
        <v>국</v>
      </c>
      <c r="O192" s="26" t="str">
        <f t="shared" si="5"/>
        <v>ok</v>
      </c>
      <c r="P192" s="26"/>
    </row>
    <row r="193" spans="1:16" ht="11.25" customHeight="1">
      <c r="A193" s="70"/>
      <c r="B193" s="70"/>
      <c r="C193" s="75"/>
      <c r="D193" s="70"/>
      <c r="E193" s="70"/>
      <c r="F193" s="70"/>
      <c r="G193" s="71"/>
      <c r="H193" s="70"/>
      <c r="I193" s="136"/>
      <c r="J193" s="134"/>
      <c r="K193" s="95"/>
      <c r="L193" s="70"/>
      <c r="M193" s="70"/>
      <c r="N193" s="22" t="str">
        <f t="shared" si="4"/>
        <v>국</v>
      </c>
      <c r="O193" s="26" t="str">
        <f t="shared" si="5"/>
        <v>ok</v>
      </c>
      <c r="P193" s="26"/>
    </row>
    <row r="194" spans="1:16" ht="11.25" customHeight="1">
      <c r="A194" s="70"/>
      <c r="B194" s="70"/>
      <c r="C194" s="75"/>
      <c r="D194" s="70"/>
      <c r="E194" s="70"/>
      <c r="F194" s="70"/>
      <c r="G194" s="71"/>
      <c r="H194" s="70"/>
      <c r="I194" s="136"/>
      <c r="J194" s="134"/>
      <c r="K194" s="95"/>
      <c r="L194" s="70"/>
      <c r="M194" s="70"/>
      <c r="N194" s="22" t="str">
        <f t="shared" ref="N194:N257" si="6">IF(ISBLANK(K194),"국","사")</f>
        <v>국</v>
      </c>
      <c r="O194" s="26" t="str">
        <f t="shared" ref="O194:O257" si="7">IF(I194&gt;=J194,"ok","NG")</f>
        <v>ok</v>
      </c>
      <c r="P194" s="26"/>
    </row>
    <row r="195" spans="1:16" ht="11.25" customHeight="1">
      <c r="A195" s="70"/>
      <c r="B195" s="70"/>
      <c r="C195" s="75"/>
      <c r="D195" s="70"/>
      <c r="E195" s="70"/>
      <c r="F195" s="70"/>
      <c r="G195" s="71"/>
      <c r="H195" s="70"/>
      <c r="I195" s="136"/>
      <c r="J195" s="134"/>
      <c r="K195" s="95"/>
      <c r="L195" s="70"/>
      <c r="M195" s="70"/>
      <c r="N195" s="22" t="str">
        <f t="shared" si="6"/>
        <v>국</v>
      </c>
      <c r="O195" s="26" t="str">
        <f t="shared" si="7"/>
        <v>ok</v>
      </c>
      <c r="P195" s="26"/>
    </row>
    <row r="196" spans="1:16" ht="11.25" customHeight="1">
      <c r="A196" s="70"/>
      <c r="B196" s="70"/>
      <c r="C196" s="75"/>
      <c r="D196" s="70"/>
      <c r="E196" s="70"/>
      <c r="F196" s="70"/>
      <c r="G196" s="71"/>
      <c r="H196" s="70"/>
      <c r="I196" s="136"/>
      <c r="J196" s="134"/>
      <c r="K196" s="95"/>
      <c r="L196" s="70"/>
      <c r="M196" s="70"/>
      <c r="N196" s="22" t="str">
        <f t="shared" si="6"/>
        <v>국</v>
      </c>
      <c r="O196" s="26" t="str">
        <f t="shared" si="7"/>
        <v>ok</v>
      </c>
      <c r="P196" s="26"/>
    </row>
    <row r="197" spans="1:16" ht="11.25" customHeight="1">
      <c r="A197" s="70"/>
      <c r="B197" s="70"/>
      <c r="C197" s="75"/>
      <c r="D197" s="70"/>
      <c r="E197" s="70"/>
      <c r="F197" s="70"/>
      <c r="G197" s="71"/>
      <c r="H197" s="70"/>
      <c r="I197" s="136"/>
      <c r="J197" s="134"/>
      <c r="K197" s="95"/>
      <c r="L197" s="70"/>
      <c r="M197" s="70"/>
      <c r="N197" s="22" t="str">
        <f t="shared" si="6"/>
        <v>국</v>
      </c>
      <c r="O197" s="26" t="str">
        <f t="shared" si="7"/>
        <v>ok</v>
      </c>
      <c r="P197" s="26"/>
    </row>
    <row r="198" spans="1:16" ht="11.25" customHeight="1">
      <c r="A198" s="70"/>
      <c r="B198" s="70"/>
      <c r="C198" s="70"/>
      <c r="D198" s="70"/>
      <c r="E198" s="70"/>
      <c r="F198" s="70"/>
      <c r="G198" s="70"/>
      <c r="H198" s="70"/>
      <c r="I198" s="136"/>
      <c r="J198" s="72"/>
      <c r="K198" s="95"/>
      <c r="L198" s="70"/>
      <c r="M198" s="70"/>
      <c r="N198" s="22" t="str">
        <f t="shared" si="6"/>
        <v>국</v>
      </c>
      <c r="O198" s="26" t="str">
        <f t="shared" si="7"/>
        <v>ok</v>
      </c>
      <c r="P198" s="26"/>
    </row>
    <row r="199" spans="1:16" ht="11.25" customHeight="1">
      <c r="A199" s="70"/>
      <c r="B199" s="70"/>
      <c r="C199" s="75"/>
      <c r="D199" s="70"/>
      <c r="E199" s="70"/>
      <c r="F199" s="70"/>
      <c r="G199" s="71"/>
      <c r="H199" s="70"/>
      <c r="I199" s="136"/>
      <c r="J199" s="134"/>
      <c r="K199" s="95"/>
      <c r="L199" s="70"/>
      <c r="M199" s="70"/>
      <c r="N199" s="22" t="str">
        <f t="shared" si="6"/>
        <v>국</v>
      </c>
      <c r="O199" s="26" t="str">
        <f t="shared" si="7"/>
        <v>ok</v>
      </c>
      <c r="P199" s="26"/>
    </row>
    <row r="200" spans="1:16" ht="11.25" customHeight="1">
      <c r="A200" s="70"/>
      <c r="B200" s="70"/>
      <c r="C200" s="70"/>
      <c r="D200" s="70"/>
      <c r="E200" s="70"/>
      <c r="F200" s="70"/>
      <c r="G200" s="70"/>
      <c r="H200" s="70"/>
      <c r="I200" s="136"/>
      <c r="J200" s="72"/>
      <c r="K200" s="95"/>
      <c r="L200" s="70"/>
      <c r="M200" s="70"/>
      <c r="N200" s="22" t="str">
        <f t="shared" si="6"/>
        <v>국</v>
      </c>
      <c r="O200" s="26" t="str">
        <f t="shared" si="7"/>
        <v>ok</v>
      </c>
      <c r="P200" s="26"/>
    </row>
    <row r="201" spans="1:16" ht="11.25" customHeight="1">
      <c r="A201" s="70"/>
      <c r="B201" s="70"/>
      <c r="C201" s="70"/>
      <c r="D201" s="70"/>
      <c r="E201" s="70"/>
      <c r="F201" s="70"/>
      <c r="G201" s="70"/>
      <c r="H201" s="70"/>
      <c r="I201" s="136"/>
      <c r="J201" s="72"/>
      <c r="K201" s="95"/>
      <c r="L201" s="70"/>
      <c r="M201" s="70"/>
      <c r="N201" s="22" t="str">
        <f t="shared" si="6"/>
        <v>국</v>
      </c>
      <c r="O201" s="26" t="str">
        <f t="shared" si="7"/>
        <v>ok</v>
      </c>
      <c r="P201" s="26"/>
    </row>
    <row r="202" spans="1:16" ht="11.25" customHeight="1">
      <c r="A202" s="70"/>
      <c r="B202" s="70"/>
      <c r="C202" s="75"/>
      <c r="D202" s="70"/>
      <c r="E202" s="70"/>
      <c r="F202" s="70"/>
      <c r="G202" s="71"/>
      <c r="H202" s="70"/>
      <c r="I202" s="136"/>
      <c r="J202" s="134"/>
      <c r="K202" s="95"/>
      <c r="L202" s="70"/>
      <c r="M202" s="70"/>
      <c r="N202" s="22" t="str">
        <f t="shared" si="6"/>
        <v>국</v>
      </c>
      <c r="O202" s="26" t="str">
        <f t="shared" si="7"/>
        <v>ok</v>
      </c>
      <c r="P202" s="26"/>
    </row>
    <row r="203" spans="1:16" ht="11.25" customHeight="1">
      <c r="A203" s="70"/>
      <c r="B203" s="70"/>
      <c r="C203" s="75"/>
      <c r="D203" s="70"/>
      <c r="E203" s="70"/>
      <c r="F203" s="70"/>
      <c r="G203" s="71"/>
      <c r="H203" s="70"/>
      <c r="I203" s="136"/>
      <c r="J203" s="134"/>
      <c r="K203" s="95"/>
      <c r="L203" s="70"/>
      <c r="M203" s="70"/>
      <c r="N203" s="22" t="str">
        <f t="shared" si="6"/>
        <v>국</v>
      </c>
      <c r="O203" s="26" t="str">
        <f t="shared" si="7"/>
        <v>ok</v>
      </c>
      <c r="P203" s="26"/>
    </row>
    <row r="204" spans="1:16" ht="11.25" customHeight="1">
      <c r="A204" s="70"/>
      <c r="B204" s="70"/>
      <c r="C204" s="75"/>
      <c r="D204" s="70"/>
      <c r="E204" s="70"/>
      <c r="F204" s="70"/>
      <c r="G204" s="71"/>
      <c r="H204" s="70"/>
      <c r="I204" s="136"/>
      <c r="J204" s="134"/>
      <c r="K204" s="95"/>
      <c r="L204" s="70"/>
      <c r="M204" s="70"/>
      <c r="N204" s="22" t="str">
        <f t="shared" si="6"/>
        <v>국</v>
      </c>
      <c r="O204" s="26" t="str">
        <f t="shared" si="7"/>
        <v>ok</v>
      </c>
      <c r="P204" s="26"/>
    </row>
    <row r="205" spans="1:16" ht="11.25" customHeight="1">
      <c r="A205" s="70"/>
      <c r="B205" s="70"/>
      <c r="C205" s="75"/>
      <c r="D205" s="70"/>
      <c r="E205" s="70"/>
      <c r="F205" s="70"/>
      <c r="G205" s="71"/>
      <c r="H205" s="70"/>
      <c r="I205" s="136"/>
      <c r="J205" s="134"/>
      <c r="K205" s="95"/>
      <c r="L205" s="70"/>
      <c r="M205" s="70"/>
      <c r="N205" s="22" t="str">
        <f t="shared" si="6"/>
        <v>국</v>
      </c>
      <c r="O205" s="26" t="str">
        <f t="shared" si="7"/>
        <v>ok</v>
      </c>
      <c r="P205" s="26"/>
    </row>
    <row r="206" spans="1:16" ht="11.25" customHeight="1">
      <c r="A206" s="70"/>
      <c r="B206" s="70"/>
      <c r="C206" s="75"/>
      <c r="D206" s="70"/>
      <c r="E206" s="70"/>
      <c r="F206" s="70"/>
      <c r="G206" s="71"/>
      <c r="H206" s="70"/>
      <c r="I206" s="136"/>
      <c r="J206" s="134"/>
      <c r="K206" s="95"/>
      <c r="L206" s="70"/>
      <c r="M206" s="70"/>
      <c r="N206" s="22" t="str">
        <f t="shared" si="6"/>
        <v>국</v>
      </c>
      <c r="O206" s="26" t="str">
        <f t="shared" si="7"/>
        <v>ok</v>
      </c>
      <c r="P206" s="26"/>
    </row>
    <row r="207" spans="1:16" ht="11.25" customHeight="1">
      <c r="A207" s="70"/>
      <c r="B207" s="70"/>
      <c r="C207" s="75"/>
      <c r="D207" s="70"/>
      <c r="E207" s="70"/>
      <c r="F207" s="70"/>
      <c r="G207" s="71"/>
      <c r="H207" s="70"/>
      <c r="I207" s="136"/>
      <c r="J207" s="134"/>
      <c r="K207" s="95"/>
      <c r="L207" s="70"/>
      <c r="M207" s="70"/>
      <c r="N207" s="22" t="str">
        <f t="shared" si="6"/>
        <v>국</v>
      </c>
      <c r="O207" s="26" t="str">
        <f t="shared" si="7"/>
        <v>ok</v>
      </c>
      <c r="P207" s="26"/>
    </row>
    <row r="208" spans="1:16" ht="11.25" customHeight="1">
      <c r="A208" s="70"/>
      <c r="B208" s="70"/>
      <c r="C208" s="75"/>
      <c r="D208" s="70"/>
      <c r="E208" s="70"/>
      <c r="F208" s="70"/>
      <c r="G208" s="71"/>
      <c r="H208" s="70"/>
      <c r="I208" s="136"/>
      <c r="J208" s="134"/>
      <c r="K208" s="95"/>
      <c r="L208" s="70"/>
      <c r="M208" s="70"/>
      <c r="N208" s="22" t="str">
        <f t="shared" si="6"/>
        <v>국</v>
      </c>
      <c r="O208" s="26" t="str">
        <f t="shared" si="7"/>
        <v>ok</v>
      </c>
      <c r="P208" s="26"/>
    </row>
    <row r="209" spans="1:16" ht="11.25" customHeight="1">
      <c r="A209" s="70"/>
      <c r="B209" s="70"/>
      <c r="C209" s="75"/>
      <c r="D209" s="70"/>
      <c r="E209" s="70"/>
      <c r="F209" s="70"/>
      <c r="G209" s="71"/>
      <c r="H209" s="70"/>
      <c r="I209" s="136"/>
      <c r="J209" s="134"/>
      <c r="K209" s="95"/>
      <c r="L209" s="70"/>
      <c r="M209" s="70"/>
      <c r="N209" s="22" t="str">
        <f t="shared" si="6"/>
        <v>국</v>
      </c>
      <c r="O209" s="26" t="str">
        <f t="shared" si="7"/>
        <v>ok</v>
      </c>
      <c r="P209" s="26"/>
    </row>
    <row r="210" spans="1:16" ht="11.25" customHeight="1">
      <c r="A210" s="70"/>
      <c r="B210" s="70"/>
      <c r="C210" s="75"/>
      <c r="D210" s="70"/>
      <c r="E210" s="70"/>
      <c r="F210" s="70"/>
      <c r="G210" s="71"/>
      <c r="H210" s="70"/>
      <c r="I210" s="136"/>
      <c r="J210" s="134"/>
      <c r="K210" s="95"/>
      <c r="L210" s="70"/>
      <c r="M210" s="70"/>
      <c r="N210" s="22" t="str">
        <f t="shared" si="6"/>
        <v>국</v>
      </c>
      <c r="O210" s="26" t="str">
        <f t="shared" si="7"/>
        <v>ok</v>
      </c>
      <c r="P210" s="26"/>
    </row>
    <row r="211" spans="1:16" ht="11.25" customHeight="1">
      <c r="A211" s="70"/>
      <c r="B211" s="70"/>
      <c r="C211" s="75"/>
      <c r="D211" s="70"/>
      <c r="E211" s="70"/>
      <c r="F211" s="70"/>
      <c r="G211" s="71"/>
      <c r="H211" s="70"/>
      <c r="I211" s="136"/>
      <c r="J211" s="134"/>
      <c r="K211" s="95"/>
      <c r="L211" s="70"/>
      <c r="M211" s="70"/>
      <c r="N211" s="22" t="str">
        <f t="shared" si="6"/>
        <v>국</v>
      </c>
      <c r="O211" s="26" t="str">
        <f t="shared" si="7"/>
        <v>ok</v>
      </c>
      <c r="P211" s="26"/>
    </row>
    <row r="212" spans="1:16" ht="11.25" customHeight="1">
      <c r="A212" s="70"/>
      <c r="B212" s="70"/>
      <c r="C212" s="75"/>
      <c r="D212" s="70"/>
      <c r="E212" s="70"/>
      <c r="F212" s="75"/>
      <c r="G212" s="70"/>
      <c r="H212" s="70"/>
      <c r="I212" s="107"/>
      <c r="J212" s="72"/>
      <c r="K212" s="92"/>
      <c r="L212" s="75"/>
      <c r="M212" s="95"/>
      <c r="N212" s="22" t="str">
        <f t="shared" si="6"/>
        <v>국</v>
      </c>
      <c r="O212" s="26" t="str">
        <f t="shared" si="7"/>
        <v>ok</v>
      </c>
      <c r="P212" s="26"/>
    </row>
    <row r="213" spans="1:16" ht="11.25" customHeight="1">
      <c r="A213" s="70"/>
      <c r="B213" s="70"/>
      <c r="C213" s="75"/>
      <c r="D213" s="70"/>
      <c r="E213" s="70"/>
      <c r="F213" s="75"/>
      <c r="G213" s="70"/>
      <c r="H213" s="70"/>
      <c r="I213" s="107"/>
      <c r="J213" s="72"/>
      <c r="K213" s="92"/>
      <c r="L213" s="75"/>
      <c r="M213" s="95"/>
      <c r="N213" s="22" t="str">
        <f t="shared" si="6"/>
        <v>국</v>
      </c>
      <c r="O213" s="26" t="str">
        <f t="shared" si="7"/>
        <v>ok</v>
      </c>
      <c r="P213" s="26"/>
    </row>
    <row r="214" spans="1:16" ht="11.25" customHeight="1">
      <c r="A214" s="70"/>
      <c r="B214" s="70"/>
      <c r="C214" s="75"/>
      <c r="D214" s="70"/>
      <c r="E214" s="70"/>
      <c r="F214" s="75"/>
      <c r="G214" s="70"/>
      <c r="H214" s="70"/>
      <c r="I214" s="107"/>
      <c r="J214" s="72"/>
      <c r="K214" s="92"/>
      <c r="L214" s="75"/>
      <c r="M214" s="95"/>
      <c r="N214" s="22" t="str">
        <f t="shared" si="6"/>
        <v>국</v>
      </c>
      <c r="O214" s="26" t="str">
        <f t="shared" si="7"/>
        <v>ok</v>
      </c>
      <c r="P214" s="26"/>
    </row>
    <row r="215" spans="1:16" ht="11.25" customHeight="1">
      <c r="A215" s="70"/>
      <c r="B215" s="70"/>
      <c r="C215" s="75"/>
      <c r="D215" s="70"/>
      <c r="E215" s="70"/>
      <c r="F215" s="70"/>
      <c r="G215" s="71"/>
      <c r="H215" s="70"/>
      <c r="I215" s="136"/>
      <c r="J215" s="134"/>
      <c r="K215" s="95"/>
      <c r="L215" s="70"/>
      <c r="M215" s="70"/>
      <c r="N215" s="22" t="str">
        <f t="shared" si="6"/>
        <v>국</v>
      </c>
      <c r="O215" s="26" t="str">
        <f t="shared" si="7"/>
        <v>ok</v>
      </c>
      <c r="P215" s="26"/>
    </row>
    <row r="216" spans="1:16" ht="11.25" customHeight="1">
      <c r="A216" s="70"/>
      <c r="B216" s="70"/>
      <c r="C216" s="75"/>
      <c r="D216" s="70"/>
      <c r="E216" s="70"/>
      <c r="F216" s="70"/>
      <c r="G216" s="70"/>
      <c r="H216" s="70"/>
      <c r="I216" s="136"/>
      <c r="J216" s="72"/>
      <c r="K216" s="95"/>
      <c r="L216" s="70"/>
      <c r="M216" s="70"/>
      <c r="N216" s="22" t="str">
        <f t="shared" si="6"/>
        <v>국</v>
      </c>
      <c r="O216" s="26" t="str">
        <f t="shared" si="7"/>
        <v>ok</v>
      </c>
      <c r="P216" s="26"/>
    </row>
    <row r="217" spans="1:16" ht="11.25" customHeight="1">
      <c r="A217" s="70"/>
      <c r="B217" s="70"/>
      <c r="C217" s="75"/>
      <c r="D217" s="70"/>
      <c r="E217" s="70"/>
      <c r="F217" s="70"/>
      <c r="G217" s="70"/>
      <c r="H217" s="70"/>
      <c r="I217" s="136"/>
      <c r="J217" s="72"/>
      <c r="K217" s="95"/>
      <c r="L217" s="70"/>
      <c r="M217" s="70"/>
      <c r="N217" s="22" t="str">
        <f t="shared" si="6"/>
        <v>국</v>
      </c>
      <c r="O217" s="26" t="str">
        <f t="shared" si="7"/>
        <v>ok</v>
      </c>
      <c r="P217" s="26"/>
    </row>
    <row r="218" spans="1:16" ht="11.25" customHeight="1">
      <c r="A218" s="70"/>
      <c r="B218" s="70"/>
      <c r="C218" s="75"/>
      <c r="D218" s="70"/>
      <c r="E218" s="70"/>
      <c r="F218" s="70"/>
      <c r="G218" s="70"/>
      <c r="H218" s="70"/>
      <c r="I218" s="136"/>
      <c r="J218" s="72"/>
      <c r="K218" s="95"/>
      <c r="L218" s="70"/>
      <c r="M218" s="70"/>
      <c r="N218" s="22" t="str">
        <f t="shared" si="6"/>
        <v>국</v>
      </c>
      <c r="O218" s="26" t="str">
        <f t="shared" si="7"/>
        <v>ok</v>
      </c>
      <c r="P218" s="26"/>
    </row>
    <row r="219" spans="1:16" ht="11.25" customHeight="1">
      <c r="A219" s="70"/>
      <c r="B219" s="70"/>
      <c r="C219" s="75"/>
      <c r="D219" s="70"/>
      <c r="E219" s="70"/>
      <c r="F219" s="70"/>
      <c r="G219" s="70"/>
      <c r="H219" s="70"/>
      <c r="I219" s="136"/>
      <c r="J219" s="72"/>
      <c r="K219" s="95"/>
      <c r="L219" s="70"/>
      <c r="M219" s="70"/>
      <c r="N219" s="22" t="str">
        <f t="shared" si="6"/>
        <v>국</v>
      </c>
      <c r="O219" s="26" t="str">
        <f t="shared" si="7"/>
        <v>ok</v>
      </c>
      <c r="P219" s="26"/>
    </row>
    <row r="220" spans="1:16" ht="11.25" customHeight="1">
      <c r="A220" s="70"/>
      <c r="B220" s="70"/>
      <c r="C220" s="75"/>
      <c r="D220" s="70"/>
      <c r="E220" s="70"/>
      <c r="F220" s="70"/>
      <c r="G220" s="70"/>
      <c r="H220" s="70"/>
      <c r="I220" s="136"/>
      <c r="J220" s="72"/>
      <c r="K220" s="95"/>
      <c r="L220" s="70"/>
      <c r="M220" s="70"/>
      <c r="N220" s="22" t="str">
        <f t="shared" si="6"/>
        <v>국</v>
      </c>
      <c r="O220" s="26" t="str">
        <f t="shared" si="7"/>
        <v>ok</v>
      </c>
      <c r="P220" s="26"/>
    </row>
    <row r="221" spans="1:16" ht="11.25" customHeight="1">
      <c r="A221" s="70"/>
      <c r="B221" s="70"/>
      <c r="C221" s="75"/>
      <c r="D221" s="70"/>
      <c r="E221" s="70"/>
      <c r="F221" s="70"/>
      <c r="G221" s="70"/>
      <c r="H221" s="70"/>
      <c r="I221" s="136"/>
      <c r="J221" s="72"/>
      <c r="K221" s="95"/>
      <c r="L221" s="70"/>
      <c r="M221" s="70"/>
      <c r="N221" s="22" t="str">
        <f t="shared" si="6"/>
        <v>국</v>
      </c>
      <c r="O221" s="26" t="str">
        <f t="shared" si="7"/>
        <v>ok</v>
      </c>
      <c r="P221" s="26"/>
    </row>
    <row r="222" spans="1:16" ht="11.25" customHeight="1">
      <c r="A222" s="70"/>
      <c r="B222" s="70"/>
      <c r="C222" s="75"/>
      <c r="D222" s="70"/>
      <c r="E222" s="70"/>
      <c r="F222" s="70"/>
      <c r="G222" s="70"/>
      <c r="H222" s="70"/>
      <c r="I222" s="136"/>
      <c r="J222" s="72"/>
      <c r="K222" s="95"/>
      <c r="L222" s="70"/>
      <c r="M222" s="70"/>
      <c r="N222" s="22" t="str">
        <f t="shared" si="6"/>
        <v>국</v>
      </c>
      <c r="O222" s="26" t="str">
        <f t="shared" si="7"/>
        <v>ok</v>
      </c>
      <c r="P222" s="26"/>
    </row>
    <row r="223" spans="1:16" ht="11.25" customHeight="1">
      <c r="A223" s="70"/>
      <c r="B223" s="70"/>
      <c r="C223" s="75"/>
      <c r="D223" s="70"/>
      <c r="E223" s="70"/>
      <c r="F223" s="70"/>
      <c r="G223" s="70"/>
      <c r="H223" s="70"/>
      <c r="I223" s="136"/>
      <c r="J223" s="72"/>
      <c r="K223" s="95"/>
      <c r="L223" s="70"/>
      <c r="M223" s="70"/>
      <c r="N223" s="22" t="str">
        <f t="shared" si="6"/>
        <v>국</v>
      </c>
      <c r="O223" s="26" t="str">
        <f t="shared" si="7"/>
        <v>ok</v>
      </c>
      <c r="P223" s="26"/>
    </row>
    <row r="224" spans="1:16" ht="11.25" customHeight="1">
      <c r="A224" s="70"/>
      <c r="B224" s="70"/>
      <c r="C224" s="75"/>
      <c r="D224" s="70"/>
      <c r="E224" s="70"/>
      <c r="F224" s="70"/>
      <c r="G224" s="71"/>
      <c r="H224" s="70"/>
      <c r="I224" s="136"/>
      <c r="J224" s="134"/>
      <c r="K224" s="95"/>
      <c r="L224" s="70"/>
      <c r="M224" s="70"/>
      <c r="N224" s="22" t="str">
        <f t="shared" si="6"/>
        <v>국</v>
      </c>
      <c r="O224" s="26" t="str">
        <f t="shared" si="7"/>
        <v>ok</v>
      </c>
      <c r="P224" s="26"/>
    </row>
    <row r="225" spans="1:16" ht="11.25" customHeight="1">
      <c r="A225" s="70"/>
      <c r="B225" s="70"/>
      <c r="C225" s="75"/>
      <c r="D225" s="70"/>
      <c r="E225" s="70"/>
      <c r="F225" s="70"/>
      <c r="G225" s="70"/>
      <c r="H225" s="70"/>
      <c r="I225" s="136"/>
      <c r="J225" s="72"/>
      <c r="K225" s="95"/>
      <c r="L225" s="70"/>
      <c r="M225" s="70"/>
      <c r="N225" s="22" t="str">
        <f t="shared" si="6"/>
        <v>국</v>
      </c>
      <c r="O225" s="26" t="str">
        <f t="shared" si="7"/>
        <v>ok</v>
      </c>
      <c r="P225" s="26"/>
    </row>
    <row r="226" spans="1:16" ht="11.25" customHeight="1">
      <c r="A226" s="70"/>
      <c r="B226" s="70"/>
      <c r="C226" s="75"/>
      <c r="D226" s="70"/>
      <c r="E226" s="70"/>
      <c r="F226" s="70"/>
      <c r="G226" s="70"/>
      <c r="H226" s="70"/>
      <c r="I226" s="136"/>
      <c r="J226" s="72"/>
      <c r="K226" s="92"/>
      <c r="L226" s="70"/>
      <c r="M226" s="70"/>
      <c r="N226" s="22" t="str">
        <f t="shared" si="6"/>
        <v>국</v>
      </c>
      <c r="O226" s="26" t="str">
        <f t="shared" si="7"/>
        <v>ok</v>
      </c>
      <c r="P226" s="26"/>
    </row>
    <row r="227" spans="1:16" ht="11.25" customHeight="1">
      <c r="A227" s="70"/>
      <c r="B227" s="70"/>
      <c r="C227" s="75"/>
      <c r="D227" s="70"/>
      <c r="E227" s="70"/>
      <c r="F227" s="70"/>
      <c r="G227" s="70"/>
      <c r="H227" s="70"/>
      <c r="I227" s="136"/>
      <c r="J227" s="72"/>
      <c r="K227" s="95"/>
      <c r="L227" s="70"/>
      <c r="M227" s="70"/>
      <c r="N227" s="22" t="str">
        <f t="shared" si="6"/>
        <v>국</v>
      </c>
      <c r="O227" s="26" t="str">
        <f t="shared" si="7"/>
        <v>ok</v>
      </c>
      <c r="P227" s="26"/>
    </row>
    <row r="228" spans="1:16" ht="11.25" customHeight="1">
      <c r="A228" s="70"/>
      <c r="B228" s="70"/>
      <c r="C228" s="75"/>
      <c r="D228" s="70"/>
      <c r="E228" s="70"/>
      <c r="F228" s="70"/>
      <c r="G228" s="70"/>
      <c r="H228" s="70"/>
      <c r="I228" s="136"/>
      <c r="J228" s="72"/>
      <c r="K228" s="95"/>
      <c r="L228" s="70"/>
      <c r="M228" s="70"/>
      <c r="N228" s="22" t="str">
        <f t="shared" si="6"/>
        <v>국</v>
      </c>
      <c r="O228" s="26" t="str">
        <f t="shared" si="7"/>
        <v>ok</v>
      </c>
      <c r="P228" s="26"/>
    </row>
    <row r="229" spans="1:16" ht="11.25" customHeight="1">
      <c r="A229" s="70"/>
      <c r="B229" s="70"/>
      <c r="C229" s="75"/>
      <c r="D229" s="70"/>
      <c r="E229" s="70"/>
      <c r="F229" s="70"/>
      <c r="G229" s="70"/>
      <c r="H229" s="70"/>
      <c r="I229" s="136"/>
      <c r="J229" s="72"/>
      <c r="K229" s="95"/>
      <c r="L229" s="70"/>
      <c r="M229" s="70"/>
      <c r="N229" s="22" t="str">
        <f t="shared" si="6"/>
        <v>국</v>
      </c>
      <c r="O229" s="26" t="str">
        <f t="shared" si="7"/>
        <v>ok</v>
      </c>
      <c r="P229" s="26"/>
    </row>
    <row r="230" spans="1:16" ht="11.25" customHeight="1">
      <c r="A230" s="70"/>
      <c r="B230" s="70"/>
      <c r="C230" s="75"/>
      <c r="D230" s="70"/>
      <c r="E230" s="70"/>
      <c r="F230" s="70"/>
      <c r="G230" s="70"/>
      <c r="H230" s="70"/>
      <c r="I230" s="136"/>
      <c r="J230" s="72"/>
      <c r="K230" s="92"/>
      <c r="L230" s="70"/>
      <c r="M230" s="70"/>
      <c r="N230" s="22" t="str">
        <f t="shared" si="6"/>
        <v>국</v>
      </c>
      <c r="O230" s="26" t="str">
        <f t="shared" si="7"/>
        <v>ok</v>
      </c>
      <c r="P230" s="26"/>
    </row>
    <row r="231" spans="1:16" ht="11.25" customHeight="1">
      <c r="A231" s="70"/>
      <c r="B231" s="70"/>
      <c r="C231" s="70"/>
      <c r="D231" s="70"/>
      <c r="E231" s="70"/>
      <c r="F231" s="70"/>
      <c r="G231" s="70"/>
      <c r="H231" s="70"/>
      <c r="I231" s="136"/>
      <c r="J231" s="72"/>
      <c r="K231" s="75"/>
      <c r="L231" s="70"/>
      <c r="M231" s="70"/>
      <c r="N231" s="22" t="str">
        <f t="shared" si="6"/>
        <v>국</v>
      </c>
      <c r="O231" s="26" t="str">
        <f t="shared" si="7"/>
        <v>ok</v>
      </c>
      <c r="P231" s="26"/>
    </row>
    <row r="232" spans="1:16" ht="11.25" customHeight="1">
      <c r="A232" s="70"/>
      <c r="B232" s="70"/>
      <c r="C232" s="70"/>
      <c r="D232" s="70"/>
      <c r="E232" s="70"/>
      <c r="F232" s="70"/>
      <c r="G232" s="70"/>
      <c r="H232" s="70"/>
      <c r="I232" s="136"/>
      <c r="J232" s="72"/>
      <c r="K232" s="92"/>
      <c r="L232" s="70"/>
      <c r="M232" s="70"/>
      <c r="N232" s="22" t="str">
        <f t="shared" si="6"/>
        <v>국</v>
      </c>
      <c r="O232" s="26" t="str">
        <f t="shared" si="7"/>
        <v>ok</v>
      </c>
      <c r="P232" s="26"/>
    </row>
    <row r="233" spans="1:16" ht="11.25" customHeight="1">
      <c r="A233" s="70"/>
      <c r="B233" s="70"/>
      <c r="C233" s="70"/>
      <c r="D233" s="70"/>
      <c r="E233" s="70"/>
      <c r="F233" s="70"/>
      <c r="G233" s="70"/>
      <c r="H233" s="70"/>
      <c r="I233" s="136"/>
      <c r="J233" s="72"/>
      <c r="K233" s="92"/>
      <c r="L233" s="70"/>
      <c r="M233" s="70"/>
      <c r="N233" s="22" t="str">
        <f t="shared" si="6"/>
        <v>국</v>
      </c>
      <c r="O233" s="26" t="str">
        <f t="shared" si="7"/>
        <v>ok</v>
      </c>
      <c r="P233" s="26"/>
    </row>
    <row r="234" spans="1:16" ht="11.25" customHeight="1">
      <c r="A234" s="70"/>
      <c r="B234" s="70"/>
      <c r="C234" s="70"/>
      <c r="D234" s="70"/>
      <c r="E234" s="70"/>
      <c r="F234" s="70"/>
      <c r="G234" s="70"/>
      <c r="H234" s="70"/>
      <c r="I234" s="136"/>
      <c r="J234" s="72"/>
      <c r="K234" s="92"/>
      <c r="L234" s="70"/>
      <c r="M234" s="70"/>
      <c r="N234" s="22" t="str">
        <f t="shared" si="6"/>
        <v>국</v>
      </c>
      <c r="O234" s="26" t="str">
        <f t="shared" si="7"/>
        <v>ok</v>
      </c>
      <c r="P234" s="26"/>
    </row>
    <row r="235" spans="1:16" ht="11.25" customHeight="1">
      <c r="A235" s="70"/>
      <c r="B235" s="70"/>
      <c r="C235" s="70"/>
      <c r="D235" s="70"/>
      <c r="E235" s="70"/>
      <c r="F235" s="70"/>
      <c r="G235" s="70"/>
      <c r="H235" s="70"/>
      <c r="I235" s="136"/>
      <c r="J235" s="72"/>
      <c r="K235" s="92"/>
      <c r="L235" s="70"/>
      <c r="M235" s="70"/>
      <c r="N235" s="22" t="str">
        <f t="shared" si="6"/>
        <v>국</v>
      </c>
      <c r="O235" s="26" t="str">
        <f t="shared" si="7"/>
        <v>ok</v>
      </c>
      <c r="P235" s="26"/>
    </row>
    <row r="236" spans="1:16" ht="11.25" customHeight="1">
      <c r="A236" s="70"/>
      <c r="B236" s="70"/>
      <c r="C236" s="70"/>
      <c r="D236" s="70"/>
      <c r="E236" s="70"/>
      <c r="F236" s="70"/>
      <c r="G236" s="70"/>
      <c r="H236" s="70"/>
      <c r="I236" s="136"/>
      <c r="J236" s="72"/>
      <c r="K236" s="92"/>
      <c r="L236" s="70"/>
      <c r="M236" s="70"/>
      <c r="N236" s="22" t="str">
        <f t="shared" si="6"/>
        <v>국</v>
      </c>
      <c r="O236" s="26" t="str">
        <f t="shared" si="7"/>
        <v>ok</v>
      </c>
      <c r="P236" s="26"/>
    </row>
    <row r="237" spans="1:16" ht="11.25" customHeight="1">
      <c r="A237" s="70"/>
      <c r="B237" s="70"/>
      <c r="C237" s="70"/>
      <c r="D237" s="70"/>
      <c r="E237" s="70"/>
      <c r="F237" s="70"/>
      <c r="G237" s="70"/>
      <c r="H237" s="70"/>
      <c r="I237" s="136"/>
      <c r="J237" s="72"/>
      <c r="K237" s="92"/>
      <c r="L237" s="70"/>
      <c r="M237" s="70"/>
      <c r="N237" s="22" t="str">
        <f t="shared" si="6"/>
        <v>국</v>
      </c>
      <c r="O237" s="26" t="str">
        <f t="shared" si="7"/>
        <v>ok</v>
      </c>
      <c r="P237" s="26"/>
    </row>
    <row r="238" spans="1:16" ht="11.25" customHeight="1">
      <c r="A238" s="70"/>
      <c r="B238" s="70"/>
      <c r="C238" s="70"/>
      <c r="D238" s="70"/>
      <c r="E238" s="70"/>
      <c r="F238" s="70"/>
      <c r="G238" s="70"/>
      <c r="H238" s="70"/>
      <c r="I238" s="136"/>
      <c r="J238" s="72"/>
      <c r="K238" s="92"/>
      <c r="L238" s="70"/>
      <c r="M238" s="70"/>
      <c r="N238" s="22" t="str">
        <f t="shared" si="6"/>
        <v>국</v>
      </c>
      <c r="O238" s="26" t="str">
        <f t="shared" si="7"/>
        <v>ok</v>
      </c>
      <c r="P238" s="26"/>
    </row>
    <row r="239" spans="1:16" ht="11.25" customHeight="1">
      <c r="A239" s="70"/>
      <c r="B239" s="70"/>
      <c r="C239" s="70"/>
      <c r="D239" s="70"/>
      <c r="E239" s="70"/>
      <c r="F239" s="70"/>
      <c r="G239" s="70"/>
      <c r="H239" s="70"/>
      <c r="I239" s="136"/>
      <c r="J239" s="72"/>
      <c r="K239" s="92"/>
      <c r="L239" s="70"/>
      <c r="M239" s="70"/>
      <c r="N239" s="22" t="str">
        <f t="shared" si="6"/>
        <v>국</v>
      </c>
      <c r="O239" s="26" t="str">
        <f t="shared" si="7"/>
        <v>ok</v>
      </c>
      <c r="P239" s="26"/>
    </row>
    <row r="240" spans="1:16" ht="11.25" customHeight="1">
      <c r="A240" s="70"/>
      <c r="B240" s="70"/>
      <c r="C240" s="70"/>
      <c r="D240" s="70"/>
      <c r="E240" s="70"/>
      <c r="F240" s="70"/>
      <c r="G240" s="70"/>
      <c r="H240" s="70"/>
      <c r="I240" s="136"/>
      <c r="J240" s="72"/>
      <c r="K240" s="92"/>
      <c r="L240" s="70"/>
      <c r="M240" s="70"/>
      <c r="N240" s="22" t="str">
        <f t="shared" si="6"/>
        <v>국</v>
      </c>
      <c r="O240" s="26" t="str">
        <f t="shared" si="7"/>
        <v>ok</v>
      </c>
      <c r="P240" s="26"/>
    </row>
    <row r="241" spans="1:16" ht="11.25" customHeight="1">
      <c r="A241" s="70"/>
      <c r="B241" s="70"/>
      <c r="C241" s="70"/>
      <c r="D241" s="70"/>
      <c r="E241" s="70"/>
      <c r="F241" s="70"/>
      <c r="G241" s="70"/>
      <c r="H241" s="70"/>
      <c r="I241" s="136"/>
      <c r="J241" s="72"/>
      <c r="K241" s="92"/>
      <c r="L241" s="70"/>
      <c r="M241" s="70"/>
      <c r="N241" s="22" t="str">
        <f t="shared" si="6"/>
        <v>국</v>
      </c>
      <c r="O241" s="26" t="str">
        <f t="shared" si="7"/>
        <v>ok</v>
      </c>
      <c r="P241" s="26"/>
    </row>
    <row r="242" spans="1:16" ht="11.25" customHeight="1">
      <c r="A242" s="70"/>
      <c r="B242" s="70"/>
      <c r="C242" s="75"/>
      <c r="D242" s="70"/>
      <c r="E242" s="70"/>
      <c r="F242" s="70"/>
      <c r="G242" s="71"/>
      <c r="H242" s="70"/>
      <c r="I242" s="136"/>
      <c r="J242" s="134"/>
      <c r="K242" s="95"/>
      <c r="L242" s="70"/>
      <c r="M242" s="70"/>
      <c r="N242" s="22" t="str">
        <f t="shared" si="6"/>
        <v>국</v>
      </c>
      <c r="O242" s="26" t="str">
        <f t="shared" si="7"/>
        <v>ok</v>
      </c>
      <c r="P242" s="26"/>
    </row>
    <row r="243" spans="1:16" ht="11.25" customHeight="1">
      <c r="A243" s="70"/>
      <c r="B243" s="70"/>
      <c r="C243" s="75"/>
      <c r="D243" s="70"/>
      <c r="E243" s="70"/>
      <c r="F243" s="70"/>
      <c r="G243" s="71"/>
      <c r="H243" s="70"/>
      <c r="I243" s="136"/>
      <c r="J243" s="134"/>
      <c r="K243" s="95"/>
      <c r="L243" s="70"/>
      <c r="M243" s="70"/>
      <c r="N243" s="22" t="str">
        <f t="shared" si="6"/>
        <v>국</v>
      </c>
      <c r="O243" s="26" t="str">
        <f t="shared" si="7"/>
        <v>ok</v>
      </c>
      <c r="P243" s="26"/>
    </row>
    <row r="244" spans="1:16" ht="11.25" customHeight="1">
      <c r="A244" s="70"/>
      <c r="B244" s="70"/>
      <c r="C244" s="70"/>
      <c r="D244" s="70"/>
      <c r="E244" s="70"/>
      <c r="F244" s="70"/>
      <c r="G244" s="70"/>
      <c r="H244" s="70"/>
      <c r="I244" s="136"/>
      <c r="J244" s="72"/>
      <c r="K244" s="92"/>
      <c r="L244" s="70"/>
      <c r="M244" s="70"/>
      <c r="N244" s="22" t="str">
        <f t="shared" si="6"/>
        <v>국</v>
      </c>
      <c r="O244" s="26" t="str">
        <f t="shared" si="7"/>
        <v>ok</v>
      </c>
      <c r="P244" s="26"/>
    </row>
    <row r="245" spans="1:16" ht="11.25" customHeight="1">
      <c r="A245" s="70"/>
      <c r="B245" s="70"/>
      <c r="C245" s="70"/>
      <c r="D245" s="70"/>
      <c r="E245" s="70"/>
      <c r="F245" s="70"/>
      <c r="G245" s="70"/>
      <c r="H245" s="70"/>
      <c r="I245" s="136"/>
      <c r="J245" s="72"/>
      <c r="K245" s="92"/>
      <c r="L245" s="70"/>
      <c r="M245" s="70"/>
      <c r="N245" s="22" t="str">
        <f t="shared" si="6"/>
        <v>국</v>
      </c>
      <c r="O245" s="26" t="str">
        <f t="shared" si="7"/>
        <v>ok</v>
      </c>
      <c r="P245" s="26"/>
    </row>
    <row r="246" spans="1:16" ht="11.25" customHeight="1">
      <c r="A246" s="70"/>
      <c r="B246" s="70"/>
      <c r="C246" s="70"/>
      <c r="D246" s="70"/>
      <c r="E246" s="70"/>
      <c r="F246" s="70"/>
      <c r="G246" s="70"/>
      <c r="H246" s="70"/>
      <c r="I246" s="136"/>
      <c r="J246" s="72"/>
      <c r="K246" s="75"/>
      <c r="L246" s="70"/>
      <c r="M246" s="70"/>
      <c r="N246" s="22" t="str">
        <f t="shared" si="6"/>
        <v>국</v>
      </c>
      <c r="O246" s="26" t="str">
        <f t="shared" si="7"/>
        <v>ok</v>
      </c>
      <c r="P246" s="26"/>
    </row>
    <row r="247" spans="1:16" ht="11.25" customHeight="1">
      <c r="A247" s="70"/>
      <c r="B247" s="70"/>
      <c r="C247" s="70"/>
      <c r="D247" s="70"/>
      <c r="E247" s="70"/>
      <c r="F247" s="70"/>
      <c r="G247" s="70"/>
      <c r="H247" s="70"/>
      <c r="I247" s="136"/>
      <c r="J247" s="72"/>
      <c r="K247" s="92"/>
      <c r="L247" s="70"/>
      <c r="M247" s="70"/>
      <c r="N247" s="22" t="str">
        <f t="shared" si="6"/>
        <v>국</v>
      </c>
      <c r="O247" s="26" t="str">
        <f t="shared" si="7"/>
        <v>ok</v>
      </c>
      <c r="P247" s="26"/>
    </row>
    <row r="248" spans="1:16" ht="11.25" customHeight="1">
      <c r="A248" s="70"/>
      <c r="B248" s="70"/>
      <c r="C248" s="70"/>
      <c r="D248" s="70"/>
      <c r="E248" s="70"/>
      <c r="F248" s="70"/>
      <c r="G248" s="70"/>
      <c r="H248" s="70"/>
      <c r="I248" s="136"/>
      <c r="J248" s="72"/>
      <c r="K248" s="92"/>
      <c r="L248" s="70"/>
      <c r="M248" s="70"/>
      <c r="N248" s="22" t="str">
        <f t="shared" si="6"/>
        <v>국</v>
      </c>
      <c r="O248" s="26" t="str">
        <f t="shared" si="7"/>
        <v>ok</v>
      </c>
      <c r="P248" s="26"/>
    </row>
    <row r="249" spans="1:16" ht="11.25" customHeight="1">
      <c r="A249" s="70"/>
      <c r="B249" s="70"/>
      <c r="C249" s="70"/>
      <c r="D249" s="70"/>
      <c r="E249" s="70"/>
      <c r="F249" s="70"/>
      <c r="G249" s="70"/>
      <c r="H249" s="70"/>
      <c r="I249" s="136"/>
      <c r="J249" s="72"/>
      <c r="K249" s="92"/>
      <c r="L249" s="70"/>
      <c r="M249" s="70"/>
      <c r="N249" s="22" t="str">
        <f t="shared" si="6"/>
        <v>국</v>
      </c>
      <c r="O249" s="26" t="str">
        <f t="shared" si="7"/>
        <v>ok</v>
      </c>
      <c r="P249" s="26"/>
    </row>
    <row r="250" spans="1:16" ht="11.25" customHeight="1">
      <c r="A250" s="70"/>
      <c r="B250" s="70"/>
      <c r="C250" s="70"/>
      <c r="D250" s="70"/>
      <c r="E250" s="70"/>
      <c r="F250" s="70"/>
      <c r="G250" s="70"/>
      <c r="H250" s="70"/>
      <c r="I250" s="136"/>
      <c r="J250" s="72"/>
      <c r="K250" s="92"/>
      <c r="L250" s="70"/>
      <c r="M250" s="70"/>
      <c r="N250" s="22" t="str">
        <f t="shared" si="6"/>
        <v>국</v>
      </c>
      <c r="O250" s="26" t="str">
        <f t="shared" si="7"/>
        <v>ok</v>
      </c>
      <c r="P250" s="26"/>
    </row>
    <row r="251" spans="1:16" ht="11.25" customHeight="1">
      <c r="A251" s="70"/>
      <c r="B251" s="70"/>
      <c r="C251" s="70"/>
      <c r="D251" s="70"/>
      <c r="E251" s="70"/>
      <c r="F251" s="70"/>
      <c r="G251" s="70"/>
      <c r="H251" s="70"/>
      <c r="I251" s="136"/>
      <c r="J251" s="72"/>
      <c r="K251" s="92"/>
      <c r="L251" s="70"/>
      <c r="M251" s="70"/>
      <c r="N251" s="22" t="str">
        <f t="shared" si="6"/>
        <v>국</v>
      </c>
      <c r="O251" s="26" t="str">
        <f t="shared" si="7"/>
        <v>ok</v>
      </c>
      <c r="P251" s="26"/>
    </row>
    <row r="252" spans="1:16" ht="11.25" customHeight="1">
      <c r="A252" s="70"/>
      <c r="B252" s="70"/>
      <c r="C252" s="70"/>
      <c r="D252" s="70"/>
      <c r="E252" s="70"/>
      <c r="F252" s="70"/>
      <c r="G252" s="70"/>
      <c r="H252" s="70"/>
      <c r="I252" s="136"/>
      <c r="J252" s="72"/>
      <c r="K252" s="75"/>
      <c r="L252" s="70"/>
      <c r="M252" s="70"/>
      <c r="N252" s="22" t="str">
        <f t="shared" si="6"/>
        <v>국</v>
      </c>
      <c r="O252" s="26" t="str">
        <f t="shared" si="7"/>
        <v>ok</v>
      </c>
      <c r="P252" s="26"/>
    </row>
    <row r="253" spans="1:16" ht="11.25" customHeight="1">
      <c r="A253" s="70"/>
      <c r="B253" s="70"/>
      <c r="C253" s="70"/>
      <c r="D253" s="70"/>
      <c r="E253" s="70"/>
      <c r="F253" s="70"/>
      <c r="G253" s="70"/>
      <c r="H253" s="70"/>
      <c r="I253" s="136"/>
      <c r="J253" s="72"/>
      <c r="K253" s="75"/>
      <c r="L253" s="70"/>
      <c r="M253" s="70"/>
      <c r="N253" s="22" t="str">
        <f t="shared" si="6"/>
        <v>국</v>
      </c>
      <c r="O253" s="26" t="str">
        <f t="shared" si="7"/>
        <v>ok</v>
      </c>
      <c r="P253" s="26"/>
    </row>
    <row r="254" spans="1:16" ht="11.25" customHeight="1">
      <c r="A254" s="70"/>
      <c r="B254" s="70"/>
      <c r="C254" s="70"/>
      <c r="D254" s="70"/>
      <c r="E254" s="70"/>
      <c r="F254" s="70"/>
      <c r="G254" s="70"/>
      <c r="H254" s="70"/>
      <c r="I254" s="136"/>
      <c r="J254" s="72"/>
      <c r="K254" s="75"/>
      <c r="L254" s="70"/>
      <c r="M254" s="70"/>
      <c r="N254" s="22" t="str">
        <f t="shared" si="6"/>
        <v>국</v>
      </c>
      <c r="O254" s="26" t="str">
        <f t="shared" si="7"/>
        <v>ok</v>
      </c>
      <c r="P254" s="26"/>
    </row>
    <row r="255" spans="1:16" ht="11.25" customHeight="1">
      <c r="A255" s="70"/>
      <c r="B255" s="70"/>
      <c r="C255" s="70"/>
      <c r="D255" s="70"/>
      <c r="E255" s="70"/>
      <c r="F255" s="70"/>
      <c r="G255" s="70"/>
      <c r="H255" s="70"/>
      <c r="I255" s="136"/>
      <c r="J255" s="72"/>
      <c r="K255" s="92"/>
      <c r="L255" s="70"/>
      <c r="M255" s="70"/>
      <c r="N255" s="22" t="str">
        <f t="shared" si="6"/>
        <v>국</v>
      </c>
      <c r="O255" s="26" t="str">
        <f t="shared" si="7"/>
        <v>ok</v>
      </c>
      <c r="P255" s="26"/>
    </row>
    <row r="256" spans="1:16" ht="11.25" customHeight="1">
      <c r="A256" s="70"/>
      <c r="B256" s="70"/>
      <c r="C256" s="75"/>
      <c r="D256" s="70"/>
      <c r="E256" s="70"/>
      <c r="F256" s="70"/>
      <c r="G256" s="71"/>
      <c r="H256" s="70"/>
      <c r="I256" s="136"/>
      <c r="J256" s="134"/>
      <c r="K256" s="95"/>
      <c r="L256" s="70"/>
      <c r="M256" s="70"/>
      <c r="N256" s="22" t="str">
        <f t="shared" si="6"/>
        <v>국</v>
      </c>
      <c r="O256" s="26" t="str">
        <f t="shared" si="7"/>
        <v>ok</v>
      </c>
      <c r="P256" s="26"/>
    </row>
    <row r="257" spans="1:16" ht="11.25" customHeight="1">
      <c r="A257" s="70"/>
      <c r="B257" s="70"/>
      <c r="C257" s="70"/>
      <c r="D257" s="70"/>
      <c r="E257" s="70"/>
      <c r="F257" s="70"/>
      <c r="G257" s="70"/>
      <c r="H257" s="70"/>
      <c r="I257" s="136"/>
      <c r="J257" s="72"/>
      <c r="K257" s="75"/>
      <c r="L257" s="70"/>
      <c r="M257" s="70"/>
      <c r="N257" s="22" t="str">
        <f t="shared" si="6"/>
        <v>국</v>
      </c>
      <c r="O257" s="26" t="str">
        <f t="shared" si="7"/>
        <v>ok</v>
      </c>
      <c r="P257" s="26"/>
    </row>
    <row r="258" spans="1:16" ht="11.25" customHeight="1">
      <c r="A258" s="70"/>
      <c r="B258" s="70"/>
      <c r="C258" s="70"/>
      <c r="D258" s="70"/>
      <c r="E258" s="70"/>
      <c r="F258" s="70"/>
      <c r="G258" s="70"/>
      <c r="H258" s="70"/>
      <c r="I258" s="136"/>
      <c r="J258" s="72"/>
      <c r="K258" s="92"/>
      <c r="L258" s="70"/>
      <c r="M258" s="70"/>
      <c r="N258" s="22" t="str">
        <f t="shared" ref="N258:N321" si="8">IF(ISBLANK(K258),"국","사")</f>
        <v>국</v>
      </c>
      <c r="O258" s="26" t="str">
        <f t="shared" ref="O258:O321" si="9">IF(I258&gt;=J258,"ok","NG")</f>
        <v>ok</v>
      </c>
      <c r="P258" s="26"/>
    </row>
    <row r="259" spans="1:16" ht="11.25" customHeight="1">
      <c r="A259" s="70"/>
      <c r="B259" s="70"/>
      <c r="C259" s="70"/>
      <c r="D259" s="70"/>
      <c r="E259" s="70"/>
      <c r="F259" s="70"/>
      <c r="G259" s="70"/>
      <c r="H259" s="70"/>
      <c r="I259" s="136"/>
      <c r="J259" s="72"/>
      <c r="K259" s="92"/>
      <c r="L259" s="70"/>
      <c r="M259" s="70"/>
      <c r="N259" s="22" t="str">
        <f t="shared" si="8"/>
        <v>국</v>
      </c>
      <c r="O259" s="26" t="str">
        <f t="shared" si="9"/>
        <v>ok</v>
      </c>
      <c r="P259" s="26"/>
    </row>
    <row r="260" spans="1:16" ht="11.25" customHeight="1">
      <c r="A260" s="70"/>
      <c r="B260" s="70"/>
      <c r="C260" s="70"/>
      <c r="D260" s="70"/>
      <c r="E260" s="70"/>
      <c r="F260" s="70"/>
      <c r="G260" s="70"/>
      <c r="H260" s="70"/>
      <c r="I260" s="136"/>
      <c r="J260" s="72"/>
      <c r="K260" s="92"/>
      <c r="L260" s="70"/>
      <c r="M260" s="70"/>
      <c r="N260" s="22" t="str">
        <f t="shared" si="8"/>
        <v>국</v>
      </c>
      <c r="O260" s="26" t="str">
        <f t="shared" si="9"/>
        <v>ok</v>
      </c>
      <c r="P260" s="26"/>
    </row>
    <row r="261" spans="1:16" ht="11.25" customHeight="1">
      <c r="A261" s="70"/>
      <c r="B261" s="70"/>
      <c r="C261" s="70"/>
      <c r="D261" s="70"/>
      <c r="E261" s="70"/>
      <c r="F261" s="70"/>
      <c r="G261" s="70"/>
      <c r="H261" s="70"/>
      <c r="I261" s="136"/>
      <c r="J261" s="72"/>
      <c r="K261" s="92"/>
      <c r="L261" s="70"/>
      <c r="M261" s="70"/>
      <c r="N261" s="22" t="str">
        <f t="shared" si="8"/>
        <v>국</v>
      </c>
      <c r="O261" s="26" t="str">
        <f t="shared" si="9"/>
        <v>ok</v>
      </c>
      <c r="P261" s="26"/>
    </row>
    <row r="262" spans="1:16" ht="11.25" customHeight="1">
      <c r="A262" s="70"/>
      <c r="B262" s="70"/>
      <c r="C262" s="70"/>
      <c r="D262" s="70"/>
      <c r="E262" s="70"/>
      <c r="F262" s="70"/>
      <c r="G262" s="70"/>
      <c r="H262" s="70"/>
      <c r="I262" s="136"/>
      <c r="J262" s="72"/>
      <c r="K262" s="92"/>
      <c r="L262" s="70"/>
      <c r="M262" s="70"/>
      <c r="N262" s="22" t="str">
        <f t="shared" si="8"/>
        <v>국</v>
      </c>
      <c r="O262" s="26" t="str">
        <f t="shared" si="9"/>
        <v>ok</v>
      </c>
      <c r="P262" s="26"/>
    </row>
    <row r="263" spans="1:16" ht="11.25" customHeight="1">
      <c r="A263" s="70"/>
      <c r="B263" s="70"/>
      <c r="C263" s="70"/>
      <c r="D263" s="70"/>
      <c r="E263" s="70"/>
      <c r="F263" s="70"/>
      <c r="G263" s="70"/>
      <c r="H263" s="70"/>
      <c r="I263" s="136"/>
      <c r="J263" s="72"/>
      <c r="K263" s="92"/>
      <c r="L263" s="70"/>
      <c r="M263" s="70"/>
      <c r="N263" s="22" t="str">
        <f t="shared" si="8"/>
        <v>국</v>
      </c>
      <c r="O263" s="26" t="str">
        <f t="shared" si="9"/>
        <v>ok</v>
      </c>
      <c r="P263" s="26"/>
    </row>
    <row r="264" spans="1:16" ht="11.25" customHeight="1">
      <c r="A264" s="70"/>
      <c r="B264" s="70"/>
      <c r="C264" s="70"/>
      <c r="D264" s="70"/>
      <c r="E264" s="70"/>
      <c r="F264" s="70"/>
      <c r="G264" s="70"/>
      <c r="H264" s="70"/>
      <c r="I264" s="136"/>
      <c r="J264" s="72"/>
      <c r="K264" s="92"/>
      <c r="L264" s="70"/>
      <c r="M264" s="70"/>
      <c r="N264" s="22" t="str">
        <f t="shared" si="8"/>
        <v>국</v>
      </c>
      <c r="O264" s="26" t="str">
        <f t="shared" si="9"/>
        <v>ok</v>
      </c>
      <c r="P264" s="26"/>
    </row>
    <row r="265" spans="1:16" ht="11.25" customHeight="1">
      <c r="A265" s="70"/>
      <c r="B265" s="70"/>
      <c r="C265" s="70"/>
      <c r="D265" s="70"/>
      <c r="E265" s="70"/>
      <c r="F265" s="70"/>
      <c r="G265" s="70"/>
      <c r="H265" s="70"/>
      <c r="I265" s="136"/>
      <c r="J265" s="72"/>
      <c r="K265" s="92"/>
      <c r="L265" s="70"/>
      <c r="M265" s="70"/>
      <c r="N265" s="22" t="str">
        <f t="shared" si="8"/>
        <v>국</v>
      </c>
      <c r="O265" s="26" t="str">
        <f t="shared" si="9"/>
        <v>ok</v>
      </c>
      <c r="P265" s="26"/>
    </row>
    <row r="266" spans="1:16" ht="11.25" customHeight="1">
      <c r="A266" s="70"/>
      <c r="B266" s="70"/>
      <c r="C266" s="70"/>
      <c r="D266" s="70"/>
      <c r="E266" s="70"/>
      <c r="F266" s="70"/>
      <c r="G266" s="70"/>
      <c r="H266" s="70"/>
      <c r="I266" s="136"/>
      <c r="J266" s="72"/>
      <c r="K266" s="92"/>
      <c r="L266" s="70"/>
      <c r="M266" s="70"/>
      <c r="N266" s="22" t="str">
        <f t="shared" si="8"/>
        <v>국</v>
      </c>
      <c r="O266" s="26" t="str">
        <f t="shared" si="9"/>
        <v>ok</v>
      </c>
      <c r="P266" s="26"/>
    </row>
    <row r="267" spans="1:16" ht="11.25" customHeight="1">
      <c r="A267" s="70"/>
      <c r="B267" s="70"/>
      <c r="C267" s="70"/>
      <c r="D267" s="70"/>
      <c r="E267" s="70"/>
      <c r="F267" s="70"/>
      <c r="G267" s="70"/>
      <c r="H267" s="70"/>
      <c r="I267" s="136"/>
      <c r="J267" s="72"/>
      <c r="K267" s="92"/>
      <c r="L267" s="70"/>
      <c r="M267" s="70"/>
      <c r="N267" s="22" t="str">
        <f t="shared" si="8"/>
        <v>국</v>
      </c>
      <c r="O267" s="26" t="str">
        <f t="shared" si="9"/>
        <v>ok</v>
      </c>
      <c r="P267" s="26"/>
    </row>
    <row r="268" spans="1:16" ht="11.25" customHeight="1">
      <c r="A268" s="70"/>
      <c r="B268" s="70"/>
      <c r="C268" s="70"/>
      <c r="D268" s="70"/>
      <c r="E268" s="70"/>
      <c r="F268" s="70"/>
      <c r="G268" s="70"/>
      <c r="H268" s="70"/>
      <c r="I268" s="136"/>
      <c r="J268" s="72"/>
      <c r="K268" s="92"/>
      <c r="L268" s="70"/>
      <c r="M268" s="70"/>
      <c r="N268" s="22" t="str">
        <f t="shared" si="8"/>
        <v>국</v>
      </c>
      <c r="O268" s="26" t="str">
        <f t="shared" si="9"/>
        <v>ok</v>
      </c>
      <c r="P268" s="26"/>
    </row>
    <row r="269" spans="1:16" ht="11.25" customHeight="1">
      <c r="A269" s="70"/>
      <c r="B269" s="70"/>
      <c r="C269" s="70"/>
      <c r="D269" s="70"/>
      <c r="E269" s="70"/>
      <c r="F269" s="70"/>
      <c r="G269" s="70"/>
      <c r="H269" s="70"/>
      <c r="I269" s="136"/>
      <c r="J269" s="72"/>
      <c r="K269" s="92"/>
      <c r="L269" s="70"/>
      <c r="M269" s="70"/>
      <c r="N269" s="22" t="str">
        <f t="shared" si="8"/>
        <v>국</v>
      </c>
      <c r="O269" s="26" t="str">
        <f t="shared" si="9"/>
        <v>ok</v>
      </c>
      <c r="P269" s="26"/>
    </row>
    <row r="270" spans="1:16" ht="11.25" customHeight="1">
      <c r="A270" s="70"/>
      <c r="B270" s="70"/>
      <c r="C270" s="70"/>
      <c r="D270" s="70"/>
      <c r="E270" s="70"/>
      <c r="F270" s="70"/>
      <c r="G270" s="70"/>
      <c r="H270" s="70"/>
      <c r="I270" s="136"/>
      <c r="J270" s="72"/>
      <c r="K270" s="75"/>
      <c r="L270" s="70"/>
      <c r="M270" s="70"/>
      <c r="N270" s="22" t="str">
        <f t="shared" si="8"/>
        <v>국</v>
      </c>
      <c r="O270" s="26" t="str">
        <f t="shared" si="9"/>
        <v>ok</v>
      </c>
      <c r="P270" s="26"/>
    </row>
    <row r="271" spans="1:16" ht="11.25" customHeight="1">
      <c r="A271" s="70"/>
      <c r="B271" s="70"/>
      <c r="C271" s="70"/>
      <c r="D271" s="70"/>
      <c r="E271" s="70"/>
      <c r="F271" s="70"/>
      <c r="G271" s="70"/>
      <c r="H271" s="70"/>
      <c r="I271" s="136"/>
      <c r="J271" s="72"/>
      <c r="K271" s="92"/>
      <c r="L271" s="70"/>
      <c r="M271" s="70"/>
      <c r="N271" s="22" t="str">
        <f t="shared" si="8"/>
        <v>국</v>
      </c>
      <c r="O271" s="26" t="str">
        <f t="shared" si="9"/>
        <v>ok</v>
      </c>
      <c r="P271" s="26"/>
    </row>
    <row r="272" spans="1:16" ht="11.25" customHeight="1">
      <c r="A272" s="70"/>
      <c r="B272" s="70"/>
      <c r="C272" s="70"/>
      <c r="D272" s="70"/>
      <c r="E272" s="70"/>
      <c r="F272" s="70"/>
      <c r="G272" s="70"/>
      <c r="H272" s="70"/>
      <c r="I272" s="136"/>
      <c r="J272" s="72"/>
      <c r="K272" s="92"/>
      <c r="L272" s="70"/>
      <c r="M272" s="70"/>
      <c r="N272" s="22" t="str">
        <f t="shared" si="8"/>
        <v>국</v>
      </c>
      <c r="O272" s="26" t="str">
        <f t="shared" si="9"/>
        <v>ok</v>
      </c>
      <c r="P272" s="26"/>
    </row>
    <row r="273" spans="1:16" ht="11.25" customHeight="1">
      <c r="A273" s="70"/>
      <c r="B273" s="70"/>
      <c r="C273" s="70"/>
      <c r="D273" s="70"/>
      <c r="E273" s="70"/>
      <c r="F273" s="70"/>
      <c r="G273" s="70"/>
      <c r="H273" s="70"/>
      <c r="I273" s="136"/>
      <c r="J273" s="72"/>
      <c r="K273" s="92"/>
      <c r="L273" s="70"/>
      <c r="M273" s="70"/>
      <c r="N273" s="22" t="str">
        <f t="shared" si="8"/>
        <v>국</v>
      </c>
      <c r="O273" s="26" t="str">
        <f t="shared" si="9"/>
        <v>ok</v>
      </c>
      <c r="P273" s="26"/>
    </row>
    <row r="274" spans="1:16" ht="11.25" customHeight="1">
      <c r="A274" s="70"/>
      <c r="B274" s="70"/>
      <c r="C274" s="70"/>
      <c r="D274" s="70"/>
      <c r="E274" s="70"/>
      <c r="F274" s="70"/>
      <c r="G274" s="70"/>
      <c r="H274" s="70"/>
      <c r="I274" s="136"/>
      <c r="J274" s="72"/>
      <c r="K274" s="92"/>
      <c r="L274" s="70"/>
      <c r="M274" s="70"/>
      <c r="N274" s="22" t="str">
        <f t="shared" si="8"/>
        <v>국</v>
      </c>
      <c r="O274" s="26" t="str">
        <f t="shared" si="9"/>
        <v>ok</v>
      </c>
      <c r="P274" s="26"/>
    </row>
    <row r="275" spans="1:16" ht="11.25" customHeight="1">
      <c r="A275" s="70"/>
      <c r="B275" s="70"/>
      <c r="C275" s="70"/>
      <c r="D275" s="70"/>
      <c r="E275" s="70"/>
      <c r="F275" s="70"/>
      <c r="G275" s="70"/>
      <c r="H275" s="70"/>
      <c r="I275" s="136"/>
      <c r="J275" s="72"/>
      <c r="K275" s="75"/>
      <c r="L275" s="70"/>
      <c r="M275" s="70"/>
      <c r="N275" s="22" t="str">
        <f t="shared" si="8"/>
        <v>국</v>
      </c>
      <c r="O275" s="26" t="str">
        <f t="shared" si="9"/>
        <v>ok</v>
      </c>
      <c r="P275" s="26"/>
    </row>
    <row r="276" spans="1:16" ht="11.25" customHeight="1">
      <c r="A276" s="70"/>
      <c r="B276" s="70"/>
      <c r="C276" s="70"/>
      <c r="D276" s="70"/>
      <c r="E276" s="70"/>
      <c r="F276" s="70"/>
      <c r="G276" s="70"/>
      <c r="H276" s="70"/>
      <c r="I276" s="136"/>
      <c r="J276" s="72"/>
      <c r="K276" s="75"/>
      <c r="L276" s="70"/>
      <c r="M276" s="70"/>
      <c r="N276" s="22" t="str">
        <f t="shared" si="8"/>
        <v>국</v>
      </c>
      <c r="O276" s="26" t="str">
        <f t="shared" si="9"/>
        <v>ok</v>
      </c>
      <c r="P276" s="26"/>
    </row>
    <row r="277" spans="1:16" ht="11.25" customHeight="1">
      <c r="A277" s="70"/>
      <c r="B277" s="70"/>
      <c r="C277" s="70"/>
      <c r="D277" s="70"/>
      <c r="E277" s="70"/>
      <c r="F277" s="70"/>
      <c r="G277" s="70"/>
      <c r="H277" s="70"/>
      <c r="I277" s="136"/>
      <c r="J277" s="72"/>
      <c r="K277" s="75"/>
      <c r="L277" s="70"/>
      <c r="M277" s="70"/>
      <c r="N277" s="22" t="str">
        <f t="shared" si="8"/>
        <v>국</v>
      </c>
      <c r="O277" s="26" t="str">
        <f t="shared" si="9"/>
        <v>ok</v>
      </c>
      <c r="P277" s="26"/>
    </row>
    <row r="278" spans="1:16" ht="11.25" customHeight="1">
      <c r="A278" s="70"/>
      <c r="B278" s="70"/>
      <c r="C278" s="70"/>
      <c r="D278" s="70"/>
      <c r="E278" s="70"/>
      <c r="F278" s="70"/>
      <c r="G278" s="70"/>
      <c r="H278" s="70"/>
      <c r="I278" s="136"/>
      <c r="J278" s="72"/>
      <c r="K278" s="92"/>
      <c r="L278" s="70"/>
      <c r="M278" s="70"/>
      <c r="N278" s="22" t="str">
        <f t="shared" si="8"/>
        <v>국</v>
      </c>
      <c r="O278" s="26" t="str">
        <f t="shared" si="9"/>
        <v>ok</v>
      </c>
      <c r="P278" s="26"/>
    </row>
    <row r="279" spans="1:16" ht="11.25" customHeight="1">
      <c r="A279" s="70"/>
      <c r="B279" s="70"/>
      <c r="C279" s="70"/>
      <c r="D279" s="70"/>
      <c r="E279" s="70"/>
      <c r="F279" s="70"/>
      <c r="G279" s="70"/>
      <c r="H279" s="70"/>
      <c r="I279" s="136"/>
      <c r="J279" s="72"/>
      <c r="K279" s="92"/>
      <c r="L279" s="70"/>
      <c r="M279" s="70"/>
      <c r="N279" s="22" t="str">
        <f t="shared" si="8"/>
        <v>국</v>
      </c>
      <c r="O279" s="26" t="str">
        <f t="shared" si="9"/>
        <v>ok</v>
      </c>
      <c r="P279" s="26"/>
    </row>
    <row r="280" spans="1:16" ht="11.25" customHeight="1">
      <c r="A280" s="70"/>
      <c r="B280" s="70"/>
      <c r="C280" s="70"/>
      <c r="D280" s="70"/>
      <c r="E280" s="70"/>
      <c r="F280" s="70"/>
      <c r="G280" s="70"/>
      <c r="H280" s="70"/>
      <c r="I280" s="136"/>
      <c r="J280" s="72"/>
      <c r="K280" s="92"/>
      <c r="L280" s="70"/>
      <c r="M280" s="70"/>
      <c r="N280" s="22" t="str">
        <f t="shared" si="8"/>
        <v>국</v>
      </c>
      <c r="O280" s="26" t="str">
        <f t="shared" si="9"/>
        <v>ok</v>
      </c>
      <c r="P280" s="26"/>
    </row>
    <row r="281" spans="1:16" ht="11.25" customHeight="1">
      <c r="A281" s="70"/>
      <c r="B281" s="70"/>
      <c r="C281" s="70"/>
      <c r="D281" s="70"/>
      <c r="E281" s="70"/>
      <c r="F281" s="70"/>
      <c r="G281" s="70"/>
      <c r="H281" s="70"/>
      <c r="I281" s="136"/>
      <c r="J281" s="72"/>
      <c r="K281" s="91"/>
      <c r="L281" s="70"/>
      <c r="M281" s="70"/>
      <c r="N281" s="22" t="str">
        <f t="shared" si="8"/>
        <v>국</v>
      </c>
      <c r="O281" s="26" t="str">
        <f t="shared" si="9"/>
        <v>ok</v>
      </c>
      <c r="P281" s="26"/>
    </row>
    <row r="282" spans="1:16" ht="11.25" customHeight="1">
      <c r="A282" s="70"/>
      <c r="B282" s="70"/>
      <c r="C282" s="70"/>
      <c r="D282" s="70"/>
      <c r="E282" s="70"/>
      <c r="F282" s="70"/>
      <c r="G282" s="70"/>
      <c r="H282" s="70"/>
      <c r="I282" s="136"/>
      <c r="J282" s="72"/>
      <c r="K282" s="91"/>
      <c r="L282" s="70"/>
      <c r="M282" s="70"/>
      <c r="N282" s="22" t="str">
        <f t="shared" si="8"/>
        <v>국</v>
      </c>
      <c r="O282" s="26" t="str">
        <f t="shared" si="9"/>
        <v>ok</v>
      </c>
      <c r="P282" s="26"/>
    </row>
    <row r="283" spans="1:16" ht="11.25" customHeight="1">
      <c r="A283" s="70"/>
      <c r="B283" s="70"/>
      <c r="C283" s="70"/>
      <c r="D283" s="70"/>
      <c r="E283" s="70"/>
      <c r="F283" s="70"/>
      <c r="G283" s="70"/>
      <c r="H283" s="70"/>
      <c r="I283" s="136"/>
      <c r="J283" s="72"/>
      <c r="K283" s="75"/>
      <c r="L283" s="70"/>
      <c r="M283" s="70"/>
      <c r="N283" s="22" t="str">
        <f t="shared" si="8"/>
        <v>국</v>
      </c>
      <c r="O283" s="26" t="str">
        <f t="shared" si="9"/>
        <v>ok</v>
      </c>
      <c r="P283" s="26"/>
    </row>
    <row r="284" spans="1:16" ht="11.25" customHeight="1">
      <c r="A284" s="70"/>
      <c r="B284" s="70"/>
      <c r="C284" s="70"/>
      <c r="D284" s="70"/>
      <c r="E284" s="70"/>
      <c r="F284" s="70"/>
      <c r="G284" s="70"/>
      <c r="H284" s="70"/>
      <c r="I284" s="136"/>
      <c r="J284" s="72"/>
      <c r="K284" s="92"/>
      <c r="L284" s="70"/>
      <c r="M284" s="70"/>
      <c r="N284" s="22" t="str">
        <f t="shared" si="8"/>
        <v>국</v>
      </c>
      <c r="O284" s="26" t="str">
        <f t="shared" si="9"/>
        <v>ok</v>
      </c>
      <c r="P284" s="26"/>
    </row>
    <row r="285" spans="1:16" ht="11.25" customHeight="1">
      <c r="A285" s="70"/>
      <c r="B285" s="70"/>
      <c r="C285" s="70"/>
      <c r="D285" s="70"/>
      <c r="E285" s="70"/>
      <c r="F285" s="70"/>
      <c r="G285" s="70"/>
      <c r="H285" s="70"/>
      <c r="I285" s="136"/>
      <c r="J285" s="72"/>
      <c r="K285" s="75"/>
      <c r="L285" s="70"/>
      <c r="M285" s="70"/>
      <c r="N285" s="22" t="str">
        <f t="shared" si="8"/>
        <v>국</v>
      </c>
      <c r="O285" s="26" t="str">
        <f t="shared" si="9"/>
        <v>ok</v>
      </c>
      <c r="P285" s="26"/>
    </row>
    <row r="286" spans="1:16" ht="11.25" customHeight="1">
      <c r="A286" s="70"/>
      <c r="B286" s="70"/>
      <c r="C286" s="70"/>
      <c r="D286" s="70"/>
      <c r="E286" s="70"/>
      <c r="F286" s="70"/>
      <c r="G286" s="70"/>
      <c r="H286" s="70"/>
      <c r="I286" s="136"/>
      <c r="J286" s="72"/>
      <c r="K286" s="75"/>
      <c r="L286" s="70"/>
      <c r="M286" s="70"/>
      <c r="N286" s="22" t="str">
        <f t="shared" si="8"/>
        <v>국</v>
      </c>
      <c r="O286" s="26" t="str">
        <f t="shared" si="9"/>
        <v>ok</v>
      </c>
      <c r="P286" s="26"/>
    </row>
    <row r="287" spans="1:16" ht="11.25" customHeight="1">
      <c r="A287" s="70"/>
      <c r="B287" s="70"/>
      <c r="C287" s="70"/>
      <c r="D287" s="70"/>
      <c r="E287" s="70"/>
      <c r="F287" s="70"/>
      <c r="G287" s="70"/>
      <c r="H287" s="70"/>
      <c r="I287" s="136"/>
      <c r="J287" s="72"/>
      <c r="K287" s="92"/>
      <c r="L287" s="70"/>
      <c r="M287" s="70"/>
      <c r="N287" s="22" t="str">
        <f t="shared" si="8"/>
        <v>국</v>
      </c>
      <c r="O287" s="26" t="str">
        <f t="shared" si="9"/>
        <v>ok</v>
      </c>
      <c r="P287" s="26"/>
    </row>
    <row r="288" spans="1:16" ht="11.25" customHeight="1">
      <c r="A288" s="70"/>
      <c r="B288" s="70"/>
      <c r="C288" s="70"/>
      <c r="D288" s="70"/>
      <c r="E288" s="70"/>
      <c r="F288" s="70"/>
      <c r="G288" s="70"/>
      <c r="H288" s="70"/>
      <c r="I288" s="136"/>
      <c r="J288" s="72"/>
      <c r="K288" s="92"/>
      <c r="L288" s="70"/>
      <c r="M288" s="70"/>
      <c r="N288" s="22" t="str">
        <f t="shared" si="8"/>
        <v>국</v>
      </c>
      <c r="O288" s="26" t="str">
        <f t="shared" si="9"/>
        <v>ok</v>
      </c>
      <c r="P288" s="26"/>
    </row>
    <row r="289" spans="1:16" ht="11.25" customHeight="1">
      <c r="A289" s="70"/>
      <c r="B289" s="70"/>
      <c r="C289" s="70"/>
      <c r="D289" s="70"/>
      <c r="E289" s="70"/>
      <c r="F289" s="70"/>
      <c r="G289" s="70"/>
      <c r="H289" s="70"/>
      <c r="I289" s="136"/>
      <c r="J289" s="72"/>
      <c r="K289" s="75"/>
      <c r="L289" s="70"/>
      <c r="M289" s="70"/>
      <c r="N289" s="22" t="str">
        <f t="shared" si="8"/>
        <v>국</v>
      </c>
      <c r="O289" s="26" t="str">
        <f t="shared" si="9"/>
        <v>ok</v>
      </c>
      <c r="P289" s="26"/>
    </row>
    <row r="290" spans="1:16" ht="11.25" customHeight="1">
      <c r="A290" s="70"/>
      <c r="B290" s="70"/>
      <c r="C290" s="70"/>
      <c r="D290" s="70"/>
      <c r="E290" s="70"/>
      <c r="F290" s="70"/>
      <c r="G290" s="70"/>
      <c r="H290" s="70"/>
      <c r="I290" s="136"/>
      <c r="J290" s="72"/>
      <c r="K290" s="92"/>
      <c r="L290" s="70"/>
      <c r="M290" s="70"/>
      <c r="N290" s="22" t="str">
        <f t="shared" si="8"/>
        <v>국</v>
      </c>
      <c r="O290" s="26" t="str">
        <f t="shared" si="9"/>
        <v>ok</v>
      </c>
      <c r="P290" s="26"/>
    </row>
    <row r="291" spans="1:16" ht="11.25" customHeight="1">
      <c r="A291" s="70"/>
      <c r="B291" s="70"/>
      <c r="C291" s="70"/>
      <c r="D291" s="70"/>
      <c r="E291" s="70"/>
      <c r="F291" s="70"/>
      <c r="G291" s="70"/>
      <c r="H291" s="70"/>
      <c r="I291" s="136"/>
      <c r="J291" s="72"/>
      <c r="K291" s="92"/>
      <c r="L291" s="70"/>
      <c r="M291" s="70"/>
      <c r="N291" s="22" t="str">
        <f t="shared" si="8"/>
        <v>국</v>
      </c>
      <c r="O291" s="26" t="str">
        <f t="shared" si="9"/>
        <v>ok</v>
      </c>
      <c r="P291" s="26"/>
    </row>
    <row r="292" spans="1:16" ht="11.25" customHeight="1">
      <c r="A292" s="70"/>
      <c r="B292" s="70"/>
      <c r="C292" s="70"/>
      <c r="D292" s="70"/>
      <c r="E292" s="70"/>
      <c r="F292" s="70"/>
      <c r="G292" s="70"/>
      <c r="H292" s="70"/>
      <c r="I292" s="136"/>
      <c r="J292" s="72"/>
      <c r="K292" s="91"/>
      <c r="L292" s="70"/>
      <c r="M292" s="70"/>
      <c r="N292" s="22" t="str">
        <f t="shared" si="8"/>
        <v>국</v>
      </c>
      <c r="O292" s="26" t="str">
        <f t="shared" si="9"/>
        <v>ok</v>
      </c>
      <c r="P292" s="26"/>
    </row>
    <row r="293" spans="1:16" ht="11.25" customHeight="1">
      <c r="A293" s="70"/>
      <c r="B293" s="70"/>
      <c r="C293" s="70"/>
      <c r="D293" s="70"/>
      <c r="E293" s="70"/>
      <c r="F293" s="70"/>
      <c r="G293" s="70"/>
      <c r="H293" s="70"/>
      <c r="I293" s="136"/>
      <c r="J293" s="72"/>
      <c r="K293" s="75"/>
      <c r="L293" s="70"/>
      <c r="M293" s="70"/>
      <c r="N293" s="22" t="str">
        <f t="shared" si="8"/>
        <v>국</v>
      </c>
      <c r="O293" s="26" t="str">
        <f t="shared" si="9"/>
        <v>ok</v>
      </c>
      <c r="P293" s="26"/>
    </row>
    <row r="294" spans="1:16" ht="11.25" customHeight="1">
      <c r="A294" s="70"/>
      <c r="B294" s="70"/>
      <c r="C294" s="70"/>
      <c r="D294" s="70"/>
      <c r="E294" s="70"/>
      <c r="F294" s="70"/>
      <c r="G294" s="70"/>
      <c r="H294" s="70"/>
      <c r="I294" s="136"/>
      <c r="J294" s="72"/>
      <c r="K294" s="91"/>
      <c r="L294" s="70"/>
      <c r="M294" s="70"/>
      <c r="N294" s="22" t="str">
        <f t="shared" si="8"/>
        <v>국</v>
      </c>
      <c r="O294" s="26" t="str">
        <f t="shared" si="9"/>
        <v>ok</v>
      </c>
      <c r="P294" s="26"/>
    </row>
    <row r="295" spans="1:16" ht="11.25" customHeight="1">
      <c r="A295" s="70"/>
      <c r="B295" s="70"/>
      <c r="C295" s="70"/>
      <c r="D295" s="70"/>
      <c r="E295" s="70"/>
      <c r="F295" s="70"/>
      <c r="G295" s="70"/>
      <c r="H295" s="70"/>
      <c r="I295" s="136"/>
      <c r="J295" s="72"/>
      <c r="K295" s="95"/>
      <c r="L295" s="70"/>
      <c r="M295" s="70"/>
      <c r="N295" s="22" t="str">
        <f t="shared" si="8"/>
        <v>국</v>
      </c>
      <c r="O295" s="26" t="str">
        <f t="shared" si="9"/>
        <v>ok</v>
      </c>
      <c r="P295" s="26"/>
    </row>
    <row r="296" spans="1:16" ht="11.25" customHeight="1">
      <c r="A296" s="70"/>
      <c r="B296" s="70"/>
      <c r="C296" s="70"/>
      <c r="D296" s="70"/>
      <c r="E296" s="70"/>
      <c r="F296" s="70"/>
      <c r="G296" s="70"/>
      <c r="H296" s="70"/>
      <c r="I296" s="136"/>
      <c r="J296" s="72"/>
      <c r="K296" s="91"/>
      <c r="L296" s="70"/>
      <c r="M296" s="70"/>
      <c r="N296" s="22" t="str">
        <f t="shared" si="8"/>
        <v>국</v>
      </c>
      <c r="O296" s="26" t="str">
        <f t="shared" si="9"/>
        <v>ok</v>
      </c>
      <c r="P296" s="26"/>
    </row>
    <row r="297" spans="1:16" ht="11.25" customHeight="1">
      <c r="A297" s="70"/>
      <c r="B297" s="70"/>
      <c r="C297" s="70"/>
      <c r="D297" s="70"/>
      <c r="E297" s="70"/>
      <c r="F297" s="70"/>
      <c r="G297" s="70"/>
      <c r="H297" s="70"/>
      <c r="I297" s="136"/>
      <c r="J297" s="72"/>
      <c r="K297" s="92"/>
      <c r="L297" s="70"/>
      <c r="M297" s="70"/>
      <c r="N297" s="22" t="str">
        <f t="shared" si="8"/>
        <v>국</v>
      </c>
      <c r="O297" s="26" t="str">
        <f t="shared" si="9"/>
        <v>ok</v>
      </c>
      <c r="P297" s="26"/>
    </row>
    <row r="298" spans="1:16" ht="11.25" customHeight="1">
      <c r="A298" s="70"/>
      <c r="B298" s="70"/>
      <c r="C298" s="70"/>
      <c r="D298" s="70"/>
      <c r="E298" s="70"/>
      <c r="F298" s="70"/>
      <c r="G298" s="70"/>
      <c r="H298" s="70"/>
      <c r="I298" s="136"/>
      <c r="J298" s="72"/>
      <c r="K298" s="92"/>
      <c r="L298" s="70"/>
      <c r="M298" s="70"/>
      <c r="N298" s="22" t="str">
        <f t="shared" si="8"/>
        <v>국</v>
      </c>
      <c r="O298" s="26" t="str">
        <f t="shared" si="9"/>
        <v>ok</v>
      </c>
      <c r="P298" s="26"/>
    </row>
    <row r="299" spans="1:16" ht="11.25" customHeight="1">
      <c r="A299" s="70"/>
      <c r="B299" s="70"/>
      <c r="C299" s="70"/>
      <c r="D299" s="70"/>
      <c r="E299" s="70"/>
      <c r="F299" s="70"/>
      <c r="G299" s="70"/>
      <c r="H299" s="70"/>
      <c r="I299" s="136"/>
      <c r="J299" s="72"/>
      <c r="K299" s="92"/>
      <c r="L299" s="70"/>
      <c r="M299" s="70"/>
      <c r="N299" s="22" t="str">
        <f t="shared" si="8"/>
        <v>국</v>
      </c>
      <c r="O299" s="26" t="str">
        <f t="shared" si="9"/>
        <v>ok</v>
      </c>
      <c r="P299" s="26"/>
    </row>
    <row r="300" spans="1:16" ht="11.25" customHeight="1">
      <c r="A300" s="70"/>
      <c r="B300" s="70"/>
      <c r="C300" s="70"/>
      <c r="D300" s="70"/>
      <c r="E300" s="70"/>
      <c r="F300" s="70"/>
      <c r="G300" s="70"/>
      <c r="H300" s="70"/>
      <c r="I300" s="136"/>
      <c r="J300" s="72"/>
      <c r="K300" s="92"/>
      <c r="L300" s="70"/>
      <c r="M300" s="70"/>
      <c r="N300" s="22" t="str">
        <f t="shared" si="8"/>
        <v>국</v>
      </c>
      <c r="O300" s="26" t="str">
        <f t="shared" si="9"/>
        <v>ok</v>
      </c>
      <c r="P300" s="26"/>
    </row>
    <row r="301" spans="1:16" ht="11.25" customHeight="1">
      <c r="A301" s="70"/>
      <c r="B301" s="70"/>
      <c r="C301" s="70"/>
      <c r="D301" s="70"/>
      <c r="E301" s="70"/>
      <c r="F301" s="70"/>
      <c r="G301" s="70"/>
      <c r="H301" s="70"/>
      <c r="I301" s="136"/>
      <c r="J301" s="72"/>
      <c r="K301" s="92"/>
      <c r="L301" s="70"/>
      <c r="M301" s="70"/>
      <c r="N301" s="22" t="str">
        <f t="shared" si="8"/>
        <v>국</v>
      </c>
      <c r="O301" s="26" t="str">
        <f t="shared" si="9"/>
        <v>ok</v>
      </c>
      <c r="P301" s="26"/>
    </row>
    <row r="302" spans="1:16" ht="11.25" customHeight="1">
      <c r="A302" s="70"/>
      <c r="B302" s="70"/>
      <c r="C302" s="75"/>
      <c r="D302" s="70"/>
      <c r="E302" s="70"/>
      <c r="F302" s="70"/>
      <c r="G302" s="71"/>
      <c r="H302" s="70"/>
      <c r="I302" s="136"/>
      <c r="J302" s="134"/>
      <c r="K302" s="95"/>
      <c r="L302" s="70"/>
      <c r="M302" s="70"/>
      <c r="N302" s="22" t="str">
        <f t="shared" si="8"/>
        <v>국</v>
      </c>
      <c r="O302" s="26" t="str">
        <f t="shared" si="9"/>
        <v>ok</v>
      </c>
      <c r="P302" s="26"/>
    </row>
    <row r="303" spans="1:16" ht="11.25" customHeight="1">
      <c r="A303" s="70"/>
      <c r="B303" s="70"/>
      <c r="C303" s="70"/>
      <c r="D303" s="70"/>
      <c r="E303" s="70"/>
      <c r="F303" s="70"/>
      <c r="G303" s="70"/>
      <c r="H303" s="70"/>
      <c r="I303" s="136"/>
      <c r="J303" s="72"/>
      <c r="K303" s="92"/>
      <c r="L303" s="70"/>
      <c r="M303" s="70"/>
      <c r="N303" s="22" t="str">
        <f t="shared" si="8"/>
        <v>국</v>
      </c>
      <c r="O303" s="26" t="str">
        <f t="shared" si="9"/>
        <v>ok</v>
      </c>
      <c r="P303" s="26"/>
    </row>
    <row r="304" spans="1:16" ht="11.25" customHeight="1">
      <c r="A304" s="70"/>
      <c r="B304" s="70"/>
      <c r="C304" s="70"/>
      <c r="D304" s="70"/>
      <c r="E304" s="70"/>
      <c r="F304" s="70"/>
      <c r="G304" s="70"/>
      <c r="H304" s="70"/>
      <c r="I304" s="136"/>
      <c r="J304" s="72"/>
      <c r="K304" s="92"/>
      <c r="L304" s="70"/>
      <c r="M304" s="70"/>
      <c r="N304" s="22" t="str">
        <f t="shared" si="8"/>
        <v>국</v>
      </c>
      <c r="O304" s="26" t="str">
        <f t="shared" si="9"/>
        <v>ok</v>
      </c>
      <c r="P304" s="26"/>
    </row>
    <row r="305" spans="1:16" ht="11.25" customHeight="1">
      <c r="A305" s="70"/>
      <c r="B305" s="70"/>
      <c r="C305" s="70"/>
      <c r="D305" s="70"/>
      <c r="E305" s="70"/>
      <c r="F305" s="70"/>
      <c r="G305" s="70"/>
      <c r="H305" s="70"/>
      <c r="I305" s="136"/>
      <c r="J305" s="72"/>
      <c r="K305" s="92"/>
      <c r="L305" s="70"/>
      <c r="M305" s="70"/>
      <c r="N305" s="22" t="str">
        <f t="shared" si="8"/>
        <v>국</v>
      </c>
      <c r="O305" s="26" t="str">
        <f t="shared" si="9"/>
        <v>ok</v>
      </c>
      <c r="P305" s="26"/>
    </row>
    <row r="306" spans="1:16" ht="11.25" customHeight="1">
      <c r="A306" s="70"/>
      <c r="B306" s="70"/>
      <c r="C306" s="70"/>
      <c r="D306" s="70"/>
      <c r="E306" s="70"/>
      <c r="F306" s="70"/>
      <c r="G306" s="70"/>
      <c r="H306" s="70"/>
      <c r="I306" s="136"/>
      <c r="J306" s="72"/>
      <c r="K306" s="92"/>
      <c r="L306" s="70"/>
      <c r="M306" s="70"/>
      <c r="N306" s="22" t="str">
        <f t="shared" si="8"/>
        <v>국</v>
      </c>
      <c r="O306" s="26" t="str">
        <f t="shared" si="9"/>
        <v>ok</v>
      </c>
      <c r="P306" s="26"/>
    </row>
    <row r="307" spans="1:16" ht="11.25" customHeight="1">
      <c r="A307" s="70"/>
      <c r="B307" s="70"/>
      <c r="C307" s="70"/>
      <c r="D307" s="70"/>
      <c r="E307" s="70"/>
      <c r="F307" s="70"/>
      <c r="G307" s="70"/>
      <c r="H307" s="70"/>
      <c r="I307" s="136"/>
      <c r="J307" s="72"/>
      <c r="K307" s="75"/>
      <c r="L307" s="70"/>
      <c r="M307" s="70"/>
      <c r="N307" s="22" t="str">
        <f t="shared" si="8"/>
        <v>국</v>
      </c>
      <c r="O307" s="26" t="str">
        <f t="shared" si="9"/>
        <v>ok</v>
      </c>
      <c r="P307" s="26"/>
    </row>
    <row r="308" spans="1:16" ht="11.25" customHeight="1">
      <c r="A308" s="70"/>
      <c r="B308" s="70"/>
      <c r="C308" s="70"/>
      <c r="D308" s="70"/>
      <c r="E308" s="70"/>
      <c r="F308" s="70"/>
      <c r="G308" s="70"/>
      <c r="H308" s="70"/>
      <c r="I308" s="136"/>
      <c r="J308" s="72"/>
      <c r="K308" s="75"/>
      <c r="L308" s="70"/>
      <c r="M308" s="70"/>
      <c r="N308" s="22" t="str">
        <f t="shared" si="8"/>
        <v>국</v>
      </c>
      <c r="O308" s="26" t="str">
        <f t="shared" si="9"/>
        <v>ok</v>
      </c>
      <c r="P308" s="26"/>
    </row>
    <row r="309" spans="1:16" ht="11.25" customHeight="1">
      <c r="A309" s="70"/>
      <c r="B309" s="70"/>
      <c r="C309" s="70"/>
      <c r="D309" s="70"/>
      <c r="E309" s="70"/>
      <c r="F309" s="70"/>
      <c r="G309" s="70"/>
      <c r="H309" s="70"/>
      <c r="I309" s="136"/>
      <c r="J309" s="72"/>
      <c r="K309" s="75"/>
      <c r="L309" s="70"/>
      <c r="M309" s="70"/>
      <c r="N309" s="22" t="str">
        <f t="shared" si="8"/>
        <v>국</v>
      </c>
      <c r="O309" s="26" t="str">
        <f t="shared" si="9"/>
        <v>ok</v>
      </c>
      <c r="P309" s="26"/>
    </row>
    <row r="310" spans="1:16" ht="11.25" customHeight="1">
      <c r="A310" s="70"/>
      <c r="B310" s="70"/>
      <c r="C310" s="70"/>
      <c r="D310" s="70"/>
      <c r="E310" s="70"/>
      <c r="F310" s="70"/>
      <c r="G310" s="70"/>
      <c r="H310" s="70"/>
      <c r="I310" s="136"/>
      <c r="J310" s="72"/>
      <c r="K310" s="92"/>
      <c r="L310" s="70"/>
      <c r="M310" s="70"/>
      <c r="N310" s="22" t="str">
        <f t="shared" si="8"/>
        <v>국</v>
      </c>
      <c r="O310" s="26" t="str">
        <f t="shared" si="9"/>
        <v>ok</v>
      </c>
      <c r="P310" s="26"/>
    </row>
    <row r="311" spans="1:16" ht="11.25" customHeight="1">
      <c r="A311" s="70"/>
      <c r="B311" s="70"/>
      <c r="C311" s="70"/>
      <c r="D311" s="70"/>
      <c r="E311" s="70"/>
      <c r="F311" s="70"/>
      <c r="G311" s="70"/>
      <c r="H311" s="70"/>
      <c r="I311" s="136"/>
      <c r="J311" s="72"/>
      <c r="K311" s="92"/>
      <c r="L311" s="70"/>
      <c r="M311" s="70"/>
      <c r="N311" s="22" t="str">
        <f t="shared" si="8"/>
        <v>국</v>
      </c>
      <c r="O311" s="26" t="str">
        <f t="shared" si="9"/>
        <v>ok</v>
      </c>
      <c r="P311" s="26"/>
    </row>
    <row r="312" spans="1:16" ht="11.25" customHeight="1">
      <c r="A312" s="70"/>
      <c r="B312" s="70"/>
      <c r="C312" s="70"/>
      <c r="D312" s="70"/>
      <c r="E312" s="70"/>
      <c r="F312" s="70"/>
      <c r="G312" s="70"/>
      <c r="H312" s="70"/>
      <c r="I312" s="136"/>
      <c r="J312" s="72"/>
      <c r="K312" s="95"/>
      <c r="L312" s="70"/>
      <c r="M312" s="70"/>
      <c r="N312" s="22" t="str">
        <f t="shared" si="8"/>
        <v>국</v>
      </c>
      <c r="O312" s="26" t="str">
        <f t="shared" si="9"/>
        <v>ok</v>
      </c>
      <c r="P312" s="26"/>
    </row>
    <row r="313" spans="1:16" ht="11.25" customHeight="1">
      <c r="A313" s="70"/>
      <c r="B313" s="70"/>
      <c r="C313" s="70"/>
      <c r="D313" s="70"/>
      <c r="E313" s="70"/>
      <c r="F313" s="70"/>
      <c r="G313" s="70"/>
      <c r="H313" s="70"/>
      <c r="I313" s="136"/>
      <c r="J313" s="72"/>
      <c r="K313" s="75"/>
      <c r="L313" s="70"/>
      <c r="M313" s="70"/>
      <c r="N313" s="22" t="str">
        <f t="shared" si="8"/>
        <v>국</v>
      </c>
      <c r="O313" s="26" t="str">
        <f t="shared" si="9"/>
        <v>ok</v>
      </c>
      <c r="P313" s="26"/>
    </row>
    <row r="314" spans="1:16" ht="11.25" customHeight="1">
      <c r="A314" s="70"/>
      <c r="B314" s="70"/>
      <c r="C314" s="70"/>
      <c r="D314" s="70"/>
      <c r="E314" s="70"/>
      <c r="F314" s="70"/>
      <c r="G314" s="70"/>
      <c r="H314" s="70"/>
      <c r="I314" s="136"/>
      <c r="J314" s="72"/>
      <c r="K314" s="91"/>
      <c r="L314" s="75"/>
      <c r="M314" s="70"/>
      <c r="N314" s="22" t="str">
        <f t="shared" si="8"/>
        <v>국</v>
      </c>
      <c r="O314" s="26" t="str">
        <f t="shared" si="9"/>
        <v>ok</v>
      </c>
      <c r="P314" s="26"/>
    </row>
    <row r="315" spans="1:16" ht="11.25" customHeight="1">
      <c r="A315" s="70"/>
      <c r="B315" s="70"/>
      <c r="C315" s="75"/>
      <c r="D315" s="70"/>
      <c r="E315" s="70"/>
      <c r="F315" s="75"/>
      <c r="G315" s="70"/>
      <c r="H315" s="70"/>
      <c r="I315" s="154"/>
      <c r="J315" s="72"/>
      <c r="K315" s="100"/>
      <c r="L315" s="75"/>
      <c r="M315" s="95"/>
      <c r="N315" s="22" t="str">
        <f t="shared" si="8"/>
        <v>국</v>
      </c>
      <c r="O315" s="26" t="str">
        <f t="shared" si="9"/>
        <v>ok</v>
      </c>
      <c r="P315" s="26"/>
    </row>
    <row r="316" spans="1:16" ht="11.25" customHeight="1">
      <c r="A316" s="70"/>
      <c r="B316" s="70"/>
      <c r="C316" s="75"/>
      <c r="D316" s="70"/>
      <c r="E316" s="70"/>
      <c r="F316" s="75"/>
      <c r="G316" s="70"/>
      <c r="H316" s="70"/>
      <c r="I316" s="107"/>
      <c r="J316" s="72"/>
      <c r="K316" s="92"/>
      <c r="L316" s="75"/>
      <c r="M316" s="95"/>
      <c r="N316" s="22" t="str">
        <f t="shared" si="8"/>
        <v>국</v>
      </c>
      <c r="O316" s="26" t="str">
        <f t="shared" si="9"/>
        <v>ok</v>
      </c>
      <c r="P316" s="26"/>
    </row>
    <row r="317" spans="1:16" ht="11.25" customHeight="1">
      <c r="A317" s="70"/>
      <c r="B317" s="70"/>
      <c r="C317" s="75"/>
      <c r="D317" s="70"/>
      <c r="E317" s="70"/>
      <c r="F317" s="75"/>
      <c r="G317" s="70"/>
      <c r="H317" s="70"/>
      <c r="I317" s="107"/>
      <c r="J317" s="72"/>
      <c r="K317" s="92"/>
      <c r="L317" s="75"/>
      <c r="M317" s="95"/>
      <c r="N317" s="22" t="str">
        <f t="shared" si="8"/>
        <v>국</v>
      </c>
      <c r="O317" s="26" t="str">
        <f t="shared" si="9"/>
        <v>ok</v>
      </c>
      <c r="P317" s="26"/>
    </row>
    <row r="318" spans="1:16" ht="11.25" customHeight="1">
      <c r="A318" s="70"/>
      <c r="B318" s="70"/>
      <c r="C318" s="75"/>
      <c r="D318" s="70"/>
      <c r="E318" s="70"/>
      <c r="F318" s="75"/>
      <c r="G318" s="70"/>
      <c r="H318" s="70"/>
      <c r="I318" s="107"/>
      <c r="J318" s="72"/>
      <c r="K318" s="92"/>
      <c r="L318" s="75"/>
      <c r="M318" s="95"/>
      <c r="N318" s="22" t="str">
        <f t="shared" si="8"/>
        <v>국</v>
      </c>
      <c r="O318" s="26" t="str">
        <f t="shared" si="9"/>
        <v>ok</v>
      </c>
      <c r="P318" s="26"/>
    </row>
    <row r="319" spans="1:16" ht="11.25" customHeight="1">
      <c r="A319" s="70"/>
      <c r="B319" s="70"/>
      <c r="C319" s="75"/>
      <c r="D319" s="70"/>
      <c r="E319" s="70"/>
      <c r="F319" s="75"/>
      <c r="G319" s="70"/>
      <c r="H319" s="70"/>
      <c r="I319" s="107"/>
      <c r="J319" s="72"/>
      <c r="K319" s="92"/>
      <c r="L319" s="75"/>
      <c r="M319" s="95"/>
      <c r="N319" s="22" t="str">
        <f t="shared" si="8"/>
        <v>국</v>
      </c>
      <c r="O319" s="26" t="str">
        <f t="shared" si="9"/>
        <v>ok</v>
      </c>
      <c r="P319" s="26"/>
    </row>
    <row r="320" spans="1:16" ht="11.25" customHeight="1">
      <c r="A320" s="70"/>
      <c r="B320" s="70"/>
      <c r="C320" s="70"/>
      <c r="D320" s="70"/>
      <c r="E320" s="70"/>
      <c r="F320" s="70"/>
      <c r="G320" s="70"/>
      <c r="H320" s="70"/>
      <c r="I320" s="136"/>
      <c r="J320" s="72"/>
      <c r="K320" s="95"/>
      <c r="L320" s="70"/>
      <c r="M320" s="70"/>
      <c r="N320" s="22" t="str">
        <f t="shared" si="8"/>
        <v>국</v>
      </c>
      <c r="O320" s="26" t="str">
        <f t="shared" si="9"/>
        <v>ok</v>
      </c>
      <c r="P320" s="26"/>
    </row>
    <row r="321" spans="1:16" ht="11.25" customHeight="1">
      <c r="A321" s="70"/>
      <c r="B321" s="70"/>
      <c r="C321" s="75"/>
      <c r="D321" s="70"/>
      <c r="E321" s="70"/>
      <c r="F321" s="75"/>
      <c r="G321" s="70"/>
      <c r="H321" s="70"/>
      <c r="I321" s="107"/>
      <c r="J321" s="72"/>
      <c r="K321" s="95"/>
      <c r="L321" s="75"/>
      <c r="M321" s="95"/>
      <c r="N321" s="22" t="str">
        <f t="shared" si="8"/>
        <v>국</v>
      </c>
      <c r="O321" s="26" t="str">
        <f t="shared" si="9"/>
        <v>ok</v>
      </c>
      <c r="P321" s="26"/>
    </row>
    <row r="322" spans="1:16" ht="11.25" customHeight="1">
      <c r="A322" s="70"/>
      <c r="B322" s="70"/>
      <c r="C322" s="75"/>
      <c r="D322" s="70"/>
      <c r="E322" s="70"/>
      <c r="F322" s="75"/>
      <c r="G322" s="70"/>
      <c r="H322" s="70"/>
      <c r="I322" s="107"/>
      <c r="J322" s="72"/>
      <c r="K322" s="92"/>
      <c r="L322" s="75"/>
      <c r="M322" s="95"/>
      <c r="N322" s="22" t="str">
        <f t="shared" ref="N322:N385" si="10">IF(ISBLANK(K322),"국","사")</f>
        <v>국</v>
      </c>
      <c r="O322" s="26" t="str">
        <f t="shared" ref="O322:O385" si="11">IF(I322&gt;=J322,"ok","NG")</f>
        <v>ok</v>
      </c>
      <c r="P322" s="26"/>
    </row>
    <row r="323" spans="1:16" ht="11.25" customHeight="1">
      <c r="A323" s="70"/>
      <c r="B323" s="70"/>
      <c r="C323" s="75"/>
      <c r="D323" s="70"/>
      <c r="E323" s="70"/>
      <c r="F323" s="70"/>
      <c r="G323" s="70"/>
      <c r="H323" s="70"/>
      <c r="I323" s="136"/>
      <c r="J323" s="72"/>
      <c r="K323" s="95"/>
      <c r="L323" s="70"/>
      <c r="M323" s="70"/>
      <c r="N323" s="22" t="str">
        <f t="shared" si="10"/>
        <v>국</v>
      </c>
      <c r="O323" s="26" t="str">
        <f t="shared" si="11"/>
        <v>ok</v>
      </c>
      <c r="P323" s="26"/>
    </row>
    <row r="324" spans="1:16" ht="11.25" customHeight="1">
      <c r="A324" s="70"/>
      <c r="B324" s="70"/>
      <c r="C324" s="75"/>
      <c r="D324" s="70"/>
      <c r="E324" s="70"/>
      <c r="F324" s="70"/>
      <c r="G324" s="70"/>
      <c r="H324" s="70"/>
      <c r="I324" s="136"/>
      <c r="J324" s="72"/>
      <c r="K324" s="95"/>
      <c r="L324" s="70"/>
      <c r="M324" s="70"/>
      <c r="N324" s="22" t="str">
        <f t="shared" si="10"/>
        <v>국</v>
      </c>
      <c r="O324" s="26" t="str">
        <f t="shared" si="11"/>
        <v>ok</v>
      </c>
      <c r="P324" s="26"/>
    </row>
    <row r="325" spans="1:16" ht="11.25" customHeight="1">
      <c r="A325" s="70"/>
      <c r="B325" s="70"/>
      <c r="C325" s="75"/>
      <c r="D325" s="70"/>
      <c r="E325" s="70"/>
      <c r="F325" s="70"/>
      <c r="G325" s="71"/>
      <c r="H325" s="70"/>
      <c r="I325" s="136"/>
      <c r="J325" s="134"/>
      <c r="K325" s="95"/>
      <c r="L325" s="70"/>
      <c r="M325" s="70"/>
      <c r="N325" s="22" t="str">
        <f t="shared" si="10"/>
        <v>국</v>
      </c>
      <c r="O325" s="26" t="str">
        <f t="shared" si="11"/>
        <v>ok</v>
      </c>
      <c r="P325" s="26"/>
    </row>
    <row r="326" spans="1:16" ht="11.25" customHeight="1">
      <c r="A326" s="70"/>
      <c r="B326" s="70"/>
      <c r="C326" s="75"/>
      <c r="D326" s="70"/>
      <c r="E326" s="70"/>
      <c r="F326" s="70"/>
      <c r="G326" s="70"/>
      <c r="H326" s="70"/>
      <c r="I326" s="136"/>
      <c r="J326" s="72"/>
      <c r="K326" s="95"/>
      <c r="L326" s="70"/>
      <c r="M326" s="70"/>
      <c r="N326" s="22" t="str">
        <f t="shared" si="10"/>
        <v>국</v>
      </c>
      <c r="O326" s="26" t="str">
        <f t="shared" si="11"/>
        <v>ok</v>
      </c>
      <c r="P326" s="26"/>
    </row>
    <row r="327" spans="1:16" ht="11.25" customHeight="1">
      <c r="A327" s="70"/>
      <c r="B327" s="70"/>
      <c r="C327" s="75"/>
      <c r="D327" s="70"/>
      <c r="E327" s="70"/>
      <c r="F327" s="70"/>
      <c r="G327" s="70"/>
      <c r="H327" s="70"/>
      <c r="I327" s="136"/>
      <c r="J327" s="72"/>
      <c r="K327" s="95"/>
      <c r="L327" s="70"/>
      <c r="M327" s="70"/>
      <c r="N327" s="22" t="str">
        <f t="shared" si="10"/>
        <v>국</v>
      </c>
      <c r="O327" s="26" t="str">
        <f t="shared" si="11"/>
        <v>ok</v>
      </c>
      <c r="P327" s="26"/>
    </row>
    <row r="328" spans="1:16" ht="11.25" customHeight="1">
      <c r="A328" s="70"/>
      <c r="B328" s="70"/>
      <c r="C328" s="75"/>
      <c r="D328" s="70"/>
      <c r="E328" s="70"/>
      <c r="F328" s="70"/>
      <c r="G328" s="70"/>
      <c r="H328" s="70"/>
      <c r="I328" s="136"/>
      <c r="J328" s="72"/>
      <c r="K328" s="95"/>
      <c r="L328" s="70"/>
      <c r="M328" s="70"/>
      <c r="N328" s="22" t="str">
        <f t="shared" si="10"/>
        <v>국</v>
      </c>
      <c r="O328" s="26" t="str">
        <f t="shared" si="11"/>
        <v>ok</v>
      </c>
      <c r="P328" s="26"/>
    </row>
    <row r="329" spans="1:16" ht="11.25" customHeight="1">
      <c r="A329" s="70"/>
      <c r="B329" s="70"/>
      <c r="C329" s="75"/>
      <c r="D329" s="70"/>
      <c r="E329" s="70"/>
      <c r="F329" s="70"/>
      <c r="G329" s="70"/>
      <c r="H329" s="70"/>
      <c r="I329" s="136"/>
      <c r="J329" s="72"/>
      <c r="K329" s="95"/>
      <c r="L329" s="70"/>
      <c r="M329" s="70"/>
      <c r="N329" s="22" t="str">
        <f t="shared" si="10"/>
        <v>국</v>
      </c>
      <c r="O329" s="26" t="str">
        <f t="shared" si="11"/>
        <v>ok</v>
      </c>
      <c r="P329" s="26"/>
    </row>
    <row r="330" spans="1:16" ht="11.25" customHeight="1">
      <c r="A330" s="70"/>
      <c r="B330" s="70"/>
      <c r="C330" s="75"/>
      <c r="D330" s="70"/>
      <c r="E330" s="70"/>
      <c r="F330" s="70"/>
      <c r="G330" s="70"/>
      <c r="H330" s="70"/>
      <c r="I330" s="136"/>
      <c r="J330" s="72"/>
      <c r="K330" s="95"/>
      <c r="L330" s="70"/>
      <c r="M330" s="70"/>
      <c r="N330" s="22" t="str">
        <f t="shared" si="10"/>
        <v>국</v>
      </c>
      <c r="O330" s="26" t="str">
        <f t="shared" si="11"/>
        <v>ok</v>
      </c>
      <c r="P330" s="26"/>
    </row>
    <row r="331" spans="1:16" ht="11.25" customHeight="1">
      <c r="A331" s="70"/>
      <c r="B331" s="70"/>
      <c r="C331" s="75"/>
      <c r="D331" s="70"/>
      <c r="E331" s="70"/>
      <c r="F331" s="70"/>
      <c r="G331" s="70"/>
      <c r="H331" s="70"/>
      <c r="I331" s="136"/>
      <c r="J331" s="72"/>
      <c r="K331" s="95"/>
      <c r="L331" s="70"/>
      <c r="M331" s="70"/>
      <c r="N331" s="22" t="str">
        <f t="shared" si="10"/>
        <v>국</v>
      </c>
      <c r="O331" s="26" t="str">
        <f t="shared" si="11"/>
        <v>ok</v>
      </c>
      <c r="P331" s="26"/>
    </row>
    <row r="332" spans="1:16" ht="11.25" customHeight="1">
      <c r="A332" s="70"/>
      <c r="B332" s="70"/>
      <c r="C332" s="75"/>
      <c r="D332" s="70"/>
      <c r="E332" s="70"/>
      <c r="F332" s="70"/>
      <c r="G332" s="70"/>
      <c r="H332" s="70"/>
      <c r="I332" s="136"/>
      <c r="J332" s="72"/>
      <c r="K332" s="95"/>
      <c r="L332" s="70"/>
      <c r="M332" s="70"/>
      <c r="N332" s="22" t="str">
        <f t="shared" si="10"/>
        <v>국</v>
      </c>
      <c r="O332" s="26" t="str">
        <f t="shared" si="11"/>
        <v>ok</v>
      </c>
      <c r="P332" s="26"/>
    </row>
    <row r="333" spans="1:16" ht="11.25" customHeight="1">
      <c r="A333" s="70"/>
      <c r="B333" s="70"/>
      <c r="C333" s="75"/>
      <c r="D333" s="70"/>
      <c r="E333" s="70"/>
      <c r="F333" s="70"/>
      <c r="G333" s="70"/>
      <c r="H333" s="70"/>
      <c r="I333" s="136"/>
      <c r="J333" s="72"/>
      <c r="K333" s="95"/>
      <c r="L333" s="70"/>
      <c r="M333" s="70"/>
      <c r="N333" s="22" t="str">
        <f t="shared" si="10"/>
        <v>국</v>
      </c>
      <c r="O333" s="26" t="str">
        <f t="shared" si="11"/>
        <v>ok</v>
      </c>
      <c r="P333" s="26"/>
    </row>
    <row r="334" spans="1:16" ht="11.25" customHeight="1">
      <c r="A334" s="70"/>
      <c r="B334" s="70"/>
      <c r="C334" s="75"/>
      <c r="D334" s="70"/>
      <c r="E334" s="70"/>
      <c r="F334" s="70"/>
      <c r="G334" s="70"/>
      <c r="H334" s="70"/>
      <c r="I334" s="136"/>
      <c r="J334" s="72"/>
      <c r="K334" s="95"/>
      <c r="L334" s="70"/>
      <c r="M334" s="70"/>
      <c r="N334" s="22" t="str">
        <f t="shared" si="10"/>
        <v>국</v>
      </c>
      <c r="O334" s="26" t="str">
        <f t="shared" si="11"/>
        <v>ok</v>
      </c>
      <c r="P334" s="26"/>
    </row>
    <row r="335" spans="1:16" ht="11.25" customHeight="1">
      <c r="A335" s="70"/>
      <c r="B335" s="70"/>
      <c r="C335" s="75"/>
      <c r="D335" s="70"/>
      <c r="E335" s="70"/>
      <c r="F335" s="70"/>
      <c r="G335" s="70"/>
      <c r="H335" s="70"/>
      <c r="I335" s="136"/>
      <c r="J335" s="72"/>
      <c r="K335" s="95"/>
      <c r="L335" s="70"/>
      <c r="M335" s="70"/>
      <c r="N335" s="22" t="str">
        <f t="shared" si="10"/>
        <v>국</v>
      </c>
      <c r="O335" s="26" t="str">
        <f t="shared" si="11"/>
        <v>ok</v>
      </c>
      <c r="P335" s="26"/>
    </row>
    <row r="336" spans="1:16" ht="11.25" customHeight="1">
      <c r="A336" s="70"/>
      <c r="B336" s="70"/>
      <c r="C336" s="75"/>
      <c r="D336" s="70"/>
      <c r="E336" s="70"/>
      <c r="F336" s="70"/>
      <c r="G336" s="70"/>
      <c r="H336" s="70"/>
      <c r="I336" s="136"/>
      <c r="J336" s="72"/>
      <c r="K336" s="95"/>
      <c r="L336" s="70"/>
      <c r="M336" s="70"/>
      <c r="N336" s="22" t="str">
        <f t="shared" si="10"/>
        <v>국</v>
      </c>
      <c r="O336" s="26" t="str">
        <f t="shared" si="11"/>
        <v>ok</v>
      </c>
      <c r="P336" s="26"/>
    </row>
    <row r="337" spans="1:16" ht="11.25" customHeight="1">
      <c r="A337" s="70"/>
      <c r="B337" s="70"/>
      <c r="C337" s="75"/>
      <c r="D337" s="70"/>
      <c r="E337" s="70"/>
      <c r="F337" s="70"/>
      <c r="G337" s="70"/>
      <c r="H337" s="70"/>
      <c r="I337" s="136"/>
      <c r="J337" s="72"/>
      <c r="K337" s="95"/>
      <c r="L337" s="70"/>
      <c r="M337" s="70"/>
      <c r="N337" s="22" t="str">
        <f t="shared" si="10"/>
        <v>국</v>
      </c>
      <c r="O337" s="26" t="str">
        <f t="shared" si="11"/>
        <v>ok</v>
      </c>
      <c r="P337" s="26"/>
    </row>
    <row r="338" spans="1:16" ht="11.25" customHeight="1">
      <c r="A338" s="70"/>
      <c r="B338" s="70"/>
      <c r="C338" s="75"/>
      <c r="D338" s="70"/>
      <c r="E338" s="70"/>
      <c r="F338" s="70"/>
      <c r="G338" s="70"/>
      <c r="H338" s="70"/>
      <c r="I338" s="136"/>
      <c r="J338" s="72"/>
      <c r="K338" s="95"/>
      <c r="L338" s="70"/>
      <c r="M338" s="70"/>
      <c r="N338" s="22" t="str">
        <f t="shared" si="10"/>
        <v>국</v>
      </c>
      <c r="O338" s="26" t="str">
        <f t="shared" si="11"/>
        <v>ok</v>
      </c>
      <c r="P338" s="26"/>
    </row>
    <row r="339" spans="1:16" ht="11.25" customHeight="1">
      <c r="A339" s="70"/>
      <c r="B339" s="70"/>
      <c r="C339" s="75"/>
      <c r="D339" s="70"/>
      <c r="E339" s="70"/>
      <c r="F339" s="70"/>
      <c r="G339" s="70"/>
      <c r="H339" s="70"/>
      <c r="I339" s="136"/>
      <c r="J339" s="72"/>
      <c r="K339" s="95"/>
      <c r="L339" s="70"/>
      <c r="M339" s="70"/>
      <c r="N339" s="22" t="str">
        <f t="shared" si="10"/>
        <v>국</v>
      </c>
      <c r="O339" s="26" t="str">
        <f t="shared" si="11"/>
        <v>ok</v>
      </c>
      <c r="P339" s="26"/>
    </row>
    <row r="340" spans="1:16" ht="11.25" customHeight="1">
      <c r="A340" s="70"/>
      <c r="B340" s="70"/>
      <c r="C340" s="75"/>
      <c r="D340" s="70"/>
      <c r="E340" s="70"/>
      <c r="F340" s="70"/>
      <c r="G340" s="70"/>
      <c r="H340" s="70"/>
      <c r="I340" s="136"/>
      <c r="J340" s="72"/>
      <c r="K340" s="95"/>
      <c r="L340" s="70"/>
      <c r="M340" s="70"/>
      <c r="N340" s="22" t="str">
        <f t="shared" si="10"/>
        <v>국</v>
      </c>
      <c r="O340" s="26" t="str">
        <f t="shared" si="11"/>
        <v>ok</v>
      </c>
      <c r="P340" s="26"/>
    </row>
    <row r="341" spans="1:16" ht="11.25" customHeight="1">
      <c r="A341" s="70"/>
      <c r="B341" s="70"/>
      <c r="C341" s="75"/>
      <c r="D341" s="70"/>
      <c r="E341" s="70"/>
      <c r="F341" s="70"/>
      <c r="G341" s="70"/>
      <c r="H341" s="70"/>
      <c r="I341" s="136"/>
      <c r="J341" s="72"/>
      <c r="K341" s="95"/>
      <c r="L341" s="70"/>
      <c r="M341" s="70"/>
      <c r="N341" s="22" t="str">
        <f t="shared" si="10"/>
        <v>국</v>
      </c>
      <c r="O341" s="26" t="str">
        <f t="shared" si="11"/>
        <v>ok</v>
      </c>
      <c r="P341" s="26"/>
    </row>
    <row r="342" spans="1:16" ht="11.25" customHeight="1">
      <c r="A342" s="70"/>
      <c r="B342" s="70"/>
      <c r="C342" s="75"/>
      <c r="D342" s="70"/>
      <c r="E342" s="70"/>
      <c r="F342" s="70"/>
      <c r="G342" s="70"/>
      <c r="H342" s="70"/>
      <c r="I342" s="136"/>
      <c r="J342" s="72"/>
      <c r="K342" s="95"/>
      <c r="L342" s="70"/>
      <c r="M342" s="70"/>
      <c r="N342" s="22" t="str">
        <f t="shared" si="10"/>
        <v>국</v>
      </c>
      <c r="O342" s="26" t="str">
        <f t="shared" si="11"/>
        <v>ok</v>
      </c>
      <c r="P342" s="26"/>
    </row>
    <row r="343" spans="1:16" ht="11.25" customHeight="1">
      <c r="A343" s="70"/>
      <c r="B343" s="70"/>
      <c r="C343" s="75"/>
      <c r="D343" s="70"/>
      <c r="E343" s="70"/>
      <c r="F343" s="70"/>
      <c r="G343" s="70"/>
      <c r="H343" s="70"/>
      <c r="I343" s="136"/>
      <c r="J343" s="72"/>
      <c r="K343" s="95"/>
      <c r="L343" s="70"/>
      <c r="M343" s="70"/>
      <c r="N343" s="22" t="str">
        <f t="shared" si="10"/>
        <v>국</v>
      </c>
      <c r="O343" s="26" t="str">
        <f t="shared" si="11"/>
        <v>ok</v>
      </c>
      <c r="P343" s="26"/>
    </row>
    <row r="344" spans="1:16" ht="11.25" customHeight="1">
      <c r="A344" s="70"/>
      <c r="B344" s="70"/>
      <c r="C344" s="75"/>
      <c r="D344" s="70"/>
      <c r="E344" s="70"/>
      <c r="F344" s="70"/>
      <c r="G344" s="70"/>
      <c r="H344" s="70"/>
      <c r="I344" s="136"/>
      <c r="J344" s="72"/>
      <c r="K344" s="95"/>
      <c r="L344" s="70"/>
      <c r="M344" s="70"/>
      <c r="N344" s="22" t="str">
        <f t="shared" si="10"/>
        <v>국</v>
      </c>
      <c r="O344" s="26" t="str">
        <f t="shared" si="11"/>
        <v>ok</v>
      </c>
      <c r="P344" s="26"/>
    </row>
    <row r="345" spans="1:16" ht="11.25" customHeight="1">
      <c r="A345" s="70"/>
      <c r="B345" s="70"/>
      <c r="C345" s="75"/>
      <c r="D345" s="70"/>
      <c r="E345" s="70"/>
      <c r="F345" s="70"/>
      <c r="G345" s="70"/>
      <c r="H345" s="70"/>
      <c r="I345" s="136"/>
      <c r="J345" s="72"/>
      <c r="K345" s="95"/>
      <c r="L345" s="70"/>
      <c r="M345" s="70"/>
      <c r="N345" s="22" t="str">
        <f t="shared" si="10"/>
        <v>국</v>
      </c>
      <c r="O345" s="26" t="str">
        <f t="shared" si="11"/>
        <v>ok</v>
      </c>
      <c r="P345" s="26"/>
    </row>
    <row r="346" spans="1:16" ht="11.25" customHeight="1">
      <c r="A346" s="70"/>
      <c r="B346" s="70"/>
      <c r="C346" s="75"/>
      <c r="D346" s="70"/>
      <c r="E346" s="70"/>
      <c r="F346" s="70"/>
      <c r="G346" s="70"/>
      <c r="H346" s="70"/>
      <c r="I346" s="136"/>
      <c r="J346" s="72"/>
      <c r="K346" s="92"/>
      <c r="L346" s="70"/>
      <c r="M346" s="70"/>
      <c r="N346" s="22" t="str">
        <f t="shared" si="10"/>
        <v>국</v>
      </c>
      <c r="O346" s="26" t="str">
        <f t="shared" si="11"/>
        <v>ok</v>
      </c>
      <c r="P346" s="26"/>
    </row>
    <row r="347" spans="1:16" ht="11.25" customHeight="1">
      <c r="A347" s="70"/>
      <c r="B347" s="70"/>
      <c r="C347" s="75"/>
      <c r="D347" s="70"/>
      <c r="E347" s="70"/>
      <c r="F347" s="70"/>
      <c r="G347" s="70"/>
      <c r="H347" s="70"/>
      <c r="I347" s="136"/>
      <c r="J347" s="72"/>
      <c r="K347" s="95"/>
      <c r="L347" s="70"/>
      <c r="M347" s="70"/>
      <c r="N347" s="22" t="str">
        <f t="shared" si="10"/>
        <v>국</v>
      </c>
      <c r="O347" s="26" t="str">
        <f t="shared" si="11"/>
        <v>ok</v>
      </c>
      <c r="P347" s="26"/>
    </row>
    <row r="348" spans="1:16" ht="11.25" customHeight="1">
      <c r="A348" s="70"/>
      <c r="B348" s="70"/>
      <c r="C348" s="75"/>
      <c r="D348" s="70"/>
      <c r="E348" s="70"/>
      <c r="F348" s="70"/>
      <c r="G348" s="70"/>
      <c r="H348" s="70"/>
      <c r="I348" s="136"/>
      <c r="J348" s="72"/>
      <c r="K348" s="92"/>
      <c r="L348" s="70"/>
      <c r="M348" s="70"/>
      <c r="N348" s="22" t="str">
        <f t="shared" si="10"/>
        <v>국</v>
      </c>
      <c r="O348" s="26" t="str">
        <f t="shared" si="11"/>
        <v>ok</v>
      </c>
      <c r="P348" s="26"/>
    </row>
    <row r="349" spans="1:16" ht="11.25" customHeight="1">
      <c r="A349" s="70"/>
      <c r="B349" s="70"/>
      <c r="C349" s="75"/>
      <c r="D349" s="70"/>
      <c r="E349" s="70"/>
      <c r="F349" s="70"/>
      <c r="G349" s="70"/>
      <c r="H349" s="70"/>
      <c r="I349" s="136"/>
      <c r="J349" s="72"/>
      <c r="K349" s="95"/>
      <c r="L349" s="70"/>
      <c r="M349" s="70"/>
      <c r="N349" s="22" t="str">
        <f t="shared" si="10"/>
        <v>국</v>
      </c>
      <c r="O349" s="26" t="str">
        <f t="shared" si="11"/>
        <v>ok</v>
      </c>
      <c r="P349" s="26"/>
    </row>
    <row r="350" spans="1:16" ht="11.25" customHeight="1">
      <c r="A350" s="70"/>
      <c r="B350" s="70"/>
      <c r="C350" s="75"/>
      <c r="D350" s="70"/>
      <c r="E350" s="70"/>
      <c r="F350" s="70"/>
      <c r="G350" s="70"/>
      <c r="H350" s="70"/>
      <c r="I350" s="136"/>
      <c r="J350" s="72"/>
      <c r="K350" s="95"/>
      <c r="L350" s="70"/>
      <c r="M350" s="70"/>
      <c r="N350" s="22" t="str">
        <f t="shared" si="10"/>
        <v>국</v>
      </c>
      <c r="O350" s="26" t="str">
        <f t="shared" si="11"/>
        <v>ok</v>
      </c>
      <c r="P350" s="26"/>
    </row>
    <row r="351" spans="1:16" ht="11.25" customHeight="1">
      <c r="A351" s="70"/>
      <c r="B351" s="70"/>
      <c r="C351" s="75"/>
      <c r="D351" s="70"/>
      <c r="E351" s="70"/>
      <c r="F351" s="70"/>
      <c r="G351" s="70"/>
      <c r="H351" s="70"/>
      <c r="I351" s="136"/>
      <c r="J351" s="72"/>
      <c r="K351" s="95"/>
      <c r="L351" s="70"/>
      <c r="M351" s="70"/>
      <c r="N351" s="22" t="str">
        <f t="shared" si="10"/>
        <v>국</v>
      </c>
      <c r="O351" s="26" t="str">
        <f t="shared" si="11"/>
        <v>ok</v>
      </c>
      <c r="P351" s="26"/>
    </row>
    <row r="352" spans="1:16" ht="11.25" customHeight="1">
      <c r="A352" s="70"/>
      <c r="B352" s="70"/>
      <c r="C352" s="75"/>
      <c r="D352" s="70"/>
      <c r="E352" s="70"/>
      <c r="F352" s="70"/>
      <c r="G352" s="70"/>
      <c r="H352" s="70"/>
      <c r="I352" s="136"/>
      <c r="J352" s="72"/>
      <c r="K352" s="95"/>
      <c r="L352" s="70"/>
      <c r="M352" s="70"/>
      <c r="N352" s="22" t="str">
        <f t="shared" si="10"/>
        <v>국</v>
      </c>
      <c r="O352" s="26" t="str">
        <f t="shared" si="11"/>
        <v>ok</v>
      </c>
      <c r="P352" s="26"/>
    </row>
    <row r="353" spans="1:16" ht="11.25" customHeight="1">
      <c r="A353" s="70"/>
      <c r="B353" s="70"/>
      <c r="C353" s="75"/>
      <c r="D353" s="70"/>
      <c r="E353" s="70"/>
      <c r="F353" s="70"/>
      <c r="G353" s="70"/>
      <c r="H353" s="70"/>
      <c r="I353" s="136"/>
      <c r="J353" s="72"/>
      <c r="K353" s="95"/>
      <c r="L353" s="70"/>
      <c r="M353" s="70"/>
      <c r="N353" s="22" t="str">
        <f t="shared" si="10"/>
        <v>국</v>
      </c>
      <c r="O353" s="26" t="str">
        <f t="shared" si="11"/>
        <v>ok</v>
      </c>
      <c r="P353" s="26"/>
    </row>
    <row r="354" spans="1:16" ht="11.25" customHeight="1">
      <c r="A354" s="70"/>
      <c r="B354" s="70"/>
      <c r="C354" s="75"/>
      <c r="D354" s="70"/>
      <c r="E354" s="70"/>
      <c r="F354" s="70"/>
      <c r="G354" s="70"/>
      <c r="H354" s="70"/>
      <c r="I354" s="136"/>
      <c r="J354" s="72"/>
      <c r="K354" s="95"/>
      <c r="L354" s="70"/>
      <c r="M354" s="70"/>
      <c r="N354" s="22" t="str">
        <f t="shared" si="10"/>
        <v>국</v>
      </c>
      <c r="O354" s="26" t="str">
        <f t="shared" si="11"/>
        <v>ok</v>
      </c>
      <c r="P354" s="26"/>
    </row>
    <row r="355" spans="1:16" ht="11.25" customHeight="1">
      <c r="A355" s="70"/>
      <c r="B355" s="70"/>
      <c r="C355" s="75"/>
      <c r="D355" s="70"/>
      <c r="E355" s="70"/>
      <c r="F355" s="70"/>
      <c r="G355" s="70"/>
      <c r="H355" s="70"/>
      <c r="I355" s="136"/>
      <c r="J355" s="72"/>
      <c r="K355" s="95"/>
      <c r="L355" s="70"/>
      <c r="M355" s="70"/>
      <c r="N355" s="22" t="str">
        <f t="shared" si="10"/>
        <v>국</v>
      </c>
      <c r="O355" s="26" t="str">
        <f t="shared" si="11"/>
        <v>ok</v>
      </c>
      <c r="P355" s="26"/>
    </row>
    <row r="356" spans="1:16" ht="11.25" customHeight="1">
      <c r="A356" s="70"/>
      <c r="B356" s="70"/>
      <c r="C356" s="75"/>
      <c r="D356" s="70"/>
      <c r="E356" s="70"/>
      <c r="F356" s="70"/>
      <c r="G356" s="70"/>
      <c r="H356" s="70"/>
      <c r="I356" s="136"/>
      <c r="J356" s="72"/>
      <c r="K356" s="95"/>
      <c r="L356" s="70"/>
      <c r="M356" s="70"/>
      <c r="N356" s="22" t="str">
        <f t="shared" si="10"/>
        <v>국</v>
      </c>
      <c r="O356" s="26" t="str">
        <f t="shared" si="11"/>
        <v>ok</v>
      </c>
      <c r="P356" s="26"/>
    </row>
    <row r="357" spans="1:16" ht="11.25" customHeight="1">
      <c r="A357" s="70"/>
      <c r="B357" s="70"/>
      <c r="C357" s="75"/>
      <c r="D357" s="70"/>
      <c r="E357" s="70"/>
      <c r="F357" s="70"/>
      <c r="G357" s="70"/>
      <c r="H357" s="70"/>
      <c r="I357" s="136"/>
      <c r="J357" s="72"/>
      <c r="K357" s="75"/>
      <c r="L357" s="70"/>
      <c r="M357" s="70"/>
      <c r="N357" s="22" t="str">
        <f t="shared" si="10"/>
        <v>국</v>
      </c>
      <c r="O357" s="26" t="str">
        <f t="shared" si="11"/>
        <v>ok</v>
      </c>
      <c r="P357" s="26"/>
    </row>
    <row r="358" spans="1:16" ht="11.25" customHeight="1">
      <c r="A358" s="70"/>
      <c r="B358" s="70"/>
      <c r="C358" s="75"/>
      <c r="D358" s="70"/>
      <c r="E358" s="70"/>
      <c r="F358" s="70"/>
      <c r="G358" s="70"/>
      <c r="H358" s="70"/>
      <c r="I358" s="136"/>
      <c r="J358" s="72"/>
      <c r="K358" s="75"/>
      <c r="L358" s="70"/>
      <c r="M358" s="70"/>
      <c r="N358" s="22" t="str">
        <f t="shared" si="10"/>
        <v>국</v>
      </c>
      <c r="O358" s="26" t="str">
        <f t="shared" si="11"/>
        <v>ok</v>
      </c>
      <c r="P358" s="26"/>
    </row>
    <row r="359" spans="1:16" ht="11.25" customHeight="1">
      <c r="A359" s="47"/>
      <c r="B359" s="47"/>
      <c r="C359" s="132"/>
      <c r="D359" s="47"/>
      <c r="E359" s="47"/>
      <c r="F359" s="47"/>
      <c r="G359" s="47"/>
      <c r="H359" s="47"/>
      <c r="I359" s="62"/>
      <c r="J359" s="135"/>
      <c r="K359" s="57"/>
      <c r="L359" s="26"/>
      <c r="M359" s="26"/>
      <c r="N359" s="22" t="str">
        <f t="shared" si="10"/>
        <v>국</v>
      </c>
      <c r="O359" s="26" t="str">
        <f t="shared" si="11"/>
        <v>ok</v>
      </c>
      <c r="P359" s="26"/>
    </row>
    <row r="360" spans="1:16" ht="11.25" customHeight="1">
      <c r="A360" s="47"/>
      <c r="B360" s="47"/>
      <c r="C360" s="132"/>
      <c r="D360" s="47"/>
      <c r="E360" s="47"/>
      <c r="F360" s="47"/>
      <c r="G360" s="47"/>
      <c r="H360" s="47"/>
      <c r="I360" s="62"/>
      <c r="J360" s="135"/>
      <c r="K360" s="22"/>
      <c r="L360" s="26"/>
      <c r="M360" s="26"/>
      <c r="N360" s="22" t="str">
        <f t="shared" si="10"/>
        <v>국</v>
      </c>
      <c r="O360" s="26" t="str">
        <f t="shared" si="11"/>
        <v>ok</v>
      </c>
      <c r="P360" s="26"/>
    </row>
    <row r="361" spans="1:16" ht="11.25" customHeight="1">
      <c r="A361" s="47"/>
      <c r="B361" s="47"/>
      <c r="C361" s="132"/>
      <c r="D361" s="47"/>
      <c r="E361" s="47"/>
      <c r="F361" s="47"/>
      <c r="G361" s="47"/>
      <c r="H361" s="47"/>
      <c r="I361" s="62"/>
      <c r="J361" s="135"/>
      <c r="K361" s="57"/>
      <c r="L361" s="26"/>
      <c r="M361" s="26"/>
      <c r="N361" s="22" t="str">
        <f t="shared" si="10"/>
        <v>국</v>
      </c>
      <c r="O361" s="26" t="str">
        <f t="shared" si="11"/>
        <v>ok</v>
      </c>
      <c r="P361" s="26"/>
    </row>
    <row r="362" spans="1:16" ht="11.25" customHeight="1">
      <c r="A362" s="47"/>
      <c r="B362" s="47"/>
      <c r="C362" s="47"/>
      <c r="D362" s="47"/>
      <c r="E362" s="47"/>
      <c r="F362" s="47"/>
      <c r="G362" s="47"/>
      <c r="H362" s="47"/>
      <c r="I362" s="62"/>
      <c r="J362" s="135"/>
      <c r="K362" s="57"/>
      <c r="L362" s="26"/>
      <c r="M362" s="26"/>
      <c r="N362" s="22" t="str">
        <f t="shared" si="10"/>
        <v>국</v>
      </c>
      <c r="O362" s="26" t="str">
        <f t="shared" si="11"/>
        <v>ok</v>
      </c>
      <c r="P362" s="26"/>
    </row>
    <row r="363" spans="1:16" ht="11.25" customHeight="1">
      <c r="A363" s="47"/>
      <c r="B363" s="47"/>
      <c r="C363" s="47"/>
      <c r="D363" s="47"/>
      <c r="E363" s="47"/>
      <c r="F363" s="47"/>
      <c r="G363" s="47"/>
      <c r="H363" s="47"/>
      <c r="I363" s="62"/>
      <c r="J363" s="135"/>
      <c r="K363" s="57"/>
      <c r="L363" s="26"/>
      <c r="M363" s="26"/>
      <c r="N363" s="22" t="str">
        <f t="shared" si="10"/>
        <v>국</v>
      </c>
      <c r="O363" s="26" t="str">
        <f t="shared" si="11"/>
        <v>ok</v>
      </c>
      <c r="P363" s="26"/>
    </row>
    <row r="364" spans="1:16" ht="11.25" customHeight="1">
      <c r="A364" s="47"/>
      <c r="B364" s="47"/>
      <c r="C364" s="47"/>
      <c r="D364" s="47"/>
      <c r="E364" s="47"/>
      <c r="F364" s="47"/>
      <c r="G364" s="47"/>
      <c r="H364" s="47"/>
      <c r="I364" s="62"/>
      <c r="J364" s="135"/>
      <c r="K364" s="57"/>
      <c r="L364" s="26"/>
      <c r="M364" s="26"/>
      <c r="N364" s="22" t="str">
        <f t="shared" si="10"/>
        <v>국</v>
      </c>
      <c r="O364" s="26" t="str">
        <f t="shared" si="11"/>
        <v>ok</v>
      </c>
      <c r="P364" s="26"/>
    </row>
    <row r="365" spans="1:16" ht="11.25" customHeight="1">
      <c r="A365" s="47"/>
      <c r="B365" s="47"/>
      <c r="C365" s="47"/>
      <c r="D365" s="47"/>
      <c r="E365" s="47"/>
      <c r="F365" s="47"/>
      <c r="G365" s="47"/>
      <c r="H365" s="47"/>
      <c r="I365" s="62"/>
      <c r="J365" s="135"/>
      <c r="K365" s="56"/>
      <c r="L365" s="26"/>
      <c r="M365" s="26"/>
      <c r="N365" s="22" t="str">
        <f t="shared" si="10"/>
        <v>국</v>
      </c>
      <c r="O365" s="26" t="str">
        <f t="shared" si="11"/>
        <v>ok</v>
      </c>
      <c r="P365" s="26"/>
    </row>
    <row r="366" spans="1:16" ht="11.25" customHeight="1">
      <c r="A366" s="47"/>
      <c r="B366" s="47"/>
      <c r="C366" s="47"/>
      <c r="D366" s="47"/>
      <c r="E366" s="47"/>
      <c r="F366" s="47"/>
      <c r="G366" s="47"/>
      <c r="H366" s="47"/>
      <c r="I366" s="62"/>
      <c r="J366" s="135"/>
      <c r="K366" s="57"/>
      <c r="L366" s="26"/>
      <c r="M366" s="26"/>
      <c r="N366" s="22" t="str">
        <f t="shared" si="10"/>
        <v>국</v>
      </c>
      <c r="O366" s="26" t="str">
        <f t="shared" si="11"/>
        <v>ok</v>
      </c>
      <c r="P366" s="26"/>
    </row>
    <row r="367" spans="1:16" ht="11.25" customHeight="1">
      <c r="A367" s="47"/>
      <c r="B367" s="47"/>
      <c r="C367" s="47"/>
      <c r="D367" s="47"/>
      <c r="E367" s="47"/>
      <c r="F367" s="47"/>
      <c r="G367" s="47"/>
      <c r="H367" s="47"/>
      <c r="I367" s="62"/>
      <c r="J367" s="135"/>
      <c r="K367" s="56"/>
      <c r="L367" s="26"/>
      <c r="M367" s="26"/>
      <c r="N367" s="22" t="str">
        <f t="shared" si="10"/>
        <v>국</v>
      </c>
      <c r="O367" s="26" t="str">
        <f t="shared" si="11"/>
        <v>ok</v>
      </c>
      <c r="P367" s="26"/>
    </row>
    <row r="368" spans="1:16" ht="11.25" customHeight="1">
      <c r="A368" s="47"/>
      <c r="B368" s="47"/>
      <c r="C368" s="47"/>
      <c r="D368" s="47"/>
      <c r="E368" s="47"/>
      <c r="F368" s="47"/>
      <c r="G368" s="47"/>
      <c r="H368" s="47"/>
      <c r="I368" s="62"/>
      <c r="J368" s="135"/>
      <c r="K368" s="57"/>
      <c r="L368" s="26"/>
      <c r="M368" s="26"/>
      <c r="N368" s="22" t="str">
        <f t="shared" si="10"/>
        <v>국</v>
      </c>
      <c r="O368" s="26" t="str">
        <f t="shared" si="11"/>
        <v>ok</v>
      </c>
      <c r="P368" s="26"/>
    </row>
    <row r="369" spans="1:16" ht="11.25" customHeight="1">
      <c r="A369" s="47"/>
      <c r="B369" s="47"/>
      <c r="C369" s="47"/>
      <c r="D369" s="47"/>
      <c r="E369" s="47"/>
      <c r="F369" s="47"/>
      <c r="G369" s="47"/>
      <c r="H369" s="47"/>
      <c r="I369" s="62"/>
      <c r="J369" s="135"/>
      <c r="K369" s="57"/>
      <c r="L369" s="26"/>
      <c r="M369" s="26"/>
      <c r="N369" s="22" t="str">
        <f t="shared" si="10"/>
        <v>국</v>
      </c>
      <c r="O369" s="26" t="str">
        <f t="shared" si="11"/>
        <v>ok</v>
      </c>
      <c r="P369" s="26"/>
    </row>
    <row r="370" spans="1:16" ht="11.25" customHeight="1">
      <c r="A370" s="47"/>
      <c r="B370" s="47"/>
      <c r="C370" s="47"/>
      <c r="D370" s="47"/>
      <c r="E370" s="47"/>
      <c r="F370" s="47"/>
      <c r="G370" s="47"/>
      <c r="H370" s="47"/>
      <c r="I370" s="62"/>
      <c r="J370" s="135"/>
      <c r="K370" s="56"/>
      <c r="L370" s="26"/>
      <c r="M370" s="26"/>
      <c r="N370" s="22" t="str">
        <f t="shared" si="10"/>
        <v>국</v>
      </c>
      <c r="O370" s="26" t="str">
        <f t="shared" si="11"/>
        <v>ok</v>
      </c>
      <c r="P370" s="26"/>
    </row>
    <row r="371" spans="1:16" ht="11.25" customHeight="1">
      <c r="A371" s="47"/>
      <c r="B371" s="47"/>
      <c r="C371" s="132"/>
      <c r="D371" s="47"/>
      <c r="E371" s="47"/>
      <c r="F371" s="47"/>
      <c r="G371" s="47"/>
      <c r="H371" s="47"/>
      <c r="I371" s="62"/>
      <c r="J371" s="135"/>
      <c r="K371" s="22"/>
      <c r="L371" s="26"/>
      <c r="M371" s="26"/>
      <c r="N371" s="22" t="str">
        <f t="shared" si="10"/>
        <v>국</v>
      </c>
      <c r="O371" s="26" t="str">
        <f t="shared" si="11"/>
        <v>ok</v>
      </c>
      <c r="P371" s="26"/>
    </row>
    <row r="372" spans="1:16" ht="11.25" customHeight="1">
      <c r="A372" s="47"/>
      <c r="B372" s="47"/>
      <c r="C372" s="132"/>
      <c r="D372" s="47"/>
      <c r="E372" s="47"/>
      <c r="F372" s="47"/>
      <c r="G372" s="47"/>
      <c r="H372" s="47"/>
      <c r="I372" s="62"/>
      <c r="J372" s="135"/>
      <c r="K372" s="22"/>
      <c r="L372" s="26"/>
      <c r="M372" s="26"/>
      <c r="N372" s="22" t="str">
        <f t="shared" si="10"/>
        <v>국</v>
      </c>
      <c r="O372" s="26" t="str">
        <f t="shared" si="11"/>
        <v>ok</v>
      </c>
      <c r="P372" s="26"/>
    </row>
    <row r="373" spans="1:16" ht="11.25" customHeight="1">
      <c r="A373" s="47"/>
      <c r="B373" s="47"/>
      <c r="C373" s="132"/>
      <c r="D373" s="47"/>
      <c r="E373" s="47"/>
      <c r="F373" s="47"/>
      <c r="G373" s="47"/>
      <c r="H373" s="47"/>
      <c r="I373" s="62"/>
      <c r="J373" s="135"/>
      <c r="K373" s="22"/>
      <c r="L373" s="26"/>
      <c r="M373" s="26"/>
      <c r="N373" s="22" t="str">
        <f t="shared" si="10"/>
        <v>국</v>
      </c>
      <c r="O373" s="26" t="str">
        <f t="shared" si="11"/>
        <v>ok</v>
      </c>
      <c r="P373" s="26"/>
    </row>
    <row r="374" spans="1:16" ht="11.25" customHeight="1">
      <c r="A374" s="47"/>
      <c r="B374" s="47"/>
      <c r="C374" s="132"/>
      <c r="D374" s="47"/>
      <c r="E374" s="47"/>
      <c r="F374" s="47"/>
      <c r="G374" s="47"/>
      <c r="H374" s="47"/>
      <c r="I374" s="62"/>
      <c r="J374" s="135"/>
      <c r="K374" s="22"/>
      <c r="L374" s="26"/>
      <c r="M374" s="26"/>
      <c r="N374" s="22" t="str">
        <f t="shared" si="10"/>
        <v>국</v>
      </c>
      <c r="O374" s="26" t="str">
        <f t="shared" si="11"/>
        <v>ok</v>
      </c>
      <c r="P374" s="26"/>
    </row>
    <row r="375" spans="1:16" ht="11.25" customHeight="1">
      <c r="A375" s="47"/>
      <c r="B375" s="47"/>
      <c r="C375" s="132"/>
      <c r="D375" s="47"/>
      <c r="E375" s="47"/>
      <c r="F375" s="47"/>
      <c r="G375" s="47"/>
      <c r="H375" s="47"/>
      <c r="I375" s="62"/>
      <c r="J375" s="135"/>
      <c r="K375" s="22"/>
      <c r="L375" s="26"/>
      <c r="M375" s="26"/>
      <c r="N375" s="22" t="str">
        <f t="shared" si="10"/>
        <v>국</v>
      </c>
      <c r="O375" s="26" t="str">
        <f t="shared" si="11"/>
        <v>ok</v>
      </c>
      <c r="P375" s="26"/>
    </row>
    <row r="376" spans="1:16" ht="11.25" customHeight="1">
      <c r="A376" s="47"/>
      <c r="B376" s="47"/>
      <c r="C376" s="132"/>
      <c r="D376" s="47"/>
      <c r="E376" s="47"/>
      <c r="F376" s="47"/>
      <c r="G376" s="47"/>
      <c r="H376" s="47"/>
      <c r="I376" s="62"/>
      <c r="J376" s="135"/>
      <c r="K376" s="22"/>
      <c r="L376" s="26"/>
      <c r="M376" s="26"/>
      <c r="N376" s="22" t="str">
        <f t="shared" si="10"/>
        <v>국</v>
      </c>
      <c r="O376" s="26" t="str">
        <f t="shared" si="11"/>
        <v>ok</v>
      </c>
      <c r="P376" s="26"/>
    </row>
    <row r="377" spans="1:16" ht="11.25" customHeight="1">
      <c r="A377" s="47"/>
      <c r="B377" s="47"/>
      <c r="C377" s="132"/>
      <c r="D377" s="47"/>
      <c r="E377" s="47"/>
      <c r="F377" s="47"/>
      <c r="G377" s="47"/>
      <c r="H377" s="47"/>
      <c r="I377" s="62"/>
      <c r="J377" s="135"/>
      <c r="K377" s="22"/>
      <c r="L377" s="26"/>
      <c r="M377" s="26"/>
      <c r="N377" s="22" t="str">
        <f t="shared" si="10"/>
        <v>국</v>
      </c>
      <c r="O377" s="26" t="str">
        <f t="shared" si="11"/>
        <v>ok</v>
      </c>
      <c r="P377" s="26"/>
    </row>
    <row r="378" spans="1:16" ht="11.25" customHeight="1">
      <c r="A378" s="47"/>
      <c r="B378" s="47"/>
      <c r="C378" s="132"/>
      <c r="D378" s="47"/>
      <c r="E378" s="47"/>
      <c r="F378" s="47"/>
      <c r="G378" s="47"/>
      <c r="H378" s="47"/>
      <c r="I378" s="62"/>
      <c r="J378" s="135"/>
      <c r="K378" s="22"/>
      <c r="L378" s="26"/>
      <c r="M378" s="26"/>
      <c r="N378" s="22" t="str">
        <f t="shared" si="10"/>
        <v>국</v>
      </c>
      <c r="O378" s="26" t="str">
        <f t="shared" si="11"/>
        <v>ok</v>
      </c>
      <c r="P378" s="26"/>
    </row>
    <row r="379" spans="1:16" ht="11.25" customHeight="1">
      <c r="A379" s="47"/>
      <c r="B379" s="47"/>
      <c r="C379" s="132"/>
      <c r="D379" s="47"/>
      <c r="E379" s="47"/>
      <c r="F379" s="47"/>
      <c r="G379" s="47"/>
      <c r="H379" s="47"/>
      <c r="I379" s="62"/>
      <c r="J379" s="135"/>
      <c r="K379" s="56"/>
      <c r="L379" s="26"/>
      <c r="M379" s="26"/>
      <c r="N379" s="22" t="str">
        <f t="shared" si="10"/>
        <v>국</v>
      </c>
      <c r="O379" s="26" t="str">
        <f t="shared" si="11"/>
        <v>ok</v>
      </c>
      <c r="P379" s="26"/>
    </row>
    <row r="380" spans="1:16" ht="11.25" customHeight="1">
      <c r="A380" s="47"/>
      <c r="B380" s="47"/>
      <c r="C380" s="132"/>
      <c r="D380" s="47"/>
      <c r="E380" s="47"/>
      <c r="F380" s="47"/>
      <c r="G380" s="47"/>
      <c r="H380" s="47"/>
      <c r="I380" s="62"/>
      <c r="J380" s="135"/>
      <c r="K380" s="22"/>
      <c r="L380" s="26"/>
      <c r="M380" s="26"/>
      <c r="N380" s="22" t="str">
        <f t="shared" si="10"/>
        <v>국</v>
      </c>
      <c r="O380" s="26" t="str">
        <f t="shared" si="11"/>
        <v>ok</v>
      </c>
      <c r="P380" s="26"/>
    </row>
    <row r="381" spans="1:16" ht="11.25" customHeight="1">
      <c r="A381" s="47"/>
      <c r="B381" s="47"/>
      <c r="C381" s="132"/>
      <c r="D381" s="47"/>
      <c r="E381" s="47"/>
      <c r="F381" s="47"/>
      <c r="G381" s="47"/>
      <c r="H381" s="47"/>
      <c r="I381" s="62"/>
      <c r="J381" s="135"/>
      <c r="K381" s="56"/>
      <c r="L381" s="26"/>
      <c r="M381" s="26"/>
      <c r="N381" s="22" t="str">
        <f t="shared" si="10"/>
        <v>국</v>
      </c>
      <c r="O381" s="26" t="str">
        <f t="shared" si="11"/>
        <v>ok</v>
      </c>
      <c r="P381" s="26"/>
    </row>
    <row r="382" spans="1:16" ht="11.25" customHeight="1">
      <c r="A382" s="47"/>
      <c r="B382" s="47"/>
      <c r="C382" s="132"/>
      <c r="D382" s="47"/>
      <c r="E382" s="47"/>
      <c r="F382" s="47"/>
      <c r="G382" s="47"/>
      <c r="H382" s="47"/>
      <c r="I382" s="62"/>
      <c r="J382" s="135"/>
      <c r="K382" s="22"/>
      <c r="L382" s="26"/>
      <c r="M382" s="26"/>
      <c r="N382" s="22" t="str">
        <f t="shared" si="10"/>
        <v>국</v>
      </c>
      <c r="O382" s="26" t="str">
        <f t="shared" si="11"/>
        <v>ok</v>
      </c>
      <c r="P382" s="26"/>
    </row>
    <row r="383" spans="1:16" ht="11.25" customHeight="1">
      <c r="A383" s="47"/>
      <c r="B383" s="47"/>
      <c r="C383" s="132"/>
      <c r="D383" s="47"/>
      <c r="E383" s="47"/>
      <c r="F383" s="132"/>
      <c r="G383" s="47"/>
      <c r="H383" s="47"/>
      <c r="I383" s="133"/>
      <c r="J383" s="135"/>
      <c r="K383" s="56"/>
      <c r="L383" s="26"/>
      <c r="M383" s="22"/>
      <c r="N383" s="22" t="str">
        <f t="shared" si="10"/>
        <v>국</v>
      </c>
      <c r="O383" s="26" t="str">
        <f t="shared" si="11"/>
        <v>ok</v>
      </c>
      <c r="P383" s="26"/>
    </row>
    <row r="384" spans="1:16" ht="11.25" customHeight="1">
      <c r="A384" s="47"/>
      <c r="B384" s="47"/>
      <c r="C384" s="132"/>
      <c r="D384" s="47"/>
      <c r="E384" s="47"/>
      <c r="F384" s="47"/>
      <c r="G384" s="47"/>
      <c r="H384" s="47"/>
      <c r="I384" s="62"/>
      <c r="J384" s="135"/>
      <c r="K384" s="22"/>
      <c r="L384" s="26"/>
      <c r="M384" s="26"/>
      <c r="N384" s="22" t="str">
        <f t="shared" si="10"/>
        <v>국</v>
      </c>
      <c r="O384" s="26" t="str">
        <f t="shared" si="11"/>
        <v>ok</v>
      </c>
      <c r="P384" s="26"/>
    </row>
    <row r="385" spans="1:16" ht="11.25" customHeight="1">
      <c r="A385" s="47"/>
      <c r="B385" s="47"/>
      <c r="C385" s="132"/>
      <c r="D385" s="47"/>
      <c r="E385" s="47"/>
      <c r="F385" s="47"/>
      <c r="G385" s="61"/>
      <c r="H385" s="47"/>
      <c r="I385" s="62"/>
      <c r="J385" s="58"/>
      <c r="K385" s="22"/>
      <c r="L385" s="26"/>
      <c r="M385" s="26"/>
      <c r="N385" s="22" t="str">
        <f t="shared" si="10"/>
        <v>국</v>
      </c>
      <c r="O385" s="26" t="str">
        <f t="shared" si="11"/>
        <v>ok</v>
      </c>
      <c r="P385" s="26"/>
    </row>
    <row r="386" spans="1:16" ht="11.25" customHeight="1">
      <c r="A386" s="47"/>
      <c r="B386" s="47"/>
      <c r="C386" s="132"/>
      <c r="D386" s="47"/>
      <c r="E386" s="47"/>
      <c r="F386" s="47"/>
      <c r="G386" s="61"/>
      <c r="H386" s="47"/>
      <c r="I386" s="62"/>
      <c r="J386" s="58"/>
      <c r="K386" s="22"/>
      <c r="L386" s="26"/>
      <c r="M386" s="26"/>
      <c r="N386" s="22" t="str">
        <f t="shared" ref="N386:N449" si="12">IF(ISBLANK(K386),"국","사")</f>
        <v>국</v>
      </c>
      <c r="O386" s="26" t="str">
        <f t="shared" ref="O386:O449" si="13">IF(I386&gt;=J386,"ok","NG")</f>
        <v>ok</v>
      </c>
      <c r="P386" s="26"/>
    </row>
    <row r="387" spans="1:16" ht="11.25" customHeight="1">
      <c r="A387" s="47"/>
      <c r="B387" s="47"/>
      <c r="C387" s="132"/>
      <c r="D387" s="47"/>
      <c r="E387" s="47"/>
      <c r="F387" s="47"/>
      <c r="G387" s="61"/>
      <c r="H387" s="47"/>
      <c r="I387" s="62"/>
      <c r="J387" s="58"/>
      <c r="K387" s="22"/>
      <c r="L387" s="26"/>
      <c r="M387" s="26"/>
      <c r="N387" s="22" t="str">
        <f t="shared" si="12"/>
        <v>국</v>
      </c>
      <c r="O387" s="26" t="str">
        <f t="shared" si="13"/>
        <v>ok</v>
      </c>
      <c r="P387" s="26"/>
    </row>
    <row r="388" spans="1:16" ht="11.25" customHeight="1">
      <c r="A388" s="47"/>
      <c r="B388" s="47"/>
      <c r="C388" s="47"/>
      <c r="D388" s="47"/>
      <c r="E388" s="47"/>
      <c r="F388" s="47"/>
      <c r="G388" s="61"/>
      <c r="H388" s="47"/>
      <c r="I388" s="62"/>
      <c r="J388" s="58"/>
      <c r="K388" s="22"/>
      <c r="L388" s="26"/>
      <c r="M388" s="26"/>
      <c r="N388" s="22" t="str">
        <f t="shared" si="12"/>
        <v>국</v>
      </c>
      <c r="O388" s="26" t="str">
        <f t="shared" si="13"/>
        <v>ok</v>
      </c>
      <c r="P388" s="26"/>
    </row>
    <row r="389" spans="1:16" ht="11.25" customHeight="1">
      <c r="A389" s="47"/>
      <c r="B389" s="47"/>
      <c r="C389" s="47"/>
      <c r="D389" s="47"/>
      <c r="E389" s="47"/>
      <c r="F389" s="47"/>
      <c r="G389" s="61"/>
      <c r="H389" s="47"/>
      <c r="I389" s="62"/>
      <c r="J389" s="58"/>
      <c r="K389" s="22"/>
      <c r="L389" s="26"/>
      <c r="M389" s="26"/>
      <c r="N389" s="22" t="str">
        <f t="shared" si="12"/>
        <v>국</v>
      </c>
      <c r="O389" s="26" t="str">
        <f t="shared" si="13"/>
        <v>ok</v>
      </c>
      <c r="P389" s="26"/>
    </row>
    <row r="390" spans="1:16" ht="11.25" customHeight="1">
      <c r="A390" s="47"/>
      <c r="B390" s="47"/>
      <c r="C390" s="47"/>
      <c r="D390" s="47"/>
      <c r="E390" s="47"/>
      <c r="F390" s="47"/>
      <c r="G390" s="61"/>
      <c r="H390" s="47"/>
      <c r="I390" s="62"/>
      <c r="J390" s="58"/>
      <c r="K390" s="22"/>
      <c r="L390" s="26"/>
      <c r="M390" s="26"/>
      <c r="N390" s="22" t="str">
        <f t="shared" si="12"/>
        <v>국</v>
      </c>
      <c r="O390" s="26" t="str">
        <f t="shared" si="13"/>
        <v>ok</v>
      </c>
      <c r="P390" s="26"/>
    </row>
    <row r="391" spans="1:16" ht="11.25" customHeight="1">
      <c r="A391" s="47"/>
      <c r="B391" s="47"/>
      <c r="C391" s="47"/>
      <c r="D391" s="47"/>
      <c r="E391" s="47"/>
      <c r="F391" s="47"/>
      <c r="G391" s="61"/>
      <c r="H391" s="47"/>
      <c r="I391" s="62"/>
      <c r="J391" s="58"/>
      <c r="K391" s="22"/>
      <c r="L391" s="26"/>
      <c r="M391" s="26"/>
      <c r="N391" s="22" t="str">
        <f t="shared" si="12"/>
        <v>국</v>
      </c>
      <c r="O391" s="26" t="str">
        <f t="shared" si="13"/>
        <v>ok</v>
      </c>
      <c r="P391" s="26"/>
    </row>
    <row r="392" spans="1:16" ht="11.25" customHeight="1">
      <c r="A392" s="47"/>
      <c r="B392" s="47"/>
      <c r="C392" s="47"/>
      <c r="D392" s="47"/>
      <c r="E392" s="47"/>
      <c r="F392" s="47"/>
      <c r="G392" s="61"/>
      <c r="H392" s="47"/>
      <c r="I392" s="62"/>
      <c r="J392" s="58"/>
      <c r="K392" s="22"/>
      <c r="L392" s="26"/>
      <c r="M392" s="26"/>
      <c r="N392" s="22" t="str">
        <f t="shared" si="12"/>
        <v>국</v>
      </c>
      <c r="O392" s="26" t="str">
        <f t="shared" si="13"/>
        <v>ok</v>
      </c>
      <c r="P392" s="26"/>
    </row>
    <row r="393" spans="1:16" ht="11.25" customHeight="1">
      <c r="A393" s="47"/>
      <c r="B393" s="47"/>
      <c r="C393" s="47"/>
      <c r="D393" s="47"/>
      <c r="E393" s="47"/>
      <c r="F393" s="47"/>
      <c r="G393" s="61"/>
      <c r="H393" s="47"/>
      <c r="I393" s="62"/>
      <c r="J393" s="58"/>
      <c r="K393" s="22"/>
      <c r="L393" s="26"/>
      <c r="M393" s="26"/>
      <c r="N393" s="22" t="str">
        <f t="shared" si="12"/>
        <v>국</v>
      </c>
      <c r="O393" s="26" t="str">
        <f t="shared" si="13"/>
        <v>ok</v>
      </c>
      <c r="P393" s="26"/>
    </row>
    <row r="394" spans="1:16" ht="11.25" customHeight="1">
      <c r="A394" s="47"/>
      <c r="B394" s="47"/>
      <c r="C394" s="47"/>
      <c r="D394" s="47"/>
      <c r="E394" s="47"/>
      <c r="F394" s="47"/>
      <c r="G394" s="61"/>
      <c r="H394" s="47"/>
      <c r="I394" s="62"/>
      <c r="J394" s="58"/>
      <c r="K394" s="22"/>
      <c r="L394" s="26"/>
      <c r="M394" s="26"/>
      <c r="N394" s="22" t="str">
        <f t="shared" si="12"/>
        <v>국</v>
      </c>
      <c r="O394" s="26" t="str">
        <f t="shared" si="13"/>
        <v>ok</v>
      </c>
      <c r="P394" s="26"/>
    </row>
    <row r="395" spans="1:16" ht="11.25" customHeight="1">
      <c r="A395" s="47"/>
      <c r="B395" s="47"/>
      <c r="C395" s="47"/>
      <c r="D395" s="47"/>
      <c r="E395" s="47"/>
      <c r="F395" s="47"/>
      <c r="G395" s="61"/>
      <c r="H395" s="47"/>
      <c r="I395" s="62"/>
      <c r="J395" s="58"/>
      <c r="K395" s="22"/>
      <c r="L395" s="26"/>
      <c r="M395" s="26"/>
      <c r="N395" s="22" t="str">
        <f t="shared" si="12"/>
        <v>국</v>
      </c>
      <c r="O395" s="26" t="str">
        <f t="shared" si="13"/>
        <v>ok</v>
      </c>
      <c r="P395" s="26"/>
    </row>
    <row r="396" spans="1:16" ht="11.25" customHeight="1">
      <c r="A396" s="47"/>
      <c r="B396" s="47"/>
      <c r="C396" s="47"/>
      <c r="D396" s="47"/>
      <c r="E396" s="47"/>
      <c r="F396" s="47"/>
      <c r="G396" s="61"/>
      <c r="H396" s="47"/>
      <c r="I396" s="62"/>
      <c r="J396" s="58"/>
      <c r="K396" s="22"/>
      <c r="L396" s="26"/>
      <c r="M396" s="26"/>
      <c r="N396" s="22" t="str">
        <f t="shared" si="12"/>
        <v>국</v>
      </c>
      <c r="O396" s="26" t="str">
        <f t="shared" si="13"/>
        <v>ok</v>
      </c>
      <c r="P396" s="26"/>
    </row>
    <row r="397" spans="1:16" ht="11.25" customHeight="1">
      <c r="A397" s="47"/>
      <c r="B397" s="47"/>
      <c r="C397" s="47"/>
      <c r="D397" s="47"/>
      <c r="E397" s="47"/>
      <c r="F397" s="47"/>
      <c r="G397" s="61"/>
      <c r="H397" s="47"/>
      <c r="I397" s="62"/>
      <c r="J397" s="58"/>
      <c r="K397" s="22"/>
      <c r="L397" s="26"/>
      <c r="M397" s="26"/>
      <c r="N397" s="22" t="str">
        <f t="shared" si="12"/>
        <v>국</v>
      </c>
      <c r="O397" s="26" t="str">
        <f t="shared" si="13"/>
        <v>ok</v>
      </c>
      <c r="P397" s="26"/>
    </row>
    <row r="398" spans="1:16" ht="11.25" customHeight="1">
      <c r="A398" s="47"/>
      <c r="B398" s="47"/>
      <c r="C398" s="47"/>
      <c r="D398" s="47"/>
      <c r="E398" s="47"/>
      <c r="F398" s="47"/>
      <c r="G398" s="61"/>
      <c r="H398" s="47"/>
      <c r="I398" s="62"/>
      <c r="J398" s="58"/>
      <c r="K398" s="22"/>
      <c r="L398" s="26"/>
      <c r="M398" s="26"/>
      <c r="N398" s="22" t="str">
        <f t="shared" si="12"/>
        <v>국</v>
      </c>
      <c r="O398" s="26" t="str">
        <f t="shared" si="13"/>
        <v>ok</v>
      </c>
      <c r="P398" s="26"/>
    </row>
    <row r="399" spans="1:16" ht="11.25" customHeight="1">
      <c r="A399" s="47"/>
      <c r="B399" s="47"/>
      <c r="C399" s="47"/>
      <c r="D399" s="47"/>
      <c r="E399" s="47"/>
      <c r="F399" s="47"/>
      <c r="G399" s="61"/>
      <c r="H399" s="47"/>
      <c r="I399" s="62"/>
      <c r="J399" s="58"/>
      <c r="K399" s="22"/>
      <c r="L399" s="26"/>
      <c r="M399" s="26"/>
      <c r="N399" s="22" t="str">
        <f t="shared" si="12"/>
        <v>국</v>
      </c>
      <c r="O399" s="26" t="str">
        <f t="shared" si="13"/>
        <v>ok</v>
      </c>
      <c r="P399" s="26"/>
    </row>
    <row r="400" spans="1:16" ht="11.25" customHeight="1">
      <c r="A400" s="47"/>
      <c r="B400" s="47"/>
      <c r="C400" s="47"/>
      <c r="D400" s="47"/>
      <c r="E400" s="47"/>
      <c r="F400" s="47"/>
      <c r="G400" s="61"/>
      <c r="H400" s="47"/>
      <c r="I400" s="62"/>
      <c r="J400" s="58"/>
      <c r="K400" s="22"/>
      <c r="L400" s="26"/>
      <c r="M400" s="26"/>
      <c r="N400" s="22" t="str">
        <f t="shared" si="12"/>
        <v>국</v>
      </c>
      <c r="O400" s="26" t="str">
        <f t="shared" si="13"/>
        <v>ok</v>
      </c>
      <c r="P400" s="26"/>
    </row>
    <row r="401" spans="1:16" ht="11.25" customHeight="1">
      <c r="A401" s="47"/>
      <c r="B401" s="47"/>
      <c r="C401" s="47"/>
      <c r="D401" s="47"/>
      <c r="E401" s="47"/>
      <c r="F401" s="47"/>
      <c r="G401" s="61"/>
      <c r="H401" s="47"/>
      <c r="I401" s="62"/>
      <c r="J401" s="58"/>
      <c r="K401" s="22"/>
      <c r="L401" s="26"/>
      <c r="M401" s="26"/>
      <c r="N401" s="22" t="str">
        <f t="shared" si="12"/>
        <v>국</v>
      </c>
      <c r="O401" s="26" t="str">
        <f t="shared" si="13"/>
        <v>ok</v>
      </c>
      <c r="P401" s="26"/>
    </row>
    <row r="402" spans="1:16" ht="11.25" customHeight="1">
      <c r="A402" s="47"/>
      <c r="B402" s="47"/>
      <c r="C402" s="47"/>
      <c r="D402" s="47"/>
      <c r="E402" s="47"/>
      <c r="F402" s="47"/>
      <c r="G402" s="61"/>
      <c r="H402" s="47"/>
      <c r="I402" s="62"/>
      <c r="J402" s="58"/>
      <c r="K402" s="22"/>
      <c r="L402" s="26"/>
      <c r="M402" s="26"/>
      <c r="N402" s="22" t="str">
        <f t="shared" si="12"/>
        <v>국</v>
      </c>
      <c r="O402" s="26" t="str">
        <f t="shared" si="13"/>
        <v>ok</v>
      </c>
      <c r="P402" s="26"/>
    </row>
    <row r="403" spans="1:16" ht="11.25" customHeight="1">
      <c r="A403" s="47"/>
      <c r="B403" s="47"/>
      <c r="C403" s="47"/>
      <c r="D403" s="47"/>
      <c r="E403" s="47"/>
      <c r="F403" s="47"/>
      <c r="G403" s="61"/>
      <c r="H403" s="47"/>
      <c r="I403" s="62"/>
      <c r="J403" s="58"/>
      <c r="K403" s="22"/>
      <c r="L403" s="26"/>
      <c r="M403" s="26"/>
      <c r="N403" s="22" t="str">
        <f t="shared" si="12"/>
        <v>국</v>
      </c>
      <c r="O403" s="26" t="str">
        <f t="shared" si="13"/>
        <v>ok</v>
      </c>
      <c r="P403" s="26"/>
    </row>
    <row r="404" spans="1:16" ht="11.25" customHeight="1">
      <c r="A404" s="47"/>
      <c r="B404" s="47"/>
      <c r="C404" s="47"/>
      <c r="D404" s="47"/>
      <c r="E404" s="47"/>
      <c r="F404" s="47"/>
      <c r="G404" s="61"/>
      <c r="H404" s="47"/>
      <c r="I404" s="62"/>
      <c r="J404" s="58"/>
      <c r="K404" s="22"/>
      <c r="L404" s="26"/>
      <c r="M404" s="26"/>
      <c r="N404" s="22" t="str">
        <f t="shared" si="12"/>
        <v>국</v>
      </c>
      <c r="O404" s="26" t="str">
        <f t="shared" si="13"/>
        <v>ok</v>
      </c>
      <c r="P404" s="26"/>
    </row>
    <row r="405" spans="1:16" ht="11.25" customHeight="1">
      <c r="A405" s="47"/>
      <c r="B405" s="47"/>
      <c r="C405" s="47"/>
      <c r="D405" s="47"/>
      <c r="E405" s="47"/>
      <c r="F405" s="47"/>
      <c r="G405" s="61"/>
      <c r="H405" s="47"/>
      <c r="I405" s="62"/>
      <c r="J405" s="58"/>
      <c r="K405" s="22"/>
      <c r="L405" s="26"/>
      <c r="M405" s="26"/>
      <c r="N405" s="22" t="str">
        <f t="shared" si="12"/>
        <v>국</v>
      </c>
      <c r="O405" s="26" t="str">
        <f t="shared" si="13"/>
        <v>ok</v>
      </c>
      <c r="P405" s="26"/>
    </row>
    <row r="406" spans="1:16" ht="11.25" customHeight="1">
      <c r="A406" s="47"/>
      <c r="B406" s="47"/>
      <c r="C406" s="47"/>
      <c r="D406" s="47"/>
      <c r="E406" s="47"/>
      <c r="F406" s="47"/>
      <c r="G406" s="61"/>
      <c r="H406" s="47"/>
      <c r="I406" s="62"/>
      <c r="J406" s="58"/>
      <c r="K406" s="22"/>
      <c r="L406" s="26"/>
      <c r="M406" s="26"/>
      <c r="N406" s="22" t="str">
        <f t="shared" si="12"/>
        <v>국</v>
      </c>
      <c r="O406" s="26" t="str">
        <f t="shared" si="13"/>
        <v>ok</v>
      </c>
      <c r="P406" s="26"/>
    </row>
    <row r="407" spans="1:16" ht="11.25" customHeight="1">
      <c r="A407" s="47"/>
      <c r="B407" s="47"/>
      <c r="C407" s="47"/>
      <c r="D407" s="47"/>
      <c r="E407" s="47"/>
      <c r="F407" s="47"/>
      <c r="G407" s="61"/>
      <c r="H407" s="47"/>
      <c r="I407" s="62"/>
      <c r="J407" s="58"/>
      <c r="K407" s="22"/>
      <c r="L407" s="26"/>
      <c r="M407" s="26"/>
      <c r="N407" s="22" t="str">
        <f t="shared" si="12"/>
        <v>국</v>
      </c>
      <c r="O407" s="26" t="str">
        <f t="shared" si="13"/>
        <v>ok</v>
      </c>
      <c r="P407" s="26"/>
    </row>
    <row r="408" spans="1:16" ht="11.25" customHeight="1">
      <c r="A408" s="47"/>
      <c r="B408" s="47"/>
      <c r="C408" s="47"/>
      <c r="D408" s="47"/>
      <c r="E408" s="47"/>
      <c r="F408" s="47"/>
      <c r="G408" s="61"/>
      <c r="H408" s="47"/>
      <c r="I408" s="62"/>
      <c r="J408" s="58"/>
      <c r="K408" s="22"/>
      <c r="L408" s="26"/>
      <c r="M408" s="26"/>
      <c r="N408" s="22" t="str">
        <f t="shared" si="12"/>
        <v>국</v>
      </c>
      <c r="O408" s="26" t="str">
        <f t="shared" si="13"/>
        <v>ok</v>
      </c>
      <c r="P408" s="26"/>
    </row>
    <row r="409" spans="1:16" ht="11.25" customHeight="1">
      <c r="A409" s="47"/>
      <c r="B409" s="47"/>
      <c r="C409" s="47"/>
      <c r="D409" s="47"/>
      <c r="E409" s="47"/>
      <c r="F409" s="47"/>
      <c r="G409" s="61"/>
      <c r="H409" s="47"/>
      <c r="I409" s="62"/>
      <c r="J409" s="58"/>
      <c r="K409" s="22"/>
      <c r="L409" s="26"/>
      <c r="M409" s="26"/>
      <c r="N409" s="22" t="str">
        <f t="shared" si="12"/>
        <v>국</v>
      </c>
      <c r="O409" s="26" t="str">
        <f t="shared" si="13"/>
        <v>ok</v>
      </c>
      <c r="P409" s="26"/>
    </row>
    <row r="410" spans="1:16" ht="11.25" customHeight="1">
      <c r="A410" s="47"/>
      <c r="B410" s="47"/>
      <c r="C410" s="47"/>
      <c r="D410" s="47"/>
      <c r="E410" s="47"/>
      <c r="F410" s="47"/>
      <c r="G410" s="61"/>
      <c r="H410" s="47"/>
      <c r="I410" s="62"/>
      <c r="J410" s="58"/>
      <c r="K410" s="22"/>
      <c r="L410" s="26"/>
      <c r="M410" s="26"/>
      <c r="N410" s="22" t="str">
        <f t="shared" si="12"/>
        <v>국</v>
      </c>
      <c r="O410" s="26" t="str">
        <f t="shared" si="13"/>
        <v>ok</v>
      </c>
      <c r="P410" s="26"/>
    </row>
    <row r="411" spans="1:16" ht="11.25" customHeight="1">
      <c r="A411" s="47"/>
      <c r="B411" s="47"/>
      <c r="C411" s="47"/>
      <c r="D411" s="47"/>
      <c r="E411" s="47"/>
      <c r="F411" s="47"/>
      <c r="G411" s="61"/>
      <c r="H411" s="47"/>
      <c r="I411" s="62"/>
      <c r="J411" s="58"/>
      <c r="K411" s="22"/>
      <c r="L411" s="26"/>
      <c r="M411" s="26"/>
      <c r="N411" s="22" t="str">
        <f t="shared" si="12"/>
        <v>국</v>
      </c>
      <c r="O411" s="26" t="str">
        <f t="shared" si="13"/>
        <v>ok</v>
      </c>
      <c r="P411" s="26"/>
    </row>
    <row r="412" spans="1:16" ht="11.25" customHeight="1">
      <c r="A412" s="47"/>
      <c r="B412" s="47"/>
      <c r="C412" s="47"/>
      <c r="D412" s="47"/>
      <c r="E412" s="47"/>
      <c r="F412" s="47"/>
      <c r="G412" s="61"/>
      <c r="H412" s="47"/>
      <c r="I412" s="62"/>
      <c r="J412" s="58"/>
      <c r="K412" s="22"/>
      <c r="L412" s="26"/>
      <c r="M412" s="26"/>
      <c r="N412" s="22" t="str">
        <f t="shared" si="12"/>
        <v>국</v>
      </c>
      <c r="O412" s="26" t="str">
        <f t="shared" si="13"/>
        <v>ok</v>
      </c>
      <c r="P412" s="26"/>
    </row>
    <row r="413" spans="1:16" ht="11.25" customHeight="1">
      <c r="A413" s="47"/>
      <c r="B413" s="47"/>
      <c r="C413" s="47"/>
      <c r="D413" s="47"/>
      <c r="E413" s="47"/>
      <c r="F413" s="47"/>
      <c r="G413" s="61"/>
      <c r="H413" s="47"/>
      <c r="I413" s="62"/>
      <c r="J413" s="58"/>
      <c r="K413" s="22"/>
      <c r="L413" s="26"/>
      <c r="M413" s="26"/>
      <c r="N413" s="22" t="str">
        <f t="shared" si="12"/>
        <v>국</v>
      </c>
      <c r="O413" s="26" t="str">
        <f t="shared" si="13"/>
        <v>ok</v>
      </c>
      <c r="P413" s="26"/>
    </row>
    <row r="414" spans="1:16" ht="11.25" customHeight="1">
      <c r="A414" s="47"/>
      <c r="B414" s="47"/>
      <c r="C414" s="47"/>
      <c r="D414" s="47"/>
      <c r="E414" s="47"/>
      <c r="F414" s="47"/>
      <c r="G414" s="61"/>
      <c r="H414" s="47"/>
      <c r="I414" s="62"/>
      <c r="J414" s="58"/>
      <c r="K414" s="22"/>
      <c r="L414" s="26"/>
      <c r="M414" s="26"/>
      <c r="N414" s="22" t="str">
        <f t="shared" si="12"/>
        <v>국</v>
      </c>
      <c r="O414" s="26" t="str">
        <f t="shared" si="13"/>
        <v>ok</v>
      </c>
      <c r="P414" s="26"/>
    </row>
    <row r="415" spans="1:16" ht="11.25" customHeight="1">
      <c r="A415" s="47"/>
      <c r="B415" s="47"/>
      <c r="C415" s="47"/>
      <c r="D415" s="47"/>
      <c r="E415" s="47"/>
      <c r="F415" s="47"/>
      <c r="G415" s="61"/>
      <c r="H415" s="47"/>
      <c r="I415" s="62"/>
      <c r="J415" s="58"/>
      <c r="K415" s="22"/>
      <c r="L415" s="26"/>
      <c r="M415" s="26"/>
      <c r="N415" s="22" t="str">
        <f t="shared" si="12"/>
        <v>국</v>
      </c>
      <c r="O415" s="26" t="str">
        <f t="shared" si="13"/>
        <v>ok</v>
      </c>
      <c r="P415" s="26"/>
    </row>
    <row r="416" spans="1:16" ht="11.25" customHeight="1">
      <c r="A416" s="47"/>
      <c r="B416" s="47"/>
      <c r="C416" s="47"/>
      <c r="D416" s="47"/>
      <c r="E416" s="47"/>
      <c r="F416" s="47"/>
      <c r="G416" s="61"/>
      <c r="H416" s="47"/>
      <c r="I416" s="62"/>
      <c r="J416" s="58"/>
      <c r="K416" s="22"/>
      <c r="L416" s="26"/>
      <c r="M416" s="26"/>
      <c r="N416" s="22" t="str">
        <f t="shared" si="12"/>
        <v>국</v>
      </c>
      <c r="O416" s="26" t="str">
        <f t="shared" si="13"/>
        <v>ok</v>
      </c>
      <c r="P416" s="26"/>
    </row>
    <row r="417" spans="1:16" ht="11.25" customHeight="1">
      <c r="A417" s="47"/>
      <c r="B417" s="47"/>
      <c r="C417" s="47"/>
      <c r="D417" s="47"/>
      <c r="E417" s="47"/>
      <c r="F417" s="47"/>
      <c r="G417" s="61"/>
      <c r="H417" s="47"/>
      <c r="I417" s="62"/>
      <c r="J417" s="58"/>
      <c r="K417" s="22"/>
      <c r="L417" s="26"/>
      <c r="M417" s="26"/>
      <c r="N417" s="22" t="str">
        <f t="shared" si="12"/>
        <v>국</v>
      </c>
      <c r="O417" s="26" t="str">
        <f t="shared" si="13"/>
        <v>ok</v>
      </c>
      <c r="P417" s="26"/>
    </row>
    <row r="418" spans="1:16" ht="11.25" customHeight="1">
      <c r="A418" s="47"/>
      <c r="B418" s="47"/>
      <c r="C418" s="47"/>
      <c r="D418" s="47"/>
      <c r="E418" s="47"/>
      <c r="F418" s="47"/>
      <c r="G418" s="61"/>
      <c r="H418" s="47"/>
      <c r="I418" s="62"/>
      <c r="J418" s="58"/>
      <c r="K418" s="22"/>
      <c r="L418" s="26"/>
      <c r="M418" s="26"/>
      <c r="N418" s="22" t="str">
        <f t="shared" si="12"/>
        <v>국</v>
      </c>
      <c r="O418" s="26" t="str">
        <f t="shared" si="13"/>
        <v>ok</v>
      </c>
      <c r="P418" s="26"/>
    </row>
    <row r="419" spans="1:16" ht="11.25" customHeight="1">
      <c r="A419" s="47"/>
      <c r="B419" s="47"/>
      <c r="C419" s="47"/>
      <c r="D419" s="47"/>
      <c r="E419" s="47"/>
      <c r="F419" s="47"/>
      <c r="G419" s="61"/>
      <c r="H419" s="47"/>
      <c r="I419" s="62"/>
      <c r="J419" s="58"/>
      <c r="K419" s="22"/>
      <c r="L419" s="26"/>
      <c r="M419" s="26"/>
      <c r="N419" s="22" t="str">
        <f t="shared" si="12"/>
        <v>국</v>
      </c>
      <c r="O419" s="26" t="str">
        <f t="shared" si="13"/>
        <v>ok</v>
      </c>
      <c r="P419" s="26"/>
    </row>
    <row r="420" spans="1:16" ht="11.25" customHeight="1">
      <c r="A420" s="47"/>
      <c r="B420" s="47"/>
      <c r="C420" s="47"/>
      <c r="D420" s="47"/>
      <c r="E420" s="47"/>
      <c r="F420" s="47"/>
      <c r="G420" s="61"/>
      <c r="H420" s="47"/>
      <c r="I420" s="62"/>
      <c r="J420" s="58"/>
      <c r="K420" s="22"/>
      <c r="L420" s="26"/>
      <c r="M420" s="26"/>
      <c r="N420" s="22" t="str">
        <f t="shared" si="12"/>
        <v>국</v>
      </c>
      <c r="O420" s="26" t="str">
        <f t="shared" si="13"/>
        <v>ok</v>
      </c>
      <c r="P420" s="26"/>
    </row>
    <row r="421" spans="1:16" ht="11.25" customHeight="1">
      <c r="A421" s="47"/>
      <c r="B421" s="47"/>
      <c r="C421" s="47"/>
      <c r="D421" s="47"/>
      <c r="E421" s="47"/>
      <c r="F421" s="47"/>
      <c r="G421" s="61"/>
      <c r="H421" s="47"/>
      <c r="I421" s="62"/>
      <c r="J421" s="58"/>
      <c r="K421" s="22"/>
      <c r="L421" s="26"/>
      <c r="M421" s="26"/>
      <c r="N421" s="22" t="str">
        <f t="shared" si="12"/>
        <v>국</v>
      </c>
      <c r="O421" s="26" t="str">
        <f t="shared" si="13"/>
        <v>ok</v>
      </c>
      <c r="P421" s="26"/>
    </row>
    <row r="422" spans="1:16" ht="11.25" customHeight="1">
      <c r="A422" s="47"/>
      <c r="B422" s="47"/>
      <c r="C422" s="47"/>
      <c r="D422" s="47"/>
      <c r="E422" s="47"/>
      <c r="F422" s="47"/>
      <c r="G422" s="61"/>
      <c r="H422" s="47"/>
      <c r="I422" s="62"/>
      <c r="J422" s="58"/>
      <c r="K422" s="22"/>
      <c r="L422" s="26"/>
      <c r="M422" s="26"/>
      <c r="N422" s="22" t="str">
        <f t="shared" si="12"/>
        <v>국</v>
      </c>
      <c r="O422" s="26" t="str">
        <f t="shared" si="13"/>
        <v>ok</v>
      </c>
      <c r="P422" s="26"/>
    </row>
    <row r="423" spans="1:16" ht="11.25" customHeight="1">
      <c r="A423" s="47"/>
      <c r="B423" s="47"/>
      <c r="C423" s="47"/>
      <c r="D423" s="47"/>
      <c r="E423" s="47"/>
      <c r="F423" s="47"/>
      <c r="G423" s="61"/>
      <c r="H423" s="47"/>
      <c r="I423" s="62"/>
      <c r="J423" s="58"/>
      <c r="K423" s="22"/>
      <c r="L423" s="26"/>
      <c r="M423" s="26"/>
      <c r="N423" s="22" t="str">
        <f t="shared" si="12"/>
        <v>국</v>
      </c>
      <c r="O423" s="26" t="str">
        <f t="shared" si="13"/>
        <v>ok</v>
      </c>
      <c r="P423" s="26"/>
    </row>
    <row r="424" spans="1:16" ht="11.25" customHeight="1">
      <c r="A424" s="47"/>
      <c r="B424" s="47"/>
      <c r="C424" s="47"/>
      <c r="D424" s="47"/>
      <c r="E424" s="47"/>
      <c r="F424" s="47"/>
      <c r="G424" s="61"/>
      <c r="H424" s="47"/>
      <c r="I424" s="62"/>
      <c r="J424" s="58"/>
      <c r="K424" s="22"/>
      <c r="L424" s="26"/>
      <c r="M424" s="26"/>
      <c r="N424" s="22" t="str">
        <f t="shared" si="12"/>
        <v>국</v>
      </c>
      <c r="O424" s="26" t="str">
        <f t="shared" si="13"/>
        <v>ok</v>
      </c>
      <c r="P424" s="26"/>
    </row>
    <row r="425" spans="1:16" ht="11.25" customHeight="1">
      <c r="A425" s="47"/>
      <c r="B425" s="47"/>
      <c r="C425" s="47"/>
      <c r="D425" s="47"/>
      <c r="E425" s="47"/>
      <c r="F425" s="47"/>
      <c r="G425" s="61"/>
      <c r="H425" s="47"/>
      <c r="I425" s="62"/>
      <c r="J425" s="58"/>
      <c r="K425" s="22"/>
      <c r="L425" s="26"/>
      <c r="M425" s="26"/>
      <c r="N425" s="22" t="str">
        <f t="shared" si="12"/>
        <v>국</v>
      </c>
      <c r="O425" s="26" t="str">
        <f t="shared" si="13"/>
        <v>ok</v>
      </c>
      <c r="P425" s="26"/>
    </row>
    <row r="426" spans="1:16" ht="11.25" customHeight="1">
      <c r="A426" s="47"/>
      <c r="B426" s="47"/>
      <c r="C426" s="47"/>
      <c r="D426" s="47"/>
      <c r="E426" s="47"/>
      <c r="F426" s="47"/>
      <c r="G426" s="61"/>
      <c r="H426" s="47"/>
      <c r="I426" s="62"/>
      <c r="J426" s="58"/>
      <c r="K426" s="22"/>
      <c r="L426" s="26"/>
      <c r="M426" s="26"/>
      <c r="N426" s="22" t="str">
        <f t="shared" si="12"/>
        <v>국</v>
      </c>
      <c r="O426" s="26" t="str">
        <f t="shared" si="13"/>
        <v>ok</v>
      </c>
      <c r="P426" s="26"/>
    </row>
    <row r="427" spans="1:16" ht="11.25" customHeight="1">
      <c r="A427" s="47"/>
      <c r="B427" s="47"/>
      <c r="C427" s="47"/>
      <c r="D427" s="47"/>
      <c r="E427" s="47"/>
      <c r="F427" s="47"/>
      <c r="G427" s="61"/>
      <c r="H427" s="47"/>
      <c r="I427" s="62"/>
      <c r="J427" s="58"/>
      <c r="K427" s="22"/>
      <c r="L427" s="26"/>
      <c r="M427" s="26"/>
      <c r="N427" s="22" t="str">
        <f t="shared" si="12"/>
        <v>국</v>
      </c>
      <c r="O427" s="26" t="str">
        <f t="shared" si="13"/>
        <v>ok</v>
      </c>
      <c r="P427" s="26"/>
    </row>
    <row r="428" spans="1:16" ht="11.25" customHeight="1">
      <c r="A428" s="47"/>
      <c r="B428" s="47"/>
      <c r="C428" s="47"/>
      <c r="D428" s="47"/>
      <c r="E428" s="47"/>
      <c r="F428" s="47"/>
      <c r="G428" s="61"/>
      <c r="H428" s="47"/>
      <c r="I428" s="62"/>
      <c r="J428" s="58"/>
      <c r="K428" s="22"/>
      <c r="L428" s="26"/>
      <c r="M428" s="26"/>
      <c r="N428" s="22" t="str">
        <f t="shared" si="12"/>
        <v>국</v>
      </c>
      <c r="O428" s="26" t="str">
        <f t="shared" si="13"/>
        <v>ok</v>
      </c>
      <c r="P428" s="26"/>
    </row>
    <row r="429" spans="1:16" ht="11.25" customHeight="1">
      <c r="A429" s="47"/>
      <c r="B429" s="47"/>
      <c r="C429" s="47"/>
      <c r="D429" s="47"/>
      <c r="E429" s="47"/>
      <c r="F429" s="47"/>
      <c r="G429" s="61"/>
      <c r="H429" s="47"/>
      <c r="I429" s="62"/>
      <c r="J429" s="58"/>
      <c r="K429" s="22"/>
      <c r="L429" s="26"/>
      <c r="M429" s="26"/>
      <c r="N429" s="22" t="str">
        <f t="shared" si="12"/>
        <v>국</v>
      </c>
      <c r="O429" s="26" t="str">
        <f t="shared" si="13"/>
        <v>ok</v>
      </c>
      <c r="P429" s="26"/>
    </row>
    <row r="430" spans="1:16" ht="11.25" customHeight="1">
      <c r="A430" s="47"/>
      <c r="B430" s="47"/>
      <c r="C430" s="47"/>
      <c r="D430" s="47"/>
      <c r="E430" s="47"/>
      <c r="F430" s="47"/>
      <c r="G430" s="61"/>
      <c r="H430" s="47"/>
      <c r="I430" s="62"/>
      <c r="J430" s="58"/>
      <c r="K430" s="22"/>
      <c r="L430" s="26"/>
      <c r="M430" s="26"/>
      <c r="N430" s="22" t="str">
        <f t="shared" si="12"/>
        <v>국</v>
      </c>
      <c r="O430" s="26" t="str">
        <f t="shared" si="13"/>
        <v>ok</v>
      </c>
      <c r="P430" s="26"/>
    </row>
    <row r="431" spans="1:16" ht="11.25" customHeight="1">
      <c r="A431" s="47"/>
      <c r="B431" s="47"/>
      <c r="C431" s="47"/>
      <c r="D431" s="47"/>
      <c r="E431" s="47"/>
      <c r="F431" s="47"/>
      <c r="G431" s="61"/>
      <c r="H431" s="47"/>
      <c r="I431" s="62"/>
      <c r="J431" s="58"/>
      <c r="K431" s="22"/>
      <c r="L431" s="26"/>
      <c r="M431" s="26"/>
      <c r="N431" s="22" t="str">
        <f t="shared" si="12"/>
        <v>국</v>
      </c>
      <c r="O431" s="26" t="str">
        <f t="shared" si="13"/>
        <v>ok</v>
      </c>
      <c r="P431" s="26"/>
    </row>
    <row r="432" spans="1:16" ht="11.25" customHeight="1">
      <c r="A432" s="47"/>
      <c r="B432" s="47"/>
      <c r="C432" s="47"/>
      <c r="D432" s="47"/>
      <c r="E432" s="47"/>
      <c r="F432" s="47"/>
      <c r="G432" s="61"/>
      <c r="H432" s="47"/>
      <c r="I432" s="62"/>
      <c r="J432" s="58"/>
      <c r="K432" s="22"/>
      <c r="L432" s="26"/>
      <c r="M432" s="26"/>
      <c r="N432" s="22" t="str">
        <f t="shared" si="12"/>
        <v>국</v>
      </c>
      <c r="O432" s="26" t="str">
        <f t="shared" si="13"/>
        <v>ok</v>
      </c>
      <c r="P432" s="26"/>
    </row>
    <row r="433" spans="1:16" ht="11.25" customHeight="1">
      <c r="A433" s="47"/>
      <c r="B433" s="47"/>
      <c r="C433" s="47"/>
      <c r="D433" s="47"/>
      <c r="E433" s="47"/>
      <c r="F433" s="47"/>
      <c r="G433" s="61"/>
      <c r="H433" s="47"/>
      <c r="I433" s="62"/>
      <c r="J433" s="58"/>
      <c r="K433" s="22"/>
      <c r="L433" s="26"/>
      <c r="M433" s="26"/>
      <c r="N433" s="22" t="str">
        <f t="shared" si="12"/>
        <v>국</v>
      </c>
      <c r="O433" s="26" t="str">
        <f t="shared" si="13"/>
        <v>ok</v>
      </c>
      <c r="P433" s="26"/>
    </row>
    <row r="434" spans="1:16" ht="11.25" customHeight="1">
      <c r="A434" s="47"/>
      <c r="B434" s="47"/>
      <c r="C434" s="47"/>
      <c r="D434" s="47"/>
      <c r="E434" s="47"/>
      <c r="F434" s="47"/>
      <c r="G434" s="61"/>
      <c r="H434" s="47"/>
      <c r="I434" s="62"/>
      <c r="J434" s="58"/>
      <c r="K434" s="22"/>
      <c r="L434" s="26"/>
      <c r="M434" s="26"/>
      <c r="N434" s="22" t="str">
        <f t="shared" si="12"/>
        <v>국</v>
      </c>
      <c r="O434" s="26" t="str">
        <f t="shared" si="13"/>
        <v>ok</v>
      </c>
      <c r="P434" s="26"/>
    </row>
    <row r="435" spans="1:16" ht="11.25" customHeight="1">
      <c r="A435" s="47"/>
      <c r="B435" s="47"/>
      <c r="C435" s="47"/>
      <c r="D435" s="47"/>
      <c r="E435" s="47"/>
      <c r="F435" s="47"/>
      <c r="G435" s="61"/>
      <c r="H435" s="47"/>
      <c r="I435" s="62"/>
      <c r="J435" s="58"/>
      <c r="K435" s="22"/>
      <c r="L435" s="26"/>
      <c r="M435" s="26"/>
      <c r="N435" s="22" t="str">
        <f t="shared" si="12"/>
        <v>국</v>
      </c>
      <c r="O435" s="26" t="str">
        <f t="shared" si="13"/>
        <v>ok</v>
      </c>
      <c r="P435" s="26"/>
    </row>
    <row r="436" spans="1:16" ht="11.25" customHeight="1">
      <c r="A436" s="47"/>
      <c r="B436" s="47"/>
      <c r="C436" s="47"/>
      <c r="D436" s="47"/>
      <c r="E436" s="47"/>
      <c r="F436" s="47"/>
      <c r="G436" s="61"/>
      <c r="H436" s="47"/>
      <c r="I436" s="62"/>
      <c r="J436" s="58"/>
      <c r="K436" s="22"/>
      <c r="L436" s="26"/>
      <c r="M436" s="26"/>
      <c r="N436" s="22" t="str">
        <f t="shared" si="12"/>
        <v>국</v>
      </c>
      <c r="O436" s="26" t="str">
        <f t="shared" si="13"/>
        <v>ok</v>
      </c>
      <c r="P436" s="26"/>
    </row>
    <row r="437" spans="1:16" ht="11.25" customHeight="1">
      <c r="A437" s="47"/>
      <c r="B437" s="47"/>
      <c r="C437" s="47"/>
      <c r="D437" s="47"/>
      <c r="E437" s="47"/>
      <c r="F437" s="47"/>
      <c r="G437" s="61"/>
      <c r="H437" s="47"/>
      <c r="I437" s="62"/>
      <c r="J437" s="58"/>
      <c r="K437" s="22"/>
      <c r="L437" s="26"/>
      <c r="M437" s="26"/>
      <c r="N437" s="22" t="str">
        <f t="shared" si="12"/>
        <v>국</v>
      </c>
      <c r="O437" s="26" t="str">
        <f t="shared" si="13"/>
        <v>ok</v>
      </c>
      <c r="P437" s="26"/>
    </row>
    <row r="438" spans="1:16" ht="11.25" customHeight="1">
      <c r="A438" s="47"/>
      <c r="B438" s="47"/>
      <c r="C438" s="47"/>
      <c r="D438" s="47"/>
      <c r="E438" s="47"/>
      <c r="F438" s="47"/>
      <c r="G438" s="61"/>
      <c r="H438" s="47"/>
      <c r="I438" s="62"/>
      <c r="J438" s="58"/>
      <c r="K438" s="22"/>
      <c r="L438" s="26"/>
      <c r="M438" s="26"/>
      <c r="N438" s="22" t="str">
        <f t="shared" si="12"/>
        <v>국</v>
      </c>
      <c r="O438" s="26" t="str">
        <f t="shared" si="13"/>
        <v>ok</v>
      </c>
      <c r="P438" s="26"/>
    </row>
    <row r="439" spans="1:16" ht="11.25" customHeight="1">
      <c r="A439" s="47"/>
      <c r="B439" s="47"/>
      <c r="C439" s="47"/>
      <c r="D439" s="47"/>
      <c r="E439" s="47"/>
      <c r="F439" s="47"/>
      <c r="G439" s="61"/>
      <c r="H439" s="47"/>
      <c r="I439" s="62"/>
      <c r="J439" s="58"/>
      <c r="K439" s="22"/>
      <c r="L439" s="26"/>
      <c r="M439" s="26"/>
      <c r="N439" s="22" t="str">
        <f t="shared" si="12"/>
        <v>국</v>
      </c>
      <c r="O439" s="26" t="str">
        <f t="shared" si="13"/>
        <v>ok</v>
      </c>
      <c r="P439" s="26"/>
    </row>
    <row r="440" spans="1:16" ht="11.25" customHeight="1">
      <c r="A440" s="47"/>
      <c r="B440" s="47"/>
      <c r="C440" s="47"/>
      <c r="D440" s="47"/>
      <c r="E440" s="47"/>
      <c r="F440" s="47"/>
      <c r="G440" s="61"/>
      <c r="H440" s="47"/>
      <c r="I440" s="62"/>
      <c r="J440" s="58"/>
      <c r="K440" s="22"/>
      <c r="L440" s="26"/>
      <c r="M440" s="26"/>
      <c r="N440" s="22" t="str">
        <f t="shared" si="12"/>
        <v>국</v>
      </c>
      <c r="O440" s="26" t="str">
        <f t="shared" si="13"/>
        <v>ok</v>
      </c>
      <c r="P440" s="26"/>
    </row>
    <row r="441" spans="1:16" ht="11.25" customHeight="1">
      <c r="A441" s="47"/>
      <c r="B441" s="47"/>
      <c r="C441" s="47"/>
      <c r="D441" s="47"/>
      <c r="E441" s="47"/>
      <c r="F441" s="47"/>
      <c r="G441" s="61"/>
      <c r="H441" s="47"/>
      <c r="I441" s="62"/>
      <c r="J441" s="58"/>
      <c r="K441" s="22"/>
      <c r="L441" s="26"/>
      <c r="M441" s="26"/>
      <c r="N441" s="22" t="str">
        <f t="shared" si="12"/>
        <v>국</v>
      </c>
      <c r="O441" s="26" t="str">
        <f t="shared" si="13"/>
        <v>ok</v>
      </c>
      <c r="P441" s="26"/>
    </row>
    <row r="442" spans="1:16" ht="11.25" customHeight="1">
      <c r="A442" s="47"/>
      <c r="B442" s="47"/>
      <c r="C442" s="47"/>
      <c r="D442" s="47"/>
      <c r="E442" s="47"/>
      <c r="F442" s="47"/>
      <c r="G442" s="61"/>
      <c r="H442" s="47"/>
      <c r="I442" s="62"/>
      <c r="J442" s="58"/>
      <c r="K442" s="22"/>
      <c r="L442" s="26"/>
      <c r="M442" s="26"/>
      <c r="N442" s="22" t="str">
        <f t="shared" si="12"/>
        <v>국</v>
      </c>
      <c r="O442" s="26" t="str">
        <f t="shared" si="13"/>
        <v>ok</v>
      </c>
      <c r="P442" s="26"/>
    </row>
    <row r="443" spans="1:16" ht="11.25" customHeight="1">
      <c r="A443" s="47"/>
      <c r="B443" s="47"/>
      <c r="C443" s="47"/>
      <c r="D443" s="47"/>
      <c r="E443" s="47"/>
      <c r="F443" s="47"/>
      <c r="G443" s="61"/>
      <c r="H443" s="47"/>
      <c r="I443" s="62"/>
      <c r="J443" s="58"/>
      <c r="K443" s="22"/>
      <c r="L443" s="26"/>
      <c r="M443" s="26"/>
      <c r="N443" s="22" t="str">
        <f t="shared" si="12"/>
        <v>국</v>
      </c>
      <c r="O443" s="26" t="str">
        <f t="shared" si="13"/>
        <v>ok</v>
      </c>
      <c r="P443" s="26"/>
    </row>
    <row r="444" spans="1:16" ht="11.25" customHeight="1">
      <c r="A444" s="47"/>
      <c r="B444" s="47"/>
      <c r="C444" s="47"/>
      <c r="D444" s="47"/>
      <c r="E444" s="47"/>
      <c r="F444" s="47"/>
      <c r="G444" s="61"/>
      <c r="H444" s="47"/>
      <c r="I444" s="62"/>
      <c r="J444" s="58"/>
      <c r="K444" s="22"/>
      <c r="L444" s="26"/>
      <c r="M444" s="26"/>
      <c r="N444" s="22" t="str">
        <f t="shared" si="12"/>
        <v>국</v>
      </c>
      <c r="O444" s="26" t="str">
        <f t="shared" si="13"/>
        <v>ok</v>
      </c>
      <c r="P444" s="26"/>
    </row>
    <row r="445" spans="1:16" ht="11.25" customHeight="1">
      <c r="A445" s="47"/>
      <c r="B445" s="47"/>
      <c r="C445" s="47"/>
      <c r="D445" s="47"/>
      <c r="E445" s="47"/>
      <c r="F445" s="47"/>
      <c r="G445" s="61"/>
      <c r="H445" s="47"/>
      <c r="I445" s="62"/>
      <c r="J445" s="58"/>
      <c r="K445" s="22"/>
      <c r="L445" s="26"/>
      <c r="M445" s="26"/>
      <c r="N445" s="22" t="str">
        <f t="shared" si="12"/>
        <v>국</v>
      </c>
      <c r="O445" s="26" t="str">
        <f t="shared" si="13"/>
        <v>ok</v>
      </c>
      <c r="P445" s="26"/>
    </row>
    <row r="446" spans="1:16" ht="11.25" customHeight="1">
      <c r="A446" s="47"/>
      <c r="B446" s="47"/>
      <c r="C446" s="47"/>
      <c r="D446" s="47"/>
      <c r="E446" s="47"/>
      <c r="F446" s="47"/>
      <c r="G446" s="61"/>
      <c r="H446" s="47"/>
      <c r="I446" s="62"/>
      <c r="J446" s="58"/>
      <c r="K446" s="22"/>
      <c r="L446" s="26"/>
      <c r="M446" s="26"/>
      <c r="N446" s="22" t="str">
        <f t="shared" si="12"/>
        <v>국</v>
      </c>
      <c r="O446" s="26" t="str">
        <f t="shared" si="13"/>
        <v>ok</v>
      </c>
      <c r="P446" s="26"/>
    </row>
    <row r="447" spans="1:16" ht="11.25" customHeight="1">
      <c r="A447" s="47"/>
      <c r="B447" s="47"/>
      <c r="C447" s="47"/>
      <c r="D447" s="47"/>
      <c r="E447" s="47"/>
      <c r="F447" s="47"/>
      <c r="G447" s="61"/>
      <c r="H447" s="47"/>
      <c r="I447" s="62"/>
      <c r="J447" s="58"/>
      <c r="K447" s="22"/>
      <c r="L447" s="26"/>
      <c r="M447" s="26"/>
      <c r="N447" s="22" t="str">
        <f t="shared" si="12"/>
        <v>국</v>
      </c>
      <c r="O447" s="26" t="str">
        <f t="shared" si="13"/>
        <v>ok</v>
      </c>
      <c r="P447" s="26"/>
    </row>
    <row r="448" spans="1:16" ht="11.25" customHeight="1">
      <c r="A448" s="47"/>
      <c r="B448" s="47"/>
      <c r="C448" s="47"/>
      <c r="D448" s="47"/>
      <c r="E448" s="47"/>
      <c r="F448" s="47"/>
      <c r="G448" s="61"/>
      <c r="H448" s="47"/>
      <c r="I448" s="62"/>
      <c r="J448" s="58"/>
      <c r="K448" s="22"/>
      <c r="L448" s="26"/>
      <c r="M448" s="26"/>
      <c r="N448" s="22" t="str">
        <f t="shared" si="12"/>
        <v>국</v>
      </c>
      <c r="O448" s="26" t="str">
        <f t="shared" si="13"/>
        <v>ok</v>
      </c>
      <c r="P448" s="26"/>
    </row>
    <row r="449" spans="1:16" ht="11.25" customHeight="1">
      <c r="A449" s="47"/>
      <c r="B449" s="47"/>
      <c r="C449" s="47"/>
      <c r="D449" s="47"/>
      <c r="E449" s="47"/>
      <c r="F449" s="47"/>
      <c r="G449" s="61"/>
      <c r="H449" s="47"/>
      <c r="I449" s="62"/>
      <c r="J449" s="58"/>
      <c r="K449" s="22"/>
      <c r="L449" s="26"/>
      <c r="M449" s="26"/>
      <c r="N449" s="22" t="str">
        <f t="shared" si="12"/>
        <v>국</v>
      </c>
      <c r="O449" s="26" t="str">
        <f t="shared" si="13"/>
        <v>ok</v>
      </c>
      <c r="P449" s="26"/>
    </row>
    <row r="450" spans="1:16" ht="11.25" customHeight="1">
      <c r="A450" s="47"/>
      <c r="B450" s="47"/>
      <c r="C450" s="47"/>
      <c r="D450" s="47"/>
      <c r="E450" s="47"/>
      <c r="F450" s="47"/>
      <c r="G450" s="61"/>
      <c r="H450" s="47"/>
      <c r="I450" s="62"/>
      <c r="J450" s="58"/>
      <c r="K450" s="22"/>
      <c r="L450" s="26"/>
      <c r="M450" s="26"/>
      <c r="N450" s="22" t="str">
        <f t="shared" ref="N450:N513" si="14">IF(ISBLANK(K450),"국","사")</f>
        <v>국</v>
      </c>
      <c r="O450" s="26" t="str">
        <f t="shared" ref="O450:O513" si="15">IF(I450&gt;=J450,"ok","NG")</f>
        <v>ok</v>
      </c>
      <c r="P450" s="26"/>
    </row>
    <row r="451" spans="1:16" ht="11.25" customHeight="1">
      <c r="A451" s="47"/>
      <c r="B451" s="47"/>
      <c r="C451" s="47"/>
      <c r="D451" s="47"/>
      <c r="E451" s="47"/>
      <c r="F451" s="47"/>
      <c r="G451" s="61"/>
      <c r="H451" s="47"/>
      <c r="I451" s="62"/>
      <c r="J451" s="58"/>
      <c r="K451" s="22"/>
      <c r="L451" s="26"/>
      <c r="M451" s="26"/>
      <c r="N451" s="22" t="str">
        <f t="shared" si="14"/>
        <v>국</v>
      </c>
      <c r="O451" s="26" t="str">
        <f t="shared" si="15"/>
        <v>ok</v>
      </c>
      <c r="P451" s="26"/>
    </row>
    <row r="452" spans="1:16" ht="11.25" customHeight="1">
      <c r="A452" s="47"/>
      <c r="B452" s="47"/>
      <c r="C452" s="47"/>
      <c r="D452" s="47"/>
      <c r="E452" s="47"/>
      <c r="F452" s="47"/>
      <c r="G452" s="61"/>
      <c r="H452" s="47"/>
      <c r="I452" s="62"/>
      <c r="J452" s="58"/>
      <c r="K452" s="22"/>
      <c r="L452" s="26"/>
      <c r="M452" s="26"/>
      <c r="N452" s="22" t="str">
        <f t="shared" si="14"/>
        <v>국</v>
      </c>
      <c r="O452" s="26" t="str">
        <f t="shared" si="15"/>
        <v>ok</v>
      </c>
      <c r="P452" s="26"/>
    </row>
    <row r="453" spans="1:16" ht="11.25" customHeight="1">
      <c r="A453" s="47"/>
      <c r="B453" s="47"/>
      <c r="C453" s="47"/>
      <c r="D453" s="47"/>
      <c r="E453" s="47"/>
      <c r="F453" s="47"/>
      <c r="G453" s="61"/>
      <c r="H453" s="47"/>
      <c r="I453" s="62"/>
      <c r="J453" s="58"/>
      <c r="K453" s="22"/>
      <c r="L453" s="26"/>
      <c r="M453" s="26"/>
      <c r="N453" s="22" t="str">
        <f t="shared" si="14"/>
        <v>국</v>
      </c>
      <c r="O453" s="26" t="str">
        <f t="shared" si="15"/>
        <v>ok</v>
      </c>
      <c r="P453" s="26"/>
    </row>
    <row r="454" spans="1:16" ht="11.25" customHeight="1">
      <c r="A454" s="47"/>
      <c r="B454" s="47"/>
      <c r="C454" s="47"/>
      <c r="D454" s="47"/>
      <c r="E454" s="47"/>
      <c r="F454" s="47"/>
      <c r="G454" s="61"/>
      <c r="H454" s="47"/>
      <c r="I454" s="62"/>
      <c r="J454" s="58"/>
      <c r="K454" s="22"/>
      <c r="L454" s="26"/>
      <c r="M454" s="26"/>
      <c r="N454" s="22" t="str">
        <f t="shared" si="14"/>
        <v>국</v>
      </c>
      <c r="O454" s="26" t="str">
        <f t="shared" si="15"/>
        <v>ok</v>
      </c>
      <c r="P454" s="26"/>
    </row>
    <row r="455" spans="1:16" ht="11.25" customHeight="1">
      <c r="A455" s="47"/>
      <c r="B455" s="47"/>
      <c r="C455" s="47"/>
      <c r="D455" s="47"/>
      <c r="E455" s="47"/>
      <c r="F455" s="47"/>
      <c r="G455" s="61"/>
      <c r="H455" s="47"/>
      <c r="I455" s="62"/>
      <c r="J455" s="58"/>
      <c r="K455" s="22"/>
      <c r="L455" s="26"/>
      <c r="M455" s="26"/>
      <c r="N455" s="22" t="str">
        <f t="shared" si="14"/>
        <v>국</v>
      </c>
      <c r="O455" s="26" t="str">
        <f t="shared" si="15"/>
        <v>ok</v>
      </c>
      <c r="P455" s="26"/>
    </row>
    <row r="456" spans="1:16" ht="11.25" customHeight="1">
      <c r="A456" s="47"/>
      <c r="B456" s="47"/>
      <c r="C456" s="47"/>
      <c r="D456" s="47"/>
      <c r="E456" s="47"/>
      <c r="F456" s="47"/>
      <c r="G456" s="61"/>
      <c r="H456" s="47"/>
      <c r="I456" s="62"/>
      <c r="J456" s="58"/>
      <c r="K456" s="22"/>
      <c r="L456" s="26"/>
      <c r="M456" s="26"/>
      <c r="N456" s="22" t="str">
        <f t="shared" si="14"/>
        <v>국</v>
      </c>
      <c r="O456" s="26" t="str">
        <f t="shared" si="15"/>
        <v>ok</v>
      </c>
      <c r="P456" s="26"/>
    </row>
    <row r="457" spans="1:16" ht="11.25" customHeight="1">
      <c r="A457" s="47"/>
      <c r="B457" s="47"/>
      <c r="C457" s="47"/>
      <c r="D457" s="47"/>
      <c r="E457" s="47"/>
      <c r="F457" s="47"/>
      <c r="G457" s="61"/>
      <c r="H457" s="47"/>
      <c r="I457" s="62"/>
      <c r="J457" s="58"/>
      <c r="K457" s="22"/>
      <c r="L457" s="26"/>
      <c r="M457" s="26"/>
      <c r="N457" s="22" t="str">
        <f t="shared" si="14"/>
        <v>국</v>
      </c>
      <c r="O457" s="26" t="str">
        <f t="shared" si="15"/>
        <v>ok</v>
      </c>
      <c r="P457" s="26"/>
    </row>
    <row r="458" spans="1:16" ht="11.25" customHeight="1">
      <c r="A458" s="47"/>
      <c r="B458" s="47"/>
      <c r="C458" s="47"/>
      <c r="D458" s="47"/>
      <c r="E458" s="47"/>
      <c r="F458" s="47"/>
      <c r="G458" s="61"/>
      <c r="H458" s="47"/>
      <c r="I458" s="62"/>
      <c r="J458" s="58"/>
      <c r="K458" s="22"/>
      <c r="L458" s="26"/>
      <c r="M458" s="26"/>
      <c r="N458" s="22" t="str">
        <f t="shared" si="14"/>
        <v>국</v>
      </c>
      <c r="O458" s="26" t="str">
        <f t="shared" si="15"/>
        <v>ok</v>
      </c>
      <c r="P458" s="26"/>
    </row>
    <row r="459" spans="1:16" ht="11.25" customHeight="1">
      <c r="A459" s="47"/>
      <c r="B459" s="47"/>
      <c r="C459" s="47"/>
      <c r="D459" s="47"/>
      <c r="E459" s="47"/>
      <c r="F459" s="47"/>
      <c r="G459" s="61"/>
      <c r="H459" s="47"/>
      <c r="I459" s="62"/>
      <c r="J459" s="58"/>
      <c r="K459" s="22"/>
      <c r="L459" s="26"/>
      <c r="M459" s="26"/>
      <c r="N459" s="22" t="str">
        <f t="shared" si="14"/>
        <v>국</v>
      </c>
      <c r="O459" s="26" t="str">
        <f t="shared" si="15"/>
        <v>ok</v>
      </c>
      <c r="P459" s="26"/>
    </row>
    <row r="460" spans="1:16" ht="11.25" customHeight="1">
      <c r="A460" s="47"/>
      <c r="B460" s="47"/>
      <c r="C460" s="47"/>
      <c r="D460" s="47"/>
      <c r="E460" s="47"/>
      <c r="F460" s="47"/>
      <c r="G460" s="61"/>
      <c r="H460" s="47"/>
      <c r="I460" s="62"/>
      <c r="J460" s="58"/>
      <c r="K460" s="22"/>
      <c r="L460" s="26"/>
      <c r="M460" s="26"/>
      <c r="N460" s="22" t="str">
        <f t="shared" si="14"/>
        <v>국</v>
      </c>
      <c r="O460" s="26" t="str">
        <f t="shared" si="15"/>
        <v>ok</v>
      </c>
      <c r="P460" s="26"/>
    </row>
    <row r="461" spans="1:16" ht="11.25" customHeight="1">
      <c r="A461" s="47"/>
      <c r="B461" s="47"/>
      <c r="C461" s="47"/>
      <c r="D461" s="47"/>
      <c r="E461" s="47"/>
      <c r="F461" s="47"/>
      <c r="G461" s="61"/>
      <c r="H461" s="47"/>
      <c r="I461" s="62"/>
      <c r="J461" s="58"/>
      <c r="K461" s="22"/>
      <c r="L461" s="26"/>
      <c r="M461" s="26"/>
      <c r="N461" s="22" t="str">
        <f t="shared" si="14"/>
        <v>국</v>
      </c>
      <c r="O461" s="26" t="str">
        <f t="shared" si="15"/>
        <v>ok</v>
      </c>
      <c r="P461" s="26"/>
    </row>
    <row r="462" spans="1:16" ht="11.25" customHeight="1">
      <c r="A462" s="47"/>
      <c r="B462" s="47"/>
      <c r="C462" s="47"/>
      <c r="D462" s="47"/>
      <c r="E462" s="47"/>
      <c r="F462" s="47"/>
      <c r="G462" s="61"/>
      <c r="H462" s="47"/>
      <c r="I462" s="62"/>
      <c r="J462" s="58"/>
      <c r="K462" s="22"/>
      <c r="L462" s="26"/>
      <c r="M462" s="26"/>
      <c r="N462" s="22" t="str">
        <f t="shared" si="14"/>
        <v>국</v>
      </c>
      <c r="O462" s="26" t="str">
        <f t="shared" si="15"/>
        <v>ok</v>
      </c>
      <c r="P462" s="26"/>
    </row>
    <row r="463" spans="1:16" ht="11.25" customHeight="1">
      <c r="A463" s="47"/>
      <c r="B463" s="47"/>
      <c r="C463" s="47"/>
      <c r="D463" s="47"/>
      <c r="E463" s="47"/>
      <c r="F463" s="47"/>
      <c r="G463" s="61"/>
      <c r="H463" s="47"/>
      <c r="I463" s="62"/>
      <c r="J463" s="58"/>
      <c r="K463" s="22"/>
      <c r="L463" s="26"/>
      <c r="M463" s="26"/>
      <c r="N463" s="22" t="str">
        <f t="shared" si="14"/>
        <v>국</v>
      </c>
      <c r="O463" s="26" t="str">
        <f t="shared" si="15"/>
        <v>ok</v>
      </c>
      <c r="P463" s="26"/>
    </row>
    <row r="464" spans="1:16" ht="11.25" customHeight="1">
      <c r="A464" s="47"/>
      <c r="B464" s="47"/>
      <c r="C464" s="47"/>
      <c r="D464" s="47"/>
      <c r="E464" s="47"/>
      <c r="F464" s="47"/>
      <c r="G464" s="61"/>
      <c r="H464" s="47"/>
      <c r="I464" s="62"/>
      <c r="J464" s="58"/>
      <c r="K464" s="22"/>
      <c r="L464" s="26"/>
      <c r="M464" s="26"/>
      <c r="N464" s="22" t="str">
        <f t="shared" si="14"/>
        <v>국</v>
      </c>
      <c r="O464" s="26" t="str">
        <f t="shared" si="15"/>
        <v>ok</v>
      </c>
      <c r="P464" s="26"/>
    </row>
    <row r="465" spans="1:16" ht="11.25" customHeight="1">
      <c r="A465" s="47"/>
      <c r="B465" s="47"/>
      <c r="C465" s="47"/>
      <c r="D465" s="47"/>
      <c r="E465" s="47"/>
      <c r="F465" s="47"/>
      <c r="G465" s="61"/>
      <c r="H465" s="47"/>
      <c r="I465" s="62"/>
      <c r="J465" s="58"/>
      <c r="K465" s="22"/>
      <c r="L465" s="26"/>
      <c r="M465" s="26"/>
      <c r="N465" s="22" t="str">
        <f t="shared" si="14"/>
        <v>국</v>
      </c>
      <c r="O465" s="26" t="str">
        <f t="shared" si="15"/>
        <v>ok</v>
      </c>
      <c r="P465" s="26"/>
    </row>
    <row r="466" spans="1:16" ht="11.25" customHeight="1">
      <c r="A466" s="47"/>
      <c r="B466" s="47"/>
      <c r="C466" s="47"/>
      <c r="D466" s="47"/>
      <c r="E466" s="47"/>
      <c r="F466" s="47"/>
      <c r="G466" s="61"/>
      <c r="H466" s="47"/>
      <c r="I466" s="62"/>
      <c r="J466" s="58"/>
      <c r="K466" s="22"/>
      <c r="L466" s="26"/>
      <c r="M466" s="26"/>
      <c r="N466" s="22" t="str">
        <f t="shared" si="14"/>
        <v>국</v>
      </c>
      <c r="O466" s="26" t="str">
        <f t="shared" si="15"/>
        <v>ok</v>
      </c>
      <c r="P466" s="26"/>
    </row>
    <row r="467" spans="1:16" ht="11.25" customHeight="1">
      <c r="A467" s="47"/>
      <c r="B467" s="47"/>
      <c r="C467" s="47"/>
      <c r="D467" s="47"/>
      <c r="E467" s="47"/>
      <c r="F467" s="47"/>
      <c r="G467" s="61"/>
      <c r="H467" s="47"/>
      <c r="I467" s="62"/>
      <c r="J467" s="58"/>
      <c r="K467" s="22"/>
      <c r="L467" s="26"/>
      <c r="M467" s="26"/>
      <c r="N467" s="22" t="str">
        <f t="shared" si="14"/>
        <v>국</v>
      </c>
      <c r="O467" s="26" t="str">
        <f t="shared" si="15"/>
        <v>ok</v>
      </c>
      <c r="P467" s="26"/>
    </row>
    <row r="468" spans="1:16" ht="11.25" customHeight="1">
      <c r="A468" s="47"/>
      <c r="B468" s="47"/>
      <c r="C468" s="47"/>
      <c r="D468" s="47"/>
      <c r="E468" s="47"/>
      <c r="F468" s="47"/>
      <c r="G468" s="61"/>
      <c r="H468" s="47"/>
      <c r="I468" s="62"/>
      <c r="J468" s="58"/>
      <c r="K468" s="22"/>
      <c r="L468" s="26"/>
      <c r="M468" s="26"/>
      <c r="N468" s="22" t="str">
        <f t="shared" si="14"/>
        <v>국</v>
      </c>
      <c r="O468" s="26" t="str">
        <f t="shared" si="15"/>
        <v>ok</v>
      </c>
      <c r="P468" s="26"/>
    </row>
    <row r="469" spans="1:16" ht="11.25" customHeight="1">
      <c r="A469" s="47"/>
      <c r="B469" s="47"/>
      <c r="C469" s="47"/>
      <c r="D469" s="47"/>
      <c r="E469" s="47"/>
      <c r="F469" s="47"/>
      <c r="G469" s="61"/>
      <c r="H469" s="47"/>
      <c r="I469" s="62"/>
      <c r="J469" s="58"/>
      <c r="K469" s="22"/>
      <c r="L469" s="26"/>
      <c r="M469" s="26"/>
      <c r="N469" s="22" t="str">
        <f t="shared" si="14"/>
        <v>국</v>
      </c>
      <c r="O469" s="26" t="str">
        <f t="shared" si="15"/>
        <v>ok</v>
      </c>
      <c r="P469" s="26"/>
    </row>
    <row r="470" spans="1:16" ht="11.25" customHeight="1">
      <c r="A470" s="47"/>
      <c r="B470" s="47"/>
      <c r="C470" s="47"/>
      <c r="D470" s="47"/>
      <c r="E470" s="47"/>
      <c r="F470" s="47"/>
      <c r="G470" s="61"/>
      <c r="H470" s="47"/>
      <c r="I470" s="62"/>
      <c r="J470" s="58"/>
      <c r="K470" s="22"/>
      <c r="L470" s="26"/>
      <c r="M470" s="26"/>
      <c r="N470" s="22" t="str">
        <f t="shared" si="14"/>
        <v>국</v>
      </c>
      <c r="O470" s="26" t="str">
        <f t="shared" si="15"/>
        <v>ok</v>
      </c>
      <c r="P470" s="26"/>
    </row>
    <row r="471" spans="1:16" ht="11.25" customHeight="1">
      <c r="A471" s="47"/>
      <c r="B471" s="47"/>
      <c r="C471" s="47"/>
      <c r="D471" s="47"/>
      <c r="E471" s="47"/>
      <c r="F471" s="47"/>
      <c r="G471" s="61"/>
      <c r="H471" s="47"/>
      <c r="I471" s="62"/>
      <c r="J471" s="58"/>
      <c r="K471" s="22"/>
      <c r="L471" s="26"/>
      <c r="M471" s="26"/>
      <c r="N471" s="22" t="str">
        <f t="shared" si="14"/>
        <v>국</v>
      </c>
      <c r="O471" s="26" t="str">
        <f t="shared" si="15"/>
        <v>ok</v>
      </c>
      <c r="P471" s="26"/>
    </row>
    <row r="472" spans="1:16" ht="11.25" customHeight="1">
      <c r="A472" s="47"/>
      <c r="B472" s="47"/>
      <c r="C472" s="47"/>
      <c r="D472" s="47"/>
      <c r="E472" s="47"/>
      <c r="F472" s="47"/>
      <c r="G472" s="61"/>
      <c r="H472" s="47"/>
      <c r="I472" s="62"/>
      <c r="J472" s="58"/>
      <c r="K472" s="22"/>
      <c r="L472" s="26"/>
      <c r="M472" s="26"/>
      <c r="N472" s="22" t="str">
        <f t="shared" si="14"/>
        <v>국</v>
      </c>
      <c r="O472" s="26" t="str">
        <f t="shared" si="15"/>
        <v>ok</v>
      </c>
      <c r="P472" s="26"/>
    </row>
    <row r="473" spans="1:16" ht="11.25" customHeight="1">
      <c r="A473" s="47"/>
      <c r="B473" s="47"/>
      <c r="C473" s="47"/>
      <c r="D473" s="47"/>
      <c r="E473" s="47"/>
      <c r="F473" s="47"/>
      <c r="G473" s="61"/>
      <c r="H473" s="47"/>
      <c r="I473" s="62"/>
      <c r="J473" s="58"/>
      <c r="K473" s="22"/>
      <c r="L473" s="26"/>
      <c r="M473" s="26"/>
      <c r="N473" s="22" t="str">
        <f t="shared" si="14"/>
        <v>국</v>
      </c>
      <c r="O473" s="26" t="str">
        <f t="shared" si="15"/>
        <v>ok</v>
      </c>
      <c r="P473" s="26"/>
    </row>
    <row r="474" spans="1:16" ht="11.25" customHeight="1">
      <c r="A474" s="47"/>
      <c r="B474" s="47"/>
      <c r="C474" s="47"/>
      <c r="D474" s="47"/>
      <c r="E474" s="47"/>
      <c r="F474" s="47"/>
      <c r="G474" s="61"/>
      <c r="H474" s="47"/>
      <c r="I474" s="62"/>
      <c r="J474" s="58"/>
      <c r="K474" s="22"/>
      <c r="L474" s="26"/>
      <c r="M474" s="26"/>
      <c r="N474" s="22" t="str">
        <f t="shared" si="14"/>
        <v>국</v>
      </c>
      <c r="O474" s="26" t="str">
        <f t="shared" si="15"/>
        <v>ok</v>
      </c>
      <c r="P474" s="26"/>
    </row>
    <row r="475" spans="1:16" ht="11.25" customHeight="1">
      <c r="A475" s="47"/>
      <c r="B475" s="47"/>
      <c r="C475" s="47"/>
      <c r="D475" s="47"/>
      <c r="E475" s="47"/>
      <c r="F475" s="47"/>
      <c r="G475" s="61"/>
      <c r="H475" s="47"/>
      <c r="I475" s="62"/>
      <c r="J475" s="58"/>
      <c r="K475" s="22"/>
      <c r="L475" s="26"/>
      <c r="M475" s="26"/>
      <c r="N475" s="22" t="str">
        <f t="shared" si="14"/>
        <v>국</v>
      </c>
      <c r="O475" s="26" t="str">
        <f t="shared" si="15"/>
        <v>ok</v>
      </c>
      <c r="P475" s="26"/>
    </row>
    <row r="476" spans="1:16" ht="11.25" customHeight="1">
      <c r="A476" s="47"/>
      <c r="B476" s="47"/>
      <c r="C476" s="47"/>
      <c r="D476" s="47"/>
      <c r="E476" s="47"/>
      <c r="F476" s="47"/>
      <c r="G476" s="61"/>
      <c r="H476" s="47"/>
      <c r="I476" s="62"/>
      <c r="J476" s="58"/>
      <c r="K476" s="22"/>
      <c r="L476" s="26"/>
      <c r="M476" s="26"/>
      <c r="N476" s="22" t="str">
        <f t="shared" si="14"/>
        <v>국</v>
      </c>
      <c r="O476" s="26" t="str">
        <f t="shared" si="15"/>
        <v>ok</v>
      </c>
      <c r="P476" s="26"/>
    </row>
    <row r="477" spans="1:16" ht="11.25" customHeight="1">
      <c r="A477" s="47"/>
      <c r="B477" s="47"/>
      <c r="C477" s="47"/>
      <c r="D477" s="47"/>
      <c r="E477" s="47"/>
      <c r="F477" s="47"/>
      <c r="G477" s="61"/>
      <c r="H477" s="47"/>
      <c r="I477" s="62"/>
      <c r="J477" s="58"/>
      <c r="K477" s="22"/>
      <c r="L477" s="26"/>
      <c r="M477" s="26"/>
      <c r="N477" s="22" t="str">
        <f t="shared" si="14"/>
        <v>국</v>
      </c>
      <c r="O477" s="26" t="str">
        <f t="shared" si="15"/>
        <v>ok</v>
      </c>
      <c r="P477" s="26"/>
    </row>
    <row r="478" spans="1:16" ht="11.25" customHeight="1">
      <c r="A478" s="47"/>
      <c r="B478" s="47"/>
      <c r="C478" s="47"/>
      <c r="D478" s="47"/>
      <c r="E478" s="47"/>
      <c r="F478" s="47"/>
      <c r="G478" s="61"/>
      <c r="H478" s="47"/>
      <c r="I478" s="62"/>
      <c r="J478" s="58"/>
      <c r="K478" s="22"/>
      <c r="L478" s="26"/>
      <c r="M478" s="26"/>
      <c r="N478" s="22" t="str">
        <f t="shared" si="14"/>
        <v>국</v>
      </c>
      <c r="O478" s="26" t="str">
        <f t="shared" si="15"/>
        <v>ok</v>
      </c>
      <c r="P478" s="26"/>
    </row>
    <row r="479" spans="1:16" ht="11.25" customHeight="1">
      <c r="A479" s="47"/>
      <c r="B479" s="47"/>
      <c r="C479" s="47"/>
      <c r="D479" s="47"/>
      <c r="E479" s="47"/>
      <c r="F479" s="47"/>
      <c r="G479" s="61"/>
      <c r="H479" s="47"/>
      <c r="I479" s="62"/>
      <c r="J479" s="58"/>
      <c r="K479" s="22"/>
      <c r="L479" s="26"/>
      <c r="M479" s="26"/>
      <c r="N479" s="22" t="str">
        <f t="shared" si="14"/>
        <v>국</v>
      </c>
      <c r="O479" s="26" t="str">
        <f t="shared" si="15"/>
        <v>ok</v>
      </c>
      <c r="P479" s="26"/>
    </row>
    <row r="480" spans="1:16" ht="11.25" customHeight="1">
      <c r="A480" s="47"/>
      <c r="B480" s="47"/>
      <c r="C480" s="47"/>
      <c r="D480" s="47"/>
      <c r="E480" s="47"/>
      <c r="F480" s="47"/>
      <c r="G480" s="61"/>
      <c r="H480" s="47"/>
      <c r="I480" s="62"/>
      <c r="J480" s="58"/>
      <c r="K480" s="22"/>
      <c r="L480" s="26"/>
      <c r="M480" s="26"/>
      <c r="N480" s="22" t="str">
        <f t="shared" si="14"/>
        <v>국</v>
      </c>
      <c r="O480" s="26" t="str">
        <f t="shared" si="15"/>
        <v>ok</v>
      </c>
      <c r="P480" s="26"/>
    </row>
    <row r="481" spans="1:16" ht="11.25" customHeight="1">
      <c r="A481" s="47"/>
      <c r="B481" s="47"/>
      <c r="C481" s="47"/>
      <c r="D481" s="47"/>
      <c r="E481" s="47"/>
      <c r="F481" s="47"/>
      <c r="G481" s="61"/>
      <c r="H481" s="47"/>
      <c r="I481" s="62"/>
      <c r="J481" s="58"/>
      <c r="K481" s="22"/>
      <c r="L481" s="26"/>
      <c r="M481" s="26"/>
      <c r="N481" s="22" t="str">
        <f t="shared" si="14"/>
        <v>국</v>
      </c>
      <c r="O481" s="26" t="str">
        <f t="shared" si="15"/>
        <v>ok</v>
      </c>
      <c r="P481" s="26"/>
    </row>
    <row r="482" spans="1:16" ht="11.25" customHeight="1">
      <c r="A482" s="47"/>
      <c r="B482" s="47"/>
      <c r="C482" s="47"/>
      <c r="D482" s="47"/>
      <c r="E482" s="47"/>
      <c r="F482" s="47"/>
      <c r="G482" s="61"/>
      <c r="H482" s="47"/>
      <c r="I482" s="62"/>
      <c r="J482" s="58"/>
      <c r="K482" s="22"/>
      <c r="L482" s="26"/>
      <c r="M482" s="26"/>
      <c r="N482" s="22" t="str">
        <f t="shared" si="14"/>
        <v>국</v>
      </c>
      <c r="O482" s="26" t="str">
        <f t="shared" si="15"/>
        <v>ok</v>
      </c>
      <c r="P482" s="26"/>
    </row>
    <row r="483" spans="1:16" ht="11.25" customHeight="1">
      <c r="A483" s="47"/>
      <c r="B483" s="47"/>
      <c r="C483" s="47"/>
      <c r="D483" s="47"/>
      <c r="E483" s="47"/>
      <c r="F483" s="47"/>
      <c r="G483" s="61"/>
      <c r="H483" s="47"/>
      <c r="I483" s="62"/>
      <c r="J483" s="58"/>
      <c r="K483" s="22"/>
      <c r="L483" s="26"/>
      <c r="M483" s="26"/>
      <c r="N483" s="22" t="str">
        <f t="shared" si="14"/>
        <v>국</v>
      </c>
      <c r="O483" s="26" t="str">
        <f t="shared" si="15"/>
        <v>ok</v>
      </c>
      <c r="P483" s="26"/>
    </row>
    <row r="484" spans="1:16" ht="11.25" customHeight="1">
      <c r="A484" s="47"/>
      <c r="B484" s="47"/>
      <c r="C484" s="47"/>
      <c r="D484" s="47"/>
      <c r="E484" s="47"/>
      <c r="F484" s="47"/>
      <c r="G484" s="61"/>
      <c r="H484" s="47"/>
      <c r="I484" s="62"/>
      <c r="J484" s="58"/>
      <c r="K484" s="22"/>
      <c r="L484" s="26"/>
      <c r="M484" s="26"/>
      <c r="N484" s="22" t="str">
        <f t="shared" si="14"/>
        <v>국</v>
      </c>
      <c r="O484" s="26" t="str">
        <f t="shared" si="15"/>
        <v>ok</v>
      </c>
      <c r="P484" s="26"/>
    </row>
    <row r="485" spans="1:16" ht="11.25" customHeight="1">
      <c r="A485" s="47"/>
      <c r="B485" s="47"/>
      <c r="C485" s="47"/>
      <c r="D485" s="47"/>
      <c r="E485" s="47"/>
      <c r="F485" s="47"/>
      <c r="G485" s="61"/>
      <c r="H485" s="47"/>
      <c r="I485" s="62"/>
      <c r="J485" s="58"/>
      <c r="K485" s="22"/>
      <c r="L485" s="26"/>
      <c r="M485" s="26"/>
      <c r="N485" s="22" t="str">
        <f t="shared" si="14"/>
        <v>국</v>
      </c>
      <c r="O485" s="26" t="str">
        <f t="shared" si="15"/>
        <v>ok</v>
      </c>
      <c r="P485" s="26"/>
    </row>
    <row r="486" spans="1:16" ht="11.25" customHeight="1">
      <c r="A486" s="47"/>
      <c r="B486" s="47"/>
      <c r="C486" s="47"/>
      <c r="D486" s="47"/>
      <c r="E486" s="47"/>
      <c r="F486" s="47"/>
      <c r="G486" s="61"/>
      <c r="H486" s="47"/>
      <c r="I486" s="62"/>
      <c r="J486" s="58"/>
      <c r="K486" s="22"/>
      <c r="L486" s="26"/>
      <c r="M486" s="26"/>
      <c r="N486" s="22" t="str">
        <f t="shared" si="14"/>
        <v>국</v>
      </c>
      <c r="O486" s="26" t="str">
        <f t="shared" si="15"/>
        <v>ok</v>
      </c>
      <c r="P486" s="26"/>
    </row>
    <row r="487" spans="1:16" ht="11.25" customHeight="1">
      <c r="A487" s="47"/>
      <c r="B487" s="47"/>
      <c r="C487" s="47"/>
      <c r="D487" s="47"/>
      <c r="E487" s="47"/>
      <c r="F487" s="47"/>
      <c r="G487" s="61"/>
      <c r="H487" s="47"/>
      <c r="I487" s="62"/>
      <c r="J487" s="58"/>
      <c r="K487" s="22"/>
      <c r="L487" s="26"/>
      <c r="M487" s="26"/>
      <c r="N487" s="22" t="str">
        <f t="shared" si="14"/>
        <v>국</v>
      </c>
      <c r="O487" s="26" t="str">
        <f t="shared" si="15"/>
        <v>ok</v>
      </c>
      <c r="P487" s="26"/>
    </row>
    <row r="488" spans="1:16" ht="11.25" customHeight="1">
      <c r="A488" s="47"/>
      <c r="B488" s="47"/>
      <c r="C488" s="47"/>
      <c r="D488" s="47"/>
      <c r="E488" s="47"/>
      <c r="F488" s="47"/>
      <c r="G488" s="61"/>
      <c r="H488" s="47"/>
      <c r="I488" s="62"/>
      <c r="J488" s="58"/>
      <c r="K488" s="22"/>
      <c r="L488" s="26"/>
      <c r="M488" s="26"/>
      <c r="N488" s="22" t="str">
        <f t="shared" si="14"/>
        <v>국</v>
      </c>
      <c r="O488" s="26" t="str">
        <f t="shared" si="15"/>
        <v>ok</v>
      </c>
      <c r="P488" s="26"/>
    </row>
    <row r="489" spans="1:16" ht="11.25" customHeight="1">
      <c r="A489" s="47"/>
      <c r="B489" s="47"/>
      <c r="C489" s="47"/>
      <c r="D489" s="47"/>
      <c r="E489" s="47"/>
      <c r="F489" s="47"/>
      <c r="G489" s="61"/>
      <c r="H489" s="47"/>
      <c r="I489" s="62"/>
      <c r="J489" s="58"/>
      <c r="K489" s="22"/>
      <c r="L489" s="26"/>
      <c r="M489" s="26"/>
      <c r="N489" s="22" t="str">
        <f t="shared" si="14"/>
        <v>국</v>
      </c>
      <c r="O489" s="26" t="str">
        <f t="shared" si="15"/>
        <v>ok</v>
      </c>
      <c r="P489" s="26"/>
    </row>
    <row r="490" spans="1:16" ht="11.25" customHeight="1">
      <c r="A490" s="47"/>
      <c r="B490" s="47"/>
      <c r="C490" s="47"/>
      <c r="D490" s="47"/>
      <c r="E490" s="47"/>
      <c r="F490" s="47"/>
      <c r="G490" s="61"/>
      <c r="H490" s="47"/>
      <c r="I490" s="62"/>
      <c r="J490" s="58"/>
      <c r="K490" s="22"/>
      <c r="L490" s="26"/>
      <c r="M490" s="26"/>
      <c r="N490" s="22" t="str">
        <f t="shared" si="14"/>
        <v>국</v>
      </c>
      <c r="O490" s="26" t="str">
        <f t="shared" si="15"/>
        <v>ok</v>
      </c>
      <c r="P490" s="26"/>
    </row>
    <row r="491" spans="1:16" ht="11.25" customHeight="1">
      <c r="A491" s="47"/>
      <c r="B491" s="47"/>
      <c r="C491" s="47"/>
      <c r="D491" s="47"/>
      <c r="E491" s="47"/>
      <c r="F491" s="47"/>
      <c r="G491" s="61"/>
      <c r="H491" s="47"/>
      <c r="I491" s="62"/>
      <c r="J491" s="58"/>
      <c r="K491" s="22"/>
      <c r="L491" s="26"/>
      <c r="M491" s="26"/>
      <c r="N491" s="22" t="str">
        <f t="shared" si="14"/>
        <v>국</v>
      </c>
      <c r="O491" s="26" t="str">
        <f t="shared" si="15"/>
        <v>ok</v>
      </c>
      <c r="P491" s="26"/>
    </row>
    <row r="492" spans="1:16" ht="11.25" customHeight="1">
      <c r="A492" s="47"/>
      <c r="B492" s="47"/>
      <c r="C492" s="47"/>
      <c r="D492" s="47"/>
      <c r="E492" s="47"/>
      <c r="F492" s="47"/>
      <c r="G492" s="61"/>
      <c r="H492" s="47"/>
      <c r="I492" s="62"/>
      <c r="J492" s="58"/>
      <c r="K492" s="22"/>
      <c r="L492" s="26"/>
      <c r="M492" s="26"/>
      <c r="N492" s="22" t="str">
        <f t="shared" si="14"/>
        <v>국</v>
      </c>
      <c r="O492" s="26" t="str">
        <f t="shared" si="15"/>
        <v>ok</v>
      </c>
      <c r="P492" s="26"/>
    </row>
    <row r="493" spans="1:16" ht="11.25" customHeight="1">
      <c r="A493" s="47"/>
      <c r="B493" s="47"/>
      <c r="C493" s="47"/>
      <c r="D493" s="47"/>
      <c r="E493" s="47"/>
      <c r="F493" s="47"/>
      <c r="G493" s="61"/>
      <c r="H493" s="47"/>
      <c r="I493" s="62"/>
      <c r="J493" s="58"/>
      <c r="K493" s="22"/>
      <c r="L493" s="26"/>
      <c r="M493" s="26"/>
      <c r="N493" s="22" t="str">
        <f t="shared" si="14"/>
        <v>국</v>
      </c>
      <c r="O493" s="26" t="str">
        <f t="shared" si="15"/>
        <v>ok</v>
      </c>
      <c r="P493" s="26"/>
    </row>
    <row r="494" spans="1:16" ht="11.25" customHeight="1">
      <c r="A494" s="47"/>
      <c r="B494" s="47"/>
      <c r="C494" s="47"/>
      <c r="D494" s="47"/>
      <c r="E494" s="47"/>
      <c r="F494" s="47"/>
      <c r="G494" s="61"/>
      <c r="H494" s="47"/>
      <c r="I494" s="62"/>
      <c r="J494" s="58"/>
      <c r="K494" s="22"/>
      <c r="L494" s="26"/>
      <c r="M494" s="26"/>
      <c r="N494" s="22" t="str">
        <f t="shared" si="14"/>
        <v>국</v>
      </c>
      <c r="O494" s="26" t="str">
        <f t="shared" si="15"/>
        <v>ok</v>
      </c>
      <c r="P494" s="26"/>
    </row>
    <row r="495" spans="1:16" ht="11.25" customHeight="1">
      <c r="A495" s="47"/>
      <c r="B495" s="47"/>
      <c r="C495" s="47"/>
      <c r="D495" s="47"/>
      <c r="E495" s="47"/>
      <c r="F495" s="47"/>
      <c r="G495" s="61"/>
      <c r="H495" s="47"/>
      <c r="I495" s="62"/>
      <c r="J495" s="58"/>
      <c r="K495" s="22"/>
      <c r="L495" s="26"/>
      <c r="M495" s="26"/>
      <c r="N495" s="22" t="str">
        <f t="shared" si="14"/>
        <v>국</v>
      </c>
      <c r="O495" s="26" t="str">
        <f t="shared" si="15"/>
        <v>ok</v>
      </c>
      <c r="P495" s="26"/>
    </row>
    <row r="496" spans="1:16" ht="11.25" customHeight="1">
      <c r="A496" s="47"/>
      <c r="B496" s="47"/>
      <c r="C496" s="47"/>
      <c r="D496" s="47"/>
      <c r="E496" s="47"/>
      <c r="F496" s="47"/>
      <c r="G496" s="61"/>
      <c r="H496" s="47"/>
      <c r="I496" s="62"/>
      <c r="J496" s="58"/>
      <c r="K496" s="22"/>
      <c r="L496" s="26"/>
      <c r="M496" s="26"/>
      <c r="N496" s="22" t="str">
        <f t="shared" si="14"/>
        <v>국</v>
      </c>
      <c r="O496" s="26" t="str">
        <f t="shared" si="15"/>
        <v>ok</v>
      </c>
      <c r="P496" s="26"/>
    </row>
    <row r="497" spans="1:16" ht="11.25" customHeight="1">
      <c r="A497" s="47"/>
      <c r="B497" s="47"/>
      <c r="C497" s="47"/>
      <c r="D497" s="47"/>
      <c r="E497" s="47"/>
      <c r="F497" s="47"/>
      <c r="G497" s="61"/>
      <c r="H497" s="47"/>
      <c r="I497" s="62"/>
      <c r="J497" s="58"/>
      <c r="K497" s="22"/>
      <c r="L497" s="26"/>
      <c r="M497" s="26"/>
      <c r="N497" s="22" t="str">
        <f t="shared" si="14"/>
        <v>국</v>
      </c>
      <c r="O497" s="26" t="str">
        <f t="shared" si="15"/>
        <v>ok</v>
      </c>
      <c r="P497" s="26"/>
    </row>
    <row r="498" spans="1:16" ht="11.25" customHeight="1">
      <c r="A498" s="47"/>
      <c r="B498" s="47"/>
      <c r="C498" s="47"/>
      <c r="D498" s="47"/>
      <c r="E498" s="47"/>
      <c r="F498" s="47"/>
      <c r="G498" s="61"/>
      <c r="H498" s="47"/>
      <c r="I498" s="62"/>
      <c r="J498" s="58"/>
      <c r="K498" s="22"/>
      <c r="L498" s="26"/>
      <c r="M498" s="26"/>
      <c r="N498" s="22" t="str">
        <f t="shared" si="14"/>
        <v>국</v>
      </c>
      <c r="O498" s="26" t="str">
        <f t="shared" si="15"/>
        <v>ok</v>
      </c>
      <c r="P498" s="26"/>
    </row>
    <row r="499" spans="1:16" ht="11.25" customHeight="1">
      <c r="A499" s="47"/>
      <c r="B499" s="47"/>
      <c r="C499" s="47"/>
      <c r="D499" s="47"/>
      <c r="E499" s="47"/>
      <c r="F499" s="47"/>
      <c r="G499" s="61"/>
      <c r="H499" s="47"/>
      <c r="I499" s="62"/>
      <c r="J499" s="58"/>
      <c r="K499" s="22"/>
      <c r="L499" s="26"/>
      <c r="M499" s="26"/>
      <c r="N499" s="22" t="str">
        <f t="shared" si="14"/>
        <v>국</v>
      </c>
      <c r="O499" s="26" t="str">
        <f t="shared" si="15"/>
        <v>ok</v>
      </c>
      <c r="P499" s="26"/>
    </row>
    <row r="500" spans="1:16" ht="11.25" customHeight="1">
      <c r="A500" s="47"/>
      <c r="B500" s="47"/>
      <c r="C500" s="47"/>
      <c r="D500" s="47"/>
      <c r="E500" s="47"/>
      <c r="F500" s="47"/>
      <c r="G500" s="61"/>
      <c r="H500" s="47"/>
      <c r="I500" s="62"/>
      <c r="J500" s="58"/>
      <c r="K500" s="22"/>
      <c r="L500" s="26"/>
      <c r="M500" s="26"/>
      <c r="N500" s="22" t="str">
        <f t="shared" si="14"/>
        <v>국</v>
      </c>
      <c r="O500" s="26" t="str">
        <f t="shared" si="15"/>
        <v>ok</v>
      </c>
      <c r="P500" s="26"/>
    </row>
    <row r="501" spans="1:16" ht="11.25" customHeight="1">
      <c r="A501" s="47"/>
      <c r="B501" s="47"/>
      <c r="C501" s="47"/>
      <c r="D501" s="47"/>
      <c r="E501" s="47"/>
      <c r="F501" s="47"/>
      <c r="G501" s="61"/>
      <c r="H501" s="47"/>
      <c r="I501" s="62"/>
      <c r="J501" s="58"/>
      <c r="K501" s="22"/>
      <c r="L501" s="26"/>
      <c r="M501" s="26"/>
      <c r="N501" s="22" t="str">
        <f t="shared" si="14"/>
        <v>국</v>
      </c>
      <c r="O501" s="26" t="str">
        <f t="shared" si="15"/>
        <v>ok</v>
      </c>
      <c r="P501" s="26"/>
    </row>
    <row r="502" spans="1:16" ht="11.25" customHeight="1">
      <c r="A502" s="47"/>
      <c r="B502" s="47"/>
      <c r="C502" s="47"/>
      <c r="D502" s="47"/>
      <c r="E502" s="47"/>
      <c r="F502" s="47"/>
      <c r="G502" s="61"/>
      <c r="H502" s="47"/>
      <c r="I502" s="62"/>
      <c r="J502" s="58"/>
      <c r="K502" s="22"/>
      <c r="L502" s="26"/>
      <c r="M502" s="26"/>
      <c r="N502" s="22" t="str">
        <f t="shared" si="14"/>
        <v>국</v>
      </c>
      <c r="O502" s="26" t="str">
        <f t="shared" si="15"/>
        <v>ok</v>
      </c>
      <c r="P502" s="26"/>
    </row>
    <row r="503" spans="1:16" ht="11.25" customHeight="1">
      <c r="A503" s="47"/>
      <c r="B503" s="47"/>
      <c r="C503" s="47"/>
      <c r="D503" s="47"/>
      <c r="E503" s="47"/>
      <c r="F503" s="47"/>
      <c r="G503" s="61"/>
      <c r="H503" s="47"/>
      <c r="I503" s="62"/>
      <c r="J503" s="58"/>
      <c r="K503" s="22"/>
      <c r="L503" s="26"/>
      <c r="M503" s="26"/>
      <c r="N503" s="22" t="str">
        <f t="shared" si="14"/>
        <v>국</v>
      </c>
      <c r="O503" s="26" t="str">
        <f t="shared" si="15"/>
        <v>ok</v>
      </c>
      <c r="P503" s="26"/>
    </row>
    <row r="504" spans="1:16" ht="11.25" customHeight="1">
      <c r="A504" s="47"/>
      <c r="B504" s="47"/>
      <c r="C504" s="47"/>
      <c r="D504" s="47"/>
      <c r="E504" s="47"/>
      <c r="F504" s="47"/>
      <c r="G504" s="61"/>
      <c r="H504" s="47"/>
      <c r="I504" s="62"/>
      <c r="J504" s="58"/>
      <c r="K504" s="22"/>
      <c r="L504" s="26"/>
      <c r="M504" s="26"/>
      <c r="N504" s="22" t="str">
        <f t="shared" si="14"/>
        <v>국</v>
      </c>
      <c r="O504" s="26" t="str">
        <f t="shared" si="15"/>
        <v>ok</v>
      </c>
      <c r="P504" s="26"/>
    </row>
    <row r="505" spans="1:16" ht="11.25" customHeight="1">
      <c r="A505" s="47"/>
      <c r="B505" s="47"/>
      <c r="C505" s="47"/>
      <c r="D505" s="47"/>
      <c r="E505" s="47"/>
      <c r="F505" s="47"/>
      <c r="G505" s="61"/>
      <c r="H505" s="47"/>
      <c r="I505" s="62"/>
      <c r="J505" s="58"/>
      <c r="K505" s="22"/>
      <c r="L505" s="26"/>
      <c r="M505" s="26"/>
      <c r="N505" s="22" t="str">
        <f t="shared" si="14"/>
        <v>국</v>
      </c>
      <c r="O505" s="26" t="str">
        <f t="shared" si="15"/>
        <v>ok</v>
      </c>
      <c r="P505" s="26"/>
    </row>
    <row r="506" spans="1:16" ht="11.25" customHeight="1">
      <c r="A506" s="47"/>
      <c r="B506" s="47"/>
      <c r="C506" s="47"/>
      <c r="D506" s="47"/>
      <c r="E506" s="47"/>
      <c r="F506" s="47"/>
      <c r="G506" s="61"/>
      <c r="H506" s="47"/>
      <c r="I506" s="62"/>
      <c r="J506" s="58"/>
      <c r="K506" s="22"/>
      <c r="L506" s="26"/>
      <c r="M506" s="26"/>
      <c r="N506" s="22" t="str">
        <f t="shared" si="14"/>
        <v>국</v>
      </c>
      <c r="O506" s="26" t="str">
        <f t="shared" si="15"/>
        <v>ok</v>
      </c>
      <c r="P506" s="26"/>
    </row>
    <row r="507" spans="1:16" ht="11.25" customHeight="1">
      <c r="A507" s="47"/>
      <c r="B507" s="47"/>
      <c r="C507" s="47"/>
      <c r="D507" s="47"/>
      <c r="E507" s="47"/>
      <c r="F507" s="47"/>
      <c r="G507" s="61"/>
      <c r="H507" s="47"/>
      <c r="I507" s="62"/>
      <c r="J507" s="58"/>
      <c r="K507" s="22"/>
      <c r="L507" s="26"/>
      <c r="M507" s="26"/>
      <c r="N507" s="22" t="str">
        <f t="shared" si="14"/>
        <v>국</v>
      </c>
      <c r="O507" s="26" t="str">
        <f t="shared" si="15"/>
        <v>ok</v>
      </c>
      <c r="P507" s="26"/>
    </row>
    <row r="508" spans="1:16" ht="11.25" customHeight="1">
      <c r="A508" s="47"/>
      <c r="B508" s="47"/>
      <c r="C508" s="47"/>
      <c r="D508" s="47"/>
      <c r="E508" s="47"/>
      <c r="F508" s="47"/>
      <c r="G508" s="61"/>
      <c r="H508" s="47"/>
      <c r="I508" s="62"/>
      <c r="J508" s="58"/>
      <c r="K508" s="22"/>
      <c r="L508" s="26"/>
      <c r="M508" s="26"/>
      <c r="N508" s="22" t="str">
        <f t="shared" si="14"/>
        <v>국</v>
      </c>
      <c r="O508" s="26" t="str">
        <f t="shared" si="15"/>
        <v>ok</v>
      </c>
      <c r="P508" s="26"/>
    </row>
    <row r="509" spans="1:16" ht="11.25" customHeight="1">
      <c r="A509" s="47"/>
      <c r="B509" s="47"/>
      <c r="C509" s="47"/>
      <c r="D509" s="47"/>
      <c r="E509" s="47"/>
      <c r="F509" s="47"/>
      <c r="G509" s="61"/>
      <c r="H509" s="47"/>
      <c r="I509" s="62"/>
      <c r="J509" s="58"/>
      <c r="K509" s="22"/>
      <c r="L509" s="26"/>
      <c r="M509" s="26"/>
      <c r="N509" s="22" t="str">
        <f t="shared" si="14"/>
        <v>국</v>
      </c>
      <c r="O509" s="26" t="str">
        <f t="shared" si="15"/>
        <v>ok</v>
      </c>
      <c r="P509" s="26"/>
    </row>
    <row r="510" spans="1:16" ht="11.25" customHeight="1">
      <c r="A510" s="47"/>
      <c r="B510" s="47"/>
      <c r="C510" s="47"/>
      <c r="D510" s="47"/>
      <c r="E510" s="47"/>
      <c r="F510" s="47"/>
      <c r="G510" s="61"/>
      <c r="H510" s="47"/>
      <c r="I510" s="62"/>
      <c r="J510" s="58"/>
      <c r="K510" s="22"/>
      <c r="L510" s="26"/>
      <c r="M510" s="26"/>
      <c r="N510" s="22" t="str">
        <f t="shared" si="14"/>
        <v>국</v>
      </c>
      <c r="O510" s="26" t="str">
        <f t="shared" si="15"/>
        <v>ok</v>
      </c>
      <c r="P510" s="26"/>
    </row>
    <row r="511" spans="1:16" ht="11.25" customHeight="1">
      <c r="A511" s="47"/>
      <c r="B511" s="47"/>
      <c r="C511" s="47"/>
      <c r="D511" s="47"/>
      <c r="E511" s="47"/>
      <c r="F511" s="47"/>
      <c r="G511" s="61"/>
      <c r="H511" s="47"/>
      <c r="I511" s="62"/>
      <c r="J511" s="58"/>
      <c r="K511" s="22"/>
      <c r="L511" s="26"/>
      <c r="M511" s="26"/>
      <c r="N511" s="22" t="str">
        <f t="shared" si="14"/>
        <v>국</v>
      </c>
      <c r="O511" s="26" t="str">
        <f t="shared" si="15"/>
        <v>ok</v>
      </c>
      <c r="P511" s="26"/>
    </row>
    <row r="512" spans="1:16" ht="11.25" customHeight="1">
      <c r="A512" s="47"/>
      <c r="B512" s="47"/>
      <c r="C512" s="47"/>
      <c r="D512" s="47"/>
      <c r="E512" s="47"/>
      <c r="F512" s="47"/>
      <c r="G512" s="61"/>
      <c r="H512" s="47"/>
      <c r="I512" s="62"/>
      <c r="J512" s="58"/>
      <c r="K512" s="22"/>
      <c r="L512" s="26"/>
      <c r="M512" s="26"/>
      <c r="N512" s="22" t="str">
        <f t="shared" si="14"/>
        <v>국</v>
      </c>
      <c r="O512" s="26" t="str">
        <f t="shared" si="15"/>
        <v>ok</v>
      </c>
      <c r="P512" s="26"/>
    </row>
    <row r="513" spans="1:16" ht="11.25" customHeight="1">
      <c r="A513" s="47"/>
      <c r="B513" s="47"/>
      <c r="C513" s="47"/>
      <c r="D513" s="47"/>
      <c r="E513" s="47"/>
      <c r="F513" s="47"/>
      <c r="G513" s="61"/>
      <c r="H513" s="47"/>
      <c r="I513" s="62"/>
      <c r="J513" s="58"/>
      <c r="K513" s="22"/>
      <c r="L513" s="26"/>
      <c r="M513" s="26"/>
      <c r="N513" s="22" t="str">
        <f t="shared" si="14"/>
        <v>국</v>
      </c>
      <c r="O513" s="26" t="str">
        <f t="shared" si="15"/>
        <v>ok</v>
      </c>
      <c r="P513" s="26"/>
    </row>
    <row r="514" spans="1:16" ht="11.25" customHeight="1">
      <c r="A514" s="47"/>
      <c r="B514" s="47"/>
      <c r="C514" s="47"/>
      <c r="D514" s="47"/>
      <c r="E514" s="47"/>
      <c r="F514" s="47"/>
      <c r="G514" s="61"/>
      <c r="H514" s="47"/>
      <c r="I514" s="62"/>
      <c r="J514" s="58"/>
      <c r="K514" s="22"/>
      <c r="L514" s="26"/>
      <c r="M514" s="26"/>
      <c r="N514" s="22" t="str">
        <f t="shared" ref="N514:N577" si="16">IF(ISBLANK(K514),"국","사")</f>
        <v>국</v>
      </c>
      <c r="O514" s="26" t="str">
        <f t="shared" ref="O514:O577" si="17">IF(I514&gt;=J514,"ok","NG")</f>
        <v>ok</v>
      </c>
      <c r="P514" s="26"/>
    </row>
    <row r="515" spans="1:16" ht="11.25" customHeight="1">
      <c r="A515" s="47"/>
      <c r="B515" s="47"/>
      <c r="C515" s="47"/>
      <c r="D515" s="47"/>
      <c r="E515" s="47"/>
      <c r="F515" s="47"/>
      <c r="G515" s="61"/>
      <c r="H515" s="47"/>
      <c r="I515" s="62"/>
      <c r="J515" s="58"/>
      <c r="K515" s="22"/>
      <c r="L515" s="26"/>
      <c r="M515" s="26"/>
      <c r="N515" s="22" t="str">
        <f t="shared" si="16"/>
        <v>국</v>
      </c>
      <c r="O515" s="26" t="str">
        <f t="shared" si="17"/>
        <v>ok</v>
      </c>
      <c r="P515" s="26"/>
    </row>
    <row r="516" spans="1:16" ht="11.25" customHeight="1">
      <c r="A516" s="47"/>
      <c r="B516" s="47"/>
      <c r="C516" s="47"/>
      <c r="D516" s="47"/>
      <c r="E516" s="47"/>
      <c r="F516" s="47"/>
      <c r="G516" s="61"/>
      <c r="H516" s="47"/>
      <c r="I516" s="62"/>
      <c r="J516" s="58"/>
      <c r="K516" s="22"/>
      <c r="L516" s="26"/>
      <c r="M516" s="26"/>
      <c r="N516" s="22" t="str">
        <f t="shared" si="16"/>
        <v>국</v>
      </c>
      <c r="O516" s="26" t="str">
        <f t="shared" si="17"/>
        <v>ok</v>
      </c>
      <c r="P516" s="26"/>
    </row>
    <row r="517" spans="1:16" ht="11.25" customHeight="1">
      <c r="A517" s="47"/>
      <c r="B517" s="47"/>
      <c r="C517" s="47"/>
      <c r="D517" s="47"/>
      <c r="E517" s="47"/>
      <c r="F517" s="47"/>
      <c r="G517" s="61"/>
      <c r="H517" s="47"/>
      <c r="I517" s="62"/>
      <c r="J517" s="58"/>
      <c r="K517" s="22"/>
      <c r="L517" s="26"/>
      <c r="M517" s="26"/>
      <c r="N517" s="22" t="str">
        <f t="shared" si="16"/>
        <v>국</v>
      </c>
      <c r="O517" s="26" t="str">
        <f t="shared" si="17"/>
        <v>ok</v>
      </c>
      <c r="P517" s="26"/>
    </row>
    <row r="518" spans="1:16" ht="11.25" customHeight="1">
      <c r="A518" s="47"/>
      <c r="B518" s="47"/>
      <c r="C518" s="47"/>
      <c r="D518" s="47"/>
      <c r="E518" s="47"/>
      <c r="F518" s="47"/>
      <c r="G518" s="61"/>
      <c r="H518" s="47"/>
      <c r="I518" s="62"/>
      <c r="J518" s="58"/>
      <c r="K518" s="22"/>
      <c r="L518" s="26"/>
      <c r="M518" s="26"/>
      <c r="N518" s="22" t="str">
        <f t="shared" si="16"/>
        <v>국</v>
      </c>
      <c r="O518" s="26" t="str">
        <f t="shared" si="17"/>
        <v>ok</v>
      </c>
      <c r="P518" s="26"/>
    </row>
    <row r="519" spans="1:16" ht="11.25" customHeight="1">
      <c r="A519" s="47"/>
      <c r="B519" s="47"/>
      <c r="C519" s="47"/>
      <c r="D519" s="47"/>
      <c r="E519" s="47"/>
      <c r="F519" s="47"/>
      <c r="G519" s="61"/>
      <c r="H519" s="47"/>
      <c r="I519" s="62"/>
      <c r="J519" s="58"/>
      <c r="K519" s="22"/>
      <c r="L519" s="26"/>
      <c r="M519" s="26"/>
      <c r="N519" s="22" t="str">
        <f t="shared" si="16"/>
        <v>국</v>
      </c>
      <c r="O519" s="26" t="str">
        <f t="shared" si="17"/>
        <v>ok</v>
      </c>
      <c r="P519" s="26"/>
    </row>
    <row r="520" spans="1:16" ht="11.25" customHeight="1">
      <c r="A520" s="47"/>
      <c r="B520" s="47"/>
      <c r="C520" s="47"/>
      <c r="D520" s="47"/>
      <c r="E520" s="47"/>
      <c r="F520" s="47"/>
      <c r="G520" s="61"/>
      <c r="H520" s="47"/>
      <c r="I520" s="62"/>
      <c r="J520" s="58"/>
      <c r="K520" s="22"/>
      <c r="L520" s="26"/>
      <c r="M520" s="26"/>
      <c r="N520" s="22" t="str">
        <f t="shared" si="16"/>
        <v>국</v>
      </c>
      <c r="O520" s="26" t="str">
        <f t="shared" si="17"/>
        <v>ok</v>
      </c>
      <c r="P520" s="26"/>
    </row>
    <row r="521" spans="1:16" ht="11.25" customHeight="1">
      <c r="A521" s="47"/>
      <c r="B521" s="47"/>
      <c r="C521" s="47"/>
      <c r="D521" s="47"/>
      <c r="E521" s="47"/>
      <c r="F521" s="47"/>
      <c r="G521" s="61"/>
      <c r="H521" s="47"/>
      <c r="I521" s="62"/>
      <c r="J521" s="58"/>
      <c r="K521" s="22"/>
      <c r="L521" s="26"/>
      <c r="M521" s="26"/>
      <c r="N521" s="22" t="str">
        <f t="shared" si="16"/>
        <v>국</v>
      </c>
      <c r="O521" s="26" t="str">
        <f t="shared" si="17"/>
        <v>ok</v>
      </c>
      <c r="P521" s="26"/>
    </row>
    <row r="522" spans="1:16" ht="11.25" customHeight="1">
      <c r="A522" s="47"/>
      <c r="B522" s="47"/>
      <c r="C522" s="47"/>
      <c r="D522" s="47"/>
      <c r="E522" s="47"/>
      <c r="F522" s="47"/>
      <c r="G522" s="61"/>
      <c r="H522" s="47"/>
      <c r="I522" s="62"/>
      <c r="J522" s="58"/>
      <c r="K522" s="22"/>
      <c r="L522" s="26"/>
      <c r="M522" s="26"/>
      <c r="N522" s="22" t="str">
        <f t="shared" si="16"/>
        <v>국</v>
      </c>
      <c r="O522" s="26" t="str">
        <f t="shared" si="17"/>
        <v>ok</v>
      </c>
      <c r="P522" s="26"/>
    </row>
    <row r="523" spans="1:16" ht="11.25" customHeight="1">
      <c r="A523" s="47"/>
      <c r="B523" s="47"/>
      <c r="C523" s="47"/>
      <c r="D523" s="47"/>
      <c r="E523" s="47"/>
      <c r="F523" s="47"/>
      <c r="G523" s="61"/>
      <c r="H523" s="47"/>
      <c r="I523" s="62"/>
      <c r="J523" s="58"/>
      <c r="K523" s="22"/>
      <c r="L523" s="26"/>
      <c r="M523" s="26"/>
      <c r="N523" s="22" t="str">
        <f t="shared" si="16"/>
        <v>국</v>
      </c>
      <c r="O523" s="26" t="str">
        <f t="shared" si="17"/>
        <v>ok</v>
      </c>
      <c r="P523" s="26"/>
    </row>
    <row r="524" spans="1:16" ht="11.25" customHeight="1">
      <c r="A524" s="47"/>
      <c r="B524" s="47"/>
      <c r="C524" s="47"/>
      <c r="D524" s="47"/>
      <c r="E524" s="47"/>
      <c r="F524" s="47"/>
      <c r="G524" s="61"/>
      <c r="H524" s="47"/>
      <c r="I524" s="62"/>
      <c r="J524" s="58"/>
      <c r="K524" s="22"/>
      <c r="L524" s="26"/>
      <c r="M524" s="26"/>
      <c r="N524" s="22" t="str">
        <f t="shared" si="16"/>
        <v>국</v>
      </c>
      <c r="O524" s="26" t="str">
        <f t="shared" si="17"/>
        <v>ok</v>
      </c>
      <c r="P524" s="26"/>
    </row>
    <row r="525" spans="1:16" ht="11.25" customHeight="1">
      <c r="A525" s="47"/>
      <c r="B525" s="47"/>
      <c r="C525" s="47"/>
      <c r="D525" s="47"/>
      <c r="E525" s="47"/>
      <c r="F525" s="47"/>
      <c r="G525" s="61"/>
      <c r="H525" s="47"/>
      <c r="I525" s="62"/>
      <c r="J525" s="58"/>
      <c r="K525" s="22"/>
      <c r="L525" s="26"/>
      <c r="M525" s="26"/>
      <c r="N525" s="22" t="str">
        <f t="shared" si="16"/>
        <v>국</v>
      </c>
      <c r="O525" s="26" t="str">
        <f t="shared" si="17"/>
        <v>ok</v>
      </c>
      <c r="P525" s="26"/>
    </row>
    <row r="526" spans="1:16" ht="11.25" customHeight="1">
      <c r="A526" s="47"/>
      <c r="B526" s="47"/>
      <c r="C526" s="47"/>
      <c r="D526" s="47"/>
      <c r="E526" s="47"/>
      <c r="F526" s="47"/>
      <c r="G526" s="61"/>
      <c r="H526" s="47"/>
      <c r="I526" s="62"/>
      <c r="J526" s="58"/>
      <c r="K526" s="22"/>
      <c r="L526" s="26"/>
      <c r="M526" s="26"/>
      <c r="N526" s="22" t="str">
        <f t="shared" si="16"/>
        <v>국</v>
      </c>
      <c r="O526" s="26" t="str">
        <f t="shared" si="17"/>
        <v>ok</v>
      </c>
      <c r="P526" s="26"/>
    </row>
    <row r="527" spans="1:16" ht="11.25" customHeight="1">
      <c r="A527" s="47"/>
      <c r="B527" s="47"/>
      <c r="C527" s="47"/>
      <c r="D527" s="47"/>
      <c r="E527" s="47"/>
      <c r="F527" s="47"/>
      <c r="G527" s="61"/>
      <c r="H527" s="47"/>
      <c r="I527" s="62"/>
      <c r="J527" s="58"/>
      <c r="K527" s="22"/>
      <c r="L527" s="26"/>
      <c r="M527" s="26"/>
      <c r="N527" s="22" t="str">
        <f t="shared" si="16"/>
        <v>국</v>
      </c>
      <c r="O527" s="26" t="str">
        <f t="shared" si="17"/>
        <v>ok</v>
      </c>
      <c r="P527" s="26"/>
    </row>
    <row r="528" spans="1:16" ht="11.25" customHeight="1">
      <c r="A528" s="47"/>
      <c r="B528" s="47"/>
      <c r="C528" s="47"/>
      <c r="D528" s="47"/>
      <c r="E528" s="47"/>
      <c r="F528" s="47"/>
      <c r="G528" s="61"/>
      <c r="H528" s="47"/>
      <c r="I528" s="62"/>
      <c r="J528" s="58"/>
      <c r="K528" s="22"/>
      <c r="L528" s="26"/>
      <c r="M528" s="26"/>
      <c r="N528" s="22" t="str">
        <f t="shared" si="16"/>
        <v>국</v>
      </c>
      <c r="O528" s="26" t="str">
        <f t="shared" si="17"/>
        <v>ok</v>
      </c>
      <c r="P528" s="26"/>
    </row>
    <row r="529" spans="1:16" ht="11.25" customHeight="1">
      <c r="A529" s="47"/>
      <c r="B529" s="47"/>
      <c r="C529" s="47"/>
      <c r="D529" s="47"/>
      <c r="E529" s="47"/>
      <c r="F529" s="47"/>
      <c r="G529" s="61"/>
      <c r="H529" s="47"/>
      <c r="I529" s="62"/>
      <c r="J529" s="58"/>
      <c r="K529" s="22"/>
      <c r="L529" s="26"/>
      <c r="M529" s="26"/>
      <c r="N529" s="22" t="str">
        <f t="shared" si="16"/>
        <v>국</v>
      </c>
      <c r="O529" s="26" t="str">
        <f t="shared" si="17"/>
        <v>ok</v>
      </c>
      <c r="P529" s="26"/>
    </row>
    <row r="530" spans="1:16" ht="11.25" customHeight="1">
      <c r="A530" s="47"/>
      <c r="B530" s="47"/>
      <c r="C530" s="47"/>
      <c r="D530" s="47"/>
      <c r="E530" s="47"/>
      <c r="F530" s="47"/>
      <c r="G530" s="61"/>
      <c r="H530" s="47"/>
      <c r="I530" s="62"/>
      <c r="J530" s="58"/>
      <c r="K530" s="22"/>
      <c r="L530" s="26"/>
      <c r="M530" s="26"/>
      <c r="N530" s="22" t="str">
        <f t="shared" si="16"/>
        <v>국</v>
      </c>
      <c r="O530" s="26" t="str">
        <f t="shared" si="17"/>
        <v>ok</v>
      </c>
      <c r="P530" s="26"/>
    </row>
    <row r="531" spans="1:16" ht="11.25" customHeight="1">
      <c r="A531" s="47"/>
      <c r="B531" s="47"/>
      <c r="C531" s="47"/>
      <c r="D531" s="47"/>
      <c r="E531" s="47"/>
      <c r="F531" s="47"/>
      <c r="G531" s="61"/>
      <c r="H531" s="47"/>
      <c r="I531" s="62"/>
      <c r="J531" s="58"/>
      <c r="K531" s="22"/>
      <c r="L531" s="26"/>
      <c r="M531" s="26"/>
      <c r="N531" s="22" t="str">
        <f t="shared" si="16"/>
        <v>국</v>
      </c>
      <c r="O531" s="26" t="str">
        <f t="shared" si="17"/>
        <v>ok</v>
      </c>
      <c r="P531" s="26"/>
    </row>
    <row r="532" spans="1:16" ht="11.25" customHeight="1">
      <c r="A532" s="47"/>
      <c r="B532" s="47"/>
      <c r="C532" s="47"/>
      <c r="D532" s="47"/>
      <c r="E532" s="47"/>
      <c r="F532" s="47"/>
      <c r="G532" s="61"/>
      <c r="H532" s="47"/>
      <c r="I532" s="62"/>
      <c r="J532" s="58"/>
      <c r="K532" s="22"/>
      <c r="L532" s="26"/>
      <c r="M532" s="26"/>
      <c r="N532" s="22" t="str">
        <f t="shared" si="16"/>
        <v>국</v>
      </c>
      <c r="O532" s="26" t="str">
        <f t="shared" si="17"/>
        <v>ok</v>
      </c>
      <c r="P532" s="26"/>
    </row>
    <row r="533" spans="1:16" ht="11.25" customHeight="1">
      <c r="A533" s="47"/>
      <c r="B533" s="47"/>
      <c r="C533" s="47"/>
      <c r="D533" s="47"/>
      <c r="E533" s="47"/>
      <c r="F533" s="47"/>
      <c r="G533" s="61"/>
      <c r="H533" s="47"/>
      <c r="I533" s="62"/>
      <c r="J533" s="58"/>
      <c r="K533" s="22"/>
      <c r="L533" s="26"/>
      <c r="M533" s="26"/>
      <c r="N533" s="22" t="str">
        <f t="shared" si="16"/>
        <v>국</v>
      </c>
      <c r="O533" s="26" t="str">
        <f t="shared" si="17"/>
        <v>ok</v>
      </c>
      <c r="P533" s="26"/>
    </row>
    <row r="534" spans="1:16" ht="11.25" customHeight="1">
      <c r="A534" s="47"/>
      <c r="B534" s="47"/>
      <c r="C534" s="47"/>
      <c r="D534" s="47"/>
      <c r="E534" s="47"/>
      <c r="F534" s="47"/>
      <c r="G534" s="61"/>
      <c r="H534" s="47"/>
      <c r="I534" s="62"/>
      <c r="J534" s="58"/>
      <c r="K534" s="22"/>
      <c r="L534" s="26"/>
      <c r="M534" s="26"/>
      <c r="N534" s="22" t="str">
        <f t="shared" si="16"/>
        <v>국</v>
      </c>
      <c r="O534" s="26" t="str">
        <f t="shared" si="17"/>
        <v>ok</v>
      </c>
      <c r="P534" s="26"/>
    </row>
    <row r="535" spans="1:16" ht="11.25" customHeight="1">
      <c r="A535" s="47"/>
      <c r="B535" s="47"/>
      <c r="C535" s="47"/>
      <c r="D535" s="47"/>
      <c r="E535" s="47"/>
      <c r="F535" s="47"/>
      <c r="G535" s="61"/>
      <c r="H535" s="47"/>
      <c r="I535" s="62"/>
      <c r="J535" s="58"/>
      <c r="K535" s="22"/>
      <c r="L535" s="26"/>
      <c r="M535" s="26"/>
      <c r="N535" s="22" t="str">
        <f t="shared" si="16"/>
        <v>국</v>
      </c>
      <c r="O535" s="26" t="str">
        <f t="shared" si="17"/>
        <v>ok</v>
      </c>
      <c r="P535" s="26"/>
    </row>
    <row r="536" spans="1:16" ht="11.25" customHeight="1">
      <c r="A536" s="47"/>
      <c r="B536" s="47"/>
      <c r="C536" s="47"/>
      <c r="D536" s="47"/>
      <c r="E536" s="47"/>
      <c r="F536" s="47"/>
      <c r="G536" s="61"/>
      <c r="H536" s="47"/>
      <c r="I536" s="62"/>
      <c r="J536" s="58"/>
      <c r="K536" s="22"/>
      <c r="L536" s="26"/>
      <c r="M536" s="26"/>
      <c r="N536" s="22" t="str">
        <f t="shared" si="16"/>
        <v>국</v>
      </c>
      <c r="O536" s="26" t="str">
        <f t="shared" si="17"/>
        <v>ok</v>
      </c>
      <c r="P536" s="26"/>
    </row>
    <row r="537" spans="1:16" ht="11.25" customHeight="1">
      <c r="A537" s="47"/>
      <c r="B537" s="47"/>
      <c r="C537" s="47"/>
      <c r="D537" s="47"/>
      <c r="E537" s="47"/>
      <c r="F537" s="47"/>
      <c r="G537" s="61"/>
      <c r="H537" s="47"/>
      <c r="I537" s="62"/>
      <c r="J537" s="58"/>
      <c r="K537" s="22"/>
      <c r="L537" s="26"/>
      <c r="M537" s="26"/>
      <c r="N537" s="22" t="str">
        <f t="shared" si="16"/>
        <v>국</v>
      </c>
      <c r="O537" s="26" t="str">
        <f t="shared" si="17"/>
        <v>ok</v>
      </c>
      <c r="P537" s="26"/>
    </row>
    <row r="538" spans="1:16" ht="11.25" customHeight="1">
      <c r="A538" s="47"/>
      <c r="B538" s="47"/>
      <c r="C538" s="47"/>
      <c r="D538" s="47"/>
      <c r="E538" s="47"/>
      <c r="F538" s="47"/>
      <c r="G538" s="61"/>
      <c r="H538" s="47"/>
      <c r="I538" s="62"/>
      <c r="J538" s="58"/>
      <c r="K538" s="22"/>
      <c r="L538" s="26"/>
      <c r="M538" s="26"/>
      <c r="N538" s="22" t="str">
        <f t="shared" si="16"/>
        <v>국</v>
      </c>
      <c r="O538" s="26" t="str">
        <f t="shared" si="17"/>
        <v>ok</v>
      </c>
      <c r="P538" s="26"/>
    </row>
    <row r="539" spans="1:16" ht="11.25" customHeight="1">
      <c r="A539" s="47"/>
      <c r="B539" s="47"/>
      <c r="C539" s="47"/>
      <c r="D539" s="47"/>
      <c r="E539" s="47"/>
      <c r="F539" s="47"/>
      <c r="G539" s="61"/>
      <c r="H539" s="47"/>
      <c r="I539" s="62"/>
      <c r="J539" s="58"/>
      <c r="K539" s="22"/>
      <c r="L539" s="26"/>
      <c r="M539" s="26"/>
      <c r="N539" s="22" t="str">
        <f t="shared" si="16"/>
        <v>국</v>
      </c>
      <c r="O539" s="26" t="str">
        <f t="shared" si="17"/>
        <v>ok</v>
      </c>
      <c r="P539" s="26"/>
    </row>
    <row r="540" spans="1:16" ht="11.25" customHeight="1">
      <c r="A540" s="47"/>
      <c r="B540" s="47"/>
      <c r="C540" s="47"/>
      <c r="D540" s="47"/>
      <c r="E540" s="47"/>
      <c r="F540" s="47"/>
      <c r="G540" s="61"/>
      <c r="H540" s="47"/>
      <c r="I540" s="62"/>
      <c r="J540" s="58"/>
      <c r="K540" s="22"/>
      <c r="L540" s="26"/>
      <c r="M540" s="26"/>
      <c r="N540" s="22" t="str">
        <f t="shared" si="16"/>
        <v>국</v>
      </c>
      <c r="O540" s="26" t="str">
        <f t="shared" si="17"/>
        <v>ok</v>
      </c>
      <c r="P540" s="26"/>
    </row>
    <row r="541" spans="1:16" ht="11.25" customHeight="1">
      <c r="A541" s="47"/>
      <c r="B541" s="47"/>
      <c r="C541" s="47"/>
      <c r="D541" s="47"/>
      <c r="E541" s="47"/>
      <c r="F541" s="47"/>
      <c r="G541" s="61"/>
      <c r="H541" s="47"/>
      <c r="I541" s="62"/>
      <c r="J541" s="58"/>
      <c r="K541" s="22"/>
      <c r="L541" s="26"/>
      <c r="M541" s="26"/>
      <c r="N541" s="22" t="str">
        <f t="shared" si="16"/>
        <v>국</v>
      </c>
      <c r="O541" s="26" t="str">
        <f t="shared" si="17"/>
        <v>ok</v>
      </c>
      <c r="P541" s="26"/>
    </row>
    <row r="542" spans="1:16" ht="11.25" customHeight="1">
      <c r="A542" s="47"/>
      <c r="B542" s="47"/>
      <c r="C542" s="47"/>
      <c r="D542" s="47"/>
      <c r="E542" s="47"/>
      <c r="F542" s="47"/>
      <c r="G542" s="61"/>
      <c r="H542" s="47"/>
      <c r="I542" s="62"/>
      <c r="J542" s="58"/>
      <c r="K542" s="22"/>
      <c r="L542" s="26"/>
      <c r="M542" s="26"/>
      <c r="N542" s="22" t="str">
        <f t="shared" si="16"/>
        <v>국</v>
      </c>
      <c r="O542" s="26" t="str">
        <f t="shared" si="17"/>
        <v>ok</v>
      </c>
      <c r="P542" s="26"/>
    </row>
    <row r="543" spans="1:16" ht="11.25" customHeight="1">
      <c r="A543" s="47"/>
      <c r="B543" s="47"/>
      <c r="C543" s="47"/>
      <c r="D543" s="47"/>
      <c r="E543" s="47"/>
      <c r="F543" s="47"/>
      <c r="G543" s="61"/>
      <c r="H543" s="47"/>
      <c r="I543" s="62"/>
      <c r="J543" s="58"/>
      <c r="K543" s="22"/>
      <c r="L543" s="26"/>
      <c r="M543" s="26"/>
      <c r="N543" s="22" t="str">
        <f t="shared" si="16"/>
        <v>국</v>
      </c>
      <c r="O543" s="26" t="str">
        <f t="shared" si="17"/>
        <v>ok</v>
      </c>
      <c r="P543" s="26"/>
    </row>
    <row r="544" spans="1:16" ht="11.25" customHeight="1">
      <c r="A544" s="47"/>
      <c r="B544" s="47"/>
      <c r="C544" s="47"/>
      <c r="D544" s="47"/>
      <c r="E544" s="47"/>
      <c r="F544" s="47"/>
      <c r="G544" s="61"/>
      <c r="H544" s="47"/>
      <c r="I544" s="62"/>
      <c r="J544" s="58"/>
      <c r="K544" s="22"/>
      <c r="L544" s="26"/>
      <c r="M544" s="26"/>
      <c r="N544" s="22" t="str">
        <f t="shared" si="16"/>
        <v>국</v>
      </c>
      <c r="O544" s="26" t="str">
        <f t="shared" si="17"/>
        <v>ok</v>
      </c>
      <c r="P544" s="26"/>
    </row>
    <row r="545" spans="1:16" ht="11.25" customHeight="1">
      <c r="A545" s="47"/>
      <c r="B545" s="47"/>
      <c r="C545" s="47"/>
      <c r="D545" s="47"/>
      <c r="E545" s="47"/>
      <c r="F545" s="47"/>
      <c r="G545" s="61"/>
      <c r="H545" s="47"/>
      <c r="I545" s="62"/>
      <c r="J545" s="58"/>
      <c r="K545" s="22"/>
      <c r="L545" s="26"/>
      <c r="M545" s="26"/>
      <c r="N545" s="22" t="str">
        <f t="shared" si="16"/>
        <v>국</v>
      </c>
      <c r="O545" s="26" t="str">
        <f t="shared" si="17"/>
        <v>ok</v>
      </c>
      <c r="P545" s="26"/>
    </row>
    <row r="546" spans="1:16" ht="11.25" customHeight="1">
      <c r="A546" s="47"/>
      <c r="B546" s="47"/>
      <c r="C546" s="47"/>
      <c r="D546" s="47"/>
      <c r="E546" s="47"/>
      <c r="F546" s="47"/>
      <c r="G546" s="61"/>
      <c r="H546" s="47"/>
      <c r="I546" s="62"/>
      <c r="J546" s="58"/>
      <c r="K546" s="22"/>
      <c r="L546" s="26"/>
      <c r="M546" s="26"/>
      <c r="N546" s="22" t="str">
        <f t="shared" si="16"/>
        <v>국</v>
      </c>
      <c r="O546" s="26" t="str">
        <f t="shared" si="17"/>
        <v>ok</v>
      </c>
      <c r="P546" s="26"/>
    </row>
    <row r="547" spans="1:16" ht="11.25" customHeight="1">
      <c r="A547" s="47"/>
      <c r="B547" s="47"/>
      <c r="C547" s="47"/>
      <c r="D547" s="47"/>
      <c r="E547" s="47"/>
      <c r="F547" s="47"/>
      <c r="G547" s="61"/>
      <c r="H547" s="47"/>
      <c r="I547" s="62"/>
      <c r="J547" s="58"/>
      <c r="K547" s="22"/>
      <c r="L547" s="26"/>
      <c r="M547" s="26"/>
      <c r="N547" s="22" t="str">
        <f t="shared" si="16"/>
        <v>국</v>
      </c>
      <c r="O547" s="26" t="str">
        <f t="shared" si="17"/>
        <v>ok</v>
      </c>
      <c r="P547" s="26"/>
    </row>
    <row r="548" spans="1:16" ht="11.25" customHeight="1">
      <c r="A548" s="47"/>
      <c r="B548" s="47"/>
      <c r="C548" s="47"/>
      <c r="D548" s="47"/>
      <c r="E548" s="47"/>
      <c r="F548" s="47"/>
      <c r="G548" s="61"/>
      <c r="H548" s="47"/>
      <c r="I548" s="62"/>
      <c r="J548" s="58"/>
      <c r="K548" s="22"/>
      <c r="L548" s="26"/>
      <c r="M548" s="26"/>
      <c r="N548" s="22" t="str">
        <f t="shared" si="16"/>
        <v>국</v>
      </c>
      <c r="O548" s="26" t="str">
        <f t="shared" si="17"/>
        <v>ok</v>
      </c>
      <c r="P548" s="26"/>
    </row>
    <row r="549" spans="1:16" ht="11.25" customHeight="1">
      <c r="A549" s="47"/>
      <c r="B549" s="47"/>
      <c r="C549" s="47"/>
      <c r="D549" s="47"/>
      <c r="E549" s="47"/>
      <c r="F549" s="47"/>
      <c r="G549" s="61"/>
      <c r="H549" s="47"/>
      <c r="I549" s="62"/>
      <c r="J549" s="58"/>
      <c r="K549" s="22"/>
      <c r="L549" s="26"/>
      <c r="M549" s="26"/>
      <c r="N549" s="22" t="str">
        <f t="shared" si="16"/>
        <v>국</v>
      </c>
      <c r="O549" s="26" t="str">
        <f t="shared" si="17"/>
        <v>ok</v>
      </c>
      <c r="P549" s="26"/>
    </row>
    <row r="550" spans="1:16" ht="11.25" customHeight="1">
      <c r="A550" s="47"/>
      <c r="B550" s="47"/>
      <c r="C550" s="47"/>
      <c r="D550" s="47"/>
      <c r="E550" s="47"/>
      <c r="F550" s="47"/>
      <c r="G550" s="61"/>
      <c r="H550" s="47"/>
      <c r="I550" s="62"/>
      <c r="J550" s="58"/>
      <c r="K550" s="22"/>
      <c r="L550" s="26"/>
      <c r="M550" s="26"/>
      <c r="N550" s="22" t="str">
        <f t="shared" si="16"/>
        <v>국</v>
      </c>
      <c r="O550" s="26" t="str">
        <f t="shared" si="17"/>
        <v>ok</v>
      </c>
      <c r="P550" s="26"/>
    </row>
    <row r="551" spans="1:16" ht="11.25" customHeight="1">
      <c r="A551" s="47"/>
      <c r="B551" s="47"/>
      <c r="C551" s="47"/>
      <c r="D551" s="47"/>
      <c r="E551" s="47"/>
      <c r="F551" s="47"/>
      <c r="G551" s="61"/>
      <c r="H551" s="47"/>
      <c r="I551" s="62"/>
      <c r="J551" s="58"/>
      <c r="K551" s="22"/>
      <c r="L551" s="26"/>
      <c r="M551" s="26"/>
      <c r="N551" s="22" t="str">
        <f t="shared" si="16"/>
        <v>국</v>
      </c>
      <c r="O551" s="26" t="str">
        <f t="shared" si="17"/>
        <v>ok</v>
      </c>
      <c r="P551" s="26"/>
    </row>
    <row r="552" spans="1:16" ht="11.25" customHeight="1">
      <c r="A552" s="47"/>
      <c r="B552" s="47"/>
      <c r="C552" s="47"/>
      <c r="D552" s="47"/>
      <c r="E552" s="47"/>
      <c r="F552" s="47"/>
      <c r="G552" s="61"/>
      <c r="H552" s="47"/>
      <c r="I552" s="62"/>
      <c r="J552" s="58"/>
      <c r="K552" s="22"/>
      <c r="L552" s="26"/>
      <c r="M552" s="26"/>
      <c r="N552" s="22" t="str">
        <f t="shared" si="16"/>
        <v>국</v>
      </c>
      <c r="O552" s="26" t="str">
        <f t="shared" si="17"/>
        <v>ok</v>
      </c>
      <c r="P552" s="26"/>
    </row>
    <row r="553" spans="1:16" ht="11.25" customHeight="1">
      <c r="A553" s="47"/>
      <c r="B553" s="47"/>
      <c r="C553" s="47"/>
      <c r="D553" s="47"/>
      <c r="E553" s="47"/>
      <c r="F553" s="47"/>
      <c r="G553" s="61"/>
      <c r="H553" s="47"/>
      <c r="I553" s="62"/>
      <c r="J553" s="58"/>
      <c r="K553" s="22"/>
      <c r="L553" s="26"/>
      <c r="M553" s="26"/>
      <c r="N553" s="22" t="str">
        <f t="shared" si="16"/>
        <v>국</v>
      </c>
      <c r="O553" s="26" t="str">
        <f t="shared" si="17"/>
        <v>ok</v>
      </c>
      <c r="P553" s="26"/>
    </row>
    <row r="554" spans="1:16" ht="11.25" customHeight="1">
      <c r="A554" s="47"/>
      <c r="B554" s="47"/>
      <c r="C554" s="47"/>
      <c r="D554" s="47"/>
      <c r="E554" s="47"/>
      <c r="F554" s="47"/>
      <c r="G554" s="61"/>
      <c r="H554" s="47"/>
      <c r="I554" s="62"/>
      <c r="J554" s="58"/>
      <c r="K554" s="22"/>
      <c r="L554" s="26"/>
      <c r="M554" s="26"/>
      <c r="N554" s="22" t="str">
        <f t="shared" si="16"/>
        <v>국</v>
      </c>
      <c r="O554" s="26" t="str">
        <f t="shared" si="17"/>
        <v>ok</v>
      </c>
      <c r="P554" s="26"/>
    </row>
    <row r="555" spans="1:16" ht="11.25" customHeight="1">
      <c r="A555" s="47"/>
      <c r="B555" s="47"/>
      <c r="C555" s="47"/>
      <c r="D555" s="47"/>
      <c r="E555" s="47"/>
      <c r="F555" s="47"/>
      <c r="G555" s="61"/>
      <c r="H555" s="47"/>
      <c r="I555" s="62"/>
      <c r="J555" s="58"/>
      <c r="K555" s="22"/>
      <c r="L555" s="26"/>
      <c r="M555" s="26"/>
      <c r="N555" s="22" t="str">
        <f t="shared" si="16"/>
        <v>국</v>
      </c>
      <c r="O555" s="26" t="str">
        <f t="shared" si="17"/>
        <v>ok</v>
      </c>
      <c r="P555" s="26"/>
    </row>
    <row r="556" spans="1:16" ht="11.25" customHeight="1">
      <c r="A556" s="47"/>
      <c r="B556" s="47"/>
      <c r="C556" s="47"/>
      <c r="D556" s="47"/>
      <c r="E556" s="47"/>
      <c r="F556" s="47"/>
      <c r="G556" s="61"/>
      <c r="H556" s="47"/>
      <c r="I556" s="62"/>
      <c r="J556" s="58"/>
      <c r="K556" s="22"/>
      <c r="L556" s="26"/>
      <c r="M556" s="26"/>
      <c r="N556" s="22" t="str">
        <f t="shared" si="16"/>
        <v>국</v>
      </c>
      <c r="O556" s="26" t="str">
        <f t="shared" si="17"/>
        <v>ok</v>
      </c>
      <c r="P556" s="26"/>
    </row>
    <row r="557" spans="1:16" ht="11.25" customHeight="1">
      <c r="A557" s="47"/>
      <c r="B557" s="47"/>
      <c r="C557" s="47"/>
      <c r="D557" s="47"/>
      <c r="E557" s="47"/>
      <c r="F557" s="47"/>
      <c r="G557" s="61"/>
      <c r="H557" s="47"/>
      <c r="I557" s="62"/>
      <c r="J557" s="58"/>
      <c r="K557" s="22"/>
      <c r="L557" s="26"/>
      <c r="M557" s="26"/>
      <c r="N557" s="22" t="str">
        <f t="shared" si="16"/>
        <v>국</v>
      </c>
      <c r="O557" s="26" t="str">
        <f t="shared" si="17"/>
        <v>ok</v>
      </c>
      <c r="P557" s="26"/>
    </row>
    <row r="558" spans="1:16" ht="11.25" customHeight="1">
      <c r="A558" s="47"/>
      <c r="B558" s="47"/>
      <c r="C558" s="47"/>
      <c r="D558" s="47"/>
      <c r="E558" s="47"/>
      <c r="F558" s="47"/>
      <c r="G558" s="61"/>
      <c r="H558" s="47"/>
      <c r="I558" s="62"/>
      <c r="J558" s="58"/>
      <c r="K558" s="22"/>
      <c r="L558" s="26"/>
      <c r="M558" s="26"/>
      <c r="N558" s="22" t="str">
        <f t="shared" si="16"/>
        <v>국</v>
      </c>
      <c r="O558" s="26" t="str">
        <f t="shared" si="17"/>
        <v>ok</v>
      </c>
      <c r="P558" s="26"/>
    </row>
    <row r="559" spans="1:16" ht="11.25" customHeight="1">
      <c r="A559" s="47"/>
      <c r="B559" s="47"/>
      <c r="C559" s="47"/>
      <c r="D559" s="47"/>
      <c r="E559" s="47"/>
      <c r="F559" s="47"/>
      <c r="G559" s="61"/>
      <c r="H559" s="47"/>
      <c r="I559" s="62"/>
      <c r="J559" s="58"/>
      <c r="K559" s="22"/>
      <c r="L559" s="26"/>
      <c r="M559" s="26"/>
      <c r="N559" s="22" t="str">
        <f t="shared" si="16"/>
        <v>국</v>
      </c>
      <c r="O559" s="26" t="str">
        <f t="shared" si="17"/>
        <v>ok</v>
      </c>
      <c r="P559" s="26"/>
    </row>
    <row r="560" spans="1:16" ht="11.25" customHeight="1">
      <c r="A560" s="47"/>
      <c r="B560" s="47"/>
      <c r="C560" s="47"/>
      <c r="D560" s="47"/>
      <c r="E560" s="47"/>
      <c r="F560" s="47"/>
      <c r="G560" s="61"/>
      <c r="H560" s="47"/>
      <c r="I560" s="62"/>
      <c r="J560" s="58"/>
      <c r="K560" s="22"/>
      <c r="L560" s="26"/>
      <c r="M560" s="26"/>
      <c r="N560" s="22" t="str">
        <f t="shared" si="16"/>
        <v>국</v>
      </c>
      <c r="O560" s="26" t="str">
        <f t="shared" si="17"/>
        <v>ok</v>
      </c>
      <c r="P560" s="26"/>
    </row>
    <row r="561" spans="1:16" ht="11.25" customHeight="1">
      <c r="A561" s="47"/>
      <c r="B561" s="47"/>
      <c r="C561" s="47"/>
      <c r="D561" s="47"/>
      <c r="E561" s="47"/>
      <c r="F561" s="47"/>
      <c r="G561" s="61"/>
      <c r="H561" s="47"/>
      <c r="I561" s="62"/>
      <c r="J561" s="58"/>
      <c r="K561" s="22"/>
      <c r="L561" s="26"/>
      <c r="M561" s="26"/>
      <c r="N561" s="22" t="str">
        <f t="shared" si="16"/>
        <v>국</v>
      </c>
      <c r="O561" s="26" t="str">
        <f t="shared" si="17"/>
        <v>ok</v>
      </c>
      <c r="P561" s="26"/>
    </row>
    <row r="562" spans="1:16" ht="11.25" customHeight="1">
      <c r="A562" s="47"/>
      <c r="B562" s="47"/>
      <c r="C562" s="47"/>
      <c r="D562" s="47"/>
      <c r="E562" s="47"/>
      <c r="F562" s="47"/>
      <c r="G562" s="61"/>
      <c r="H562" s="47"/>
      <c r="I562" s="62"/>
      <c r="J562" s="58"/>
      <c r="K562" s="22"/>
      <c r="L562" s="26"/>
      <c r="M562" s="26"/>
      <c r="N562" s="22" t="str">
        <f t="shared" si="16"/>
        <v>국</v>
      </c>
      <c r="O562" s="26" t="str">
        <f t="shared" si="17"/>
        <v>ok</v>
      </c>
      <c r="P562" s="26"/>
    </row>
    <row r="563" spans="1:16" ht="11.25" customHeight="1">
      <c r="A563" s="47"/>
      <c r="B563" s="47"/>
      <c r="C563" s="47"/>
      <c r="D563" s="47"/>
      <c r="E563" s="47"/>
      <c r="F563" s="47"/>
      <c r="G563" s="61"/>
      <c r="H563" s="47"/>
      <c r="I563" s="62"/>
      <c r="J563" s="58"/>
      <c r="K563" s="22"/>
      <c r="L563" s="26"/>
      <c r="M563" s="26"/>
      <c r="N563" s="22" t="str">
        <f t="shared" si="16"/>
        <v>국</v>
      </c>
      <c r="O563" s="26" t="str">
        <f t="shared" si="17"/>
        <v>ok</v>
      </c>
      <c r="P563" s="26"/>
    </row>
    <row r="564" spans="1:16" ht="11.25" customHeight="1">
      <c r="A564" s="47"/>
      <c r="B564" s="47"/>
      <c r="C564" s="47"/>
      <c r="D564" s="47"/>
      <c r="E564" s="47"/>
      <c r="F564" s="47"/>
      <c r="G564" s="61"/>
      <c r="H564" s="47"/>
      <c r="I564" s="62"/>
      <c r="J564" s="58"/>
      <c r="K564" s="22"/>
      <c r="L564" s="26"/>
      <c r="M564" s="26"/>
      <c r="N564" s="22" t="str">
        <f t="shared" si="16"/>
        <v>국</v>
      </c>
      <c r="O564" s="26" t="str">
        <f t="shared" si="17"/>
        <v>ok</v>
      </c>
      <c r="P564" s="26"/>
    </row>
    <row r="565" spans="1:16" ht="11.25" customHeight="1">
      <c r="A565" s="47"/>
      <c r="B565" s="47"/>
      <c r="C565" s="47"/>
      <c r="D565" s="47"/>
      <c r="E565" s="47"/>
      <c r="F565" s="47"/>
      <c r="G565" s="61"/>
      <c r="H565" s="47"/>
      <c r="I565" s="62"/>
      <c r="J565" s="58"/>
      <c r="K565" s="22"/>
      <c r="L565" s="26"/>
      <c r="M565" s="26"/>
      <c r="N565" s="22" t="str">
        <f t="shared" si="16"/>
        <v>국</v>
      </c>
      <c r="O565" s="26" t="str">
        <f t="shared" si="17"/>
        <v>ok</v>
      </c>
      <c r="P565" s="26"/>
    </row>
    <row r="566" spans="1:16" ht="11.25" customHeight="1">
      <c r="A566" s="47"/>
      <c r="B566" s="47"/>
      <c r="C566" s="47"/>
      <c r="D566" s="47"/>
      <c r="E566" s="47"/>
      <c r="F566" s="47"/>
      <c r="G566" s="61"/>
      <c r="H566" s="47"/>
      <c r="I566" s="62"/>
      <c r="J566" s="58"/>
      <c r="K566" s="22"/>
      <c r="L566" s="26"/>
      <c r="M566" s="26"/>
      <c r="N566" s="22" t="str">
        <f t="shared" si="16"/>
        <v>국</v>
      </c>
      <c r="O566" s="26" t="str">
        <f t="shared" si="17"/>
        <v>ok</v>
      </c>
      <c r="P566" s="26"/>
    </row>
    <row r="567" spans="1:16" ht="11.25" customHeight="1">
      <c r="A567" s="47"/>
      <c r="B567" s="47"/>
      <c r="C567" s="47"/>
      <c r="D567" s="47"/>
      <c r="E567" s="47"/>
      <c r="F567" s="47"/>
      <c r="G567" s="61"/>
      <c r="H567" s="47"/>
      <c r="I567" s="62"/>
      <c r="J567" s="58"/>
      <c r="K567" s="22"/>
      <c r="L567" s="26"/>
      <c r="M567" s="26"/>
      <c r="N567" s="22" t="str">
        <f t="shared" si="16"/>
        <v>국</v>
      </c>
      <c r="O567" s="26" t="str">
        <f t="shared" si="17"/>
        <v>ok</v>
      </c>
      <c r="P567" s="26"/>
    </row>
    <row r="568" spans="1:16" ht="11.25" customHeight="1">
      <c r="A568" s="47"/>
      <c r="B568" s="47"/>
      <c r="C568" s="47"/>
      <c r="D568" s="47"/>
      <c r="E568" s="47"/>
      <c r="F568" s="47"/>
      <c r="G568" s="61"/>
      <c r="H568" s="47"/>
      <c r="I568" s="62"/>
      <c r="J568" s="58"/>
      <c r="K568" s="22"/>
      <c r="L568" s="26"/>
      <c r="M568" s="26"/>
      <c r="N568" s="22" t="str">
        <f t="shared" si="16"/>
        <v>국</v>
      </c>
      <c r="O568" s="26" t="str">
        <f t="shared" si="17"/>
        <v>ok</v>
      </c>
      <c r="P568" s="26"/>
    </row>
    <row r="569" spans="1:16" ht="11.25" customHeight="1">
      <c r="A569" s="47"/>
      <c r="B569" s="47"/>
      <c r="C569" s="47"/>
      <c r="D569" s="47"/>
      <c r="E569" s="47"/>
      <c r="F569" s="47"/>
      <c r="G569" s="61"/>
      <c r="H569" s="47"/>
      <c r="I569" s="62"/>
      <c r="J569" s="58"/>
      <c r="K569" s="22"/>
      <c r="L569" s="26"/>
      <c r="M569" s="26"/>
      <c r="N569" s="22" t="str">
        <f t="shared" si="16"/>
        <v>국</v>
      </c>
      <c r="O569" s="26" t="str">
        <f t="shared" si="17"/>
        <v>ok</v>
      </c>
      <c r="P569" s="26"/>
    </row>
    <row r="570" spans="1:16" ht="11.25" customHeight="1">
      <c r="A570" s="47"/>
      <c r="B570" s="47"/>
      <c r="C570" s="47"/>
      <c r="D570" s="47"/>
      <c r="E570" s="47"/>
      <c r="F570" s="47"/>
      <c r="G570" s="61"/>
      <c r="H570" s="47"/>
      <c r="I570" s="62"/>
      <c r="J570" s="58"/>
      <c r="K570" s="22"/>
      <c r="L570" s="26"/>
      <c r="M570" s="26"/>
      <c r="N570" s="22" t="str">
        <f t="shared" si="16"/>
        <v>국</v>
      </c>
      <c r="O570" s="26" t="str">
        <f t="shared" si="17"/>
        <v>ok</v>
      </c>
      <c r="P570" s="26"/>
    </row>
    <row r="571" spans="1:16" ht="11.25" customHeight="1">
      <c r="A571" s="47"/>
      <c r="B571" s="47"/>
      <c r="C571" s="47"/>
      <c r="D571" s="47"/>
      <c r="E571" s="47"/>
      <c r="F571" s="47"/>
      <c r="G571" s="61"/>
      <c r="H571" s="47"/>
      <c r="I571" s="62"/>
      <c r="J571" s="58"/>
      <c r="K571" s="22"/>
      <c r="L571" s="26"/>
      <c r="M571" s="26"/>
      <c r="N571" s="22" t="str">
        <f t="shared" si="16"/>
        <v>국</v>
      </c>
      <c r="O571" s="26" t="str">
        <f t="shared" si="17"/>
        <v>ok</v>
      </c>
      <c r="P571" s="26"/>
    </row>
    <row r="572" spans="1:16" ht="11.25" customHeight="1">
      <c r="A572" s="47"/>
      <c r="B572" s="47"/>
      <c r="C572" s="47"/>
      <c r="D572" s="47"/>
      <c r="E572" s="47"/>
      <c r="F572" s="47"/>
      <c r="G572" s="61"/>
      <c r="H572" s="47"/>
      <c r="I572" s="62"/>
      <c r="J572" s="58"/>
      <c r="K572" s="22"/>
      <c r="L572" s="26"/>
      <c r="M572" s="26"/>
      <c r="N572" s="22" t="str">
        <f t="shared" si="16"/>
        <v>국</v>
      </c>
      <c r="O572" s="26" t="str">
        <f t="shared" si="17"/>
        <v>ok</v>
      </c>
      <c r="P572" s="26"/>
    </row>
    <row r="573" spans="1:16" ht="11.25" customHeight="1">
      <c r="A573" s="47"/>
      <c r="B573" s="47"/>
      <c r="C573" s="47"/>
      <c r="D573" s="47"/>
      <c r="E573" s="47"/>
      <c r="F573" s="47"/>
      <c r="G573" s="61"/>
      <c r="H573" s="47"/>
      <c r="I573" s="62"/>
      <c r="J573" s="58"/>
      <c r="K573" s="22"/>
      <c r="L573" s="26"/>
      <c r="M573" s="26"/>
      <c r="N573" s="22" t="str">
        <f t="shared" si="16"/>
        <v>국</v>
      </c>
      <c r="O573" s="26" t="str">
        <f t="shared" si="17"/>
        <v>ok</v>
      </c>
      <c r="P573" s="26"/>
    </row>
    <row r="574" spans="1:16" ht="11.25" customHeight="1">
      <c r="A574" s="47"/>
      <c r="B574" s="47"/>
      <c r="C574" s="47"/>
      <c r="D574" s="47"/>
      <c r="E574" s="47"/>
      <c r="F574" s="47"/>
      <c r="G574" s="61"/>
      <c r="H574" s="47"/>
      <c r="I574" s="62"/>
      <c r="J574" s="58"/>
      <c r="K574" s="22"/>
      <c r="L574" s="26"/>
      <c r="M574" s="26"/>
      <c r="N574" s="22" t="str">
        <f t="shared" si="16"/>
        <v>국</v>
      </c>
      <c r="O574" s="26" t="str">
        <f t="shared" si="17"/>
        <v>ok</v>
      </c>
      <c r="P574" s="26"/>
    </row>
    <row r="575" spans="1:16" ht="11.25" customHeight="1">
      <c r="A575" s="47"/>
      <c r="B575" s="47"/>
      <c r="C575" s="47"/>
      <c r="D575" s="47"/>
      <c r="E575" s="47"/>
      <c r="F575" s="47"/>
      <c r="G575" s="61"/>
      <c r="H575" s="47"/>
      <c r="I575" s="62"/>
      <c r="J575" s="58"/>
      <c r="K575" s="22"/>
      <c r="L575" s="26"/>
      <c r="M575" s="26"/>
      <c r="N575" s="22" t="str">
        <f t="shared" si="16"/>
        <v>국</v>
      </c>
      <c r="O575" s="26" t="str">
        <f t="shared" si="17"/>
        <v>ok</v>
      </c>
      <c r="P575" s="26"/>
    </row>
    <row r="576" spans="1:16" ht="11.25" customHeight="1">
      <c r="A576" s="47"/>
      <c r="B576" s="47"/>
      <c r="C576" s="47"/>
      <c r="D576" s="47"/>
      <c r="E576" s="47"/>
      <c r="F576" s="47"/>
      <c r="G576" s="61"/>
      <c r="H576" s="47"/>
      <c r="I576" s="62"/>
      <c r="J576" s="58"/>
      <c r="K576" s="22"/>
      <c r="L576" s="26"/>
      <c r="M576" s="26"/>
      <c r="N576" s="22" t="str">
        <f t="shared" si="16"/>
        <v>국</v>
      </c>
      <c r="O576" s="26" t="str">
        <f t="shared" si="17"/>
        <v>ok</v>
      </c>
      <c r="P576" s="26"/>
    </row>
    <row r="577" spans="1:16" ht="11.25" customHeight="1">
      <c r="A577" s="47"/>
      <c r="B577" s="47"/>
      <c r="C577" s="47"/>
      <c r="D577" s="47"/>
      <c r="E577" s="47"/>
      <c r="F577" s="47"/>
      <c r="G577" s="61"/>
      <c r="H577" s="47"/>
      <c r="I577" s="62"/>
      <c r="J577" s="58"/>
      <c r="K577" s="22"/>
      <c r="L577" s="26"/>
      <c r="M577" s="26"/>
      <c r="N577" s="22" t="str">
        <f t="shared" si="16"/>
        <v>국</v>
      </c>
      <c r="O577" s="26" t="str">
        <f t="shared" si="17"/>
        <v>ok</v>
      </c>
      <c r="P577" s="26"/>
    </row>
    <row r="578" spans="1:16" ht="11.25" customHeight="1">
      <c r="A578" s="47"/>
      <c r="B578" s="47"/>
      <c r="C578" s="47"/>
      <c r="D578" s="47"/>
      <c r="E578" s="47"/>
      <c r="F578" s="47"/>
      <c r="G578" s="61"/>
      <c r="H578" s="47"/>
      <c r="I578" s="62"/>
      <c r="J578" s="58"/>
      <c r="K578" s="22"/>
      <c r="L578" s="26"/>
      <c r="M578" s="26"/>
      <c r="N578" s="22" t="str">
        <f t="shared" ref="N578:N641" si="18">IF(ISBLANK(K578),"국","사")</f>
        <v>국</v>
      </c>
      <c r="O578" s="26" t="str">
        <f t="shared" ref="O578:O641" si="19">IF(I578&gt;=J578,"ok","NG")</f>
        <v>ok</v>
      </c>
      <c r="P578" s="26"/>
    </row>
    <row r="579" spans="1:16" ht="11.25" customHeight="1">
      <c r="A579" s="47"/>
      <c r="B579" s="47"/>
      <c r="C579" s="47"/>
      <c r="D579" s="47"/>
      <c r="E579" s="47"/>
      <c r="F579" s="47"/>
      <c r="G579" s="61"/>
      <c r="H579" s="47"/>
      <c r="I579" s="62"/>
      <c r="J579" s="58"/>
      <c r="K579" s="22"/>
      <c r="L579" s="26"/>
      <c r="M579" s="26"/>
      <c r="N579" s="22" t="str">
        <f t="shared" si="18"/>
        <v>국</v>
      </c>
      <c r="O579" s="26" t="str">
        <f t="shared" si="19"/>
        <v>ok</v>
      </c>
      <c r="P579" s="26"/>
    </row>
    <row r="580" spans="1:16" ht="11.25" customHeight="1">
      <c r="A580" s="47"/>
      <c r="B580" s="47"/>
      <c r="C580" s="47"/>
      <c r="D580" s="47"/>
      <c r="E580" s="47"/>
      <c r="F580" s="47"/>
      <c r="G580" s="61"/>
      <c r="H580" s="47"/>
      <c r="I580" s="62"/>
      <c r="J580" s="58"/>
      <c r="K580" s="22"/>
      <c r="L580" s="26"/>
      <c r="M580" s="26"/>
      <c r="N580" s="22" t="str">
        <f t="shared" si="18"/>
        <v>국</v>
      </c>
      <c r="O580" s="26" t="str">
        <f t="shared" si="19"/>
        <v>ok</v>
      </c>
      <c r="P580" s="26"/>
    </row>
    <row r="581" spans="1:16" ht="11.25" customHeight="1">
      <c r="A581" s="47"/>
      <c r="B581" s="47"/>
      <c r="C581" s="47"/>
      <c r="D581" s="47"/>
      <c r="E581" s="47"/>
      <c r="F581" s="47"/>
      <c r="G581" s="61"/>
      <c r="H581" s="47"/>
      <c r="I581" s="62"/>
      <c r="J581" s="58"/>
      <c r="K581" s="22"/>
      <c r="L581" s="26"/>
      <c r="M581" s="26"/>
      <c r="N581" s="22" t="str">
        <f t="shared" si="18"/>
        <v>국</v>
      </c>
      <c r="O581" s="26" t="str">
        <f t="shared" si="19"/>
        <v>ok</v>
      </c>
      <c r="P581" s="26"/>
    </row>
    <row r="582" spans="1:16" ht="11.25" customHeight="1">
      <c r="A582" s="47"/>
      <c r="B582" s="47"/>
      <c r="C582" s="47"/>
      <c r="D582" s="47"/>
      <c r="E582" s="47"/>
      <c r="F582" s="47"/>
      <c r="G582" s="61"/>
      <c r="H582" s="47"/>
      <c r="I582" s="62"/>
      <c r="J582" s="58"/>
      <c r="K582" s="22"/>
      <c r="L582" s="26"/>
      <c r="M582" s="26"/>
      <c r="N582" s="22" t="str">
        <f t="shared" si="18"/>
        <v>국</v>
      </c>
      <c r="O582" s="26" t="str">
        <f t="shared" si="19"/>
        <v>ok</v>
      </c>
      <c r="P582" s="26"/>
    </row>
    <row r="583" spans="1:16" ht="11.25" customHeight="1">
      <c r="A583" s="47"/>
      <c r="B583" s="47"/>
      <c r="C583" s="47"/>
      <c r="D583" s="47"/>
      <c r="E583" s="47"/>
      <c r="F583" s="47"/>
      <c r="G583" s="61"/>
      <c r="H583" s="47"/>
      <c r="I583" s="62"/>
      <c r="J583" s="58"/>
      <c r="K583" s="22"/>
      <c r="L583" s="26"/>
      <c r="M583" s="26"/>
      <c r="N583" s="22" t="str">
        <f t="shared" si="18"/>
        <v>국</v>
      </c>
      <c r="O583" s="26" t="str">
        <f t="shared" si="19"/>
        <v>ok</v>
      </c>
      <c r="P583" s="26"/>
    </row>
    <row r="584" spans="1:16" ht="11.25" customHeight="1">
      <c r="A584" s="47"/>
      <c r="B584" s="47"/>
      <c r="C584" s="47"/>
      <c r="D584" s="47"/>
      <c r="E584" s="47"/>
      <c r="F584" s="47"/>
      <c r="G584" s="61"/>
      <c r="H584" s="47"/>
      <c r="I584" s="62"/>
      <c r="J584" s="58"/>
      <c r="K584" s="22"/>
      <c r="L584" s="26"/>
      <c r="M584" s="26"/>
      <c r="N584" s="22" t="str">
        <f t="shared" si="18"/>
        <v>국</v>
      </c>
      <c r="O584" s="26" t="str">
        <f t="shared" si="19"/>
        <v>ok</v>
      </c>
      <c r="P584" s="26"/>
    </row>
    <row r="585" spans="1:16" ht="11.25" customHeight="1">
      <c r="A585" s="47"/>
      <c r="B585" s="47"/>
      <c r="C585" s="47"/>
      <c r="D585" s="47"/>
      <c r="E585" s="47"/>
      <c r="F585" s="47"/>
      <c r="G585" s="61"/>
      <c r="H585" s="47"/>
      <c r="I585" s="62"/>
      <c r="J585" s="58"/>
      <c r="K585" s="22"/>
      <c r="L585" s="26"/>
      <c r="M585" s="26"/>
      <c r="N585" s="22" t="str">
        <f t="shared" si="18"/>
        <v>국</v>
      </c>
      <c r="O585" s="26" t="str">
        <f t="shared" si="19"/>
        <v>ok</v>
      </c>
      <c r="P585" s="26"/>
    </row>
    <row r="586" spans="1:16" ht="11.25" customHeight="1">
      <c r="A586" s="47"/>
      <c r="B586" s="47"/>
      <c r="C586" s="47"/>
      <c r="D586" s="47"/>
      <c r="E586" s="47"/>
      <c r="F586" s="47"/>
      <c r="G586" s="61"/>
      <c r="H586" s="47"/>
      <c r="I586" s="62"/>
      <c r="J586" s="58"/>
      <c r="K586" s="22"/>
      <c r="L586" s="26"/>
      <c r="M586" s="26"/>
      <c r="N586" s="22" t="str">
        <f t="shared" si="18"/>
        <v>국</v>
      </c>
      <c r="O586" s="26" t="str">
        <f t="shared" si="19"/>
        <v>ok</v>
      </c>
      <c r="P586" s="26"/>
    </row>
    <row r="587" spans="1:16" ht="11.25" customHeight="1">
      <c r="A587" s="47"/>
      <c r="B587" s="47"/>
      <c r="C587" s="47"/>
      <c r="D587" s="47"/>
      <c r="E587" s="47"/>
      <c r="F587" s="47"/>
      <c r="G587" s="61"/>
      <c r="H587" s="47"/>
      <c r="I587" s="62"/>
      <c r="J587" s="58"/>
      <c r="K587" s="22"/>
      <c r="L587" s="26"/>
      <c r="M587" s="26"/>
      <c r="N587" s="22" t="str">
        <f t="shared" si="18"/>
        <v>국</v>
      </c>
      <c r="O587" s="26" t="str">
        <f t="shared" si="19"/>
        <v>ok</v>
      </c>
      <c r="P587" s="26"/>
    </row>
    <row r="588" spans="1:16" ht="11.25" customHeight="1">
      <c r="A588" s="47"/>
      <c r="B588" s="47"/>
      <c r="C588" s="47"/>
      <c r="D588" s="47"/>
      <c r="E588" s="47"/>
      <c r="F588" s="47"/>
      <c r="G588" s="61"/>
      <c r="H588" s="47"/>
      <c r="I588" s="62"/>
      <c r="J588" s="58"/>
      <c r="K588" s="22"/>
      <c r="L588" s="26"/>
      <c r="M588" s="26"/>
      <c r="N588" s="22" t="str">
        <f t="shared" si="18"/>
        <v>국</v>
      </c>
      <c r="O588" s="26" t="str">
        <f t="shared" si="19"/>
        <v>ok</v>
      </c>
      <c r="P588" s="26"/>
    </row>
    <row r="589" spans="1:16" ht="11.25" customHeight="1">
      <c r="A589" s="47"/>
      <c r="B589" s="47"/>
      <c r="C589" s="47"/>
      <c r="D589" s="47"/>
      <c r="E589" s="47"/>
      <c r="F589" s="47"/>
      <c r="G589" s="61"/>
      <c r="H589" s="47"/>
      <c r="I589" s="62"/>
      <c r="J589" s="58"/>
      <c r="K589" s="22"/>
      <c r="L589" s="26"/>
      <c r="M589" s="26"/>
      <c r="N589" s="22" t="str">
        <f t="shared" si="18"/>
        <v>국</v>
      </c>
      <c r="O589" s="26" t="str">
        <f t="shared" si="19"/>
        <v>ok</v>
      </c>
      <c r="P589" s="26"/>
    </row>
    <row r="590" spans="1:16" ht="11.25" customHeight="1">
      <c r="A590" s="47"/>
      <c r="B590" s="47"/>
      <c r="C590" s="47"/>
      <c r="D590" s="47"/>
      <c r="E590" s="47"/>
      <c r="F590" s="47"/>
      <c r="G590" s="61"/>
      <c r="H590" s="47"/>
      <c r="I590" s="62"/>
      <c r="J590" s="58"/>
      <c r="K590" s="22"/>
      <c r="L590" s="26"/>
      <c r="M590" s="26"/>
      <c r="N590" s="22" t="str">
        <f t="shared" si="18"/>
        <v>국</v>
      </c>
      <c r="O590" s="26" t="str">
        <f t="shared" si="19"/>
        <v>ok</v>
      </c>
      <c r="P590" s="26"/>
    </row>
    <row r="591" spans="1:16" ht="11.25" customHeight="1">
      <c r="A591" s="47"/>
      <c r="B591" s="47"/>
      <c r="C591" s="47"/>
      <c r="D591" s="47"/>
      <c r="E591" s="47"/>
      <c r="F591" s="47"/>
      <c r="G591" s="61"/>
      <c r="H591" s="47"/>
      <c r="I591" s="62"/>
      <c r="J591" s="58"/>
      <c r="K591" s="22"/>
      <c r="L591" s="26"/>
      <c r="M591" s="26"/>
      <c r="N591" s="22" t="str">
        <f t="shared" si="18"/>
        <v>국</v>
      </c>
      <c r="O591" s="26" t="str">
        <f t="shared" si="19"/>
        <v>ok</v>
      </c>
      <c r="P591" s="26"/>
    </row>
    <row r="592" spans="1:16" ht="11.25" customHeight="1">
      <c r="A592" s="47"/>
      <c r="B592" s="47"/>
      <c r="C592" s="47"/>
      <c r="D592" s="47"/>
      <c r="E592" s="47"/>
      <c r="F592" s="47"/>
      <c r="G592" s="61"/>
      <c r="H592" s="47"/>
      <c r="I592" s="62"/>
      <c r="J592" s="58"/>
      <c r="K592" s="22"/>
      <c r="L592" s="26"/>
      <c r="M592" s="26"/>
      <c r="N592" s="22" t="str">
        <f t="shared" si="18"/>
        <v>국</v>
      </c>
      <c r="O592" s="26" t="str">
        <f t="shared" si="19"/>
        <v>ok</v>
      </c>
      <c r="P592" s="26"/>
    </row>
    <row r="593" spans="1:16" ht="11.25" customHeight="1">
      <c r="A593" s="47"/>
      <c r="B593" s="47"/>
      <c r="C593" s="47"/>
      <c r="D593" s="47"/>
      <c r="E593" s="47"/>
      <c r="F593" s="47"/>
      <c r="G593" s="61"/>
      <c r="H593" s="47"/>
      <c r="I593" s="62"/>
      <c r="J593" s="58"/>
      <c r="K593" s="22"/>
      <c r="L593" s="26"/>
      <c r="M593" s="26"/>
      <c r="N593" s="22" t="str">
        <f t="shared" si="18"/>
        <v>국</v>
      </c>
      <c r="O593" s="26" t="str">
        <f t="shared" si="19"/>
        <v>ok</v>
      </c>
      <c r="P593" s="26"/>
    </row>
    <row r="594" spans="1:16" ht="11.25" customHeight="1">
      <c r="A594" s="47"/>
      <c r="B594" s="47"/>
      <c r="C594" s="47"/>
      <c r="D594" s="47"/>
      <c r="E594" s="47"/>
      <c r="F594" s="47"/>
      <c r="G594" s="61"/>
      <c r="H594" s="47"/>
      <c r="I594" s="62"/>
      <c r="J594" s="58"/>
      <c r="K594" s="22"/>
      <c r="L594" s="26"/>
      <c r="M594" s="26"/>
      <c r="N594" s="22" t="str">
        <f t="shared" si="18"/>
        <v>국</v>
      </c>
      <c r="O594" s="26" t="str">
        <f t="shared" si="19"/>
        <v>ok</v>
      </c>
      <c r="P594" s="26"/>
    </row>
    <row r="595" spans="1:16" ht="11.25" customHeight="1">
      <c r="A595" s="47"/>
      <c r="B595" s="47"/>
      <c r="C595" s="47"/>
      <c r="D595" s="47"/>
      <c r="E595" s="47"/>
      <c r="F595" s="47"/>
      <c r="G595" s="61"/>
      <c r="H595" s="47"/>
      <c r="I595" s="62"/>
      <c r="J595" s="58"/>
      <c r="K595" s="22"/>
      <c r="L595" s="26"/>
      <c r="M595" s="26"/>
      <c r="N595" s="22" t="str">
        <f t="shared" si="18"/>
        <v>국</v>
      </c>
      <c r="O595" s="26" t="str">
        <f t="shared" si="19"/>
        <v>ok</v>
      </c>
      <c r="P595" s="26"/>
    </row>
    <row r="596" spans="1:16" ht="11.25" customHeight="1">
      <c r="A596" s="47"/>
      <c r="B596" s="47"/>
      <c r="C596" s="47"/>
      <c r="D596" s="47"/>
      <c r="E596" s="47"/>
      <c r="F596" s="47"/>
      <c r="G596" s="61"/>
      <c r="H596" s="47"/>
      <c r="I596" s="62"/>
      <c r="J596" s="58"/>
      <c r="K596" s="22"/>
      <c r="L596" s="26"/>
      <c r="M596" s="26"/>
      <c r="N596" s="22" t="str">
        <f t="shared" si="18"/>
        <v>국</v>
      </c>
      <c r="O596" s="26" t="str">
        <f t="shared" si="19"/>
        <v>ok</v>
      </c>
      <c r="P596" s="26"/>
    </row>
    <row r="597" spans="1:16" ht="11.25" customHeight="1">
      <c r="A597" s="47"/>
      <c r="B597" s="47"/>
      <c r="C597" s="47"/>
      <c r="D597" s="47"/>
      <c r="E597" s="47"/>
      <c r="F597" s="47"/>
      <c r="G597" s="61"/>
      <c r="H597" s="47"/>
      <c r="I597" s="62"/>
      <c r="J597" s="58"/>
      <c r="K597" s="22"/>
      <c r="L597" s="26"/>
      <c r="M597" s="26"/>
      <c r="N597" s="22" t="str">
        <f t="shared" si="18"/>
        <v>국</v>
      </c>
      <c r="O597" s="26" t="str">
        <f t="shared" si="19"/>
        <v>ok</v>
      </c>
      <c r="P597" s="26"/>
    </row>
    <row r="598" spans="1:16" ht="11.25" customHeight="1">
      <c r="A598" s="47"/>
      <c r="B598" s="47"/>
      <c r="C598" s="47"/>
      <c r="D598" s="47"/>
      <c r="E598" s="47"/>
      <c r="F598" s="47"/>
      <c r="G598" s="61"/>
      <c r="H598" s="47"/>
      <c r="I598" s="62"/>
      <c r="J598" s="58"/>
      <c r="K598" s="22"/>
      <c r="L598" s="26"/>
      <c r="M598" s="26"/>
      <c r="N598" s="22" t="str">
        <f t="shared" si="18"/>
        <v>국</v>
      </c>
      <c r="O598" s="26" t="str">
        <f t="shared" si="19"/>
        <v>ok</v>
      </c>
      <c r="P598" s="26"/>
    </row>
    <row r="599" spans="1:16" ht="11.25" customHeight="1">
      <c r="A599" s="47"/>
      <c r="B599" s="47"/>
      <c r="C599" s="47"/>
      <c r="D599" s="47"/>
      <c r="E599" s="47"/>
      <c r="F599" s="47"/>
      <c r="G599" s="61"/>
      <c r="H599" s="47"/>
      <c r="I599" s="62"/>
      <c r="J599" s="58"/>
      <c r="K599" s="22"/>
      <c r="L599" s="26"/>
      <c r="M599" s="26"/>
      <c r="N599" s="22" t="str">
        <f t="shared" si="18"/>
        <v>국</v>
      </c>
      <c r="O599" s="26" t="str">
        <f t="shared" si="19"/>
        <v>ok</v>
      </c>
      <c r="P599" s="26"/>
    </row>
    <row r="600" spans="1:16" ht="11.25" customHeight="1">
      <c r="A600" s="47"/>
      <c r="B600" s="47"/>
      <c r="C600" s="47"/>
      <c r="D600" s="47"/>
      <c r="E600" s="47"/>
      <c r="F600" s="47"/>
      <c r="G600" s="61"/>
      <c r="H600" s="47"/>
      <c r="I600" s="62"/>
      <c r="J600" s="58"/>
      <c r="K600" s="22"/>
      <c r="L600" s="26"/>
      <c r="M600" s="26"/>
      <c r="N600" s="22" t="str">
        <f t="shared" si="18"/>
        <v>국</v>
      </c>
      <c r="O600" s="26" t="str">
        <f t="shared" si="19"/>
        <v>ok</v>
      </c>
      <c r="P600" s="26"/>
    </row>
    <row r="601" spans="1:16" ht="11.25" customHeight="1">
      <c r="A601" s="47"/>
      <c r="B601" s="47"/>
      <c r="C601" s="47"/>
      <c r="D601" s="47"/>
      <c r="E601" s="47"/>
      <c r="F601" s="47"/>
      <c r="G601" s="61"/>
      <c r="H601" s="47"/>
      <c r="I601" s="62"/>
      <c r="J601" s="58"/>
      <c r="K601" s="22"/>
      <c r="L601" s="26"/>
      <c r="M601" s="26"/>
      <c r="N601" s="22" t="str">
        <f t="shared" si="18"/>
        <v>국</v>
      </c>
      <c r="O601" s="26" t="str">
        <f t="shared" si="19"/>
        <v>ok</v>
      </c>
      <c r="P601" s="26"/>
    </row>
    <row r="602" spans="1:16" ht="11.25" customHeight="1">
      <c r="A602" s="47"/>
      <c r="B602" s="47"/>
      <c r="C602" s="47"/>
      <c r="D602" s="47"/>
      <c r="E602" s="47"/>
      <c r="F602" s="47"/>
      <c r="G602" s="61"/>
      <c r="H602" s="47"/>
      <c r="I602" s="62"/>
      <c r="J602" s="58"/>
      <c r="K602" s="22"/>
      <c r="L602" s="26"/>
      <c r="M602" s="26"/>
      <c r="N602" s="22" t="str">
        <f t="shared" si="18"/>
        <v>국</v>
      </c>
      <c r="O602" s="26" t="str">
        <f t="shared" si="19"/>
        <v>ok</v>
      </c>
      <c r="P602" s="26"/>
    </row>
    <row r="603" spans="1:16" ht="11.25" customHeight="1">
      <c r="A603" s="47"/>
      <c r="B603" s="47"/>
      <c r="C603" s="47"/>
      <c r="D603" s="47"/>
      <c r="E603" s="47"/>
      <c r="F603" s="47"/>
      <c r="G603" s="61"/>
      <c r="H603" s="47"/>
      <c r="I603" s="62"/>
      <c r="J603" s="58"/>
      <c r="K603" s="22"/>
      <c r="L603" s="26"/>
      <c r="M603" s="26"/>
      <c r="N603" s="22" t="str">
        <f t="shared" si="18"/>
        <v>국</v>
      </c>
      <c r="O603" s="26" t="str">
        <f t="shared" si="19"/>
        <v>ok</v>
      </c>
      <c r="P603" s="26"/>
    </row>
    <row r="604" spans="1:16" ht="11.25" customHeight="1">
      <c r="A604" s="47"/>
      <c r="B604" s="47"/>
      <c r="C604" s="47"/>
      <c r="D604" s="47"/>
      <c r="E604" s="47"/>
      <c r="F604" s="47"/>
      <c r="G604" s="61"/>
      <c r="H604" s="47"/>
      <c r="I604" s="62"/>
      <c r="J604" s="58"/>
      <c r="K604" s="22"/>
      <c r="L604" s="26"/>
      <c r="M604" s="26"/>
      <c r="N604" s="22" t="str">
        <f t="shared" si="18"/>
        <v>국</v>
      </c>
      <c r="O604" s="26" t="str">
        <f t="shared" si="19"/>
        <v>ok</v>
      </c>
      <c r="P604" s="26"/>
    </row>
    <row r="605" spans="1:16" ht="11.25" customHeight="1">
      <c r="A605" s="47"/>
      <c r="B605" s="47"/>
      <c r="C605" s="47"/>
      <c r="D605" s="47"/>
      <c r="E605" s="47"/>
      <c r="F605" s="47"/>
      <c r="G605" s="61"/>
      <c r="H605" s="47"/>
      <c r="I605" s="62"/>
      <c r="J605" s="58"/>
      <c r="K605" s="22"/>
      <c r="L605" s="26"/>
      <c r="M605" s="26"/>
      <c r="N605" s="22" t="str">
        <f t="shared" si="18"/>
        <v>국</v>
      </c>
      <c r="O605" s="26" t="str">
        <f t="shared" si="19"/>
        <v>ok</v>
      </c>
      <c r="P605" s="26"/>
    </row>
    <row r="606" spans="1:16" ht="11.25" customHeight="1">
      <c r="A606" s="47"/>
      <c r="B606" s="47"/>
      <c r="C606" s="47"/>
      <c r="D606" s="47"/>
      <c r="E606" s="47"/>
      <c r="F606" s="47"/>
      <c r="G606" s="61"/>
      <c r="H606" s="47"/>
      <c r="I606" s="62"/>
      <c r="J606" s="58"/>
      <c r="K606" s="22"/>
      <c r="L606" s="26"/>
      <c r="M606" s="26"/>
      <c r="N606" s="22" t="str">
        <f t="shared" si="18"/>
        <v>국</v>
      </c>
      <c r="O606" s="26" t="str">
        <f t="shared" si="19"/>
        <v>ok</v>
      </c>
      <c r="P606" s="26"/>
    </row>
    <row r="607" spans="1:16" ht="11.25" customHeight="1">
      <c r="A607" s="47"/>
      <c r="B607" s="47"/>
      <c r="C607" s="47"/>
      <c r="D607" s="47"/>
      <c r="E607" s="47"/>
      <c r="F607" s="47"/>
      <c r="G607" s="61"/>
      <c r="H607" s="47"/>
      <c r="I607" s="62"/>
      <c r="J607" s="58"/>
      <c r="K607" s="22"/>
      <c r="L607" s="26"/>
      <c r="M607" s="26"/>
      <c r="N607" s="22" t="str">
        <f t="shared" si="18"/>
        <v>국</v>
      </c>
      <c r="O607" s="26" t="str">
        <f t="shared" si="19"/>
        <v>ok</v>
      </c>
      <c r="P607" s="26"/>
    </row>
    <row r="608" spans="1:16" ht="11.25" customHeight="1">
      <c r="A608" s="47"/>
      <c r="B608" s="47"/>
      <c r="C608" s="47"/>
      <c r="D608" s="47"/>
      <c r="E608" s="47"/>
      <c r="F608" s="47"/>
      <c r="G608" s="61"/>
      <c r="H608" s="47"/>
      <c r="I608" s="62"/>
      <c r="J608" s="58"/>
      <c r="K608" s="22"/>
      <c r="L608" s="26"/>
      <c r="M608" s="26"/>
      <c r="N608" s="22" t="str">
        <f t="shared" si="18"/>
        <v>국</v>
      </c>
      <c r="O608" s="26" t="str">
        <f t="shared" si="19"/>
        <v>ok</v>
      </c>
      <c r="P608" s="26"/>
    </row>
    <row r="609" spans="1:16" ht="11.25" customHeight="1">
      <c r="A609" s="47"/>
      <c r="B609" s="47"/>
      <c r="C609" s="47"/>
      <c r="D609" s="47"/>
      <c r="E609" s="47"/>
      <c r="F609" s="47"/>
      <c r="G609" s="61"/>
      <c r="H609" s="47"/>
      <c r="I609" s="62"/>
      <c r="J609" s="58"/>
      <c r="K609" s="22"/>
      <c r="L609" s="26"/>
      <c r="M609" s="26"/>
      <c r="N609" s="22" t="str">
        <f t="shared" si="18"/>
        <v>국</v>
      </c>
      <c r="O609" s="26" t="str">
        <f t="shared" si="19"/>
        <v>ok</v>
      </c>
      <c r="P609" s="26"/>
    </row>
    <row r="610" spans="1:16" ht="11.25" customHeight="1">
      <c r="A610" s="47"/>
      <c r="B610" s="47"/>
      <c r="C610" s="47"/>
      <c r="D610" s="47"/>
      <c r="E610" s="47"/>
      <c r="F610" s="47"/>
      <c r="G610" s="61"/>
      <c r="H610" s="47"/>
      <c r="I610" s="62"/>
      <c r="J610" s="58"/>
      <c r="K610" s="22"/>
      <c r="L610" s="26"/>
      <c r="M610" s="26"/>
      <c r="N610" s="22" t="str">
        <f t="shared" si="18"/>
        <v>국</v>
      </c>
      <c r="O610" s="26" t="str">
        <f t="shared" si="19"/>
        <v>ok</v>
      </c>
      <c r="P610" s="26"/>
    </row>
    <row r="611" spans="1:16" ht="11.25" customHeight="1">
      <c r="A611" s="47"/>
      <c r="B611" s="47"/>
      <c r="C611" s="47"/>
      <c r="D611" s="47"/>
      <c r="E611" s="47"/>
      <c r="F611" s="47"/>
      <c r="G611" s="61"/>
      <c r="H611" s="47"/>
      <c r="I611" s="62"/>
      <c r="J611" s="58"/>
      <c r="K611" s="22"/>
      <c r="L611" s="26"/>
      <c r="M611" s="26"/>
      <c r="N611" s="22" t="str">
        <f t="shared" si="18"/>
        <v>국</v>
      </c>
      <c r="O611" s="26" t="str">
        <f t="shared" si="19"/>
        <v>ok</v>
      </c>
      <c r="P611" s="26"/>
    </row>
    <row r="612" spans="1:16" ht="11.25" customHeight="1">
      <c r="A612" s="47"/>
      <c r="B612" s="47"/>
      <c r="C612" s="47"/>
      <c r="D612" s="47"/>
      <c r="E612" s="47"/>
      <c r="F612" s="47"/>
      <c r="G612" s="61"/>
      <c r="H612" s="47"/>
      <c r="I612" s="62"/>
      <c r="J612" s="58"/>
      <c r="K612" s="22"/>
      <c r="L612" s="26"/>
      <c r="M612" s="26"/>
      <c r="N612" s="22" t="str">
        <f t="shared" si="18"/>
        <v>국</v>
      </c>
      <c r="O612" s="26" t="str">
        <f t="shared" si="19"/>
        <v>ok</v>
      </c>
      <c r="P612" s="26"/>
    </row>
    <row r="613" spans="1:16" ht="11.25" customHeight="1">
      <c r="A613" s="47"/>
      <c r="B613" s="47"/>
      <c r="C613" s="47"/>
      <c r="D613" s="47"/>
      <c r="E613" s="47"/>
      <c r="F613" s="47"/>
      <c r="G613" s="61"/>
      <c r="H613" s="47"/>
      <c r="I613" s="62"/>
      <c r="J613" s="58"/>
      <c r="K613" s="22"/>
      <c r="L613" s="26"/>
      <c r="M613" s="26"/>
      <c r="N613" s="22" t="str">
        <f t="shared" si="18"/>
        <v>국</v>
      </c>
      <c r="O613" s="26" t="str">
        <f t="shared" si="19"/>
        <v>ok</v>
      </c>
      <c r="P613" s="26"/>
    </row>
    <row r="614" spans="1:16" ht="11.25" customHeight="1">
      <c r="A614" s="47"/>
      <c r="B614" s="47"/>
      <c r="C614" s="47"/>
      <c r="D614" s="47"/>
      <c r="E614" s="47"/>
      <c r="F614" s="47"/>
      <c r="G614" s="61"/>
      <c r="H614" s="47"/>
      <c r="I614" s="62"/>
      <c r="J614" s="58"/>
      <c r="K614" s="22"/>
      <c r="L614" s="26"/>
      <c r="M614" s="26"/>
      <c r="N614" s="22" t="str">
        <f t="shared" si="18"/>
        <v>국</v>
      </c>
      <c r="O614" s="26" t="str">
        <f t="shared" si="19"/>
        <v>ok</v>
      </c>
      <c r="P614" s="26"/>
    </row>
    <row r="615" spans="1:16" ht="11.25" customHeight="1">
      <c r="A615" s="47"/>
      <c r="B615" s="47"/>
      <c r="C615" s="47"/>
      <c r="D615" s="47"/>
      <c r="E615" s="47"/>
      <c r="F615" s="47"/>
      <c r="G615" s="61"/>
      <c r="H615" s="47"/>
      <c r="I615" s="62"/>
      <c r="J615" s="58"/>
      <c r="K615" s="22"/>
      <c r="L615" s="26"/>
      <c r="M615" s="26"/>
      <c r="N615" s="22" t="str">
        <f t="shared" si="18"/>
        <v>국</v>
      </c>
      <c r="O615" s="26" t="str">
        <f t="shared" si="19"/>
        <v>ok</v>
      </c>
      <c r="P615" s="26"/>
    </row>
    <row r="616" spans="1:16" ht="11.25" customHeight="1">
      <c r="A616" s="47"/>
      <c r="B616" s="47"/>
      <c r="C616" s="47"/>
      <c r="D616" s="47"/>
      <c r="E616" s="47"/>
      <c r="F616" s="47"/>
      <c r="G616" s="61"/>
      <c r="H616" s="47"/>
      <c r="I616" s="62"/>
      <c r="J616" s="58"/>
      <c r="K616" s="22"/>
      <c r="L616" s="26"/>
      <c r="M616" s="26"/>
      <c r="N616" s="22" t="str">
        <f t="shared" si="18"/>
        <v>국</v>
      </c>
      <c r="O616" s="26" t="str">
        <f t="shared" si="19"/>
        <v>ok</v>
      </c>
      <c r="P616" s="26"/>
    </row>
    <row r="617" spans="1:16" ht="11.25" customHeight="1">
      <c r="A617" s="47"/>
      <c r="B617" s="47"/>
      <c r="C617" s="47"/>
      <c r="D617" s="47"/>
      <c r="E617" s="47"/>
      <c r="F617" s="47"/>
      <c r="G617" s="61"/>
      <c r="H617" s="47"/>
      <c r="I617" s="62"/>
      <c r="J617" s="58"/>
      <c r="K617" s="22"/>
      <c r="L617" s="26"/>
      <c r="M617" s="26"/>
      <c r="N617" s="22" t="str">
        <f t="shared" si="18"/>
        <v>국</v>
      </c>
      <c r="O617" s="26" t="str">
        <f t="shared" si="19"/>
        <v>ok</v>
      </c>
      <c r="P617" s="26"/>
    </row>
    <row r="618" spans="1:16" ht="11.25" customHeight="1">
      <c r="A618" s="47"/>
      <c r="B618" s="47"/>
      <c r="C618" s="47"/>
      <c r="D618" s="47"/>
      <c r="E618" s="47"/>
      <c r="F618" s="47"/>
      <c r="G618" s="61"/>
      <c r="H618" s="47"/>
      <c r="I618" s="62"/>
      <c r="J618" s="58"/>
      <c r="K618" s="22"/>
      <c r="L618" s="26"/>
      <c r="M618" s="26"/>
      <c r="N618" s="22" t="str">
        <f t="shared" si="18"/>
        <v>국</v>
      </c>
      <c r="O618" s="26" t="str">
        <f t="shared" si="19"/>
        <v>ok</v>
      </c>
      <c r="P618" s="26"/>
    </row>
    <row r="619" spans="1:16" ht="11.25" customHeight="1">
      <c r="A619" s="47"/>
      <c r="B619" s="47"/>
      <c r="C619" s="47"/>
      <c r="D619" s="47"/>
      <c r="E619" s="47"/>
      <c r="F619" s="47"/>
      <c r="G619" s="61"/>
      <c r="H619" s="47"/>
      <c r="I619" s="62"/>
      <c r="J619" s="58"/>
      <c r="K619" s="22"/>
      <c r="L619" s="26"/>
      <c r="M619" s="26"/>
      <c r="N619" s="22" t="str">
        <f t="shared" si="18"/>
        <v>국</v>
      </c>
      <c r="O619" s="26" t="str">
        <f t="shared" si="19"/>
        <v>ok</v>
      </c>
      <c r="P619" s="26"/>
    </row>
    <row r="620" spans="1:16" ht="11.25" customHeight="1">
      <c r="A620" s="47"/>
      <c r="B620" s="47"/>
      <c r="C620" s="47"/>
      <c r="D620" s="47"/>
      <c r="E620" s="47"/>
      <c r="F620" s="47"/>
      <c r="G620" s="61"/>
      <c r="H620" s="47"/>
      <c r="I620" s="62"/>
      <c r="J620" s="58"/>
      <c r="K620" s="22"/>
      <c r="L620" s="26"/>
      <c r="M620" s="26"/>
      <c r="N620" s="22" t="str">
        <f t="shared" si="18"/>
        <v>국</v>
      </c>
      <c r="O620" s="26" t="str">
        <f t="shared" si="19"/>
        <v>ok</v>
      </c>
      <c r="P620" s="26"/>
    </row>
    <row r="621" spans="1:16" ht="11.25" customHeight="1">
      <c r="A621" s="47"/>
      <c r="B621" s="47"/>
      <c r="C621" s="47"/>
      <c r="D621" s="47"/>
      <c r="E621" s="47"/>
      <c r="F621" s="47"/>
      <c r="G621" s="61"/>
      <c r="H621" s="47"/>
      <c r="I621" s="62"/>
      <c r="J621" s="58"/>
      <c r="K621" s="22"/>
      <c r="L621" s="26"/>
      <c r="M621" s="26"/>
      <c r="N621" s="22" t="str">
        <f t="shared" si="18"/>
        <v>국</v>
      </c>
      <c r="O621" s="26" t="str">
        <f t="shared" si="19"/>
        <v>ok</v>
      </c>
      <c r="P621" s="26"/>
    </row>
    <row r="622" spans="1:16" ht="11.25" customHeight="1">
      <c r="A622" s="47"/>
      <c r="B622" s="47"/>
      <c r="C622" s="47"/>
      <c r="D622" s="47"/>
      <c r="E622" s="47"/>
      <c r="F622" s="47"/>
      <c r="G622" s="61"/>
      <c r="H622" s="47"/>
      <c r="I622" s="62"/>
      <c r="J622" s="58"/>
      <c r="K622" s="22"/>
      <c r="L622" s="26"/>
      <c r="M622" s="26"/>
      <c r="N622" s="22" t="str">
        <f t="shared" si="18"/>
        <v>국</v>
      </c>
      <c r="O622" s="26" t="str">
        <f t="shared" si="19"/>
        <v>ok</v>
      </c>
      <c r="P622" s="26"/>
    </row>
    <row r="623" spans="1:16" ht="11.25" customHeight="1">
      <c r="A623" s="47"/>
      <c r="B623" s="47"/>
      <c r="C623" s="47"/>
      <c r="D623" s="47"/>
      <c r="E623" s="47"/>
      <c r="F623" s="47"/>
      <c r="G623" s="61"/>
      <c r="H623" s="47"/>
      <c r="I623" s="62"/>
      <c r="J623" s="58"/>
      <c r="K623" s="22"/>
      <c r="L623" s="26"/>
      <c r="M623" s="26"/>
      <c r="N623" s="22" t="str">
        <f t="shared" si="18"/>
        <v>국</v>
      </c>
      <c r="O623" s="26" t="str">
        <f t="shared" si="19"/>
        <v>ok</v>
      </c>
      <c r="P623" s="26"/>
    </row>
    <row r="624" spans="1:16" ht="11.25" customHeight="1">
      <c r="A624" s="47"/>
      <c r="B624" s="47"/>
      <c r="C624" s="47"/>
      <c r="D624" s="47"/>
      <c r="E624" s="47"/>
      <c r="F624" s="47"/>
      <c r="G624" s="61"/>
      <c r="H624" s="47"/>
      <c r="I624" s="62"/>
      <c r="J624" s="58"/>
      <c r="K624" s="22"/>
      <c r="L624" s="26"/>
      <c r="M624" s="26"/>
      <c r="N624" s="22" t="str">
        <f t="shared" si="18"/>
        <v>국</v>
      </c>
      <c r="O624" s="26" t="str">
        <f t="shared" si="19"/>
        <v>ok</v>
      </c>
      <c r="P624" s="26"/>
    </row>
    <row r="625" spans="1:16" ht="11.25" customHeight="1">
      <c r="A625" s="47"/>
      <c r="B625" s="47"/>
      <c r="C625" s="47"/>
      <c r="D625" s="47"/>
      <c r="E625" s="47"/>
      <c r="F625" s="47"/>
      <c r="G625" s="61"/>
      <c r="H625" s="47"/>
      <c r="I625" s="62"/>
      <c r="J625" s="58"/>
      <c r="K625" s="22"/>
      <c r="L625" s="26"/>
      <c r="M625" s="26"/>
      <c r="N625" s="22" t="str">
        <f t="shared" si="18"/>
        <v>국</v>
      </c>
      <c r="O625" s="26" t="str">
        <f t="shared" si="19"/>
        <v>ok</v>
      </c>
      <c r="P625" s="26"/>
    </row>
    <row r="626" spans="1:16" ht="11.25" customHeight="1">
      <c r="A626" s="47"/>
      <c r="B626" s="47"/>
      <c r="C626" s="47"/>
      <c r="D626" s="47"/>
      <c r="E626" s="47"/>
      <c r="F626" s="47"/>
      <c r="G626" s="61"/>
      <c r="H626" s="47"/>
      <c r="I626" s="62"/>
      <c r="J626" s="58"/>
      <c r="K626" s="22"/>
      <c r="L626" s="26"/>
      <c r="M626" s="26"/>
      <c r="N626" s="22" t="str">
        <f t="shared" si="18"/>
        <v>국</v>
      </c>
      <c r="O626" s="26" t="str">
        <f t="shared" si="19"/>
        <v>ok</v>
      </c>
      <c r="P626" s="26"/>
    </row>
    <row r="627" spans="1:16" ht="11.25" customHeight="1">
      <c r="A627" s="47"/>
      <c r="B627" s="47"/>
      <c r="C627" s="47"/>
      <c r="D627" s="47"/>
      <c r="E627" s="47"/>
      <c r="F627" s="47"/>
      <c r="G627" s="61"/>
      <c r="H627" s="47"/>
      <c r="I627" s="62"/>
      <c r="J627" s="58"/>
      <c r="K627" s="22"/>
      <c r="L627" s="26"/>
      <c r="M627" s="26"/>
      <c r="N627" s="22" t="str">
        <f t="shared" si="18"/>
        <v>국</v>
      </c>
      <c r="O627" s="26" t="str">
        <f t="shared" si="19"/>
        <v>ok</v>
      </c>
      <c r="P627" s="26"/>
    </row>
    <row r="628" spans="1:16" ht="11.25" customHeight="1">
      <c r="A628" s="47"/>
      <c r="B628" s="47"/>
      <c r="C628" s="47"/>
      <c r="D628" s="47"/>
      <c r="E628" s="47"/>
      <c r="F628" s="47"/>
      <c r="G628" s="61"/>
      <c r="H628" s="47"/>
      <c r="I628" s="62"/>
      <c r="J628" s="58"/>
      <c r="K628" s="22"/>
      <c r="L628" s="26"/>
      <c r="M628" s="26"/>
      <c r="N628" s="22" t="str">
        <f t="shared" si="18"/>
        <v>국</v>
      </c>
      <c r="O628" s="26" t="str">
        <f t="shared" si="19"/>
        <v>ok</v>
      </c>
      <c r="P628" s="26"/>
    </row>
    <row r="629" spans="1:16" ht="11.25" customHeight="1">
      <c r="A629" s="47"/>
      <c r="B629" s="47"/>
      <c r="C629" s="47"/>
      <c r="D629" s="47"/>
      <c r="E629" s="47"/>
      <c r="F629" s="47"/>
      <c r="G629" s="61"/>
      <c r="H629" s="47"/>
      <c r="I629" s="62"/>
      <c r="J629" s="58"/>
      <c r="K629" s="22"/>
      <c r="L629" s="26"/>
      <c r="M629" s="26"/>
      <c r="N629" s="22" t="str">
        <f t="shared" si="18"/>
        <v>국</v>
      </c>
      <c r="O629" s="26" t="str">
        <f t="shared" si="19"/>
        <v>ok</v>
      </c>
      <c r="P629" s="26"/>
    </row>
    <row r="630" spans="1:16" ht="11.25" customHeight="1">
      <c r="A630" s="47"/>
      <c r="B630" s="47"/>
      <c r="C630" s="47"/>
      <c r="D630" s="47"/>
      <c r="E630" s="47"/>
      <c r="F630" s="47"/>
      <c r="G630" s="61"/>
      <c r="H630" s="47"/>
      <c r="I630" s="62"/>
      <c r="J630" s="58"/>
      <c r="K630" s="22"/>
      <c r="L630" s="26"/>
      <c r="M630" s="26"/>
      <c r="N630" s="22" t="str">
        <f t="shared" si="18"/>
        <v>국</v>
      </c>
      <c r="O630" s="26" t="str">
        <f t="shared" si="19"/>
        <v>ok</v>
      </c>
      <c r="P630" s="26"/>
    </row>
    <row r="631" spans="1:16" ht="11.25" customHeight="1">
      <c r="A631" s="47"/>
      <c r="B631" s="47"/>
      <c r="C631" s="47"/>
      <c r="D631" s="47"/>
      <c r="E631" s="47"/>
      <c r="F631" s="47"/>
      <c r="G631" s="61"/>
      <c r="H631" s="47"/>
      <c r="I631" s="62"/>
      <c r="J631" s="58"/>
      <c r="K631" s="22"/>
      <c r="L631" s="26"/>
      <c r="M631" s="26"/>
      <c r="N631" s="22" t="str">
        <f t="shared" si="18"/>
        <v>국</v>
      </c>
      <c r="O631" s="26" t="str">
        <f t="shared" si="19"/>
        <v>ok</v>
      </c>
      <c r="P631" s="26"/>
    </row>
    <row r="632" spans="1:16" ht="11.25" customHeight="1">
      <c r="A632" s="47"/>
      <c r="B632" s="47"/>
      <c r="C632" s="47"/>
      <c r="D632" s="47"/>
      <c r="E632" s="47"/>
      <c r="F632" s="47"/>
      <c r="G632" s="61"/>
      <c r="H632" s="47"/>
      <c r="I632" s="62"/>
      <c r="J632" s="58"/>
      <c r="K632" s="22"/>
      <c r="L632" s="26"/>
      <c r="M632" s="26"/>
      <c r="N632" s="22" t="str">
        <f t="shared" si="18"/>
        <v>국</v>
      </c>
      <c r="O632" s="26" t="str">
        <f t="shared" si="19"/>
        <v>ok</v>
      </c>
      <c r="P632" s="26"/>
    </row>
    <row r="633" spans="1:16" ht="11.25" customHeight="1">
      <c r="A633" s="47"/>
      <c r="B633" s="47"/>
      <c r="C633" s="47"/>
      <c r="D633" s="47"/>
      <c r="E633" s="47"/>
      <c r="F633" s="47"/>
      <c r="G633" s="61"/>
      <c r="H633" s="47"/>
      <c r="I633" s="62"/>
      <c r="J633" s="58"/>
      <c r="K633" s="22"/>
      <c r="L633" s="26"/>
      <c r="M633" s="26"/>
      <c r="N633" s="22" t="str">
        <f t="shared" si="18"/>
        <v>국</v>
      </c>
      <c r="O633" s="26" t="str">
        <f t="shared" si="19"/>
        <v>ok</v>
      </c>
      <c r="P633" s="26"/>
    </row>
    <row r="634" spans="1:16" ht="11.25" customHeight="1">
      <c r="A634" s="47"/>
      <c r="B634" s="47"/>
      <c r="C634" s="47"/>
      <c r="D634" s="47"/>
      <c r="E634" s="47"/>
      <c r="F634" s="47"/>
      <c r="G634" s="61"/>
      <c r="H634" s="47"/>
      <c r="I634" s="62"/>
      <c r="J634" s="58"/>
      <c r="K634" s="22"/>
      <c r="L634" s="26"/>
      <c r="M634" s="26"/>
      <c r="N634" s="22" t="str">
        <f t="shared" si="18"/>
        <v>국</v>
      </c>
      <c r="O634" s="26" t="str">
        <f t="shared" si="19"/>
        <v>ok</v>
      </c>
      <c r="P634" s="26"/>
    </row>
    <row r="635" spans="1:16" ht="11.25" customHeight="1">
      <c r="A635" s="47"/>
      <c r="B635" s="47"/>
      <c r="C635" s="47"/>
      <c r="D635" s="47"/>
      <c r="E635" s="47"/>
      <c r="F635" s="47"/>
      <c r="G635" s="61"/>
      <c r="H635" s="47"/>
      <c r="I635" s="62"/>
      <c r="J635" s="58"/>
      <c r="K635" s="22"/>
      <c r="L635" s="26"/>
      <c r="M635" s="26"/>
      <c r="N635" s="22" t="str">
        <f t="shared" si="18"/>
        <v>국</v>
      </c>
      <c r="O635" s="26" t="str">
        <f t="shared" si="19"/>
        <v>ok</v>
      </c>
      <c r="P635" s="26"/>
    </row>
    <row r="636" spans="1:16" ht="11.25" customHeight="1">
      <c r="A636" s="47"/>
      <c r="B636" s="47"/>
      <c r="C636" s="47"/>
      <c r="D636" s="47"/>
      <c r="E636" s="47"/>
      <c r="F636" s="47"/>
      <c r="G636" s="61"/>
      <c r="H636" s="47"/>
      <c r="I636" s="62"/>
      <c r="J636" s="58"/>
      <c r="K636" s="22"/>
      <c r="L636" s="26"/>
      <c r="M636" s="26"/>
      <c r="N636" s="22" t="str">
        <f t="shared" si="18"/>
        <v>국</v>
      </c>
      <c r="O636" s="26" t="str">
        <f t="shared" si="19"/>
        <v>ok</v>
      </c>
      <c r="P636" s="26"/>
    </row>
    <row r="637" spans="1:16" ht="11.25" customHeight="1">
      <c r="A637" s="47"/>
      <c r="B637" s="47"/>
      <c r="C637" s="47"/>
      <c r="D637" s="47"/>
      <c r="E637" s="47"/>
      <c r="F637" s="47"/>
      <c r="G637" s="61"/>
      <c r="H637" s="47"/>
      <c r="I637" s="62"/>
      <c r="J637" s="58"/>
      <c r="K637" s="22"/>
      <c r="L637" s="26"/>
      <c r="M637" s="26"/>
      <c r="N637" s="22" t="str">
        <f t="shared" si="18"/>
        <v>국</v>
      </c>
      <c r="O637" s="26" t="str">
        <f t="shared" si="19"/>
        <v>ok</v>
      </c>
      <c r="P637" s="26"/>
    </row>
    <row r="638" spans="1:16" ht="11.25" customHeight="1">
      <c r="A638" s="47"/>
      <c r="B638" s="47"/>
      <c r="C638" s="47"/>
      <c r="D638" s="47"/>
      <c r="E638" s="47"/>
      <c r="F638" s="47"/>
      <c r="G638" s="61"/>
      <c r="H638" s="47"/>
      <c r="I638" s="62"/>
      <c r="J638" s="58"/>
      <c r="K638" s="22"/>
      <c r="L638" s="26"/>
      <c r="M638" s="26"/>
      <c r="N638" s="22" t="str">
        <f t="shared" si="18"/>
        <v>국</v>
      </c>
      <c r="O638" s="26" t="str">
        <f t="shared" si="19"/>
        <v>ok</v>
      </c>
      <c r="P638" s="26"/>
    </row>
    <row r="639" spans="1:16" ht="11.25" customHeight="1">
      <c r="A639" s="47"/>
      <c r="B639" s="47"/>
      <c r="C639" s="47"/>
      <c r="D639" s="47"/>
      <c r="E639" s="47"/>
      <c r="F639" s="47"/>
      <c r="G639" s="61"/>
      <c r="H639" s="47"/>
      <c r="I639" s="62"/>
      <c r="J639" s="58"/>
      <c r="K639" s="22"/>
      <c r="L639" s="26"/>
      <c r="M639" s="26"/>
      <c r="N639" s="22" t="str">
        <f t="shared" si="18"/>
        <v>국</v>
      </c>
      <c r="O639" s="26" t="str">
        <f t="shared" si="19"/>
        <v>ok</v>
      </c>
      <c r="P639" s="26"/>
    </row>
    <row r="640" spans="1:16" ht="11.25" customHeight="1">
      <c r="A640" s="47"/>
      <c r="B640" s="47"/>
      <c r="C640" s="47"/>
      <c r="D640" s="47"/>
      <c r="E640" s="47"/>
      <c r="F640" s="47"/>
      <c r="G640" s="61"/>
      <c r="H640" s="47"/>
      <c r="I640" s="62"/>
      <c r="J640" s="58"/>
      <c r="K640" s="22"/>
      <c r="L640" s="26"/>
      <c r="M640" s="26"/>
      <c r="N640" s="22" t="str">
        <f t="shared" si="18"/>
        <v>국</v>
      </c>
      <c r="O640" s="26" t="str">
        <f t="shared" si="19"/>
        <v>ok</v>
      </c>
      <c r="P640" s="26"/>
    </row>
    <row r="641" spans="1:16" ht="11.25" customHeight="1">
      <c r="A641" s="47"/>
      <c r="B641" s="47"/>
      <c r="C641" s="47"/>
      <c r="D641" s="47"/>
      <c r="E641" s="47"/>
      <c r="F641" s="47"/>
      <c r="G641" s="61"/>
      <c r="H641" s="47"/>
      <c r="I641" s="62"/>
      <c r="J641" s="58"/>
      <c r="K641" s="22"/>
      <c r="L641" s="26"/>
      <c r="M641" s="26"/>
      <c r="N641" s="22" t="str">
        <f t="shared" si="18"/>
        <v>국</v>
      </c>
      <c r="O641" s="26" t="str">
        <f t="shared" si="19"/>
        <v>ok</v>
      </c>
      <c r="P641" s="26"/>
    </row>
  </sheetData>
  <phoneticPr fontId="7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53"/>
  </sheetPr>
  <dimension ref="A1:Y242"/>
  <sheetViews>
    <sheetView showZeros="0" view="pageBreakPreview" topLeftCell="B1" zoomScale="85" zoomScaleNormal="100" zoomScaleSheetLayoutView="85" workbookViewId="0">
      <pane ySplit="3" topLeftCell="A4" activePane="bottomLeft" state="frozen"/>
      <selection activeCell="C176" sqref="C176"/>
      <selection pane="bottomLeft" activeCell="C4" sqref="C4"/>
    </sheetView>
  </sheetViews>
  <sheetFormatPr defaultRowHeight="26.1" customHeight="1"/>
  <cols>
    <col min="1" max="1" width="3.77734375" style="13" hidden="1" customWidth="1"/>
    <col min="2" max="2" width="3.77734375" style="13" customWidth="1"/>
    <col min="3" max="5" width="5" style="13" bestFit="1" customWidth="1"/>
    <col min="6" max="6" width="3.44140625" style="13" customWidth="1"/>
    <col min="7" max="7" width="5.33203125" style="13" customWidth="1"/>
    <col min="8" max="8" width="3.77734375" style="13" customWidth="1"/>
    <col min="9" max="9" width="6.33203125" style="16" customWidth="1"/>
    <col min="10" max="10" width="5.33203125" style="16" customWidth="1"/>
    <col min="11" max="11" width="16.5546875" style="13" customWidth="1"/>
    <col min="12" max="12" width="10.33203125" style="13" customWidth="1"/>
    <col min="13" max="13" width="2.77734375" style="13" customWidth="1"/>
    <col min="14" max="14" width="3.77734375" style="13" customWidth="1"/>
    <col min="15" max="17" width="5" style="13" bestFit="1" customWidth="1"/>
    <col min="18" max="18" width="4.44140625" style="13" customWidth="1"/>
    <col min="19" max="19" width="5.33203125" style="13" customWidth="1"/>
    <col min="20" max="20" width="4.109375" style="13" customWidth="1"/>
    <col min="21" max="21" width="6.33203125" style="17" customWidth="1"/>
    <col min="22" max="22" width="5.77734375" style="17" customWidth="1"/>
    <col min="23" max="23" width="16.5546875" style="13" customWidth="1"/>
    <col min="24" max="24" width="10.33203125" style="13" customWidth="1"/>
    <col min="25" max="16384" width="8.88671875" style="13"/>
  </cols>
  <sheetData>
    <row r="1" spans="1:24" ht="26.1" customHeight="1">
      <c r="B1" s="14" t="s">
        <v>803</v>
      </c>
      <c r="C1" s="15"/>
    </row>
    <row r="2" spans="1:24" ht="26.1" customHeight="1">
      <c r="B2" s="335" t="s">
        <v>2</v>
      </c>
      <c r="C2" s="337" t="s">
        <v>3</v>
      </c>
      <c r="D2" s="337"/>
      <c r="E2" s="337"/>
      <c r="F2" s="337"/>
      <c r="G2" s="337"/>
      <c r="H2" s="337" t="s">
        <v>4</v>
      </c>
      <c r="I2" s="339" t="s">
        <v>1</v>
      </c>
      <c r="J2" s="339" t="s">
        <v>26</v>
      </c>
      <c r="K2" s="337" t="s">
        <v>5</v>
      </c>
      <c r="L2" s="342"/>
      <c r="M2" s="20"/>
      <c r="N2" s="335" t="s">
        <v>2</v>
      </c>
      <c r="O2" s="337" t="s">
        <v>3</v>
      </c>
      <c r="P2" s="337"/>
      <c r="Q2" s="337"/>
      <c r="R2" s="337"/>
      <c r="S2" s="337"/>
      <c r="T2" s="337" t="s">
        <v>4</v>
      </c>
      <c r="U2" s="339" t="s">
        <v>1</v>
      </c>
      <c r="V2" s="339" t="s">
        <v>0</v>
      </c>
      <c r="W2" s="337" t="s">
        <v>5</v>
      </c>
      <c r="X2" s="342"/>
    </row>
    <row r="3" spans="1:24" ht="26.1" customHeight="1">
      <c r="B3" s="343"/>
      <c r="C3" s="128" t="s">
        <v>6</v>
      </c>
      <c r="D3" s="128" t="s">
        <v>7</v>
      </c>
      <c r="E3" s="128" t="s">
        <v>8</v>
      </c>
      <c r="F3" s="128" t="s">
        <v>9</v>
      </c>
      <c r="G3" s="128" t="s">
        <v>10</v>
      </c>
      <c r="H3" s="344"/>
      <c r="I3" s="341"/>
      <c r="J3" s="341"/>
      <c r="K3" s="128" t="s">
        <v>11</v>
      </c>
      <c r="L3" s="90" t="s">
        <v>12</v>
      </c>
      <c r="M3" s="20"/>
      <c r="N3" s="343"/>
      <c r="O3" s="128" t="s">
        <v>6</v>
      </c>
      <c r="P3" s="128" t="s">
        <v>7</v>
      </c>
      <c r="Q3" s="128" t="s">
        <v>8</v>
      </c>
      <c r="R3" s="128" t="s">
        <v>9</v>
      </c>
      <c r="S3" s="128" t="s">
        <v>10</v>
      </c>
      <c r="T3" s="344"/>
      <c r="U3" s="341"/>
      <c r="V3" s="341"/>
      <c r="W3" s="128" t="s">
        <v>11</v>
      </c>
      <c r="X3" s="90" t="s">
        <v>12</v>
      </c>
    </row>
    <row r="4" spans="1:24" ht="26.1" customHeight="1">
      <c r="A4" s="13">
        <v>1</v>
      </c>
      <c r="B4" s="124"/>
      <c r="C4" s="125">
        <f ca="1">자료누락!C2</f>
        <v>0</v>
      </c>
      <c r="D4" s="125">
        <f ca="1">자료누락!D2</f>
        <v>0</v>
      </c>
      <c r="E4" s="125">
        <f ca="1">자료누락!E2</f>
        <v>0</v>
      </c>
      <c r="F4" s="125">
        <f ca="1">자료누락!F2</f>
        <v>0</v>
      </c>
      <c r="G4" s="130">
        <f ca="1">자료누락!G2</f>
        <v>0</v>
      </c>
      <c r="H4" s="130">
        <f ca="1">자료누락!H2</f>
        <v>0</v>
      </c>
      <c r="I4" s="130">
        <f ca="1">자료누락!I2</f>
        <v>0</v>
      </c>
      <c r="J4" s="197">
        <f ca="1">자료누락!J2</f>
        <v>0</v>
      </c>
      <c r="K4" s="130">
        <f ca="1">자료누락!K2</f>
        <v>0</v>
      </c>
      <c r="L4" s="131">
        <f ca="1">자료누락!L2</f>
        <v>0</v>
      </c>
      <c r="M4" s="105"/>
      <c r="N4" s="124"/>
      <c r="O4" s="126">
        <f ca="1">자료누락!C25</f>
        <v>0</v>
      </c>
      <c r="P4" s="125">
        <f ca="1">자료누락!D25</f>
        <v>0</v>
      </c>
      <c r="Q4" s="125">
        <f ca="1">자료누락!E25</f>
        <v>0</v>
      </c>
      <c r="R4" s="126">
        <f ca="1">자료누락!F25</f>
        <v>0</v>
      </c>
      <c r="S4" s="125">
        <f ca="1">자료누락!G25</f>
        <v>0</v>
      </c>
      <c r="T4" s="125">
        <f ca="1">자료누락!H25</f>
        <v>0</v>
      </c>
      <c r="U4" s="125">
        <f ca="1">자료누락!I25</f>
        <v>0</v>
      </c>
      <c r="V4" s="125">
        <f ca="1">자료누락!J25</f>
        <v>0</v>
      </c>
      <c r="W4" s="130">
        <f ca="1">자료누락!K25</f>
        <v>0</v>
      </c>
      <c r="X4" s="131">
        <f ca="1">자료누락!L25</f>
        <v>0</v>
      </c>
    </row>
    <row r="5" spans="1:24" ht="26.1" customHeight="1">
      <c r="A5" s="13">
        <v>1</v>
      </c>
      <c r="B5" s="69"/>
      <c r="C5" s="95">
        <f ca="1">자료누락!C3</f>
        <v>0</v>
      </c>
      <c r="D5" s="95">
        <f ca="1">자료누락!D3</f>
        <v>0</v>
      </c>
      <c r="E5" s="95">
        <f ca="1">자료누락!E3</f>
        <v>0</v>
      </c>
      <c r="F5" s="95">
        <f ca="1">자료누락!F3</f>
        <v>0</v>
      </c>
      <c r="G5" s="70">
        <f ca="1">자료누락!G3</f>
        <v>0</v>
      </c>
      <c r="H5" s="70">
        <f ca="1">자료누락!H3</f>
        <v>0</v>
      </c>
      <c r="I5" s="198">
        <f ca="1">자료누락!I3</f>
        <v>0</v>
      </c>
      <c r="J5" s="198">
        <f ca="1">자료누락!J3</f>
        <v>0</v>
      </c>
      <c r="K5" s="95">
        <f ca="1">자료누락!K3</f>
        <v>0</v>
      </c>
      <c r="L5" s="108">
        <f ca="1">자료누락!L3</f>
        <v>0</v>
      </c>
      <c r="M5" s="105"/>
      <c r="N5" s="106"/>
      <c r="O5" s="75">
        <f ca="1">자료누락!C26</f>
        <v>0</v>
      </c>
      <c r="P5" s="95">
        <f ca="1">자료누락!D26</f>
        <v>0</v>
      </c>
      <c r="Q5" s="95">
        <f ca="1">자료누락!E26</f>
        <v>0</v>
      </c>
      <c r="R5" s="75">
        <f ca="1">자료누락!F26</f>
        <v>0</v>
      </c>
      <c r="S5" s="95">
        <f ca="1">자료누락!G26</f>
        <v>0</v>
      </c>
      <c r="T5" s="95">
        <f ca="1">자료누락!H26</f>
        <v>0</v>
      </c>
      <c r="U5" s="198">
        <f ca="1">자료누락!I26</f>
        <v>0</v>
      </c>
      <c r="V5" s="160">
        <f ca="1">자료누락!J26</f>
        <v>0</v>
      </c>
      <c r="W5" s="95">
        <f ca="1">자료누락!K26</f>
        <v>0</v>
      </c>
      <c r="X5" s="108">
        <f ca="1">자료누락!L26</f>
        <v>0</v>
      </c>
    </row>
    <row r="6" spans="1:24" ht="26.1" customHeight="1">
      <c r="A6" s="13">
        <v>1</v>
      </c>
      <c r="B6" s="106"/>
      <c r="C6" s="75">
        <f ca="1">자료누락!C4</f>
        <v>0</v>
      </c>
      <c r="D6" s="95">
        <f ca="1">자료누락!D4</f>
        <v>0</v>
      </c>
      <c r="E6" s="95">
        <f ca="1">자료누락!E4</f>
        <v>0</v>
      </c>
      <c r="F6" s="75">
        <f ca="1">자료누락!F4</f>
        <v>0</v>
      </c>
      <c r="G6" s="95">
        <f ca="1">자료누락!G4</f>
        <v>0</v>
      </c>
      <c r="H6" s="95">
        <f ca="1">자료누락!H4</f>
        <v>0</v>
      </c>
      <c r="I6" s="198">
        <f ca="1">자료누락!I4</f>
        <v>0</v>
      </c>
      <c r="J6" s="160">
        <f ca="1">자료누락!J4</f>
        <v>0</v>
      </c>
      <c r="K6" s="75">
        <f ca="1">자료누락!K4</f>
        <v>0</v>
      </c>
      <c r="L6" s="77">
        <f ca="1">자료누락!L4</f>
        <v>0</v>
      </c>
      <c r="M6" s="105"/>
      <c r="N6" s="106"/>
      <c r="O6" s="75">
        <f ca="1">자료누락!C27</f>
        <v>0</v>
      </c>
      <c r="P6" s="95">
        <f ca="1">자료누락!D27</f>
        <v>0</v>
      </c>
      <c r="Q6" s="95">
        <f ca="1">자료누락!E27</f>
        <v>0</v>
      </c>
      <c r="R6" s="75">
        <f ca="1">자료누락!F27</f>
        <v>0</v>
      </c>
      <c r="S6" s="95">
        <f ca="1">자료누락!G27</f>
        <v>0</v>
      </c>
      <c r="T6" s="95">
        <f ca="1">자료누락!H27</f>
        <v>0</v>
      </c>
      <c r="U6" s="198">
        <f ca="1">자료누락!I27</f>
        <v>0</v>
      </c>
      <c r="V6" s="160">
        <f ca="1">자료누락!J27</f>
        <v>0</v>
      </c>
      <c r="W6" s="75">
        <f ca="1">자료누락!K27</f>
        <v>0</v>
      </c>
      <c r="X6" s="77">
        <f ca="1">자료누락!L27</f>
        <v>0</v>
      </c>
    </row>
    <row r="7" spans="1:24" ht="26.1" customHeight="1">
      <c r="A7" s="13">
        <v>1</v>
      </c>
      <c r="B7" s="106"/>
      <c r="C7" s="75">
        <f ca="1">자료누락!C5</f>
        <v>0</v>
      </c>
      <c r="D7" s="95">
        <f ca="1">자료누락!D5</f>
        <v>0</v>
      </c>
      <c r="E7" s="95">
        <f ca="1">자료누락!E5</f>
        <v>0</v>
      </c>
      <c r="F7" s="75">
        <f ca="1">자료누락!F5</f>
        <v>0</v>
      </c>
      <c r="G7" s="95">
        <f ca="1">자료누락!G5</f>
        <v>0</v>
      </c>
      <c r="H7" s="95">
        <f ca="1">자료누락!H5</f>
        <v>0</v>
      </c>
      <c r="I7" s="198">
        <f ca="1">자료누락!I5</f>
        <v>0</v>
      </c>
      <c r="J7" s="160">
        <f ca="1">자료누락!J5</f>
        <v>0</v>
      </c>
      <c r="K7" s="75">
        <f ca="1">자료누락!K5</f>
        <v>0</v>
      </c>
      <c r="L7" s="77">
        <f ca="1">자료누락!L5</f>
        <v>0</v>
      </c>
      <c r="M7" s="105"/>
      <c r="N7" s="106"/>
      <c r="O7" s="75">
        <f ca="1">자료누락!C28</f>
        <v>0</v>
      </c>
      <c r="P7" s="95">
        <f ca="1">자료누락!D28</f>
        <v>0</v>
      </c>
      <c r="Q7" s="95">
        <f ca="1">자료누락!E28</f>
        <v>0</v>
      </c>
      <c r="R7" s="75">
        <f ca="1">자료누락!F28</f>
        <v>0</v>
      </c>
      <c r="S7" s="95">
        <f ca="1">자료누락!G28</f>
        <v>0</v>
      </c>
      <c r="T7" s="95">
        <f ca="1">자료누락!H28</f>
        <v>0</v>
      </c>
      <c r="U7" s="198">
        <f ca="1">자료누락!I28</f>
        <v>0</v>
      </c>
      <c r="V7" s="160">
        <f ca="1">자료누락!J28</f>
        <v>0</v>
      </c>
      <c r="W7" s="75">
        <f ca="1">자료누락!K28</f>
        <v>0</v>
      </c>
      <c r="X7" s="77">
        <f ca="1">자료누락!L28</f>
        <v>0</v>
      </c>
    </row>
    <row r="8" spans="1:24" ht="26.1" customHeight="1">
      <c r="A8" s="13">
        <v>1</v>
      </c>
      <c r="B8" s="106"/>
      <c r="C8" s="75">
        <f ca="1">자료누락!C6</f>
        <v>0</v>
      </c>
      <c r="D8" s="95">
        <f ca="1">자료누락!D6</f>
        <v>0</v>
      </c>
      <c r="E8" s="95">
        <f ca="1">자료누락!E6</f>
        <v>0</v>
      </c>
      <c r="F8" s="193">
        <f ca="1">자료누락!F6</f>
        <v>0</v>
      </c>
      <c r="G8" s="67">
        <f ca="1">자료누락!G6</f>
        <v>0</v>
      </c>
      <c r="H8" s="67">
        <f ca="1">자료누락!H6</f>
        <v>0</v>
      </c>
      <c r="I8" s="122">
        <f ca="1">자료누락!I6</f>
        <v>0</v>
      </c>
      <c r="J8" s="129">
        <f ca="1">자료누락!J6</f>
        <v>0</v>
      </c>
      <c r="K8" s="73">
        <f ca="1">자료누락!K6</f>
        <v>0</v>
      </c>
      <c r="L8" s="68">
        <f ca="1">자료누락!L6</f>
        <v>0</v>
      </c>
      <c r="M8" s="105"/>
      <c r="N8" s="106"/>
      <c r="O8" s="75">
        <f ca="1">자료누락!C29</f>
        <v>0</v>
      </c>
      <c r="P8" s="95">
        <f ca="1">자료누락!D29</f>
        <v>0</v>
      </c>
      <c r="Q8" s="95">
        <f ca="1">자료누락!E29</f>
        <v>0</v>
      </c>
      <c r="R8" s="75">
        <f ca="1">자료누락!F29</f>
        <v>0</v>
      </c>
      <c r="S8" s="95">
        <f ca="1">자료누락!G29</f>
        <v>0</v>
      </c>
      <c r="T8" s="95">
        <f ca="1">자료누락!H29</f>
        <v>0</v>
      </c>
      <c r="U8" s="198">
        <f ca="1">자료누락!I29</f>
        <v>0</v>
      </c>
      <c r="V8" s="160">
        <f ca="1">자료누락!J29</f>
        <v>0</v>
      </c>
      <c r="W8" s="75">
        <f ca="1">자료누락!K29</f>
        <v>0</v>
      </c>
      <c r="X8" s="77">
        <f ca="1">자료누락!L29</f>
        <v>0</v>
      </c>
    </row>
    <row r="9" spans="1:24" ht="26.1" customHeight="1">
      <c r="A9" s="13">
        <v>1</v>
      </c>
      <c r="B9" s="106"/>
      <c r="C9" s="75">
        <f ca="1">자료누락!C7</f>
        <v>0</v>
      </c>
      <c r="D9" s="95">
        <f ca="1">자료누락!D7</f>
        <v>0</v>
      </c>
      <c r="E9" s="95">
        <f ca="1">자료누락!E7</f>
        <v>0</v>
      </c>
      <c r="F9" s="95">
        <f ca="1">자료누락!F7</f>
        <v>0</v>
      </c>
      <c r="G9" s="95">
        <f ca="1">자료누락!G7</f>
        <v>0</v>
      </c>
      <c r="H9" s="95">
        <f ca="1">자료누락!H7</f>
        <v>0</v>
      </c>
      <c r="I9" s="198">
        <f ca="1">자료누락!I7</f>
        <v>0</v>
      </c>
      <c r="J9" s="160">
        <f ca="1">자료누락!J7</f>
        <v>0</v>
      </c>
      <c r="K9" s="95">
        <f ca="1">자료누락!K7</f>
        <v>0</v>
      </c>
      <c r="L9" s="108">
        <f ca="1">자료누락!L7</f>
        <v>0</v>
      </c>
      <c r="M9" s="105"/>
      <c r="N9" s="106"/>
      <c r="O9" s="75">
        <f ca="1">자료누락!C30</f>
        <v>0</v>
      </c>
      <c r="P9" s="95">
        <f ca="1">자료누락!D30</f>
        <v>0</v>
      </c>
      <c r="Q9" s="95">
        <f ca="1">자료누락!E30</f>
        <v>0</v>
      </c>
      <c r="R9" s="75">
        <f ca="1">자료누락!F30</f>
        <v>0</v>
      </c>
      <c r="S9" s="95">
        <f ca="1">자료누락!G30</f>
        <v>0</v>
      </c>
      <c r="T9" s="95">
        <f ca="1">자료누락!H30</f>
        <v>0</v>
      </c>
      <c r="U9" s="198">
        <f ca="1">자료누락!I30</f>
        <v>0</v>
      </c>
      <c r="V9" s="160">
        <f ca="1">자료누락!J30</f>
        <v>0</v>
      </c>
      <c r="W9" s="75">
        <f ca="1">자료누락!K30</f>
        <v>0</v>
      </c>
      <c r="X9" s="77">
        <f ca="1">자료누락!L30</f>
        <v>0</v>
      </c>
    </row>
    <row r="10" spans="1:24" ht="26.1" customHeight="1">
      <c r="A10" s="13">
        <v>1</v>
      </c>
      <c r="B10" s="106"/>
      <c r="C10" s="75">
        <f ca="1">자료누락!C8</f>
        <v>0</v>
      </c>
      <c r="D10" s="95">
        <f ca="1">자료누락!D8</f>
        <v>0</v>
      </c>
      <c r="E10" s="95">
        <f ca="1">자료누락!E8</f>
        <v>0</v>
      </c>
      <c r="F10" s="95">
        <f ca="1">자료누락!F8</f>
        <v>0</v>
      </c>
      <c r="G10" s="95">
        <f ca="1">자료누락!G8</f>
        <v>0</v>
      </c>
      <c r="H10" s="95">
        <f ca="1">자료누락!H8</f>
        <v>0</v>
      </c>
      <c r="I10" s="198">
        <f ca="1">자료누락!I8</f>
        <v>0</v>
      </c>
      <c r="J10" s="160">
        <f ca="1">자료누락!J8</f>
        <v>0</v>
      </c>
      <c r="K10" s="95">
        <f ca="1">자료누락!K8</f>
        <v>0</v>
      </c>
      <c r="L10" s="108">
        <f ca="1">자료누락!L8</f>
        <v>0</v>
      </c>
      <c r="M10" s="105"/>
      <c r="N10" s="106"/>
      <c r="O10" s="75">
        <f ca="1">자료누락!C31</f>
        <v>0</v>
      </c>
      <c r="P10" s="95">
        <f ca="1">자료누락!D31</f>
        <v>0</v>
      </c>
      <c r="Q10" s="95">
        <f ca="1">자료누락!E31</f>
        <v>0</v>
      </c>
      <c r="R10" s="75">
        <f ca="1">자료누락!F31</f>
        <v>0</v>
      </c>
      <c r="S10" s="95">
        <f ca="1">자료누락!G31</f>
        <v>0</v>
      </c>
      <c r="T10" s="95">
        <f ca="1">자료누락!H31</f>
        <v>0</v>
      </c>
      <c r="U10" s="198">
        <f ca="1">자료누락!I31</f>
        <v>0</v>
      </c>
      <c r="V10" s="160">
        <f ca="1">자료누락!J31</f>
        <v>0</v>
      </c>
      <c r="W10" s="75">
        <f ca="1">자료누락!K31</f>
        <v>0</v>
      </c>
      <c r="X10" s="78">
        <f ca="1">자료누락!L31</f>
        <v>0</v>
      </c>
    </row>
    <row r="11" spans="1:24" ht="26.1" customHeight="1">
      <c r="A11" s="13">
        <v>1</v>
      </c>
      <c r="B11" s="106"/>
      <c r="C11" s="75">
        <f ca="1">자료누락!C9</f>
        <v>0</v>
      </c>
      <c r="D11" s="95">
        <f ca="1">자료누락!D9</f>
        <v>0</v>
      </c>
      <c r="E11" s="95">
        <f ca="1">자료누락!E9</f>
        <v>0</v>
      </c>
      <c r="F11" s="95">
        <f ca="1">자료누락!F9</f>
        <v>0</v>
      </c>
      <c r="G11" s="95">
        <f ca="1">자료누락!G9</f>
        <v>0</v>
      </c>
      <c r="H11" s="95">
        <f ca="1">자료누락!H9</f>
        <v>0</v>
      </c>
      <c r="I11" s="198">
        <f ca="1">자료누락!I9</f>
        <v>0</v>
      </c>
      <c r="J11" s="160">
        <f ca="1">자료누락!J9</f>
        <v>0</v>
      </c>
      <c r="K11" s="95">
        <f ca="1">자료누락!K9</f>
        <v>0</v>
      </c>
      <c r="L11" s="108">
        <f ca="1">자료누락!L9</f>
        <v>0</v>
      </c>
      <c r="M11" s="105"/>
      <c r="N11" s="106"/>
      <c r="O11" s="75">
        <f ca="1">자료누락!C32</f>
        <v>0</v>
      </c>
      <c r="P11" s="95">
        <f ca="1">자료누락!D32</f>
        <v>0</v>
      </c>
      <c r="Q11" s="95">
        <f ca="1">자료누락!E32</f>
        <v>0</v>
      </c>
      <c r="R11" s="75">
        <f ca="1">자료누락!F32</f>
        <v>0</v>
      </c>
      <c r="S11" s="95">
        <f ca="1">자료누락!G32</f>
        <v>0</v>
      </c>
      <c r="T11" s="95">
        <f ca="1">자료누락!H32</f>
        <v>0</v>
      </c>
      <c r="U11" s="198">
        <f ca="1">자료누락!I32</f>
        <v>0</v>
      </c>
      <c r="V11" s="160">
        <f ca="1">자료누락!J32</f>
        <v>0</v>
      </c>
      <c r="W11" s="75">
        <f ca="1">자료누락!K32</f>
        <v>0</v>
      </c>
      <c r="X11" s="77">
        <f ca="1">자료누락!L32</f>
        <v>0</v>
      </c>
    </row>
    <row r="12" spans="1:24" ht="26.1" customHeight="1">
      <c r="A12" s="13">
        <v>1</v>
      </c>
      <c r="B12" s="106"/>
      <c r="C12" s="75">
        <f ca="1">자료누락!C10</f>
        <v>0</v>
      </c>
      <c r="D12" s="95">
        <f ca="1">자료누락!D10</f>
        <v>0</v>
      </c>
      <c r="E12" s="95">
        <f ca="1">자료누락!E10</f>
        <v>0</v>
      </c>
      <c r="F12" s="95">
        <f ca="1">자료누락!F10</f>
        <v>0</v>
      </c>
      <c r="G12" s="75">
        <f ca="1">자료누락!G10</f>
        <v>0</v>
      </c>
      <c r="H12" s="95">
        <f ca="1">자료누락!H10</f>
        <v>0</v>
      </c>
      <c r="I12" s="198">
        <f ca="1">자료누락!I10</f>
        <v>0</v>
      </c>
      <c r="J12" s="160">
        <f ca="1">자료누락!J10</f>
        <v>0</v>
      </c>
      <c r="K12" s="95">
        <f ca="1">자료누락!K10</f>
        <v>0</v>
      </c>
      <c r="L12" s="108">
        <f ca="1">자료누락!L10</f>
        <v>0</v>
      </c>
      <c r="M12" s="105"/>
      <c r="N12" s="106"/>
      <c r="O12" s="95">
        <f ca="1">자료누락!C33</f>
        <v>0</v>
      </c>
      <c r="P12" s="95">
        <f ca="1">자료누락!D33</f>
        <v>0</v>
      </c>
      <c r="Q12" s="95">
        <f ca="1">자료누락!E33</f>
        <v>0</v>
      </c>
      <c r="R12" s="95">
        <f ca="1">자료누락!F33</f>
        <v>0</v>
      </c>
      <c r="S12" s="95">
        <f ca="1">자료누락!G33</f>
        <v>0</v>
      </c>
      <c r="T12" s="95">
        <f ca="1">자료누락!H33</f>
        <v>0</v>
      </c>
      <c r="U12" s="198">
        <f ca="1">자료누락!I33</f>
        <v>0</v>
      </c>
      <c r="V12" s="160">
        <f ca="1">자료누락!J33</f>
        <v>0</v>
      </c>
      <c r="W12" s="95">
        <f ca="1">자료누락!K33</f>
        <v>0</v>
      </c>
      <c r="X12" s="108">
        <f ca="1">자료누락!L33</f>
        <v>0</v>
      </c>
    </row>
    <row r="13" spans="1:24" ht="26.1" customHeight="1">
      <c r="A13" s="13">
        <v>1</v>
      </c>
      <c r="B13" s="106"/>
      <c r="C13" s="75">
        <f ca="1">자료누락!C11</f>
        <v>0</v>
      </c>
      <c r="D13" s="95">
        <f ca="1">자료누락!D11</f>
        <v>0</v>
      </c>
      <c r="E13" s="95">
        <f ca="1">자료누락!E11</f>
        <v>0</v>
      </c>
      <c r="F13" s="95">
        <f ca="1">자료누락!F11</f>
        <v>0</v>
      </c>
      <c r="G13" s="95">
        <f ca="1">자료누락!G11</f>
        <v>0</v>
      </c>
      <c r="H13" s="95">
        <f ca="1">자료누락!H11</f>
        <v>0</v>
      </c>
      <c r="I13" s="198">
        <f ca="1">자료누락!I11</f>
        <v>0</v>
      </c>
      <c r="J13" s="160">
        <f ca="1">자료누락!J11</f>
        <v>0</v>
      </c>
      <c r="K13" s="95">
        <f ca="1">자료누락!K11</f>
        <v>0</v>
      </c>
      <c r="L13" s="169">
        <f ca="1">자료누락!L11</f>
        <v>0</v>
      </c>
      <c r="M13" s="105"/>
      <c r="N13" s="106"/>
      <c r="O13" s="75">
        <f ca="1">자료누락!C34</f>
        <v>0</v>
      </c>
      <c r="P13" s="95">
        <f ca="1">자료누락!D34</f>
        <v>0</v>
      </c>
      <c r="Q13" s="95">
        <f ca="1">자료누락!E34</f>
        <v>0</v>
      </c>
      <c r="R13" s="75">
        <f ca="1">자료누락!F34</f>
        <v>0</v>
      </c>
      <c r="S13" s="95">
        <f ca="1">자료누락!G34</f>
        <v>0</v>
      </c>
      <c r="T13" s="95">
        <f ca="1">자료누락!H34</f>
        <v>0</v>
      </c>
      <c r="U13" s="198">
        <f ca="1">자료누락!I34</f>
        <v>0</v>
      </c>
      <c r="V13" s="160">
        <f ca="1">자료누락!J34</f>
        <v>0</v>
      </c>
      <c r="W13" s="75">
        <f ca="1">자료누락!K34</f>
        <v>0</v>
      </c>
      <c r="X13" s="78">
        <f ca="1">자료누락!L34</f>
        <v>0</v>
      </c>
    </row>
    <row r="14" spans="1:24" ht="26.1" customHeight="1">
      <c r="A14" s="13">
        <v>1</v>
      </c>
      <c r="B14" s="106"/>
      <c r="C14" s="75">
        <f ca="1">자료누락!C12</f>
        <v>0</v>
      </c>
      <c r="D14" s="95">
        <f ca="1">자료누락!D12</f>
        <v>0</v>
      </c>
      <c r="E14" s="95">
        <f ca="1">자료누락!E12</f>
        <v>0</v>
      </c>
      <c r="F14" s="95">
        <f ca="1">자료누락!F12</f>
        <v>0</v>
      </c>
      <c r="G14" s="95">
        <f ca="1">자료누락!G12</f>
        <v>0</v>
      </c>
      <c r="H14" s="95">
        <f ca="1">자료누락!H12</f>
        <v>0</v>
      </c>
      <c r="I14" s="198">
        <f ca="1">자료누락!I12</f>
        <v>0</v>
      </c>
      <c r="J14" s="160">
        <f ca="1">자료누락!J12</f>
        <v>0</v>
      </c>
      <c r="K14" s="95">
        <f ca="1">자료누락!K12</f>
        <v>0</v>
      </c>
      <c r="L14" s="108">
        <f ca="1">자료누락!L12</f>
        <v>0</v>
      </c>
      <c r="M14" s="105"/>
      <c r="N14" s="106"/>
      <c r="O14" s="75">
        <f ca="1">자료누락!C35</f>
        <v>0</v>
      </c>
      <c r="P14" s="95">
        <f ca="1">자료누락!D35</f>
        <v>0</v>
      </c>
      <c r="Q14" s="95">
        <f ca="1">자료누락!E35</f>
        <v>0</v>
      </c>
      <c r="R14" s="75">
        <f ca="1">자료누락!F35</f>
        <v>0</v>
      </c>
      <c r="S14" s="95">
        <f ca="1">자료누락!G35</f>
        <v>0</v>
      </c>
      <c r="T14" s="95">
        <f ca="1">자료누락!H35</f>
        <v>0</v>
      </c>
      <c r="U14" s="198">
        <f ca="1">자료누락!I35</f>
        <v>0</v>
      </c>
      <c r="V14" s="160">
        <f ca="1">자료누락!J35</f>
        <v>0</v>
      </c>
      <c r="W14" s="75">
        <f ca="1">자료누락!K35</f>
        <v>0</v>
      </c>
      <c r="X14" s="77">
        <f ca="1">자료누락!L35</f>
        <v>0</v>
      </c>
    </row>
    <row r="15" spans="1:24" ht="26.1" customHeight="1">
      <c r="A15" s="13">
        <v>1</v>
      </c>
      <c r="B15" s="106"/>
      <c r="C15" s="75">
        <f ca="1">자료누락!C13</f>
        <v>0</v>
      </c>
      <c r="D15" s="95">
        <f ca="1">자료누락!D13</f>
        <v>0</v>
      </c>
      <c r="E15" s="95">
        <f ca="1">자료누락!E13</f>
        <v>0</v>
      </c>
      <c r="F15" s="95">
        <f ca="1">자료누락!F13</f>
        <v>0</v>
      </c>
      <c r="G15" s="95">
        <f ca="1">자료누락!G13</f>
        <v>0</v>
      </c>
      <c r="H15" s="95">
        <f ca="1">자료누락!H13</f>
        <v>0</v>
      </c>
      <c r="I15" s="95">
        <f ca="1">자료누락!I13</f>
        <v>0</v>
      </c>
      <c r="J15" s="160">
        <f ca="1">자료누락!J13</f>
        <v>0</v>
      </c>
      <c r="K15" s="95">
        <f ca="1">자료누락!K13</f>
        <v>0</v>
      </c>
      <c r="L15" s="108">
        <f ca="1">자료누락!L13</f>
        <v>0</v>
      </c>
      <c r="M15" s="105"/>
      <c r="N15" s="106"/>
      <c r="O15" s="75">
        <f ca="1">자료누락!C36</f>
        <v>0</v>
      </c>
      <c r="P15" s="95">
        <f ca="1">자료누락!D36</f>
        <v>0</v>
      </c>
      <c r="Q15" s="95">
        <f ca="1">자료누락!E36</f>
        <v>0</v>
      </c>
      <c r="R15" s="75">
        <f ca="1">자료누락!F36</f>
        <v>0</v>
      </c>
      <c r="S15" s="95">
        <f ca="1">자료누락!G36</f>
        <v>0</v>
      </c>
      <c r="T15" s="95">
        <f ca="1">자료누락!H36</f>
        <v>0</v>
      </c>
      <c r="U15" s="198">
        <f ca="1">자료누락!I36</f>
        <v>0</v>
      </c>
      <c r="V15" s="160">
        <f ca="1">자료누락!J36</f>
        <v>0</v>
      </c>
      <c r="W15" s="75">
        <f ca="1">자료누락!K36</f>
        <v>0</v>
      </c>
      <c r="X15" s="77">
        <f ca="1">자료누락!L36</f>
        <v>0</v>
      </c>
    </row>
    <row r="16" spans="1:24" ht="26.1" customHeight="1">
      <c r="A16" s="13">
        <v>1</v>
      </c>
      <c r="B16" s="106"/>
      <c r="C16" s="75">
        <f ca="1">자료누락!C14</f>
        <v>0</v>
      </c>
      <c r="D16" s="95">
        <f ca="1">자료누락!D14</f>
        <v>0</v>
      </c>
      <c r="E16" s="95">
        <f ca="1">자료누락!E14</f>
        <v>0</v>
      </c>
      <c r="F16" s="75">
        <f ca="1">자료누락!F14</f>
        <v>0</v>
      </c>
      <c r="G16" s="95">
        <f ca="1">자료누락!G14</f>
        <v>0</v>
      </c>
      <c r="H16" s="95">
        <f ca="1">자료누락!H14</f>
        <v>0</v>
      </c>
      <c r="I16" s="198">
        <f ca="1">자료누락!I14</f>
        <v>0</v>
      </c>
      <c r="J16" s="160">
        <f ca="1">자료누락!J14</f>
        <v>0</v>
      </c>
      <c r="K16" s="75">
        <f ca="1">자료누락!K14</f>
        <v>0</v>
      </c>
      <c r="L16" s="77">
        <f ca="1">자료누락!L14</f>
        <v>0</v>
      </c>
      <c r="M16" s="105"/>
      <c r="N16" s="106"/>
      <c r="O16" s="75">
        <f ca="1">자료누락!C37</f>
        <v>0</v>
      </c>
      <c r="P16" s="95">
        <f ca="1">자료누락!D37</f>
        <v>0</v>
      </c>
      <c r="Q16" s="95">
        <f ca="1">자료누락!E37</f>
        <v>0</v>
      </c>
      <c r="R16" s="75">
        <f ca="1">자료누락!F37</f>
        <v>0</v>
      </c>
      <c r="S16" s="95">
        <f ca="1">자료누락!G37</f>
        <v>0</v>
      </c>
      <c r="T16" s="95">
        <f ca="1">자료누락!H37</f>
        <v>0</v>
      </c>
      <c r="U16" s="198">
        <f ca="1">자료누락!I37</f>
        <v>0</v>
      </c>
      <c r="V16" s="160">
        <f ca="1">자료누락!J37</f>
        <v>0</v>
      </c>
      <c r="W16" s="75">
        <f ca="1">자료누락!K37</f>
        <v>0</v>
      </c>
      <c r="X16" s="77">
        <f ca="1">자료누락!L37</f>
        <v>0</v>
      </c>
    </row>
    <row r="17" spans="1:25" ht="26.1" customHeight="1">
      <c r="A17" s="13">
        <v>1</v>
      </c>
      <c r="B17" s="106"/>
      <c r="C17" s="75">
        <f ca="1">자료누락!C15</f>
        <v>0</v>
      </c>
      <c r="D17" s="95">
        <f ca="1">자료누락!D15</f>
        <v>0</v>
      </c>
      <c r="E17" s="95">
        <f ca="1">자료누락!E15</f>
        <v>0</v>
      </c>
      <c r="F17" s="75">
        <f ca="1">자료누락!F15</f>
        <v>0</v>
      </c>
      <c r="G17" s="95">
        <f ca="1">자료누락!G15</f>
        <v>0</v>
      </c>
      <c r="H17" s="95">
        <f ca="1">자료누락!H15</f>
        <v>0</v>
      </c>
      <c r="I17" s="198">
        <f ca="1">자료누락!I15</f>
        <v>0</v>
      </c>
      <c r="J17" s="160">
        <f ca="1">자료누락!J15</f>
        <v>0</v>
      </c>
      <c r="K17" s="75">
        <f ca="1">자료누락!K15</f>
        <v>0</v>
      </c>
      <c r="L17" s="77">
        <f ca="1">자료누락!L15</f>
        <v>0</v>
      </c>
      <c r="M17" s="105"/>
      <c r="N17" s="106"/>
      <c r="O17" s="75">
        <f ca="1">자료누락!C38</f>
        <v>0</v>
      </c>
      <c r="P17" s="95">
        <f ca="1">자료누락!D38</f>
        <v>0</v>
      </c>
      <c r="Q17" s="95">
        <f ca="1">자료누락!E38</f>
        <v>0</v>
      </c>
      <c r="R17" s="75">
        <f ca="1">자료누락!F38</f>
        <v>0</v>
      </c>
      <c r="S17" s="95">
        <f ca="1">자료누락!G38</f>
        <v>0</v>
      </c>
      <c r="T17" s="95">
        <f ca="1">자료누락!H38</f>
        <v>0</v>
      </c>
      <c r="U17" s="198">
        <f ca="1">자료누락!I38</f>
        <v>0</v>
      </c>
      <c r="V17" s="160">
        <f ca="1">자료누락!J38</f>
        <v>0</v>
      </c>
      <c r="W17" s="75">
        <f ca="1">자료누락!K38</f>
        <v>0</v>
      </c>
      <c r="X17" s="77">
        <f ca="1">자료누락!L38</f>
        <v>0</v>
      </c>
    </row>
    <row r="18" spans="1:25" ht="26.1" customHeight="1">
      <c r="A18" s="13">
        <v>1</v>
      </c>
      <c r="B18" s="106"/>
      <c r="C18" s="75">
        <f ca="1">자료누락!C16</f>
        <v>0</v>
      </c>
      <c r="D18" s="95">
        <f ca="1">자료누락!D16</f>
        <v>0</v>
      </c>
      <c r="E18" s="95">
        <f ca="1">자료누락!E16</f>
        <v>0</v>
      </c>
      <c r="F18" s="75">
        <f ca="1">자료누락!F16</f>
        <v>0</v>
      </c>
      <c r="G18" s="95">
        <f ca="1">자료누락!G16</f>
        <v>0</v>
      </c>
      <c r="H18" s="95">
        <f ca="1">자료누락!H16</f>
        <v>0</v>
      </c>
      <c r="I18" s="198">
        <f ca="1">자료누락!I16</f>
        <v>0</v>
      </c>
      <c r="J18" s="160">
        <f ca="1">자료누락!J16</f>
        <v>0</v>
      </c>
      <c r="K18" s="75">
        <f ca="1">자료누락!K16</f>
        <v>0</v>
      </c>
      <c r="L18" s="77">
        <f ca="1">자료누락!L16</f>
        <v>0</v>
      </c>
      <c r="M18" s="105"/>
      <c r="N18" s="106"/>
      <c r="O18" s="75">
        <f ca="1">자료누락!C39</f>
        <v>0</v>
      </c>
      <c r="P18" s="95">
        <f ca="1">자료누락!D39</f>
        <v>0</v>
      </c>
      <c r="Q18" s="95">
        <f ca="1">자료누락!E39</f>
        <v>0</v>
      </c>
      <c r="R18" s="75">
        <f ca="1">자료누락!F39</f>
        <v>0</v>
      </c>
      <c r="S18" s="95">
        <f ca="1">자료누락!G39</f>
        <v>0</v>
      </c>
      <c r="T18" s="95">
        <f ca="1">자료누락!H39</f>
        <v>0</v>
      </c>
      <c r="U18" s="198">
        <f ca="1">자료누락!I39</f>
        <v>0</v>
      </c>
      <c r="V18" s="160">
        <f ca="1">자료누락!J39</f>
        <v>0</v>
      </c>
      <c r="W18" s="75">
        <f ca="1">자료누락!K39</f>
        <v>0</v>
      </c>
      <c r="X18" s="77">
        <f ca="1">자료누락!L39</f>
        <v>0</v>
      </c>
    </row>
    <row r="19" spans="1:25" ht="26.1" customHeight="1">
      <c r="A19" s="13">
        <v>1</v>
      </c>
      <c r="B19" s="106"/>
      <c r="C19" s="75">
        <f ca="1">자료누락!C17</f>
        <v>0</v>
      </c>
      <c r="D19" s="95">
        <f ca="1">자료누락!D17</f>
        <v>0</v>
      </c>
      <c r="E19" s="95">
        <f ca="1">자료누락!E17</f>
        <v>0</v>
      </c>
      <c r="F19" s="75">
        <f ca="1">자료누락!F17</f>
        <v>0</v>
      </c>
      <c r="G19" s="95">
        <f ca="1">자료누락!G17</f>
        <v>0</v>
      </c>
      <c r="H19" s="95">
        <f ca="1">자료누락!H17</f>
        <v>0</v>
      </c>
      <c r="I19" s="198">
        <f ca="1">자료누락!I17</f>
        <v>0</v>
      </c>
      <c r="J19" s="160">
        <f ca="1">자료누락!J17</f>
        <v>0</v>
      </c>
      <c r="K19" s="75">
        <f ca="1">자료누락!K17</f>
        <v>0</v>
      </c>
      <c r="L19" s="77">
        <f ca="1">자료누락!L17</f>
        <v>0</v>
      </c>
      <c r="M19" s="105"/>
      <c r="N19" s="106"/>
      <c r="O19" s="75">
        <f ca="1">자료누락!C40</f>
        <v>0</v>
      </c>
      <c r="P19" s="95">
        <f ca="1">자료누락!D40</f>
        <v>0</v>
      </c>
      <c r="Q19" s="95">
        <f ca="1">자료누락!E40</f>
        <v>0</v>
      </c>
      <c r="R19" s="75">
        <f ca="1">자료누락!F40</f>
        <v>0</v>
      </c>
      <c r="S19" s="95">
        <f ca="1">자료누락!G40</f>
        <v>0</v>
      </c>
      <c r="T19" s="95">
        <f ca="1">자료누락!H40</f>
        <v>0</v>
      </c>
      <c r="U19" s="198">
        <f ca="1">자료누락!I40</f>
        <v>0</v>
      </c>
      <c r="V19" s="160">
        <f ca="1">자료누락!J40</f>
        <v>0</v>
      </c>
      <c r="W19" s="95">
        <f ca="1">자료누락!K40</f>
        <v>0</v>
      </c>
      <c r="X19" s="108">
        <f ca="1">자료누락!L40</f>
        <v>0</v>
      </c>
    </row>
    <row r="20" spans="1:25" ht="26.1" customHeight="1">
      <c r="A20" s="13">
        <v>1</v>
      </c>
      <c r="B20" s="106"/>
      <c r="C20" s="95">
        <f ca="1">자료누락!C18</f>
        <v>0</v>
      </c>
      <c r="D20" s="95">
        <f ca="1">자료누락!D18</f>
        <v>0</v>
      </c>
      <c r="E20" s="95">
        <f ca="1">자료누락!E18</f>
        <v>0</v>
      </c>
      <c r="F20" s="95">
        <f ca="1">자료누락!F18</f>
        <v>0</v>
      </c>
      <c r="G20" s="95">
        <f ca="1">자료누락!G18</f>
        <v>0</v>
      </c>
      <c r="H20" s="95">
        <f ca="1">자료누락!H18</f>
        <v>0</v>
      </c>
      <c r="I20" s="198">
        <f ca="1">자료누락!I18</f>
        <v>0</v>
      </c>
      <c r="J20" s="160">
        <f ca="1">자료누락!J18</f>
        <v>0</v>
      </c>
      <c r="K20" s="95">
        <f ca="1">자료누락!K18</f>
        <v>0</v>
      </c>
      <c r="L20" s="169">
        <f ca="1">자료누락!L18</f>
        <v>0</v>
      </c>
      <c r="M20" s="105"/>
      <c r="N20" s="106"/>
      <c r="O20" s="75">
        <f ca="1">자료누락!C41</f>
        <v>0</v>
      </c>
      <c r="P20" s="95">
        <f ca="1">자료누락!D41</f>
        <v>0</v>
      </c>
      <c r="Q20" s="95">
        <f ca="1">자료누락!E41</f>
        <v>0</v>
      </c>
      <c r="R20" s="75">
        <f ca="1">자료누락!F41</f>
        <v>0</v>
      </c>
      <c r="S20" s="95">
        <f ca="1">자료누락!G41</f>
        <v>0</v>
      </c>
      <c r="T20" s="95">
        <f ca="1">자료누락!H41</f>
        <v>0</v>
      </c>
      <c r="U20" s="198">
        <f ca="1">자료누락!I41</f>
        <v>0</v>
      </c>
      <c r="V20" s="160">
        <f ca="1">자료누락!J41</f>
        <v>0</v>
      </c>
      <c r="W20" s="95">
        <f ca="1">자료누락!K41</f>
        <v>0</v>
      </c>
      <c r="X20" s="108">
        <f ca="1">자료누락!L41</f>
        <v>0</v>
      </c>
    </row>
    <row r="21" spans="1:25" ht="26.1" customHeight="1">
      <c r="A21" s="13">
        <v>1</v>
      </c>
      <c r="B21" s="106"/>
      <c r="C21" s="75">
        <f ca="1">자료누락!C19</f>
        <v>0</v>
      </c>
      <c r="D21" s="95">
        <f ca="1">자료누락!D19</f>
        <v>0</v>
      </c>
      <c r="E21" s="95">
        <f ca="1">자료누락!E19</f>
        <v>0</v>
      </c>
      <c r="F21" s="75">
        <f ca="1">자료누락!F19</f>
        <v>0</v>
      </c>
      <c r="G21" s="95">
        <f ca="1">자료누락!G19</f>
        <v>0</v>
      </c>
      <c r="H21" s="95">
        <f ca="1">자료누락!H19</f>
        <v>0</v>
      </c>
      <c r="I21" s="198">
        <f ca="1">자료누락!I19</f>
        <v>0</v>
      </c>
      <c r="J21" s="160">
        <f ca="1">자료누락!J19</f>
        <v>0</v>
      </c>
      <c r="K21" s="75">
        <f ca="1">자료누락!K19</f>
        <v>0</v>
      </c>
      <c r="L21" s="77">
        <f ca="1">자료누락!L19</f>
        <v>0</v>
      </c>
      <c r="M21" s="105"/>
      <c r="N21" s="106"/>
      <c r="O21" s="75">
        <f ca="1">자료누락!C42</f>
        <v>0</v>
      </c>
      <c r="P21" s="95">
        <f ca="1">자료누락!D42</f>
        <v>0</v>
      </c>
      <c r="Q21" s="95">
        <f ca="1">자료누락!E42</f>
        <v>0</v>
      </c>
      <c r="R21" s="75">
        <f ca="1">자료누락!F42</f>
        <v>0</v>
      </c>
      <c r="S21" s="95">
        <f ca="1">자료누락!G42</f>
        <v>0</v>
      </c>
      <c r="T21" s="95">
        <f ca="1">자료누락!H42</f>
        <v>0</v>
      </c>
      <c r="U21" s="198">
        <f ca="1">자료누락!I42</f>
        <v>0</v>
      </c>
      <c r="V21" s="160">
        <f ca="1">자료누락!J42</f>
        <v>0</v>
      </c>
      <c r="W21" s="75">
        <f ca="1">자료누락!K42</f>
        <v>0</v>
      </c>
      <c r="X21" s="77">
        <f ca="1">자료누락!L42</f>
        <v>0</v>
      </c>
    </row>
    <row r="22" spans="1:25" ht="26.1" customHeight="1">
      <c r="A22" s="13">
        <v>1</v>
      </c>
      <c r="B22" s="106"/>
      <c r="C22" s="75">
        <f ca="1">자료누락!C20</f>
        <v>0</v>
      </c>
      <c r="D22" s="95">
        <f ca="1">자료누락!D20</f>
        <v>0</v>
      </c>
      <c r="E22" s="95">
        <f ca="1">자료누락!E20</f>
        <v>0</v>
      </c>
      <c r="F22" s="75">
        <f ca="1">자료누락!F20</f>
        <v>0</v>
      </c>
      <c r="G22" s="95">
        <f ca="1">자료누락!G20</f>
        <v>0</v>
      </c>
      <c r="H22" s="95">
        <f ca="1">자료누락!H20</f>
        <v>0</v>
      </c>
      <c r="I22" s="95">
        <f ca="1">자료누락!I20</f>
        <v>0</v>
      </c>
      <c r="J22" s="95">
        <f ca="1">자료누락!J20</f>
        <v>0</v>
      </c>
      <c r="K22" s="75">
        <f ca="1">자료누락!K20</f>
        <v>0</v>
      </c>
      <c r="L22" s="77">
        <f ca="1">자료누락!L20</f>
        <v>0</v>
      </c>
      <c r="M22" s="105"/>
      <c r="N22" s="106"/>
      <c r="O22" s="75">
        <f ca="1">자료누락!C43</f>
        <v>0</v>
      </c>
      <c r="P22" s="95">
        <f ca="1">자료누락!D43</f>
        <v>0</v>
      </c>
      <c r="Q22" s="95">
        <f ca="1">자료누락!E43</f>
        <v>0</v>
      </c>
      <c r="R22" s="75">
        <f ca="1">자료누락!F43</f>
        <v>0</v>
      </c>
      <c r="S22" s="95">
        <f ca="1">자료누락!G43</f>
        <v>0</v>
      </c>
      <c r="T22" s="95">
        <f ca="1">자료누락!H43</f>
        <v>0</v>
      </c>
      <c r="U22" s="198">
        <f ca="1">자료누락!I43</f>
        <v>0</v>
      </c>
      <c r="V22" s="198">
        <f ca="1">자료누락!J43</f>
        <v>0</v>
      </c>
      <c r="W22" s="75">
        <f ca="1">자료누락!K43</f>
        <v>0</v>
      </c>
      <c r="X22" s="77">
        <f ca="1">자료누락!L43</f>
        <v>0</v>
      </c>
    </row>
    <row r="23" spans="1:25" ht="26.1" customHeight="1">
      <c r="A23" s="13">
        <v>1</v>
      </c>
      <c r="B23" s="106"/>
      <c r="C23" s="95">
        <f ca="1">자료누락!C21</f>
        <v>0</v>
      </c>
      <c r="D23" s="95">
        <f ca="1">자료누락!D21</f>
        <v>0</v>
      </c>
      <c r="E23" s="95">
        <f ca="1">자료누락!E21</f>
        <v>0</v>
      </c>
      <c r="F23" s="95">
        <f ca="1">자료누락!F21</f>
        <v>0</v>
      </c>
      <c r="G23" s="95">
        <f ca="1">자료누락!G21</f>
        <v>0</v>
      </c>
      <c r="H23" s="95">
        <f ca="1">자료누락!H21</f>
        <v>0</v>
      </c>
      <c r="I23" s="95">
        <f ca="1">자료누락!I21</f>
        <v>0</v>
      </c>
      <c r="J23" s="95">
        <f ca="1">자료누락!J21</f>
        <v>0</v>
      </c>
      <c r="K23" s="95">
        <f ca="1">자료누락!K21</f>
        <v>0</v>
      </c>
      <c r="L23" s="108">
        <f ca="1">자료누락!L21</f>
        <v>0</v>
      </c>
      <c r="M23" s="105"/>
      <c r="N23" s="106"/>
      <c r="O23" s="75">
        <f ca="1">자료누락!C44</f>
        <v>0</v>
      </c>
      <c r="P23" s="95">
        <f ca="1">자료누락!D44</f>
        <v>0</v>
      </c>
      <c r="Q23" s="95">
        <f ca="1">자료누락!E44</f>
        <v>0</v>
      </c>
      <c r="R23" s="75">
        <f ca="1">자료누락!F44</f>
        <v>0</v>
      </c>
      <c r="S23" s="95">
        <f ca="1">자료누락!G44</f>
        <v>0</v>
      </c>
      <c r="T23" s="95">
        <f ca="1">자료누락!H44</f>
        <v>0</v>
      </c>
      <c r="U23" s="198">
        <f ca="1">자료누락!I44</f>
        <v>0</v>
      </c>
      <c r="V23" s="198">
        <f ca="1">자료누락!J44</f>
        <v>0</v>
      </c>
      <c r="W23" s="75">
        <f ca="1">자료누락!K44</f>
        <v>0</v>
      </c>
      <c r="X23" s="77">
        <f ca="1">자료누락!L44</f>
        <v>0</v>
      </c>
    </row>
    <row r="24" spans="1:25" ht="26.1" customHeight="1">
      <c r="A24" s="13">
        <v>1</v>
      </c>
      <c r="B24" s="106"/>
      <c r="C24" s="75">
        <f ca="1">자료누락!C22</f>
        <v>0</v>
      </c>
      <c r="D24" s="95">
        <f ca="1">자료누락!D22</f>
        <v>0</v>
      </c>
      <c r="E24" s="95">
        <f ca="1">자료누락!E22</f>
        <v>0</v>
      </c>
      <c r="F24" s="75">
        <f ca="1">자료누락!F22</f>
        <v>0</v>
      </c>
      <c r="G24" s="95">
        <f ca="1">자료누락!G22</f>
        <v>0</v>
      </c>
      <c r="H24" s="95">
        <f ca="1">자료누락!H22</f>
        <v>0</v>
      </c>
      <c r="I24" s="95">
        <f ca="1">자료누락!I22</f>
        <v>0</v>
      </c>
      <c r="J24" s="95">
        <f ca="1">자료누락!J22</f>
        <v>0</v>
      </c>
      <c r="K24" s="75">
        <f ca="1">자료누락!K22</f>
        <v>0</v>
      </c>
      <c r="L24" s="77">
        <f ca="1">자료누락!L22</f>
        <v>0</v>
      </c>
      <c r="M24" s="105"/>
      <c r="N24" s="106"/>
      <c r="O24" s="75">
        <f ca="1">자료누락!C45</f>
        <v>0</v>
      </c>
      <c r="P24" s="95">
        <f ca="1">자료누락!D45</f>
        <v>0</v>
      </c>
      <c r="Q24" s="95">
        <f ca="1">자료누락!E45</f>
        <v>0</v>
      </c>
      <c r="R24" s="75">
        <f ca="1">자료누락!F45</f>
        <v>0</v>
      </c>
      <c r="S24" s="95">
        <f ca="1">자료누락!G45</f>
        <v>0</v>
      </c>
      <c r="T24" s="95">
        <f ca="1">자료누락!H45</f>
        <v>0</v>
      </c>
      <c r="U24" s="95">
        <f ca="1">자료누락!I45</f>
        <v>0</v>
      </c>
      <c r="V24" s="95">
        <f ca="1">자료누락!J45</f>
        <v>0</v>
      </c>
      <c r="W24" s="75">
        <f ca="1">자료누락!K45</f>
        <v>0</v>
      </c>
      <c r="X24" s="77">
        <f ca="1">자료누락!L45</f>
        <v>0</v>
      </c>
    </row>
    <row r="25" spans="1:25" ht="26.1" customHeight="1">
      <c r="A25" s="13">
        <v>1</v>
      </c>
      <c r="B25" s="109"/>
      <c r="C25" s="111">
        <f ca="1">자료누락!C23</f>
        <v>0</v>
      </c>
      <c r="D25" s="111">
        <f ca="1">자료누락!D23</f>
        <v>0</v>
      </c>
      <c r="E25" s="111">
        <f ca="1">자료누락!E23</f>
        <v>0</v>
      </c>
      <c r="F25" s="111">
        <f ca="1">자료누락!F23</f>
        <v>0</v>
      </c>
      <c r="G25" s="110">
        <f ca="1">자료누락!G23</f>
        <v>0</v>
      </c>
      <c r="H25" s="111">
        <f ca="1">자료누락!H23</f>
        <v>0</v>
      </c>
      <c r="I25" s="111">
        <f ca="1">자료누락!I23</f>
        <v>0</v>
      </c>
      <c r="J25" s="110">
        <f ca="1">자료누락!J23</f>
        <v>0</v>
      </c>
      <c r="K25" s="111">
        <f ca="1">자료누락!K23</f>
        <v>0</v>
      </c>
      <c r="L25" s="112">
        <f ca="1">자료누락!L23</f>
        <v>0</v>
      </c>
      <c r="M25" s="105"/>
      <c r="N25" s="109"/>
      <c r="O25" s="80">
        <f ca="1">자료누락!C46</f>
        <v>0</v>
      </c>
      <c r="P25" s="111">
        <f ca="1">자료누락!D46</f>
        <v>0</v>
      </c>
      <c r="Q25" s="111">
        <f ca="1">자료누락!E46</f>
        <v>0</v>
      </c>
      <c r="R25" s="80">
        <f ca="1">자료누락!F46</f>
        <v>0</v>
      </c>
      <c r="S25" s="111">
        <f ca="1">자료누락!G46</f>
        <v>0</v>
      </c>
      <c r="T25" s="111">
        <f ca="1">자료누락!H46</f>
        <v>0</v>
      </c>
      <c r="U25" s="111">
        <f ca="1">자료누락!I46</f>
        <v>0</v>
      </c>
      <c r="V25" s="111">
        <f ca="1">자료누락!J46</f>
        <v>0</v>
      </c>
      <c r="W25" s="111">
        <f ca="1">자료누락!K46</f>
        <v>0</v>
      </c>
      <c r="X25" s="180">
        <f ca="1">자료누락!L46</f>
        <v>0</v>
      </c>
    </row>
    <row r="26" spans="1:25" ht="26.1" customHeight="1">
      <c r="A26" s="13">
        <v>1</v>
      </c>
      <c r="B26" s="113"/>
      <c r="C26" s="209">
        <f ca="1">자료누락!C24</f>
        <v>0</v>
      </c>
      <c r="D26" s="199">
        <f ca="1">자료누락!D24</f>
        <v>0</v>
      </c>
      <c r="E26" s="199">
        <f ca="1">자료누락!E24</f>
        <v>0</v>
      </c>
      <c r="F26" s="209">
        <f ca="1">자료누락!F24</f>
        <v>0</v>
      </c>
      <c r="G26" s="200">
        <f ca="1">자료누락!G24</f>
        <v>0</v>
      </c>
      <c r="H26" s="199">
        <f ca="1">자료누락!H24</f>
        <v>0</v>
      </c>
      <c r="I26" s="201">
        <f ca="1">자료누락!I24</f>
        <v>0</v>
      </c>
      <c r="J26" s="201">
        <f ca="1">자료누락!J24</f>
        <v>0</v>
      </c>
      <c r="K26" s="199">
        <f ca="1">자료누락!K24</f>
        <v>0</v>
      </c>
      <c r="L26" s="199">
        <f ca="1">자료누락!L24</f>
        <v>0</v>
      </c>
      <c r="M26" s="105"/>
      <c r="N26" s="116"/>
      <c r="O26" s="28">
        <f ca="1">자료누락!C47</f>
        <v>0</v>
      </c>
      <c r="P26" s="39">
        <f ca="1">자료누락!D47</f>
        <v>0</v>
      </c>
      <c r="Q26" s="39">
        <f ca="1">자료누락!E47</f>
        <v>0</v>
      </c>
      <c r="R26" s="28">
        <f ca="1">자료누락!F47</f>
        <v>0</v>
      </c>
      <c r="S26" s="39">
        <f ca="1">자료누락!G47</f>
        <v>0</v>
      </c>
      <c r="T26" s="39">
        <f ca="1">자료누락!H47</f>
        <v>0</v>
      </c>
      <c r="U26" s="116">
        <f ca="1">자료누락!I47</f>
        <v>0</v>
      </c>
      <c r="V26" s="116">
        <f ca="1">자료누락!J47</f>
        <v>0</v>
      </c>
      <c r="W26" s="28">
        <f ca="1">자료누락!K47</f>
        <v>0</v>
      </c>
      <c r="X26" s="28">
        <f ca="1">자료누락!L47</f>
        <v>0</v>
      </c>
      <c r="Y26" s="19"/>
    </row>
    <row r="27" spans="1:25" ht="26.1" customHeight="1">
      <c r="A27" s="13">
        <v>1</v>
      </c>
      <c r="B27" s="116"/>
      <c r="C27" s="28">
        <f ca="1">자료누락!C48</f>
        <v>0</v>
      </c>
      <c r="D27" s="39">
        <f ca="1">자료누락!D48</f>
        <v>0</v>
      </c>
      <c r="E27" s="39">
        <f ca="1">자료누락!E48</f>
        <v>0</v>
      </c>
      <c r="F27" s="28">
        <f ca="1">자료누락!F48</f>
        <v>0</v>
      </c>
      <c r="G27" s="39">
        <f ca="1">자료누락!G48</f>
        <v>0</v>
      </c>
      <c r="H27" s="39">
        <f ca="1">자료누락!H48</f>
        <v>0</v>
      </c>
      <c r="I27" s="116">
        <f ca="1">자료누락!I48</f>
        <v>0</v>
      </c>
      <c r="J27" s="116">
        <f ca="1">자료누락!J48</f>
        <v>0</v>
      </c>
      <c r="K27" s="28">
        <f ca="1">자료누락!K48</f>
        <v>0</v>
      </c>
      <c r="L27" s="28">
        <f ca="1">자료누락!L48</f>
        <v>0</v>
      </c>
      <c r="M27" s="105"/>
      <c r="N27" s="116"/>
      <c r="O27" s="28">
        <f ca="1">자료누락!C72</f>
        <v>0</v>
      </c>
      <c r="P27" s="39">
        <f ca="1">자료누락!D72</f>
        <v>0</v>
      </c>
      <c r="Q27" s="39">
        <f ca="1">자료누락!E72</f>
        <v>0</v>
      </c>
      <c r="R27" s="28">
        <f ca="1">자료누락!F72</f>
        <v>0</v>
      </c>
      <c r="S27" s="39">
        <f ca="1">자료누락!G72</f>
        <v>0</v>
      </c>
      <c r="T27" s="39">
        <f ca="1">자료누락!H72</f>
        <v>0</v>
      </c>
      <c r="U27" s="39">
        <f ca="1">자료누락!I72</f>
        <v>0</v>
      </c>
      <c r="V27" s="39">
        <f ca="1">자료누락!J72</f>
        <v>0</v>
      </c>
      <c r="W27" s="28">
        <f ca="1">자료누락!K72</f>
        <v>0</v>
      </c>
      <c r="X27" s="28">
        <f ca="1">자료누락!L72</f>
        <v>0</v>
      </c>
      <c r="Y27" s="19"/>
    </row>
    <row r="28" spans="1:25" ht="26.1" customHeight="1">
      <c r="A28" s="13">
        <v>1</v>
      </c>
      <c r="B28" s="116"/>
      <c r="C28" s="28">
        <f ca="1">자료누락!C49</f>
        <v>0</v>
      </c>
      <c r="D28" s="39">
        <f ca="1">자료누락!D49</f>
        <v>0</v>
      </c>
      <c r="E28" s="39">
        <f ca="1">자료누락!E49</f>
        <v>0</v>
      </c>
      <c r="F28" s="28">
        <f ca="1">자료누락!F49</f>
        <v>0</v>
      </c>
      <c r="G28" s="39">
        <f ca="1">자료누락!G49</f>
        <v>0</v>
      </c>
      <c r="H28" s="39">
        <f ca="1">자료누락!H49</f>
        <v>0</v>
      </c>
      <c r="I28" s="116">
        <f ca="1">자료누락!I49</f>
        <v>0</v>
      </c>
      <c r="J28" s="116">
        <f ca="1">자료누락!J49</f>
        <v>0</v>
      </c>
      <c r="K28" s="39">
        <f ca="1">자료누락!K49</f>
        <v>0</v>
      </c>
      <c r="L28" s="39">
        <f ca="1">자료누락!L49</f>
        <v>0</v>
      </c>
      <c r="M28" s="105"/>
      <c r="N28" s="116"/>
      <c r="O28" s="28">
        <f ca="1">자료누락!C73</f>
        <v>0</v>
      </c>
      <c r="P28" s="39">
        <f ca="1">자료누락!D73</f>
        <v>0</v>
      </c>
      <c r="Q28" s="39">
        <f ca="1">자료누락!E73</f>
        <v>0</v>
      </c>
      <c r="R28" s="28">
        <f ca="1">자료누락!F73</f>
        <v>0</v>
      </c>
      <c r="S28" s="39">
        <f ca="1">자료누락!G73</f>
        <v>0</v>
      </c>
      <c r="T28" s="39">
        <f ca="1">자료누락!H73</f>
        <v>0</v>
      </c>
      <c r="U28" s="39">
        <f ca="1">자료누락!I73</f>
        <v>0</v>
      </c>
      <c r="V28" s="39">
        <f ca="1">자료누락!J73</f>
        <v>0</v>
      </c>
      <c r="W28" s="28">
        <f ca="1">자료누락!K73</f>
        <v>0</v>
      </c>
      <c r="X28" s="28">
        <f ca="1">자료누락!L73</f>
        <v>0</v>
      </c>
      <c r="Y28" s="19"/>
    </row>
    <row r="29" spans="1:25" ht="26.1" customHeight="1">
      <c r="A29" s="13">
        <v>1</v>
      </c>
      <c r="B29" s="116"/>
      <c r="C29" s="28">
        <f ca="1">자료누락!C50</f>
        <v>0</v>
      </c>
      <c r="D29" s="39">
        <f ca="1">자료누락!D50</f>
        <v>0</v>
      </c>
      <c r="E29" s="39">
        <f ca="1">자료누락!E50</f>
        <v>0</v>
      </c>
      <c r="F29" s="28">
        <f ca="1">자료누락!F50</f>
        <v>0</v>
      </c>
      <c r="G29" s="39">
        <f ca="1">자료누락!G50</f>
        <v>0</v>
      </c>
      <c r="H29" s="39">
        <f ca="1">자료누락!H50</f>
        <v>0</v>
      </c>
      <c r="I29" s="116">
        <f ca="1">자료누락!I50</f>
        <v>0</v>
      </c>
      <c r="J29" s="116">
        <f ca="1">자료누락!J50</f>
        <v>0</v>
      </c>
      <c r="K29" s="39">
        <f ca="1">자료누락!K50</f>
        <v>0</v>
      </c>
      <c r="L29" s="39">
        <f ca="1">자료누락!L50</f>
        <v>0</v>
      </c>
      <c r="M29" s="105"/>
      <c r="N29" s="116"/>
      <c r="O29" s="28">
        <f ca="1">자료누락!C74</f>
        <v>0</v>
      </c>
      <c r="P29" s="39">
        <f ca="1">자료누락!D74</f>
        <v>0</v>
      </c>
      <c r="Q29" s="39">
        <f ca="1">자료누락!E74</f>
        <v>0</v>
      </c>
      <c r="R29" s="28">
        <f ca="1">자료누락!F74</f>
        <v>0</v>
      </c>
      <c r="S29" s="39">
        <f ca="1">자료누락!G74</f>
        <v>0</v>
      </c>
      <c r="T29" s="39">
        <f ca="1">자료누락!H74</f>
        <v>0</v>
      </c>
      <c r="U29" s="116">
        <f ca="1">자료누락!I74</f>
        <v>0</v>
      </c>
      <c r="V29" s="116">
        <f ca="1">자료누락!J74</f>
        <v>0</v>
      </c>
      <c r="W29" s="28">
        <f ca="1">자료누락!K74</f>
        <v>0</v>
      </c>
      <c r="X29" s="28">
        <f ca="1">자료누락!L74</f>
        <v>0</v>
      </c>
      <c r="Y29" s="19"/>
    </row>
    <row r="30" spans="1:25" ht="26.1" customHeight="1">
      <c r="A30" s="13">
        <v>1</v>
      </c>
      <c r="B30" s="116"/>
      <c r="C30" s="28">
        <f ca="1">자료누락!C51</f>
        <v>0</v>
      </c>
      <c r="D30" s="39">
        <f ca="1">자료누락!D51</f>
        <v>0</v>
      </c>
      <c r="E30" s="39">
        <f ca="1">자료누락!E51</f>
        <v>0</v>
      </c>
      <c r="F30" s="28">
        <f ca="1">자료누락!F51</f>
        <v>0</v>
      </c>
      <c r="G30" s="39">
        <f ca="1">자료누락!G51</f>
        <v>0</v>
      </c>
      <c r="H30" s="39">
        <f ca="1">자료누락!H51</f>
        <v>0</v>
      </c>
      <c r="I30" s="116">
        <f ca="1">자료누락!I51</f>
        <v>0</v>
      </c>
      <c r="J30" s="116">
        <f ca="1">자료누락!J51</f>
        <v>0</v>
      </c>
      <c r="K30" s="39">
        <f ca="1">자료누락!K51</f>
        <v>0</v>
      </c>
      <c r="L30" s="39">
        <f ca="1">자료누락!L51</f>
        <v>0</v>
      </c>
      <c r="M30" s="105"/>
      <c r="N30" s="116"/>
      <c r="O30" s="28">
        <f ca="1">자료누락!C75</f>
        <v>0</v>
      </c>
      <c r="P30" s="39">
        <f ca="1">자료누락!D75</f>
        <v>0</v>
      </c>
      <c r="Q30" s="39">
        <f ca="1">자료누락!E75</f>
        <v>0</v>
      </c>
      <c r="R30" s="28">
        <f ca="1">자료누락!F75</f>
        <v>0</v>
      </c>
      <c r="S30" s="39">
        <f ca="1">자료누락!G75</f>
        <v>0</v>
      </c>
      <c r="T30" s="39">
        <f ca="1">자료누락!H75</f>
        <v>0</v>
      </c>
      <c r="U30" s="116">
        <f ca="1">자료누락!I75</f>
        <v>0</v>
      </c>
      <c r="V30" s="116">
        <f ca="1">자료누락!J75</f>
        <v>0</v>
      </c>
      <c r="W30" s="28">
        <f ca="1">자료누락!K75</f>
        <v>0</v>
      </c>
      <c r="X30" s="28">
        <f ca="1">자료누락!L75</f>
        <v>0</v>
      </c>
      <c r="Y30" s="19"/>
    </row>
    <row r="31" spans="1:25" ht="26.1" customHeight="1">
      <c r="A31" s="13">
        <v>1</v>
      </c>
      <c r="B31" s="116"/>
      <c r="C31" s="28">
        <f ca="1">자료누락!C52</f>
        <v>0</v>
      </c>
      <c r="D31" s="39">
        <f ca="1">자료누락!D52</f>
        <v>0</v>
      </c>
      <c r="E31" s="39">
        <f ca="1">자료누락!E52</f>
        <v>0</v>
      </c>
      <c r="F31" s="28">
        <f ca="1">자료누락!F52</f>
        <v>0</v>
      </c>
      <c r="G31" s="39">
        <f ca="1">자료누락!G52</f>
        <v>0</v>
      </c>
      <c r="H31" s="39">
        <f ca="1">자료누락!H52</f>
        <v>0</v>
      </c>
      <c r="I31" s="39">
        <f ca="1">자료누락!I52</f>
        <v>0</v>
      </c>
      <c r="J31" s="39">
        <f ca="1">자료누락!J52</f>
        <v>0</v>
      </c>
      <c r="K31" s="28">
        <f ca="1">자료누락!K52</f>
        <v>0</v>
      </c>
      <c r="L31" s="28">
        <f ca="1">자료누락!L52</f>
        <v>0</v>
      </c>
      <c r="M31" s="105"/>
      <c r="N31" s="116"/>
      <c r="O31" s="28">
        <f ca="1">자료누락!C76</f>
        <v>0</v>
      </c>
      <c r="P31" s="39">
        <f ca="1">자료누락!D76</f>
        <v>0</v>
      </c>
      <c r="Q31" s="39">
        <f ca="1">자료누락!E76</f>
        <v>0</v>
      </c>
      <c r="R31" s="28">
        <f ca="1">자료누락!F76</f>
        <v>0</v>
      </c>
      <c r="S31" s="39">
        <f ca="1">자료누락!G76</f>
        <v>0</v>
      </c>
      <c r="T31" s="39">
        <f ca="1">자료누락!H76</f>
        <v>0</v>
      </c>
      <c r="U31" s="39">
        <f ca="1">자료누락!I76</f>
        <v>0</v>
      </c>
      <c r="V31" s="39">
        <f ca="1">자료누락!J76</f>
        <v>0</v>
      </c>
      <c r="W31" s="28">
        <f ca="1">자료누락!K76</f>
        <v>0</v>
      </c>
      <c r="X31" s="28">
        <f ca="1">자료누락!L76</f>
        <v>0</v>
      </c>
      <c r="Y31" s="19"/>
    </row>
    <row r="32" spans="1:25" ht="26.1" customHeight="1">
      <c r="A32" s="13">
        <v>1</v>
      </c>
      <c r="B32" s="116"/>
      <c r="C32" s="28">
        <f ca="1">자료누락!C53</f>
        <v>0</v>
      </c>
      <c r="D32" s="39">
        <f ca="1">자료누락!D53</f>
        <v>0</v>
      </c>
      <c r="E32" s="39">
        <f ca="1">자료누락!E53</f>
        <v>0</v>
      </c>
      <c r="F32" s="28">
        <f ca="1">자료누락!F53</f>
        <v>0</v>
      </c>
      <c r="G32" s="39">
        <f ca="1">자료누락!G53</f>
        <v>0</v>
      </c>
      <c r="H32" s="39">
        <f ca="1">자료누락!H53</f>
        <v>0</v>
      </c>
      <c r="I32" s="39">
        <f ca="1">자료누락!I53</f>
        <v>0</v>
      </c>
      <c r="J32" s="39">
        <f ca="1">자료누락!J53</f>
        <v>0</v>
      </c>
      <c r="K32" s="28">
        <f ca="1">자료누락!K53</f>
        <v>0</v>
      </c>
      <c r="L32" s="210">
        <f ca="1">자료누락!L53</f>
        <v>0</v>
      </c>
      <c r="M32" s="105"/>
      <c r="N32" s="116"/>
      <c r="O32" s="28">
        <f ca="1">자료누락!C77</f>
        <v>0</v>
      </c>
      <c r="P32" s="39">
        <f ca="1">자료누락!D77</f>
        <v>0</v>
      </c>
      <c r="Q32" s="39">
        <f ca="1">자료누락!E77</f>
        <v>0</v>
      </c>
      <c r="R32" s="28">
        <f ca="1">자료누락!F77</f>
        <v>0</v>
      </c>
      <c r="S32" s="39">
        <f ca="1">자료누락!G77</f>
        <v>0</v>
      </c>
      <c r="T32" s="39">
        <f ca="1">자료누락!H77</f>
        <v>0</v>
      </c>
      <c r="U32" s="39">
        <f ca="1">자료누락!I77</f>
        <v>0</v>
      </c>
      <c r="V32" s="39">
        <f ca="1">자료누락!J77</f>
        <v>0</v>
      </c>
      <c r="W32" s="28">
        <f ca="1">자료누락!K77</f>
        <v>0</v>
      </c>
      <c r="X32" s="28">
        <f ca="1">자료누락!L77</f>
        <v>0</v>
      </c>
    </row>
    <row r="33" spans="1:24" ht="26.1" customHeight="1">
      <c r="A33" s="13">
        <v>1</v>
      </c>
      <c r="B33" s="116"/>
      <c r="C33" s="28">
        <f ca="1">자료누락!C54</f>
        <v>0</v>
      </c>
      <c r="D33" s="39">
        <f ca="1">자료누락!D54</f>
        <v>0</v>
      </c>
      <c r="E33" s="39">
        <f ca="1">자료누락!E54</f>
        <v>0</v>
      </c>
      <c r="F33" s="28">
        <f ca="1">자료누락!F54</f>
        <v>0</v>
      </c>
      <c r="G33" s="39">
        <f ca="1">자료누락!G54</f>
        <v>0</v>
      </c>
      <c r="H33" s="39">
        <f ca="1">자료누락!H54</f>
        <v>0</v>
      </c>
      <c r="I33" s="39">
        <f ca="1">자료누락!I54</f>
        <v>0</v>
      </c>
      <c r="J33" s="39">
        <f ca="1">자료누락!J54</f>
        <v>0</v>
      </c>
      <c r="K33" s="28">
        <f ca="1">자료누락!K54</f>
        <v>0</v>
      </c>
      <c r="L33" s="28">
        <f ca="1">자료누락!L54</f>
        <v>0</v>
      </c>
      <c r="M33" s="105"/>
      <c r="N33" s="116"/>
      <c r="O33" s="28">
        <f ca="1">자료누락!C78</f>
        <v>0</v>
      </c>
      <c r="P33" s="39">
        <f ca="1">자료누락!D78</f>
        <v>0</v>
      </c>
      <c r="Q33" s="39">
        <f ca="1">자료누락!E78</f>
        <v>0</v>
      </c>
      <c r="R33" s="28">
        <f ca="1">자료누락!F78</f>
        <v>0</v>
      </c>
      <c r="S33" s="39">
        <f ca="1">자료누락!G78</f>
        <v>0</v>
      </c>
      <c r="T33" s="39">
        <f ca="1">자료누락!H78</f>
        <v>0</v>
      </c>
      <c r="U33" s="39">
        <f ca="1">자료누락!I78</f>
        <v>0</v>
      </c>
      <c r="V33" s="39">
        <f ca="1">자료누락!J78</f>
        <v>0</v>
      </c>
      <c r="W33" s="28">
        <f ca="1">자료누락!K78</f>
        <v>0</v>
      </c>
      <c r="X33" s="28">
        <f ca="1">자료누락!L78</f>
        <v>0</v>
      </c>
    </row>
    <row r="34" spans="1:24" ht="26.1" customHeight="1">
      <c r="A34" s="13">
        <v>1</v>
      </c>
      <c r="B34" s="116"/>
      <c r="C34" s="28">
        <f ca="1">자료누락!C55</f>
        <v>0</v>
      </c>
      <c r="D34" s="39">
        <f ca="1">자료누락!D55</f>
        <v>0</v>
      </c>
      <c r="E34" s="39">
        <f ca="1">자료누락!E55</f>
        <v>0</v>
      </c>
      <c r="F34" s="28">
        <f ca="1">자료누락!F55</f>
        <v>0</v>
      </c>
      <c r="G34" s="39">
        <f ca="1">자료누락!G55</f>
        <v>0</v>
      </c>
      <c r="H34" s="39">
        <f ca="1">자료누락!H55</f>
        <v>0</v>
      </c>
      <c r="I34" s="116">
        <f ca="1">자료누락!I55</f>
        <v>0</v>
      </c>
      <c r="J34" s="116">
        <f ca="1">자료누락!J55</f>
        <v>0</v>
      </c>
      <c r="K34" s="39">
        <f ca="1">자료누락!K55</f>
        <v>0</v>
      </c>
      <c r="L34" s="39">
        <f ca="1">자료누락!L55</f>
        <v>0</v>
      </c>
      <c r="M34" s="105"/>
      <c r="N34" s="116"/>
      <c r="O34" s="28">
        <f ca="1">자료누락!C79</f>
        <v>0</v>
      </c>
      <c r="P34" s="39">
        <f ca="1">자료누락!D79</f>
        <v>0</v>
      </c>
      <c r="Q34" s="39">
        <f ca="1">자료누락!E79</f>
        <v>0</v>
      </c>
      <c r="R34" s="28">
        <f ca="1">자료누락!F79</f>
        <v>0</v>
      </c>
      <c r="S34" s="39">
        <f ca="1">자료누락!G79</f>
        <v>0</v>
      </c>
      <c r="T34" s="39">
        <f ca="1">자료누락!H79</f>
        <v>0</v>
      </c>
      <c r="U34" s="39">
        <f ca="1">자료누락!I79</f>
        <v>0</v>
      </c>
      <c r="V34" s="39">
        <f ca="1">자료누락!J79</f>
        <v>0</v>
      </c>
      <c r="W34" s="28">
        <f ca="1">자료누락!K79</f>
        <v>0</v>
      </c>
      <c r="X34" s="210">
        <f ca="1">자료누락!L79</f>
        <v>0</v>
      </c>
    </row>
    <row r="35" spans="1:24" ht="26.1" customHeight="1">
      <c r="A35" s="13">
        <v>1</v>
      </c>
      <c r="B35" s="116"/>
      <c r="C35" s="28">
        <f ca="1">자료누락!C56</f>
        <v>0</v>
      </c>
      <c r="D35" s="39">
        <f ca="1">자료누락!D56</f>
        <v>0</v>
      </c>
      <c r="E35" s="39">
        <f ca="1">자료누락!E56</f>
        <v>0</v>
      </c>
      <c r="F35" s="28">
        <f ca="1">자료누락!F56</f>
        <v>0</v>
      </c>
      <c r="G35" s="39">
        <f ca="1">자료누락!G56</f>
        <v>0</v>
      </c>
      <c r="H35" s="39">
        <f ca="1">자료누락!H56</f>
        <v>0</v>
      </c>
      <c r="I35" s="39">
        <f ca="1">자료누락!I56</f>
        <v>0</v>
      </c>
      <c r="J35" s="39">
        <f ca="1">자료누락!J56</f>
        <v>0</v>
      </c>
      <c r="K35" s="39">
        <f ca="1">자료누락!K56</f>
        <v>0</v>
      </c>
      <c r="L35" s="39">
        <f ca="1">자료누락!L56</f>
        <v>0</v>
      </c>
      <c r="M35" s="105"/>
      <c r="N35" s="116"/>
      <c r="O35" s="28">
        <f ca="1">자료누락!C80</f>
        <v>0</v>
      </c>
      <c r="P35" s="39">
        <f ca="1">자료누락!D80</f>
        <v>0</v>
      </c>
      <c r="Q35" s="39">
        <f ca="1">자료누락!E80</f>
        <v>0</v>
      </c>
      <c r="R35" s="28">
        <f ca="1">자료누락!F80</f>
        <v>0</v>
      </c>
      <c r="S35" s="39">
        <f ca="1">자료누락!G80</f>
        <v>0</v>
      </c>
      <c r="T35" s="39">
        <f ca="1">자료누락!H80</f>
        <v>0</v>
      </c>
      <c r="U35" s="116">
        <f ca="1">자료누락!I80</f>
        <v>0</v>
      </c>
      <c r="V35" s="116">
        <f ca="1">자료누락!J80</f>
        <v>0</v>
      </c>
      <c r="W35" s="28">
        <f ca="1">자료누락!K80</f>
        <v>0</v>
      </c>
      <c r="X35" s="28">
        <f ca="1">자료누락!L80</f>
        <v>0</v>
      </c>
    </row>
    <row r="36" spans="1:24" ht="26.1" customHeight="1">
      <c r="A36" s="13">
        <v>1</v>
      </c>
      <c r="B36" s="116"/>
      <c r="C36" s="28">
        <f ca="1">자료누락!C57</f>
        <v>0</v>
      </c>
      <c r="D36" s="39">
        <f ca="1">자료누락!D57</f>
        <v>0</v>
      </c>
      <c r="E36" s="39">
        <f ca="1">자료누락!E57</f>
        <v>0</v>
      </c>
      <c r="F36" s="28">
        <f ca="1">자료누락!F57</f>
        <v>0</v>
      </c>
      <c r="G36" s="39">
        <f ca="1">자료누락!G57</f>
        <v>0</v>
      </c>
      <c r="H36" s="39">
        <f ca="1">자료누락!H57</f>
        <v>0</v>
      </c>
      <c r="I36" s="39">
        <f ca="1">자료누락!I57</f>
        <v>0</v>
      </c>
      <c r="J36" s="39">
        <f ca="1">자료누락!J57</f>
        <v>0</v>
      </c>
      <c r="K36" s="39">
        <f ca="1">자료누락!K57</f>
        <v>0</v>
      </c>
      <c r="L36" s="39">
        <f ca="1">자료누락!L57</f>
        <v>0</v>
      </c>
      <c r="M36" s="105"/>
      <c r="N36" s="116"/>
      <c r="O36" s="28">
        <f ca="1">자료누락!C81</f>
        <v>0</v>
      </c>
      <c r="P36" s="39">
        <f ca="1">자료누락!D81</f>
        <v>0</v>
      </c>
      <c r="Q36" s="39">
        <f ca="1">자료누락!E81</f>
        <v>0</v>
      </c>
      <c r="R36" s="28">
        <f ca="1">자료누락!F81</f>
        <v>0</v>
      </c>
      <c r="S36" s="39">
        <f ca="1">자료누락!G81</f>
        <v>0</v>
      </c>
      <c r="T36" s="39">
        <f ca="1">자료누락!H81</f>
        <v>0</v>
      </c>
      <c r="U36" s="116">
        <f ca="1">자료누락!I81</f>
        <v>0</v>
      </c>
      <c r="V36" s="116">
        <f ca="1">자료누락!J81</f>
        <v>0</v>
      </c>
      <c r="W36" s="28">
        <f ca="1">자료누락!K81</f>
        <v>0</v>
      </c>
      <c r="X36" s="44">
        <f ca="1">자료누락!L81</f>
        <v>0</v>
      </c>
    </row>
    <row r="37" spans="1:24" ht="26.1" customHeight="1">
      <c r="A37" s="13">
        <v>1</v>
      </c>
      <c r="B37" s="116"/>
      <c r="C37" s="28">
        <f ca="1">자료누락!C58</f>
        <v>0</v>
      </c>
      <c r="D37" s="39">
        <f ca="1">자료누락!D58</f>
        <v>0</v>
      </c>
      <c r="E37" s="39">
        <f ca="1">자료누락!E58</f>
        <v>0</v>
      </c>
      <c r="F37" s="28">
        <f ca="1">자료누락!F58</f>
        <v>0</v>
      </c>
      <c r="G37" s="39">
        <f ca="1">자료누락!G58</f>
        <v>0</v>
      </c>
      <c r="H37" s="39">
        <f ca="1">자료누락!H58</f>
        <v>0</v>
      </c>
      <c r="I37" s="116">
        <f ca="1">자료누락!I58</f>
        <v>0</v>
      </c>
      <c r="J37" s="116">
        <f ca="1">자료누락!J58</f>
        <v>0</v>
      </c>
      <c r="K37" s="28">
        <f ca="1">자료누락!K58</f>
        <v>0</v>
      </c>
      <c r="L37" s="28">
        <f ca="1">자료누락!L58</f>
        <v>0</v>
      </c>
      <c r="M37" s="105"/>
      <c r="N37" s="116"/>
      <c r="O37" s="28">
        <f ca="1">자료누락!C82</f>
        <v>0</v>
      </c>
      <c r="P37" s="39">
        <f ca="1">자료누락!D82</f>
        <v>0</v>
      </c>
      <c r="Q37" s="39">
        <f ca="1">자료누락!E82</f>
        <v>0</v>
      </c>
      <c r="R37" s="28">
        <f ca="1">자료누락!F82</f>
        <v>0</v>
      </c>
      <c r="S37" s="39">
        <f ca="1">자료누락!G82</f>
        <v>0</v>
      </c>
      <c r="T37" s="39">
        <f ca="1">자료누락!H82</f>
        <v>0</v>
      </c>
      <c r="U37" s="39">
        <f ca="1">자료누락!I82</f>
        <v>0</v>
      </c>
      <c r="V37" s="39">
        <f ca="1">자료누락!J82</f>
        <v>0</v>
      </c>
      <c r="W37" s="28">
        <f ca="1">자료누락!K82</f>
        <v>0</v>
      </c>
      <c r="X37" s="28">
        <f ca="1">자료누락!L82</f>
        <v>0</v>
      </c>
    </row>
    <row r="38" spans="1:24" ht="26.1" customHeight="1">
      <c r="A38" s="13">
        <v>1</v>
      </c>
      <c r="B38" s="116"/>
      <c r="C38" s="28">
        <f ca="1">자료누락!C59</f>
        <v>0</v>
      </c>
      <c r="D38" s="39">
        <f ca="1">자료누락!D59</f>
        <v>0</v>
      </c>
      <c r="E38" s="39">
        <f ca="1">자료누락!E59</f>
        <v>0</v>
      </c>
      <c r="F38" s="28">
        <f ca="1">자료누락!F59</f>
        <v>0</v>
      </c>
      <c r="G38" s="39">
        <f ca="1">자료누락!G59</f>
        <v>0</v>
      </c>
      <c r="H38" s="39">
        <f ca="1">자료누락!H59</f>
        <v>0</v>
      </c>
      <c r="I38" s="39">
        <f ca="1">자료누락!I59</f>
        <v>0</v>
      </c>
      <c r="J38" s="39">
        <f ca="1">자료누락!J59</f>
        <v>0</v>
      </c>
      <c r="K38" s="39">
        <f ca="1">자료누락!K59</f>
        <v>0</v>
      </c>
      <c r="L38" s="39">
        <f ca="1">자료누락!L59</f>
        <v>0</v>
      </c>
      <c r="M38" s="105"/>
      <c r="N38" s="116"/>
      <c r="O38" s="28">
        <f ca="1">자료누락!C83</f>
        <v>0</v>
      </c>
      <c r="P38" s="39">
        <f ca="1">자료누락!D83</f>
        <v>0</v>
      </c>
      <c r="Q38" s="39">
        <f ca="1">자료누락!E83</f>
        <v>0</v>
      </c>
      <c r="R38" s="28">
        <f ca="1">자료누락!F83</f>
        <v>0</v>
      </c>
      <c r="S38" s="39">
        <f ca="1">자료누락!G83</f>
        <v>0</v>
      </c>
      <c r="T38" s="39">
        <f ca="1">자료누락!H83</f>
        <v>0</v>
      </c>
      <c r="U38" s="116">
        <f ca="1">자료누락!I83</f>
        <v>0</v>
      </c>
      <c r="V38" s="116">
        <f ca="1">자료누락!J83</f>
        <v>0</v>
      </c>
      <c r="W38" s="28">
        <f ca="1">자료누락!K83</f>
        <v>0</v>
      </c>
      <c r="X38" s="28">
        <f ca="1">자료누락!L83</f>
        <v>0</v>
      </c>
    </row>
    <row r="39" spans="1:24" ht="26.1" customHeight="1">
      <c r="A39" s="13">
        <v>1</v>
      </c>
      <c r="B39" s="116"/>
      <c r="C39" s="28">
        <f ca="1">자료누락!C60</f>
        <v>0</v>
      </c>
      <c r="D39" s="39">
        <f ca="1">자료누락!D60</f>
        <v>0</v>
      </c>
      <c r="E39" s="39">
        <f ca="1">자료누락!E60</f>
        <v>0</v>
      </c>
      <c r="F39" s="28">
        <f ca="1">자료누락!F60</f>
        <v>0</v>
      </c>
      <c r="G39" s="39">
        <f ca="1">자료누락!G60</f>
        <v>0</v>
      </c>
      <c r="H39" s="39">
        <f ca="1">자료누락!H60</f>
        <v>0</v>
      </c>
      <c r="I39" s="39">
        <f ca="1">자료누락!I60</f>
        <v>0</v>
      </c>
      <c r="J39" s="39">
        <f ca="1">자료누락!J60</f>
        <v>0</v>
      </c>
      <c r="K39" s="28">
        <f ca="1">자료누락!K60</f>
        <v>0</v>
      </c>
      <c r="L39" s="28">
        <f ca="1">자료누락!L60</f>
        <v>0</v>
      </c>
      <c r="M39" s="105"/>
      <c r="N39" s="116"/>
      <c r="O39" s="28">
        <f ca="1">자료누락!C84</f>
        <v>0</v>
      </c>
      <c r="P39" s="39">
        <f ca="1">자료누락!D84</f>
        <v>0</v>
      </c>
      <c r="Q39" s="39">
        <f ca="1">자료누락!E84</f>
        <v>0</v>
      </c>
      <c r="R39" s="28">
        <f ca="1">자료누락!F84</f>
        <v>0</v>
      </c>
      <c r="S39" s="39">
        <f ca="1">자료누락!G84</f>
        <v>0</v>
      </c>
      <c r="T39" s="39">
        <f ca="1">자료누락!H84</f>
        <v>0</v>
      </c>
      <c r="U39" s="116">
        <f ca="1">자료누락!I84</f>
        <v>0</v>
      </c>
      <c r="V39" s="116">
        <f ca="1">자료누락!J84</f>
        <v>0</v>
      </c>
      <c r="W39" s="28">
        <f ca="1">자료누락!K84</f>
        <v>0</v>
      </c>
      <c r="X39" s="28">
        <f ca="1">자료누락!L84</f>
        <v>0</v>
      </c>
    </row>
    <row r="40" spans="1:24" ht="26.1" customHeight="1">
      <c r="A40" s="13">
        <v>1</v>
      </c>
      <c r="B40" s="116"/>
      <c r="C40" s="28">
        <f ca="1">자료누락!C61</f>
        <v>0</v>
      </c>
      <c r="D40" s="39">
        <f ca="1">자료누락!D61</f>
        <v>0</v>
      </c>
      <c r="E40" s="39">
        <f ca="1">자료누락!E61</f>
        <v>0</v>
      </c>
      <c r="F40" s="28">
        <f ca="1">자료누락!F61</f>
        <v>0</v>
      </c>
      <c r="G40" s="39">
        <f ca="1">자료누락!G61</f>
        <v>0</v>
      </c>
      <c r="H40" s="39">
        <f ca="1">자료누락!H61</f>
        <v>0</v>
      </c>
      <c r="I40" s="39">
        <f ca="1">자료누락!I61</f>
        <v>0</v>
      </c>
      <c r="J40" s="39">
        <f ca="1">자료누락!J61</f>
        <v>0</v>
      </c>
      <c r="K40" s="28">
        <f ca="1">자료누락!K61</f>
        <v>0</v>
      </c>
      <c r="L40" s="28">
        <f ca="1">자료누락!L61</f>
        <v>0</v>
      </c>
      <c r="M40" s="105"/>
      <c r="N40" s="116"/>
      <c r="O40" s="28">
        <f ca="1">자료누락!C85</f>
        <v>0</v>
      </c>
      <c r="P40" s="39">
        <f ca="1">자료누락!D85</f>
        <v>0</v>
      </c>
      <c r="Q40" s="39">
        <f ca="1">자료누락!E85</f>
        <v>0</v>
      </c>
      <c r="R40" s="28">
        <f ca="1">자료누락!F85</f>
        <v>0</v>
      </c>
      <c r="S40" s="39">
        <f ca="1">자료누락!G85</f>
        <v>0</v>
      </c>
      <c r="T40" s="39">
        <f ca="1">자료누락!H85</f>
        <v>0</v>
      </c>
      <c r="U40" s="116">
        <f ca="1">자료누락!I85</f>
        <v>0</v>
      </c>
      <c r="V40" s="116">
        <f ca="1">자료누락!J85</f>
        <v>0</v>
      </c>
      <c r="W40" s="28">
        <f ca="1">자료누락!K85</f>
        <v>0</v>
      </c>
      <c r="X40" s="28">
        <f ca="1">자료누락!L85</f>
        <v>0</v>
      </c>
    </row>
    <row r="41" spans="1:24" ht="26.1" customHeight="1">
      <c r="A41" s="13">
        <v>1</v>
      </c>
      <c r="B41" s="116"/>
      <c r="C41" s="28">
        <f ca="1">자료누락!C62</f>
        <v>0</v>
      </c>
      <c r="D41" s="39">
        <f ca="1">자료누락!D62</f>
        <v>0</v>
      </c>
      <c r="E41" s="39">
        <f ca="1">자료누락!E62</f>
        <v>0</v>
      </c>
      <c r="F41" s="28">
        <f ca="1">자료누락!F62</f>
        <v>0</v>
      </c>
      <c r="G41" s="39">
        <f ca="1">자료누락!G62</f>
        <v>0</v>
      </c>
      <c r="H41" s="39">
        <f ca="1">자료누락!H62</f>
        <v>0</v>
      </c>
      <c r="I41" s="39">
        <f ca="1">자료누락!I62</f>
        <v>0</v>
      </c>
      <c r="J41" s="39">
        <f ca="1">자료누락!J62</f>
        <v>0</v>
      </c>
      <c r="K41" s="28">
        <f ca="1">자료누락!K62</f>
        <v>0</v>
      </c>
      <c r="L41" s="28">
        <f ca="1">자료누락!L62</f>
        <v>0</v>
      </c>
      <c r="M41" s="105"/>
      <c r="N41" s="116"/>
      <c r="O41" s="28">
        <f ca="1">자료누락!C86</f>
        <v>0</v>
      </c>
      <c r="P41" s="39">
        <f ca="1">자료누락!D86</f>
        <v>0</v>
      </c>
      <c r="Q41" s="39">
        <f ca="1">자료누락!E86</f>
        <v>0</v>
      </c>
      <c r="R41" s="28">
        <f ca="1">자료누락!F86</f>
        <v>0</v>
      </c>
      <c r="S41" s="39">
        <f ca="1">자료누락!G86</f>
        <v>0</v>
      </c>
      <c r="T41" s="39">
        <f ca="1">자료누락!H86</f>
        <v>0</v>
      </c>
      <c r="U41" s="116">
        <f ca="1">자료누락!I86</f>
        <v>0</v>
      </c>
      <c r="V41" s="116">
        <f ca="1">자료누락!J86</f>
        <v>0</v>
      </c>
      <c r="W41" s="28">
        <f ca="1">자료누락!K86</f>
        <v>0</v>
      </c>
      <c r="X41" s="28">
        <f ca="1">자료누락!L86</f>
        <v>0</v>
      </c>
    </row>
    <row r="42" spans="1:24" ht="26.1" customHeight="1">
      <c r="A42" s="13">
        <v>1</v>
      </c>
      <c r="B42" s="116"/>
      <c r="C42" s="28">
        <f ca="1">자료누락!C63</f>
        <v>0</v>
      </c>
      <c r="D42" s="39">
        <f ca="1">자료누락!D63</f>
        <v>0</v>
      </c>
      <c r="E42" s="39">
        <f ca="1">자료누락!E63</f>
        <v>0</v>
      </c>
      <c r="F42" s="28">
        <f ca="1">자료누락!F63</f>
        <v>0</v>
      </c>
      <c r="G42" s="39">
        <f ca="1">자료누락!G63</f>
        <v>0</v>
      </c>
      <c r="H42" s="39">
        <f ca="1">자료누락!H63</f>
        <v>0</v>
      </c>
      <c r="I42" s="39">
        <f ca="1">자료누락!I63</f>
        <v>0</v>
      </c>
      <c r="J42" s="39">
        <f ca="1">자료누락!J63</f>
        <v>0</v>
      </c>
      <c r="K42" s="39">
        <f ca="1">자료누락!K63</f>
        <v>0</v>
      </c>
      <c r="L42" s="39">
        <f ca="1">자료누락!L63</f>
        <v>0</v>
      </c>
      <c r="M42" s="105"/>
      <c r="N42" s="116"/>
      <c r="O42" s="28">
        <f ca="1">자료누락!C87</f>
        <v>0</v>
      </c>
      <c r="P42" s="39">
        <f ca="1">자료누락!D87</f>
        <v>0</v>
      </c>
      <c r="Q42" s="39">
        <f ca="1">자료누락!E87</f>
        <v>0</v>
      </c>
      <c r="R42" s="28">
        <f ca="1">자료누락!F87</f>
        <v>0</v>
      </c>
      <c r="S42" s="39">
        <f ca="1">자료누락!G87</f>
        <v>0</v>
      </c>
      <c r="T42" s="39">
        <f ca="1">자료누락!H87</f>
        <v>0</v>
      </c>
      <c r="U42" s="116">
        <f ca="1">자료누락!I87</f>
        <v>0</v>
      </c>
      <c r="V42" s="116">
        <f ca="1">자료누락!J87</f>
        <v>0</v>
      </c>
      <c r="W42" s="28">
        <f ca="1">자료누락!K87</f>
        <v>0</v>
      </c>
      <c r="X42" s="28">
        <f ca="1">자료누락!L87</f>
        <v>0</v>
      </c>
    </row>
    <row r="43" spans="1:24" ht="26.1" customHeight="1">
      <c r="A43" s="13">
        <v>1</v>
      </c>
      <c r="B43" s="116"/>
      <c r="C43" s="28">
        <f ca="1">자료누락!C64</f>
        <v>0</v>
      </c>
      <c r="D43" s="39">
        <f ca="1">자료누락!D64</f>
        <v>0</v>
      </c>
      <c r="E43" s="39">
        <f ca="1">자료누락!E64</f>
        <v>0</v>
      </c>
      <c r="F43" s="28">
        <f ca="1">자료누락!F64</f>
        <v>0</v>
      </c>
      <c r="G43" s="39">
        <f ca="1">자료누락!G64</f>
        <v>0</v>
      </c>
      <c r="H43" s="39">
        <f ca="1">자료누락!H64</f>
        <v>0</v>
      </c>
      <c r="I43" s="116">
        <f ca="1">자료누락!I64</f>
        <v>0</v>
      </c>
      <c r="J43" s="116">
        <f ca="1">자료누락!J64</f>
        <v>0</v>
      </c>
      <c r="K43" s="28">
        <f ca="1">자료누락!K64</f>
        <v>0</v>
      </c>
      <c r="L43" s="28">
        <f ca="1">자료누락!L64</f>
        <v>0</v>
      </c>
      <c r="M43" s="105"/>
      <c r="N43" s="116"/>
      <c r="O43" s="28">
        <f ca="1">자료누락!C88</f>
        <v>0</v>
      </c>
      <c r="P43" s="39">
        <f ca="1">자료누락!D88</f>
        <v>0</v>
      </c>
      <c r="Q43" s="39">
        <f ca="1">자료누락!E88</f>
        <v>0</v>
      </c>
      <c r="R43" s="28">
        <f ca="1">자료누락!F88</f>
        <v>0</v>
      </c>
      <c r="S43" s="39">
        <f ca="1">자료누락!G88</f>
        <v>0</v>
      </c>
      <c r="T43" s="39">
        <f ca="1">자료누락!H88</f>
        <v>0</v>
      </c>
      <c r="U43" s="116">
        <f ca="1">자료누락!I88</f>
        <v>0</v>
      </c>
      <c r="V43" s="116">
        <f ca="1">자료누락!J88</f>
        <v>0</v>
      </c>
      <c r="W43" s="28">
        <f ca="1">자료누락!K88</f>
        <v>0</v>
      </c>
      <c r="X43" s="28">
        <f ca="1">자료누락!L88</f>
        <v>0</v>
      </c>
    </row>
    <row r="44" spans="1:24" ht="26.1" customHeight="1">
      <c r="A44" s="13">
        <v>1</v>
      </c>
      <c r="B44" s="116"/>
      <c r="C44" s="28">
        <f ca="1">자료누락!C65</f>
        <v>0</v>
      </c>
      <c r="D44" s="39">
        <f ca="1">자료누락!D65</f>
        <v>0</v>
      </c>
      <c r="E44" s="39">
        <f ca="1">자료누락!E65</f>
        <v>0</v>
      </c>
      <c r="F44" s="28">
        <f ca="1">자료누락!F65</f>
        <v>0</v>
      </c>
      <c r="G44" s="39">
        <f ca="1">자료누락!G65</f>
        <v>0</v>
      </c>
      <c r="H44" s="39">
        <f ca="1">자료누락!H65</f>
        <v>0</v>
      </c>
      <c r="I44" s="116">
        <f ca="1">자료누락!I65</f>
        <v>0</v>
      </c>
      <c r="J44" s="116">
        <f ca="1">자료누락!J65</f>
        <v>0</v>
      </c>
      <c r="K44" s="28">
        <f ca="1">자료누락!K65</f>
        <v>0</v>
      </c>
      <c r="L44" s="28">
        <f ca="1">자료누락!L65</f>
        <v>0</v>
      </c>
      <c r="M44" s="117"/>
      <c r="N44" s="116"/>
      <c r="O44" s="28">
        <f ca="1">자료누락!C89</f>
        <v>0</v>
      </c>
      <c r="P44" s="39">
        <f ca="1">자료누락!D89</f>
        <v>0</v>
      </c>
      <c r="Q44" s="39">
        <f ca="1">자료누락!E89</f>
        <v>0</v>
      </c>
      <c r="R44" s="28">
        <f ca="1">자료누락!F89</f>
        <v>0</v>
      </c>
      <c r="S44" s="39">
        <f ca="1">자료누락!G89</f>
        <v>0</v>
      </c>
      <c r="T44" s="39">
        <f ca="1">자료누락!H89</f>
        <v>0</v>
      </c>
      <c r="U44" s="116">
        <f ca="1">자료누락!I89</f>
        <v>0</v>
      </c>
      <c r="V44" s="116">
        <f ca="1">자료누락!J89</f>
        <v>0</v>
      </c>
      <c r="W44" s="28">
        <f ca="1">자료누락!K89</f>
        <v>0</v>
      </c>
      <c r="X44" s="28">
        <f ca="1">자료누락!L89</f>
        <v>0</v>
      </c>
    </row>
    <row r="45" spans="1:24" ht="26.1" customHeight="1">
      <c r="A45" s="13">
        <v>1</v>
      </c>
      <c r="B45" s="116"/>
      <c r="C45" s="28">
        <f ca="1">자료누락!C66</f>
        <v>0</v>
      </c>
      <c r="D45" s="39">
        <f ca="1">자료누락!D66</f>
        <v>0</v>
      </c>
      <c r="E45" s="39">
        <f ca="1">자료누락!E66</f>
        <v>0</v>
      </c>
      <c r="F45" s="28">
        <f ca="1">자료누락!F66</f>
        <v>0</v>
      </c>
      <c r="G45" s="39">
        <f ca="1">자료누락!G66</f>
        <v>0</v>
      </c>
      <c r="H45" s="39">
        <f ca="1">자료누락!H66</f>
        <v>0</v>
      </c>
      <c r="I45" s="116">
        <f ca="1">자료누락!I66</f>
        <v>0</v>
      </c>
      <c r="J45" s="116">
        <f ca="1">자료누락!J66</f>
        <v>0</v>
      </c>
      <c r="K45" s="28">
        <f ca="1">자료누락!K66</f>
        <v>0</v>
      </c>
      <c r="L45" s="28">
        <f ca="1">자료누락!L66</f>
        <v>0</v>
      </c>
      <c r="M45" s="117"/>
      <c r="N45" s="116"/>
      <c r="O45" s="28">
        <f ca="1">자료누락!C90</f>
        <v>0</v>
      </c>
      <c r="P45" s="39">
        <f ca="1">자료누락!D90</f>
        <v>0</v>
      </c>
      <c r="Q45" s="39">
        <f ca="1">자료누락!E90</f>
        <v>0</v>
      </c>
      <c r="R45" s="28">
        <f ca="1">자료누락!F90</f>
        <v>0</v>
      </c>
      <c r="S45" s="39">
        <f ca="1">자료누락!G90</f>
        <v>0</v>
      </c>
      <c r="T45" s="39">
        <f ca="1">자료누락!H90</f>
        <v>0</v>
      </c>
      <c r="U45" s="116">
        <f ca="1">자료누락!I90</f>
        <v>0</v>
      </c>
      <c r="V45" s="116">
        <f ca="1">자료누락!J90</f>
        <v>0</v>
      </c>
      <c r="W45" s="28">
        <f ca="1">자료누락!K90</f>
        <v>0</v>
      </c>
      <c r="X45" s="44">
        <f ca="1">자료누락!L90</f>
        <v>0</v>
      </c>
    </row>
    <row r="46" spans="1:24" ht="26.1" customHeight="1">
      <c r="A46" s="13">
        <v>1</v>
      </c>
      <c r="B46" s="116"/>
      <c r="C46" s="28">
        <f ca="1">자료누락!C67</f>
        <v>0</v>
      </c>
      <c r="D46" s="39">
        <f ca="1">자료누락!D67</f>
        <v>0</v>
      </c>
      <c r="E46" s="39">
        <f ca="1">자료누락!E67</f>
        <v>0</v>
      </c>
      <c r="F46" s="28">
        <f ca="1">자료누락!F67</f>
        <v>0</v>
      </c>
      <c r="G46" s="39">
        <f ca="1">자료누락!G67</f>
        <v>0</v>
      </c>
      <c r="H46" s="39">
        <f ca="1">자료누락!H67</f>
        <v>0</v>
      </c>
      <c r="I46" s="116">
        <f ca="1">자료누락!I67</f>
        <v>0</v>
      </c>
      <c r="J46" s="116">
        <f ca="1">자료누락!J67</f>
        <v>0</v>
      </c>
      <c r="K46" s="28">
        <f ca="1">자료누락!K67</f>
        <v>0</v>
      </c>
      <c r="L46" s="28">
        <f ca="1">자료누락!L67</f>
        <v>0</v>
      </c>
      <c r="M46" s="117"/>
      <c r="N46" s="116"/>
      <c r="O46" s="28">
        <f ca="1">자료누락!C91</f>
        <v>0</v>
      </c>
      <c r="P46" s="39">
        <f ca="1">자료누락!D91</f>
        <v>0</v>
      </c>
      <c r="Q46" s="39">
        <f ca="1">자료누락!E91</f>
        <v>0</v>
      </c>
      <c r="R46" s="28">
        <f ca="1">자료누락!F91</f>
        <v>0</v>
      </c>
      <c r="S46" s="39">
        <f ca="1">자료누락!G91</f>
        <v>0</v>
      </c>
      <c r="T46" s="39">
        <f ca="1">자료누락!H91</f>
        <v>0</v>
      </c>
      <c r="U46" s="39">
        <f ca="1">자료누락!I91</f>
        <v>0</v>
      </c>
      <c r="V46" s="39">
        <f ca="1">자료누락!J91</f>
        <v>0</v>
      </c>
      <c r="W46" s="28">
        <f ca="1">자료누락!K91</f>
        <v>0</v>
      </c>
      <c r="X46" s="28">
        <f ca="1">자료누락!L91</f>
        <v>0</v>
      </c>
    </row>
    <row r="47" spans="1:24" ht="26.1" customHeight="1">
      <c r="A47" s="13">
        <v>1</v>
      </c>
      <c r="B47" s="116"/>
      <c r="C47" s="28">
        <f ca="1">자료누락!C68</f>
        <v>0</v>
      </c>
      <c r="D47" s="39">
        <f ca="1">자료누락!D68</f>
        <v>0</v>
      </c>
      <c r="E47" s="39">
        <f ca="1">자료누락!E68</f>
        <v>0</v>
      </c>
      <c r="F47" s="28">
        <f ca="1">자료누락!F68</f>
        <v>0</v>
      </c>
      <c r="G47" s="39">
        <f ca="1">자료누락!G68</f>
        <v>0</v>
      </c>
      <c r="H47" s="39">
        <f ca="1">자료누락!H68</f>
        <v>0</v>
      </c>
      <c r="I47" s="116">
        <f ca="1">자료누락!I68</f>
        <v>0</v>
      </c>
      <c r="J47" s="116">
        <f ca="1">자료누락!J68</f>
        <v>0</v>
      </c>
      <c r="K47" s="28">
        <f ca="1">자료누락!K68</f>
        <v>0</v>
      </c>
      <c r="L47" s="28">
        <f ca="1">자료누락!L68</f>
        <v>0</v>
      </c>
      <c r="M47" s="117"/>
      <c r="N47" s="116"/>
      <c r="O47" s="28">
        <f ca="1">자료누락!C92</f>
        <v>0</v>
      </c>
      <c r="P47" s="39">
        <f ca="1">자료누락!D92</f>
        <v>0</v>
      </c>
      <c r="Q47" s="39">
        <f ca="1">자료누락!E92</f>
        <v>0</v>
      </c>
      <c r="R47" s="28">
        <f ca="1">자료누락!F92</f>
        <v>0</v>
      </c>
      <c r="S47" s="39">
        <f ca="1">자료누락!G92</f>
        <v>0</v>
      </c>
      <c r="T47" s="39">
        <f ca="1">자료누락!H92</f>
        <v>0</v>
      </c>
      <c r="U47" s="116">
        <f ca="1">자료누락!I92</f>
        <v>0</v>
      </c>
      <c r="V47" s="116">
        <f ca="1">자료누락!J92</f>
        <v>0</v>
      </c>
      <c r="W47" s="28">
        <f ca="1">자료누락!K92</f>
        <v>0</v>
      </c>
      <c r="X47" s="28">
        <f ca="1">자료누락!L92</f>
        <v>0</v>
      </c>
    </row>
    <row r="48" spans="1:24" ht="26.1" customHeight="1">
      <c r="A48" s="13">
        <v>1</v>
      </c>
      <c r="B48" s="116"/>
      <c r="C48" s="28">
        <f ca="1">자료누락!C69</f>
        <v>0</v>
      </c>
      <c r="D48" s="39">
        <f ca="1">자료누락!D69</f>
        <v>0</v>
      </c>
      <c r="E48" s="39">
        <f ca="1">자료누락!E69</f>
        <v>0</v>
      </c>
      <c r="F48" s="28">
        <f ca="1">자료누락!F69</f>
        <v>0</v>
      </c>
      <c r="G48" s="39">
        <f ca="1">자료누락!G69</f>
        <v>0</v>
      </c>
      <c r="H48" s="39">
        <f ca="1">자료누락!H69</f>
        <v>0</v>
      </c>
      <c r="I48" s="116">
        <f ca="1">자료누락!I69</f>
        <v>0</v>
      </c>
      <c r="J48" s="116">
        <f ca="1">자료누락!J69</f>
        <v>0</v>
      </c>
      <c r="K48" s="28">
        <f ca="1">자료누락!K69</f>
        <v>0</v>
      </c>
      <c r="L48" s="28">
        <f ca="1">자료누락!L69</f>
        <v>0</v>
      </c>
      <c r="M48" s="117"/>
      <c r="N48" s="116"/>
      <c r="O48" s="28">
        <f ca="1">자료누락!C93</f>
        <v>0</v>
      </c>
      <c r="P48" s="39">
        <f ca="1">자료누락!D93</f>
        <v>0</v>
      </c>
      <c r="Q48" s="39">
        <f ca="1">자료누락!E93</f>
        <v>0</v>
      </c>
      <c r="R48" s="28">
        <f ca="1">자료누락!F93</f>
        <v>0</v>
      </c>
      <c r="S48" s="39">
        <f ca="1">자료누락!G93</f>
        <v>0</v>
      </c>
      <c r="T48" s="39">
        <f ca="1">자료누락!H93</f>
        <v>0</v>
      </c>
      <c r="U48" s="116">
        <f ca="1">자료누락!I93</f>
        <v>0</v>
      </c>
      <c r="V48" s="116">
        <f ca="1">자료누락!J93</f>
        <v>0</v>
      </c>
      <c r="W48" s="28">
        <f ca="1">자료누락!K93</f>
        <v>0</v>
      </c>
      <c r="X48" s="28">
        <f ca="1">자료누락!L93</f>
        <v>0</v>
      </c>
    </row>
    <row r="49" spans="2:24" ht="26.1" customHeight="1">
      <c r="B49" s="116"/>
      <c r="C49" s="28">
        <f ca="1">자료누락!C70</f>
        <v>0</v>
      </c>
      <c r="D49" s="39">
        <f ca="1">자료누락!D70</f>
        <v>0</v>
      </c>
      <c r="E49" s="39">
        <f ca="1">자료누락!E70</f>
        <v>0</v>
      </c>
      <c r="F49" s="28">
        <f ca="1">자료누락!F70</f>
        <v>0</v>
      </c>
      <c r="G49" s="39">
        <f ca="1">자료누락!G70</f>
        <v>0</v>
      </c>
      <c r="H49" s="39">
        <f ca="1">자료누락!H70</f>
        <v>0</v>
      </c>
      <c r="I49" s="39">
        <f ca="1">자료누락!I70</f>
        <v>0</v>
      </c>
      <c r="J49" s="39">
        <f ca="1">자료누락!J70</f>
        <v>0</v>
      </c>
      <c r="K49" s="28">
        <f ca="1">자료누락!K70</f>
        <v>0</v>
      </c>
      <c r="L49" s="28">
        <f ca="1">자료누락!L70</f>
        <v>0</v>
      </c>
      <c r="M49" s="117"/>
      <c r="N49" s="116"/>
      <c r="O49" s="28">
        <f ca="1">자료누락!C94</f>
        <v>0</v>
      </c>
      <c r="P49" s="39">
        <f ca="1">자료누락!D94</f>
        <v>0</v>
      </c>
      <c r="Q49" s="39">
        <f ca="1">자료누락!E94</f>
        <v>0</v>
      </c>
      <c r="R49" s="28">
        <f ca="1">자료누락!F94</f>
        <v>0</v>
      </c>
      <c r="S49" s="39">
        <f ca="1">자료누락!G94</f>
        <v>0</v>
      </c>
      <c r="T49" s="39">
        <f ca="1">자료누락!H94</f>
        <v>0</v>
      </c>
      <c r="U49" s="116">
        <f ca="1">자료누락!I94</f>
        <v>0</v>
      </c>
      <c r="V49" s="116">
        <f ca="1">자료누락!J94</f>
        <v>0</v>
      </c>
      <c r="W49" s="28">
        <f ca="1">자료누락!K94</f>
        <v>0</v>
      </c>
      <c r="X49" s="28">
        <f ca="1">자료누락!L94</f>
        <v>0</v>
      </c>
    </row>
    <row r="50" spans="2:24" ht="26.1" customHeight="1">
      <c r="B50" s="114"/>
      <c r="C50" s="209">
        <f ca="1">자료누락!C71</f>
        <v>0</v>
      </c>
      <c r="D50" s="199">
        <f ca="1">자료누락!D71</f>
        <v>0</v>
      </c>
      <c r="E50" s="199">
        <f ca="1">자료누락!E71</f>
        <v>0</v>
      </c>
      <c r="F50" s="209">
        <f ca="1">자료누락!F71</f>
        <v>0</v>
      </c>
      <c r="G50" s="200">
        <f ca="1">자료누락!G71</f>
        <v>0</v>
      </c>
      <c r="H50" s="199">
        <f ca="1">자료누락!H71</f>
        <v>0</v>
      </c>
      <c r="I50" s="201">
        <f ca="1">자료누락!I71</f>
        <v>0</v>
      </c>
      <c r="J50" s="201">
        <f ca="1">자료누락!J71</f>
        <v>0</v>
      </c>
      <c r="K50" s="209">
        <f ca="1">자료누락!K71</f>
        <v>0</v>
      </c>
      <c r="L50" s="209">
        <f ca="1">자료누락!L71</f>
        <v>0</v>
      </c>
      <c r="M50" s="117"/>
      <c r="N50" s="116"/>
      <c r="O50" s="28">
        <f ca="1">자료누락!C95</f>
        <v>0</v>
      </c>
      <c r="P50" s="39">
        <f ca="1">자료누락!D95</f>
        <v>0</v>
      </c>
      <c r="Q50" s="39">
        <f ca="1">자료누락!E95</f>
        <v>0</v>
      </c>
      <c r="R50" s="28">
        <f ca="1">자료누락!F95</f>
        <v>0</v>
      </c>
      <c r="S50" s="39">
        <f ca="1">자료누락!G95</f>
        <v>0</v>
      </c>
      <c r="T50" s="39">
        <f ca="1">자료누락!H95</f>
        <v>0</v>
      </c>
      <c r="U50" s="39">
        <f ca="1">자료누락!I95</f>
        <v>0</v>
      </c>
      <c r="V50" s="39">
        <f ca="1">자료누락!J95</f>
        <v>0</v>
      </c>
      <c r="W50" s="28">
        <f ca="1">자료누락!K95</f>
        <v>0</v>
      </c>
      <c r="X50" s="28">
        <f ca="1">자료누락!L95</f>
        <v>0</v>
      </c>
    </row>
    <row r="51" spans="2:24" ht="26.1" customHeight="1">
      <c r="B51" s="116"/>
      <c r="C51" s="28">
        <f ca="1">자료누락!C96</f>
        <v>0</v>
      </c>
      <c r="D51" s="39">
        <f ca="1">자료누락!D96</f>
        <v>0</v>
      </c>
      <c r="E51" s="39">
        <f ca="1">자료누락!E96</f>
        <v>0</v>
      </c>
      <c r="F51" s="28">
        <f ca="1">자료누락!F96</f>
        <v>0</v>
      </c>
      <c r="G51" s="39">
        <f ca="1">자료누락!G96</f>
        <v>0</v>
      </c>
      <c r="H51" s="39">
        <f ca="1">자료누락!H96</f>
        <v>0</v>
      </c>
      <c r="I51" s="116">
        <f ca="1">자료누락!I96</f>
        <v>0</v>
      </c>
      <c r="J51" s="116">
        <f ca="1">자료누락!J96</f>
        <v>0</v>
      </c>
      <c r="K51" s="28">
        <f ca="1">자료누락!K96</f>
        <v>0</v>
      </c>
      <c r="L51" s="44">
        <f ca="1">자료누락!L96</f>
        <v>0</v>
      </c>
      <c r="M51" s="117"/>
      <c r="N51" s="116"/>
      <c r="O51" s="28">
        <f ca="1">자료누락!C120</f>
        <v>0</v>
      </c>
      <c r="P51" s="39">
        <f ca="1">자료누락!D120</f>
        <v>0</v>
      </c>
      <c r="Q51" s="39">
        <f ca="1">자료누락!E120</f>
        <v>0</v>
      </c>
      <c r="R51" s="28">
        <f ca="1">자료누락!F120</f>
        <v>0</v>
      </c>
      <c r="S51" s="39">
        <f ca="1">자료누락!G120</f>
        <v>0</v>
      </c>
      <c r="T51" s="39">
        <f ca="1">자료누락!H120</f>
        <v>0</v>
      </c>
      <c r="U51" s="116">
        <f ca="1">자료누락!I120</f>
        <v>0</v>
      </c>
      <c r="V51" s="116">
        <f ca="1">자료누락!J120</f>
        <v>0</v>
      </c>
      <c r="W51" s="28">
        <f ca="1">자료누락!K120</f>
        <v>0</v>
      </c>
      <c r="X51" s="39">
        <f ca="1">자료누락!L120</f>
        <v>0</v>
      </c>
    </row>
    <row r="52" spans="2:24" ht="26.1" customHeight="1">
      <c r="B52" s="116"/>
      <c r="C52" s="28">
        <f ca="1">자료누락!C97</f>
        <v>0</v>
      </c>
      <c r="D52" s="39">
        <f ca="1">자료누락!D97</f>
        <v>0</v>
      </c>
      <c r="E52" s="39">
        <f ca="1">자료누락!E97</f>
        <v>0</v>
      </c>
      <c r="F52" s="28">
        <f ca="1">자료누락!F97</f>
        <v>0</v>
      </c>
      <c r="G52" s="39">
        <f ca="1">자료누락!G97</f>
        <v>0</v>
      </c>
      <c r="H52" s="39">
        <f ca="1">자료누락!H97</f>
        <v>0</v>
      </c>
      <c r="I52" s="116">
        <f ca="1">자료누락!I97</f>
        <v>0</v>
      </c>
      <c r="J52" s="116">
        <f ca="1">자료누락!J97</f>
        <v>0</v>
      </c>
      <c r="K52" s="28">
        <f ca="1">자료누락!K97</f>
        <v>0</v>
      </c>
      <c r="L52" s="28">
        <f ca="1">자료누락!L97</f>
        <v>0</v>
      </c>
      <c r="M52" s="117"/>
      <c r="N52" s="116"/>
      <c r="O52" s="28">
        <f ca="1">자료누락!C121</f>
        <v>0</v>
      </c>
      <c r="P52" s="39">
        <f ca="1">자료누락!D121</f>
        <v>0</v>
      </c>
      <c r="Q52" s="39">
        <f ca="1">자료누락!E121</f>
        <v>0</v>
      </c>
      <c r="R52" s="28">
        <f ca="1">자료누락!F121</f>
        <v>0</v>
      </c>
      <c r="S52" s="39">
        <f ca="1">자료누락!G121</f>
        <v>0</v>
      </c>
      <c r="T52" s="39">
        <f ca="1">자료누락!H121</f>
        <v>0</v>
      </c>
      <c r="U52" s="116">
        <f ca="1">자료누락!I121</f>
        <v>0</v>
      </c>
      <c r="V52" s="116">
        <f ca="1">자료누락!J121</f>
        <v>0</v>
      </c>
      <c r="W52" s="28">
        <f ca="1">자료누락!K121</f>
        <v>0</v>
      </c>
      <c r="X52" s="28">
        <f ca="1">자료누락!L121</f>
        <v>0</v>
      </c>
    </row>
    <row r="53" spans="2:24" ht="26.1" customHeight="1">
      <c r="B53" s="116"/>
      <c r="C53" s="28">
        <f ca="1">자료누락!C98</f>
        <v>0</v>
      </c>
      <c r="D53" s="39">
        <f ca="1">자료누락!D98</f>
        <v>0</v>
      </c>
      <c r="E53" s="39">
        <f ca="1">자료누락!E98</f>
        <v>0</v>
      </c>
      <c r="F53" s="28">
        <f ca="1">자료누락!F98</f>
        <v>0</v>
      </c>
      <c r="G53" s="39">
        <f ca="1">자료누락!G98</f>
        <v>0</v>
      </c>
      <c r="H53" s="39">
        <f ca="1">자료누락!H98</f>
        <v>0</v>
      </c>
      <c r="I53" s="39">
        <f ca="1">자료누락!I98</f>
        <v>0</v>
      </c>
      <c r="J53" s="39">
        <f ca="1">자료누락!J98</f>
        <v>0</v>
      </c>
      <c r="K53" s="28">
        <f ca="1">자료누락!K98</f>
        <v>0</v>
      </c>
      <c r="L53" s="28">
        <f ca="1">자료누락!L98</f>
        <v>0</v>
      </c>
      <c r="M53" s="117"/>
      <c r="N53" s="116"/>
      <c r="O53" s="28">
        <f ca="1">자료누락!C122</f>
        <v>0</v>
      </c>
      <c r="P53" s="39">
        <f ca="1">자료누락!D122</f>
        <v>0</v>
      </c>
      <c r="Q53" s="39">
        <f ca="1">자료누락!E122</f>
        <v>0</v>
      </c>
      <c r="R53" s="28">
        <f ca="1">자료누락!F122</f>
        <v>0</v>
      </c>
      <c r="S53" s="39">
        <f ca="1">자료누락!G122</f>
        <v>0</v>
      </c>
      <c r="T53" s="39">
        <f ca="1">자료누락!H122</f>
        <v>0</v>
      </c>
      <c r="U53" s="116">
        <f ca="1">자료누락!I122</f>
        <v>0</v>
      </c>
      <c r="V53" s="116">
        <f ca="1">자료누락!J122</f>
        <v>0</v>
      </c>
      <c r="W53" s="39">
        <f ca="1">자료누락!K122</f>
        <v>0</v>
      </c>
      <c r="X53" s="39">
        <f ca="1">자료누락!L122</f>
        <v>0</v>
      </c>
    </row>
    <row r="54" spans="2:24" ht="26.1" customHeight="1">
      <c r="B54" s="116"/>
      <c r="C54" s="28">
        <f ca="1">자료누락!C99</f>
        <v>0</v>
      </c>
      <c r="D54" s="39">
        <f ca="1">자료누락!D99</f>
        <v>0</v>
      </c>
      <c r="E54" s="39">
        <f ca="1">자료누락!E99</f>
        <v>0</v>
      </c>
      <c r="F54" s="28">
        <f ca="1">자료누락!F99</f>
        <v>0</v>
      </c>
      <c r="G54" s="39">
        <f ca="1">자료누락!G99</f>
        <v>0</v>
      </c>
      <c r="H54" s="39">
        <f ca="1">자료누락!H99</f>
        <v>0</v>
      </c>
      <c r="I54" s="116">
        <f ca="1">자료누락!I99</f>
        <v>0</v>
      </c>
      <c r="J54" s="116">
        <f ca="1">자료누락!J99</f>
        <v>0</v>
      </c>
      <c r="K54" s="28">
        <f ca="1">자료누락!K99</f>
        <v>0</v>
      </c>
      <c r="L54" s="28">
        <f ca="1">자료누락!L99</f>
        <v>0</v>
      </c>
      <c r="M54" s="117"/>
      <c r="N54" s="116"/>
      <c r="O54" s="28">
        <f ca="1">자료누락!C123</f>
        <v>0</v>
      </c>
      <c r="P54" s="39">
        <f ca="1">자료누락!D123</f>
        <v>0</v>
      </c>
      <c r="Q54" s="39">
        <f ca="1">자료누락!E123</f>
        <v>0</v>
      </c>
      <c r="R54" s="39">
        <f ca="1">자료누락!F123</f>
        <v>0</v>
      </c>
      <c r="S54" s="39">
        <f ca="1">자료누락!G123</f>
        <v>0</v>
      </c>
      <c r="T54" s="39">
        <f ca="1">자료누락!H123</f>
        <v>0</v>
      </c>
      <c r="U54" s="116">
        <f ca="1">자료누락!I123</f>
        <v>0</v>
      </c>
      <c r="V54" s="116">
        <f ca="1">자료누락!J123</f>
        <v>0</v>
      </c>
      <c r="W54" s="39">
        <f ca="1">자료누락!K123</f>
        <v>0</v>
      </c>
      <c r="X54" s="39">
        <f ca="1">자료누락!L123</f>
        <v>0</v>
      </c>
    </row>
    <row r="55" spans="2:24" ht="26.1" customHeight="1">
      <c r="B55" s="116"/>
      <c r="C55" s="28">
        <f ca="1">자료누락!C100</f>
        <v>0</v>
      </c>
      <c r="D55" s="39">
        <f ca="1">자료누락!D100</f>
        <v>0</v>
      </c>
      <c r="E55" s="39">
        <f ca="1">자료누락!E100</f>
        <v>0</v>
      </c>
      <c r="F55" s="28">
        <f ca="1">자료누락!F100</f>
        <v>0</v>
      </c>
      <c r="G55" s="39">
        <f ca="1">자료누락!G100</f>
        <v>0</v>
      </c>
      <c r="H55" s="39">
        <f ca="1">자료누락!H100</f>
        <v>0</v>
      </c>
      <c r="I55" s="116">
        <f ca="1">자료누락!I100</f>
        <v>0</v>
      </c>
      <c r="J55" s="116">
        <f ca="1">자료누락!J100</f>
        <v>0</v>
      </c>
      <c r="K55" s="28">
        <f ca="1">자료누락!K100</f>
        <v>0</v>
      </c>
      <c r="L55" s="28">
        <f ca="1">자료누락!L100</f>
        <v>0</v>
      </c>
      <c r="M55" s="117"/>
      <c r="N55" s="116"/>
      <c r="O55" s="28">
        <f ca="1">자료누락!C124</f>
        <v>0</v>
      </c>
      <c r="P55" s="39">
        <f ca="1">자료누락!D124</f>
        <v>0</v>
      </c>
      <c r="Q55" s="39">
        <f ca="1">자료누락!E124</f>
        <v>0</v>
      </c>
      <c r="R55" s="28">
        <f ca="1">자료누락!F124</f>
        <v>0</v>
      </c>
      <c r="S55" s="39">
        <f ca="1">자료누락!G124</f>
        <v>0</v>
      </c>
      <c r="T55" s="39">
        <f ca="1">자료누락!H124</f>
        <v>0</v>
      </c>
      <c r="U55" s="116">
        <f ca="1">자료누락!I124</f>
        <v>0</v>
      </c>
      <c r="V55" s="116">
        <f ca="1">자료누락!J124</f>
        <v>0</v>
      </c>
      <c r="W55" s="39">
        <f ca="1">자료누락!K124</f>
        <v>0</v>
      </c>
      <c r="X55" s="39">
        <f ca="1">자료누락!L124</f>
        <v>0</v>
      </c>
    </row>
    <row r="56" spans="2:24" ht="26.1" customHeight="1">
      <c r="B56" s="116"/>
      <c r="C56" s="28">
        <f ca="1">자료누락!C101</f>
        <v>0</v>
      </c>
      <c r="D56" s="39">
        <f ca="1">자료누락!D101</f>
        <v>0</v>
      </c>
      <c r="E56" s="39">
        <f ca="1">자료누락!E101</f>
        <v>0</v>
      </c>
      <c r="F56" s="28">
        <f ca="1">자료누락!F101</f>
        <v>0</v>
      </c>
      <c r="G56" s="39">
        <f ca="1">자료누락!G101</f>
        <v>0</v>
      </c>
      <c r="H56" s="39">
        <f ca="1">자료누락!H101</f>
        <v>0</v>
      </c>
      <c r="I56" s="116">
        <f ca="1">자료누락!I101</f>
        <v>0</v>
      </c>
      <c r="J56" s="116">
        <f ca="1">자료누락!J101</f>
        <v>0</v>
      </c>
      <c r="K56" s="28">
        <f ca="1">자료누락!K101</f>
        <v>0</v>
      </c>
      <c r="L56" s="28">
        <f ca="1">자료누락!L101</f>
        <v>0</v>
      </c>
      <c r="M56" s="117"/>
      <c r="N56" s="116"/>
      <c r="O56" s="28">
        <f ca="1">자료누락!C125</f>
        <v>0</v>
      </c>
      <c r="P56" s="39">
        <f ca="1">자료누락!D125</f>
        <v>0</v>
      </c>
      <c r="Q56" s="39">
        <f ca="1">자료누락!E125</f>
        <v>0</v>
      </c>
      <c r="R56" s="28">
        <f ca="1">자료누락!F125</f>
        <v>0</v>
      </c>
      <c r="S56" s="39">
        <f ca="1">자료누락!G125</f>
        <v>0</v>
      </c>
      <c r="T56" s="39">
        <f ca="1">자료누락!H125</f>
        <v>0</v>
      </c>
      <c r="U56" s="116">
        <f ca="1">자료누락!I125</f>
        <v>0</v>
      </c>
      <c r="V56" s="116">
        <f ca="1">자료누락!J125</f>
        <v>0</v>
      </c>
      <c r="W56" s="28">
        <f ca="1">자료누락!K125</f>
        <v>0</v>
      </c>
      <c r="X56" s="28">
        <f ca="1">자료누락!L125</f>
        <v>0</v>
      </c>
    </row>
    <row r="57" spans="2:24" ht="26.1" customHeight="1">
      <c r="B57" s="116"/>
      <c r="C57" s="28">
        <f ca="1">자료누락!C102</f>
        <v>0</v>
      </c>
      <c r="D57" s="39">
        <f ca="1">자료누락!D102</f>
        <v>0</v>
      </c>
      <c r="E57" s="39">
        <f ca="1">자료누락!E102</f>
        <v>0</v>
      </c>
      <c r="F57" s="28">
        <f ca="1">자료누락!F102</f>
        <v>0</v>
      </c>
      <c r="G57" s="39">
        <f ca="1">자료누락!G102</f>
        <v>0</v>
      </c>
      <c r="H57" s="39">
        <f ca="1">자료누락!H102</f>
        <v>0</v>
      </c>
      <c r="I57" s="116">
        <f ca="1">자료누락!I102</f>
        <v>0</v>
      </c>
      <c r="J57" s="116">
        <f ca="1">자료누락!J102</f>
        <v>0</v>
      </c>
      <c r="K57" s="28">
        <f ca="1">자료누락!K102</f>
        <v>0</v>
      </c>
      <c r="L57" s="28">
        <f ca="1">자료누락!L102</f>
        <v>0</v>
      </c>
      <c r="M57" s="117"/>
      <c r="N57" s="116"/>
      <c r="O57" s="28">
        <f ca="1">자료누락!C126</f>
        <v>0</v>
      </c>
      <c r="P57" s="39">
        <f ca="1">자료누락!D126</f>
        <v>0</v>
      </c>
      <c r="Q57" s="39">
        <f ca="1">자료누락!E126</f>
        <v>0</v>
      </c>
      <c r="R57" s="28">
        <f ca="1">자료누락!F126</f>
        <v>0</v>
      </c>
      <c r="S57" s="39">
        <f ca="1">자료누락!G126</f>
        <v>0</v>
      </c>
      <c r="T57" s="39">
        <f ca="1">자료누락!H126</f>
        <v>0</v>
      </c>
      <c r="U57" s="116">
        <f ca="1">자료누락!I126</f>
        <v>0</v>
      </c>
      <c r="V57" s="116">
        <f ca="1">자료누락!J126</f>
        <v>0</v>
      </c>
      <c r="W57" s="39">
        <f ca="1">자료누락!K126</f>
        <v>0</v>
      </c>
      <c r="X57" s="39">
        <f ca="1">자료누락!L126</f>
        <v>0</v>
      </c>
    </row>
    <row r="58" spans="2:24" ht="26.1" customHeight="1">
      <c r="B58" s="116"/>
      <c r="C58" s="28">
        <f ca="1">자료누락!C103</f>
        <v>0</v>
      </c>
      <c r="D58" s="39">
        <f ca="1">자료누락!D103</f>
        <v>0</v>
      </c>
      <c r="E58" s="39">
        <f ca="1">자료누락!E103</f>
        <v>0</v>
      </c>
      <c r="F58" s="28">
        <f ca="1">자료누락!F103</f>
        <v>0</v>
      </c>
      <c r="G58" s="39">
        <f ca="1">자료누락!G103</f>
        <v>0</v>
      </c>
      <c r="H58" s="39">
        <f ca="1">자료누락!H103</f>
        <v>0</v>
      </c>
      <c r="I58" s="116">
        <f ca="1">자료누락!I103</f>
        <v>0</v>
      </c>
      <c r="J58" s="116">
        <f ca="1">자료누락!J103</f>
        <v>0</v>
      </c>
      <c r="K58" s="28">
        <f ca="1">자료누락!K103</f>
        <v>0</v>
      </c>
      <c r="L58" s="28">
        <f ca="1">자료누락!L103</f>
        <v>0</v>
      </c>
      <c r="M58" s="117"/>
      <c r="N58" s="116"/>
      <c r="O58" s="28">
        <f ca="1">자료누락!C127</f>
        <v>0</v>
      </c>
      <c r="P58" s="39">
        <f ca="1">자료누락!D127</f>
        <v>0</v>
      </c>
      <c r="Q58" s="39">
        <f ca="1">자료누락!E127</f>
        <v>0</v>
      </c>
      <c r="R58" s="39">
        <f ca="1">자료누락!F127</f>
        <v>0</v>
      </c>
      <c r="S58" s="39">
        <f ca="1">자료누락!G127</f>
        <v>0</v>
      </c>
      <c r="T58" s="39">
        <f ca="1">자료누락!H127</f>
        <v>0</v>
      </c>
      <c r="U58" s="116">
        <f ca="1">자료누락!I127</f>
        <v>0</v>
      </c>
      <c r="V58" s="116">
        <f ca="1">자료누락!J127</f>
        <v>0</v>
      </c>
      <c r="W58" s="39">
        <f ca="1">자료누락!K127</f>
        <v>0</v>
      </c>
      <c r="X58" s="39">
        <f ca="1">자료누락!L127</f>
        <v>0</v>
      </c>
    </row>
    <row r="59" spans="2:24" ht="26.1" customHeight="1">
      <c r="B59" s="116"/>
      <c r="C59" s="28">
        <f ca="1">자료누락!C104</f>
        <v>0</v>
      </c>
      <c r="D59" s="39">
        <f ca="1">자료누락!D104</f>
        <v>0</v>
      </c>
      <c r="E59" s="39">
        <f ca="1">자료누락!E104</f>
        <v>0</v>
      </c>
      <c r="F59" s="28">
        <f ca="1">자료누락!F104</f>
        <v>0</v>
      </c>
      <c r="G59" s="39">
        <f ca="1">자료누락!G104</f>
        <v>0</v>
      </c>
      <c r="H59" s="39">
        <f ca="1">자료누락!H104</f>
        <v>0</v>
      </c>
      <c r="I59" s="116">
        <f ca="1">자료누락!I104</f>
        <v>0</v>
      </c>
      <c r="J59" s="116">
        <f ca="1">자료누락!J104</f>
        <v>0</v>
      </c>
      <c r="K59" s="28">
        <f ca="1">자료누락!K104</f>
        <v>0</v>
      </c>
      <c r="L59" s="28">
        <f ca="1">자료누락!L104</f>
        <v>0</v>
      </c>
      <c r="M59" s="117"/>
      <c r="N59" s="116"/>
      <c r="O59" s="28">
        <f ca="1">자료누락!C128</f>
        <v>0</v>
      </c>
      <c r="P59" s="39">
        <f ca="1">자료누락!D128</f>
        <v>0</v>
      </c>
      <c r="Q59" s="39">
        <f ca="1">자료누락!E128</f>
        <v>0</v>
      </c>
      <c r="R59" s="39">
        <f ca="1">자료누락!F128</f>
        <v>0</v>
      </c>
      <c r="S59" s="39">
        <f ca="1">자료누락!G128</f>
        <v>0</v>
      </c>
      <c r="T59" s="39">
        <f ca="1">자료누락!H128</f>
        <v>0</v>
      </c>
      <c r="U59" s="116">
        <f ca="1">자료누락!I128</f>
        <v>0</v>
      </c>
      <c r="V59" s="116">
        <f ca="1">자료누락!J128</f>
        <v>0</v>
      </c>
      <c r="W59" s="39">
        <f ca="1">자료누락!K128</f>
        <v>0</v>
      </c>
      <c r="X59" s="39">
        <f ca="1">자료누락!L128</f>
        <v>0</v>
      </c>
    </row>
    <row r="60" spans="2:24" ht="26.1" customHeight="1">
      <c r="B60" s="116"/>
      <c r="C60" s="28">
        <f ca="1">자료누락!C105</f>
        <v>0</v>
      </c>
      <c r="D60" s="39">
        <f ca="1">자료누락!D105</f>
        <v>0</v>
      </c>
      <c r="E60" s="39">
        <f ca="1">자료누락!E105</f>
        <v>0</v>
      </c>
      <c r="F60" s="28">
        <f ca="1">자료누락!F105</f>
        <v>0</v>
      </c>
      <c r="G60" s="39">
        <f ca="1">자료누락!G105</f>
        <v>0</v>
      </c>
      <c r="H60" s="39">
        <f ca="1">자료누락!H105</f>
        <v>0</v>
      </c>
      <c r="I60" s="116">
        <f ca="1">자료누락!I105</f>
        <v>0</v>
      </c>
      <c r="J60" s="116">
        <f ca="1">자료누락!J105</f>
        <v>0</v>
      </c>
      <c r="K60" s="28">
        <f ca="1">자료누락!K105</f>
        <v>0</v>
      </c>
      <c r="L60" s="28">
        <f ca="1">자료누락!L105</f>
        <v>0</v>
      </c>
      <c r="M60" s="117"/>
      <c r="N60" s="116"/>
      <c r="O60" s="28">
        <f ca="1">자료누락!C129</f>
        <v>0</v>
      </c>
      <c r="P60" s="39">
        <f ca="1">자료누락!D129</f>
        <v>0</v>
      </c>
      <c r="Q60" s="39">
        <f ca="1">자료누락!E129</f>
        <v>0</v>
      </c>
      <c r="R60" s="39">
        <f ca="1">자료누락!F129</f>
        <v>0</v>
      </c>
      <c r="S60" s="39">
        <f ca="1">자료누락!G129</f>
        <v>0</v>
      </c>
      <c r="T60" s="39">
        <f ca="1">자료누락!H129</f>
        <v>0</v>
      </c>
      <c r="U60" s="116">
        <f ca="1">자료누락!I129</f>
        <v>0</v>
      </c>
      <c r="V60" s="116">
        <f ca="1">자료누락!J129</f>
        <v>0</v>
      </c>
      <c r="W60" s="39">
        <f ca="1">자료누락!K129</f>
        <v>0</v>
      </c>
      <c r="X60" s="39">
        <f ca="1">자료누락!L129</f>
        <v>0</v>
      </c>
    </row>
    <row r="61" spans="2:24" ht="26.1" customHeight="1">
      <c r="B61" s="116"/>
      <c r="C61" s="28">
        <f ca="1">자료누락!C106</f>
        <v>0</v>
      </c>
      <c r="D61" s="39">
        <f ca="1">자료누락!D106</f>
        <v>0</v>
      </c>
      <c r="E61" s="39">
        <f ca="1">자료누락!E106</f>
        <v>0</v>
      </c>
      <c r="F61" s="28">
        <f ca="1">자료누락!F106</f>
        <v>0</v>
      </c>
      <c r="G61" s="39">
        <f ca="1">자료누락!G106</f>
        <v>0</v>
      </c>
      <c r="H61" s="39">
        <f ca="1">자료누락!H106</f>
        <v>0</v>
      </c>
      <c r="I61" s="116">
        <f ca="1">자료누락!I106</f>
        <v>0</v>
      </c>
      <c r="J61" s="116">
        <f ca="1">자료누락!J106</f>
        <v>0</v>
      </c>
      <c r="K61" s="28">
        <f ca="1">자료누락!K106</f>
        <v>0</v>
      </c>
      <c r="L61" s="28">
        <f ca="1">자료누락!L106</f>
        <v>0</v>
      </c>
      <c r="M61" s="117"/>
      <c r="N61" s="116"/>
      <c r="O61" s="28">
        <f ca="1">자료누락!C130</f>
        <v>0</v>
      </c>
      <c r="P61" s="39">
        <f ca="1">자료누락!D130</f>
        <v>0</v>
      </c>
      <c r="Q61" s="39">
        <f ca="1">자료누락!E130</f>
        <v>0</v>
      </c>
      <c r="R61" s="39">
        <f ca="1">자료누락!F130</f>
        <v>0</v>
      </c>
      <c r="S61" s="39">
        <f ca="1">자료누락!G130</f>
        <v>0</v>
      </c>
      <c r="T61" s="39">
        <f ca="1">자료누락!H130</f>
        <v>0</v>
      </c>
      <c r="U61" s="116">
        <f ca="1">자료누락!I130</f>
        <v>0</v>
      </c>
      <c r="V61" s="116">
        <f ca="1">자료누락!J130</f>
        <v>0</v>
      </c>
      <c r="W61" s="39">
        <f ca="1">자료누락!K130</f>
        <v>0</v>
      </c>
      <c r="X61" s="202">
        <f ca="1">자료누락!L130</f>
        <v>0</v>
      </c>
    </row>
    <row r="62" spans="2:24" ht="26.1" customHeight="1">
      <c r="B62" s="116"/>
      <c r="C62" s="28">
        <f ca="1">자료누락!C107</f>
        <v>0</v>
      </c>
      <c r="D62" s="39">
        <f ca="1">자료누락!D107</f>
        <v>0</v>
      </c>
      <c r="E62" s="39">
        <f ca="1">자료누락!E107</f>
        <v>0</v>
      </c>
      <c r="F62" s="28">
        <f ca="1">자료누락!F107</f>
        <v>0</v>
      </c>
      <c r="G62" s="39">
        <f ca="1">자료누락!G107</f>
        <v>0</v>
      </c>
      <c r="H62" s="39">
        <f ca="1">자료누락!H107</f>
        <v>0</v>
      </c>
      <c r="I62" s="116">
        <f ca="1">자료누락!I107</f>
        <v>0</v>
      </c>
      <c r="J62" s="116">
        <f ca="1">자료누락!J107</f>
        <v>0</v>
      </c>
      <c r="K62" s="28">
        <f ca="1">자료누락!K107</f>
        <v>0</v>
      </c>
      <c r="L62" s="28">
        <f ca="1">자료누락!L107</f>
        <v>0</v>
      </c>
      <c r="M62" s="117"/>
      <c r="N62" s="116"/>
      <c r="O62" s="28">
        <f ca="1">자료누락!C131</f>
        <v>0</v>
      </c>
      <c r="P62" s="39">
        <f ca="1">자료누락!D131</f>
        <v>0</v>
      </c>
      <c r="Q62" s="39">
        <f ca="1">자료누락!E131</f>
        <v>0</v>
      </c>
      <c r="R62" s="39">
        <f ca="1">자료누락!F131</f>
        <v>0</v>
      </c>
      <c r="S62" s="39">
        <f ca="1">자료누락!G131</f>
        <v>0</v>
      </c>
      <c r="T62" s="39">
        <f ca="1">자료누락!H131</f>
        <v>0</v>
      </c>
      <c r="U62" s="116">
        <f ca="1">자료누락!I131</f>
        <v>0</v>
      </c>
      <c r="V62" s="116">
        <f ca="1">자료누락!J131</f>
        <v>0</v>
      </c>
      <c r="W62" s="39">
        <f ca="1">자료누락!K131</f>
        <v>0</v>
      </c>
      <c r="X62" s="39">
        <f ca="1">자료누락!L131</f>
        <v>0</v>
      </c>
    </row>
    <row r="63" spans="2:24" ht="26.1" customHeight="1">
      <c r="B63" s="116"/>
      <c r="C63" s="28">
        <f ca="1">자료누락!C108</f>
        <v>0</v>
      </c>
      <c r="D63" s="39">
        <f ca="1">자료누락!D108</f>
        <v>0</v>
      </c>
      <c r="E63" s="39">
        <f ca="1">자료누락!E108</f>
        <v>0</v>
      </c>
      <c r="F63" s="28">
        <f ca="1">자료누락!F108</f>
        <v>0</v>
      </c>
      <c r="G63" s="39">
        <f ca="1">자료누락!G108</f>
        <v>0</v>
      </c>
      <c r="H63" s="39">
        <f ca="1">자료누락!H108</f>
        <v>0</v>
      </c>
      <c r="I63" s="116">
        <f ca="1">자료누락!I108</f>
        <v>0</v>
      </c>
      <c r="J63" s="116">
        <f ca="1">자료누락!J108</f>
        <v>0</v>
      </c>
      <c r="K63" s="28">
        <f ca="1">자료누락!K108</f>
        <v>0</v>
      </c>
      <c r="L63" s="28">
        <f ca="1">자료누락!L108</f>
        <v>0</v>
      </c>
      <c r="M63" s="117"/>
      <c r="N63" s="116"/>
      <c r="O63" s="28">
        <f ca="1">자료누락!C132</f>
        <v>0</v>
      </c>
      <c r="P63" s="39">
        <f ca="1">자료누락!D132</f>
        <v>0</v>
      </c>
      <c r="Q63" s="39">
        <f ca="1">자료누락!E132</f>
        <v>0</v>
      </c>
      <c r="R63" s="39">
        <f ca="1">자료누락!F132</f>
        <v>0</v>
      </c>
      <c r="S63" s="39">
        <f ca="1">자료누락!G132</f>
        <v>0</v>
      </c>
      <c r="T63" s="39">
        <f ca="1">자료누락!H132</f>
        <v>0</v>
      </c>
      <c r="U63" s="116">
        <f ca="1">자료누락!I132</f>
        <v>0</v>
      </c>
      <c r="V63" s="116">
        <f ca="1">자료누락!J132</f>
        <v>0</v>
      </c>
      <c r="W63" s="39">
        <f ca="1">자료누락!K132</f>
        <v>0</v>
      </c>
      <c r="X63" s="39">
        <f ca="1">자료누락!L132</f>
        <v>0</v>
      </c>
    </row>
    <row r="64" spans="2:24" ht="26.1" customHeight="1">
      <c r="B64" s="116"/>
      <c r="C64" s="28">
        <f ca="1">자료누락!C109</f>
        <v>0</v>
      </c>
      <c r="D64" s="39">
        <f ca="1">자료누락!D109</f>
        <v>0</v>
      </c>
      <c r="E64" s="39">
        <f ca="1">자료누락!E109</f>
        <v>0</v>
      </c>
      <c r="F64" s="28">
        <f ca="1">자료누락!F109</f>
        <v>0</v>
      </c>
      <c r="G64" s="39">
        <f ca="1">자료누락!G109</f>
        <v>0</v>
      </c>
      <c r="H64" s="39">
        <f ca="1">자료누락!H109</f>
        <v>0</v>
      </c>
      <c r="I64" s="116">
        <f ca="1">자료누락!I109</f>
        <v>0</v>
      </c>
      <c r="J64" s="116">
        <f ca="1">자료누락!J109</f>
        <v>0</v>
      </c>
      <c r="K64" s="28">
        <f ca="1">자료누락!K109</f>
        <v>0</v>
      </c>
      <c r="L64" s="44">
        <f ca="1">자료누락!L109</f>
        <v>0</v>
      </c>
      <c r="M64" s="117"/>
      <c r="N64" s="116"/>
      <c r="O64" s="28">
        <f ca="1">자료누락!C133</f>
        <v>0</v>
      </c>
      <c r="P64" s="39">
        <f ca="1">자료누락!D133</f>
        <v>0</v>
      </c>
      <c r="Q64" s="39">
        <f ca="1">자료누락!E133</f>
        <v>0</v>
      </c>
      <c r="R64" s="39">
        <f ca="1">자료누락!F133</f>
        <v>0</v>
      </c>
      <c r="S64" s="39">
        <f ca="1">자료누락!G133</f>
        <v>0</v>
      </c>
      <c r="T64" s="39">
        <f ca="1">자료누락!H133</f>
        <v>0</v>
      </c>
      <c r="U64" s="116">
        <f ca="1">자료누락!I133</f>
        <v>0</v>
      </c>
      <c r="V64" s="116">
        <f ca="1">자료누락!J133</f>
        <v>0</v>
      </c>
      <c r="W64" s="39">
        <f ca="1">자료누락!K133</f>
        <v>0</v>
      </c>
      <c r="X64" s="39">
        <f ca="1">자료누락!L133</f>
        <v>0</v>
      </c>
    </row>
    <row r="65" spans="2:24" ht="26.1" customHeight="1">
      <c r="B65" s="116"/>
      <c r="C65" s="28">
        <f ca="1">자료누락!C110</f>
        <v>0</v>
      </c>
      <c r="D65" s="39">
        <f ca="1">자료누락!D110</f>
        <v>0</v>
      </c>
      <c r="E65" s="39">
        <f ca="1">자료누락!E110</f>
        <v>0</v>
      </c>
      <c r="F65" s="28">
        <f ca="1">자료누락!F110</f>
        <v>0</v>
      </c>
      <c r="G65" s="39">
        <f ca="1">자료누락!G110</f>
        <v>0</v>
      </c>
      <c r="H65" s="39">
        <f ca="1">자료누락!H110</f>
        <v>0</v>
      </c>
      <c r="I65" s="116">
        <f ca="1">자료누락!I110</f>
        <v>0</v>
      </c>
      <c r="J65" s="116">
        <f ca="1">자료누락!J110</f>
        <v>0</v>
      </c>
      <c r="K65" s="28">
        <f ca="1">자료누락!K110</f>
        <v>0</v>
      </c>
      <c r="L65" s="28">
        <f ca="1">자료누락!L110</f>
        <v>0</v>
      </c>
      <c r="M65" s="117"/>
      <c r="N65" s="203"/>
      <c r="O65" s="211">
        <f ca="1">자료누락!C134</f>
        <v>0</v>
      </c>
      <c r="P65" s="203">
        <f ca="1">자료누락!D134</f>
        <v>0</v>
      </c>
      <c r="Q65" s="203">
        <f ca="1">자료누락!E134</f>
        <v>0</v>
      </c>
      <c r="R65" s="203">
        <f ca="1">자료누락!F134</f>
        <v>0</v>
      </c>
      <c r="S65" s="203">
        <f ca="1">자료누락!G134</f>
        <v>0</v>
      </c>
      <c r="T65" s="203">
        <f ca="1">자료누락!H134</f>
        <v>0</v>
      </c>
      <c r="U65" s="203">
        <f ca="1">자료누락!I134</f>
        <v>0</v>
      </c>
      <c r="V65" s="203">
        <f ca="1">자료누락!J134</f>
        <v>0</v>
      </c>
      <c r="W65" s="203">
        <f ca="1">자료누락!K134</f>
        <v>0</v>
      </c>
      <c r="X65" s="203">
        <f ca="1">자료누락!L134</f>
        <v>0</v>
      </c>
    </row>
    <row r="66" spans="2:24" ht="26.1" customHeight="1">
      <c r="B66" s="116"/>
      <c r="C66" s="28">
        <f ca="1">자료누락!C111</f>
        <v>0</v>
      </c>
      <c r="D66" s="39">
        <f ca="1">자료누락!D111</f>
        <v>0</v>
      </c>
      <c r="E66" s="39">
        <f ca="1">자료누락!E111</f>
        <v>0</v>
      </c>
      <c r="F66" s="28">
        <f ca="1">자료누락!F111</f>
        <v>0</v>
      </c>
      <c r="G66" s="39">
        <f ca="1">자료누락!G111</f>
        <v>0</v>
      </c>
      <c r="H66" s="39">
        <f ca="1">자료누락!H111</f>
        <v>0</v>
      </c>
      <c r="I66" s="116">
        <f ca="1">자료누락!I111</f>
        <v>0</v>
      </c>
      <c r="J66" s="116">
        <f ca="1">자료누락!J111</f>
        <v>0</v>
      </c>
      <c r="K66" s="28">
        <f ca="1">자료누락!K111</f>
        <v>0</v>
      </c>
      <c r="L66" s="28">
        <f ca="1">자료누락!L111</f>
        <v>0</v>
      </c>
      <c r="M66" s="117"/>
      <c r="N66" s="18"/>
      <c r="O66" s="212">
        <f ca="1">자료누락!C135</f>
        <v>0</v>
      </c>
      <c r="P66" s="18">
        <f ca="1">자료누락!D135</f>
        <v>0</v>
      </c>
      <c r="Q66" s="18">
        <f ca="1">자료누락!E135</f>
        <v>0</v>
      </c>
      <c r="R66" s="18">
        <f ca="1">자료누락!F135</f>
        <v>0</v>
      </c>
      <c r="S66" s="18">
        <f ca="1">자료누락!G135</f>
        <v>0</v>
      </c>
      <c r="T66" s="18">
        <f ca="1">자료누락!H135</f>
        <v>0</v>
      </c>
      <c r="U66" s="118">
        <f ca="1">자료누락!I135</f>
        <v>0</v>
      </c>
      <c r="V66" s="118">
        <f ca="1">자료누락!J135</f>
        <v>0</v>
      </c>
      <c r="W66" s="18">
        <f ca="1">자료누락!K135</f>
        <v>0</v>
      </c>
      <c r="X66" s="18">
        <f ca="1">자료누락!L135</f>
        <v>0</v>
      </c>
    </row>
    <row r="67" spans="2:24" ht="26.1" customHeight="1">
      <c r="B67" s="116"/>
      <c r="C67" s="39">
        <f ca="1">자료누락!C112</f>
        <v>0</v>
      </c>
      <c r="D67" s="39">
        <f ca="1">자료누락!D112</f>
        <v>0</v>
      </c>
      <c r="E67" s="39">
        <f ca="1">자료누락!E112</f>
        <v>0</v>
      </c>
      <c r="F67" s="39">
        <f ca="1">자료누락!F112</f>
        <v>0</v>
      </c>
      <c r="G67" s="39">
        <f ca="1">자료누락!G112</f>
        <v>0</v>
      </c>
      <c r="H67" s="39">
        <f ca="1">자료누락!H112</f>
        <v>0</v>
      </c>
      <c r="I67" s="116">
        <f ca="1">자료누락!I112</f>
        <v>0</v>
      </c>
      <c r="J67" s="116">
        <f ca="1">자료누락!J112</f>
        <v>0</v>
      </c>
      <c r="K67" s="39">
        <f ca="1">자료누락!K112</f>
        <v>0</v>
      </c>
      <c r="L67" s="39">
        <f ca="1">자료누락!L112</f>
        <v>0</v>
      </c>
      <c r="M67" s="117"/>
      <c r="N67" s="18"/>
      <c r="O67" s="212">
        <f ca="1">자료누락!C136</f>
        <v>0</v>
      </c>
      <c r="P67" s="18">
        <f ca="1">자료누락!D136</f>
        <v>0</v>
      </c>
      <c r="Q67" s="18">
        <f ca="1">자료누락!E136</f>
        <v>0</v>
      </c>
      <c r="R67" s="18">
        <f ca="1">자료누락!F136</f>
        <v>0</v>
      </c>
      <c r="S67" s="18">
        <f ca="1">자료누락!G136</f>
        <v>0</v>
      </c>
      <c r="T67" s="18">
        <f ca="1">자료누락!H136</f>
        <v>0</v>
      </c>
      <c r="U67" s="118">
        <f ca="1">자료누락!I136</f>
        <v>0</v>
      </c>
      <c r="V67" s="118">
        <f ca="1">자료누락!J136</f>
        <v>0</v>
      </c>
      <c r="W67" s="18">
        <f ca="1">자료누락!K136</f>
        <v>0</v>
      </c>
      <c r="X67" s="18">
        <f ca="1">자료누락!L136</f>
        <v>0</v>
      </c>
    </row>
    <row r="68" spans="2:24" ht="26.1" customHeight="1">
      <c r="B68" s="116"/>
      <c r="C68" s="28">
        <f ca="1">자료누락!C113</f>
        <v>0</v>
      </c>
      <c r="D68" s="39">
        <f ca="1">자료누락!D113</f>
        <v>0</v>
      </c>
      <c r="E68" s="39">
        <f ca="1">자료누락!E113</f>
        <v>0</v>
      </c>
      <c r="F68" s="28">
        <f ca="1">자료누락!F113</f>
        <v>0</v>
      </c>
      <c r="G68" s="39">
        <f ca="1">자료누락!G113</f>
        <v>0</v>
      </c>
      <c r="H68" s="39">
        <f ca="1">자료누락!H113</f>
        <v>0</v>
      </c>
      <c r="I68" s="116">
        <f ca="1">자료누락!I113</f>
        <v>0</v>
      </c>
      <c r="J68" s="116">
        <f ca="1">자료누락!J113</f>
        <v>0</v>
      </c>
      <c r="K68" s="28">
        <f ca="1">자료누락!K113</f>
        <v>0</v>
      </c>
      <c r="L68" s="28">
        <f ca="1">자료누락!L113</f>
        <v>0</v>
      </c>
      <c r="M68" s="117"/>
      <c r="N68" s="18"/>
      <c r="O68" s="212">
        <f ca="1">자료누락!C137</f>
        <v>0</v>
      </c>
      <c r="P68" s="18">
        <f ca="1">자료누락!D137</f>
        <v>0</v>
      </c>
      <c r="Q68" s="18">
        <f ca="1">자료누락!E137</f>
        <v>0</v>
      </c>
      <c r="R68" s="18">
        <f ca="1">자료누락!F137</f>
        <v>0</v>
      </c>
      <c r="S68" s="18">
        <f ca="1">자료누락!G137</f>
        <v>0</v>
      </c>
      <c r="T68" s="18">
        <f ca="1">자료누락!H137</f>
        <v>0</v>
      </c>
      <c r="U68" s="118">
        <f ca="1">자료누락!I137</f>
        <v>0</v>
      </c>
      <c r="V68" s="118">
        <f ca="1">자료누락!J137</f>
        <v>0</v>
      </c>
      <c r="W68" s="18">
        <f ca="1">자료누락!K137</f>
        <v>0</v>
      </c>
      <c r="X68" s="18">
        <f ca="1">자료누락!L137</f>
        <v>0</v>
      </c>
    </row>
    <row r="69" spans="2:24" ht="26.1" customHeight="1">
      <c r="B69" s="116"/>
      <c r="C69" s="28">
        <f ca="1">자료누락!C114</f>
        <v>0</v>
      </c>
      <c r="D69" s="39">
        <f ca="1">자료누락!D114</f>
        <v>0</v>
      </c>
      <c r="E69" s="39">
        <f ca="1">자료누락!E114</f>
        <v>0</v>
      </c>
      <c r="F69" s="28">
        <f ca="1">자료누락!F114</f>
        <v>0</v>
      </c>
      <c r="G69" s="39">
        <f ca="1">자료누락!G114</f>
        <v>0</v>
      </c>
      <c r="H69" s="39">
        <f ca="1">자료누락!H114</f>
        <v>0</v>
      </c>
      <c r="I69" s="116">
        <f ca="1">자료누락!I114</f>
        <v>0</v>
      </c>
      <c r="J69" s="116">
        <f ca="1">자료누락!J114</f>
        <v>0</v>
      </c>
      <c r="K69" s="28">
        <f ca="1">자료누락!K114</f>
        <v>0</v>
      </c>
      <c r="L69" s="28">
        <f ca="1">자료누락!L114</f>
        <v>0</v>
      </c>
      <c r="M69" s="117"/>
      <c r="N69" s="18"/>
      <c r="O69" s="18">
        <f ca="1">자료누락!C138</f>
        <v>0</v>
      </c>
      <c r="P69" s="18">
        <f ca="1">자료누락!D138</f>
        <v>0</v>
      </c>
      <c r="Q69" s="18">
        <f ca="1">자료누락!E138</f>
        <v>0</v>
      </c>
      <c r="R69" s="18">
        <f ca="1">자료누락!F138</f>
        <v>0</v>
      </c>
      <c r="S69" s="18">
        <f ca="1">자료누락!G138</f>
        <v>0</v>
      </c>
      <c r="T69" s="18">
        <f ca="1">자료누락!H138</f>
        <v>0</v>
      </c>
      <c r="U69" s="118">
        <f ca="1">자료누락!I138</f>
        <v>0</v>
      </c>
      <c r="V69" s="118">
        <f ca="1">자료누락!J138</f>
        <v>0</v>
      </c>
      <c r="W69" s="18">
        <f ca="1">자료누락!K138</f>
        <v>0</v>
      </c>
      <c r="X69" s="18">
        <f ca="1">자료누락!L138</f>
        <v>0</v>
      </c>
    </row>
    <row r="70" spans="2:24" ht="26.1" customHeight="1">
      <c r="B70" s="116"/>
      <c r="C70" s="28">
        <f ca="1">자료누락!C115</f>
        <v>0</v>
      </c>
      <c r="D70" s="39">
        <f ca="1">자료누락!D115</f>
        <v>0</v>
      </c>
      <c r="E70" s="39">
        <f ca="1">자료누락!E115</f>
        <v>0</v>
      </c>
      <c r="F70" s="28">
        <f ca="1">자료누락!F115</f>
        <v>0</v>
      </c>
      <c r="G70" s="39">
        <f ca="1">자료누락!G115</f>
        <v>0</v>
      </c>
      <c r="H70" s="39">
        <f ca="1">자료누락!H115</f>
        <v>0</v>
      </c>
      <c r="I70" s="116">
        <f ca="1">자료누락!I115</f>
        <v>0</v>
      </c>
      <c r="J70" s="116">
        <f ca="1">자료누락!J115</f>
        <v>0</v>
      </c>
      <c r="K70" s="28">
        <f ca="1">자료누락!K115</f>
        <v>0</v>
      </c>
      <c r="L70" s="44">
        <f ca="1">자료누락!L115</f>
        <v>0</v>
      </c>
      <c r="M70" s="117"/>
      <c r="N70" s="18"/>
      <c r="O70" s="18">
        <f ca="1">자료누락!C139</f>
        <v>0</v>
      </c>
      <c r="P70" s="18">
        <f ca="1">자료누락!D139</f>
        <v>0</v>
      </c>
      <c r="Q70" s="18">
        <f ca="1">자료누락!E139</f>
        <v>0</v>
      </c>
      <c r="R70" s="18">
        <f ca="1">자료누락!F139</f>
        <v>0</v>
      </c>
      <c r="S70" s="18">
        <f ca="1">자료누락!G139</f>
        <v>0</v>
      </c>
      <c r="T70" s="18">
        <f ca="1">자료누락!H139</f>
        <v>0</v>
      </c>
      <c r="U70" s="118">
        <f ca="1">자료누락!I139</f>
        <v>0</v>
      </c>
      <c r="V70" s="118">
        <f ca="1">자료누락!J139</f>
        <v>0</v>
      </c>
      <c r="W70" s="18">
        <f ca="1">자료누락!K139</f>
        <v>0</v>
      </c>
      <c r="X70" s="18">
        <f ca="1">자료누락!L139</f>
        <v>0</v>
      </c>
    </row>
    <row r="71" spans="2:24" ht="26.1" customHeight="1">
      <c r="B71" s="116"/>
      <c r="C71" s="28">
        <f ca="1">자료누락!C116</f>
        <v>0</v>
      </c>
      <c r="D71" s="39">
        <f ca="1">자료누락!D116</f>
        <v>0</v>
      </c>
      <c r="E71" s="39">
        <f ca="1">자료누락!E116</f>
        <v>0</v>
      </c>
      <c r="F71" s="28">
        <f ca="1">자료누락!F116</f>
        <v>0</v>
      </c>
      <c r="G71" s="39">
        <f ca="1">자료누락!G116</f>
        <v>0</v>
      </c>
      <c r="H71" s="39">
        <f ca="1">자료누락!H116</f>
        <v>0</v>
      </c>
      <c r="I71" s="116">
        <f ca="1">자료누락!I116</f>
        <v>0</v>
      </c>
      <c r="J71" s="116">
        <f ca="1">자료누락!J116</f>
        <v>0</v>
      </c>
      <c r="K71" s="28">
        <f ca="1">자료누락!K116</f>
        <v>0</v>
      </c>
      <c r="L71" s="44">
        <f ca="1">자료누락!L116</f>
        <v>0</v>
      </c>
      <c r="M71" s="117"/>
      <c r="N71" s="18"/>
      <c r="O71" s="18">
        <f ca="1">자료누락!C140</f>
        <v>0</v>
      </c>
      <c r="P71" s="18">
        <f ca="1">자료누락!D140</f>
        <v>0</v>
      </c>
      <c r="Q71" s="18">
        <f ca="1">자료누락!E140</f>
        <v>0</v>
      </c>
      <c r="R71" s="18">
        <f ca="1">자료누락!F140</f>
        <v>0</v>
      </c>
      <c r="S71" s="18">
        <f ca="1">자료누락!G140</f>
        <v>0</v>
      </c>
      <c r="T71" s="18">
        <f ca="1">자료누락!H140</f>
        <v>0</v>
      </c>
      <c r="U71" s="118">
        <f ca="1">자료누락!I140</f>
        <v>0</v>
      </c>
      <c r="V71" s="118">
        <f ca="1">자료누락!J140</f>
        <v>0</v>
      </c>
      <c r="W71" s="18">
        <f ca="1">자료누락!K140</f>
        <v>0</v>
      </c>
      <c r="X71" s="18">
        <f ca="1">자료누락!L140</f>
        <v>0</v>
      </c>
    </row>
    <row r="72" spans="2:24" ht="26.1" customHeight="1">
      <c r="B72" s="116"/>
      <c r="C72" s="28">
        <f ca="1">자료누락!C117</f>
        <v>0</v>
      </c>
      <c r="D72" s="39">
        <f ca="1">자료누락!D117</f>
        <v>0</v>
      </c>
      <c r="E72" s="39">
        <f ca="1">자료누락!E117</f>
        <v>0</v>
      </c>
      <c r="F72" s="28">
        <f ca="1">자료누락!F117</f>
        <v>0</v>
      </c>
      <c r="G72" s="39">
        <f ca="1">자료누락!G117</f>
        <v>0</v>
      </c>
      <c r="H72" s="39">
        <f ca="1">자료누락!H117</f>
        <v>0</v>
      </c>
      <c r="I72" s="116">
        <f ca="1">자료누락!I117</f>
        <v>0</v>
      </c>
      <c r="J72" s="116">
        <f ca="1">자료누락!J117</f>
        <v>0</v>
      </c>
      <c r="K72" s="39">
        <f ca="1">자료누락!K117</f>
        <v>0</v>
      </c>
      <c r="L72" s="39">
        <f ca="1">자료누락!L117</f>
        <v>0</v>
      </c>
      <c r="M72" s="117"/>
      <c r="N72" s="18"/>
      <c r="O72" s="18">
        <f ca="1">자료누락!C141</f>
        <v>0</v>
      </c>
      <c r="P72" s="18">
        <f ca="1">자료누락!D141</f>
        <v>0</v>
      </c>
      <c r="Q72" s="18">
        <f ca="1">자료누락!E141</f>
        <v>0</v>
      </c>
      <c r="R72" s="18">
        <f ca="1">자료누락!F141</f>
        <v>0</v>
      </c>
      <c r="S72" s="18">
        <f ca="1">자료누락!G141</f>
        <v>0</v>
      </c>
      <c r="T72" s="18">
        <f ca="1">자료누락!H141</f>
        <v>0</v>
      </c>
      <c r="U72" s="118">
        <f ca="1">자료누락!I141</f>
        <v>0</v>
      </c>
      <c r="V72" s="118">
        <f ca="1">자료누락!J141</f>
        <v>0</v>
      </c>
      <c r="W72" s="18">
        <f ca="1">자료누락!K141</f>
        <v>0</v>
      </c>
      <c r="X72" s="18">
        <f ca="1">자료누락!L141</f>
        <v>0</v>
      </c>
    </row>
    <row r="73" spans="2:24" ht="26.1" customHeight="1">
      <c r="B73" s="116"/>
      <c r="C73" s="28">
        <f ca="1">자료누락!C118</f>
        <v>0</v>
      </c>
      <c r="D73" s="39">
        <f ca="1">자료누락!D118</f>
        <v>0</v>
      </c>
      <c r="E73" s="39">
        <f ca="1">자료누락!E118</f>
        <v>0</v>
      </c>
      <c r="F73" s="28">
        <f ca="1">자료누락!F118</f>
        <v>0</v>
      </c>
      <c r="G73" s="39">
        <f ca="1">자료누락!G118</f>
        <v>0</v>
      </c>
      <c r="H73" s="39">
        <f ca="1">자료누락!H118</f>
        <v>0</v>
      </c>
      <c r="I73" s="116">
        <f ca="1">자료누락!I118</f>
        <v>0</v>
      </c>
      <c r="J73" s="116">
        <f ca="1">자료누락!J118</f>
        <v>0</v>
      </c>
      <c r="K73" s="28">
        <f ca="1">자료누락!K118</f>
        <v>0</v>
      </c>
      <c r="L73" s="28">
        <f ca="1">자료누락!L118</f>
        <v>0</v>
      </c>
      <c r="M73" s="117"/>
      <c r="N73" s="18"/>
      <c r="O73" s="18">
        <f ca="1">자료누락!C142</f>
        <v>0</v>
      </c>
      <c r="P73" s="18">
        <f ca="1">자료누락!D142</f>
        <v>0</v>
      </c>
      <c r="Q73" s="18">
        <f ca="1">자료누락!E142</f>
        <v>0</v>
      </c>
      <c r="R73" s="18">
        <f ca="1">자료누락!F142</f>
        <v>0</v>
      </c>
      <c r="S73" s="18">
        <f ca="1">자료누락!G142</f>
        <v>0</v>
      </c>
      <c r="T73" s="18">
        <f ca="1">자료누락!H142</f>
        <v>0</v>
      </c>
      <c r="U73" s="118">
        <f ca="1">자료누락!I142</f>
        <v>0</v>
      </c>
      <c r="V73" s="118">
        <f ca="1">자료누락!J142</f>
        <v>0</v>
      </c>
      <c r="W73" s="18">
        <f ca="1">자료누락!K142</f>
        <v>0</v>
      </c>
      <c r="X73" s="18">
        <f ca="1">자료누락!L142</f>
        <v>0</v>
      </c>
    </row>
    <row r="74" spans="2:24" ht="26.1" customHeight="1">
      <c r="B74" s="116"/>
      <c r="C74" s="28">
        <f ca="1">자료누락!C119</f>
        <v>0</v>
      </c>
      <c r="D74" s="39">
        <f ca="1">자료누락!D119</f>
        <v>0</v>
      </c>
      <c r="E74" s="39">
        <f ca="1">자료누락!E119</f>
        <v>0</v>
      </c>
      <c r="F74" s="28">
        <f ca="1">자료누락!F119</f>
        <v>0</v>
      </c>
      <c r="G74" s="39">
        <f ca="1">자료누락!G119</f>
        <v>0</v>
      </c>
      <c r="H74" s="39">
        <f ca="1">자료누락!H119</f>
        <v>0</v>
      </c>
      <c r="I74" s="116">
        <f ca="1">자료누락!I119</f>
        <v>0</v>
      </c>
      <c r="J74" s="116">
        <f ca="1">자료누락!J119</f>
        <v>0</v>
      </c>
      <c r="K74" s="28">
        <f ca="1">자료누락!K119</f>
        <v>0</v>
      </c>
      <c r="L74" s="28">
        <f ca="1">자료누락!L119</f>
        <v>0</v>
      </c>
      <c r="M74" s="117"/>
      <c r="N74" s="18"/>
      <c r="O74" s="18">
        <f ca="1">자료누락!C143</f>
        <v>0</v>
      </c>
      <c r="P74" s="18">
        <f ca="1">자료누락!D143</f>
        <v>0</v>
      </c>
      <c r="Q74" s="18">
        <f ca="1">자료누락!E143</f>
        <v>0</v>
      </c>
      <c r="R74" s="18">
        <f ca="1">자료누락!F143</f>
        <v>0</v>
      </c>
      <c r="S74" s="18">
        <f ca="1">자료누락!G143</f>
        <v>0</v>
      </c>
      <c r="T74" s="18">
        <f ca="1">자료누락!H143</f>
        <v>0</v>
      </c>
      <c r="U74" s="118">
        <f ca="1">자료누락!I143</f>
        <v>0</v>
      </c>
      <c r="V74" s="118">
        <f ca="1">자료누락!J143</f>
        <v>0</v>
      </c>
      <c r="W74" s="18">
        <f ca="1">자료누락!K143</f>
        <v>0</v>
      </c>
      <c r="X74" s="18">
        <f ca="1">자료누락!L143</f>
        <v>0</v>
      </c>
    </row>
    <row r="75" spans="2:24" ht="26.1" customHeight="1">
      <c r="B75" s="116"/>
      <c r="C75" s="39">
        <f ca="1">자료누락!C144</f>
        <v>0</v>
      </c>
      <c r="D75" s="39">
        <f ca="1">자료누락!D144</f>
        <v>0</v>
      </c>
      <c r="E75" s="39">
        <f ca="1">자료누락!E144</f>
        <v>0</v>
      </c>
      <c r="F75" s="39">
        <f ca="1">자료누락!F144</f>
        <v>0</v>
      </c>
      <c r="G75" s="39">
        <f ca="1">자료누락!G144</f>
        <v>0</v>
      </c>
      <c r="H75" s="39">
        <f ca="1">자료누락!H144</f>
        <v>0</v>
      </c>
      <c r="I75" s="39">
        <f ca="1">자료누락!I144</f>
        <v>0</v>
      </c>
      <c r="J75" s="39">
        <f ca="1">자료누락!J144</f>
        <v>0</v>
      </c>
      <c r="K75" s="39">
        <f ca="1">자료누락!K144</f>
        <v>0</v>
      </c>
      <c r="L75" s="39">
        <f ca="1">자료누락!L144</f>
        <v>0</v>
      </c>
      <c r="M75" s="117"/>
      <c r="N75" s="116"/>
      <c r="O75" s="39">
        <f ca="1">자료누락!C168</f>
        <v>0</v>
      </c>
      <c r="P75" s="39">
        <f ca="1">자료누락!D168</f>
        <v>0</v>
      </c>
      <c r="Q75" s="39">
        <f ca="1">자료누락!E168</f>
        <v>0</v>
      </c>
      <c r="R75" s="39">
        <f ca="1">자료누락!F168</f>
        <v>0</v>
      </c>
      <c r="S75" s="39">
        <f ca="1">자료누락!G168</f>
        <v>0</v>
      </c>
      <c r="T75" s="39">
        <f ca="1">자료누락!H168</f>
        <v>0</v>
      </c>
      <c r="U75" s="116">
        <f ca="1">자료누락!I168</f>
        <v>0</v>
      </c>
      <c r="V75" s="116">
        <f ca="1">자료누락!J168</f>
        <v>0</v>
      </c>
      <c r="W75" s="39">
        <f ca="1">자료누락!K168</f>
        <v>0</v>
      </c>
      <c r="X75" s="39">
        <f ca="1">자료누락!L168</f>
        <v>0</v>
      </c>
    </row>
    <row r="76" spans="2:24" ht="26.1" customHeight="1">
      <c r="B76" s="116"/>
      <c r="C76" s="39">
        <f ca="1">자료누락!C145</f>
        <v>0</v>
      </c>
      <c r="D76" s="39">
        <f ca="1">자료누락!D145</f>
        <v>0</v>
      </c>
      <c r="E76" s="39">
        <f ca="1">자료누락!E145</f>
        <v>0</v>
      </c>
      <c r="F76" s="39">
        <f ca="1">자료누락!F145</f>
        <v>0</v>
      </c>
      <c r="G76" s="39">
        <f ca="1">자료누락!G145</f>
        <v>0</v>
      </c>
      <c r="H76" s="39">
        <f ca="1">자료누락!H145</f>
        <v>0</v>
      </c>
      <c r="I76" s="39">
        <f ca="1">자료누락!I145</f>
        <v>0</v>
      </c>
      <c r="J76" s="39">
        <f ca="1">자료누락!J145</f>
        <v>0</v>
      </c>
      <c r="K76" s="39">
        <f ca="1">자료누락!K145</f>
        <v>0</v>
      </c>
      <c r="L76" s="39">
        <f ca="1">자료누락!L145</f>
        <v>0</v>
      </c>
      <c r="M76" s="117"/>
      <c r="N76" s="116"/>
      <c r="O76" s="39">
        <f ca="1">자료누락!C169</f>
        <v>0</v>
      </c>
      <c r="P76" s="39">
        <f ca="1">자료누락!D169</f>
        <v>0</v>
      </c>
      <c r="Q76" s="39">
        <f ca="1">자료누락!E169</f>
        <v>0</v>
      </c>
      <c r="R76" s="39">
        <f ca="1">자료누락!F169</f>
        <v>0</v>
      </c>
      <c r="S76" s="39">
        <f ca="1">자료누락!G169</f>
        <v>0</v>
      </c>
      <c r="T76" s="39">
        <f ca="1">자료누락!H169</f>
        <v>0</v>
      </c>
      <c r="U76" s="116">
        <f ca="1">자료누락!I169</f>
        <v>0</v>
      </c>
      <c r="V76" s="116">
        <f ca="1">자료누락!J169</f>
        <v>0</v>
      </c>
      <c r="W76" s="39">
        <f ca="1">자료누락!K169</f>
        <v>0</v>
      </c>
      <c r="X76" s="39">
        <f ca="1">자료누락!L169</f>
        <v>0</v>
      </c>
    </row>
    <row r="77" spans="2:24" ht="26.1" customHeight="1">
      <c r="B77" s="116"/>
      <c r="C77" s="39">
        <f ca="1">자료누락!C146</f>
        <v>0</v>
      </c>
      <c r="D77" s="39">
        <f ca="1">자료누락!D146</f>
        <v>0</v>
      </c>
      <c r="E77" s="39">
        <f ca="1">자료누락!E146</f>
        <v>0</v>
      </c>
      <c r="F77" s="39">
        <f ca="1">자료누락!F146</f>
        <v>0</v>
      </c>
      <c r="G77" s="39">
        <f ca="1">자료누락!G146</f>
        <v>0</v>
      </c>
      <c r="H77" s="39">
        <f ca="1">자료누락!H146</f>
        <v>0</v>
      </c>
      <c r="I77" s="39">
        <f ca="1">자료누락!I146</f>
        <v>0</v>
      </c>
      <c r="J77" s="39">
        <f ca="1">자료누락!J146</f>
        <v>0</v>
      </c>
      <c r="K77" s="39">
        <f ca="1">자료누락!K146</f>
        <v>0</v>
      </c>
      <c r="L77" s="39">
        <f ca="1">자료누락!L146</f>
        <v>0</v>
      </c>
      <c r="M77" s="117"/>
      <c r="N77" s="116"/>
      <c r="O77" s="39">
        <f ca="1">자료누락!C170</f>
        <v>0</v>
      </c>
      <c r="P77" s="39">
        <f ca="1">자료누락!D170</f>
        <v>0</v>
      </c>
      <c r="Q77" s="39">
        <f ca="1">자료누락!E170</f>
        <v>0</v>
      </c>
      <c r="R77" s="39">
        <f ca="1">자료누락!F170</f>
        <v>0</v>
      </c>
      <c r="S77" s="39">
        <f ca="1">자료누락!G170</f>
        <v>0</v>
      </c>
      <c r="T77" s="39">
        <f ca="1">자료누락!H170</f>
        <v>0</v>
      </c>
      <c r="U77" s="116">
        <f ca="1">자료누락!I170</f>
        <v>0</v>
      </c>
      <c r="V77" s="116">
        <f ca="1">자료누락!J170</f>
        <v>0</v>
      </c>
      <c r="W77" s="39">
        <f ca="1">자료누락!K170</f>
        <v>0</v>
      </c>
      <c r="X77" s="39">
        <f ca="1">자료누락!L170</f>
        <v>0</v>
      </c>
    </row>
    <row r="78" spans="2:24" ht="26.1" customHeight="1">
      <c r="B78" s="116"/>
      <c r="C78" s="39">
        <f ca="1">자료누락!C147</f>
        <v>0</v>
      </c>
      <c r="D78" s="39">
        <f ca="1">자료누락!D147</f>
        <v>0</v>
      </c>
      <c r="E78" s="39">
        <f ca="1">자료누락!E147</f>
        <v>0</v>
      </c>
      <c r="F78" s="39">
        <f ca="1">자료누락!F147</f>
        <v>0</v>
      </c>
      <c r="G78" s="39">
        <f ca="1">자료누락!G147</f>
        <v>0</v>
      </c>
      <c r="H78" s="39">
        <f ca="1">자료누락!H147</f>
        <v>0</v>
      </c>
      <c r="I78" s="39">
        <f ca="1">자료누락!I147</f>
        <v>0</v>
      </c>
      <c r="J78" s="39">
        <f ca="1">자료누락!J147</f>
        <v>0</v>
      </c>
      <c r="K78" s="39">
        <f ca="1">자료누락!K147</f>
        <v>0</v>
      </c>
      <c r="L78" s="39">
        <f ca="1">자료누락!L147</f>
        <v>0</v>
      </c>
      <c r="M78" s="117"/>
      <c r="N78" s="116"/>
      <c r="O78" s="39">
        <f ca="1">자료누락!C171</f>
        <v>0</v>
      </c>
      <c r="P78" s="39">
        <f ca="1">자료누락!D171</f>
        <v>0</v>
      </c>
      <c r="Q78" s="39">
        <f ca="1">자료누락!E171</f>
        <v>0</v>
      </c>
      <c r="R78" s="39">
        <f ca="1">자료누락!F171</f>
        <v>0</v>
      </c>
      <c r="S78" s="39">
        <f ca="1">자료누락!G171</f>
        <v>0</v>
      </c>
      <c r="T78" s="39">
        <f ca="1">자료누락!H171</f>
        <v>0</v>
      </c>
      <c r="U78" s="116">
        <f ca="1">자료누락!I171</f>
        <v>0</v>
      </c>
      <c r="V78" s="116">
        <f ca="1">자료누락!J171</f>
        <v>0</v>
      </c>
      <c r="W78" s="39">
        <f ca="1">자료누락!K171</f>
        <v>0</v>
      </c>
      <c r="X78" s="39">
        <f ca="1">자료누락!L171</f>
        <v>0</v>
      </c>
    </row>
    <row r="79" spans="2:24" ht="26.1" customHeight="1">
      <c r="B79" s="116"/>
      <c r="C79" s="39">
        <f ca="1">자료누락!C148</f>
        <v>0</v>
      </c>
      <c r="D79" s="39">
        <f ca="1">자료누락!D148</f>
        <v>0</v>
      </c>
      <c r="E79" s="39">
        <f ca="1">자료누락!E148</f>
        <v>0</v>
      </c>
      <c r="F79" s="39">
        <f ca="1">자료누락!F148</f>
        <v>0</v>
      </c>
      <c r="G79" s="39">
        <f ca="1">자료누락!G148</f>
        <v>0</v>
      </c>
      <c r="H79" s="39">
        <f ca="1">자료누락!H148</f>
        <v>0</v>
      </c>
      <c r="I79" s="39">
        <f ca="1">자료누락!I148</f>
        <v>0</v>
      </c>
      <c r="J79" s="39">
        <f ca="1">자료누락!J148</f>
        <v>0</v>
      </c>
      <c r="K79" s="39">
        <f ca="1">자료누락!K148</f>
        <v>0</v>
      </c>
      <c r="L79" s="39">
        <f ca="1">자료누락!L148</f>
        <v>0</v>
      </c>
      <c r="M79" s="117"/>
      <c r="N79" s="116"/>
      <c r="O79" s="39">
        <f ca="1">자료누락!C172</f>
        <v>0</v>
      </c>
      <c r="P79" s="39">
        <f ca="1">자료누락!D172</f>
        <v>0</v>
      </c>
      <c r="Q79" s="39">
        <f ca="1">자료누락!E172</f>
        <v>0</v>
      </c>
      <c r="R79" s="39">
        <f ca="1">자료누락!F172</f>
        <v>0</v>
      </c>
      <c r="S79" s="39">
        <f ca="1">자료누락!G172</f>
        <v>0</v>
      </c>
      <c r="T79" s="39">
        <f ca="1">자료누락!H172</f>
        <v>0</v>
      </c>
      <c r="U79" s="116">
        <f ca="1">자료누락!I172</f>
        <v>0</v>
      </c>
      <c r="V79" s="116">
        <f ca="1">자료누락!J172</f>
        <v>0</v>
      </c>
      <c r="W79" s="39">
        <f ca="1">자료누락!K172</f>
        <v>0</v>
      </c>
      <c r="X79" s="39">
        <f ca="1">자료누락!L172</f>
        <v>0</v>
      </c>
    </row>
    <row r="80" spans="2:24" ht="26.1" customHeight="1">
      <c r="B80" s="116"/>
      <c r="C80" s="39">
        <f ca="1">자료누락!C149</f>
        <v>0</v>
      </c>
      <c r="D80" s="39">
        <f ca="1">자료누락!D149</f>
        <v>0</v>
      </c>
      <c r="E80" s="39">
        <f ca="1">자료누락!E149</f>
        <v>0</v>
      </c>
      <c r="F80" s="39">
        <f ca="1">자료누락!F149</f>
        <v>0</v>
      </c>
      <c r="G80" s="39">
        <f ca="1">자료누락!G149</f>
        <v>0</v>
      </c>
      <c r="H80" s="39">
        <f ca="1">자료누락!H149</f>
        <v>0</v>
      </c>
      <c r="I80" s="39">
        <f ca="1">자료누락!I149</f>
        <v>0</v>
      </c>
      <c r="J80" s="39">
        <f ca="1">자료누락!J149</f>
        <v>0</v>
      </c>
      <c r="K80" s="39">
        <f ca="1">자료누락!K149</f>
        <v>0</v>
      </c>
      <c r="L80" s="39">
        <f ca="1">자료누락!L149</f>
        <v>0</v>
      </c>
      <c r="M80" s="117"/>
      <c r="N80" s="116"/>
      <c r="O80" s="39">
        <f ca="1">자료누락!C173</f>
        <v>0</v>
      </c>
      <c r="P80" s="39">
        <f ca="1">자료누락!D173</f>
        <v>0</v>
      </c>
      <c r="Q80" s="39">
        <f ca="1">자료누락!E173</f>
        <v>0</v>
      </c>
      <c r="R80" s="39">
        <f ca="1">자료누락!F173</f>
        <v>0</v>
      </c>
      <c r="S80" s="39">
        <f ca="1">자료누락!G173</f>
        <v>0</v>
      </c>
      <c r="T80" s="39">
        <f ca="1">자료누락!H173</f>
        <v>0</v>
      </c>
      <c r="U80" s="116">
        <f ca="1">자료누락!I173</f>
        <v>0</v>
      </c>
      <c r="V80" s="116">
        <f ca="1">자료누락!J173</f>
        <v>0</v>
      </c>
      <c r="W80" s="39">
        <f ca="1">자료누락!K173</f>
        <v>0</v>
      </c>
      <c r="X80" s="39">
        <f ca="1">자료누락!L173</f>
        <v>0</v>
      </c>
    </row>
    <row r="81" spans="2:24" ht="26.1" customHeight="1">
      <c r="B81" s="116"/>
      <c r="C81" s="39">
        <f ca="1">자료누락!C150</f>
        <v>0</v>
      </c>
      <c r="D81" s="39">
        <f ca="1">자료누락!D150</f>
        <v>0</v>
      </c>
      <c r="E81" s="39">
        <f ca="1">자료누락!E150</f>
        <v>0</v>
      </c>
      <c r="F81" s="39">
        <f ca="1">자료누락!F150</f>
        <v>0</v>
      </c>
      <c r="G81" s="39">
        <f ca="1">자료누락!G150</f>
        <v>0</v>
      </c>
      <c r="H81" s="39">
        <f ca="1">자료누락!H150</f>
        <v>0</v>
      </c>
      <c r="I81" s="39">
        <f ca="1">자료누락!I150</f>
        <v>0</v>
      </c>
      <c r="J81" s="39">
        <f ca="1">자료누락!J150</f>
        <v>0</v>
      </c>
      <c r="K81" s="39">
        <f ca="1">자료누락!K150</f>
        <v>0</v>
      </c>
      <c r="L81" s="39">
        <f ca="1">자료누락!L150</f>
        <v>0</v>
      </c>
      <c r="M81" s="117"/>
      <c r="N81" s="116"/>
      <c r="O81" s="39">
        <f ca="1">자료누락!C174</f>
        <v>0</v>
      </c>
      <c r="P81" s="39">
        <f ca="1">자료누락!D174</f>
        <v>0</v>
      </c>
      <c r="Q81" s="39">
        <f ca="1">자료누락!E174</f>
        <v>0</v>
      </c>
      <c r="R81" s="39">
        <f ca="1">자료누락!F174</f>
        <v>0</v>
      </c>
      <c r="S81" s="39">
        <f ca="1">자료누락!G174</f>
        <v>0</v>
      </c>
      <c r="T81" s="39">
        <f ca="1">자료누락!H174</f>
        <v>0</v>
      </c>
      <c r="U81" s="116">
        <f ca="1">자료누락!I174</f>
        <v>0</v>
      </c>
      <c r="V81" s="116">
        <f ca="1">자료누락!J174</f>
        <v>0</v>
      </c>
      <c r="W81" s="39">
        <f ca="1">자료누락!K174</f>
        <v>0</v>
      </c>
      <c r="X81" s="39">
        <f ca="1">자료누락!L174</f>
        <v>0</v>
      </c>
    </row>
    <row r="82" spans="2:24" ht="26.1" customHeight="1">
      <c r="B82" s="116"/>
      <c r="C82" s="39">
        <f ca="1">자료누락!C151</f>
        <v>0</v>
      </c>
      <c r="D82" s="39">
        <f ca="1">자료누락!D151</f>
        <v>0</v>
      </c>
      <c r="E82" s="39">
        <f ca="1">자료누락!E151</f>
        <v>0</v>
      </c>
      <c r="F82" s="39">
        <f ca="1">자료누락!F151</f>
        <v>0</v>
      </c>
      <c r="G82" s="39">
        <f ca="1">자료누락!G151</f>
        <v>0</v>
      </c>
      <c r="H82" s="39">
        <f ca="1">자료누락!H151</f>
        <v>0</v>
      </c>
      <c r="I82" s="39">
        <f ca="1">자료누락!I151</f>
        <v>0</v>
      </c>
      <c r="J82" s="39">
        <f ca="1">자료누락!J151</f>
        <v>0</v>
      </c>
      <c r="K82" s="39">
        <f ca="1">자료누락!K151</f>
        <v>0</v>
      </c>
      <c r="L82" s="39">
        <f ca="1">자료누락!L151</f>
        <v>0</v>
      </c>
      <c r="M82" s="117"/>
      <c r="N82" s="116"/>
      <c r="O82" s="39">
        <f ca="1">자료누락!C175</f>
        <v>0</v>
      </c>
      <c r="P82" s="39">
        <f ca="1">자료누락!D175</f>
        <v>0</v>
      </c>
      <c r="Q82" s="39">
        <f ca="1">자료누락!E175</f>
        <v>0</v>
      </c>
      <c r="R82" s="39">
        <f ca="1">자료누락!F175</f>
        <v>0</v>
      </c>
      <c r="S82" s="39">
        <f ca="1">자료누락!G175</f>
        <v>0</v>
      </c>
      <c r="T82" s="39">
        <f ca="1">자료누락!H175</f>
        <v>0</v>
      </c>
      <c r="U82" s="116">
        <f ca="1">자료누락!I175</f>
        <v>0</v>
      </c>
      <c r="V82" s="116">
        <f ca="1">자료누락!J175</f>
        <v>0</v>
      </c>
      <c r="W82" s="39">
        <f ca="1">자료누락!K175</f>
        <v>0</v>
      </c>
      <c r="X82" s="39">
        <f ca="1">자료누락!L175</f>
        <v>0</v>
      </c>
    </row>
    <row r="83" spans="2:24" ht="26.1" customHeight="1">
      <c r="B83" s="116"/>
      <c r="C83" s="39">
        <f ca="1">자료누락!C152</f>
        <v>0</v>
      </c>
      <c r="D83" s="39">
        <f ca="1">자료누락!D152</f>
        <v>0</v>
      </c>
      <c r="E83" s="39">
        <f ca="1">자료누락!E152</f>
        <v>0</v>
      </c>
      <c r="F83" s="39">
        <f ca="1">자료누락!F152</f>
        <v>0</v>
      </c>
      <c r="G83" s="39">
        <f ca="1">자료누락!G152</f>
        <v>0</v>
      </c>
      <c r="H83" s="39">
        <f ca="1">자료누락!H152</f>
        <v>0</v>
      </c>
      <c r="I83" s="116">
        <f ca="1">자료누락!I152</f>
        <v>0</v>
      </c>
      <c r="J83" s="116">
        <f ca="1">자료누락!J152</f>
        <v>0</v>
      </c>
      <c r="K83" s="39">
        <f ca="1">자료누락!K152</f>
        <v>0</v>
      </c>
      <c r="L83" s="39">
        <f ca="1">자료누락!L152</f>
        <v>0</v>
      </c>
      <c r="M83" s="117"/>
      <c r="N83" s="116"/>
      <c r="O83" s="39">
        <f ca="1">자료누락!C176</f>
        <v>0</v>
      </c>
      <c r="P83" s="39">
        <f ca="1">자료누락!D176</f>
        <v>0</v>
      </c>
      <c r="Q83" s="39">
        <f ca="1">자료누락!E176</f>
        <v>0</v>
      </c>
      <c r="R83" s="39">
        <f ca="1">자료누락!F176</f>
        <v>0</v>
      </c>
      <c r="S83" s="39">
        <f ca="1">자료누락!G176</f>
        <v>0</v>
      </c>
      <c r="T83" s="39">
        <f ca="1">자료누락!H176</f>
        <v>0</v>
      </c>
      <c r="U83" s="116">
        <f ca="1">자료누락!I176</f>
        <v>0</v>
      </c>
      <c r="V83" s="116">
        <f ca="1">자료누락!J176</f>
        <v>0</v>
      </c>
      <c r="W83" s="39">
        <f ca="1">자료누락!K176</f>
        <v>0</v>
      </c>
      <c r="X83" s="39">
        <f ca="1">자료누락!L176</f>
        <v>0</v>
      </c>
    </row>
    <row r="84" spans="2:24" ht="26.1" customHeight="1">
      <c r="B84" s="116"/>
      <c r="C84" s="39">
        <f ca="1">자료누락!C153</f>
        <v>0</v>
      </c>
      <c r="D84" s="39">
        <f ca="1">자료누락!D153</f>
        <v>0</v>
      </c>
      <c r="E84" s="39">
        <f ca="1">자료누락!E153</f>
        <v>0</v>
      </c>
      <c r="F84" s="39">
        <f ca="1">자료누락!F153</f>
        <v>0</v>
      </c>
      <c r="G84" s="39">
        <f ca="1">자료누락!G153</f>
        <v>0</v>
      </c>
      <c r="H84" s="39">
        <f ca="1">자료누락!H153</f>
        <v>0</v>
      </c>
      <c r="I84" s="39">
        <f ca="1">자료누락!I153</f>
        <v>0</v>
      </c>
      <c r="J84" s="39">
        <f ca="1">자료누락!J153</f>
        <v>0</v>
      </c>
      <c r="K84" s="39">
        <f ca="1">자료누락!K153</f>
        <v>0</v>
      </c>
      <c r="L84" s="39">
        <f ca="1">자료누락!L153</f>
        <v>0</v>
      </c>
      <c r="M84" s="117"/>
      <c r="N84" s="116"/>
      <c r="O84" s="39">
        <f ca="1">자료누락!C177</f>
        <v>0</v>
      </c>
      <c r="P84" s="39">
        <f ca="1">자료누락!D177</f>
        <v>0</v>
      </c>
      <c r="Q84" s="39">
        <f ca="1">자료누락!E177</f>
        <v>0</v>
      </c>
      <c r="R84" s="39">
        <f ca="1">자료누락!F177</f>
        <v>0</v>
      </c>
      <c r="S84" s="39">
        <f ca="1">자료누락!G177</f>
        <v>0</v>
      </c>
      <c r="T84" s="39">
        <f ca="1">자료누락!H177</f>
        <v>0</v>
      </c>
      <c r="U84" s="116">
        <f ca="1">자료누락!I177</f>
        <v>0</v>
      </c>
      <c r="V84" s="116">
        <f ca="1">자료누락!J177</f>
        <v>0</v>
      </c>
      <c r="W84" s="39">
        <f ca="1">자료누락!K177</f>
        <v>0</v>
      </c>
      <c r="X84" s="39">
        <f ca="1">자료누락!L177</f>
        <v>0</v>
      </c>
    </row>
    <row r="85" spans="2:24" ht="26.1" customHeight="1">
      <c r="B85" s="116"/>
      <c r="C85" s="39">
        <f ca="1">자료누락!C154</f>
        <v>0</v>
      </c>
      <c r="D85" s="39">
        <f ca="1">자료누락!D154</f>
        <v>0</v>
      </c>
      <c r="E85" s="39">
        <f ca="1">자료누락!E154</f>
        <v>0</v>
      </c>
      <c r="F85" s="39">
        <f ca="1">자료누락!F154</f>
        <v>0</v>
      </c>
      <c r="G85" s="39">
        <f ca="1">자료누락!G154</f>
        <v>0</v>
      </c>
      <c r="H85" s="39">
        <f ca="1">자료누락!H154</f>
        <v>0</v>
      </c>
      <c r="I85" s="116">
        <f ca="1">자료누락!I154</f>
        <v>0</v>
      </c>
      <c r="J85" s="116">
        <f ca="1">자료누락!J154</f>
        <v>0</v>
      </c>
      <c r="K85" s="39">
        <f ca="1">자료누락!K154</f>
        <v>0</v>
      </c>
      <c r="L85" s="39">
        <f ca="1">자료누락!L154</f>
        <v>0</v>
      </c>
      <c r="M85" s="117"/>
      <c r="N85" s="116"/>
      <c r="O85" s="39">
        <f ca="1">자료누락!C178</f>
        <v>0</v>
      </c>
      <c r="P85" s="39">
        <f ca="1">자료누락!D178</f>
        <v>0</v>
      </c>
      <c r="Q85" s="39">
        <f ca="1">자료누락!E178</f>
        <v>0</v>
      </c>
      <c r="R85" s="39">
        <f ca="1">자료누락!F178</f>
        <v>0</v>
      </c>
      <c r="S85" s="39">
        <f ca="1">자료누락!G178</f>
        <v>0</v>
      </c>
      <c r="T85" s="39">
        <f ca="1">자료누락!H178</f>
        <v>0</v>
      </c>
      <c r="U85" s="116">
        <f ca="1">자료누락!I178</f>
        <v>0</v>
      </c>
      <c r="V85" s="116">
        <f ca="1">자료누락!J178</f>
        <v>0</v>
      </c>
      <c r="W85" s="39">
        <f ca="1">자료누락!K178</f>
        <v>0</v>
      </c>
      <c r="X85" s="39">
        <f ca="1">자료누락!L178</f>
        <v>0</v>
      </c>
    </row>
    <row r="86" spans="2:24" ht="26.1" customHeight="1">
      <c r="B86" s="116"/>
      <c r="C86" s="39">
        <f ca="1">자료누락!C155</f>
        <v>0</v>
      </c>
      <c r="D86" s="39">
        <f ca="1">자료누락!D155</f>
        <v>0</v>
      </c>
      <c r="E86" s="39">
        <f ca="1">자료누락!E155</f>
        <v>0</v>
      </c>
      <c r="F86" s="39">
        <f ca="1">자료누락!F155</f>
        <v>0</v>
      </c>
      <c r="G86" s="39">
        <f ca="1">자료누락!G155</f>
        <v>0</v>
      </c>
      <c r="H86" s="39">
        <f ca="1">자료누락!H155</f>
        <v>0</v>
      </c>
      <c r="I86" s="39">
        <f ca="1">자료누락!I155</f>
        <v>0</v>
      </c>
      <c r="J86" s="39">
        <f ca="1">자료누락!J155</f>
        <v>0</v>
      </c>
      <c r="K86" s="39">
        <f ca="1">자료누락!K155</f>
        <v>0</v>
      </c>
      <c r="L86" s="39">
        <f ca="1">자료누락!L155</f>
        <v>0</v>
      </c>
      <c r="M86" s="117"/>
      <c r="N86" s="116"/>
      <c r="O86" s="39">
        <f ca="1">자료누락!C179</f>
        <v>0</v>
      </c>
      <c r="P86" s="39">
        <f ca="1">자료누락!D179</f>
        <v>0</v>
      </c>
      <c r="Q86" s="39">
        <f ca="1">자료누락!E179</f>
        <v>0</v>
      </c>
      <c r="R86" s="39">
        <f ca="1">자료누락!F179</f>
        <v>0</v>
      </c>
      <c r="S86" s="39">
        <f ca="1">자료누락!G179</f>
        <v>0</v>
      </c>
      <c r="T86" s="39">
        <f ca="1">자료누락!H179</f>
        <v>0</v>
      </c>
      <c r="U86" s="116">
        <f ca="1">자료누락!I179</f>
        <v>0</v>
      </c>
      <c r="V86" s="116">
        <f ca="1">자료누락!J179</f>
        <v>0</v>
      </c>
      <c r="W86" s="39">
        <f ca="1">자료누락!K179</f>
        <v>0</v>
      </c>
      <c r="X86" s="39">
        <f ca="1">자료누락!L179</f>
        <v>0</v>
      </c>
    </row>
    <row r="87" spans="2:24" ht="26.1" customHeight="1">
      <c r="B87" s="116"/>
      <c r="C87" s="39">
        <f ca="1">자료누락!C156</f>
        <v>0</v>
      </c>
      <c r="D87" s="39">
        <f ca="1">자료누락!D156</f>
        <v>0</v>
      </c>
      <c r="E87" s="39">
        <f ca="1">자료누락!E156</f>
        <v>0</v>
      </c>
      <c r="F87" s="39">
        <f ca="1">자료누락!F156</f>
        <v>0</v>
      </c>
      <c r="G87" s="39">
        <f ca="1">자료누락!G156</f>
        <v>0</v>
      </c>
      <c r="H87" s="39">
        <f ca="1">자료누락!H156</f>
        <v>0</v>
      </c>
      <c r="I87" s="39">
        <f ca="1">자료누락!I156</f>
        <v>0</v>
      </c>
      <c r="J87" s="39">
        <f ca="1">자료누락!J156</f>
        <v>0</v>
      </c>
      <c r="K87" s="39">
        <f ca="1">자료누락!K156</f>
        <v>0</v>
      </c>
      <c r="L87" s="39">
        <f ca="1">자료누락!L156</f>
        <v>0</v>
      </c>
      <c r="M87" s="117"/>
      <c r="N87" s="116"/>
      <c r="O87" s="39">
        <f ca="1">자료누락!C180</f>
        <v>0</v>
      </c>
      <c r="P87" s="39">
        <f ca="1">자료누락!D180</f>
        <v>0</v>
      </c>
      <c r="Q87" s="39">
        <f ca="1">자료누락!E180</f>
        <v>0</v>
      </c>
      <c r="R87" s="39">
        <f ca="1">자료누락!F180</f>
        <v>0</v>
      </c>
      <c r="S87" s="39">
        <f ca="1">자료누락!G180</f>
        <v>0</v>
      </c>
      <c r="T87" s="39">
        <f ca="1">자료누락!H180</f>
        <v>0</v>
      </c>
      <c r="U87" s="116">
        <f ca="1">자료누락!I180</f>
        <v>0</v>
      </c>
      <c r="V87" s="116">
        <f ca="1">자료누락!J180</f>
        <v>0</v>
      </c>
      <c r="W87" s="39">
        <f ca="1">자료누락!K180</f>
        <v>0</v>
      </c>
      <c r="X87" s="39">
        <f ca="1">자료누락!L180</f>
        <v>0</v>
      </c>
    </row>
    <row r="88" spans="2:24" ht="26.1" customHeight="1">
      <c r="B88" s="116"/>
      <c r="C88" s="39">
        <f ca="1">자료누락!C157</f>
        <v>0</v>
      </c>
      <c r="D88" s="39">
        <f ca="1">자료누락!D157</f>
        <v>0</v>
      </c>
      <c r="E88" s="39">
        <f ca="1">자료누락!E157</f>
        <v>0</v>
      </c>
      <c r="F88" s="39">
        <f ca="1">자료누락!F157</f>
        <v>0</v>
      </c>
      <c r="G88" s="39">
        <f ca="1">자료누락!G157</f>
        <v>0</v>
      </c>
      <c r="H88" s="39">
        <f ca="1">자료누락!H157</f>
        <v>0</v>
      </c>
      <c r="I88" s="39">
        <f ca="1">자료누락!I157</f>
        <v>0</v>
      </c>
      <c r="J88" s="39">
        <f ca="1">자료누락!J157</f>
        <v>0</v>
      </c>
      <c r="K88" s="39">
        <f ca="1">자료누락!K157</f>
        <v>0</v>
      </c>
      <c r="L88" s="39">
        <f ca="1">자료누락!L157</f>
        <v>0</v>
      </c>
      <c r="M88" s="117"/>
      <c r="N88" s="116"/>
      <c r="O88" s="39">
        <f ca="1">자료누락!C181</f>
        <v>0</v>
      </c>
      <c r="P88" s="39">
        <f ca="1">자료누락!D181</f>
        <v>0</v>
      </c>
      <c r="Q88" s="39">
        <f ca="1">자료누락!E181</f>
        <v>0</v>
      </c>
      <c r="R88" s="39">
        <f ca="1">자료누락!F181</f>
        <v>0</v>
      </c>
      <c r="S88" s="39">
        <f ca="1">자료누락!G181</f>
        <v>0</v>
      </c>
      <c r="T88" s="39">
        <f ca="1">자료누락!H181</f>
        <v>0</v>
      </c>
      <c r="U88" s="116">
        <f ca="1">자료누락!I181</f>
        <v>0</v>
      </c>
      <c r="V88" s="116">
        <f ca="1">자료누락!J181</f>
        <v>0</v>
      </c>
      <c r="W88" s="39">
        <f ca="1">자료누락!K181</f>
        <v>0</v>
      </c>
      <c r="X88" s="39">
        <f ca="1">자료누락!L181</f>
        <v>0</v>
      </c>
    </row>
    <row r="89" spans="2:24" ht="26.1" customHeight="1">
      <c r="B89" s="116"/>
      <c r="C89" s="39">
        <f ca="1">자료누락!C158</f>
        <v>0</v>
      </c>
      <c r="D89" s="39">
        <f ca="1">자료누락!D158</f>
        <v>0</v>
      </c>
      <c r="E89" s="39">
        <f ca="1">자료누락!E158</f>
        <v>0</v>
      </c>
      <c r="F89" s="39">
        <f ca="1">자료누락!F158</f>
        <v>0</v>
      </c>
      <c r="G89" s="39">
        <f ca="1">자료누락!G158</f>
        <v>0</v>
      </c>
      <c r="H89" s="39">
        <f ca="1">자료누락!H158</f>
        <v>0</v>
      </c>
      <c r="I89" s="39">
        <f ca="1">자료누락!I158</f>
        <v>0</v>
      </c>
      <c r="J89" s="39">
        <f ca="1">자료누락!J158</f>
        <v>0</v>
      </c>
      <c r="K89" s="39">
        <f ca="1">자료누락!K158</f>
        <v>0</v>
      </c>
      <c r="L89" s="39">
        <f ca="1">자료누락!L158</f>
        <v>0</v>
      </c>
      <c r="M89" s="117"/>
      <c r="N89" s="116"/>
      <c r="O89" s="39">
        <f ca="1">자료누락!C182</f>
        <v>0</v>
      </c>
      <c r="P89" s="39">
        <f ca="1">자료누락!D182</f>
        <v>0</v>
      </c>
      <c r="Q89" s="39">
        <f ca="1">자료누락!E182</f>
        <v>0</v>
      </c>
      <c r="R89" s="39">
        <f ca="1">자료누락!F182</f>
        <v>0</v>
      </c>
      <c r="S89" s="39">
        <f ca="1">자료누락!G182</f>
        <v>0</v>
      </c>
      <c r="T89" s="39">
        <f ca="1">자료누락!H182</f>
        <v>0</v>
      </c>
      <c r="U89" s="116">
        <f ca="1">자료누락!I182</f>
        <v>0</v>
      </c>
      <c r="V89" s="116">
        <f ca="1">자료누락!J182</f>
        <v>0</v>
      </c>
      <c r="W89" s="39">
        <f ca="1">자료누락!K182</f>
        <v>0</v>
      </c>
      <c r="X89" s="39">
        <f ca="1">자료누락!L182</f>
        <v>0</v>
      </c>
    </row>
    <row r="90" spans="2:24" ht="26.1" customHeight="1">
      <c r="B90" s="116"/>
      <c r="C90" s="39">
        <f ca="1">자료누락!C159</f>
        <v>0</v>
      </c>
      <c r="D90" s="39">
        <f ca="1">자료누락!D159</f>
        <v>0</v>
      </c>
      <c r="E90" s="39">
        <f ca="1">자료누락!E159</f>
        <v>0</v>
      </c>
      <c r="F90" s="39">
        <f ca="1">자료누락!F159</f>
        <v>0</v>
      </c>
      <c r="G90" s="39">
        <f ca="1">자료누락!G159</f>
        <v>0</v>
      </c>
      <c r="H90" s="39">
        <f ca="1">자료누락!H159</f>
        <v>0</v>
      </c>
      <c r="I90" s="39">
        <f ca="1">자료누락!I159</f>
        <v>0</v>
      </c>
      <c r="J90" s="39">
        <f ca="1">자료누락!J159</f>
        <v>0</v>
      </c>
      <c r="K90" s="39">
        <f ca="1">자료누락!K159</f>
        <v>0</v>
      </c>
      <c r="L90" s="39">
        <f ca="1">자료누락!L159</f>
        <v>0</v>
      </c>
      <c r="M90" s="117"/>
      <c r="N90" s="116"/>
      <c r="O90" s="39">
        <f ca="1">자료누락!C183</f>
        <v>0</v>
      </c>
      <c r="P90" s="39">
        <f ca="1">자료누락!D183</f>
        <v>0</v>
      </c>
      <c r="Q90" s="39">
        <f ca="1">자료누락!E183</f>
        <v>0</v>
      </c>
      <c r="R90" s="39">
        <f ca="1">자료누락!F183</f>
        <v>0</v>
      </c>
      <c r="S90" s="39">
        <f ca="1">자료누락!G183</f>
        <v>0</v>
      </c>
      <c r="T90" s="39">
        <f ca="1">자료누락!H183</f>
        <v>0</v>
      </c>
      <c r="U90" s="116">
        <f ca="1">자료누락!I183</f>
        <v>0</v>
      </c>
      <c r="V90" s="116">
        <f ca="1">자료누락!J183</f>
        <v>0</v>
      </c>
      <c r="W90" s="39">
        <f ca="1">자료누락!K183</f>
        <v>0</v>
      </c>
      <c r="X90" s="39">
        <f ca="1">자료누락!L183</f>
        <v>0</v>
      </c>
    </row>
    <row r="91" spans="2:24" ht="26.1" customHeight="1">
      <c r="B91" s="116"/>
      <c r="C91" s="39">
        <f ca="1">자료누락!C160</f>
        <v>0</v>
      </c>
      <c r="D91" s="39">
        <f ca="1">자료누락!D160</f>
        <v>0</v>
      </c>
      <c r="E91" s="39">
        <f ca="1">자료누락!E160</f>
        <v>0</v>
      </c>
      <c r="F91" s="39">
        <f ca="1">자료누락!F160</f>
        <v>0</v>
      </c>
      <c r="G91" s="39">
        <f ca="1">자료누락!G160</f>
        <v>0</v>
      </c>
      <c r="H91" s="39">
        <f ca="1">자료누락!H160</f>
        <v>0</v>
      </c>
      <c r="I91" s="39">
        <f ca="1">자료누락!I160</f>
        <v>0</v>
      </c>
      <c r="J91" s="39">
        <f ca="1">자료누락!J160</f>
        <v>0</v>
      </c>
      <c r="K91" s="39">
        <f ca="1">자료누락!K160</f>
        <v>0</v>
      </c>
      <c r="L91" s="39">
        <f ca="1">자료누락!L160</f>
        <v>0</v>
      </c>
      <c r="M91" s="117"/>
      <c r="N91" s="116"/>
      <c r="O91" s="39">
        <f ca="1">자료누락!C184</f>
        <v>0</v>
      </c>
      <c r="P91" s="39">
        <f ca="1">자료누락!D184</f>
        <v>0</v>
      </c>
      <c r="Q91" s="39">
        <f ca="1">자료누락!E184</f>
        <v>0</v>
      </c>
      <c r="R91" s="39">
        <f ca="1">자료누락!F184</f>
        <v>0</v>
      </c>
      <c r="S91" s="39">
        <f ca="1">자료누락!G184</f>
        <v>0</v>
      </c>
      <c r="T91" s="39">
        <f ca="1">자료누락!H184</f>
        <v>0</v>
      </c>
      <c r="U91" s="39">
        <f ca="1">자료누락!I184</f>
        <v>0</v>
      </c>
      <c r="V91" s="39">
        <f ca="1">자료누락!J184</f>
        <v>0</v>
      </c>
      <c r="W91" s="39">
        <f ca="1">자료누락!K184</f>
        <v>0</v>
      </c>
      <c r="X91" s="39">
        <f ca="1">자료누락!L184</f>
        <v>0</v>
      </c>
    </row>
    <row r="92" spans="2:24" ht="26.1" customHeight="1">
      <c r="B92" s="116"/>
      <c r="C92" s="39">
        <f ca="1">자료누락!C161</f>
        <v>0</v>
      </c>
      <c r="D92" s="39">
        <f ca="1">자료누락!D161</f>
        <v>0</v>
      </c>
      <c r="E92" s="39">
        <f ca="1">자료누락!E161</f>
        <v>0</v>
      </c>
      <c r="F92" s="39">
        <f ca="1">자료누락!F161</f>
        <v>0</v>
      </c>
      <c r="G92" s="39">
        <f ca="1">자료누락!G161</f>
        <v>0</v>
      </c>
      <c r="H92" s="39">
        <f ca="1">자료누락!H161</f>
        <v>0</v>
      </c>
      <c r="I92" s="116">
        <f ca="1">자료누락!I161</f>
        <v>0</v>
      </c>
      <c r="J92" s="116">
        <f ca="1">자료누락!J161</f>
        <v>0</v>
      </c>
      <c r="K92" s="39">
        <f ca="1">자료누락!K161</f>
        <v>0</v>
      </c>
      <c r="L92" s="202">
        <f ca="1">자료누락!L161</f>
        <v>0</v>
      </c>
      <c r="M92" s="117"/>
      <c r="N92" s="116"/>
      <c r="O92" s="39">
        <f ca="1">자료누락!C185</f>
        <v>0</v>
      </c>
      <c r="P92" s="39">
        <f ca="1">자료누락!D185</f>
        <v>0</v>
      </c>
      <c r="Q92" s="39">
        <f ca="1">자료누락!E185</f>
        <v>0</v>
      </c>
      <c r="R92" s="39">
        <f ca="1">자료누락!F185</f>
        <v>0</v>
      </c>
      <c r="S92" s="39">
        <f ca="1">자료누락!G185</f>
        <v>0</v>
      </c>
      <c r="T92" s="39">
        <f ca="1">자료누락!H185</f>
        <v>0</v>
      </c>
      <c r="U92" s="39">
        <f ca="1">자료누락!I185</f>
        <v>0</v>
      </c>
      <c r="V92" s="39">
        <f ca="1">자료누락!J185</f>
        <v>0</v>
      </c>
      <c r="W92" s="39">
        <f ca="1">자료누락!K185</f>
        <v>0</v>
      </c>
      <c r="X92" s="39">
        <f ca="1">자료누락!L185</f>
        <v>0</v>
      </c>
    </row>
    <row r="93" spans="2:24" ht="26.1" customHeight="1">
      <c r="B93" s="116"/>
      <c r="C93" s="39">
        <f ca="1">자료누락!C162</f>
        <v>0</v>
      </c>
      <c r="D93" s="39">
        <f ca="1">자료누락!D162</f>
        <v>0</v>
      </c>
      <c r="E93" s="39">
        <f ca="1">자료누락!E162</f>
        <v>0</v>
      </c>
      <c r="F93" s="39">
        <f ca="1">자료누락!F162</f>
        <v>0</v>
      </c>
      <c r="G93" s="39">
        <f ca="1">자료누락!G162</f>
        <v>0</v>
      </c>
      <c r="H93" s="39">
        <f ca="1">자료누락!H162</f>
        <v>0</v>
      </c>
      <c r="I93" s="39">
        <f ca="1">자료누락!I162</f>
        <v>0</v>
      </c>
      <c r="J93" s="39">
        <f ca="1">자료누락!J162</f>
        <v>0</v>
      </c>
      <c r="K93" s="39">
        <f ca="1">자료누락!K162</f>
        <v>0</v>
      </c>
      <c r="L93" s="39">
        <f ca="1">자료누락!L162</f>
        <v>0</v>
      </c>
      <c r="M93" s="117"/>
      <c r="N93" s="116"/>
      <c r="O93" s="39">
        <f ca="1">자료누락!C186</f>
        <v>0</v>
      </c>
      <c r="P93" s="39">
        <f ca="1">자료누락!D186</f>
        <v>0</v>
      </c>
      <c r="Q93" s="39">
        <f ca="1">자료누락!E186</f>
        <v>0</v>
      </c>
      <c r="R93" s="39">
        <f ca="1">자료누락!F186</f>
        <v>0</v>
      </c>
      <c r="S93" s="39">
        <f ca="1">자료누락!G186</f>
        <v>0</v>
      </c>
      <c r="T93" s="39">
        <f ca="1">자료누락!H186</f>
        <v>0</v>
      </c>
      <c r="U93" s="39">
        <f ca="1">자료누락!I186</f>
        <v>0</v>
      </c>
      <c r="V93" s="39">
        <f ca="1">자료누락!J186</f>
        <v>0</v>
      </c>
      <c r="W93" s="39">
        <f ca="1">자료누락!K186</f>
        <v>0</v>
      </c>
      <c r="X93" s="39">
        <f ca="1">자료누락!L186</f>
        <v>0</v>
      </c>
    </row>
    <row r="94" spans="2:24" ht="26.1" customHeight="1">
      <c r="B94" s="116"/>
      <c r="C94" s="39">
        <f ca="1">자료누락!C163</f>
        <v>0</v>
      </c>
      <c r="D94" s="39">
        <f ca="1">자료누락!D163</f>
        <v>0</v>
      </c>
      <c r="E94" s="39">
        <f ca="1">자료누락!E163</f>
        <v>0</v>
      </c>
      <c r="F94" s="39">
        <f ca="1">자료누락!F163</f>
        <v>0</v>
      </c>
      <c r="G94" s="39">
        <f ca="1">자료누락!G163</f>
        <v>0</v>
      </c>
      <c r="H94" s="39">
        <f ca="1">자료누락!H163</f>
        <v>0</v>
      </c>
      <c r="I94" s="116">
        <f ca="1">자료누락!I163</f>
        <v>0</v>
      </c>
      <c r="J94" s="116">
        <f ca="1">자료누락!J163</f>
        <v>0</v>
      </c>
      <c r="K94" s="39">
        <f ca="1">자료누락!K163</f>
        <v>0</v>
      </c>
      <c r="L94" s="202">
        <f ca="1">자료누락!L163</f>
        <v>0</v>
      </c>
      <c r="M94" s="117"/>
      <c r="N94" s="116"/>
      <c r="O94" s="39">
        <f ca="1">자료누락!C187</f>
        <v>0</v>
      </c>
      <c r="P94" s="39">
        <f ca="1">자료누락!D187</f>
        <v>0</v>
      </c>
      <c r="Q94" s="39">
        <f ca="1">자료누락!E187</f>
        <v>0</v>
      </c>
      <c r="R94" s="39">
        <f ca="1">자료누락!F187</f>
        <v>0</v>
      </c>
      <c r="S94" s="39">
        <f ca="1">자료누락!G187</f>
        <v>0</v>
      </c>
      <c r="T94" s="39">
        <f ca="1">자료누락!H187</f>
        <v>0</v>
      </c>
      <c r="U94" s="116">
        <f ca="1">자료누락!I187</f>
        <v>0</v>
      </c>
      <c r="V94" s="116">
        <f ca="1">자료누락!J187</f>
        <v>0</v>
      </c>
      <c r="W94" s="39">
        <f ca="1">자료누락!K187</f>
        <v>0</v>
      </c>
      <c r="X94" s="39">
        <f ca="1">자료누락!L187</f>
        <v>0</v>
      </c>
    </row>
    <row r="95" spans="2:24" ht="26.1" customHeight="1">
      <c r="B95" s="116"/>
      <c r="C95" s="39">
        <f ca="1">자료누락!C164</f>
        <v>0</v>
      </c>
      <c r="D95" s="39">
        <f ca="1">자료누락!D164</f>
        <v>0</v>
      </c>
      <c r="E95" s="39">
        <f ca="1">자료누락!E164</f>
        <v>0</v>
      </c>
      <c r="F95" s="39">
        <f ca="1">자료누락!F164</f>
        <v>0</v>
      </c>
      <c r="G95" s="39">
        <f ca="1">자료누락!G164</f>
        <v>0</v>
      </c>
      <c r="H95" s="39">
        <f ca="1">자료누락!H164</f>
        <v>0</v>
      </c>
      <c r="I95" s="116">
        <f ca="1">자료누락!I164</f>
        <v>0</v>
      </c>
      <c r="J95" s="116">
        <f ca="1">자료누락!J164</f>
        <v>0</v>
      </c>
      <c r="K95" s="39">
        <f ca="1">자료누락!K164</f>
        <v>0</v>
      </c>
      <c r="L95" s="39">
        <f ca="1">자료누락!L164</f>
        <v>0</v>
      </c>
      <c r="M95" s="117"/>
      <c r="N95" s="116"/>
      <c r="O95" s="39">
        <f ca="1">자료누락!C188</f>
        <v>0</v>
      </c>
      <c r="P95" s="39">
        <f ca="1">자료누락!D188</f>
        <v>0</v>
      </c>
      <c r="Q95" s="39">
        <f ca="1">자료누락!E188</f>
        <v>0</v>
      </c>
      <c r="R95" s="39">
        <f ca="1">자료누락!F188</f>
        <v>0</v>
      </c>
      <c r="S95" s="39">
        <f ca="1">자료누락!G188</f>
        <v>0</v>
      </c>
      <c r="T95" s="39">
        <f ca="1">자료누락!H188</f>
        <v>0</v>
      </c>
      <c r="U95" s="116">
        <f ca="1">자료누락!I188</f>
        <v>0</v>
      </c>
      <c r="V95" s="116">
        <f ca="1">자료누락!J188</f>
        <v>0</v>
      </c>
      <c r="W95" s="39">
        <f ca="1">자료누락!K188</f>
        <v>0</v>
      </c>
      <c r="X95" s="39">
        <f ca="1">자료누락!L188</f>
        <v>0</v>
      </c>
    </row>
    <row r="96" spans="2:24" ht="26.1" customHeight="1">
      <c r="B96" s="116"/>
      <c r="C96" s="39">
        <f ca="1">자료누락!C165</f>
        <v>0</v>
      </c>
      <c r="D96" s="39">
        <f ca="1">자료누락!D165</f>
        <v>0</v>
      </c>
      <c r="E96" s="39">
        <f ca="1">자료누락!E165</f>
        <v>0</v>
      </c>
      <c r="F96" s="39">
        <f ca="1">자료누락!F165</f>
        <v>0</v>
      </c>
      <c r="G96" s="39">
        <f ca="1">자료누락!G165</f>
        <v>0</v>
      </c>
      <c r="H96" s="39">
        <f ca="1">자료누락!H165</f>
        <v>0</v>
      </c>
      <c r="I96" s="116">
        <f ca="1">자료누락!I165</f>
        <v>0</v>
      </c>
      <c r="J96" s="116">
        <f ca="1">자료누락!J165</f>
        <v>0</v>
      </c>
      <c r="K96" s="39">
        <f ca="1">자료누락!K165</f>
        <v>0</v>
      </c>
      <c r="L96" s="202">
        <f ca="1">자료누락!L165</f>
        <v>0</v>
      </c>
      <c r="M96" s="117"/>
      <c r="N96" s="116"/>
      <c r="O96" s="39">
        <f ca="1">자료누락!C189</f>
        <v>0</v>
      </c>
      <c r="P96" s="39">
        <f ca="1">자료누락!D189</f>
        <v>0</v>
      </c>
      <c r="Q96" s="39">
        <f ca="1">자료누락!E189</f>
        <v>0</v>
      </c>
      <c r="R96" s="39">
        <f ca="1">자료누락!F189</f>
        <v>0</v>
      </c>
      <c r="S96" s="39">
        <f ca="1">자료누락!G189</f>
        <v>0</v>
      </c>
      <c r="T96" s="39">
        <f ca="1">자료누락!H189</f>
        <v>0</v>
      </c>
      <c r="U96" s="116">
        <f ca="1">자료누락!I189</f>
        <v>0</v>
      </c>
      <c r="V96" s="116">
        <f ca="1">자료누락!J189</f>
        <v>0</v>
      </c>
      <c r="W96" s="39">
        <f ca="1">자료누락!K189</f>
        <v>0</v>
      </c>
      <c r="X96" s="39">
        <f ca="1">자료누락!L189</f>
        <v>0</v>
      </c>
    </row>
    <row r="97" spans="2:24" ht="26.1" customHeight="1">
      <c r="B97" s="116"/>
      <c r="C97" s="39">
        <f ca="1">자료누락!C166</f>
        <v>0</v>
      </c>
      <c r="D97" s="39">
        <f ca="1">자료누락!D166</f>
        <v>0</v>
      </c>
      <c r="E97" s="39">
        <f ca="1">자료누락!E166</f>
        <v>0</v>
      </c>
      <c r="F97" s="39">
        <f ca="1">자료누락!F166</f>
        <v>0</v>
      </c>
      <c r="G97" s="39">
        <f ca="1">자료누락!G166</f>
        <v>0</v>
      </c>
      <c r="H97" s="39">
        <f ca="1">자료누락!H166</f>
        <v>0</v>
      </c>
      <c r="I97" s="116">
        <f ca="1">자료누락!I166</f>
        <v>0</v>
      </c>
      <c r="J97" s="116">
        <f ca="1">자료누락!J166</f>
        <v>0</v>
      </c>
      <c r="K97" s="39">
        <f ca="1">자료누락!K166</f>
        <v>0</v>
      </c>
      <c r="L97" s="39">
        <f ca="1">자료누락!L166</f>
        <v>0</v>
      </c>
      <c r="M97" s="117"/>
      <c r="N97" s="116"/>
      <c r="O97" s="28">
        <f ca="1">자료누락!C190</f>
        <v>0</v>
      </c>
      <c r="P97" s="39">
        <f ca="1">자료누락!D190</f>
        <v>0</v>
      </c>
      <c r="Q97" s="39">
        <f ca="1">자료누락!E190</f>
        <v>0</v>
      </c>
      <c r="R97" s="39">
        <f ca="1">자료누락!F190</f>
        <v>0</v>
      </c>
      <c r="S97" s="28">
        <f ca="1">자료누락!G190</f>
        <v>0</v>
      </c>
      <c r="T97" s="39">
        <f ca="1">자료누락!H190</f>
        <v>0</v>
      </c>
      <c r="U97" s="116">
        <f ca="1">자료누락!I190</f>
        <v>0</v>
      </c>
      <c r="V97" s="116">
        <f ca="1">자료누락!J190</f>
        <v>0</v>
      </c>
      <c r="W97" s="39">
        <f ca="1">자료누락!K190</f>
        <v>0</v>
      </c>
      <c r="X97" s="39">
        <f ca="1">자료누락!L190</f>
        <v>0</v>
      </c>
    </row>
    <row r="98" spans="2:24" ht="26.1" customHeight="1">
      <c r="B98" s="116"/>
      <c r="C98" s="39">
        <f ca="1">자료누락!C167</f>
        <v>0</v>
      </c>
      <c r="D98" s="39">
        <f ca="1">자료누락!D167</f>
        <v>0</v>
      </c>
      <c r="E98" s="39">
        <f ca="1">자료누락!E167</f>
        <v>0</v>
      </c>
      <c r="F98" s="39">
        <f ca="1">자료누락!F167</f>
        <v>0</v>
      </c>
      <c r="G98" s="39">
        <f ca="1">자료누락!G167</f>
        <v>0</v>
      </c>
      <c r="H98" s="39">
        <f ca="1">자료누락!H167</f>
        <v>0</v>
      </c>
      <c r="I98" s="116">
        <f ca="1">자료누락!I167</f>
        <v>0</v>
      </c>
      <c r="J98" s="116">
        <f ca="1">자료누락!J167</f>
        <v>0</v>
      </c>
      <c r="K98" s="39">
        <f ca="1">자료누락!K167</f>
        <v>0</v>
      </c>
      <c r="L98" s="202">
        <f ca="1">자료누락!L167</f>
        <v>0</v>
      </c>
      <c r="M98" s="117"/>
      <c r="N98" s="116"/>
      <c r="O98" s="39">
        <f ca="1">자료누락!C191</f>
        <v>0</v>
      </c>
      <c r="P98" s="39">
        <f ca="1">자료누락!D191</f>
        <v>0</v>
      </c>
      <c r="Q98" s="39">
        <f ca="1">자료누락!E191</f>
        <v>0</v>
      </c>
      <c r="R98" s="39">
        <f ca="1">자료누락!F191</f>
        <v>0</v>
      </c>
      <c r="S98" s="39">
        <f ca="1">자료누락!G191</f>
        <v>0</v>
      </c>
      <c r="T98" s="39">
        <f ca="1">자료누락!H191</f>
        <v>0</v>
      </c>
      <c r="U98" s="116">
        <f ca="1">자료누락!I191</f>
        <v>0</v>
      </c>
      <c r="V98" s="116">
        <f ca="1">자료누락!J191</f>
        <v>0</v>
      </c>
      <c r="W98" s="39">
        <f ca="1">자료누락!K191</f>
        <v>0</v>
      </c>
      <c r="X98" s="39">
        <f ca="1">자료누락!L191</f>
        <v>0</v>
      </c>
    </row>
    <row r="99" spans="2:24" ht="26.1" customHeight="1">
      <c r="B99" s="116"/>
      <c r="C99" s="28">
        <f ca="1">자료누락!C192</f>
        <v>0</v>
      </c>
      <c r="D99" s="39">
        <f ca="1">자료누락!D192</f>
        <v>0</v>
      </c>
      <c r="E99" s="39">
        <f ca="1">자료누락!E192</f>
        <v>0</v>
      </c>
      <c r="F99" s="39">
        <f ca="1">자료누락!F192</f>
        <v>0</v>
      </c>
      <c r="G99" s="39">
        <f ca="1">자료누락!G192</f>
        <v>0</v>
      </c>
      <c r="H99" s="39">
        <f ca="1">자료누락!H192</f>
        <v>0</v>
      </c>
      <c r="I99" s="116">
        <f ca="1">자료누락!I192</f>
        <v>0</v>
      </c>
      <c r="J99" s="116">
        <f ca="1">자료누락!J192</f>
        <v>0</v>
      </c>
      <c r="K99" s="39">
        <f ca="1">자료누락!K192</f>
        <v>0</v>
      </c>
      <c r="L99" s="202">
        <f ca="1">자료누락!L192</f>
        <v>0</v>
      </c>
      <c r="M99" s="117"/>
      <c r="N99" s="116"/>
      <c r="O99" s="28">
        <f ca="1">자료누락!C216</f>
        <v>0</v>
      </c>
      <c r="P99" s="39">
        <f ca="1">자료누락!D216</f>
        <v>0</v>
      </c>
      <c r="Q99" s="39">
        <f ca="1">자료누락!E216</f>
        <v>0</v>
      </c>
      <c r="R99" s="39">
        <f ca="1">자료누락!F216</f>
        <v>0</v>
      </c>
      <c r="S99" s="39">
        <f ca="1">자료누락!G216</f>
        <v>0</v>
      </c>
      <c r="T99" s="39">
        <f ca="1">자료누락!H216</f>
        <v>0</v>
      </c>
      <c r="U99" s="39">
        <f ca="1">자료누락!I216</f>
        <v>0</v>
      </c>
      <c r="V99" s="39">
        <f ca="1">자료누락!J216</f>
        <v>0</v>
      </c>
      <c r="W99" s="39">
        <f ca="1">자료누락!K216</f>
        <v>0</v>
      </c>
      <c r="X99" s="39">
        <f ca="1">자료누락!L216</f>
        <v>0</v>
      </c>
    </row>
    <row r="100" spans="2:24" ht="26.1" customHeight="1">
      <c r="B100" s="116"/>
      <c r="C100" s="28">
        <f ca="1">자료누락!C193</f>
        <v>0</v>
      </c>
      <c r="D100" s="39">
        <f ca="1">자료누락!D193</f>
        <v>0</v>
      </c>
      <c r="E100" s="39">
        <f ca="1">자료누락!E193</f>
        <v>0</v>
      </c>
      <c r="F100" s="39">
        <f ca="1">자료누락!F193</f>
        <v>0</v>
      </c>
      <c r="G100" s="28">
        <f ca="1">자료누락!G193</f>
        <v>0</v>
      </c>
      <c r="H100" s="39">
        <f ca="1">자료누락!H193</f>
        <v>0</v>
      </c>
      <c r="I100" s="116">
        <f ca="1">자료누락!I193</f>
        <v>0</v>
      </c>
      <c r="J100" s="116">
        <f ca="1">자료누락!J193</f>
        <v>0</v>
      </c>
      <c r="K100" s="39">
        <f ca="1">자료누락!K193</f>
        <v>0</v>
      </c>
      <c r="L100" s="39">
        <f ca="1">자료누락!L193</f>
        <v>0</v>
      </c>
      <c r="M100" s="117"/>
      <c r="N100" s="116"/>
      <c r="O100" s="28">
        <f ca="1">자료누락!C217</f>
        <v>0</v>
      </c>
      <c r="P100" s="39">
        <f ca="1">자료누락!D217</f>
        <v>0</v>
      </c>
      <c r="Q100" s="39">
        <f ca="1">자료누락!E217</f>
        <v>0</v>
      </c>
      <c r="R100" s="39">
        <f ca="1">자료누락!F217</f>
        <v>0</v>
      </c>
      <c r="S100" s="39">
        <f ca="1">자료누락!G217</f>
        <v>0</v>
      </c>
      <c r="T100" s="39">
        <f ca="1">자료누락!H217</f>
        <v>0</v>
      </c>
      <c r="U100" s="116">
        <f ca="1">자료누락!I217</f>
        <v>0</v>
      </c>
      <c r="V100" s="39">
        <f ca="1">자료누락!J217</f>
        <v>0</v>
      </c>
      <c r="W100" s="39">
        <f ca="1">자료누락!K217</f>
        <v>0</v>
      </c>
      <c r="X100" s="39">
        <f ca="1">자료누락!L217</f>
        <v>0</v>
      </c>
    </row>
    <row r="101" spans="2:24" ht="26.1" customHeight="1">
      <c r="B101" s="116"/>
      <c r="C101" s="28">
        <f ca="1">자료누락!C194</f>
        <v>0</v>
      </c>
      <c r="D101" s="39">
        <f ca="1">자료누락!D194</f>
        <v>0</v>
      </c>
      <c r="E101" s="39">
        <f ca="1">자료누락!E194</f>
        <v>0</v>
      </c>
      <c r="F101" s="39">
        <f ca="1">자료누락!F194</f>
        <v>0</v>
      </c>
      <c r="G101" s="28">
        <f ca="1">자료누락!G194</f>
        <v>0</v>
      </c>
      <c r="H101" s="39">
        <f ca="1">자료누락!H194</f>
        <v>0</v>
      </c>
      <c r="I101" s="116">
        <f ca="1">자료누락!I194</f>
        <v>0</v>
      </c>
      <c r="J101" s="116">
        <f ca="1">자료누락!J194</f>
        <v>0</v>
      </c>
      <c r="K101" s="39">
        <f ca="1">자료누락!K194</f>
        <v>0</v>
      </c>
      <c r="L101" s="39">
        <f ca="1">자료누락!L194</f>
        <v>0</v>
      </c>
      <c r="M101" s="117"/>
      <c r="N101" s="199"/>
      <c r="O101" s="209">
        <f ca="1">자료누락!C218</f>
        <v>0</v>
      </c>
      <c r="P101" s="199">
        <f ca="1">자료누락!D218</f>
        <v>0</v>
      </c>
      <c r="Q101" s="199">
        <f ca="1">자료누락!E218</f>
        <v>0</v>
      </c>
      <c r="R101" s="199">
        <f ca="1">자료누락!F218</f>
        <v>0</v>
      </c>
      <c r="S101" s="200">
        <f ca="1">자료누락!G218</f>
        <v>0</v>
      </c>
      <c r="T101" s="199">
        <f ca="1">자료누락!H218</f>
        <v>0</v>
      </c>
      <c r="U101" s="204">
        <f ca="1">자료누락!I218</f>
        <v>0</v>
      </c>
      <c r="V101" s="204">
        <f ca="1">자료누락!J218</f>
        <v>0</v>
      </c>
      <c r="W101" s="199">
        <f ca="1">자료누락!K218</f>
        <v>0</v>
      </c>
      <c r="X101" s="199">
        <f ca="1">자료누락!L218</f>
        <v>0</v>
      </c>
    </row>
    <row r="102" spans="2:24" ht="26.1" customHeight="1">
      <c r="B102" s="116"/>
      <c r="C102" s="28">
        <f ca="1">자료누락!C195</f>
        <v>0</v>
      </c>
      <c r="D102" s="39">
        <f ca="1">자료누락!D195</f>
        <v>0</v>
      </c>
      <c r="E102" s="39">
        <f ca="1">자료누락!E195</f>
        <v>0</v>
      </c>
      <c r="F102" s="39">
        <f ca="1">자료누락!F195</f>
        <v>0</v>
      </c>
      <c r="G102" s="28">
        <f ca="1">자료누락!G195</f>
        <v>0</v>
      </c>
      <c r="H102" s="39">
        <f ca="1">자료누락!H195</f>
        <v>0</v>
      </c>
      <c r="I102" s="116">
        <f ca="1">자료누락!I195</f>
        <v>0</v>
      </c>
      <c r="J102" s="116">
        <f ca="1">자료누락!J195</f>
        <v>0</v>
      </c>
      <c r="K102" s="39">
        <f ca="1">자료누락!K195</f>
        <v>0</v>
      </c>
      <c r="L102" s="39">
        <f ca="1">자료누락!L195</f>
        <v>0</v>
      </c>
      <c r="M102" s="117"/>
      <c r="N102" s="199"/>
      <c r="O102" s="209">
        <f ca="1">자료누락!C219</f>
        <v>0</v>
      </c>
      <c r="P102" s="199">
        <f ca="1">자료누락!D219</f>
        <v>0</v>
      </c>
      <c r="Q102" s="199">
        <f ca="1">자료누락!E219</f>
        <v>0</v>
      </c>
      <c r="R102" s="199">
        <f ca="1">자료누락!F219</f>
        <v>0</v>
      </c>
      <c r="S102" s="200">
        <f ca="1">자료누락!G219</f>
        <v>0</v>
      </c>
      <c r="T102" s="199">
        <f ca="1">자료누락!H219</f>
        <v>0</v>
      </c>
      <c r="U102" s="204">
        <f ca="1">자료누락!I219</f>
        <v>0</v>
      </c>
      <c r="V102" s="204">
        <f ca="1">자료누락!J219</f>
        <v>0</v>
      </c>
      <c r="W102" s="199">
        <f ca="1">자료누락!K219</f>
        <v>0</v>
      </c>
      <c r="X102" s="199">
        <f ca="1">자료누락!L219</f>
        <v>0</v>
      </c>
    </row>
    <row r="103" spans="2:24" ht="26.1" customHeight="1">
      <c r="B103" s="116"/>
      <c r="C103" s="28">
        <f ca="1">자료누락!C196</f>
        <v>0</v>
      </c>
      <c r="D103" s="39">
        <f ca="1">자료누락!D196</f>
        <v>0</v>
      </c>
      <c r="E103" s="39">
        <f ca="1">자료누락!E196</f>
        <v>0</v>
      </c>
      <c r="F103" s="39">
        <f ca="1">자료누락!F196</f>
        <v>0</v>
      </c>
      <c r="G103" s="28">
        <f ca="1">자료누락!G196</f>
        <v>0</v>
      </c>
      <c r="H103" s="39">
        <f ca="1">자료누락!H196</f>
        <v>0</v>
      </c>
      <c r="I103" s="39">
        <f ca="1">자료누락!I196</f>
        <v>0</v>
      </c>
      <c r="J103" s="39">
        <f ca="1">자료누락!J196</f>
        <v>0</v>
      </c>
      <c r="K103" s="39">
        <f ca="1">자료누락!K196</f>
        <v>0</v>
      </c>
      <c r="L103" s="39">
        <f ca="1">자료누락!L196</f>
        <v>0</v>
      </c>
      <c r="M103" s="117"/>
      <c r="N103" s="199"/>
      <c r="O103" s="209">
        <f ca="1">자료누락!C220</f>
        <v>0</v>
      </c>
      <c r="P103" s="199">
        <f ca="1">자료누락!D220</f>
        <v>0</v>
      </c>
      <c r="Q103" s="199">
        <f ca="1">자료누락!E220</f>
        <v>0</v>
      </c>
      <c r="R103" s="199">
        <f ca="1">자료누락!F220</f>
        <v>0</v>
      </c>
      <c r="S103" s="200">
        <f ca="1">자료누락!G220</f>
        <v>0</v>
      </c>
      <c r="T103" s="199">
        <f ca="1">자료누락!H220</f>
        <v>0</v>
      </c>
      <c r="U103" s="204">
        <f ca="1">자료누락!I220</f>
        <v>0</v>
      </c>
      <c r="V103" s="204">
        <f ca="1">자료누락!J220</f>
        <v>0</v>
      </c>
      <c r="W103" s="199">
        <f ca="1">자료누락!K220</f>
        <v>0</v>
      </c>
      <c r="X103" s="199">
        <f ca="1">자료누락!L220</f>
        <v>0</v>
      </c>
    </row>
    <row r="104" spans="2:24" ht="26.1" customHeight="1">
      <c r="B104" s="116"/>
      <c r="C104" s="28">
        <f ca="1">자료누락!C197</f>
        <v>0</v>
      </c>
      <c r="D104" s="39">
        <f ca="1">자료누락!D197</f>
        <v>0</v>
      </c>
      <c r="E104" s="39">
        <f ca="1">자료누락!E197</f>
        <v>0</v>
      </c>
      <c r="F104" s="39">
        <f ca="1">자료누락!F197</f>
        <v>0</v>
      </c>
      <c r="G104" s="28">
        <f ca="1">자료누락!G197</f>
        <v>0</v>
      </c>
      <c r="H104" s="39">
        <f ca="1">자료누락!H197</f>
        <v>0</v>
      </c>
      <c r="I104" s="39">
        <f ca="1">자료누락!I197</f>
        <v>0</v>
      </c>
      <c r="J104" s="39">
        <f ca="1">자료누락!J197</f>
        <v>0</v>
      </c>
      <c r="K104" s="39">
        <f ca="1">자료누락!K197</f>
        <v>0</v>
      </c>
      <c r="L104" s="39">
        <f ca="1">자료누락!L197</f>
        <v>0</v>
      </c>
      <c r="M104" s="117"/>
      <c r="N104" s="199"/>
      <c r="O104" s="209">
        <f ca="1">자료누락!C221</f>
        <v>0</v>
      </c>
      <c r="P104" s="199">
        <f ca="1">자료누락!D221</f>
        <v>0</v>
      </c>
      <c r="Q104" s="199">
        <f ca="1">자료누락!E221</f>
        <v>0</v>
      </c>
      <c r="R104" s="199">
        <f ca="1">자료누락!F221</f>
        <v>0</v>
      </c>
      <c r="S104" s="200">
        <f ca="1">자료누락!G221</f>
        <v>0</v>
      </c>
      <c r="T104" s="199">
        <f ca="1">자료누락!H221</f>
        <v>0</v>
      </c>
      <c r="U104" s="204">
        <f ca="1">자료누락!I221</f>
        <v>0</v>
      </c>
      <c r="V104" s="204">
        <f ca="1">자료누락!J221</f>
        <v>0</v>
      </c>
      <c r="W104" s="199">
        <f ca="1">자료누락!K221</f>
        <v>0</v>
      </c>
      <c r="X104" s="199">
        <f ca="1">자료누락!L221</f>
        <v>0</v>
      </c>
    </row>
    <row r="105" spans="2:24" ht="26.1" customHeight="1">
      <c r="B105" s="116"/>
      <c r="C105" s="39">
        <f ca="1">자료누락!C198</f>
        <v>0</v>
      </c>
      <c r="D105" s="39">
        <f ca="1">자료누락!D198</f>
        <v>0</v>
      </c>
      <c r="E105" s="39">
        <f ca="1">자료누락!E198</f>
        <v>0</v>
      </c>
      <c r="F105" s="39">
        <f ca="1">자료누락!F198</f>
        <v>0</v>
      </c>
      <c r="G105" s="39">
        <f ca="1">자료누락!G198</f>
        <v>0</v>
      </c>
      <c r="H105" s="39">
        <f ca="1">자료누락!H198</f>
        <v>0</v>
      </c>
      <c r="I105" s="116">
        <f ca="1">자료누락!I198</f>
        <v>0</v>
      </c>
      <c r="J105" s="116">
        <f ca="1">자료누락!J198</f>
        <v>0</v>
      </c>
      <c r="K105" s="39">
        <f ca="1">자료누락!K198</f>
        <v>0</v>
      </c>
      <c r="L105" s="39">
        <f ca="1">자료누락!L198</f>
        <v>0</v>
      </c>
      <c r="M105" s="117"/>
      <c r="N105" s="199"/>
      <c r="O105" s="209">
        <f ca="1">자료누락!C222</f>
        <v>0</v>
      </c>
      <c r="P105" s="199">
        <f ca="1">자료누락!D222</f>
        <v>0</v>
      </c>
      <c r="Q105" s="199">
        <f ca="1">자료누락!E222</f>
        <v>0</v>
      </c>
      <c r="R105" s="199">
        <f ca="1">자료누락!F222</f>
        <v>0</v>
      </c>
      <c r="S105" s="200">
        <f ca="1">자료누락!G222</f>
        <v>0</v>
      </c>
      <c r="T105" s="199">
        <f ca="1">자료누락!H222</f>
        <v>0</v>
      </c>
      <c r="U105" s="204">
        <f ca="1">자료누락!I222</f>
        <v>0</v>
      </c>
      <c r="V105" s="204">
        <f ca="1">자료누락!J222</f>
        <v>0</v>
      </c>
      <c r="W105" s="199">
        <f ca="1">자료누락!K222</f>
        <v>0</v>
      </c>
      <c r="X105" s="199">
        <f ca="1">자료누락!L222</f>
        <v>0</v>
      </c>
    </row>
    <row r="106" spans="2:24" ht="26.1" customHeight="1">
      <c r="B106" s="116"/>
      <c r="C106" s="28">
        <f ca="1">자료누락!C199</f>
        <v>0</v>
      </c>
      <c r="D106" s="39">
        <f ca="1">자료누락!D199</f>
        <v>0</v>
      </c>
      <c r="E106" s="39">
        <f ca="1">자료누락!E199</f>
        <v>0</v>
      </c>
      <c r="F106" s="39">
        <f ca="1">자료누락!F199</f>
        <v>0</v>
      </c>
      <c r="G106" s="28">
        <f ca="1">자료누락!G199</f>
        <v>0</v>
      </c>
      <c r="H106" s="39">
        <f ca="1">자료누락!H199</f>
        <v>0</v>
      </c>
      <c r="I106" s="116">
        <f ca="1">자료누락!I199</f>
        <v>0</v>
      </c>
      <c r="J106" s="116">
        <f ca="1">자료누락!J199</f>
        <v>0</v>
      </c>
      <c r="K106" s="39">
        <f ca="1">자료누락!K199</f>
        <v>0</v>
      </c>
      <c r="L106" s="39">
        <f ca="1">자료누락!L199</f>
        <v>0</v>
      </c>
      <c r="M106" s="117"/>
      <c r="N106" s="199"/>
      <c r="O106" s="209">
        <f ca="1">자료누락!C223</f>
        <v>0</v>
      </c>
      <c r="P106" s="199">
        <f ca="1">자료누락!D223</f>
        <v>0</v>
      </c>
      <c r="Q106" s="199">
        <f ca="1">자료누락!E223</f>
        <v>0</v>
      </c>
      <c r="R106" s="199">
        <f ca="1">자료누락!F223</f>
        <v>0</v>
      </c>
      <c r="S106" s="200">
        <f ca="1">자료누락!G223</f>
        <v>0</v>
      </c>
      <c r="T106" s="199">
        <f ca="1">자료누락!H223</f>
        <v>0</v>
      </c>
      <c r="U106" s="204">
        <f ca="1">자료누락!I223</f>
        <v>0</v>
      </c>
      <c r="V106" s="204">
        <f ca="1">자료누락!J223</f>
        <v>0</v>
      </c>
      <c r="W106" s="199">
        <f ca="1">자료누락!K223</f>
        <v>0</v>
      </c>
      <c r="X106" s="199">
        <f ca="1">자료누락!L223</f>
        <v>0</v>
      </c>
    </row>
    <row r="107" spans="2:24" ht="26.1" customHeight="1">
      <c r="B107" s="116"/>
      <c r="C107" s="39">
        <f ca="1">자료누락!C200</f>
        <v>0</v>
      </c>
      <c r="D107" s="39">
        <f ca="1">자료누락!D200</f>
        <v>0</v>
      </c>
      <c r="E107" s="39">
        <f ca="1">자료누락!E200</f>
        <v>0</v>
      </c>
      <c r="F107" s="39">
        <f ca="1">자료누락!F200</f>
        <v>0</v>
      </c>
      <c r="G107" s="39">
        <f ca="1">자료누락!G200</f>
        <v>0</v>
      </c>
      <c r="H107" s="39">
        <f ca="1">자료누락!H200</f>
        <v>0</v>
      </c>
      <c r="I107" s="116">
        <f ca="1">자료누락!I200</f>
        <v>0</v>
      </c>
      <c r="J107" s="116">
        <f ca="1">자료누락!J200</f>
        <v>0</v>
      </c>
      <c r="K107" s="39">
        <f ca="1">자료누락!K200</f>
        <v>0</v>
      </c>
      <c r="L107" s="39">
        <f ca="1">자료누락!L200</f>
        <v>0</v>
      </c>
      <c r="M107" s="117"/>
      <c r="N107" s="199"/>
      <c r="O107" s="209">
        <f ca="1">자료누락!C224</f>
        <v>0</v>
      </c>
      <c r="P107" s="199">
        <f ca="1">자료누락!D224</f>
        <v>0</v>
      </c>
      <c r="Q107" s="199">
        <f ca="1">자료누락!E224</f>
        <v>0</v>
      </c>
      <c r="R107" s="199">
        <f ca="1">자료누락!F224</f>
        <v>0</v>
      </c>
      <c r="S107" s="115">
        <f ca="1">자료누락!G224</f>
        <v>0</v>
      </c>
      <c r="T107" s="199">
        <f ca="1">자료누락!H224</f>
        <v>0</v>
      </c>
      <c r="U107" s="204">
        <f ca="1">자료누락!I224</f>
        <v>0</v>
      </c>
      <c r="V107" s="204">
        <f ca="1">자료누락!J224</f>
        <v>0</v>
      </c>
      <c r="W107" s="199">
        <f ca="1">자료누락!K224</f>
        <v>0</v>
      </c>
      <c r="X107" s="199">
        <f ca="1">자료누락!L224</f>
        <v>0</v>
      </c>
    </row>
    <row r="108" spans="2:24" ht="26.1" customHeight="1">
      <c r="B108" s="116"/>
      <c r="C108" s="39">
        <f ca="1">자료누락!C201</f>
        <v>0</v>
      </c>
      <c r="D108" s="39">
        <f ca="1">자료누락!D201</f>
        <v>0</v>
      </c>
      <c r="E108" s="39">
        <f ca="1">자료누락!E201</f>
        <v>0</v>
      </c>
      <c r="F108" s="39">
        <f ca="1">자료누락!F201</f>
        <v>0</v>
      </c>
      <c r="G108" s="39">
        <f ca="1">자료누락!G201</f>
        <v>0</v>
      </c>
      <c r="H108" s="39">
        <f ca="1">자료누락!H201</f>
        <v>0</v>
      </c>
      <c r="I108" s="116">
        <f ca="1">자료누락!I201</f>
        <v>0</v>
      </c>
      <c r="J108" s="116">
        <f ca="1">자료누락!J201</f>
        <v>0</v>
      </c>
      <c r="K108" s="39">
        <f ca="1">자료누락!K201</f>
        <v>0</v>
      </c>
      <c r="L108" s="39">
        <f ca="1">자료누락!L201</f>
        <v>0</v>
      </c>
      <c r="M108" s="117"/>
      <c r="N108" s="199"/>
      <c r="O108" s="209">
        <f ca="1">자료누락!C225</f>
        <v>0</v>
      </c>
      <c r="P108" s="199">
        <f ca="1">자료누락!D225</f>
        <v>0</v>
      </c>
      <c r="Q108" s="199">
        <f ca="1">자료누락!E225</f>
        <v>0</v>
      </c>
      <c r="R108" s="199">
        <f ca="1">자료누락!F225</f>
        <v>0</v>
      </c>
      <c r="S108" s="200">
        <f ca="1">자료누락!G225</f>
        <v>0</v>
      </c>
      <c r="T108" s="199">
        <f ca="1">자료누락!H225</f>
        <v>0</v>
      </c>
      <c r="U108" s="204">
        <f ca="1">자료누락!I225</f>
        <v>0</v>
      </c>
      <c r="V108" s="204">
        <f ca="1">자료누락!J225</f>
        <v>0</v>
      </c>
      <c r="W108" s="199">
        <f ca="1">자료누락!K225</f>
        <v>0</v>
      </c>
      <c r="X108" s="199">
        <f ca="1">자료누락!L225</f>
        <v>0</v>
      </c>
    </row>
    <row r="109" spans="2:24" ht="26.1" customHeight="1">
      <c r="B109" s="116"/>
      <c r="C109" s="28">
        <f ca="1">자료누락!C202</f>
        <v>0</v>
      </c>
      <c r="D109" s="39">
        <f ca="1">자료누락!D202</f>
        <v>0</v>
      </c>
      <c r="E109" s="39">
        <f ca="1">자료누락!E202</f>
        <v>0</v>
      </c>
      <c r="F109" s="39">
        <f ca="1">자료누락!F202</f>
        <v>0</v>
      </c>
      <c r="G109" s="28">
        <f ca="1">자료누락!G202</f>
        <v>0</v>
      </c>
      <c r="H109" s="39">
        <f ca="1">자료누락!H202</f>
        <v>0</v>
      </c>
      <c r="I109" s="116">
        <f ca="1">자료누락!I202</f>
        <v>0</v>
      </c>
      <c r="J109" s="116">
        <f ca="1">자료누락!J202</f>
        <v>0</v>
      </c>
      <c r="K109" s="39">
        <f ca="1">자료누락!K202</f>
        <v>0</v>
      </c>
      <c r="L109" s="39">
        <f ca="1">자료누락!L202</f>
        <v>0</v>
      </c>
      <c r="M109" s="117"/>
      <c r="N109" s="199"/>
      <c r="O109" s="209">
        <f ca="1">자료누락!C226</f>
        <v>0</v>
      </c>
      <c r="P109" s="199">
        <f ca="1">자료누락!D226</f>
        <v>0</v>
      </c>
      <c r="Q109" s="199">
        <f ca="1">자료누락!E226</f>
        <v>0</v>
      </c>
      <c r="R109" s="199">
        <f ca="1">자료누락!F226</f>
        <v>0</v>
      </c>
      <c r="S109" s="200">
        <f ca="1">자료누락!G226</f>
        <v>0</v>
      </c>
      <c r="T109" s="199">
        <f ca="1">자료누락!H226</f>
        <v>0</v>
      </c>
      <c r="U109" s="204">
        <f ca="1">자료누락!I226</f>
        <v>0</v>
      </c>
      <c r="V109" s="204">
        <f ca="1">자료누락!J226</f>
        <v>0</v>
      </c>
      <c r="W109" s="209">
        <f ca="1">자료누락!K226</f>
        <v>0</v>
      </c>
      <c r="X109" s="199">
        <f ca="1">자료누락!L226</f>
        <v>0</v>
      </c>
    </row>
    <row r="110" spans="2:24" ht="26.1" customHeight="1">
      <c r="B110" s="116"/>
      <c r="C110" s="28">
        <f ca="1">자료누락!C203</f>
        <v>0</v>
      </c>
      <c r="D110" s="39">
        <f ca="1">자료누락!D203</f>
        <v>0</v>
      </c>
      <c r="E110" s="39">
        <f ca="1">자료누락!E203</f>
        <v>0</v>
      </c>
      <c r="F110" s="39">
        <f ca="1">자료누락!F203</f>
        <v>0</v>
      </c>
      <c r="G110" s="28">
        <f ca="1">자료누락!G203</f>
        <v>0</v>
      </c>
      <c r="H110" s="39">
        <f ca="1">자료누락!H203</f>
        <v>0</v>
      </c>
      <c r="I110" s="116">
        <f ca="1">자료누락!I203</f>
        <v>0</v>
      </c>
      <c r="J110" s="116">
        <f ca="1">자료누락!J203</f>
        <v>0</v>
      </c>
      <c r="K110" s="39">
        <f ca="1">자료누락!K203</f>
        <v>0</v>
      </c>
      <c r="L110" s="39">
        <f ca="1">자료누락!L203</f>
        <v>0</v>
      </c>
      <c r="M110" s="117"/>
      <c r="N110" s="199"/>
      <c r="O110" s="209">
        <f ca="1">자료누락!C227</f>
        <v>0</v>
      </c>
      <c r="P110" s="199">
        <f ca="1">자료누락!D227</f>
        <v>0</v>
      </c>
      <c r="Q110" s="199">
        <f ca="1">자료누락!E227</f>
        <v>0</v>
      </c>
      <c r="R110" s="199">
        <f ca="1">자료누락!F227</f>
        <v>0</v>
      </c>
      <c r="S110" s="200">
        <f ca="1">자료누락!G227</f>
        <v>0</v>
      </c>
      <c r="T110" s="199">
        <f ca="1">자료누락!H227</f>
        <v>0</v>
      </c>
      <c r="U110" s="204">
        <f ca="1">자료누락!I227</f>
        <v>0</v>
      </c>
      <c r="V110" s="204">
        <f ca="1">자료누락!J227</f>
        <v>0</v>
      </c>
      <c r="W110" s="199">
        <f ca="1">자료누락!K227</f>
        <v>0</v>
      </c>
      <c r="X110" s="199">
        <f ca="1">자료누락!L227</f>
        <v>0</v>
      </c>
    </row>
    <row r="111" spans="2:24" ht="26.1" customHeight="1">
      <c r="B111" s="116"/>
      <c r="C111" s="28">
        <f ca="1">자료누락!C204</f>
        <v>0</v>
      </c>
      <c r="D111" s="39">
        <f ca="1">자료누락!D204</f>
        <v>0</v>
      </c>
      <c r="E111" s="39">
        <f ca="1">자료누락!E204</f>
        <v>0</v>
      </c>
      <c r="F111" s="39">
        <f ca="1">자료누락!F204</f>
        <v>0</v>
      </c>
      <c r="G111" s="28">
        <f ca="1">자료누락!G204</f>
        <v>0</v>
      </c>
      <c r="H111" s="39">
        <f ca="1">자료누락!H204</f>
        <v>0</v>
      </c>
      <c r="I111" s="116">
        <f ca="1">자료누락!I204</f>
        <v>0</v>
      </c>
      <c r="J111" s="116">
        <f ca="1">자료누락!J204</f>
        <v>0</v>
      </c>
      <c r="K111" s="39">
        <f ca="1">자료누락!K204</f>
        <v>0</v>
      </c>
      <c r="L111" s="202">
        <f ca="1">자료누락!L204</f>
        <v>0</v>
      </c>
      <c r="M111" s="117"/>
      <c r="N111" s="199"/>
      <c r="O111" s="209">
        <f ca="1">자료누락!C228</f>
        <v>0</v>
      </c>
      <c r="P111" s="199">
        <f ca="1">자료누락!D228</f>
        <v>0</v>
      </c>
      <c r="Q111" s="199">
        <f ca="1">자료누락!E228</f>
        <v>0</v>
      </c>
      <c r="R111" s="199">
        <f ca="1">자료누락!F228</f>
        <v>0</v>
      </c>
      <c r="S111" s="200">
        <f ca="1">자료누락!G228</f>
        <v>0</v>
      </c>
      <c r="T111" s="199">
        <f ca="1">자료누락!H228</f>
        <v>0</v>
      </c>
      <c r="U111" s="204">
        <f ca="1">자료누락!I228</f>
        <v>0</v>
      </c>
      <c r="V111" s="204">
        <f ca="1">자료누락!J228</f>
        <v>0</v>
      </c>
      <c r="W111" s="199">
        <f ca="1">자료누락!K228</f>
        <v>0</v>
      </c>
      <c r="X111" s="199">
        <f ca="1">자료누락!L228</f>
        <v>0</v>
      </c>
    </row>
    <row r="112" spans="2:24" ht="26.1" customHeight="1">
      <c r="B112" s="116"/>
      <c r="C112" s="28">
        <f ca="1">자료누락!C205</f>
        <v>0</v>
      </c>
      <c r="D112" s="39">
        <f ca="1">자료누락!D205</f>
        <v>0</v>
      </c>
      <c r="E112" s="39">
        <f ca="1">자료누락!E205</f>
        <v>0</v>
      </c>
      <c r="F112" s="39">
        <f ca="1">자료누락!F205</f>
        <v>0</v>
      </c>
      <c r="G112" s="28">
        <f ca="1">자료누락!G205</f>
        <v>0</v>
      </c>
      <c r="H112" s="39">
        <f ca="1">자료누락!H205</f>
        <v>0</v>
      </c>
      <c r="I112" s="116">
        <f ca="1">자료누락!I205</f>
        <v>0</v>
      </c>
      <c r="J112" s="116">
        <f ca="1">자료누락!J205</f>
        <v>0</v>
      </c>
      <c r="K112" s="39">
        <f ca="1">자료누락!K205</f>
        <v>0</v>
      </c>
      <c r="L112" s="39">
        <f ca="1">자료누락!L205</f>
        <v>0</v>
      </c>
      <c r="M112" s="117"/>
      <c r="N112" s="199"/>
      <c r="O112" s="209">
        <f ca="1">자료누락!C229</f>
        <v>0</v>
      </c>
      <c r="P112" s="199">
        <f ca="1">자료누락!D229</f>
        <v>0</v>
      </c>
      <c r="Q112" s="199">
        <f ca="1">자료누락!E229</f>
        <v>0</v>
      </c>
      <c r="R112" s="199">
        <f ca="1">자료누락!F229</f>
        <v>0</v>
      </c>
      <c r="S112" s="200">
        <f ca="1">자료누락!G229</f>
        <v>0</v>
      </c>
      <c r="T112" s="199">
        <f ca="1">자료누락!H229</f>
        <v>0</v>
      </c>
      <c r="U112" s="204">
        <f ca="1">자료누락!I229</f>
        <v>0</v>
      </c>
      <c r="V112" s="204">
        <f ca="1">자료누락!J229</f>
        <v>0</v>
      </c>
      <c r="W112" s="199">
        <f ca="1">자료누락!K229</f>
        <v>0</v>
      </c>
      <c r="X112" s="199">
        <f ca="1">자료누락!L229</f>
        <v>0</v>
      </c>
    </row>
    <row r="113" spans="2:24" ht="26.1" customHeight="1">
      <c r="B113" s="116"/>
      <c r="C113" s="28">
        <f ca="1">자료누락!C206</f>
        <v>0</v>
      </c>
      <c r="D113" s="39">
        <f ca="1">자료누락!D206</f>
        <v>0</v>
      </c>
      <c r="E113" s="39">
        <f ca="1">자료누락!E206</f>
        <v>0</v>
      </c>
      <c r="F113" s="39">
        <f ca="1">자료누락!F206</f>
        <v>0</v>
      </c>
      <c r="G113" s="28">
        <f ca="1">자료누락!G206</f>
        <v>0</v>
      </c>
      <c r="H113" s="39">
        <f ca="1">자료누락!H206</f>
        <v>0</v>
      </c>
      <c r="I113" s="116">
        <f ca="1">자료누락!I206</f>
        <v>0</v>
      </c>
      <c r="J113" s="116">
        <f ca="1">자료누락!J206</f>
        <v>0</v>
      </c>
      <c r="K113" s="39">
        <f ca="1">자료누락!K206</f>
        <v>0</v>
      </c>
      <c r="L113" s="39">
        <f ca="1">자료누락!L206</f>
        <v>0</v>
      </c>
      <c r="M113" s="117"/>
      <c r="N113" s="199"/>
      <c r="O113" s="209">
        <f ca="1">자료누락!C230</f>
        <v>0</v>
      </c>
      <c r="P113" s="199">
        <f ca="1">자료누락!D230</f>
        <v>0</v>
      </c>
      <c r="Q113" s="199">
        <f ca="1">자료누락!E230</f>
        <v>0</v>
      </c>
      <c r="R113" s="199">
        <f ca="1">자료누락!F230</f>
        <v>0</v>
      </c>
      <c r="S113" s="200">
        <f ca="1">자료누락!G230</f>
        <v>0</v>
      </c>
      <c r="T113" s="199">
        <f ca="1">자료누락!H230</f>
        <v>0</v>
      </c>
      <c r="U113" s="204">
        <f ca="1">자료누락!I230</f>
        <v>0</v>
      </c>
      <c r="V113" s="204">
        <f ca="1">자료누락!J230</f>
        <v>0</v>
      </c>
      <c r="W113" s="209">
        <f ca="1">자료누락!K230</f>
        <v>0</v>
      </c>
      <c r="X113" s="199">
        <f ca="1">자료누락!L230</f>
        <v>0</v>
      </c>
    </row>
    <row r="114" spans="2:24" ht="26.1" customHeight="1">
      <c r="B114" s="116"/>
      <c r="C114" s="28">
        <f ca="1">자료누락!C207</f>
        <v>0</v>
      </c>
      <c r="D114" s="39">
        <f ca="1">자료누락!D207</f>
        <v>0</v>
      </c>
      <c r="E114" s="39">
        <f ca="1">자료누락!E207</f>
        <v>0</v>
      </c>
      <c r="F114" s="39">
        <f ca="1">자료누락!F207</f>
        <v>0</v>
      </c>
      <c r="G114" s="28">
        <f ca="1">자료누락!G207</f>
        <v>0</v>
      </c>
      <c r="H114" s="39">
        <f ca="1">자료누락!H207</f>
        <v>0</v>
      </c>
      <c r="I114" s="116">
        <f ca="1">자료누락!I207</f>
        <v>0</v>
      </c>
      <c r="J114" s="116">
        <f ca="1">자료누락!J207</f>
        <v>0</v>
      </c>
      <c r="K114" s="39">
        <f ca="1">자료누락!K207</f>
        <v>0</v>
      </c>
      <c r="L114" s="39">
        <f ca="1">자료누락!L207</f>
        <v>0</v>
      </c>
      <c r="M114" s="117"/>
      <c r="N114" s="199"/>
      <c r="O114" s="199">
        <f ca="1">자료누락!C231</f>
        <v>0</v>
      </c>
      <c r="P114" s="199">
        <f ca="1">자료누락!D231</f>
        <v>0</v>
      </c>
      <c r="Q114" s="199">
        <f ca="1">자료누락!E231</f>
        <v>0</v>
      </c>
      <c r="R114" s="199">
        <f ca="1">자료누락!F231</f>
        <v>0</v>
      </c>
      <c r="S114" s="200">
        <f ca="1">자료누락!G231</f>
        <v>0</v>
      </c>
      <c r="T114" s="199">
        <f ca="1">자료누락!H231</f>
        <v>0</v>
      </c>
      <c r="U114" s="204">
        <f ca="1">자료누락!I231</f>
        <v>0</v>
      </c>
      <c r="V114" s="204">
        <f ca="1">자료누락!J231</f>
        <v>0</v>
      </c>
      <c r="W114" s="209">
        <f ca="1">자료누락!K231</f>
        <v>0</v>
      </c>
      <c r="X114" s="199">
        <f ca="1">자료누락!L231</f>
        <v>0</v>
      </c>
    </row>
    <row r="115" spans="2:24" ht="26.1" customHeight="1">
      <c r="B115" s="116"/>
      <c r="C115" s="28">
        <f ca="1">자료누락!C208</f>
        <v>0</v>
      </c>
      <c r="D115" s="39">
        <f ca="1">자료누락!D208</f>
        <v>0</v>
      </c>
      <c r="E115" s="39">
        <f ca="1">자료누락!E208</f>
        <v>0</v>
      </c>
      <c r="F115" s="39">
        <f ca="1">자료누락!F208</f>
        <v>0</v>
      </c>
      <c r="G115" s="28">
        <f ca="1">자료누락!G208</f>
        <v>0</v>
      </c>
      <c r="H115" s="39">
        <f ca="1">자료누락!H208</f>
        <v>0</v>
      </c>
      <c r="I115" s="116">
        <f ca="1">자료누락!I208</f>
        <v>0</v>
      </c>
      <c r="J115" s="116">
        <f ca="1">자료누락!J208</f>
        <v>0</v>
      </c>
      <c r="K115" s="39">
        <f ca="1">자료누락!K208</f>
        <v>0</v>
      </c>
      <c r="L115" s="39">
        <f ca="1">자료누락!L208</f>
        <v>0</v>
      </c>
      <c r="M115" s="117"/>
      <c r="N115" s="199"/>
      <c r="O115" s="199">
        <f ca="1">자료누락!C232</f>
        <v>0</v>
      </c>
      <c r="P115" s="199">
        <f ca="1">자료누락!D232</f>
        <v>0</v>
      </c>
      <c r="Q115" s="199">
        <f ca="1">자료누락!E232</f>
        <v>0</v>
      </c>
      <c r="R115" s="199">
        <f ca="1">자료누락!F232</f>
        <v>0</v>
      </c>
      <c r="S115" s="200">
        <f ca="1">자료누락!G232</f>
        <v>0</v>
      </c>
      <c r="T115" s="199">
        <f ca="1">자료누락!H232</f>
        <v>0</v>
      </c>
      <c r="U115" s="204">
        <f ca="1">자료누락!I232</f>
        <v>0</v>
      </c>
      <c r="V115" s="204">
        <f ca="1">자료누락!J232</f>
        <v>0</v>
      </c>
      <c r="W115" s="209">
        <f ca="1">자료누락!K232</f>
        <v>0</v>
      </c>
      <c r="X115" s="199">
        <f ca="1">자료누락!L232</f>
        <v>0</v>
      </c>
    </row>
    <row r="116" spans="2:24" ht="26.1" customHeight="1">
      <c r="B116" s="116"/>
      <c r="C116" s="28">
        <f ca="1">자료누락!C209</f>
        <v>0</v>
      </c>
      <c r="D116" s="39">
        <f ca="1">자료누락!D209</f>
        <v>0</v>
      </c>
      <c r="E116" s="39">
        <f ca="1">자료누락!E209</f>
        <v>0</v>
      </c>
      <c r="F116" s="39">
        <f ca="1">자료누락!F209</f>
        <v>0</v>
      </c>
      <c r="G116" s="28">
        <f ca="1">자료누락!G209</f>
        <v>0</v>
      </c>
      <c r="H116" s="39">
        <f ca="1">자료누락!H209</f>
        <v>0</v>
      </c>
      <c r="I116" s="116">
        <f ca="1">자료누락!I209</f>
        <v>0</v>
      </c>
      <c r="J116" s="116">
        <f ca="1">자료누락!J209</f>
        <v>0</v>
      </c>
      <c r="K116" s="39">
        <f ca="1">자료누락!K209</f>
        <v>0</v>
      </c>
      <c r="L116" s="39">
        <f ca="1">자료누락!L209</f>
        <v>0</v>
      </c>
      <c r="M116" s="117"/>
      <c r="N116" s="199"/>
      <c r="O116" s="199">
        <f ca="1">자료누락!C233</f>
        <v>0</v>
      </c>
      <c r="P116" s="199">
        <f ca="1">자료누락!D233</f>
        <v>0</v>
      </c>
      <c r="Q116" s="199">
        <f ca="1">자료누락!E233</f>
        <v>0</v>
      </c>
      <c r="R116" s="199">
        <f ca="1">자료누락!F233</f>
        <v>0</v>
      </c>
      <c r="S116" s="200">
        <f ca="1">자료누락!G233</f>
        <v>0</v>
      </c>
      <c r="T116" s="199">
        <f ca="1">자료누락!H233</f>
        <v>0</v>
      </c>
      <c r="U116" s="204">
        <f ca="1">자료누락!I233</f>
        <v>0</v>
      </c>
      <c r="V116" s="204">
        <f ca="1">자료누락!J233</f>
        <v>0</v>
      </c>
      <c r="W116" s="209">
        <f ca="1">자료누락!K233</f>
        <v>0</v>
      </c>
      <c r="X116" s="199">
        <f ca="1">자료누락!L233</f>
        <v>0</v>
      </c>
    </row>
    <row r="117" spans="2:24" ht="26.1" customHeight="1">
      <c r="B117" s="116"/>
      <c r="C117" s="28">
        <f ca="1">자료누락!C210</f>
        <v>0</v>
      </c>
      <c r="D117" s="39">
        <f ca="1">자료누락!D210</f>
        <v>0</v>
      </c>
      <c r="E117" s="39">
        <f ca="1">자료누락!E210</f>
        <v>0</v>
      </c>
      <c r="F117" s="39">
        <f ca="1">자료누락!F210</f>
        <v>0</v>
      </c>
      <c r="G117" s="28">
        <f ca="1">자료누락!G210</f>
        <v>0</v>
      </c>
      <c r="H117" s="39">
        <f ca="1">자료누락!H210</f>
        <v>0</v>
      </c>
      <c r="I117" s="116">
        <f ca="1">자료누락!I210</f>
        <v>0</v>
      </c>
      <c r="J117" s="116">
        <f ca="1">자료누락!J210</f>
        <v>0</v>
      </c>
      <c r="K117" s="39">
        <f ca="1">자료누락!K210</f>
        <v>0</v>
      </c>
      <c r="L117" s="202">
        <f ca="1">자료누락!L210</f>
        <v>0</v>
      </c>
      <c r="M117" s="117"/>
      <c r="N117" s="199"/>
      <c r="O117" s="199">
        <f ca="1">자료누락!C234</f>
        <v>0</v>
      </c>
      <c r="P117" s="199">
        <f ca="1">자료누락!D234</f>
        <v>0</v>
      </c>
      <c r="Q117" s="199">
        <f ca="1">자료누락!E234</f>
        <v>0</v>
      </c>
      <c r="R117" s="199">
        <f ca="1">자료누락!F234</f>
        <v>0</v>
      </c>
      <c r="S117" s="200">
        <f ca="1">자료누락!G234</f>
        <v>0</v>
      </c>
      <c r="T117" s="199">
        <f ca="1">자료누락!H234</f>
        <v>0</v>
      </c>
      <c r="U117" s="204">
        <f ca="1">자료누락!I234</f>
        <v>0</v>
      </c>
      <c r="V117" s="204">
        <f ca="1">자료누락!J234</f>
        <v>0</v>
      </c>
      <c r="W117" s="209">
        <f ca="1">자료누락!K234</f>
        <v>0</v>
      </c>
      <c r="X117" s="199">
        <f ca="1">자료누락!L234</f>
        <v>0</v>
      </c>
    </row>
    <row r="118" spans="2:24" ht="26.1" customHeight="1">
      <c r="B118" s="116"/>
      <c r="C118" s="28">
        <f ca="1">자료누락!C211</f>
        <v>0</v>
      </c>
      <c r="D118" s="39">
        <f ca="1">자료누락!D211</f>
        <v>0</v>
      </c>
      <c r="E118" s="39">
        <f ca="1">자료누락!E211</f>
        <v>0</v>
      </c>
      <c r="F118" s="39">
        <f ca="1">자료누락!F211</f>
        <v>0</v>
      </c>
      <c r="G118" s="28">
        <f ca="1">자료누락!G211</f>
        <v>0</v>
      </c>
      <c r="H118" s="39">
        <f ca="1">자료누락!H211</f>
        <v>0</v>
      </c>
      <c r="I118" s="116">
        <f ca="1">자료누락!I211</f>
        <v>0</v>
      </c>
      <c r="J118" s="116">
        <f ca="1">자료누락!J211</f>
        <v>0</v>
      </c>
      <c r="K118" s="39">
        <f ca="1">자료누락!K211</f>
        <v>0</v>
      </c>
      <c r="L118" s="202">
        <f ca="1">자료누락!L211</f>
        <v>0</v>
      </c>
      <c r="M118" s="117"/>
      <c r="N118" s="199"/>
      <c r="O118" s="199">
        <f ca="1">자료누락!C235</f>
        <v>0</v>
      </c>
      <c r="P118" s="199">
        <f ca="1">자료누락!D235</f>
        <v>0</v>
      </c>
      <c r="Q118" s="199">
        <f ca="1">자료누락!E235</f>
        <v>0</v>
      </c>
      <c r="R118" s="199">
        <f ca="1">자료누락!F235</f>
        <v>0</v>
      </c>
      <c r="S118" s="200">
        <f ca="1">자료누락!G235</f>
        <v>0</v>
      </c>
      <c r="T118" s="199">
        <f ca="1">자료누락!H235</f>
        <v>0</v>
      </c>
      <c r="U118" s="204">
        <f ca="1">자료누락!I235</f>
        <v>0</v>
      </c>
      <c r="V118" s="204">
        <f ca="1">자료누락!J235</f>
        <v>0</v>
      </c>
      <c r="W118" s="209">
        <f ca="1">자료누락!K235</f>
        <v>0</v>
      </c>
      <c r="X118" s="199">
        <f ca="1">자료누락!L235</f>
        <v>0</v>
      </c>
    </row>
    <row r="119" spans="2:24" ht="26.1" customHeight="1">
      <c r="B119" s="116"/>
      <c r="C119" s="28">
        <f ca="1">자료누락!C212</f>
        <v>0</v>
      </c>
      <c r="D119" s="39">
        <f ca="1">자료누락!D212</f>
        <v>0</v>
      </c>
      <c r="E119" s="39">
        <f ca="1">자료누락!E212</f>
        <v>0</v>
      </c>
      <c r="F119" s="28">
        <f ca="1">자료누락!F212</f>
        <v>0</v>
      </c>
      <c r="G119" s="39">
        <f ca="1">자료누락!G212</f>
        <v>0</v>
      </c>
      <c r="H119" s="39">
        <f ca="1">자료누락!H212</f>
        <v>0</v>
      </c>
      <c r="I119" s="116">
        <f ca="1">자료누락!I212</f>
        <v>0</v>
      </c>
      <c r="J119" s="116">
        <f ca="1">자료누락!J212</f>
        <v>0</v>
      </c>
      <c r="K119" s="28">
        <f ca="1">자료누락!K212</f>
        <v>0</v>
      </c>
      <c r="L119" s="28">
        <f ca="1">자료누락!L212</f>
        <v>0</v>
      </c>
      <c r="M119" s="117"/>
      <c r="N119" s="199"/>
      <c r="O119" s="199">
        <f ca="1">자료누락!C236</f>
        <v>0</v>
      </c>
      <c r="P119" s="199">
        <f ca="1">자료누락!D236</f>
        <v>0</v>
      </c>
      <c r="Q119" s="199">
        <f ca="1">자료누락!E236</f>
        <v>0</v>
      </c>
      <c r="R119" s="199">
        <f ca="1">자료누락!F236</f>
        <v>0</v>
      </c>
      <c r="S119" s="200">
        <f ca="1">자료누락!G236</f>
        <v>0</v>
      </c>
      <c r="T119" s="199">
        <f ca="1">자료누락!H236</f>
        <v>0</v>
      </c>
      <c r="U119" s="204">
        <f ca="1">자료누락!I236</f>
        <v>0</v>
      </c>
      <c r="V119" s="204">
        <f ca="1">자료누락!J236</f>
        <v>0</v>
      </c>
      <c r="W119" s="209">
        <f ca="1">자료누락!K236</f>
        <v>0</v>
      </c>
      <c r="X119" s="199">
        <f ca="1">자료누락!L236</f>
        <v>0</v>
      </c>
    </row>
    <row r="120" spans="2:24" ht="26.1" customHeight="1">
      <c r="B120" s="116"/>
      <c r="C120" s="28">
        <f ca="1">자료누락!C213</f>
        <v>0</v>
      </c>
      <c r="D120" s="39">
        <f ca="1">자료누락!D213</f>
        <v>0</v>
      </c>
      <c r="E120" s="39">
        <f ca="1">자료누락!E213</f>
        <v>0</v>
      </c>
      <c r="F120" s="28">
        <f ca="1">자료누락!F213</f>
        <v>0</v>
      </c>
      <c r="G120" s="39">
        <f ca="1">자료누락!G213</f>
        <v>0</v>
      </c>
      <c r="H120" s="39">
        <f ca="1">자료누락!H213</f>
        <v>0</v>
      </c>
      <c r="I120" s="39">
        <f ca="1">자료누락!I213</f>
        <v>0</v>
      </c>
      <c r="J120" s="39">
        <f ca="1">자료누락!J213</f>
        <v>0</v>
      </c>
      <c r="K120" s="28">
        <f ca="1">자료누락!K213</f>
        <v>0</v>
      </c>
      <c r="L120" s="28">
        <f ca="1">자료누락!L213</f>
        <v>0</v>
      </c>
      <c r="M120" s="117"/>
      <c r="N120" s="199"/>
      <c r="O120" s="199">
        <f ca="1">자료누락!C237</f>
        <v>0</v>
      </c>
      <c r="P120" s="199">
        <f ca="1">자료누락!D237</f>
        <v>0</v>
      </c>
      <c r="Q120" s="199">
        <f ca="1">자료누락!E237</f>
        <v>0</v>
      </c>
      <c r="R120" s="199">
        <f ca="1">자료누락!F237</f>
        <v>0</v>
      </c>
      <c r="S120" s="200">
        <f ca="1">자료누락!G237</f>
        <v>0</v>
      </c>
      <c r="T120" s="199">
        <f ca="1">자료누락!H237</f>
        <v>0</v>
      </c>
      <c r="U120" s="204">
        <f ca="1">자료누락!I237</f>
        <v>0</v>
      </c>
      <c r="V120" s="204">
        <f ca="1">자료누락!J237</f>
        <v>0</v>
      </c>
      <c r="W120" s="209">
        <f ca="1">자료누락!K237</f>
        <v>0</v>
      </c>
      <c r="X120" s="199">
        <f ca="1">자료누락!L237</f>
        <v>0</v>
      </c>
    </row>
    <row r="121" spans="2:24" ht="26.1" customHeight="1">
      <c r="B121" s="116"/>
      <c r="C121" s="28">
        <f ca="1">자료누락!C214</f>
        <v>0</v>
      </c>
      <c r="D121" s="39">
        <f ca="1">자료누락!D214</f>
        <v>0</v>
      </c>
      <c r="E121" s="39">
        <f ca="1">자료누락!E214</f>
        <v>0</v>
      </c>
      <c r="F121" s="28">
        <f ca="1">자료누락!F214</f>
        <v>0</v>
      </c>
      <c r="G121" s="39">
        <f ca="1">자료누락!G214</f>
        <v>0</v>
      </c>
      <c r="H121" s="39">
        <f ca="1">자료누락!H214</f>
        <v>0</v>
      </c>
      <c r="I121" s="39">
        <f ca="1">자료누락!I214</f>
        <v>0</v>
      </c>
      <c r="J121" s="39">
        <f ca="1">자료누락!J214</f>
        <v>0</v>
      </c>
      <c r="K121" s="28">
        <f ca="1">자료누락!K214</f>
        <v>0</v>
      </c>
      <c r="L121" s="28">
        <f ca="1">자료누락!L214</f>
        <v>0</v>
      </c>
      <c r="M121" s="117"/>
      <c r="N121" s="199"/>
      <c r="O121" s="199">
        <f ca="1">자료누락!C238</f>
        <v>0</v>
      </c>
      <c r="P121" s="199">
        <f ca="1">자료누락!D238</f>
        <v>0</v>
      </c>
      <c r="Q121" s="199">
        <f ca="1">자료누락!E238</f>
        <v>0</v>
      </c>
      <c r="R121" s="199">
        <f ca="1">자료누락!F238</f>
        <v>0</v>
      </c>
      <c r="S121" s="200">
        <f ca="1">자료누락!G238</f>
        <v>0</v>
      </c>
      <c r="T121" s="199">
        <f ca="1">자료누락!H238</f>
        <v>0</v>
      </c>
      <c r="U121" s="204">
        <f ca="1">자료누락!I238</f>
        <v>0</v>
      </c>
      <c r="V121" s="204">
        <f ca="1">자료누락!J238</f>
        <v>0</v>
      </c>
      <c r="W121" s="209">
        <f ca="1">자료누락!K238</f>
        <v>0</v>
      </c>
      <c r="X121" s="199">
        <f ca="1">자료누락!L238</f>
        <v>0</v>
      </c>
    </row>
    <row r="122" spans="2:24" ht="26.1" customHeight="1">
      <c r="B122" s="116"/>
      <c r="C122" s="28">
        <f ca="1">자료누락!C215</f>
        <v>0</v>
      </c>
      <c r="D122" s="39">
        <f ca="1">자료누락!D215</f>
        <v>0</v>
      </c>
      <c r="E122" s="39">
        <f ca="1">자료누락!E215</f>
        <v>0</v>
      </c>
      <c r="F122" s="39">
        <f ca="1">자료누락!F215</f>
        <v>0</v>
      </c>
      <c r="G122" s="28">
        <f ca="1">자료누락!G215</f>
        <v>0</v>
      </c>
      <c r="H122" s="39">
        <f ca="1">자료누락!H215</f>
        <v>0</v>
      </c>
      <c r="I122" s="39">
        <f ca="1">자료누락!I215</f>
        <v>0</v>
      </c>
      <c r="J122" s="39">
        <f ca="1">자료누락!J215</f>
        <v>0</v>
      </c>
      <c r="K122" s="39">
        <f ca="1">자료누락!K215</f>
        <v>0</v>
      </c>
      <c r="L122" s="39">
        <f ca="1">자료누락!L215</f>
        <v>0</v>
      </c>
      <c r="M122" s="117"/>
      <c r="N122" s="199"/>
      <c r="O122" s="199">
        <f ca="1">자료누락!C239</f>
        <v>0</v>
      </c>
      <c r="P122" s="199">
        <f ca="1">자료누락!D239</f>
        <v>0</v>
      </c>
      <c r="Q122" s="199">
        <f ca="1">자료누락!E239</f>
        <v>0</v>
      </c>
      <c r="R122" s="199">
        <f ca="1">자료누락!F239</f>
        <v>0</v>
      </c>
      <c r="S122" s="200">
        <f ca="1">자료누락!G239</f>
        <v>0</v>
      </c>
      <c r="T122" s="199">
        <f ca="1">자료누락!H239</f>
        <v>0</v>
      </c>
      <c r="U122" s="204">
        <f ca="1">자료누락!I239</f>
        <v>0</v>
      </c>
      <c r="V122" s="204">
        <f ca="1">자료누락!J239</f>
        <v>0</v>
      </c>
      <c r="W122" s="209">
        <f ca="1">자료누락!K239</f>
        <v>0</v>
      </c>
      <c r="X122" s="199">
        <f ca="1">자료누락!L239</f>
        <v>0</v>
      </c>
    </row>
    <row r="123" spans="2:24" ht="26.1" customHeight="1">
      <c r="B123" s="39"/>
      <c r="C123" s="39">
        <f ca="1">자료누락!C240</f>
        <v>0</v>
      </c>
      <c r="D123" s="39">
        <f ca="1">자료누락!D240</f>
        <v>0</v>
      </c>
      <c r="E123" s="39">
        <f ca="1">자료누락!E240</f>
        <v>0</v>
      </c>
      <c r="F123" s="39">
        <f ca="1">자료누락!F240</f>
        <v>0</v>
      </c>
      <c r="G123" s="39">
        <f ca="1">자료누락!G240</f>
        <v>0</v>
      </c>
      <c r="H123" s="39">
        <f ca="1">자료누락!H240</f>
        <v>0</v>
      </c>
      <c r="I123" s="39">
        <f ca="1">자료누락!I240</f>
        <v>0</v>
      </c>
      <c r="J123" s="39">
        <f ca="1">자료누락!J240</f>
        <v>0</v>
      </c>
      <c r="K123" s="28">
        <f ca="1">자료누락!K240</f>
        <v>0</v>
      </c>
      <c r="L123" s="39">
        <f ca="1">자료누락!L240</f>
        <v>0</v>
      </c>
      <c r="M123" s="117"/>
      <c r="N123" s="199"/>
      <c r="O123" s="199">
        <f ca="1">자료누락!C264</f>
        <v>0</v>
      </c>
      <c r="P123" s="199">
        <f ca="1">자료누락!D264</f>
        <v>0</v>
      </c>
      <c r="Q123" s="199">
        <f ca="1">자료누락!E264</f>
        <v>0</v>
      </c>
      <c r="R123" s="199">
        <f ca="1">자료누락!F264</f>
        <v>0</v>
      </c>
      <c r="S123" s="200">
        <f ca="1">자료누락!G264</f>
        <v>0</v>
      </c>
      <c r="T123" s="199">
        <f ca="1">자료누락!H264</f>
        <v>0</v>
      </c>
      <c r="U123" s="201">
        <f ca="1">자료누락!I264</f>
        <v>0</v>
      </c>
      <c r="V123" s="201">
        <f ca="1">자료누락!J264</f>
        <v>0</v>
      </c>
      <c r="W123" s="209">
        <f ca="1">자료누락!K264</f>
        <v>0</v>
      </c>
      <c r="X123" s="199">
        <f ca="1">자료누락!L264</f>
        <v>0</v>
      </c>
    </row>
    <row r="124" spans="2:24" ht="26.1" customHeight="1">
      <c r="B124" s="39"/>
      <c r="C124" s="39">
        <f ca="1">자료누락!C241</f>
        <v>0</v>
      </c>
      <c r="D124" s="39">
        <f ca="1">자료누락!D241</f>
        <v>0</v>
      </c>
      <c r="E124" s="39">
        <f ca="1">자료누락!E241</f>
        <v>0</v>
      </c>
      <c r="F124" s="39">
        <f ca="1">자료누락!F241</f>
        <v>0</v>
      </c>
      <c r="G124" s="39">
        <f ca="1">자료누락!G241</f>
        <v>0</v>
      </c>
      <c r="H124" s="39">
        <f ca="1">자료누락!H241</f>
        <v>0</v>
      </c>
      <c r="I124" s="39">
        <f ca="1">자료누락!I241</f>
        <v>0</v>
      </c>
      <c r="J124" s="39">
        <f ca="1">자료누락!J241</f>
        <v>0</v>
      </c>
      <c r="K124" s="28">
        <f ca="1">자료누락!K241</f>
        <v>0</v>
      </c>
      <c r="L124" s="39">
        <f ca="1">자료누락!L241</f>
        <v>0</v>
      </c>
      <c r="M124" s="117"/>
      <c r="N124" s="199"/>
      <c r="O124" s="199">
        <f ca="1">자료누락!C265</f>
        <v>0</v>
      </c>
      <c r="P124" s="199">
        <f ca="1">자료누락!D265</f>
        <v>0</v>
      </c>
      <c r="Q124" s="199">
        <f ca="1">자료누락!E265</f>
        <v>0</v>
      </c>
      <c r="R124" s="199">
        <f ca="1">자료누락!F265</f>
        <v>0</v>
      </c>
      <c r="S124" s="200">
        <f ca="1">자료누락!G265</f>
        <v>0</v>
      </c>
      <c r="T124" s="199">
        <f ca="1">자료누락!H265</f>
        <v>0</v>
      </c>
      <c r="U124" s="201">
        <f ca="1">자료누락!I265</f>
        <v>0</v>
      </c>
      <c r="V124" s="201">
        <f ca="1">자료누락!J265</f>
        <v>0</v>
      </c>
      <c r="W124" s="209">
        <f ca="1">자료누락!K265</f>
        <v>0</v>
      </c>
      <c r="X124" s="199">
        <f ca="1">자료누락!L265</f>
        <v>0</v>
      </c>
    </row>
    <row r="125" spans="2:24" ht="26.1" customHeight="1">
      <c r="B125" s="114"/>
      <c r="C125" s="209">
        <f ca="1">자료누락!C242</f>
        <v>0</v>
      </c>
      <c r="D125" s="199">
        <f ca="1">자료누락!D242</f>
        <v>0</v>
      </c>
      <c r="E125" s="199">
        <f ca="1">자료누락!E242</f>
        <v>0</v>
      </c>
      <c r="F125" s="199">
        <f ca="1">자료누락!F242</f>
        <v>0</v>
      </c>
      <c r="G125" s="115">
        <f ca="1">자료누락!G242</f>
        <v>0</v>
      </c>
      <c r="H125" s="199">
        <f ca="1">자료누락!H242</f>
        <v>0</v>
      </c>
      <c r="I125" s="204">
        <f ca="1">자료누락!I242</f>
        <v>0</v>
      </c>
      <c r="J125" s="205">
        <f ca="1">자료누락!J242</f>
        <v>0</v>
      </c>
      <c r="K125" s="199">
        <f ca="1">자료누락!K242</f>
        <v>0</v>
      </c>
      <c r="L125" s="199">
        <f ca="1">자료누락!L242</f>
        <v>0</v>
      </c>
      <c r="M125" s="117"/>
      <c r="N125" s="199"/>
      <c r="O125" s="199">
        <f ca="1">자료누락!C266</f>
        <v>0</v>
      </c>
      <c r="P125" s="199">
        <f ca="1">자료누락!D266</f>
        <v>0</v>
      </c>
      <c r="Q125" s="199">
        <f ca="1">자료누락!E266</f>
        <v>0</v>
      </c>
      <c r="R125" s="199">
        <f ca="1">자료누락!F266</f>
        <v>0</v>
      </c>
      <c r="S125" s="200">
        <f ca="1">자료누락!G266</f>
        <v>0</v>
      </c>
      <c r="T125" s="199">
        <f ca="1">자료누락!H266</f>
        <v>0</v>
      </c>
      <c r="U125" s="201">
        <f ca="1">자료누락!I266</f>
        <v>0</v>
      </c>
      <c r="V125" s="201">
        <f ca="1">자료누락!J266</f>
        <v>0</v>
      </c>
      <c r="W125" s="209">
        <f ca="1">자료누락!K266</f>
        <v>0</v>
      </c>
      <c r="X125" s="199">
        <f ca="1">자료누락!L266</f>
        <v>0</v>
      </c>
    </row>
    <row r="126" spans="2:24" ht="26.1" customHeight="1">
      <c r="B126" s="114"/>
      <c r="C126" s="209">
        <f ca="1">자료누락!C243</f>
        <v>0</v>
      </c>
      <c r="D126" s="199">
        <f ca="1">자료누락!D243</f>
        <v>0</v>
      </c>
      <c r="E126" s="199">
        <f ca="1">자료누락!E243</f>
        <v>0</v>
      </c>
      <c r="F126" s="199">
        <f ca="1">자료누락!F243</f>
        <v>0</v>
      </c>
      <c r="G126" s="115">
        <f ca="1">자료누락!G243</f>
        <v>0</v>
      </c>
      <c r="H126" s="199">
        <f ca="1">자료누락!H243</f>
        <v>0</v>
      </c>
      <c r="I126" s="204">
        <f ca="1">자료누락!I243</f>
        <v>0</v>
      </c>
      <c r="J126" s="205">
        <f ca="1">자료누락!J243</f>
        <v>0</v>
      </c>
      <c r="K126" s="199">
        <f ca="1">자료누락!K243</f>
        <v>0</v>
      </c>
      <c r="L126" s="199">
        <f ca="1">자료누락!L243</f>
        <v>0</v>
      </c>
      <c r="M126" s="117"/>
      <c r="N126" s="199"/>
      <c r="O126" s="199">
        <f ca="1">자료누락!C267</f>
        <v>0</v>
      </c>
      <c r="P126" s="199">
        <f ca="1">자료누락!D267</f>
        <v>0</v>
      </c>
      <c r="Q126" s="199">
        <f ca="1">자료누락!E267</f>
        <v>0</v>
      </c>
      <c r="R126" s="199">
        <f ca="1">자료누락!F267</f>
        <v>0</v>
      </c>
      <c r="S126" s="200">
        <f ca="1">자료누락!G267</f>
        <v>0</v>
      </c>
      <c r="T126" s="199">
        <f ca="1">자료누락!H267</f>
        <v>0</v>
      </c>
      <c r="U126" s="201">
        <f ca="1">자료누락!I267</f>
        <v>0</v>
      </c>
      <c r="V126" s="201">
        <f ca="1">자료누락!J267</f>
        <v>0</v>
      </c>
      <c r="W126" s="209">
        <f ca="1">자료누락!K267</f>
        <v>0</v>
      </c>
      <c r="X126" s="199">
        <f ca="1">자료누락!L267</f>
        <v>0</v>
      </c>
    </row>
    <row r="127" spans="2:24" ht="26.1" customHeight="1">
      <c r="B127" s="114"/>
      <c r="C127" s="199">
        <f ca="1">자료누락!C244</f>
        <v>0</v>
      </c>
      <c r="D127" s="199">
        <f ca="1">자료누락!D244</f>
        <v>0</v>
      </c>
      <c r="E127" s="199">
        <f ca="1">자료누락!E244</f>
        <v>0</v>
      </c>
      <c r="F127" s="199">
        <f ca="1">자료누락!F244</f>
        <v>0</v>
      </c>
      <c r="G127" s="200">
        <f ca="1">자료누락!G244</f>
        <v>0</v>
      </c>
      <c r="H127" s="199">
        <f ca="1">자료누락!H244</f>
        <v>0</v>
      </c>
      <c r="I127" s="204">
        <f ca="1">자료누락!I244</f>
        <v>0</v>
      </c>
      <c r="J127" s="205">
        <f ca="1">자료누락!J244</f>
        <v>0</v>
      </c>
      <c r="K127" s="209">
        <f ca="1">자료누락!K244</f>
        <v>0</v>
      </c>
      <c r="L127" s="199">
        <f ca="1">자료누락!L244</f>
        <v>0</v>
      </c>
      <c r="M127" s="117"/>
      <c r="N127" s="199"/>
      <c r="O127" s="199">
        <f ca="1">자료누락!C268</f>
        <v>0</v>
      </c>
      <c r="P127" s="199">
        <f ca="1">자료누락!D268</f>
        <v>0</v>
      </c>
      <c r="Q127" s="199">
        <f ca="1">자료누락!E268</f>
        <v>0</v>
      </c>
      <c r="R127" s="199">
        <f ca="1">자료누락!F268</f>
        <v>0</v>
      </c>
      <c r="S127" s="200">
        <f ca="1">자료누락!G268</f>
        <v>0</v>
      </c>
      <c r="T127" s="199">
        <f ca="1">자료누락!H268</f>
        <v>0</v>
      </c>
      <c r="U127" s="201">
        <f ca="1">자료누락!I268</f>
        <v>0</v>
      </c>
      <c r="V127" s="201">
        <f ca="1">자료누락!J268</f>
        <v>0</v>
      </c>
      <c r="W127" s="209">
        <f ca="1">자료누락!K268</f>
        <v>0</v>
      </c>
      <c r="X127" s="199">
        <f ca="1">자료누락!L268</f>
        <v>0</v>
      </c>
    </row>
    <row r="128" spans="2:24" ht="26.1" customHeight="1">
      <c r="B128" s="114"/>
      <c r="C128" s="199">
        <f ca="1">자료누락!C245</f>
        <v>0</v>
      </c>
      <c r="D128" s="199">
        <f ca="1">자료누락!D245</f>
        <v>0</v>
      </c>
      <c r="E128" s="199">
        <f ca="1">자료누락!E245</f>
        <v>0</v>
      </c>
      <c r="F128" s="199">
        <f ca="1">자료누락!F245</f>
        <v>0</v>
      </c>
      <c r="G128" s="200">
        <f ca="1">자료누락!G245</f>
        <v>0</v>
      </c>
      <c r="H128" s="199">
        <f ca="1">자료누락!H245</f>
        <v>0</v>
      </c>
      <c r="I128" s="204">
        <f ca="1">자료누락!I245</f>
        <v>0</v>
      </c>
      <c r="J128" s="205">
        <f ca="1">자료누락!J245</f>
        <v>0</v>
      </c>
      <c r="K128" s="209">
        <f ca="1">자료누락!K245</f>
        <v>0</v>
      </c>
      <c r="L128" s="199">
        <f ca="1">자료누락!L245</f>
        <v>0</v>
      </c>
      <c r="M128" s="117"/>
      <c r="N128" s="199"/>
      <c r="O128" s="199">
        <f ca="1">자료누락!C269</f>
        <v>0</v>
      </c>
      <c r="P128" s="199">
        <f ca="1">자료누락!D269</f>
        <v>0</v>
      </c>
      <c r="Q128" s="199">
        <f ca="1">자료누락!E269</f>
        <v>0</v>
      </c>
      <c r="R128" s="199">
        <f ca="1">자료누락!F269</f>
        <v>0</v>
      </c>
      <c r="S128" s="200">
        <f ca="1">자료누락!G269</f>
        <v>0</v>
      </c>
      <c r="T128" s="199">
        <f ca="1">자료누락!H269</f>
        <v>0</v>
      </c>
      <c r="U128" s="201">
        <f ca="1">자료누락!I269</f>
        <v>0</v>
      </c>
      <c r="V128" s="201">
        <f ca="1">자료누락!J269</f>
        <v>0</v>
      </c>
      <c r="W128" s="209">
        <f ca="1">자료누락!K269</f>
        <v>0</v>
      </c>
      <c r="X128" s="199">
        <f ca="1">자료누락!L269</f>
        <v>0</v>
      </c>
    </row>
    <row r="129" spans="2:24" ht="26.1" customHeight="1">
      <c r="B129" s="114"/>
      <c r="C129" s="199">
        <f ca="1">자료누락!C246</f>
        <v>0</v>
      </c>
      <c r="D129" s="199">
        <f ca="1">자료누락!D246</f>
        <v>0</v>
      </c>
      <c r="E129" s="199">
        <f ca="1">자료누락!E246</f>
        <v>0</v>
      </c>
      <c r="F129" s="199">
        <f ca="1">자료누락!F246</f>
        <v>0</v>
      </c>
      <c r="G129" s="200">
        <f ca="1">자료누락!G246</f>
        <v>0</v>
      </c>
      <c r="H129" s="199">
        <f ca="1">자료누락!H246</f>
        <v>0</v>
      </c>
      <c r="I129" s="204">
        <f ca="1">자료누락!I246</f>
        <v>0</v>
      </c>
      <c r="J129" s="205">
        <f ca="1">자료누락!J246</f>
        <v>0</v>
      </c>
      <c r="K129" s="209">
        <f ca="1">자료누락!K246</f>
        <v>0</v>
      </c>
      <c r="L129" s="199">
        <f ca="1">자료누락!L246</f>
        <v>0</v>
      </c>
      <c r="M129" s="117"/>
      <c r="N129" s="199"/>
      <c r="O129" s="199">
        <f ca="1">자료누락!C270</f>
        <v>0</v>
      </c>
      <c r="P129" s="199">
        <f ca="1">자료누락!D270</f>
        <v>0</v>
      </c>
      <c r="Q129" s="199">
        <f ca="1">자료누락!E270</f>
        <v>0</v>
      </c>
      <c r="R129" s="199">
        <f ca="1">자료누락!F270</f>
        <v>0</v>
      </c>
      <c r="S129" s="200">
        <f ca="1">자료누락!G270</f>
        <v>0</v>
      </c>
      <c r="T129" s="199">
        <f ca="1">자료누락!H270</f>
        <v>0</v>
      </c>
      <c r="U129" s="201">
        <f ca="1">자료누락!I270</f>
        <v>0</v>
      </c>
      <c r="V129" s="201">
        <f ca="1">자료누락!J270</f>
        <v>0</v>
      </c>
      <c r="W129" s="209">
        <f ca="1">자료누락!K270</f>
        <v>0</v>
      </c>
      <c r="X129" s="199">
        <f ca="1">자료누락!L270</f>
        <v>0</v>
      </c>
    </row>
    <row r="130" spans="2:24" ht="26.1" customHeight="1">
      <c r="B130" s="114"/>
      <c r="C130" s="199">
        <f ca="1">자료누락!C247</f>
        <v>0</v>
      </c>
      <c r="D130" s="199">
        <f ca="1">자료누락!D247</f>
        <v>0</v>
      </c>
      <c r="E130" s="199">
        <f ca="1">자료누락!E247</f>
        <v>0</v>
      </c>
      <c r="F130" s="199">
        <f ca="1">자료누락!F247</f>
        <v>0</v>
      </c>
      <c r="G130" s="200">
        <f ca="1">자료누락!G247</f>
        <v>0</v>
      </c>
      <c r="H130" s="199">
        <f ca="1">자료누락!H247</f>
        <v>0</v>
      </c>
      <c r="I130" s="201">
        <f ca="1">자료누락!I247</f>
        <v>0</v>
      </c>
      <c r="J130" s="205">
        <f ca="1">자료누락!J247</f>
        <v>0</v>
      </c>
      <c r="K130" s="209">
        <f ca="1">자료누락!K247</f>
        <v>0</v>
      </c>
      <c r="L130" s="199">
        <f ca="1">자료누락!L247</f>
        <v>0</v>
      </c>
      <c r="M130" s="117"/>
      <c r="N130" s="199"/>
      <c r="O130" s="199">
        <f ca="1">자료누락!C271</f>
        <v>0</v>
      </c>
      <c r="P130" s="199">
        <f ca="1">자료누락!D271</f>
        <v>0</v>
      </c>
      <c r="Q130" s="199">
        <f ca="1">자료누락!E271</f>
        <v>0</v>
      </c>
      <c r="R130" s="199">
        <f ca="1">자료누락!F271</f>
        <v>0</v>
      </c>
      <c r="S130" s="200">
        <f ca="1">자료누락!G271</f>
        <v>0</v>
      </c>
      <c r="T130" s="199">
        <f ca="1">자료누락!H271</f>
        <v>0</v>
      </c>
      <c r="U130" s="201">
        <f ca="1">자료누락!I271</f>
        <v>0</v>
      </c>
      <c r="V130" s="201">
        <f ca="1">자료누락!J271</f>
        <v>0</v>
      </c>
      <c r="W130" s="209">
        <f ca="1">자료누락!K271</f>
        <v>0</v>
      </c>
      <c r="X130" s="199">
        <f ca="1">자료누락!L271</f>
        <v>0</v>
      </c>
    </row>
    <row r="131" spans="2:24" ht="26.1" customHeight="1">
      <c r="B131" s="114"/>
      <c r="C131" s="199">
        <f ca="1">자료누락!C248</f>
        <v>0</v>
      </c>
      <c r="D131" s="199">
        <f ca="1">자료누락!D248</f>
        <v>0</v>
      </c>
      <c r="E131" s="199">
        <f ca="1">자료누락!E248</f>
        <v>0</v>
      </c>
      <c r="F131" s="199">
        <f ca="1">자료누락!F248</f>
        <v>0</v>
      </c>
      <c r="G131" s="200">
        <f ca="1">자료누락!G248</f>
        <v>0</v>
      </c>
      <c r="H131" s="199">
        <f ca="1">자료누락!H248</f>
        <v>0</v>
      </c>
      <c r="I131" s="201">
        <f ca="1">자료누락!I248</f>
        <v>0</v>
      </c>
      <c r="J131" s="205">
        <f ca="1">자료누락!J248</f>
        <v>0</v>
      </c>
      <c r="K131" s="209">
        <f ca="1">자료누락!K248</f>
        <v>0</v>
      </c>
      <c r="L131" s="199">
        <f ca="1">자료누락!L248</f>
        <v>0</v>
      </c>
      <c r="M131" s="117"/>
      <c r="N131" s="199"/>
      <c r="O131" s="199">
        <f ca="1">자료누락!C272</f>
        <v>0</v>
      </c>
      <c r="P131" s="199">
        <f ca="1">자료누락!D272</f>
        <v>0</v>
      </c>
      <c r="Q131" s="199">
        <f ca="1">자료누락!E272</f>
        <v>0</v>
      </c>
      <c r="R131" s="199">
        <f ca="1">자료누락!F272</f>
        <v>0</v>
      </c>
      <c r="S131" s="200">
        <f ca="1">자료누락!G272</f>
        <v>0</v>
      </c>
      <c r="T131" s="199">
        <f ca="1">자료누락!H272</f>
        <v>0</v>
      </c>
      <c r="U131" s="201">
        <f ca="1">자료누락!I272</f>
        <v>0</v>
      </c>
      <c r="V131" s="201">
        <f ca="1">자료누락!J272</f>
        <v>0</v>
      </c>
      <c r="W131" s="209">
        <f ca="1">자료누락!K272</f>
        <v>0</v>
      </c>
      <c r="X131" s="199">
        <f ca="1">자료누락!L272</f>
        <v>0</v>
      </c>
    </row>
    <row r="132" spans="2:24" ht="26.1" customHeight="1">
      <c r="B132" s="114"/>
      <c r="C132" s="199">
        <f ca="1">자료누락!C249</f>
        <v>0</v>
      </c>
      <c r="D132" s="199">
        <f ca="1">자료누락!D249</f>
        <v>0</v>
      </c>
      <c r="E132" s="199">
        <f ca="1">자료누락!E249</f>
        <v>0</v>
      </c>
      <c r="F132" s="199">
        <f ca="1">자료누락!F249</f>
        <v>0</v>
      </c>
      <c r="G132" s="200">
        <f ca="1">자료누락!G249</f>
        <v>0</v>
      </c>
      <c r="H132" s="199">
        <f ca="1">자료누락!H249</f>
        <v>0</v>
      </c>
      <c r="I132" s="201">
        <f ca="1">자료누락!I249</f>
        <v>0</v>
      </c>
      <c r="J132" s="205">
        <f ca="1">자료누락!J249</f>
        <v>0</v>
      </c>
      <c r="K132" s="209">
        <f ca="1">자료누락!K249</f>
        <v>0</v>
      </c>
      <c r="L132" s="199">
        <f ca="1">자료누락!L249</f>
        <v>0</v>
      </c>
      <c r="M132" s="117"/>
      <c r="N132" s="199"/>
      <c r="O132" s="199">
        <f ca="1">자료누락!C273</f>
        <v>0</v>
      </c>
      <c r="P132" s="199">
        <f ca="1">자료누락!D273</f>
        <v>0</v>
      </c>
      <c r="Q132" s="199">
        <f ca="1">자료누락!E273</f>
        <v>0</v>
      </c>
      <c r="R132" s="199">
        <f ca="1">자료누락!F273</f>
        <v>0</v>
      </c>
      <c r="S132" s="200">
        <f ca="1">자료누락!G273</f>
        <v>0</v>
      </c>
      <c r="T132" s="199">
        <f ca="1">자료누락!H273</f>
        <v>0</v>
      </c>
      <c r="U132" s="201">
        <f ca="1">자료누락!I273</f>
        <v>0</v>
      </c>
      <c r="V132" s="201">
        <f ca="1">자료누락!J273</f>
        <v>0</v>
      </c>
      <c r="W132" s="209">
        <f ca="1">자료누락!K273</f>
        <v>0</v>
      </c>
      <c r="X132" s="199">
        <f ca="1">자료누락!L273</f>
        <v>0</v>
      </c>
    </row>
    <row r="133" spans="2:24" ht="26.1" customHeight="1">
      <c r="B133" s="114"/>
      <c r="C133" s="199">
        <f ca="1">자료누락!C250</f>
        <v>0</v>
      </c>
      <c r="D133" s="199">
        <f ca="1">자료누락!D250</f>
        <v>0</v>
      </c>
      <c r="E133" s="199">
        <f ca="1">자료누락!E250</f>
        <v>0</v>
      </c>
      <c r="F133" s="199">
        <f ca="1">자료누락!F250</f>
        <v>0</v>
      </c>
      <c r="G133" s="200">
        <f ca="1">자료누락!G250</f>
        <v>0</v>
      </c>
      <c r="H133" s="199">
        <f ca="1">자료누락!H250</f>
        <v>0</v>
      </c>
      <c r="I133" s="201">
        <f ca="1">자료누락!I250</f>
        <v>0</v>
      </c>
      <c r="J133" s="205">
        <f ca="1">자료누락!J250</f>
        <v>0</v>
      </c>
      <c r="K133" s="209">
        <f ca="1">자료누락!K250</f>
        <v>0</v>
      </c>
      <c r="L133" s="199">
        <f ca="1">자료누락!L250</f>
        <v>0</v>
      </c>
      <c r="M133" s="117"/>
      <c r="N133" s="199"/>
      <c r="O133" s="199">
        <f ca="1">자료누락!C274</f>
        <v>0</v>
      </c>
      <c r="P133" s="199">
        <f ca="1">자료누락!D274</f>
        <v>0</v>
      </c>
      <c r="Q133" s="199">
        <f ca="1">자료누락!E274</f>
        <v>0</v>
      </c>
      <c r="R133" s="199">
        <f ca="1">자료누락!F274</f>
        <v>0</v>
      </c>
      <c r="S133" s="200">
        <f ca="1">자료누락!G274</f>
        <v>0</v>
      </c>
      <c r="T133" s="199">
        <f ca="1">자료누락!H274</f>
        <v>0</v>
      </c>
      <c r="U133" s="201">
        <f ca="1">자료누락!I274</f>
        <v>0</v>
      </c>
      <c r="V133" s="201">
        <f ca="1">자료누락!J274</f>
        <v>0</v>
      </c>
      <c r="W133" s="209">
        <f ca="1">자료누락!K274</f>
        <v>0</v>
      </c>
      <c r="X133" s="199">
        <f ca="1">자료누락!L274</f>
        <v>0</v>
      </c>
    </row>
    <row r="134" spans="2:24" ht="26.1" customHeight="1">
      <c r="B134" s="114"/>
      <c r="C134" s="199">
        <f ca="1">자료누락!C251</f>
        <v>0</v>
      </c>
      <c r="D134" s="199">
        <f ca="1">자료누락!D251</f>
        <v>0</v>
      </c>
      <c r="E134" s="199">
        <f ca="1">자료누락!E251</f>
        <v>0</v>
      </c>
      <c r="F134" s="199">
        <f ca="1">자료누락!F251</f>
        <v>0</v>
      </c>
      <c r="G134" s="200">
        <f ca="1">자료누락!G251</f>
        <v>0</v>
      </c>
      <c r="H134" s="199">
        <f ca="1">자료누락!H251</f>
        <v>0</v>
      </c>
      <c r="I134" s="201">
        <f ca="1">자료누락!I251</f>
        <v>0</v>
      </c>
      <c r="J134" s="205">
        <f ca="1">자료누락!J251</f>
        <v>0</v>
      </c>
      <c r="K134" s="209">
        <f ca="1">자료누락!K251</f>
        <v>0</v>
      </c>
      <c r="L134" s="199">
        <f ca="1">자료누락!L251</f>
        <v>0</v>
      </c>
      <c r="M134" s="117"/>
      <c r="N134" s="199"/>
      <c r="O134" s="199">
        <f ca="1">자료누락!C275</f>
        <v>0</v>
      </c>
      <c r="P134" s="199">
        <f ca="1">자료누락!D275</f>
        <v>0</v>
      </c>
      <c r="Q134" s="199">
        <f ca="1">자료누락!E275</f>
        <v>0</v>
      </c>
      <c r="R134" s="199">
        <f ca="1">자료누락!F275</f>
        <v>0</v>
      </c>
      <c r="S134" s="200">
        <f ca="1">자료누락!G275</f>
        <v>0</v>
      </c>
      <c r="T134" s="199">
        <f ca="1">자료누락!H275</f>
        <v>0</v>
      </c>
      <c r="U134" s="201">
        <f ca="1">자료누락!I275</f>
        <v>0</v>
      </c>
      <c r="V134" s="201">
        <f ca="1">자료누락!J275</f>
        <v>0</v>
      </c>
      <c r="W134" s="209">
        <f ca="1">자료누락!K275</f>
        <v>0</v>
      </c>
      <c r="X134" s="199">
        <f ca="1">자료누락!L275</f>
        <v>0</v>
      </c>
    </row>
    <row r="135" spans="2:24" ht="26.1" customHeight="1">
      <c r="B135" s="114"/>
      <c r="C135" s="199">
        <f ca="1">자료누락!C252</f>
        <v>0</v>
      </c>
      <c r="D135" s="199">
        <f ca="1">자료누락!D252</f>
        <v>0</v>
      </c>
      <c r="E135" s="199">
        <f ca="1">자료누락!E252</f>
        <v>0</v>
      </c>
      <c r="F135" s="199">
        <f ca="1">자료누락!F252</f>
        <v>0</v>
      </c>
      <c r="G135" s="200">
        <f ca="1">자료누락!G252</f>
        <v>0</v>
      </c>
      <c r="H135" s="199">
        <f ca="1">자료누락!H252</f>
        <v>0</v>
      </c>
      <c r="I135" s="201">
        <f ca="1">자료누락!I252</f>
        <v>0</v>
      </c>
      <c r="J135" s="205">
        <f ca="1">자료누락!J252</f>
        <v>0</v>
      </c>
      <c r="K135" s="209">
        <f ca="1">자료누락!K252</f>
        <v>0</v>
      </c>
      <c r="L135" s="199">
        <f ca="1">자료누락!L252</f>
        <v>0</v>
      </c>
      <c r="M135" s="117"/>
      <c r="N135" s="199"/>
      <c r="O135" s="199">
        <f ca="1">자료누락!C276</f>
        <v>0</v>
      </c>
      <c r="P135" s="199">
        <f ca="1">자료누락!D276</f>
        <v>0</v>
      </c>
      <c r="Q135" s="199">
        <f ca="1">자료누락!E276</f>
        <v>0</v>
      </c>
      <c r="R135" s="199">
        <f ca="1">자료누락!F276</f>
        <v>0</v>
      </c>
      <c r="S135" s="200">
        <f ca="1">자료누락!G276</f>
        <v>0</v>
      </c>
      <c r="T135" s="199">
        <f ca="1">자료누락!H276</f>
        <v>0</v>
      </c>
      <c r="U135" s="201">
        <f ca="1">자료누락!I276</f>
        <v>0</v>
      </c>
      <c r="V135" s="201">
        <f ca="1">자료누락!J276</f>
        <v>0</v>
      </c>
      <c r="W135" s="209">
        <f ca="1">자료누락!K276</f>
        <v>0</v>
      </c>
      <c r="X135" s="199">
        <f ca="1">자료누락!L276</f>
        <v>0</v>
      </c>
    </row>
    <row r="136" spans="2:24" ht="26.1" customHeight="1">
      <c r="B136" s="114"/>
      <c r="C136" s="199">
        <f ca="1">자료누락!C253</f>
        <v>0</v>
      </c>
      <c r="D136" s="199">
        <f ca="1">자료누락!D253</f>
        <v>0</v>
      </c>
      <c r="E136" s="199">
        <f ca="1">자료누락!E253</f>
        <v>0</v>
      </c>
      <c r="F136" s="199">
        <f ca="1">자료누락!F253</f>
        <v>0</v>
      </c>
      <c r="G136" s="200">
        <f ca="1">자료누락!G253</f>
        <v>0</v>
      </c>
      <c r="H136" s="199">
        <f ca="1">자료누락!H253</f>
        <v>0</v>
      </c>
      <c r="I136" s="201">
        <f ca="1">자료누락!I253</f>
        <v>0</v>
      </c>
      <c r="J136" s="205">
        <f ca="1">자료누락!J253</f>
        <v>0</v>
      </c>
      <c r="K136" s="209">
        <f ca="1">자료누락!K253</f>
        <v>0</v>
      </c>
      <c r="L136" s="199">
        <f ca="1">자료누락!L253</f>
        <v>0</v>
      </c>
      <c r="M136" s="117"/>
      <c r="N136" s="199"/>
      <c r="O136" s="199">
        <f ca="1">자료누락!C277</f>
        <v>0</v>
      </c>
      <c r="P136" s="199">
        <f ca="1">자료누락!D277</f>
        <v>0</v>
      </c>
      <c r="Q136" s="199">
        <f ca="1">자료누락!E277</f>
        <v>0</v>
      </c>
      <c r="R136" s="199">
        <f ca="1">자료누락!F277</f>
        <v>0</v>
      </c>
      <c r="S136" s="200">
        <f ca="1">자료누락!G277</f>
        <v>0</v>
      </c>
      <c r="T136" s="199">
        <f ca="1">자료누락!H277</f>
        <v>0</v>
      </c>
      <c r="U136" s="201">
        <f ca="1">자료누락!I277</f>
        <v>0</v>
      </c>
      <c r="V136" s="201">
        <f ca="1">자료누락!J277</f>
        <v>0</v>
      </c>
      <c r="W136" s="209">
        <f ca="1">자료누락!K277</f>
        <v>0</v>
      </c>
      <c r="X136" s="199">
        <f ca="1">자료누락!L277</f>
        <v>0</v>
      </c>
    </row>
    <row r="137" spans="2:24" ht="26.1" customHeight="1">
      <c r="B137" s="114"/>
      <c r="C137" s="199">
        <f ca="1">자료누락!C254</f>
        <v>0</v>
      </c>
      <c r="D137" s="199">
        <f ca="1">자료누락!D254</f>
        <v>0</v>
      </c>
      <c r="E137" s="199">
        <f ca="1">자료누락!E254</f>
        <v>0</v>
      </c>
      <c r="F137" s="199">
        <f ca="1">자료누락!F254</f>
        <v>0</v>
      </c>
      <c r="G137" s="200">
        <f ca="1">자료누락!G254</f>
        <v>0</v>
      </c>
      <c r="H137" s="199">
        <f ca="1">자료누락!H254</f>
        <v>0</v>
      </c>
      <c r="I137" s="201">
        <f ca="1">자료누락!I254</f>
        <v>0</v>
      </c>
      <c r="J137" s="205">
        <f ca="1">자료누락!J254</f>
        <v>0</v>
      </c>
      <c r="K137" s="209">
        <f ca="1">자료누락!K254</f>
        <v>0</v>
      </c>
      <c r="L137" s="199">
        <f ca="1">자료누락!L254</f>
        <v>0</v>
      </c>
      <c r="M137" s="117"/>
      <c r="N137" s="199"/>
      <c r="O137" s="199">
        <f ca="1">자료누락!C278</f>
        <v>0</v>
      </c>
      <c r="P137" s="199">
        <f ca="1">자료누락!D278</f>
        <v>0</v>
      </c>
      <c r="Q137" s="199">
        <f ca="1">자료누락!E278</f>
        <v>0</v>
      </c>
      <c r="R137" s="199">
        <f ca="1">자료누락!F278</f>
        <v>0</v>
      </c>
      <c r="S137" s="200">
        <f ca="1">자료누락!G278</f>
        <v>0</v>
      </c>
      <c r="T137" s="199">
        <f ca="1">자료누락!H278</f>
        <v>0</v>
      </c>
      <c r="U137" s="201">
        <f ca="1">자료누락!I278</f>
        <v>0</v>
      </c>
      <c r="V137" s="201">
        <f ca="1">자료누락!J278</f>
        <v>0</v>
      </c>
      <c r="W137" s="209">
        <f ca="1">자료누락!K278</f>
        <v>0</v>
      </c>
      <c r="X137" s="199">
        <f ca="1">자료누락!L278</f>
        <v>0</v>
      </c>
    </row>
    <row r="138" spans="2:24" ht="26.1" customHeight="1">
      <c r="B138" s="114"/>
      <c r="C138" s="199">
        <f ca="1">자료누락!C255</f>
        <v>0</v>
      </c>
      <c r="D138" s="199">
        <f ca="1">자료누락!D255</f>
        <v>0</v>
      </c>
      <c r="E138" s="199">
        <f ca="1">자료누락!E255</f>
        <v>0</v>
      </c>
      <c r="F138" s="199">
        <f ca="1">자료누락!F255</f>
        <v>0</v>
      </c>
      <c r="G138" s="200">
        <f ca="1">자료누락!G255</f>
        <v>0</v>
      </c>
      <c r="H138" s="199">
        <f ca="1">자료누락!H255</f>
        <v>0</v>
      </c>
      <c r="I138" s="201">
        <f ca="1">자료누락!I255</f>
        <v>0</v>
      </c>
      <c r="J138" s="205">
        <f ca="1">자료누락!J255</f>
        <v>0</v>
      </c>
      <c r="K138" s="209">
        <f ca="1">자료누락!K255</f>
        <v>0</v>
      </c>
      <c r="L138" s="199">
        <f ca="1">자료누락!L255</f>
        <v>0</v>
      </c>
      <c r="M138" s="117"/>
      <c r="N138" s="199"/>
      <c r="O138" s="199">
        <f ca="1">자료누락!C279</f>
        <v>0</v>
      </c>
      <c r="P138" s="199">
        <f ca="1">자료누락!D279</f>
        <v>0</v>
      </c>
      <c r="Q138" s="199">
        <f ca="1">자료누락!E279</f>
        <v>0</v>
      </c>
      <c r="R138" s="199">
        <f ca="1">자료누락!F279</f>
        <v>0</v>
      </c>
      <c r="S138" s="200">
        <f ca="1">자료누락!G279</f>
        <v>0</v>
      </c>
      <c r="T138" s="199">
        <f ca="1">자료누락!H279</f>
        <v>0</v>
      </c>
      <c r="U138" s="201">
        <f ca="1">자료누락!I279</f>
        <v>0</v>
      </c>
      <c r="V138" s="201">
        <f ca="1">자료누락!J279</f>
        <v>0</v>
      </c>
      <c r="W138" s="209">
        <f ca="1">자료누락!K279</f>
        <v>0</v>
      </c>
      <c r="X138" s="199">
        <f ca="1">자료누락!L279</f>
        <v>0</v>
      </c>
    </row>
    <row r="139" spans="2:24" ht="26.1" customHeight="1">
      <c r="B139" s="114"/>
      <c r="C139" s="209">
        <f ca="1">자료누락!C256</f>
        <v>0</v>
      </c>
      <c r="D139" s="199">
        <f ca="1">자료누락!D256</f>
        <v>0</v>
      </c>
      <c r="E139" s="199">
        <f ca="1">자료누락!E256</f>
        <v>0</v>
      </c>
      <c r="F139" s="199">
        <f ca="1">자료누락!F256</f>
        <v>0</v>
      </c>
      <c r="G139" s="115">
        <f ca="1">자료누락!G256</f>
        <v>0</v>
      </c>
      <c r="H139" s="199">
        <f ca="1">자료누락!H256</f>
        <v>0</v>
      </c>
      <c r="I139" s="201">
        <f ca="1">자료누락!I256</f>
        <v>0</v>
      </c>
      <c r="J139" s="205">
        <f ca="1">자료누락!J256</f>
        <v>0</v>
      </c>
      <c r="K139" s="199">
        <f ca="1">자료누락!K256</f>
        <v>0</v>
      </c>
      <c r="L139" s="199">
        <f ca="1">자료누락!L256</f>
        <v>0</v>
      </c>
      <c r="M139" s="117"/>
      <c r="N139" s="199"/>
      <c r="O139" s="199">
        <f ca="1">자료누락!C280</f>
        <v>0</v>
      </c>
      <c r="P139" s="199">
        <f ca="1">자료누락!D280</f>
        <v>0</v>
      </c>
      <c r="Q139" s="199">
        <f ca="1">자료누락!E280</f>
        <v>0</v>
      </c>
      <c r="R139" s="199">
        <f ca="1">자료누락!F280</f>
        <v>0</v>
      </c>
      <c r="S139" s="200">
        <f ca="1">자료누락!G280</f>
        <v>0</v>
      </c>
      <c r="T139" s="199">
        <f ca="1">자료누락!H280</f>
        <v>0</v>
      </c>
      <c r="U139" s="201">
        <f ca="1">자료누락!I280</f>
        <v>0</v>
      </c>
      <c r="V139" s="201">
        <f ca="1">자료누락!J280</f>
        <v>0</v>
      </c>
      <c r="W139" s="209">
        <f ca="1">자료누락!K280</f>
        <v>0</v>
      </c>
      <c r="X139" s="199">
        <f ca="1">자료누락!L280</f>
        <v>0</v>
      </c>
    </row>
    <row r="140" spans="2:24" ht="26.1" customHeight="1">
      <c r="B140" s="114"/>
      <c r="C140" s="199">
        <f ca="1">자료누락!C257</f>
        <v>0</v>
      </c>
      <c r="D140" s="199">
        <f ca="1">자료누락!D257</f>
        <v>0</v>
      </c>
      <c r="E140" s="199">
        <f ca="1">자료누락!E257</f>
        <v>0</v>
      </c>
      <c r="F140" s="199">
        <f ca="1">자료누락!F257</f>
        <v>0</v>
      </c>
      <c r="G140" s="200">
        <f ca="1">자료누락!G257</f>
        <v>0</v>
      </c>
      <c r="H140" s="199">
        <f ca="1">자료누락!H257</f>
        <v>0</v>
      </c>
      <c r="I140" s="201">
        <f ca="1">자료누락!I257</f>
        <v>0</v>
      </c>
      <c r="J140" s="205">
        <f ca="1">자료누락!J257</f>
        <v>0</v>
      </c>
      <c r="K140" s="209">
        <f ca="1">자료누락!K257</f>
        <v>0</v>
      </c>
      <c r="L140" s="199">
        <f ca="1">자료누락!L257</f>
        <v>0</v>
      </c>
      <c r="M140" s="117"/>
      <c r="N140" s="199"/>
      <c r="O140" s="199">
        <f ca="1">자료누락!C281</f>
        <v>0</v>
      </c>
      <c r="P140" s="199">
        <f ca="1">자료누락!D281</f>
        <v>0</v>
      </c>
      <c r="Q140" s="199">
        <f ca="1">자료누락!E281</f>
        <v>0</v>
      </c>
      <c r="R140" s="199">
        <f ca="1">자료누락!F281</f>
        <v>0</v>
      </c>
      <c r="S140" s="200">
        <f ca="1">자료누락!G281</f>
        <v>0</v>
      </c>
      <c r="T140" s="199">
        <f ca="1">자료누락!H281</f>
        <v>0</v>
      </c>
      <c r="U140" s="201">
        <f ca="1">자료누락!I281</f>
        <v>0</v>
      </c>
      <c r="V140" s="201">
        <f ca="1">자료누락!J281</f>
        <v>0</v>
      </c>
      <c r="W140" s="199">
        <f ca="1">자료누락!K281</f>
        <v>0</v>
      </c>
      <c r="X140" s="199">
        <f ca="1">자료누락!L281</f>
        <v>0</v>
      </c>
    </row>
    <row r="141" spans="2:24" ht="26.1" customHeight="1">
      <c r="B141" s="114"/>
      <c r="C141" s="199">
        <f ca="1">자료누락!C258</f>
        <v>0</v>
      </c>
      <c r="D141" s="199">
        <f ca="1">자료누락!D258</f>
        <v>0</v>
      </c>
      <c r="E141" s="199">
        <f ca="1">자료누락!E258</f>
        <v>0</v>
      </c>
      <c r="F141" s="199">
        <f ca="1">자료누락!F258</f>
        <v>0</v>
      </c>
      <c r="G141" s="200">
        <f ca="1">자료누락!G258</f>
        <v>0</v>
      </c>
      <c r="H141" s="199">
        <f ca="1">자료누락!H258</f>
        <v>0</v>
      </c>
      <c r="I141" s="201">
        <f ca="1">자료누락!I258</f>
        <v>0</v>
      </c>
      <c r="J141" s="205">
        <f ca="1">자료누락!J258</f>
        <v>0</v>
      </c>
      <c r="K141" s="209">
        <f ca="1">자료누락!K258</f>
        <v>0</v>
      </c>
      <c r="L141" s="199">
        <f ca="1">자료누락!L258</f>
        <v>0</v>
      </c>
      <c r="M141" s="117"/>
      <c r="N141" s="199"/>
      <c r="O141" s="199">
        <f ca="1">자료누락!C282</f>
        <v>0</v>
      </c>
      <c r="P141" s="199">
        <f ca="1">자료누락!D282</f>
        <v>0</v>
      </c>
      <c r="Q141" s="199">
        <f ca="1">자료누락!E282</f>
        <v>0</v>
      </c>
      <c r="R141" s="199">
        <f ca="1">자료누락!F282</f>
        <v>0</v>
      </c>
      <c r="S141" s="200">
        <f ca="1">자료누락!G282</f>
        <v>0</v>
      </c>
      <c r="T141" s="199">
        <f ca="1">자료누락!H282</f>
        <v>0</v>
      </c>
      <c r="U141" s="201">
        <f ca="1">자료누락!I282</f>
        <v>0</v>
      </c>
      <c r="V141" s="201">
        <f ca="1">자료누락!J282</f>
        <v>0</v>
      </c>
      <c r="W141" s="199">
        <f ca="1">자료누락!K282</f>
        <v>0</v>
      </c>
      <c r="X141" s="199">
        <f ca="1">자료누락!L282</f>
        <v>0</v>
      </c>
    </row>
    <row r="142" spans="2:24" ht="26.1" customHeight="1">
      <c r="B142" s="114"/>
      <c r="C142" s="199">
        <f ca="1">자료누락!C259</f>
        <v>0</v>
      </c>
      <c r="D142" s="199">
        <f ca="1">자료누락!D259</f>
        <v>0</v>
      </c>
      <c r="E142" s="199">
        <f ca="1">자료누락!E259</f>
        <v>0</v>
      </c>
      <c r="F142" s="199">
        <f ca="1">자료누락!F259</f>
        <v>0</v>
      </c>
      <c r="G142" s="200">
        <f ca="1">자료누락!G259</f>
        <v>0</v>
      </c>
      <c r="H142" s="199">
        <f ca="1">자료누락!H259</f>
        <v>0</v>
      </c>
      <c r="I142" s="201">
        <f ca="1">자료누락!I259</f>
        <v>0</v>
      </c>
      <c r="J142" s="205">
        <f ca="1">자료누락!J259</f>
        <v>0</v>
      </c>
      <c r="K142" s="209">
        <f ca="1">자료누락!K259</f>
        <v>0</v>
      </c>
      <c r="L142" s="199">
        <f ca="1">자료누락!L259</f>
        <v>0</v>
      </c>
      <c r="M142" s="117"/>
      <c r="N142" s="199"/>
      <c r="O142" s="199">
        <f ca="1">자료누락!C283</f>
        <v>0</v>
      </c>
      <c r="P142" s="199">
        <f ca="1">자료누락!D283</f>
        <v>0</v>
      </c>
      <c r="Q142" s="199">
        <f ca="1">자료누락!E283</f>
        <v>0</v>
      </c>
      <c r="R142" s="199">
        <f ca="1">자료누락!F283</f>
        <v>0</v>
      </c>
      <c r="S142" s="200">
        <f ca="1">자료누락!G283</f>
        <v>0</v>
      </c>
      <c r="T142" s="199">
        <f ca="1">자료누락!H283</f>
        <v>0</v>
      </c>
      <c r="U142" s="201">
        <f ca="1">자료누락!I283</f>
        <v>0</v>
      </c>
      <c r="V142" s="201">
        <f ca="1">자료누락!J283</f>
        <v>0</v>
      </c>
      <c r="W142" s="209">
        <f ca="1">자료누락!K283</f>
        <v>0</v>
      </c>
      <c r="X142" s="199">
        <f ca="1">자료누락!L283</f>
        <v>0</v>
      </c>
    </row>
    <row r="143" spans="2:24" ht="26.1" customHeight="1">
      <c r="B143" s="114"/>
      <c r="C143" s="199">
        <f ca="1">자료누락!C260</f>
        <v>0</v>
      </c>
      <c r="D143" s="199">
        <f ca="1">자료누락!D260</f>
        <v>0</v>
      </c>
      <c r="E143" s="199">
        <f ca="1">자료누락!E260</f>
        <v>0</v>
      </c>
      <c r="F143" s="199">
        <f ca="1">자료누락!F260</f>
        <v>0</v>
      </c>
      <c r="G143" s="200">
        <f ca="1">자료누락!G260</f>
        <v>0</v>
      </c>
      <c r="H143" s="199">
        <f ca="1">자료누락!H260</f>
        <v>0</v>
      </c>
      <c r="I143" s="201">
        <f ca="1">자료누락!I260</f>
        <v>0</v>
      </c>
      <c r="J143" s="206">
        <f ca="1">자료누락!J260</f>
        <v>0</v>
      </c>
      <c r="K143" s="209">
        <f ca="1">자료누락!K260</f>
        <v>0</v>
      </c>
      <c r="L143" s="199">
        <f ca="1">자료누락!L260</f>
        <v>0</v>
      </c>
      <c r="M143" s="117"/>
      <c r="N143" s="199"/>
      <c r="O143" s="199">
        <f ca="1">자료누락!C284</f>
        <v>0</v>
      </c>
      <c r="P143" s="199">
        <f ca="1">자료누락!D284</f>
        <v>0</v>
      </c>
      <c r="Q143" s="199">
        <f ca="1">자료누락!E284</f>
        <v>0</v>
      </c>
      <c r="R143" s="199">
        <f ca="1">자료누락!F284</f>
        <v>0</v>
      </c>
      <c r="S143" s="200">
        <f ca="1">자료누락!G284</f>
        <v>0</v>
      </c>
      <c r="T143" s="199">
        <f ca="1">자료누락!H284</f>
        <v>0</v>
      </c>
      <c r="U143" s="201">
        <f ca="1">자료누락!I284</f>
        <v>0</v>
      </c>
      <c r="V143" s="201">
        <f ca="1">자료누락!J284</f>
        <v>0</v>
      </c>
      <c r="W143" s="209">
        <f ca="1">자료누락!K284</f>
        <v>0</v>
      </c>
      <c r="X143" s="199">
        <f ca="1">자료누락!L284</f>
        <v>0</v>
      </c>
    </row>
    <row r="144" spans="2:24" ht="26.1" customHeight="1">
      <c r="B144" s="114"/>
      <c r="C144" s="199">
        <f ca="1">자료누락!C261</f>
        <v>0</v>
      </c>
      <c r="D144" s="199">
        <f ca="1">자료누락!D261</f>
        <v>0</v>
      </c>
      <c r="E144" s="199">
        <f ca="1">자료누락!E261</f>
        <v>0</v>
      </c>
      <c r="F144" s="199">
        <f ca="1">자료누락!F261</f>
        <v>0</v>
      </c>
      <c r="G144" s="200">
        <f ca="1">자료누락!G261</f>
        <v>0</v>
      </c>
      <c r="H144" s="199">
        <f ca="1">자료누락!H261</f>
        <v>0</v>
      </c>
      <c r="I144" s="201">
        <f ca="1">자료누락!I261</f>
        <v>0</v>
      </c>
      <c r="J144" s="205">
        <f ca="1">자료누락!J261</f>
        <v>0</v>
      </c>
      <c r="K144" s="209">
        <f ca="1">자료누락!K261</f>
        <v>0</v>
      </c>
      <c r="L144" s="199">
        <f ca="1">자료누락!L261</f>
        <v>0</v>
      </c>
      <c r="M144" s="117"/>
      <c r="N144" s="199"/>
      <c r="O144" s="199">
        <f ca="1">자료누락!C285</f>
        <v>0</v>
      </c>
      <c r="P144" s="199">
        <f ca="1">자료누락!D285</f>
        <v>0</v>
      </c>
      <c r="Q144" s="199">
        <f ca="1">자료누락!E285</f>
        <v>0</v>
      </c>
      <c r="R144" s="199">
        <f ca="1">자료누락!F285</f>
        <v>0</v>
      </c>
      <c r="S144" s="200">
        <f ca="1">자료누락!G285</f>
        <v>0</v>
      </c>
      <c r="T144" s="199">
        <f ca="1">자료누락!H285</f>
        <v>0</v>
      </c>
      <c r="U144" s="201">
        <f ca="1">자료누락!I285</f>
        <v>0</v>
      </c>
      <c r="V144" s="201">
        <f ca="1">자료누락!J285</f>
        <v>0</v>
      </c>
      <c r="W144" s="209">
        <f ca="1">자료누락!K285</f>
        <v>0</v>
      </c>
      <c r="X144" s="199">
        <f ca="1">자료누락!L285</f>
        <v>0</v>
      </c>
    </row>
    <row r="145" spans="2:24" ht="26.1" customHeight="1">
      <c r="B145" s="114"/>
      <c r="C145" s="199">
        <f ca="1">자료누락!C262</f>
        <v>0</v>
      </c>
      <c r="D145" s="199">
        <f ca="1">자료누락!D262</f>
        <v>0</v>
      </c>
      <c r="E145" s="199">
        <f ca="1">자료누락!E262</f>
        <v>0</v>
      </c>
      <c r="F145" s="199">
        <f ca="1">자료누락!F262</f>
        <v>0</v>
      </c>
      <c r="G145" s="200">
        <f ca="1">자료누락!G262</f>
        <v>0</v>
      </c>
      <c r="H145" s="199">
        <f ca="1">자료누락!H262</f>
        <v>0</v>
      </c>
      <c r="I145" s="201">
        <f ca="1">자료누락!I262</f>
        <v>0</v>
      </c>
      <c r="J145" s="205">
        <f ca="1">자료누락!J262</f>
        <v>0</v>
      </c>
      <c r="K145" s="209">
        <f ca="1">자료누락!K262</f>
        <v>0</v>
      </c>
      <c r="L145" s="199">
        <f ca="1">자료누락!L262</f>
        <v>0</v>
      </c>
      <c r="M145" s="117"/>
      <c r="N145" s="199"/>
      <c r="O145" s="199">
        <f ca="1">자료누락!C286</f>
        <v>0</v>
      </c>
      <c r="P145" s="199">
        <f ca="1">자료누락!D286</f>
        <v>0</v>
      </c>
      <c r="Q145" s="199">
        <f ca="1">자료누락!E286</f>
        <v>0</v>
      </c>
      <c r="R145" s="199">
        <f ca="1">자료누락!F286</f>
        <v>0</v>
      </c>
      <c r="S145" s="200">
        <f ca="1">자료누락!G286</f>
        <v>0</v>
      </c>
      <c r="T145" s="199">
        <f ca="1">자료누락!H286</f>
        <v>0</v>
      </c>
      <c r="U145" s="201">
        <f ca="1">자료누락!I286</f>
        <v>0</v>
      </c>
      <c r="V145" s="201">
        <f ca="1">자료누락!J286</f>
        <v>0</v>
      </c>
      <c r="W145" s="209">
        <f ca="1">자료누락!K286</f>
        <v>0</v>
      </c>
      <c r="X145" s="199">
        <f ca="1">자료누락!L286</f>
        <v>0</v>
      </c>
    </row>
    <row r="146" spans="2:24" ht="26.1" customHeight="1">
      <c r="B146" s="114"/>
      <c r="C146" s="199">
        <f ca="1">자료누락!C263</f>
        <v>0</v>
      </c>
      <c r="D146" s="199">
        <f ca="1">자료누락!D263</f>
        <v>0</v>
      </c>
      <c r="E146" s="199">
        <f ca="1">자료누락!E263</f>
        <v>0</v>
      </c>
      <c r="F146" s="199">
        <f ca="1">자료누락!F263</f>
        <v>0</v>
      </c>
      <c r="G146" s="200">
        <f ca="1">자료누락!G263</f>
        <v>0</v>
      </c>
      <c r="H146" s="199">
        <f ca="1">자료누락!H263</f>
        <v>0</v>
      </c>
      <c r="I146" s="201">
        <f ca="1">자료누락!I263</f>
        <v>0</v>
      </c>
      <c r="J146" s="205">
        <f ca="1">자료누락!J263</f>
        <v>0</v>
      </c>
      <c r="K146" s="209">
        <f ca="1">자료누락!K263</f>
        <v>0</v>
      </c>
      <c r="L146" s="199">
        <f ca="1">자료누락!L263</f>
        <v>0</v>
      </c>
      <c r="M146" s="117"/>
      <c r="N146" s="199"/>
      <c r="O146" s="199">
        <f ca="1">자료누락!C287</f>
        <v>0</v>
      </c>
      <c r="P146" s="199">
        <f ca="1">자료누락!D287</f>
        <v>0</v>
      </c>
      <c r="Q146" s="199">
        <f ca="1">자료누락!E287</f>
        <v>0</v>
      </c>
      <c r="R146" s="199">
        <f ca="1">자료누락!F287</f>
        <v>0</v>
      </c>
      <c r="S146" s="200">
        <f ca="1">자료누락!G287</f>
        <v>0</v>
      </c>
      <c r="T146" s="199">
        <f ca="1">자료누락!H287</f>
        <v>0</v>
      </c>
      <c r="U146" s="201">
        <f ca="1">자료누락!I287</f>
        <v>0</v>
      </c>
      <c r="V146" s="201">
        <f ca="1">자료누락!J287</f>
        <v>0</v>
      </c>
      <c r="W146" s="209">
        <f ca="1">자료누락!K287</f>
        <v>0</v>
      </c>
      <c r="X146" s="199">
        <f ca="1">자료누락!L287</f>
        <v>0</v>
      </c>
    </row>
    <row r="147" spans="2:24" ht="26.1" customHeight="1">
      <c r="B147" s="114"/>
      <c r="C147" s="199">
        <f ca="1">자료누락!C288</f>
        <v>0</v>
      </c>
      <c r="D147" s="199">
        <f ca="1">자료누락!D288</f>
        <v>0</v>
      </c>
      <c r="E147" s="199">
        <f ca="1">자료누락!E288</f>
        <v>0</v>
      </c>
      <c r="F147" s="199">
        <f ca="1">자료누락!F288</f>
        <v>0</v>
      </c>
      <c r="G147" s="200">
        <f ca="1">자료누락!G288</f>
        <v>0</v>
      </c>
      <c r="H147" s="199">
        <f ca="1">자료누락!H288</f>
        <v>0</v>
      </c>
      <c r="I147" s="201">
        <f ca="1">자료누락!I288</f>
        <v>0</v>
      </c>
      <c r="J147" s="205">
        <f ca="1">자료누락!J288</f>
        <v>0</v>
      </c>
      <c r="K147" s="209">
        <f ca="1">자료누락!K288</f>
        <v>0</v>
      </c>
      <c r="L147" s="199">
        <f ca="1">자료누락!L288</f>
        <v>0</v>
      </c>
      <c r="M147" s="117"/>
      <c r="N147" s="199"/>
      <c r="O147" s="199">
        <f ca="1">자료누락!C312</f>
        <v>0</v>
      </c>
      <c r="P147" s="199">
        <f ca="1">자료누락!D312</f>
        <v>0</v>
      </c>
      <c r="Q147" s="199">
        <f ca="1">자료누락!E312</f>
        <v>0</v>
      </c>
      <c r="R147" s="199">
        <f ca="1">자료누락!F312</f>
        <v>0</v>
      </c>
      <c r="S147" s="200">
        <f ca="1">자료누락!G312</f>
        <v>0</v>
      </c>
      <c r="T147" s="199">
        <f ca="1">자료누락!H312</f>
        <v>0</v>
      </c>
      <c r="U147" s="201">
        <f ca="1">자료누락!I312</f>
        <v>0</v>
      </c>
      <c r="V147" s="201">
        <f ca="1">자료누락!J312</f>
        <v>0</v>
      </c>
      <c r="W147" s="199">
        <f ca="1">자료누락!K312</f>
        <v>0</v>
      </c>
      <c r="X147" s="199">
        <f ca="1">자료누락!L312</f>
        <v>0</v>
      </c>
    </row>
    <row r="148" spans="2:24" ht="26.1" customHeight="1">
      <c r="B148" s="114"/>
      <c r="C148" s="199">
        <f ca="1">자료누락!C289</f>
        <v>0</v>
      </c>
      <c r="D148" s="199">
        <f ca="1">자료누락!D289</f>
        <v>0</v>
      </c>
      <c r="E148" s="199">
        <f ca="1">자료누락!E289</f>
        <v>0</v>
      </c>
      <c r="F148" s="199">
        <f ca="1">자료누락!F289</f>
        <v>0</v>
      </c>
      <c r="G148" s="200">
        <f ca="1">자료누락!G289</f>
        <v>0</v>
      </c>
      <c r="H148" s="199">
        <f ca="1">자료누락!H289</f>
        <v>0</v>
      </c>
      <c r="I148" s="201">
        <f ca="1">자료누락!I289</f>
        <v>0</v>
      </c>
      <c r="J148" s="205">
        <f ca="1">자료누락!J289</f>
        <v>0</v>
      </c>
      <c r="K148" s="209">
        <f ca="1">자료누락!K289</f>
        <v>0</v>
      </c>
      <c r="L148" s="199">
        <f ca="1">자료누락!L289</f>
        <v>0</v>
      </c>
      <c r="M148" s="117"/>
      <c r="N148" s="199"/>
      <c r="O148" s="199">
        <f ca="1">자료누락!C313</f>
        <v>0</v>
      </c>
      <c r="P148" s="199">
        <f ca="1">자료누락!D313</f>
        <v>0</v>
      </c>
      <c r="Q148" s="199">
        <f ca="1">자료누락!E313</f>
        <v>0</v>
      </c>
      <c r="R148" s="199">
        <f ca="1">자료누락!F313</f>
        <v>0</v>
      </c>
      <c r="S148" s="200">
        <f ca="1">자료누락!G313</f>
        <v>0</v>
      </c>
      <c r="T148" s="199">
        <f ca="1">자료누락!H313</f>
        <v>0</v>
      </c>
      <c r="U148" s="201">
        <f ca="1">자료누락!I313</f>
        <v>0</v>
      </c>
      <c r="V148" s="201">
        <f ca="1">자료누락!J313</f>
        <v>0</v>
      </c>
      <c r="W148" s="209">
        <f ca="1">자료누락!K313</f>
        <v>0</v>
      </c>
      <c r="X148" s="199">
        <f ca="1">자료누락!L313</f>
        <v>0</v>
      </c>
    </row>
    <row r="149" spans="2:24" ht="26.1" customHeight="1">
      <c r="B149" s="114"/>
      <c r="C149" s="199">
        <f ca="1">자료누락!C290</f>
        <v>0</v>
      </c>
      <c r="D149" s="199">
        <f ca="1">자료누락!D290</f>
        <v>0</v>
      </c>
      <c r="E149" s="199">
        <f ca="1">자료누락!E290</f>
        <v>0</v>
      </c>
      <c r="F149" s="199">
        <f ca="1">자료누락!F290</f>
        <v>0</v>
      </c>
      <c r="G149" s="200">
        <f ca="1">자료누락!G290</f>
        <v>0</v>
      </c>
      <c r="H149" s="199">
        <f ca="1">자료누락!H290</f>
        <v>0</v>
      </c>
      <c r="I149" s="201">
        <f ca="1">자료누락!I290</f>
        <v>0</v>
      </c>
      <c r="J149" s="205">
        <f ca="1">자료누락!J290</f>
        <v>0</v>
      </c>
      <c r="K149" s="209">
        <f ca="1">자료누락!K290</f>
        <v>0</v>
      </c>
      <c r="L149" s="199">
        <f ca="1">자료누락!L290</f>
        <v>0</v>
      </c>
      <c r="M149" s="117"/>
      <c r="N149" s="199"/>
      <c r="O149" s="199">
        <f ca="1">자료누락!C314</f>
        <v>0</v>
      </c>
      <c r="P149" s="199">
        <f ca="1">자료누락!D314</f>
        <v>0</v>
      </c>
      <c r="Q149" s="199">
        <f ca="1">자료누락!E314</f>
        <v>0</v>
      </c>
      <c r="R149" s="199">
        <f ca="1">자료누락!F314</f>
        <v>0</v>
      </c>
      <c r="S149" s="200">
        <f ca="1">자료누락!G314</f>
        <v>0</v>
      </c>
      <c r="T149" s="199">
        <f ca="1">자료누락!H314</f>
        <v>0</v>
      </c>
      <c r="U149" s="201">
        <f ca="1">자료누락!I314</f>
        <v>0</v>
      </c>
      <c r="V149" s="201">
        <f ca="1">자료누락!J314</f>
        <v>0</v>
      </c>
      <c r="W149" s="199">
        <f ca="1">자료누락!K314</f>
        <v>0</v>
      </c>
      <c r="X149" s="209">
        <f ca="1">자료누락!L314</f>
        <v>0</v>
      </c>
    </row>
    <row r="150" spans="2:24" ht="26.1" customHeight="1">
      <c r="B150" s="114"/>
      <c r="C150" s="199">
        <f ca="1">자료누락!C291</f>
        <v>0</v>
      </c>
      <c r="D150" s="199">
        <f ca="1">자료누락!D291</f>
        <v>0</v>
      </c>
      <c r="E150" s="199">
        <f ca="1">자료누락!E291</f>
        <v>0</v>
      </c>
      <c r="F150" s="199">
        <f ca="1">자료누락!F291</f>
        <v>0</v>
      </c>
      <c r="G150" s="200">
        <f ca="1">자료누락!G291</f>
        <v>0</v>
      </c>
      <c r="H150" s="199">
        <f ca="1">자료누락!H291</f>
        <v>0</v>
      </c>
      <c r="I150" s="201">
        <f ca="1">자료누락!I291</f>
        <v>0</v>
      </c>
      <c r="J150" s="205">
        <f ca="1">자료누락!J291</f>
        <v>0</v>
      </c>
      <c r="K150" s="209">
        <f ca="1">자료누락!K291</f>
        <v>0</v>
      </c>
      <c r="L150" s="199">
        <f ca="1">자료누락!L291</f>
        <v>0</v>
      </c>
      <c r="M150" s="117"/>
      <c r="N150" s="199"/>
      <c r="O150" s="209">
        <f ca="1">자료누락!C315</f>
        <v>0</v>
      </c>
      <c r="P150" s="199">
        <f ca="1">자료누락!D315</f>
        <v>0</v>
      </c>
      <c r="Q150" s="199">
        <f ca="1">자료누락!E315</f>
        <v>0</v>
      </c>
      <c r="R150" s="209">
        <f ca="1">자료누락!F315</f>
        <v>0</v>
      </c>
      <c r="S150" s="200">
        <f ca="1">자료누락!G315</f>
        <v>0</v>
      </c>
      <c r="T150" s="199">
        <f ca="1">자료누락!H315</f>
        <v>0</v>
      </c>
      <c r="U150" s="201">
        <f ca="1">자료누락!I315</f>
        <v>0</v>
      </c>
      <c r="V150" s="201">
        <f ca="1">자료누락!J315</f>
        <v>0</v>
      </c>
      <c r="W150" s="209">
        <f ca="1">자료누락!K315</f>
        <v>0</v>
      </c>
      <c r="X150" s="209">
        <f ca="1">자료누락!L315</f>
        <v>0</v>
      </c>
    </row>
    <row r="151" spans="2:24" ht="26.1" customHeight="1">
      <c r="B151" s="114"/>
      <c r="C151" s="199">
        <f ca="1">자료누락!C292</f>
        <v>0</v>
      </c>
      <c r="D151" s="199">
        <f ca="1">자료누락!D292</f>
        <v>0</v>
      </c>
      <c r="E151" s="199">
        <f ca="1">자료누락!E292</f>
        <v>0</v>
      </c>
      <c r="F151" s="199">
        <f ca="1">자료누락!F292</f>
        <v>0</v>
      </c>
      <c r="G151" s="200">
        <f ca="1">자료누락!G292</f>
        <v>0</v>
      </c>
      <c r="H151" s="199">
        <f ca="1">자료누락!H292</f>
        <v>0</v>
      </c>
      <c r="I151" s="201">
        <f ca="1">자료누락!I292</f>
        <v>0</v>
      </c>
      <c r="J151" s="205">
        <f ca="1">자료누락!J292</f>
        <v>0</v>
      </c>
      <c r="K151" s="199">
        <f ca="1">자료누락!K292</f>
        <v>0</v>
      </c>
      <c r="L151" s="199">
        <f ca="1">자료누락!L292</f>
        <v>0</v>
      </c>
      <c r="M151" s="117"/>
      <c r="N151" s="199"/>
      <c r="O151" s="209">
        <f ca="1">자료누락!C316</f>
        <v>0</v>
      </c>
      <c r="P151" s="199">
        <f ca="1">자료누락!D316</f>
        <v>0</v>
      </c>
      <c r="Q151" s="199">
        <f ca="1">자료누락!E316</f>
        <v>0</v>
      </c>
      <c r="R151" s="209">
        <f ca="1">자료누락!F316</f>
        <v>0</v>
      </c>
      <c r="S151" s="200">
        <f ca="1">자료누락!G316</f>
        <v>0</v>
      </c>
      <c r="T151" s="199">
        <f ca="1">자료누락!H316</f>
        <v>0</v>
      </c>
      <c r="U151" s="201">
        <f ca="1">자료누락!I316</f>
        <v>0</v>
      </c>
      <c r="V151" s="201">
        <f ca="1">자료누락!J316</f>
        <v>0</v>
      </c>
      <c r="W151" s="209">
        <f ca="1">자료누락!K316</f>
        <v>0</v>
      </c>
      <c r="X151" s="209">
        <f ca="1">자료누락!L316</f>
        <v>0</v>
      </c>
    </row>
    <row r="152" spans="2:24" ht="26.1" customHeight="1">
      <c r="B152" s="114"/>
      <c r="C152" s="199">
        <f ca="1">자료누락!C293</f>
        <v>0</v>
      </c>
      <c r="D152" s="199">
        <f ca="1">자료누락!D293</f>
        <v>0</v>
      </c>
      <c r="E152" s="199">
        <f ca="1">자료누락!E293</f>
        <v>0</v>
      </c>
      <c r="F152" s="199">
        <f ca="1">자료누락!F293</f>
        <v>0</v>
      </c>
      <c r="G152" s="200">
        <f ca="1">자료누락!G293</f>
        <v>0</v>
      </c>
      <c r="H152" s="199">
        <f ca="1">자료누락!H293</f>
        <v>0</v>
      </c>
      <c r="I152" s="201">
        <f ca="1">자료누락!I293</f>
        <v>0</v>
      </c>
      <c r="J152" s="205">
        <f ca="1">자료누락!J293</f>
        <v>0</v>
      </c>
      <c r="K152" s="209">
        <f ca="1">자료누락!K293</f>
        <v>0</v>
      </c>
      <c r="L152" s="199">
        <f ca="1">자료누락!L293</f>
        <v>0</v>
      </c>
      <c r="M152" s="117"/>
      <c r="N152" s="199"/>
      <c r="O152" s="209">
        <f ca="1">자료누락!C317</f>
        <v>0</v>
      </c>
      <c r="P152" s="199">
        <f ca="1">자료누락!D317</f>
        <v>0</v>
      </c>
      <c r="Q152" s="199">
        <f ca="1">자료누락!E317</f>
        <v>0</v>
      </c>
      <c r="R152" s="209">
        <f ca="1">자료누락!F317</f>
        <v>0</v>
      </c>
      <c r="S152" s="200">
        <f ca="1">자료누락!G317</f>
        <v>0</v>
      </c>
      <c r="T152" s="199">
        <f ca="1">자료누락!H317</f>
        <v>0</v>
      </c>
      <c r="U152" s="201">
        <f ca="1">자료누락!I317</f>
        <v>0</v>
      </c>
      <c r="V152" s="201">
        <f ca="1">자료누락!J317</f>
        <v>0</v>
      </c>
      <c r="W152" s="209">
        <f ca="1">자료누락!K317</f>
        <v>0</v>
      </c>
      <c r="X152" s="209">
        <f ca="1">자료누락!L317</f>
        <v>0</v>
      </c>
    </row>
    <row r="153" spans="2:24" ht="26.1" customHeight="1">
      <c r="B153" s="114"/>
      <c r="C153" s="199">
        <f ca="1">자료누락!C294</f>
        <v>0</v>
      </c>
      <c r="D153" s="199">
        <f ca="1">자료누락!D294</f>
        <v>0</v>
      </c>
      <c r="E153" s="199">
        <f ca="1">자료누락!E294</f>
        <v>0</v>
      </c>
      <c r="F153" s="199">
        <f ca="1">자료누락!F294</f>
        <v>0</v>
      </c>
      <c r="G153" s="200">
        <f ca="1">자료누락!G294</f>
        <v>0</v>
      </c>
      <c r="H153" s="199">
        <f ca="1">자료누락!H294</f>
        <v>0</v>
      </c>
      <c r="I153" s="201">
        <f ca="1">자료누락!I294</f>
        <v>0</v>
      </c>
      <c r="J153" s="205">
        <f ca="1">자료누락!J294</f>
        <v>0</v>
      </c>
      <c r="K153" s="199">
        <f ca="1">자료누락!K294</f>
        <v>0</v>
      </c>
      <c r="L153" s="199">
        <f ca="1">자료누락!L294</f>
        <v>0</v>
      </c>
      <c r="M153" s="117"/>
      <c r="N153" s="199"/>
      <c r="O153" s="209">
        <f ca="1">자료누락!C318</f>
        <v>0</v>
      </c>
      <c r="P153" s="199">
        <f ca="1">자료누락!D318</f>
        <v>0</v>
      </c>
      <c r="Q153" s="199">
        <f ca="1">자료누락!E318</f>
        <v>0</v>
      </c>
      <c r="R153" s="209">
        <f ca="1">자료누락!F318</f>
        <v>0</v>
      </c>
      <c r="S153" s="200">
        <f ca="1">자료누락!G318</f>
        <v>0</v>
      </c>
      <c r="T153" s="199">
        <f ca="1">자료누락!H318</f>
        <v>0</v>
      </c>
      <c r="U153" s="201">
        <f ca="1">자료누락!I318</f>
        <v>0</v>
      </c>
      <c r="V153" s="201">
        <f ca="1">자료누락!J318</f>
        <v>0</v>
      </c>
      <c r="W153" s="209">
        <f ca="1">자료누락!K318</f>
        <v>0</v>
      </c>
      <c r="X153" s="209">
        <f ca="1">자료누락!L318</f>
        <v>0</v>
      </c>
    </row>
    <row r="154" spans="2:24" ht="26.1" customHeight="1">
      <c r="B154" s="114"/>
      <c r="C154" s="199">
        <f ca="1">자료누락!C295</f>
        <v>0</v>
      </c>
      <c r="D154" s="199">
        <f ca="1">자료누락!D295</f>
        <v>0</v>
      </c>
      <c r="E154" s="199">
        <f ca="1">자료누락!E295</f>
        <v>0</v>
      </c>
      <c r="F154" s="199">
        <f ca="1">자료누락!F295</f>
        <v>0</v>
      </c>
      <c r="G154" s="200">
        <f ca="1">자료누락!G295</f>
        <v>0</v>
      </c>
      <c r="H154" s="199">
        <f ca="1">자료누락!H295</f>
        <v>0</v>
      </c>
      <c r="I154" s="201">
        <f ca="1">자료누락!I295</f>
        <v>0</v>
      </c>
      <c r="J154" s="205">
        <f ca="1">자료누락!J295</f>
        <v>0</v>
      </c>
      <c r="K154" s="199">
        <f ca="1">자료누락!K295</f>
        <v>0</v>
      </c>
      <c r="L154" s="199">
        <f ca="1">자료누락!L295</f>
        <v>0</v>
      </c>
      <c r="M154" s="117"/>
      <c r="N154" s="199"/>
      <c r="O154" s="209">
        <f ca="1">자료누락!C319</f>
        <v>0</v>
      </c>
      <c r="P154" s="199">
        <f ca="1">자료누락!D319</f>
        <v>0</v>
      </c>
      <c r="Q154" s="199">
        <f ca="1">자료누락!E319</f>
        <v>0</v>
      </c>
      <c r="R154" s="209">
        <f ca="1">자료누락!F319</f>
        <v>0</v>
      </c>
      <c r="S154" s="200">
        <f ca="1">자료누락!G319</f>
        <v>0</v>
      </c>
      <c r="T154" s="199">
        <f ca="1">자료누락!H319</f>
        <v>0</v>
      </c>
      <c r="U154" s="201">
        <f ca="1">자료누락!I319</f>
        <v>0</v>
      </c>
      <c r="V154" s="201">
        <f ca="1">자료누락!J319</f>
        <v>0</v>
      </c>
      <c r="W154" s="209">
        <f ca="1">자료누락!K319</f>
        <v>0</v>
      </c>
      <c r="X154" s="209">
        <f ca="1">자료누락!L319</f>
        <v>0</v>
      </c>
    </row>
    <row r="155" spans="2:24" ht="26.1" customHeight="1">
      <c r="B155" s="114"/>
      <c r="C155" s="199">
        <f ca="1">자료누락!C296</f>
        <v>0</v>
      </c>
      <c r="D155" s="199">
        <f ca="1">자료누락!D296</f>
        <v>0</v>
      </c>
      <c r="E155" s="199">
        <f ca="1">자료누락!E296</f>
        <v>0</v>
      </c>
      <c r="F155" s="199">
        <f ca="1">자료누락!F296</f>
        <v>0</v>
      </c>
      <c r="G155" s="200">
        <f ca="1">자료누락!G296</f>
        <v>0</v>
      </c>
      <c r="H155" s="199">
        <f ca="1">자료누락!H296</f>
        <v>0</v>
      </c>
      <c r="I155" s="201">
        <f ca="1">자료누락!I296</f>
        <v>0</v>
      </c>
      <c r="J155" s="205">
        <f ca="1">자료누락!J296</f>
        <v>0</v>
      </c>
      <c r="K155" s="199">
        <f ca="1">자료누락!K296</f>
        <v>0</v>
      </c>
      <c r="L155" s="199">
        <f ca="1">자료누락!L296</f>
        <v>0</v>
      </c>
      <c r="M155" s="117"/>
      <c r="N155" s="199"/>
      <c r="O155" s="199">
        <f ca="1">자료누락!C320</f>
        <v>0</v>
      </c>
      <c r="P155" s="199">
        <f ca="1">자료누락!D320</f>
        <v>0</v>
      </c>
      <c r="Q155" s="199">
        <f ca="1">자료누락!E320</f>
        <v>0</v>
      </c>
      <c r="R155" s="199">
        <f ca="1">자료누락!F320</f>
        <v>0</v>
      </c>
      <c r="S155" s="200">
        <f ca="1">자료누락!G320</f>
        <v>0</v>
      </c>
      <c r="T155" s="199">
        <f ca="1">자료누락!H320</f>
        <v>0</v>
      </c>
      <c r="U155" s="201">
        <f ca="1">자료누락!I320</f>
        <v>0</v>
      </c>
      <c r="V155" s="201">
        <f ca="1">자료누락!J320</f>
        <v>0</v>
      </c>
      <c r="W155" s="199">
        <f ca="1">자료누락!K320</f>
        <v>0</v>
      </c>
      <c r="X155" s="199">
        <f ca="1">자료누락!L320</f>
        <v>0</v>
      </c>
    </row>
    <row r="156" spans="2:24" ht="26.1" customHeight="1">
      <c r="B156" s="114"/>
      <c r="C156" s="199">
        <f ca="1">자료누락!C297</f>
        <v>0</v>
      </c>
      <c r="D156" s="199">
        <f ca="1">자료누락!D297</f>
        <v>0</v>
      </c>
      <c r="E156" s="199">
        <f ca="1">자료누락!E297</f>
        <v>0</v>
      </c>
      <c r="F156" s="199">
        <f ca="1">자료누락!F297</f>
        <v>0</v>
      </c>
      <c r="G156" s="200">
        <f ca="1">자료누락!G297</f>
        <v>0</v>
      </c>
      <c r="H156" s="199">
        <f ca="1">자료누락!H297</f>
        <v>0</v>
      </c>
      <c r="I156" s="201">
        <f ca="1">자료누락!I297</f>
        <v>0</v>
      </c>
      <c r="J156" s="205">
        <f ca="1">자료누락!J297</f>
        <v>0</v>
      </c>
      <c r="K156" s="209">
        <f ca="1">자료누락!K297</f>
        <v>0</v>
      </c>
      <c r="L156" s="199">
        <f ca="1">자료누락!L297</f>
        <v>0</v>
      </c>
      <c r="M156" s="117"/>
      <c r="N156" s="199"/>
      <c r="O156" s="209">
        <f ca="1">자료누락!C321</f>
        <v>0</v>
      </c>
      <c r="P156" s="199">
        <f ca="1">자료누락!D321</f>
        <v>0</v>
      </c>
      <c r="Q156" s="199">
        <f ca="1">자료누락!E321</f>
        <v>0</v>
      </c>
      <c r="R156" s="209">
        <f ca="1">자료누락!F321</f>
        <v>0</v>
      </c>
      <c r="S156" s="200">
        <f ca="1">자료누락!G321</f>
        <v>0</v>
      </c>
      <c r="T156" s="199">
        <f ca="1">자료누락!H321</f>
        <v>0</v>
      </c>
      <c r="U156" s="201">
        <f ca="1">자료누락!I321</f>
        <v>0</v>
      </c>
      <c r="V156" s="201">
        <f ca="1">자료누락!J321</f>
        <v>0</v>
      </c>
      <c r="W156" s="199">
        <f ca="1">자료누락!K321</f>
        <v>0</v>
      </c>
      <c r="X156" s="209">
        <f ca="1">자료누락!L321</f>
        <v>0</v>
      </c>
    </row>
    <row r="157" spans="2:24" ht="26.1" customHeight="1">
      <c r="B157" s="114"/>
      <c r="C157" s="199">
        <f ca="1">자료누락!C298</f>
        <v>0</v>
      </c>
      <c r="D157" s="199">
        <f ca="1">자료누락!D298</f>
        <v>0</v>
      </c>
      <c r="E157" s="199">
        <f ca="1">자료누락!E298</f>
        <v>0</v>
      </c>
      <c r="F157" s="199">
        <f ca="1">자료누락!F298</f>
        <v>0</v>
      </c>
      <c r="G157" s="200">
        <f ca="1">자료누락!G298</f>
        <v>0</v>
      </c>
      <c r="H157" s="207">
        <f ca="1">자료누락!H298</f>
        <v>0</v>
      </c>
      <c r="I157" s="201">
        <f ca="1">자료누락!I298</f>
        <v>0</v>
      </c>
      <c r="J157" s="205">
        <f ca="1">자료누락!J298</f>
        <v>0</v>
      </c>
      <c r="K157" s="209">
        <f ca="1">자료누락!K298</f>
        <v>0</v>
      </c>
      <c r="L157" s="199">
        <f ca="1">자료누락!L298</f>
        <v>0</v>
      </c>
      <c r="M157" s="117"/>
      <c r="N157" s="199"/>
      <c r="O157" s="209">
        <f ca="1">자료누락!C322</f>
        <v>0</v>
      </c>
      <c r="P157" s="199">
        <f ca="1">자료누락!D322</f>
        <v>0</v>
      </c>
      <c r="Q157" s="199">
        <f ca="1">자료누락!E322</f>
        <v>0</v>
      </c>
      <c r="R157" s="209">
        <f ca="1">자료누락!F322</f>
        <v>0</v>
      </c>
      <c r="S157" s="200">
        <f ca="1">자료누락!G322</f>
        <v>0</v>
      </c>
      <c r="T157" s="199">
        <f ca="1">자료누락!H322</f>
        <v>0</v>
      </c>
      <c r="U157" s="201">
        <f ca="1">자료누락!I322</f>
        <v>0</v>
      </c>
      <c r="V157" s="201">
        <f ca="1">자료누락!J322</f>
        <v>0</v>
      </c>
      <c r="W157" s="209">
        <f ca="1">자료누락!K322</f>
        <v>0</v>
      </c>
      <c r="X157" s="209">
        <f ca="1">자료누락!L322</f>
        <v>0</v>
      </c>
    </row>
    <row r="158" spans="2:24" ht="26.1" customHeight="1">
      <c r="B158" s="114"/>
      <c r="C158" s="199">
        <f ca="1">자료누락!C299</f>
        <v>0</v>
      </c>
      <c r="D158" s="199">
        <f ca="1">자료누락!D299</f>
        <v>0</v>
      </c>
      <c r="E158" s="199">
        <f ca="1">자료누락!E299</f>
        <v>0</v>
      </c>
      <c r="F158" s="199">
        <f ca="1">자료누락!F299</f>
        <v>0</v>
      </c>
      <c r="G158" s="200">
        <f ca="1">자료누락!G299</f>
        <v>0</v>
      </c>
      <c r="H158" s="199">
        <f ca="1">자료누락!H299</f>
        <v>0</v>
      </c>
      <c r="I158" s="201">
        <f ca="1">자료누락!I299</f>
        <v>0</v>
      </c>
      <c r="J158" s="205">
        <f ca="1">자료누락!J299</f>
        <v>0</v>
      </c>
      <c r="K158" s="209">
        <f ca="1">자료누락!K299</f>
        <v>0</v>
      </c>
      <c r="L158" s="199">
        <f ca="1">자료누락!L299</f>
        <v>0</v>
      </c>
      <c r="M158" s="117"/>
      <c r="N158" s="199"/>
      <c r="O158" s="209">
        <f ca="1">자료누락!C323</f>
        <v>0</v>
      </c>
      <c r="P158" s="199">
        <f ca="1">자료누락!D323</f>
        <v>0</v>
      </c>
      <c r="Q158" s="199">
        <f ca="1">자료누락!E323</f>
        <v>0</v>
      </c>
      <c r="R158" s="199">
        <f ca="1">자료누락!F323</f>
        <v>0</v>
      </c>
      <c r="S158" s="200">
        <f ca="1">자료누락!G323</f>
        <v>0</v>
      </c>
      <c r="T158" s="199">
        <f ca="1">자료누락!H323</f>
        <v>0</v>
      </c>
      <c r="U158" s="201">
        <f ca="1">자료누락!I323</f>
        <v>0</v>
      </c>
      <c r="V158" s="201">
        <f ca="1">자료누락!J323</f>
        <v>0</v>
      </c>
      <c r="W158" s="199">
        <f ca="1">자료누락!K323</f>
        <v>0</v>
      </c>
      <c r="X158" s="199">
        <f ca="1">자료누락!L323</f>
        <v>0</v>
      </c>
    </row>
    <row r="159" spans="2:24" ht="26.1" customHeight="1">
      <c r="B159" s="114"/>
      <c r="C159" s="199">
        <f ca="1">자료누락!C300</f>
        <v>0</v>
      </c>
      <c r="D159" s="199">
        <f ca="1">자료누락!D300</f>
        <v>0</v>
      </c>
      <c r="E159" s="199">
        <f ca="1">자료누락!E300</f>
        <v>0</v>
      </c>
      <c r="F159" s="199">
        <f ca="1">자료누락!F300</f>
        <v>0</v>
      </c>
      <c r="G159" s="200">
        <f ca="1">자료누락!G300</f>
        <v>0</v>
      </c>
      <c r="H159" s="199">
        <f ca="1">자료누락!H300</f>
        <v>0</v>
      </c>
      <c r="I159" s="201">
        <f ca="1">자료누락!I300</f>
        <v>0</v>
      </c>
      <c r="J159" s="205">
        <f ca="1">자료누락!J300</f>
        <v>0</v>
      </c>
      <c r="K159" s="209">
        <f ca="1">자료누락!K300</f>
        <v>0</v>
      </c>
      <c r="L159" s="199">
        <f ca="1">자료누락!L300</f>
        <v>0</v>
      </c>
      <c r="M159" s="117"/>
      <c r="N159" s="199"/>
      <c r="O159" s="209">
        <f ca="1">자료누락!C324</f>
        <v>0</v>
      </c>
      <c r="P159" s="199">
        <f ca="1">자료누락!D324</f>
        <v>0</v>
      </c>
      <c r="Q159" s="199">
        <f ca="1">자료누락!E324</f>
        <v>0</v>
      </c>
      <c r="R159" s="199">
        <f ca="1">자료누락!F324</f>
        <v>0</v>
      </c>
      <c r="S159" s="200">
        <f ca="1">자료누락!G324</f>
        <v>0</v>
      </c>
      <c r="T159" s="199">
        <f ca="1">자료누락!H324</f>
        <v>0</v>
      </c>
      <c r="U159" s="201">
        <f ca="1">자료누락!I324</f>
        <v>0</v>
      </c>
      <c r="V159" s="201">
        <f ca="1">자료누락!J324</f>
        <v>0</v>
      </c>
      <c r="W159" s="199">
        <f ca="1">자료누락!K324</f>
        <v>0</v>
      </c>
      <c r="X159" s="199">
        <f ca="1">자료누락!L324</f>
        <v>0</v>
      </c>
    </row>
    <row r="160" spans="2:24" ht="26.1" customHeight="1">
      <c r="B160" s="114"/>
      <c r="C160" s="199">
        <f ca="1">자료누락!C301</f>
        <v>0</v>
      </c>
      <c r="D160" s="199">
        <f ca="1">자료누락!D301</f>
        <v>0</v>
      </c>
      <c r="E160" s="199">
        <f ca="1">자료누락!E301</f>
        <v>0</v>
      </c>
      <c r="F160" s="199">
        <f ca="1">자료누락!F301</f>
        <v>0</v>
      </c>
      <c r="G160" s="200">
        <f ca="1">자료누락!G301</f>
        <v>0</v>
      </c>
      <c r="H160" s="199">
        <f ca="1">자료누락!H301</f>
        <v>0</v>
      </c>
      <c r="I160" s="201">
        <f ca="1">자료누락!I301</f>
        <v>0</v>
      </c>
      <c r="J160" s="205">
        <f ca="1">자료누락!J301</f>
        <v>0</v>
      </c>
      <c r="K160" s="209">
        <f ca="1">자료누락!K301</f>
        <v>0</v>
      </c>
      <c r="L160" s="199">
        <f ca="1">자료누락!L301</f>
        <v>0</v>
      </c>
      <c r="M160" s="117"/>
      <c r="N160" s="199"/>
      <c r="O160" s="209">
        <f ca="1">자료누락!C325</f>
        <v>0</v>
      </c>
      <c r="P160" s="199">
        <f ca="1">자료누락!D325</f>
        <v>0</v>
      </c>
      <c r="Q160" s="199">
        <f ca="1">자료누락!E325</f>
        <v>0</v>
      </c>
      <c r="R160" s="199">
        <f ca="1">자료누락!F325</f>
        <v>0</v>
      </c>
      <c r="S160" s="115">
        <f ca="1">자료누락!G325</f>
        <v>0</v>
      </c>
      <c r="T160" s="199">
        <f ca="1">자료누락!H325</f>
        <v>0</v>
      </c>
      <c r="U160" s="201">
        <f ca="1">자료누락!I325</f>
        <v>0</v>
      </c>
      <c r="V160" s="201">
        <f ca="1">자료누락!J325</f>
        <v>0</v>
      </c>
      <c r="W160" s="199">
        <f ca="1">자료누락!K325</f>
        <v>0</v>
      </c>
      <c r="X160" s="199">
        <f ca="1">자료누락!L325</f>
        <v>0</v>
      </c>
    </row>
    <row r="161" spans="2:24" ht="26.1" customHeight="1">
      <c r="B161" s="114"/>
      <c r="C161" s="209">
        <f ca="1">자료누락!C302</f>
        <v>0</v>
      </c>
      <c r="D161" s="199">
        <f ca="1">자료누락!D302</f>
        <v>0</v>
      </c>
      <c r="E161" s="199">
        <f ca="1">자료누락!E302</f>
        <v>0</v>
      </c>
      <c r="F161" s="199">
        <f ca="1">자료누락!F302</f>
        <v>0</v>
      </c>
      <c r="G161" s="115">
        <f ca="1">자료누락!G302</f>
        <v>0</v>
      </c>
      <c r="H161" s="199">
        <f ca="1">자료누락!H302</f>
        <v>0</v>
      </c>
      <c r="I161" s="201">
        <f ca="1">자료누락!I302</f>
        <v>0</v>
      </c>
      <c r="J161" s="205">
        <f ca="1">자료누락!J302</f>
        <v>0</v>
      </c>
      <c r="K161" s="199">
        <f ca="1">자료누락!K302</f>
        <v>0</v>
      </c>
      <c r="L161" s="199">
        <f ca="1">자료누락!L302</f>
        <v>0</v>
      </c>
      <c r="M161" s="117"/>
      <c r="N161" s="199"/>
      <c r="O161" s="209">
        <f ca="1">자료누락!C326</f>
        <v>0</v>
      </c>
      <c r="P161" s="199">
        <f ca="1">자료누락!D326</f>
        <v>0</v>
      </c>
      <c r="Q161" s="199">
        <f ca="1">자료누락!E326</f>
        <v>0</v>
      </c>
      <c r="R161" s="199">
        <f ca="1">자료누락!F326</f>
        <v>0</v>
      </c>
      <c r="S161" s="200">
        <f ca="1">자료누락!G326</f>
        <v>0</v>
      </c>
      <c r="T161" s="199">
        <f ca="1">자료누락!H326</f>
        <v>0</v>
      </c>
      <c r="U161" s="201">
        <f ca="1">자료누락!I326</f>
        <v>0</v>
      </c>
      <c r="V161" s="201">
        <f ca="1">자료누락!J326</f>
        <v>0</v>
      </c>
      <c r="W161" s="199">
        <f ca="1">자료누락!K326</f>
        <v>0</v>
      </c>
      <c r="X161" s="199">
        <f ca="1">자료누락!L326</f>
        <v>0</v>
      </c>
    </row>
    <row r="162" spans="2:24" ht="26.1" customHeight="1">
      <c r="B162" s="114"/>
      <c r="C162" s="199">
        <f ca="1">자료누락!C303</f>
        <v>0</v>
      </c>
      <c r="D162" s="199">
        <f ca="1">자료누락!D303</f>
        <v>0</v>
      </c>
      <c r="E162" s="199">
        <f ca="1">자료누락!E303</f>
        <v>0</v>
      </c>
      <c r="F162" s="199">
        <f ca="1">자료누락!F303</f>
        <v>0</v>
      </c>
      <c r="G162" s="200">
        <f ca="1">자료누락!G303</f>
        <v>0</v>
      </c>
      <c r="H162" s="199">
        <f ca="1">자료누락!H303</f>
        <v>0</v>
      </c>
      <c r="I162" s="201">
        <f ca="1">자료누락!I303</f>
        <v>0</v>
      </c>
      <c r="J162" s="205">
        <f ca="1">자료누락!J303</f>
        <v>0</v>
      </c>
      <c r="K162" s="209">
        <f ca="1">자료누락!K303</f>
        <v>0</v>
      </c>
      <c r="L162" s="199">
        <f ca="1">자료누락!L303</f>
        <v>0</v>
      </c>
      <c r="M162" s="117"/>
      <c r="N162" s="199"/>
      <c r="O162" s="209">
        <f ca="1">자료누락!C327</f>
        <v>0</v>
      </c>
      <c r="P162" s="199">
        <f ca="1">자료누락!D327</f>
        <v>0</v>
      </c>
      <c r="Q162" s="199">
        <f ca="1">자료누락!E327</f>
        <v>0</v>
      </c>
      <c r="R162" s="199">
        <f ca="1">자료누락!F327</f>
        <v>0</v>
      </c>
      <c r="S162" s="200">
        <f ca="1">자료누락!G327</f>
        <v>0</v>
      </c>
      <c r="T162" s="199">
        <f ca="1">자료누락!H327</f>
        <v>0</v>
      </c>
      <c r="U162" s="201">
        <f ca="1">자료누락!I327</f>
        <v>0</v>
      </c>
      <c r="V162" s="201">
        <f ca="1">자료누락!J327</f>
        <v>0</v>
      </c>
      <c r="W162" s="199">
        <f ca="1">자료누락!K327</f>
        <v>0</v>
      </c>
      <c r="X162" s="199">
        <f ca="1">자료누락!L327</f>
        <v>0</v>
      </c>
    </row>
    <row r="163" spans="2:24" ht="26.1" customHeight="1">
      <c r="B163" s="114"/>
      <c r="C163" s="199">
        <f ca="1">자료누락!C304</f>
        <v>0</v>
      </c>
      <c r="D163" s="199">
        <f ca="1">자료누락!D304</f>
        <v>0</v>
      </c>
      <c r="E163" s="199">
        <f ca="1">자료누락!E304</f>
        <v>0</v>
      </c>
      <c r="F163" s="199">
        <f ca="1">자료누락!F304</f>
        <v>0</v>
      </c>
      <c r="G163" s="200">
        <f ca="1">자료누락!G304</f>
        <v>0</v>
      </c>
      <c r="H163" s="207">
        <f ca="1">자료누락!H304</f>
        <v>0</v>
      </c>
      <c r="I163" s="201">
        <f ca="1">자료누락!I304</f>
        <v>0</v>
      </c>
      <c r="J163" s="205">
        <f ca="1">자료누락!J304</f>
        <v>0</v>
      </c>
      <c r="K163" s="209">
        <f ca="1">자료누락!K304</f>
        <v>0</v>
      </c>
      <c r="L163" s="199">
        <f ca="1">자료누락!L304</f>
        <v>0</v>
      </c>
      <c r="M163" s="117"/>
      <c r="N163" s="199"/>
      <c r="O163" s="209">
        <f ca="1">자료누락!C328</f>
        <v>0</v>
      </c>
      <c r="P163" s="199">
        <f ca="1">자료누락!D328</f>
        <v>0</v>
      </c>
      <c r="Q163" s="199">
        <f ca="1">자료누락!E328</f>
        <v>0</v>
      </c>
      <c r="R163" s="199">
        <f ca="1">자료누락!F328</f>
        <v>0</v>
      </c>
      <c r="S163" s="200">
        <f ca="1">자료누락!G328</f>
        <v>0</v>
      </c>
      <c r="T163" s="199">
        <f ca="1">자료누락!H328</f>
        <v>0</v>
      </c>
      <c r="U163" s="201">
        <f ca="1">자료누락!I328</f>
        <v>0</v>
      </c>
      <c r="V163" s="201">
        <f ca="1">자료누락!J328</f>
        <v>0</v>
      </c>
      <c r="W163" s="199">
        <f ca="1">자료누락!K328</f>
        <v>0</v>
      </c>
      <c r="X163" s="199">
        <f ca="1">자료누락!L328</f>
        <v>0</v>
      </c>
    </row>
    <row r="164" spans="2:24" ht="26.1" customHeight="1">
      <c r="B164" s="114"/>
      <c r="C164" s="199">
        <f ca="1">자료누락!C305</f>
        <v>0</v>
      </c>
      <c r="D164" s="199">
        <f ca="1">자료누락!D305</f>
        <v>0</v>
      </c>
      <c r="E164" s="199">
        <f ca="1">자료누락!E305</f>
        <v>0</v>
      </c>
      <c r="F164" s="199">
        <f ca="1">자료누락!F305</f>
        <v>0</v>
      </c>
      <c r="G164" s="200">
        <f ca="1">자료누락!G305</f>
        <v>0</v>
      </c>
      <c r="H164" s="199">
        <f ca="1">자료누락!H305</f>
        <v>0</v>
      </c>
      <c r="I164" s="201">
        <f ca="1">자료누락!I305</f>
        <v>0</v>
      </c>
      <c r="J164" s="205">
        <f ca="1">자료누락!J305</f>
        <v>0</v>
      </c>
      <c r="K164" s="209">
        <f ca="1">자료누락!K305</f>
        <v>0</v>
      </c>
      <c r="L164" s="199">
        <f ca="1">자료누락!L305</f>
        <v>0</v>
      </c>
      <c r="M164" s="117"/>
      <c r="N164" s="199"/>
      <c r="O164" s="209">
        <f ca="1">자료누락!C329</f>
        <v>0</v>
      </c>
      <c r="P164" s="199">
        <f ca="1">자료누락!D329</f>
        <v>0</v>
      </c>
      <c r="Q164" s="199">
        <f ca="1">자료누락!E329</f>
        <v>0</v>
      </c>
      <c r="R164" s="199">
        <f ca="1">자료누락!F329</f>
        <v>0</v>
      </c>
      <c r="S164" s="200">
        <f ca="1">자료누락!G329</f>
        <v>0</v>
      </c>
      <c r="T164" s="199">
        <f ca="1">자료누락!H329</f>
        <v>0</v>
      </c>
      <c r="U164" s="208">
        <f ca="1">자료누락!I329</f>
        <v>0</v>
      </c>
      <c r="V164" s="201">
        <f ca="1">자료누락!J329</f>
        <v>0</v>
      </c>
      <c r="W164" s="199">
        <f ca="1">자료누락!K329</f>
        <v>0</v>
      </c>
      <c r="X164" s="199">
        <f ca="1">자료누락!L329</f>
        <v>0</v>
      </c>
    </row>
    <row r="165" spans="2:24" ht="26.1" customHeight="1">
      <c r="B165" s="114"/>
      <c r="C165" s="199">
        <f ca="1">자료누락!C306</f>
        <v>0</v>
      </c>
      <c r="D165" s="199">
        <f ca="1">자료누락!D306</f>
        <v>0</v>
      </c>
      <c r="E165" s="199">
        <f ca="1">자료누락!E306</f>
        <v>0</v>
      </c>
      <c r="F165" s="199">
        <f ca="1">자료누락!F306</f>
        <v>0</v>
      </c>
      <c r="G165" s="200">
        <f ca="1">자료누락!G306</f>
        <v>0</v>
      </c>
      <c r="H165" s="207">
        <f ca="1">자료누락!H306</f>
        <v>0</v>
      </c>
      <c r="I165" s="201">
        <f ca="1">자료누락!I306</f>
        <v>0</v>
      </c>
      <c r="J165" s="205">
        <f ca="1">자료누락!J306</f>
        <v>0</v>
      </c>
      <c r="K165" s="209">
        <f ca="1">자료누락!K306</f>
        <v>0</v>
      </c>
      <c r="L165" s="199">
        <f ca="1">자료누락!L306</f>
        <v>0</v>
      </c>
      <c r="M165" s="117"/>
      <c r="N165" s="199"/>
      <c r="O165" s="209">
        <f ca="1">자료누락!C330</f>
        <v>0</v>
      </c>
      <c r="P165" s="199">
        <f ca="1">자료누락!D330</f>
        <v>0</v>
      </c>
      <c r="Q165" s="199">
        <f ca="1">자료누락!E330</f>
        <v>0</v>
      </c>
      <c r="R165" s="199">
        <f ca="1">자료누락!F330</f>
        <v>0</v>
      </c>
      <c r="S165" s="200">
        <f ca="1">자료누락!G330</f>
        <v>0</v>
      </c>
      <c r="T165" s="199">
        <f ca="1">자료누락!H330</f>
        <v>0</v>
      </c>
      <c r="U165" s="201">
        <f ca="1">자료누락!I330</f>
        <v>0</v>
      </c>
      <c r="V165" s="201">
        <f ca="1">자료누락!J330</f>
        <v>0</v>
      </c>
      <c r="W165" s="199">
        <f ca="1">자료누락!K330</f>
        <v>0</v>
      </c>
      <c r="X165" s="199">
        <f ca="1">자료누락!L330</f>
        <v>0</v>
      </c>
    </row>
    <row r="166" spans="2:24" ht="26.1" customHeight="1">
      <c r="B166" s="114"/>
      <c r="C166" s="199">
        <f ca="1">자료누락!C307</f>
        <v>0</v>
      </c>
      <c r="D166" s="199">
        <f ca="1">자료누락!D307</f>
        <v>0</v>
      </c>
      <c r="E166" s="199">
        <f ca="1">자료누락!E307</f>
        <v>0</v>
      </c>
      <c r="F166" s="199">
        <f ca="1">자료누락!F307</f>
        <v>0</v>
      </c>
      <c r="G166" s="200">
        <f ca="1">자료누락!G307</f>
        <v>0</v>
      </c>
      <c r="H166" s="199">
        <f ca="1">자료누락!H307</f>
        <v>0</v>
      </c>
      <c r="I166" s="201">
        <f ca="1">자료누락!I307</f>
        <v>0</v>
      </c>
      <c r="J166" s="205">
        <f ca="1">자료누락!J307</f>
        <v>0</v>
      </c>
      <c r="K166" s="209">
        <f ca="1">자료누락!K307</f>
        <v>0</v>
      </c>
      <c r="L166" s="199">
        <f ca="1">자료누락!L307</f>
        <v>0</v>
      </c>
      <c r="M166" s="117"/>
      <c r="N166" s="199"/>
      <c r="O166" s="209">
        <f ca="1">자료누락!C331</f>
        <v>0</v>
      </c>
      <c r="P166" s="199">
        <f ca="1">자료누락!D331</f>
        <v>0</v>
      </c>
      <c r="Q166" s="199">
        <f ca="1">자료누락!E331</f>
        <v>0</v>
      </c>
      <c r="R166" s="199">
        <f ca="1">자료누락!F331</f>
        <v>0</v>
      </c>
      <c r="S166" s="200">
        <f ca="1">자료누락!G331</f>
        <v>0</v>
      </c>
      <c r="T166" s="199">
        <f ca="1">자료누락!H331</f>
        <v>0</v>
      </c>
      <c r="U166" s="201">
        <f ca="1">자료누락!I331</f>
        <v>0</v>
      </c>
      <c r="V166" s="201">
        <f ca="1">자료누락!J331</f>
        <v>0</v>
      </c>
      <c r="W166" s="199">
        <f ca="1">자료누락!K331</f>
        <v>0</v>
      </c>
      <c r="X166" s="199">
        <f ca="1">자료누락!L331</f>
        <v>0</v>
      </c>
    </row>
    <row r="167" spans="2:24" ht="26.1" customHeight="1">
      <c r="B167" s="114"/>
      <c r="C167" s="199">
        <f ca="1">자료누락!C308</f>
        <v>0</v>
      </c>
      <c r="D167" s="199">
        <f ca="1">자료누락!D308</f>
        <v>0</v>
      </c>
      <c r="E167" s="199">
        <f ca="1">자료누락!E308</f>
        <v>0</v>
      </c>
      <c r="F167" s="199">
        <f ca="1">자료누락!F308</f>
        <v>0</v>
      </c>
      <c r="G167" s="200">
        <f ca="1">자료누락!G308</f>
        <v>0</v>
      </c>
      <c r="H167" s="199">
        <f ca="1">자료누락!H308</f>
        <v>0</v>
      </c>
      <c r="I167" s="201">
        <f ca="1">자료누락!I308</f>
        <v>0</v>
      </c>
      <c r="J167" s="205">
        <f ca="1">자료누락!J308</f>
        <v>0</v>
      </c>
      <c r="K167" s="209">
        <f ca="1">자료누락!K308</f>
        <v>0</v>
      </c>
      <c r="L167" s="199">
        <f ca="1">자료누락!L308</f>
        <v>0</v>
      </c>
      <c r="M167" s="117"/>
      <c r="N167" s="199"/>
      <c r="O167" s="209">
        <f ca="1">자료누락!C332</f>
        <v>0</v>
      </c>
      <c r="P167" s="199">
        <f ca="1">자료누락!D332</f>
        <v>0</v>
      </c>
      <c r="Q167" s="199">
        <f ca="1">자료누락!E332</f>
        <v>0</v>
      </c>
      <c r="R167" s="199">
        <f ca="1">자료누락!F332</f>
        <v>0</v>
      </c>
      <c r="S167" s="200">
        <f ca="1">자료누락!G332</f>
        <v>0</v>
      </c>
      <c r="T167" s="199">
        <f ca="1">자료누락!H332</f>
        <v>0</v>
      </c>
      <c r="U167" s="201">
        <f ca="1">자료누락!I332</f>
        <v>0</v>
      </c>
      <c r="V167" s="201">
        <f ca="1">자료누락!J332</f>
        <v>0</v>
      </c>
      <c r="W167" s="199">
        <f ca="1">자료누락!K332</f>
        <v>0</v>
      </c>
      <c r="X167" s="199">
        <f ca="1">자료누락!L332</f>
        <v>0</v>
      </c>
    </row>
    <row r="168" spans="2:24" ht="26.1" customHeight="1">
      <c r="B168" s="114"/>
      <c r="C168" s="199">
        <f ca="1">자료누락!C309</f>
        <v>0</v>
      </c>
      <c r="D168" s="199">
        <f ca="1">자료누락!D309</f>
        <v>0</v>
      </c>
      <c r="E168" s="199">
        <f ca="1">자료누락!E309</f>
        <v>0</v>
      </c>
      <c r="F168" s="199">
        <f ca="1">자료누락!F309</f>
        <v>0</v>
      </c>
      <c r="G168" s="200">
        <f ca="1">자료누락!G309</f>
        <v>0</v>
      </c>
      <c r="H168" s="199">
        <f ca="1">자료누락!H309</f>
        <v>0</v>
      </c>
      <c r="I168" s="201">
        <f ca="1">자료누락!I309</f>
        <v>0</v>
      </c>
      <c r="J168" s="205">
        <f ca="1">자료누락!J309</f>
        <v>0</v>
      </c>
      <c r="K168" s="209">
        <f ca="1">자료누락!K309</f>
        <v>0</v>
      </c>
      <c r="L168" s="199">
        <f ca="1">자료누락!L309</f>
        <v>0</v>
      </c>
      <c r="M168" s="117"/>
      <c r="N168" s="199"/>
      <c r="O168" s="209">
        <f ca="1">자료누락!C333</f>
        <v>0</v>
      </c>
      <c r="P168" s="199">
        <f ca="1">자료누락!D333</f>
        <v>0</v>
      </c>
      <c r="Q168" s="199">
        <f ca="1">자료누락!E333</f>
        <v>0</v>
      </c>
      <c r="R168" s="199">
        <f ca="1">자료누락!F333</f>
        <v>0</v>
      </c>
      <c r="S168" s="200">
        <f ca="1">자료누락!G333</f>
        <v>0</v>
      </c>
      <c r="T168" s="199">
        <f ca="1">자료누락!H333</f>
        <v>0</v>
      </c>
      <c r="U168" s="201">
        <f ca="1">자료누락!I333</f>
        <v>0</v>
      </c>
      <c r="V168" s="201">
        <f ca="1">자료누락!J333</f>
        <v>0</v>
      </c>
      <c r="W168" s="199">
        <f ca="1">자료누락!K333</f>
        <v>0</v>
      </c>
      <c r="X168" s="199">
        <f ca="1">자료누락!L333</f>
        <v>0</v>
      </c>
    </row>
    <row r="169" spans="2:24" ht="26.1" customHeight="1">
      <c r="B169" s="114"/>
      <c r="C169" s="199">
        <f ca="1">자료누락!C310</f>
        <v>0</v>
      </c>
      <c r="D169" s="199">
        <f ca="1">자료누락!D310</f>
        <v>0</v>
      </c>
      <c r="E169" s="199">
        <f ca="1">자료누락!E310</f>
        <v>0</v>
      </c>
      <c r="F169" s="199">
        <f ca="1">자료누락!F310</f>
        <v>0</v>
      </c>
      <c r="G169" s="200">
        <f ca="1">자료누락!G310</f>
        <v>0</v>
      </c>
      <c r="H169" s="199">
        <f ca="1">자료누락!H310</f>
        <v>0</v>
      </c>
      <c r="I169" s="201">
        <f ca="1">자료누락!I310</f>
        <v>0</v>
      </c>
      <c r="J169" s="205">
        <f ca="1">자료누락!J310</f>
        <v>0</v>
      </c>
      <c r="K169" s="209">
        <f ca="1">자료누락!K310</f>
        <v>0</v>
      </c>
      <c r="L169" s="199">
        <f ca="1">자료누락!L310</f>
        <v>0</v>
      </c>
      <c r="M169" s="117"/>
      <c r="N169" s="199"/>
      <c r="O169" s="209">
        <f ca="1">자료누락!C334</f>
        <v>0</v>
      </c>
      <c r="P169" s="199">
        <f ca="1">자료누락!D334</f>
        <v>0</v>
      </c>
      <c r="Q169" s="199">
        <f ca="1">자료누락!E334</f>
        <v>0</v>
      </c>
      <c r="R169" s="199">
        <f ca="1">자료누락!F334</f>
        <v>0</v>
      </c>
      <c r="S169" s="200">
        <f ca="1">자료누락!G334</f>
        <v>0</v>
      </c>
      <c r="T169" s="199">
        <f ca="1">자료누락!H334</f>
        <v>0</v>
      </c>
      <c r="U169" s="201">
        <f ca="1">자료누락!I334</f>
        <v>0</v>
      </c>
      <c r="V169" s="201">
        <f ca="1">자료누락!J334</f>
        <v>0</v>
      </c>
      <c r="W169" s="199">
        <f ca="1">자료누락!K334</f>
        <v>0</v>
      </c>
      <c r="X169" s="199">
        <f ca="1">자료누락!L334</f>
        <v>0</v>
      </c>
    </row>
    <row r="170" spans="2:24" ht="26.1" customHeight="1">
      <c r="B170" s="114"/>
      <c r="C170" s="199">
        <f ca="1">자료누락!C311</f>
        <v>0</v>
      </c>
      <c r="D170" s="199">
        <f ca="1">자료누락!D311</f>
        <v>0</v>
      </c>
      <c r="E170" s="199">
        <f ca="1">자료누락!E311</f>
        <v>0</v>
      </c>
      <c r="F170" s="199">
        <f ca="1">자료누락!F311</f>
        <v>0</v>
      </c>
      <c r="G170" s="200">
        <f ca="1">자료누락!G311</f>
        <v>0</v>
      </c>
      <c r="H170" s="199">
        <f ca="1">자료누락!H311</f>
        <v>0</v>
      </c>
      <c r="I170" s="201">
        <f ca="1">자료누락!I311</f>
        <v>0</v>
      </c>
      <c r="J170" s="205">
        <f ca="1">자료누락!J311</f>
        <v>0</v>
      </c>
      <c r="K170" s="209">
        <f ca="1">자료누락!K311</f>
        <v>0</v>
      </c>
      <c r="L170" s="199">
        <f ca="1">자료누락!L311</f>
        <v>0</v>
      </c>
      <c r="M170" s="117"/>
      <c r="N170" s="199"/>
      <c r="O170" s="209">
        <f ca="1">자료누락!C335</f>
        <v>0</v>
      </c>
      <c r="P170" s="199">
        <f ca="1">자료누락!D335</f>
        <v>0</v>
      </c>
      <c r="Q170" s="199">
        <f ca="1">자료누락!E335</f>
        <v>0</v>
      </c>
      <c r="R170" s="199">
        <f ca="1">자료누락!F335</f>
        <v>0</v>
      </c>
      <c r="S170" s="200">
        <f ca="1">자료누락!G335</f>
        <v>0</v>
      </c>
      <c r="T170" s="199">
        <f ca="1">자료누락!H335</f>
        <v>0</v>
      </c>
      <c r="U170" s="201">
        <f ca="1">자료누락!I335</f>
        <v>0</v>
      </c>
      <c r="V170" s="201">
        <f ca="1">자료누락!J335</f>
        <v>0</v>
      </c>
      <c r="W170" s="199">
        <f ca="1">자료누락!K335</f>
        <v>0</v>
      </c>
      <c r="X170" s="199">
        <f ca="1">자료누락!L335</f>
        <v>0</v>
      </c>
    </row>
    <row r="171" spans="2:24" ht="26.1" customHeight="1">
      <c r="B171" s="114"/>
      <c r="C171" s="209">
        <f ca="1">자료누락!C336</f>
        <v>0</v>
      </c>
      <c r="D171" s="199">
        <f ca="1">자료누락!D336</f>
        <v>0</v>
      </c>
      <c r="E171" s="199">
        <f ca="1">자료누락!E336</f>
        <v>0</v>
      </c>
      <c r="F171" s="199">
        <f ca="1">자료누락!F336</f>
        <v>0</v>
      </c>
      <c r="G171" s="200">
        <f ca="1">자료누락!G336</f>
        <v>0</v>
      </c>
      <c r="H171" s="199">
        <f ca="1">자료누락!H336</f>
        <v>0</v>
      </c>
      <c r="I171" s="201">
        <f ca="1">자료누락!I336</f>
        <v>0</v>
      </c>
      <c r="J171" s="205">
        <f ca="1">자료누락!J336</f>
        <v>0</v>
      </c>
      <c r="K171" s="199">
        <f ca="1">자료누락!K336</f>
        <v>0</v>
      </c>
      <c r="L171" s="199">
        <f ca="1">자료누락!L336</f>
        <v>0</v>
      </c>
      <c r="M171" s="117"/>
      <c r="N171" s="199"/>
      <c r="O171" s="209">
        <f ca="1">자료누락!C360</f>
        <v>0</v>
      </c>
      <c r="P171" s="199">
        <f ca="1">자료누락!D360</f>
        <v>0</v>
      </c>
      <c r="Q171" s="199">
        <f ca="1">자료누락!E360</f>
        <v>0</v>
      </c>
      <c r="R171" s="199">
        <f ca="1">자료누락!F360</f>
        <v>0</v>
      </c>
      <c r="S171" s="200">
        <f ca="1">자료누락!G360</f>
        <v>0</v>
      </c>
      <c r="T171" s="199">
        <f ca="1">자료누락!H360</f>
        <v>0</v>
      </c>
      <c r="U171" s="201">
        <f ca="1">자료누락!I360</f>
        <v>0</v>
      </c>
      <c r="V171" s="201">
        <f ca="1">자료누락!J360</f>
        <v>0</v>
      </c>
      <c r="W171" s="199">
        <f ca="1">자료누락!K360</f>
        <v>0</v>
      </c>
      <c r="X171" s="199">
        <f ca="1">자료누락!L360</f>
        <v>0</v>
      </c>
    </row>
    <row r="172" spans="2:24" ht="26.1" customHeight="1">
      <c r="B172" s="114"/>
      <c r="C172" s="209">
        <f ca="1">자료누락!C337</f>
        <v>0</v>
      </c>
      <c r="D172" s="199">
        <f ca="1">자료누락!D337</f>
        <v>0</v>
      </c>
      <c r="E172" s="199">
        <f ca="1">자료누락!E337</f>
        <v>0</v>
      </c>
      <c r="F172" s="199">
        <f ca="1">자료누락!F337</f>
        <v>0</v>
      </c>
      <c r="G172" s="200">
        <f ca="1">자료누락!G337</f>
        <v>0</v>
      </c>
      <c r="H172" s="199">
        <f ca="1">자료누락!H337</f>
        <v>0</v>
      </c>
      <c r="I172" s="201">
        <f ca="1">자료누락!I337</f>
        <v>0</v>
      </c>
      <c r="J172" s="205">
        <f ca="1">자료누락!J337</f>
        <v>0</v>
      </c>
      <c r="K172" s="199">
        <f ca="1">자료누락!K337</f>
        <v>0</v>
      </c>
      <c r="L172" s="199">
        <f ca="1">자료누락!L337</f>
        <v>0</v>
      </c>
      <c r="M172" s="117"/>
      <c r="N172" s="199"/>
      <c r="O172" s="209">
        <f ca="1">자료누락!C361</f>
        <v>0</v>
      </c>
      <c r="P172" s="199">
        <f ca="1">자료누락!D361</f>
        <v>0</v>
      </c>
      <c r="Q172" s="199">
        <f ca="1">자료누락!E361</f>
        <v>0</v>
      </c>
      <c r="R172" s="199">
        <f ca="1">자료누락!F361</f>
        <v>0</v>
      </c>
      <c r="S172" s="200">
        <f ca="1">자료누락!G361</f>
        <v>0</v>
      </c>
      <c r="T172" s="199">
        <f ca="1">자료누락!H361</f>
        <v>0</v>
      </c>
      <c r="U172" s="201">
        <f ca="1">자료누락!I361</f>
        <v>0</v>
      </c>
      <c r="V172" s="201">
        <f ca="1">자료누락!J361</f>
        <v>0</v>
      </c>
      <c r="W172" s="209">
        <f ca="1">자료누락!K361</f>
        <v>0</v>
      </c>
      <c r="X172" s="199">
        <f ca="1">자료누락!L361</f>
        <v>0</v>
      </c>
    </row>
    <row r="173" spans="2:24" ht="26.1" customHeight="1">
      <c r="B173" s="114"/>
      <c r="C173" s="209">
        <f ca="1">자료누락!C338</f>
        <v>0</v>
      </c>
      <c r="D173" s="199">
        <f ca="1">자료누락!D338</f>
        <v>0</v>
      </c>
      <c r="E173" s="199">
        <f ca="1">자료누락!E338</f>
        <v>0</v>
      </c>
      <c r="F173" s="199">
        <f ca="1">자료누락!F338</f>
        <v>0</v>
      </c>
      <c r="G173" s="200">
        <f ca="1">자료누락!G338</f>
        <v>0</v>
      </c>
      <c r="H173" s="199">
        <f ca="1">자료누락!H338</f>
        <v>0</v>
      </c>
      <c r="I173" s="201">
        <f ca="1">자료누락!I338</f>
        <v>0</v>
      </c>
      <c r="J173" s="205">
        <f ca="1">자료누락!J338</f>
        <v>0</v>
      </c>
      <c r="K173" s="199">
        <f ca="1">자료누락!K338</f>
        <v>0</v>
      </c>
      <c r="L173" s="199">
        <f ca="1">자료누락!L338</f>
        <v>0</v>
      </c>
      <c r="M173" s="117"/>
      <c r="N173" s="199"/>
      <c r="O173" s="199">
        <f ca="1">자료누락!C362</f>
        <v>0</v>
      </c>
      <c r="P173" s="199">
        <f ca="1">자료누락!D362</f>
        <v>0</v>
      </c>
      <c r="Q173" s="199">
        <f ca="1">자료누락!E362</f>
        <v>0</v>
      </c>
      <c r="R173" s="199">
        <f ca="1">자료누락!F362</f>
        <v>0</v>
      </c>
      <c r="S173" s="200">
        <f ca="1">자료누락!G362</f>
        <v>0</v>
      </c>
      <c r="T173" s="199">
        <f ca="1">자료누락!H362</f>
        <v>0</v>
      </c>
      <c r="U173" s="201">
        <f ca="1">자료누락!I362</f>
        <v>0</v>
      </c>
      <c r="V173" s="201">
        <f ca="1">자료누락!J362</f>
        <v>0</v>
      </c>
      <c r="W173" s="209">
        <f ca="1">자료누락!K362</f>
        <v>0</v>
      </c>
      <c r="X173" s="199">
        <f ca="1">자료누락!L362</f>
        <v>0</v>
      </c>
    </row>
    <row r="174" spans="2:24" ht="26.1" customHeight="1">
      <c r="B174" s="114"/>
      <c r="C174" s="209">
        <f ca="1">자료누락!C339</f>
        <v>0</v>
      </c>
      <c r="D174" s="199">
        <f ca="1">자료누락!D339</f>
        <v>0</v>
      </c>
      <c r="E174" s="199">
        <f ca="1">자료누락!E339</f>
        <v>0</v>
      </c>
      <c r="F174" s="199">
        <f ca="1">자료누락!F339</f>
        <v>0</v>
      </c>
      <c r="G174" s="200">
        <f ca="1">자료누락!G339</f>
        <v>0</v>
      </c>
      <c r="H174" s="199">
        <f ca="1">자료누락!H339</f>
        <v>0</v>
      </c>
      <c r="I174" s="201">
        <f ca="1">자료누락!I339</f>
        <v>0</v>
      </c>
      <c r="J174" s="205">
        <f ca="1">자료누락!J339</f>
        <v>0</v>
      </c>
      <c r="K174" s="199">
        <f ca="1">자료누락!K339</f>
        <v>0</v>
      </c>
      <c r="L174" s="199">
        <f ca="1">자료누락!L339</f>
        <v>0</v>
      </c>
      <c r="M174" s="117"/>
      <c r="N174" s="199"/>
      <c r="O174" s="199">
        <f ca="1">자료누락!C363</f>
        <v>0</v>
      </c>
      <c r="P174" s="199">
        <f ca="1">자료누락!D363</f>
        <v>0</v>
      </c>
      <c r="Q174" s="199">
        <f ca="1">자료누락!E363</f>
        <v>0</v>
      </c>
      <c r="R174" s="199">
        <f ca="1">자료누락!F363</f>
        <v>0</v>
      </c>
      <c r="S174" s="200">
        <f ca="1">자료누락!G363</f>
        <v>0</v>
      </c>
      <c r="T174" s="199">
        <f ca="1">자료누락!H363</f>
        <v>0</v>
      </c>
      <c r="U174" s="201">
        <f ca="1">자료누락!I363</f>
        <v>0</v>
      </c>
      <c r="V174" s="201">
        <f ca="1">자료누락!J363</f>
        <v>0</v>
      </c>
      <c r="W174" s="209">
        <f ca="1">자료누락!K363</f>
        <v>0</v>
      </c>
      <c r="X174" s="199">
        <f ca="1">자료누락!L363</f>
        <v>0</v>
      </c>
    </row>
    <row r="175" spans="2:24" ht="26.1" customHeight="1">
      <c r="B175" s="114"/>
      <c r="C175" s="209">
        <f ca="1">자료누락!C340</f>
        <v>0</v>
      </c>
      <c r="D175" s="199">
        <f ca="1">자료누락!D340</f>
        <v>0</v>
      </c>
      <c r="E175" s="199">
        <f ca="1">자료누락!E340</f>
        <v>0</v>
      </c>
      <c r="F175" s="199">
        <f ca="1">자료누락!F340</f>
        <v>0</v>
      </c>
      <c r="G175" s="200">
        <f ca="1">자료누락!G340</f>
        <v>0</v>
      </c>
      <c r="H175" s="199">
        <f ca="1">자료누락!H340</f>
        <v>0</v>
      </c>
      <c r="I175" s="201">
        <f ca="1">자료누락!I340</f>
        <v>0</v>
      </c>
      <c r="J175" s="205">
        <f ca="1">자료누락!J340</f>
        <v>0</v>
      </c>
      <c r="K175" s="199">
        <f ca="1">자료누락!K340</f>
        <v>0</v>
      </c>
      <c r="L175" s="199">
        <f ca="1">자료누락!L340</f>
        <v>0</v>
      </c>
      <c r="M175" s="117"/>
      <c r="N175" s="199"/>
      <c r="O175" s="199">
        <f ca="1">자료누락!C364</f>
        <v>0</v>
      </c>
      <c r="P175" s="199">
        <f ca="1">자료누락!D364</f>
        <v>0</v>
      </c>
      <c r="Q175" s="199">
        <f ca="1">자료누락!E364</f>
        <v>0</v>
      </c>
      <c r="R175" s="199">
        <f ca="1">자료누락!F364</f>
        <v>0</v>
      </c>
      <c r="S175" s="200">
        <f ca="1">자료누락!G364</f>
        <v>0</v>
      </c>
      <c r="T175" s="199">
        <f ca="1">자료누락!H364</f>
        <v>0</v>
      </c>
      <c r="U175" s="201">
        <f ca="1">자료누락!I364</f>
        <v>0</v>
      </c>
      <c r="V175" s="201">
        <f ca="1">자료누락!J364</f>
        <v>0</v>
      </c>
      <c r="W175" s="209">
        <f ca="1">자료누락!K364</f>
        <v>0</v>
      </c>
      <c r="X175" s="199">
        <f ca="1">자료누락!L364</f>
        <v>0</v>
      </c>
    </row>
    <row r="176" spans="2:24" ht="26.1" customHeight="1">
      <c r="B176" s="114"/>
      <c r="C176" s="209">
        <f ca="1">자료누락!C341</f>
        <v>0</v>
      </c>
      <c r="D176" s="199">
        <f ca="1">자료누락!D341</f>
        <v>0</v>
      </c>
      <c r="E176" s="199">
        <f ca="1">자료누락!E341</f>
        <v>0</v>
      </c>
      <c r="F176" s="199">
        <f ca="1">자료누락!F341</f>
        <v>0</v>
      </c>
      <c r="G176" s="200">
        <f ca="1">자료누락!G341</f>
        <v>0</v>
      </c>
      <c r="H176" s="199">
        <f ca="1">자료누락!H341</f>
        <v>0</v>
      </c>
      <c r="I176" s="201">
        <f ca="1">자료누락!I341</f>
        <v>0</v>
      </c>
      <c r="J176" s="205">
        <f ca="1">자료누락!J341</f>
        <v>0</v>
      </c>
      <c r="K176" s="199">
        <f ca="1">자료누락!K341</f>
        <v>0</v>
      </c>
      <c r="L176" s="199">
        <f ca="1">자료누락!L341</f>
        <v>0</v>
      </c>
      <c r="M176" s="117"/>
      <c r="N176" s="199"/>
      <c r="O176" s="199">
        <f ca="1">자료누락!C365</f>
        <v>0</v>
      </c>
      <c r="P176" s="199">
        <f ca="1">자료누락!D365</f>
        <v>0</v>
      </c>
      <c r="Q176" s="199">
        <f ca="1">자료누락!E365</f>
        <v>0</v>
      </c>
      <c r="R176" s="199">
        <f ca="1">자료누락!F365</f>
        <v>0</v>
      </c>
      <c r="S176" s="200">
        <f ca="1">자료누락!G365</f>
        <v>0</v>
      </c>
      <c r="T176" s="199">
        <f ca="1">자료누락!H365</f>
        <v>0</v>
      </c>
      <c r="U176" s="201">
        <f ca="1">자료누락!I365</f>
        <v>0</v>
      </c>
      <c r="V176" s="201">
        <f ca="1">자료누락!J365</f>
        <v>0</v>
      </c>
      <c r="W176" s="209">
        <f ca="1">자료누락!K365</f>
        <v>0</v>
      </c>
      <c r="X176" s="199">
        <f ca="1">자료누락!L365</f>
        <v>0</v>
      </c>
    </row>
    <row r="177" spans="2:24" ht="26.1" customHeight="1">
      <c r="B177" s="114"/>
      <c r="C177" s="209">
        <f ca="1">자료누락!C342</f>
        <v>0</v>
      </c>
      <c r="D177" s="199">
        <f ca="1">자료누락!D342</f>
        <v>0</v>
      </c>
      <c r="E177" s="199">
        <f ca="1">자료누락!E342</f>
        <v>0</v>
      </c>
      <c r="F177" s="199">
        <f ca="1">자료누락!F342</f>
        <v>0</v>
      </c>
      <c r="G177" s="200">
        <f ca="1">자료누락!G342</f>
        <v>0</v>
      </c>
      <c r="H177" s="199">
        <f ca="1">자료누락!H342</f>
        <v>0</v>
      </c>
      <c r="I177" s="201">
        <f ca="1">자료누락!I342</f>
        <v>0</v>
      </c>
      <c r="J177" s="201">
        <f ca="1">자료누락!J342</f>
        <v>0</v>
      </c>
      <c r="K177" s="199">
        <f ca="1">자료누락!K342</f>
        <v>0</v>
      </c>
      <c r="L177" s="199">
        <f ca="1">자료누락!L342</f>
        <v>0</v>
      </c>
      <c r="M177" s="117"/>
      <c r="N177" s="199"/>
      <c r="O177" s="199">
        <f ca="1">자료누락!C366</f>
        <v>0</v>
      </c>
      <c r="P177" s="199">
        <f ca="1">자료누락!D366</f>
        <v>0</v>
      </c>
      <c r="Q177" s="199">
        <f ca="1">자료누락!E366</f>
        <v>0</v>
      </c>
      <c r="R177" s="199">
        <f ca="1">자료누락!F366</f>
        <v>0</v>
      </c>
      <c r="S177" s="200">
        <f ca="1">자료누락!G366</f>
        <v>0</v>
      </c>
      <c r="T177" s="199">
        <f ca="1">자료누락!H366</f>
        <v>0</v>
      </c>
      <c r="U177" s="201">
        <f ca="1">자료누락!I366</f>
        <v>0</v>
      </c>
      <c r="V177" s="201">
        <f ca="1">자료누락!J366</f>
        <v>0</v>
      </c>
      <c r="W177" s="209">
        <f ca="1">자료누락!K366</f>
        <v>0</v>
      </c>
      <c r="X177" s="199">
        <f ca="1">자료누락!L366</f>
        <v>0</v>
      </c>
    </row>
    <row r="178" spans="2:24" ht="26.1" customHeight="1">
      <c r="B178" s="114"/>
      <c r="C178" s="209">
        <f ca="1">자료누락!C343</f>
        <v>0</v>
      </c>
      <c r="D178" s="199">
        <f ca="1">자료누락!D343</f>
        <v>0</v>
      </c>
      <c r="E178" s="199">
        <f ca="1">자료누락!E343</f>
        <v>0</v>
      </c>
      <c r="F178" s="199">
        <f ca="1">자료누락!F343</f>
        <v>0</v>
      </c>
      <c r="G178" s="200">
        <f ca="1">자료누락!G343</f>
        <v>0</v>
      </c>
      <c r="H178" s="199">
        <f ca="1">자료누락!H343</f>
        <v>0</v>
      </c>
      <c r="I178" s="201">
        <f ca="1">자료누락!I343</f>
        <v>0</v>
      </c>
      <c r="J178" s="201">
        <f ca="1">자료누락!J343</f>
        <v>0</v>
      </c>
      <c r="K178" s="199">
        <f ca="1">자료누락!K343</f>
        <v>0</v>
      </c>
      <c r="L178" s="199">
        <f ca="1">자료누락!L343</f>
        <v>0</v>
      </c>
      <c r="M178" s="117"/>
      <c r="N178" s="199"/>
      <c r="O178" s="199">
        <f ca="1">자료누락!C367</f>
        <v>0</v>
      </c>
      <c r="P178" s="199">
        <f ca="1">자료누락!D367</f>
        <v>0</v>
      </c>
      <c r="Q178" s="199">
        <f ca="1">자료누락!E367</f>
        <v>0</v>
      </c>
      <c r="R178" s="199">
        <f ca="1">자료누락!F367</f>
        <v>0</v>
      </c>
      <c r="S178" s="200">
        <f ca="1">자료누락!G367</f>
        <v>0</v>
      </c>
      <c r="T178" s="199">
        <f ca="1">자료누락!H367</f>
        <v>0</v>
      </c>
      <c r="U178" s="201">
        <f ca="1">자료누락!I367</f>
        <v>0</v>
      </c>
      <c r="V178" s="201">
        <f ca="1">자료누락!J367</f>
        <v>0</v>
      </c>
      <c r="W178" s="209">
        <f ca="1">자료누락!K367</f>
        <v>0</v>
      </c>
      <c r="X178" s="199">
        <f ca="1">자료누락!L367</f>
        <v>0</v>
      </c>
    </row>
    <row r="179" spans="2:24" ht="26.1" customHeight="1">
      <c r="B179" s="114"/>
      <c r="C179" s="209">
        <f ca="1">자료누락!C344</f>
        <v>0</v>
      </c>
      <c r="D179" s="199">
        <f ca="1">자료누락!D344</f>
        <v>0</v>
      </c>
      <c r="E179" s="199">
        <f ca="1">자료누락!E344</f>
        <v>0</v>
      </c>
      <c r="F179" s="199">
        <f ca="1">자료누락!F344</f>
        <v>0</v>
      </c>
      <c r="G179" s="200">
        <f ca="1">자료누락!G344</f>
        <v>0</v>
      </c>
      <c r="H179" s="199">
        <f ca="1">자료누락!H344</f>
        <v>0</v>
      </c>
      <c r="I179" s="201">
        <f ca="1">자료누락!I344</f>
        <v>0</v>
      </c>
      <c r="J179" s="201">
        <f ca="1">자료누락!J344</f>
        <v>0</v>
      </c>
      <c r="K179" s="199">
        <f ca="1">자료누락!K344</f>
        <v>0</v>
      </c>
      <c r="L179" s="199">
        <f ca="1">자료누락!L344</f>
        <v>0</v>
      </c>
      <c r="M179" s="117"/>
      <c r="N179" s="199"/>
      <c r="O179" s="199">
        <f ca="1">자료누락!C368</f>
        <v>0</v>
      </c>
      <c r="P179" s="199">
        <f ca="1">자료누락!D368</f>
        <v>0</v>
      </c>
      <c r="Q179" s="199">
        <f ca="1">자료누락!E368</f>
        <v>0</v>
      </c>
      <c r="R179" s="199">
        <f ca="1">자료누락!F368</f>
        <v>0</v>
      </c>
      <c r="S179" s="200">
        <f ca="1">자료누락!G368</f>
        <v>0</v>
      </c>
      <c r="T179" s="199">
        <f ca="1">자료누락!H368</f>
        <v>0</v>
      </c>
      <c r="U179" s="201">
        <f ca="1">자료누락!I368</f>
        <v>0</v>
      </c>
      <c r="V179" s="201">
        <f ca="1">자료누락!J368</f>
        <v>0</v>
      </c>
      <c r="W179" s="209">
        <f ca="1">자료누락!K368</f>
        <v>0</v>
      </c>
      <c r="X179" s="199">
        <f ca="1">자료누락!L368</f>
        <v>0</v>
      </c>
    </row>
    <row r="180" spans="2:24" ht="26.1" customHeight="1">
      <c r="B180" s="114"/>
      <c r="C180" s="209">
        <f ca="1">자료누락!C345</f>
        <v>0</v>
      </c>
      <c r="D180" s="199">
        <f ca="1">자료누락!D345</f>
        <v>0</v>
      </c>
      <c r="E180" s="199">
        <f ca="1">자료누락!E345</f>
        <v>0</v>
      </c>
      <c r="F180" s="199">
        <f ca="1">자료누락!F345</f>
        <v>0</v>
      </c>
      <c r="G180" s="200">
        <f ca="1">자료누락!G345</f>
        <v>0</v>
      </c>
      <c r="H180" s="199">
        <f ca="1">자료누락!H345</f>
        <v>0</v>
      </c>
      <c r="I180" s="201">
        <f ca="1">자료누락!I345</f>
        <v>0</v>
      </c>
      <c r="J180" s="201">
        <f ca="1">자료누락!J345</f>
        <v>0</v>
      </c>
      <c r="K180" s="199">
        <f ca="1">자료누락!K345</f>
        <v>0</v>
      </c>
      <c r="L180" s="199">
        <f ca="1">자료누락!L345</f>
        <v>0</v>
      </c>
      <c r="M180" s="117"/>
      <c r="N180" s="199"/>
      <c r="O180" s="199">
        <f ca="1">자료누락!C369</f>
        <v>0</v>
      </c>
      <c r="P180" s="199">
        <f ca="1">자료누락!D369</f>
        <v>0</v>
      </c>
      <c r="Q180" s="199">
        <f ca="1">자료누락!E369</f>
        <v>0</v>
      </c>
      <c r="R180" s="199">
        <f ca="1">자료누락!F369</f>
        <v>0</v>
      </c>
      <c r="S180" s="200">
        <f ca="1">자료누락!G369</f>
        <v>0</v>
      </c>
      <c r="T180" s="199">
        <f ca="1">자료누락!H369</f>
        <v>0</v>
      </c>
      <c r="U180" s="201">
        <f ca="1">자료누락!I369</f>
        <v>0</v>
      </c>
      <c r="V180" s="201">
        <f ca="1">자료누락!J369</f>
        <v>0</v>
      </c>
      <c r="W180" s="209">
        <f ca="1">자료누락!K369</f>
        <v>0</v>
      </c>
      <c r="X180" s="199">
        <f ca="1">자료누락!L369</f>
        <v>0</v>
      </c>
    </row>
    <row r="181" spans="2:24" ht="26.1" customHeight="1">
      <c r="B181" s="114"/>
      <c r="C181" s="209">
        <f ca="1">자료누락!C346</f>
        <v>0</v>
      </c>
      <c r="D181" s="199">
        <f ca="1">자료누락!D346</f>
        <v>0</v>
      </c>
      <c r="E181" s="199">
        <f ca="1">자료누락!E346</f>
        <v>0</v>
      </c>
      <c r="F181" s="199">
        <f ca="1">자료누락!F346</f>
        <v>0</v>
      </c>
      <c r="G181" s="200">
        <f ca="1">자료누락!G346</f>
        <v>0</v>
      </c>
      <c r="H181" s="199">
        <f ca="1">자료누락!H346</f>
        <v>0</v>
      </c>
      <c r="I181" s="201">
        <f ca="1">자료누락!I346</f>
        <v>0</v>
      </c>
      <c r="J181" s="201">
        <f ca="1">자료누락!J346</f>
        <v>0</v>
      </c>
      <c r="K181" s="209">
        <f ca="1">자료누락!K346</f>
        <v>0</v>
      </c>
      <c r="L181" s="199">
        <f ca="1">자료누락!L346</f>
        <v>0</v>
      </c>
      <c r="M181" s="117"/>
      <c r="N181" s="199"/>
      <c r="O181" s="199">
        <f ca="1">자료누락!C370</f>
        <v>0</v>
      </c>
      <c r="P181" s="199">
        <f ca="1">자료누락!D370</f>
        <v>0</v>
      </c>
      <c r="Q181" s="199">
        <f ca="1">자료누락!E370</f>
        <v>0</v>
      </c>
      <c r="R181" s="199">
        <f ca="1">자료누락!F370</f>
        <v>0</v>
      </c>
      <c r="S181" s="200">
        <f ca="1">자료누락!G370</f>
        <v>0</v>
      </c>
      <c r="T181" s="199">
        <f ca="1">자료누락!H370</f>
        <v>0</v>
      </c>
      <c r="U181" s="201">
        <f ca="1">자료누락!I370</f>
        <v>0</v>
      </c>
      <c r="V181" s="201">
        <f ca="1">자료누락!J370</f>
        <v>0</v>
      </c>
      <c r="W181" s="209">
        <f ca="1">자료누락!K370</f>
        <v>0</v>
      </c>
      <c r="X181" s="199">
        <f ca="1">자료누락!L370</f>
        <v>0</v>
      </c>
    </row>
    <row r="182" spans="2:24" ht="26.1" customHeight="1">
      <c r="B182" s="114"/>
      <c r="C182" s="209">
        <f ca="1">자료누락!C347</f>
        <v>0</v>
      </c>
      <c r="D182" s="199">
        <f ca="1">자료누락!D347</f>
        <v>0</v>
      </c>
      <c r="E182" s="199">
        <f ca="1">자료누락!E347</f>
        <v>0</v>
      </c>
      <c r="F182" s="199">
        <f ca="1">자료누락!F347</f>
        <v>0</v>
      </c>
      <c r="G182" s="200">
        <f ca="1">자료누락!G347</f>
        <v>0</v>
      </c>
      <c r="H182" s="199">
        <f ca="1">자료누락!H347</f>
        <v>0</v>
      </c>
      <c r="I182" s="201">
        <f ca="1">자료누락!I347</f>
        <v>0</v>
      </c>
      <c r="J182" s="201">
        <f ca="1">자료누락!J347</f>
        <v>0</v>
      </c>
      <c r="K182" s="199">
        <f ca="1">자료누락!K347</f>
        <v>0</v>
      </c>
      <c r="L182" s="199">
        <f ca="1">자료누락!L347</f>
        <v>0</v>
      </c>
      <c r="M182" s="117"/>
      <c r="N182" s="199"/>
      <c r="O182" s="209">
        <f ca="1">자료누락!C371</f>
        <v>0</v>
      </c>
      <c r="P182" s="199">
        <f ca="1">자료누락!D371</f>
        <v>0</v>
      </c>
      <c r="Q182" s="199">
        <f ca="1">자료누락!E371</f>
        <v>0</v>
      </c>
      <c r="R182" s="199">
        <f ca="1">자료누락!F371</f>
        <v>0</v>
      </c>
      <c r="S182" s="200">
        <f ca="1">자료누락!G371</f>
        <v>0</v>
      </c>
      <c r="T182" s="199">
        <f ca="1">자료누락!H371</f>
        <v>0</v>
      </c>
      <c r="U182" s="201">
        <f ca="1">자료누락!I371</f>
        <v>0</v>
      </c>
      <c r="V182" s="201">
        <f ca="1">자료누락!J371</f>
        <v>0</v>
      </c>
      <c r="W182" s="199">
        <f ca="1">자료누락!K371</f>
        <v>0</v>
      </c>
      <c r="X182" s="199">
        <f ca="1">자료누락!L371</f>
        <v>0</v>
      </c>
    </row>
    <row r="183" spans="2:24" ht="26.1" customHeight="1">
      <c r="B183" s="114"/>
      <c r="C183" s="209">
        <f ca="1">자료누락!C348</f>
        <v>0</v>
      </c>
      <c r="D183" s="199">
        <f ca="1">자료누락!D348</f>
        <v>0</v>
      </c>
      <c r="E183" s="199">
        <f ca="1">자료누락!E348</f>
        <v>0</v>
      </c>
      <c r="F183" s="199">
        <f ca="1">자료누락!F348</f>
        <v>0</v>
      </c>
      <c r="G183" s="200">
        <f ca="1">자료누락!G348</f>
        <v>0</v>
      </c>
      <c r="H183" s="199">
        <f ca="1">자료누락!H348</f>
        <v>0</v>
      </c>
      <c r="I183" s="201">
        <f ca="1">자료누락!I348</f>
        <v>0</v>
      </c>
      <c r="J183" s="201">
        <f ca="1">자료누락!J348</f>
        <v>0</v>
      </c>
      <c r="K183" s="209">
        <f ca="1">자료누락!K348</f>
        <v>0</v>
      </c>
      <c r="L183" s="199">
        <f ca="1">자료누락!L348</f>
        <v>0</v>
      </c>
      <c r="M183" s="117"/>
      <c r="N183" s="199"/>
      <c r="O183" s="209">
        <f ca="1">자료누락!C372</f>
        <v>0</v>
      </c>
      <c r="P183" s="199">
        <f ca="1">자료누락!D372</f>
        <v>0</v>
      </c>
      <c r="Q183" s="199">
        <f ca="1">자료누락!E372</f>
        <v>0</v>
      </c>
      <c r="R183" s="199">
        <f ca="1">자료누락!F372</f>
        <v>0</v>
      </c>
      <c r="S183" s="200">
        <f ca="1">자료누락!G372</f>
        <v>0</v>
      </c>
      <c r="T183" s="199">
        <f ca="1">자료누락!H372</f>
        <v>0</v>
      </c>
      <c r="U183" s="201">
        <f ca="1">자료누락!I372</f>
        <v>0</v>
      </c>
      <c r="V183" s="201">
        <f ca="1">자료누락!J372</f>
        <v>0</v>
      </c>
      <c r="W183" s="199">
        <f ca="1">자료누락!K372</f>
        <v>0</v>
      </c>
      <c r="X183" s="199">
        <f ca="1">자료누락!L372</f>
        <v>0</v>
      </c>
    </row>
    <row r="184" spans="2:24" ht="26.1" customHeight="1">
      <c r="B184" s="114"/>
      <c r="C184" s="209">
        <f ca="1">자료누락!C349</f>
        <v>0</v>
      </c>
      <c r="D184" s="199">
        <f ca="1">자료누락!D349</f>
        <v>0</v>
      </c>
      <c r="E184" s="199">
        <f ca="1">자료누락!E349</f>
        <v>0</v>
      </c>
      <c r="F184" s="199">
        <f ca="1">자료누락!F349</f>
        <v>0</v>
      </c>
      <c r="G184" s="200">
        <f ca="1">자료누락!G349</f>
        <v>0</v>
      </c>
      <c r="H184" s="199">
        <f ca="1">자료누락!H349</f>
        <v>0</v>
      </c>
      <c r="I184" s="201">
        <f ca="1">자료누락!I349</f>
        <v>0</v>
      </c>
      <c r="J184" s="201">
        <f ca="1">자료누락!J349</f>
        <v>0</v>
      </c>
      <c r="K184" s="199">
        <f ca="1">자료누락!K349</f>
        <v>0</v>
      </c>
      <c r="L184" s="199">
        <f ca="1">자료누락!L349</f>
        <v>0</v>
      </c>
      <c r="M184" s="117"/>
      <c r="N184" s="199"/>
      <c r="O184" s="209">
        <f ca="1">자료누락!C373</f>
        <v>0</v>
      </c>
      <c r="P184" s="199">
        <f ca="1">자료누락!D373</f>
        <v>0</v>
      </c>
      <c r="Q184" s="199">
        <f ca="1">자료누락!E373</f>
        <v>0</v>
      </c>
      <c r="R184" s="199">
        <f ca="1">자료누락!F373</f>
        <v>0</v>
      </c>
      <c r="S184" s="200">
        <f ca="1">자료누락!G373</f>
        <v>0</v>
      </c>
      <c r="T184" s="199">
        <f ca="1">자료누락!H373</f>
        <v>0</v>
      </c>
      <c r="U184" s="201">
        <f ca="1">자료누락!I373</f>
        <v>0</v>
      </c>
      <c r="V184" s="201">
        <f ca="1">자료누락!J373</f>
        <v>0</v>
      </c>
      <c r="W184" s="199">
        <f ca="1">자료누락!K373</f>
        <v>0</v>
      </c>
      <c r="X184" s="199">
        <f ca="1">자료누락!L373</f>
        <v>0</v>
      </c>
    </row>
    <row r="185" spans="2:24" ht="26.1" customHeight="1">
      <c r="B185" s="114"/>
      <c r="C185" s="209">
        <f ca="1">자료누락!C350</f>
        <v>0</v>
      </c>
      <c r="D185" s="199">
        <f ca="1">자료누락!D350</f>
        <v>0</v>
      </c>
      <c r="E185" s="199">
        <f ca="1">자료누락!E350</f>
        <v>0</v>
      </c>
      <c r="F185" s="199">
        <f ca="1">자료누락!F350</f>
        <v>0</v>
      </c>
      <c r="G185" s="200">
        <f ca="1">자료누락!G350</f>
        <v>0</v>
      </c>
      <c r="H185" s="199">
        <f ca="1">자료누락!H350</f>
        <v>0</v>
      </c>
      <c r="I185" s="201">
        <f ca="1">자료누락!I350</f>
        <v>0</v>
      </c>
      <c r="J185" s="201">
        <f ca="1">자료누락!J350</f>
        <v>0</v>
      </c>
      <c r="K185" s="199">
        <f ca="1">자료누락!K350</f>
        <v>0</v>
      </c>
      <c r="L185" s="199">
        <f ca="1">자료누락!L350</f>
        <v>0</v>
      </c>
      <c r="M185" s="117"/>
      <c r="N185" s="199"/>
      <c r="O185" s="209">
        <f ca="1">자료누락!C374</f>
        <v>0</v>
      </c>
      <c r="P185" s="199">
        <f ca="1">자료누락!D374</f>
        <v>0</v>
      </c>
      <c r="Q185" s="199">
        <f ca="1">자료누락!E374</f>
        <v>0</v>
      </c>
      <c r="R185" s="199">
        <f ca="1">자료누락!F374</f>
        <v>0</v>
      </c>
      <c r="S185" s="200">
        <f ca="1">자료누락!G374</f>
        <v>0</v>
      </c>
      <c r="T185" s="199">
        <f ca="1">자료누락!H374</f>
        <v>0</v>
      </c>
      <c r="U185" s="201">
        <f ca="1">자료누락!I374</f>
        <v>0</v>
      </c>
      <c r="V185" s="201">
        <f ca="1">자료누락!J374</f>
        <v>0</v>
      </c>
      <c r="W185" s="199">
        <f ca="1">자료누락!K374</f>
        <v>0</v>
      </c>
      <c r="X185" s="199">
        <f ca="1">자료누락!L374</f>
        <v>0</v>
      </c>
    </row>
    <row r="186" spans="2:24" ht="26.1" customHeight="1">
      <c r="B186" s="114"/>
      <c r="C186" s="209">
        <f ca="1">자료누락!C351</f>
        <v>0</v>
      </c>
      <c r="D186" s="199">
        <f ca="1">자료누락!D351</f>
        <v>0</v>
      </c>
      <c r="E186" s="199">
        <f ca="1">자료누락!E351</f>
        <v>0</v>
      </c>
      <c r="F186" s="199">
        <f ca="1">자료누락!F351</f>
        <v>0</v>
      </c>
      <c r="G186" s="200">
        <f ca="1">자료누락!G351</f>
        <v>0</v>
      </c>
      <c r="H186" s="199">
        <f ca="1">자료누락!H351</f>
        <v>0</v>
      </c>
      <c r="I186" s="201">
        <f ca="1">자료누락!I351</f>
        <v>0</v>
      </c>
      <c r="J186" s="201">
        <f ca="1">자료누락!J351</f>
        <v>0</v>
      </c>
      <c r="K186" s="199">
        <f ca="1">자료누락!K351</f>
        <v>0</v>
      </c>
      <c r="L186" s="199">
        <f ca="1">자료누락!L351</f>
        <v>0</v>
      </c>
      <c r="M186" s="117"/>
      <c r="N186" s="199"/>
      <c r="O186" s="209">
        <f ca="1">자료누락!C375</f>
        <v>0</v>
      </c>
      <c r="P186" s="199">
        <f ca="1">자료누락!D375</f>
        <v>0</v>
      </c>
      <c r="Q186" s="199">
        <f ca="1">자료누락!E375</f>
        <v>0</v>
      </c>
      <c r="R186" s="199">
        <f ca="1">자료누락!F375</f>
        <v>0</v>
      </c>
      <c r="S186" s="200">
        <f ca="1">자료누락!G375</f>
        <v>0</v>
      </c>
      <c r="T186" s="199">
        <f ca="1">자료누락!H375</f>
        <v>0</v>
      </c>
      <c r="U186" s="201">
        <f ca="1">자료누락!I375</f>
        <v>0</v>
      </c>
      <c r="V186" s="201">
        <f ca="1">자료누락!J375</f>
        <v>0</v>
      </c>
      <c r="W186" s="199">
        <f ca="1">자료누락!K375</f>
        <v>0</v>
      </c>
      <c r="X186" s="199">
        <f ca="1">자료누락!L375</f>
        <v>0</v>
      </c>
    </row>
    <row r="187" spans="2:24" ht="26.1" customHeight="1">
      <c r="B187" s="114"/>
      <c r="C187" s="209">
        <f ca="1">자료누락!C352</f>
        <v>0</v>
      </c>
      <c r="D187" s="199">
        <f ca="1">자료누락!D352</f>
        <v>0</v>
      </c>
      <c r="E187" s="199">
        <f ca="1">자료누락!E352</f>
        <v>0</v>
      </c>
      <c r="F187" s="199">
        <f ca="1">자료누락!F352</f>
        <v>0</v>
      </c>
      <c r="G187" s="200">
        <f ca="1">자료누락!G352</f>
        <v>0</v>
      </c>
      <c r="H187" s="199">
        <f ca="1">자료누락!H352</f>
        <v>0</v>
      </c>
      <c r="I187" s="201">
        <f ca="1">자료누락!I352</f>
        <v>0</v>
      </c>
      <c r="J187" s="201">
        <f ca="1">자료누락!J352</f>
        <v>0</v>
      </c>
      <c r="K187" s="199">
        <f ca="1">자료누락!K352</f>
        <v>0</v>
      </c>
      <c r="L187" s="199">
        <f ca="1">자료누락!L352</f>
        <v>0</v>
      </c>
      <c r="M187" s="117"/>
      <c r="N187" s="199"/>
      <c r="O187" s="209">
        <f ca="1">자료누락!C376</f>
        <v>0</v>
      </c>
      <c r="P187" s="199">
        <f ca="1">자료누락!D376</f>
        <v>0</v>
      </c>
      <c r="Q187" s="199">
        <f ca="1">자료누락!E376</f>
        <v>0</v>
      </c>
      <c r="R187" s="199">
        <f ca="1">자료누락!F376</f>
        <v>0</v>
      </c>
      <c r="S187" s="200">
        <f ca="1">자료누락!G376</f>
        <v>0</v>
      </c>
      <c r="T187" s="199">
        <f ca="1">자료누락!H376</f>
        <v>0</v>
      </c>
      <c r="U187" s="201">
        <f ca="1">자료누락!I376</f>
        <v>0</v>
      </c>
      <c r="V187" s="201">
        <f ca="1">자료누락!J376</f>
        <v>0</v>
      </c>
      <c r="W187" s="199">
        <f ca="1">자료누락!K376</f>
        <v>0</v>
      </c>
      <c r="X187" s="199">
        <f ca="1">자료누락!L376</f>
        <v>0</v>
      </c>
    </row>
    <row r="188" spans="2:24" ht="26.1" customHeight="1">
      <c r="B188" s="114"/>
      <c r="C188" s="209">
        <f ca="1">자료누락!C353</f>
        <v>0</v>
      </c>
      <c r="D188" s="199">
        <f ca="1">자료누락!D353</f>
        <v>0</v>
      </c>
      <c r="E188" s="199">
        <f ca="1">자료누락!E353</f>
        <v>0</v>
      </c>
      <c r="F188" s="199">
        <f ca="1">자료누락!F353</f>
        <v>0</v>
      </c>
      <c r="G188" s="200">
        <f ca="1">자료누락!G353</f>
        <v>0</v>
      </c>
      <c r="H188" s="199">
        <f ca="1">자료누락!H353</f>
        <v>0</v>
      </c>
      <c r="I188" s="201">
        <f ca="1">자료누락!I353</f>
        <v>0</v>
      </c>
      <c r="J188" s="201">
        <f ca="1">자료누락!J353</f>
        <v>0</v>
      </c>
      <c r="K188" s="199">
        <f ca="1">자료누락!K353</f>
        <v>0</v>
      </c>
      <c r="L188" s="199">
        <f ca="1">자료누락!L353</f>
        <v>0</v>
      </c>
      <c r="M188" s="117"/>
      <c r="N188" s="199"/>
      <c r="O188" s="209">
        <f ca="1">자료누락!C377</f>
        <v>0</v>
      </c>
      <c r="P188" s="199">
        <f ca="1">자료누락!D377</f>
        <v>0</v>
      </c>
      <c r="Q188" s="199">
        <f ca="1">자료누락!E377</f>
        <v>0</v>
      </c>
      <c r="R188" s="199">
        <f ca="1">자료누락!F377</f>
        <v>0</v>
      </c>
      <c r="S188" s="200">
        <f ca="1">자료누락!G377</f>
        <v>0</v>
      </c>
      <c r="T188" s="199">
        <f ca="1">자료누락!H377</f>
        <v>0</v>
      </c>
      <c r="U188" s="201">
        <f ca="1">자료누락!I377</f>
        <v>0</v>
      </c>
      <c r="V188" s="201">
        <f ca="1">자료누락!J377</f>
        <v>0</v>
      </c>
      <c r="W188" s="199">
        <f ca="1">자료누락!K377</f>
        <v>0</v>
      </c>
      <c r="X188" s="199">
        <f ca="1">자료누락!L377</f>
        <v>0</v>
      </c>
    </row>
    <row r="189" spans="2:24" ht="26.1" customHeight="1">
      <c r="B189" s="114"/>
      <c r="C189" s="209">
        <f ca="1">자료누락!C354</f>
        <v>0</v>
      </c>
      <c r="D189" s="199">
        <f ca="1">자료누락!D354</f>
        <v>0</v>
      </c>
      <c r="E189" s="199">
        <f ca="1">자료누락!E354</f>
        <v>0</v>
      </c>
      <c r="F189" s="199">
        <f ca="1">자료누락!F354</f>
        <v>0</v>
      </c>
      <c r="G189" s="200">
        <f ca="1">자료누락!G354</f>
        <v>0</v>
      </c>
      <c r="H189" s="199">
        <f ca="1">자료누락!H354</f>
        <v>0</v>
      </c>
      <c r="I189" s="201">
        <f ca="1">자료누락!I354</f>
        <v>0</v>
      </c>
      <c r="J189" s="201">
        <f ca="1">자료누락!J354</f>
        <v>0</v>
      </c>
      <c r="K189" s="199">
        <f ca="1">자료누락!K354</f>
        <v>0</v>
      </c>
      <c r="L189" s="199">
        <f ca="1">자료누락!L354</f>
        <v>0</v>
      </c>
      <c r="M189" s="117"/>
      <c r="N189" s="199"/>
      <c r="O189" s="209">
        <f ca="1">자료누락!C378</f>
        <v>0</v>
      </c>
      <c r="P189" s="199">
        <f ca="1">자료누락!D378</f>
        <v>0</v>
      </c>
      <c r="Q189" s="199">
        <f ca="1">자료누락!E378</f>
        <v>0</v>
      </c>
      <c r="R189" s="199">
        <f ca="1">자료누락!F378</f>
        <v>0</v>
      </c>
      <c r="S189" s="200">
        <f ca="1">자료누락!G378</f>
        <v>0</v>
      </c>
      <c r="T189" s="199">
        <f ca="1">자료누락!H378</f>
        <v>0</v>
      </c>
      <c r="U189" s="201">
        <f ca="1">자료누락!I378</f>
        <v>0</v>
      </c>
      <c r="V189" s="201">
        <f ca="1">자료누락!J378</f>
        <v>0</v>
      </c>
      <c r="W189" s="199">
        <f ca="1">자료누락!K378</f>
        <v>0</v>
      </c>
      <c r="X189" s="199">
        <f ca="1">자료누락!L378</f>
        <v>0</v>
      </c>
    </row>
    <row r="190" spans="2:24" ht="26.1" customHeight="1">
      <c r="B190" s="114"/>
      <c r="C190" s="209">
        <f ca="1">자료누락!C355</f>
        <v>0</v>
      </c>
      <c r="D190" s="199">
        <f ca="1">자료누락!D355</f>
        <v>0</v>
      </c>
      <c r="E190" s="199">
        <f ca="1">자료누락!E355</f>
        <v>0</v>
      </c>
      <c r="F190" s="199">
        <f ca="1">자료누락!F355</f>
        <v>0</v>
      </c>
      <c r="G190" s="200">
        <f ca="1">자료누락!G355</f>
        <v>0</v>
      </c>
      <c r="H190" s="199">
        <f ca="1">자료누락!H355</f>
        <v>0</v>
      </c>
      <c r="I190" s="201">
        <f ca="1">자료누락!I355</f>
        <v>0</v>
      </c>
      <c r="J190" s="201">
        <f ca="1">자료누락!J355</f>
        <v>0</v>
      </c>
      <c r="K190" s="199">
        <f ca="1">자료누락!K355</f>
        <v>0</v>
      </c>
      <c r="L190" s="199">
        <f ca="1">자료누락!L355</f>
        <v>0</v>
      </c>
      <c r="M190" s="117"/>
      <c r="N190" s="199"/>
      <c r="O190" s="209">
        <f ca="1">자료누락!C379</f>
        <v>0</v>
      </c>
      <c r="P190" s="199">
        <f ca="1">자료누락!D379</f>
        <v>0</v>
      </c>
      <c r="Q190" s="199">
        <f ca="1">자료누락!E379</f>
        <v>0</v>
      </c>
      <c r="R190" s="199">
        <f ca="1">자료누락!F379</f>
        <v>0</v>
      </c>
      <c r="S190" s="200">
        <f ca="1">자료누락!G379</f>
        <v>0</v>
      </c>
      <c r="T190" s="199">
        <f ca="1">자료누락!H379</f>
        <v>0</v>
      </c>
      <c r="U190" s="201">
        <f ca="1">자료누락!I379</f>
        <v>0</v>
      </c>
      <c r="V190" s="201">
        <f ca="1">자료누락!J379</f>
        <v>0</v>
      </c>
      <c r="W190" s="209">
        <f ca="1">자료누락!K379</f>
        <v>0</v>
      </c>
      <c r="X190" s="199">
        <f ca="1">자료누락!L379</f>
        <v>0</v>
      </c>
    </row>
    <row r="191" spans="2:24" ht="26.1" customHeight="1">
      <c r="B191" s="114"/>
      <c r="C191" s="209">
        <f ca="1">자료누락!C356</f>
        <v>0</v>
      </c>
      <c r="D191" s="199">
        <f ca="1">자료누락!D356</f>
        <v>0</v>
      </c>
      <c r="E191" s="199">
        <f ca="1">자료누락!E356</f>
        <v>0</v>
      </c>
      <c r="F191" s="199">
        <f ca="1">자료누락!F356</f>
        <v>0</v>
      </c>
      <c r="G191" s="200">
        <f ca="1">자료누락!G356</f>
        <v>0</v>
      </c>
      <c r="H191" s="199">
        <f ca="1">자료누락!H356</f>
        <v>0</v>
      </c>
      <c r="I191" s="201">
        <f ca="1">자료누락!I356</f>
        <v>0</v>
      </c>
      <c r="J191" s="201">
        <f ca="1">자료누락!J356</f>
        <v>0</v>
      </c>
      <c r="K191" s="199">
        <f ca="1">자료누락!K356</f>
        <v>0</v>
      </c>
      <c r="L191" s="199">
        <f ca="1">자료누락!L356</f>
        <v>0</v>
      </c>
      <c r="M191" s="117"/>
      <c r="N191" s="199"/>
      <c r="O191" s="209">
        <f ca="1">자료누락!C380</f>
        <v>0</v>
      </c>
      <c r="P191" s="199">
        <f ca="1">자료누락!D380</f>
        <v>0</v>
      </c>
      <c r="Q191" s="199">
        <f ca="1">자료누락!E380</f>
        <v>0</v>
      </c>
      <c r="R191" s="199">
        <f ca="1">자료누락!F380</f>
        <v>0</v>
      </c>
      <c r="S191" s="200">
        <f ca="1">자료누락!G380</f>
        <v>0</v>
      </c>
      <c r="T191" s="199">
        <f ca="1">자료누락!H380</f>
        <v>0</v>
      </c>
      <c r="U191" s="201">
        <f ca="1">자료누락!I380</f>
        <v>0</v>
      </c>
      <c r="V191" s="201">
        <f ca="1">자료누락!J380</f>
        <v>0</v>
      </c>
      <c r="W191" s="199">
        <f ca="1">자료누락!K380</f>
        <v>0</v>
      </c>
      <c r="X191" s="199">
        <f ca="1">자료누락!L380</f>
        <v>0</v>
      </c>
    </row>
    <row r="192" spans="2:24" ht="26.1" customHeight="1">
      <c r="B192" s="114"/>
      <c r="C192" s="209">
        <f ca="1">자료누락!C357</f>
        <v>0</v>
      </c>
      <c r="D192" s="199">
        <f ca="1">자료누락!D357</f>
        <v>0</v>
      </c>
      <c r="E192" s="199">
        <f ca="1">자료누락!E357</f>
        <v>0</v>
      </c>
      <c r="F192" s="199">
        <f ca="1">자료누락!F357</f>
        <v>0</v>
      </c>
      <c r="G192" s="200">
        <f ca="1">자료누락!G357</f>
        <v>0</v>
      </c>
      <c r="H192" s="199">
        <f ca="1">자료누락!H357</f>
        <v>0</v>
      </c>
      <c r="I192" s="201">
        <f ca="1">자료누락!I357</f>
        <v>0</v>
      </c>
      <c r="J192" s="201">
        <f ca="1">자료누락!J357</f>
        <v>0</v>
      </c>
      <c r="K192" s="209">
        <f ca="1">자료누락!K357</f>
        <v>0</v>
      </c>
      <c r="L192" s="199">
        <f ca="1">자료누락!L357</f>
        <v>0</v>
      </c>
      <c r="M192" s="117"/>
      <c r="N192" s="199"/>
      <c r="O192" s="209">
        <f ca="1">자료누락!C381</f>
        <v>0</v>
      </c>
      <c r="P192" s="199">
        <f ca="1">자료누락!D381</f>
        <v>0</v>
      </c>
      <c r="Q192" s="199">
        <f ca="1">자료누락!E381</f>
        <v>0</v>
      </c>
      <c r="R192" s="199">
        <f ca="1">자료누락!F381</f>
        <v>0</v>
      </c>
      <c r="S192" s="200">
        <f ca="1">자료누락!G381</f>
        <v>0</v>
      </c>
      <c r="T192" s="199">
        <f ca="1">자료누락!H381</f>
        <v>0</v>
      </c>
      <c r="U192" s="201">
        <f ca="1">자료누락!I381</f>
        <v>0</v>
      </c>
      <c r="V192" s="201">
        <f ca="1">자료누락!J381</f>
        <v>0</v>
      </c>
      <c r="W192" s="209">
        <f ca="1">자료누락!K381</f>
        <v>0</v>
      </c>
      <c r="X192" s="199">
        <f ca="1">자료누락!L381</f>
        <v>0</v>
      </c>
    </row>
    <row r="193" spans="2:24" ht="26.1" customHeight="1">
      <c r="B193" s="114"/>
      <c r="C193" s="209">
        <f ca="1">자료누락!C358</f>
        <v>0</v>
      </c>
      <c r="D193" s="199">
        <f ca="1">자료누락!D358</f>
        <v>0</v>
      </c>
      <c r="E193" s="199">
        <f ca="1">자료누락!E358</f>
        <v>0</v>
      </c>
      <c r="F193" s="199">
        <f ca="1">자료누락!F358</f>
        <v>0</v>
      </c>
      <c r="G193" s="200">
        <f ca="1">자료누락!G358</f>
        <v>0</v>
      </c>
      <c r="H193" s="199">
        <f ca="1">자료누락!H358</f>
        <v>0</v>
      </c>
      <c r="I193" s="201">
        <f ca="1">자료누락!I358</f>
        <v>0</v>
      </c>
      <c r="J193" s="201">
        <f ca="1">자료누락!J358</f>
        <v>0</v>
      </c>
      <c r="K193" s="209">
        <f ca="1">자료누락!K358</f>
        <v>0</v>
      </c>
      <c r="L193" s="199">
        <f ca="1">자료누락!L358</f>
        <v>0</v>
      </c>
      <c r="M193" s="117"/>
      <c r="N193" s="199"/>
      <c r="O193" s="209">
        <f ca="1">자료누락!C382</f>
        <v>0</v>
      </c>
      <c r="P193" s="199">
        <f ca="1">자료누락!D382</f>
        <v>0</v>
      </c>
      <c r="Q193" s="199">
        <f ca="1">자료누락!E382</f>
        <v>0</v>
      </c>
      <c r="R193" s="199">
        <f ca="1">자료누락!F382</f>
        <v>0</v>
      </c>
      <c r="S193" s="200">
        <f ca="1">자료누락!G382</f>
        <v>0</v>
      </c>
      <c r="T193" s="199">
        <f ca="1">자료누락!H382</f>
        <v>0</v>
      </c>
      <c r="U193" s="201">
        <f ca="1">자료누락!I382</f>
        <v>0</v>
      </c>
      <c r="V193" s="201">
        <f ca="1">자료누락!J382</f>
        <v>0</v>
      </c>
      <c r="W193" s="199">
        <f ca="1">자료누락!K382</f>
        <v>0</v>
      </c>
      <c r="X193" s="199">
        <f ca="1">자료누락!L382</f>
        <v>0</v>
      </c>
    </row>
    <row r="194" spans="2:24" ht="26.1" customHeight="1">
      <c r="B194" s="114"/>
      <c r="C194" s="209">
        <f ca="1">자료누락!C359</f>
        <v>0</v>
      </c>
      <c r="D194" s="199">
        <f ca="1">자료누락!D359</f>
        <v>0</v>
      </c>
      <c r="E194" s="199">
        <f ca="1">자료누락!E359</f>
        <v>0</v>
      </c>
      <c r="F194" s="199">
        <f ca="1">자료누락!F359</f>
        <v>0</v>
      </c>
      <c r="G194" s="200">
        <f ca="1">자료누락!G359</f>
        <v>0</v>
      </c>
      <c r="H194" s="199">
        <f ca="1">자료누락!H359</f>
        <v>0</v>
      </c>
      <c r="I194" s="201">
        <f ca="1">자료누락!I359</f>
        <v>0</v>
      </c>
      <c r="J194" s="201">
        <f ca="1">자료누락!J359</f>
        <v>0</v>
      </c>
      <c r="K194" s="209">
        <f ca="1">자료누락!K359</f>
        <v>0</v>
      </c>
      <c r="L194" s="199">
        <f ca="1">자료누락!L359</f>
        <v>0</v>
      </c>
      <c r="M194" s="117"/>
      <c r="N194" s="199"/>
      <c r="O194" s="209">
        <f ca="1">자료누락!C383</f>
        <v>0</v>
      </c>
      <c r="P194" s="199">
        <f ca="1">자료누락!D383</f>
        <v>0</v>
      </c>
      <c r="Q194" s="199">
        <f ca="1">자료누락!E383</f>
        <v>0</v>
      </c>
      <c r="R194" s="209">
        <f ca="1">자료누락!F383</f>
        <v>0</v>
      </c>
      <c r="S194" s="200">
        <f ca="1">자료누락!G383</f>
        <v>0</v>
      </c>
      <c r="T194" s="199">
        <f ca="1">자료누락!H383</f>
        <v>0</v>
      </c>
      <c r="U194" s="201">
        <f ca="1">자료누락!I383</f>
        <v>0</v>
      </c>
      <c r="V194" s="201">
        <f ca="1">자료누락!J383</f>
        <v>0</v>
      </c>
      <c r="W194" s="209">
        <f ca="1">자료누락!K383</f>
        <v>0</v>
      </c>
      <c r="X194" s="199">
        <f ca="1">자료누락!L383</f>
        <v>0</v>
      </c>
    </row>
    <row r="195" spans="2:24" ht="26.1" customHeight="1">
      <c r="B195" s="114"/>
      <c r="C195" s="209">
        <f ca="1">자료누락!C384</f>
        <v>0</v>
      </c>
      <c r="D195" s="199">
        <f ca="1">자료누락!D384</f>
        <v>0</v>
      </c>
      <c r="E195" s="199">
        <f ca="1">자료누락!E384</f>
        <v>0</v>
      </c>
      <c r="F195" s="199">
        <f ca="1">자료누락!F384</f>
        <v>0</v>
      </c>
      <c r="G195" s="200">
        <f ca="1">자료누락!G384</f>
        <v>0</v>
      </c>
      <c r="H195" s="199">
        <f ca="1">자료누락!H384</f>
        <v>0</v>
      </c>
      <c r="I195" s="201">
        <f ca="1">자료누락!I384</f>
        <v>0</v>
      </c>
      <c r="J195" s="201">
        <f ca="1">자료누락!J384</f>
        <v>0</v>
      </c>
      <c r="K195" s="199">
        <f ca="1">자료누락!K384</f>
        <v>0</v>
      </c>
      <c r="L195" s="199">
        <f ca="1">자료누락!L384</f>
        <v>0</v>
      </c>
      <c r="M195" s="117"/>
      <c r="N195" s="199"/>
      <c r="O195" s="199">
        <f ca="1">자료누락!C408</f>
        <v>0</v>
      </c>
      <c r="P195" s="199">
        <f ca="1">자료누락!D408</f>
        <v>0</v>
      </c>
      <c r="Q195" s="199">
        <f ca="1">자료누락!E408</f>
        <v>0</v>
      </c>
      <c r="R195" s="199">
        <f ca="1">자료누락!F408</f>
        <v>0</v>
      </c>
      <c r="S195" s="115">
        <f ca="1">자료누락!G408</f>
        <v>0</v>
      </c>
      <c r="T195" s="199">
        <f ca="1">자료누락!H408</f>
        <v>0</v>
      </c>
      <c r="U195" s="201">
        <f ca="1">자료누락!I408</f>
        <v>0</v>
      </c>
      <c r="V195" s="201">
        <f ca="1">자료누락!J408</f>
        <v>0</v>
      </c>
      <c r="W195" s="199">
        <f ca="1">자료누락!K408</f>
        <v>0</v>
      </c>
      <c r="X195" s="199">
        <f ca="1">자료누락!L408</f>
        <v>0</v>
      </c>
    </row>
    <row r="196" spans="2:24" ht="26.1" customHeight="1">
      <c r="B196" s="114"/>
      <c r="C196" s="209">
        <f ca="1">자료누락!C385</f>
        <v>0</v>
      </c>
      <c r="D196" s="199">
        <f ca="1">자료누락!D385</f>
        <v>0</v>
      </c>
      <c r="E196" s="199">
        <f ca="1">자료누락!E385</f>
        <v>0</v>
      </c>
      <c r="F196" s="199">
        <f ca="1">자료누락!F385</f>
        <v>0</v>
      </c>
      <c r="G196" s="115">
        <f ca="1">자료누락!G385</f>
        <v>0</v>
      </c>
      <c r="H196" s="199">
        <f ca="1">자료누락!H385</f>
        <v>0</v>
      </c>
      <c r="I196" s="201">
        <f ca="1">자료누락!I385</f>
        <v>0</v>
      </c>
      <c r="J196" s="201">
        <f ca="1">자료누락!J385</f>
        <v>0</v>
      </c>
      <c r="K196" s="199">
        <f ca="1">자료누락!K385</f>
        <v>0</v>
      </c>
      <c r="L196" s="199">
        <f ca="1">자료누락!L385</f>
        <v>0</v>
      </c>
      <c r="M196" s="117"/>
      <c r="N196" s="199"/>
      <c r="O196" s="199">
        <f ca="1">자료누락!C409</f>
        <v>0</v>
      </c>
      <c r="P196" s="199">
        <f ca="1">자료누락!D409</f>
        <v>0</v>
      </c>
      <c r="Q196" s="199">
        <f ca="1">자료누락!E409</f>
        <v>0</v>
      </c>
      <c r="R196" s="199">
        <f ca="1">자료누락!F409</f>
        <v>0</v>
      </c>
      <c r="S196" s="115">
        <f ca="1">자료누락!G409</f>
        <v>0</v>
      </c>
      <c r="T196" s="199">
        <f ca="1">자료누락!H409</f>
        <v>0</v>
      </c>
      <c r="U196" s="201">
        <f ca="1">자료누락!I409</f>
        <v>0</v>
      </c>
      <c r="V196" s="201">
        <f ca="1">자료누락!J409</f>
        <v>0</v>
      </c>
      <c r="W196" s="199">
        <f ca="1">자료누락!K409</f>
        <v>0</v>
      </c>
      <c r="X196" s="199">
        <f ca="1">자료누락!L409</f>
        <v>0</v>
      </c>
    </row>
    <row r="197" spans="2:24" ht="26.1" customHeight="1">
      <c r="B197" s="114"/>
      <c r="C197" s="209">
        <f ca="1">자료누락!C386</f>
        <v>0</v>
      </c>
      <c r="D197" s="199">
        <f ca="1">자료누락!D386</f>
        <v>0</v>
      </c>
      <c r="E197" s="199">
        <f ca="1">자료누락!E386</f>
        <v>0</v>
      </c>
      <c r="F197" s="199">
        <f ca="1">자료누락!F386</f>
        <v>0</v>
      </c>
      <c r="G197" s="115">
        <f ca="1">자료누락!G386</f>
        <v>0</v>
      </c>
      <c r="H197" s="199">
        <f ca="1">자료누락!H386</f>
        <v>0</v>
      </c>
      <c r="I197" s="201">
        <f ca="1">자료누락!I386</f>
        <v>0</v>
      </c>
      <c r="J197" s="201">
        <f ca="1">자료누락!J386</f>
        <v>0</v>
      </c>
      <c r="K197" s="199">
        <f ca="1">자료누락!K386</f>
        <v>0</v>
      </c>
      <c r="L197" s="199">
        <f ca="1">자료누락!L386</f>
        <v>0</v>
      </c>
      <c r="M197" s="117"/>
      <c r="N197" s="199"/>
      <c r="O197" s="199">
        <f ca="1">자료누락!C410</f>
        <v>0</v>
      </c>
      <c r="P197" s="199">
        <f ca="1">자료누락!D410</f>
        <v>0</v>
      </c>
      <c r="Q197" s="199">
        <f ca="1">자료누락!E410</f>
        <v>0</v>
      </c>
      <c r="R197" s="199">
        <f ca="1">자료누락!F410</f>
        <v>0</v>
      </c>
      <c r="S197" s="115">
        <f ca="1">자료누락!G410</f>
        <v>0</v>
      </c>
      <c r="T197" s="199">
        <f ca="1">자료누락!H410</f>
        <v>0</v>
      </c>
      <c r="U197" s="201">
        <f ca="1">자료누락!I410</f>
        <v>0</v>
      </c>
      <c r="V197" s="201">
        <f ca="1">자료누락!J410</f>
        <v>0</v>
      </c>
      <c r="W197" s="199">
        <f ca="1">자료누락!K410</f>
        <v>0</v>
      </c>
      <c r="X197" s="199">
        <f ca="1">자료누락!L410</f>
        <v>0</v>
      </c>
    </row>
    <row r="198" spans="2:24" ht="26.1" customHeight="1">
      <c r="B198" s="114"/>
      <c r="C198" s="209">
        <f ca="1">자료누락!C387</f>
        <v>0</v>
      </c>
      <c r="D198" s="199">
        <f ca="1">자료누락!D387</f>
        <v>0</v>
      </c>
      <c r="E198" s="199">
        <f ca="1">자료누락!E387</f>
        <v>0</v>
      </c>
      <c r="F198" s="199">
        <f ca="1">자료누락!F387</f>
        <v>0</v>
      </c>
      <c r="G198" s="115">
        <f ca="1">자료누락!G387</f>
        <v>0</v>
      </c>
      <c r="H198" s="199">
        <f ca="1">자료누락!H387</f>
        <v>0</v>
      </c>
      <c r="I198" s="201">
        <f ca="1">자료누락!I387</f>
        <v>0</v>
      </c>
      <c r="J198" s="201">
        <f ca="1">자료누락!J387</f>
        <v>0</v>
      </c>
      <c r="K198" s="199">
        <f ca="1">자료누락!K387</f>
        <v>0</v>
      </c>
      <c r="L198" s="199">
        <f ca="1">자료누락!L387</f>
        <v>0</v>
      </c>
      <c r="M198" s="117"/>
      <c r="N198" s="199"/>
      <c r="O198" s="199">
        <f ca="1">자료누락!C411</f>
        <v>0</v>
      </c>
      <c r="P198" s="199">
        <f ca="1">자료누락!D411</f>
        <v>0</v>
      </c>
      <c r="Q198" s="199">
        <f ca="1">자료누락!E411</f>
        <v>0</v>
      </c>
      <c r="R198" s="199">
        <f ca="1">자료누락!F411</f>
        <v>0</v>
      </c>
      <c r="S198" s="115">
        <f ca="1">자료누락!G411</f>
        <v>0</v>
      </c>
      <c r="T198" s="199">
        <f ca="1">자료누락!H411</f>
        <v>0</v>
      </c>
      <c r="U198" s="201">
        <f ca="1">자료누락!I411</f>
        <v>0</v>
      </c>
      <c r="V198" s="201">
        <f ca="1">자료누락!J411</f>
        <v>0</v>
      </c>
      <c r="W198" s="199">
        <f ca="1">자료누락!K411</f>
        <v>0</v>
      </c>
      <c r="X198" s="199">
        <f ca="1">자료누락!L411</f>
        <v>0</v>
      </c>
    </row>
    <row r="199" spans="2:24" ht="26.1" customHeight="1">
      <c r="B199" s="114"/>
      <c r="C199" s="199">
        <f ca="1">자료누락!C388</f>
        <v>0</v>
      </c>
      <c r="D199" s="199">
        <f ca="1">자료누락!D388</f>
        <v>0</v>
      </c>
      <c r="E199" s="199">
        <f ca="1">자료누락!E388</f>
        <v>0</v>
      </c>
      <c r="F199" s="199">
        <f ca="1">자료누락!F388</f>
        <v>0</v>
      </c>
      <c r="G199" s="115">
        <f ca="1">자료누락!G388</f>
        <v>0</v>
      </c>
      <c r="H199" s="199">
        <f ca="1">자료누락!H388</f>
        <v>0</v>
      </c>
      <c r="I199" s="201">
        <f ca="1">자료누락!I388</f>
        <v>0</v>
      </c>
      <c r="J199" s="201">
        <f ca="1">자료누락!J388</f>
        <v>0</v>
      </c>
      <c r="K199" s="199">
        <f ca="1">자료누락!K388</f>
        <v>0</v>
      </c>
      <c r="L199" s="199">
        <f ca="1">자료누락!L388</f>
        <v>0</v>
      </c>
      <c r="M199" s="117"/>
      <c r="N199" s="199"/>
      <c r="O199" s="199">
        <f ca="1">자료누락!C412</f>
        <v>0</v>
      </c>
      <c r="P199" s="199">
        <f ca="1">자료누락!D412</f>
        <v>0</v>
      </c>
      <c r="Q199" s="199">
        <f ca="1">자료누락!E412</f>
        <v>0</v>
      </c>
      <c r="R199" s="199">
        <f ca="1">자료누락!F412</f>
        <v>0</v>
      </c>
      <c r="S199" s="115">
        <f ca="1">자료누락!G412</f>
        <v>0</v>
      </c>
      <c r="T199" s="199">
        <f ca="1">자료누락!H412</f>
        <v>0</v>
      </c>
      <c r="U199" s="201">
        <f ca="1">자료누락!I412</f>
        <v>0</v>
      </c>
      <c r="V199" s="201">
        <f ca="1">자료누락!J412</f>
        <v>0</v>
      </c>
      <c r="W199" s="199">
        <f ca="1">자료누락!K412</f>
        <v>0</v>
      </c>
      <c r="X199" s="199">
        <f ca="1">자료누락!L412</f>
        <v>0</v>
      </c>
    </row>
    <row r="200" spans="2:24" ht="26.1" customHeight="1">
      <c r="B200" s="114"/>
      <c r="C200" s="199">
        <f ca="1">자료누락!C389</f>
        <v>0</v>
      </c>
      <c r="D200" s="199">
        <f ca="1">자료누락!D389</f>
        <v>0</v>
      </c>
      <c r="E200" s="199">
        <f ca="1">자료누락!E389</f>
        <v>0</v>
      </c>
      <c r="F200" s="199">
        <f ca="1">자료누락!F389</f>
        <v>0</v>
      </c>
      <c r="G200" s="115">
        <f ca="1">자료누락!G389</f>
        <v>0</v>
      </c>
      <c r="H200" s="199">
        <f ca="1">자료누락!H389</f>
        <v>0</v>
      </c>
      <c r="I200" s="201">
        <f ca="1">자료누락!I389</f>
        <v>0</v>
      </c>
      <c r="J200" s="201">
        <f ca="1">자료누락!J389</f>
        <v>0</v>
      </c>
      <c r="K200" s="199">
        <f ca="1">자료누락!K389</f>
        <v>0</v>
      </c>
      <c r="L200" s="199">
        <f ca="1">자료누락!L389</f>
        <v>0</v>
      </c>
      <c r="M200" s="117"/>
      <c r="N200" s="199"/>
      <c r="O200" s="199">
        <f ca="1">자료누락!C413</f>
        <v>0</v>
      </c>
      <c r="P200" s="199">
        <f ca="1">자료누락!D413</f>
        <v>0</v>
      </c>
      <c r="Q200" s="199">
        <f ca="1">자료누락!E413</f>
        <v>0</v>
      </c>
      <c r="R200" s="199">
        <f ca="1">자료누락!F413</f>
        <v>0</v>
      </c>
      <c r="S200" s="115">
        <f ca="1">자료누락!G413</f>
        <v>0</v>
      </c>
      <c r="T200" s="199">
        <f ca="1">자료누락!H413</f>
        <v>0</v>
      </c>
      <c r="U200" s="201">
        <f ca="1">자료누락!I413</f>
        <v>0</v>
      </c>
      <c r="V200" s="201">
        <f ca="1">자료누락!J413</f>
        <v>0</v>
      </c>
      <c r="W200" s="199">
        <f ca="1">자료누락!K413</f>
        <v>0</v>
      </c>
      <c r="X200" s="199">
        <f ca="1">자료누락!L413</f>
        <v>0</v>
      </c>
    </row>
    <row r="201" spans="2:24" ht="26.1" customHeight="1">
      <c r="B201" s="114"/>
      <c r="C201" s="199">
        <f ca="1">자료누락!C390</f>
        <v>0</v>
      </c>
      <c r="D201" s="199">
        <f ca="1">자료누락!D390</f>
        <v>0</v>
      </c>
      <c r="E201" s="199">
        <f ca="1">자료누락!E390</f>
        <v>0</v>
      </c>
      <c r="F201" s="199">
        <f ca="1">자료누락!F390</f>
        <v>0</v>
      </c>
      <c r="G201" s="115">
        <f ca="1">자료누락!G390</f>
        <v>0</v>
      </c>
      <c r="H201" s="199">
        <f ca="1">자료누락!H390</f>
        <v>0</v>
      </c>
      <c r="I201" s="201">
        <f ca="1">자료누락!I390</f>
        <v>0</v>
      </c>
      <c r="J201" s="201">
        <f ca="1">자료누락!J390</f>
        <v>0</v>
      </c>
      <c r="K201" s="199">
        <f ca="1">자료누락!K390</f>
        <v>0</v>
      </c>
      <c r="L201" s="199">
        <f ca="1">자료누락!L390</f>
        <v>0</v>
      </c>
      <c r="M201" s="117"/>
      <c r="N201" s="199"/>
      <c r="O201" s="199">
        <f ca="1">자료누락!C414</f>
        <v>0</v>
      </c>
      <c r="P201" s="199">
        <f ca="1">자료누락!D414</f>
        <v>0</v>
      </c>
      <c r="Q201" s="199">
        <f ca="1">자료누락!E414</f>
        <v>0</v>
      </c>
      <c r="R201" s="199">
        <f ca="1">자료누락!F414</f>
        <v>0</v>
      </c>
      <c r="S201" s="115">
        <f ca="1">자료누락!G414</f>
        <v>0</v>
      </c>
      <c r="T201" s="199">
        <f ca="1">자료누락!H414</f>
        <v>0</v>
      </c>
      <c r="U201" s="201">
        <f ca="1">자료누락!I414</f>
        <v>0</v>
      </c>
      <c r="V201" s="201">
        <f ca="1">자료누락!J414</f>
        <v>0</v>
      </c>
      <c r="W201" s="199">
        <f ca="1">자료누락!K414</f>
        <v>0</v>
      </c>
      <c r="X201" s="199">
        <f ca="1">자료누락!L414</f>
        <v>0</v>
      </c>
    </row>
    <row r="202" spans="2:24" ht="26.1" customHeight="1">
      <c r="B202" s="114"/>
      <c r="C202" s="199">
        <f ca="1">자료누락!C391</f>
        <v>0</v>
      </c>
      <c r="D202" s="199">
        <f ca="1">자료누락!D391</f>
        <v>0</v>
      </c>
      <c r="E202" s="199">
        <f ca="1">자료누락!E391</f>
        <v>0</v>
      </c>
      <c r="F202" s="199">
        <f ca="1">자료누락!F391</f>
        <v>0</v>
      </c>
      <c r="G202" s="115">
        <f ca="1">자료누락!G391</f>
        <v>0</v>
      </c>
      <c r="H202" s="199">
        <f ca="1">자료누락!H391</f>
        <v>0</v>
      </c>
      <c r="I202" s="201">
        <f ca="1">자료누락!I391</f>
        <v>0</v>
      </c>
      <c r="J202" s="201">
        <f ca="1">자료누락!J391</f>
        <v>0</v>
      </c>
      <c r="K202" s="199">
        <f ca="1">자료누락!K391</f>
        <v>0</v>
      </c>
      <c r="L202" s="199">
        <f ca="1">자료누락!L391</f>
        <v>0</v>
      </c>
      <c r="M202" s="117"/>
      <c r="N202" s="199"/>
      <c r="O202" s="199">
        <f ca="1">자료누락!C415</f>
        <v>0</v>
      </c>
      <c r="P202" s="199">
        <f ca="1">자료누락!D415</f>
        <v>0</v>
      </c>
      <c r="Q202" s="199">
        <f ca="1">자료누락!E415</f>
        <v>0</v>
      </c>
      <c r="R202" s="199">
        <f ca="1">자료누락!F415</f>
        <v>0</v>
      </c>
      <c r="S202" s="115">
        <f ca="1">자료누락!G415</f>
        <v>0</v>
      </c>
      <c r="T202" s="199">
        <f ca="1">자료누락!H415</f>
        <v>0</v>
      </c>
      <c r="U202" s="201">
        <f ca="1">자료누락!I415</f>
        <v>0</v>
      </c>
      <c r="V202" s="201">
        <f ca="1">자료누락!J415</f>
        <v>0</v>
      </c>
      <c r="W202" s="199">
        <f ca="1">자료누락!K415</f>
        <v>0</v>
      </c>
      <c r="X202" s="199">
        <f ca="1">자료누락!L415</f>
        <v>0</v>
      </c>
    </row>
    <row r="203" spans="2:24" ht="26.1" customHeight="1">
      <c r="B203" s="114"/>
      <c r="C203" s="199">
        <f ca="1">자료누락!C392</f>
        <v>0</v>
      </c>
      <c r="D203" s="199">
        <f ca="1">자료누락!D392</f>
        <v>0</v>
      </c>
      <c r="E203" s="199">
        <f ca="1">자료누락!E392</f>
        <v>0</v>
      </c>
      <c r="F203" s="199">
        <f ca="1">자료누락!F392</f>
        <v>0</v>
      </c>
      <c r="G203" s="115">
        <f ca="1">자료누락!G392</f>
        <v>0</v>
      </c>
      <c r="H203" s="199">
        <f ca="1">자료누락!H392</f>
        <v>0</v>
      </c>
      <c r="I203" s="201">
        <f ca="1">자료누락!I392</f>
        <v>0</v>
      </c>
      <c r="J203" s="201">
        <f ca="1">자료누락!J392</f>
        <v>0</v>
      </c>
      <c r="K203" s="199">
        <f ca="1">자료누락!K392</f>
        <v>0</v>
      </c>
      <c r="L203" s="199">
        <f ca="1">자료누락!L392</f>
        <v>0</v>
      </c>
      <c r="M203" s="117"/>
      <c r="N203" s="199"/>
      <c r="O203" s="199">
        <f ca="1">자료누락!C416</f>
        <v>0</v>
      </c>
      <c r="P203" s="199">
        <f ca="1">자료누락!D416</f>
        <v>0</v>
      </c>
      <c r="Q203" s="199">
        <f ca="1">자료누락!E416</f>
        <v>0</v>
      </c>
      <c r="R203" s="199">
        <f ca="1">자료누락!F416</f>
        <v>0</v>
      </c>
      <c r="S203" s="115">
        <f ca="1">자료누락!G416</f>
        <v>0</v>
      </c>
      <c r="T203" s="199">
        <f ca="1">자료누락!H416</f>
        <v>0</v>
      </c>
      <c r="U203" s="201">
        <f ca="1">자료누락!I416</f>
        <v>0</v>
      </c>
      <c r="V203" s="201">
        <f ca="1">자료누락!J416</f>
        <v>0</v>
      </c>
      <c r="W203" s="199">
        <f ca="1">자료누락!K416</f>
        <v>0</v>
      </c>
      <c r="X203" s="199">
        <f ca="1">자료누락!L416</f>
        <v>0</v>
      </c>
    </row>
    <row r="204" spans="2:24" ht="26.1" customHeight="1">
      <c r="B204" s="114"/>
      <c r="C204" s="199">
        <f ca="1">자료누락!C393</f>
        <v>0</v>
      </c>
      <c r="D204" s="199">
        <f ca="1">자료누락!D393</f>
        <v>0</v>
      </c>
      <c r="E204" s="199">
        <f ca="1">자료누락!E393</f>
        <v>0</v>
      </c>
      <c r="F204" s="199">
        <f ca="1">자료누락!F393</f>
        <v>0</v>
      </c>
      <c r="G204" s="115">
        <f ca="1">자료누락!G393</f>
        <v>0</v>
      </c>
      <c r="H204" s="199">
        <f ca="1">자료누락!H393</f>
        <v>0</v>
      </c>
      <c r="I204" s="201">
        <f ca="1">자료누락!I393</f>
        <v>0</v>
      </c>
      <c r="J204" s="201">
        <f ca="1">자료누락!J393</f>
        <v>0</v>
      </c>
      <c r="K204" s="199">
        <f ca="1">자료누락!K393</f>
        <v>0</v>
      </c>
      <c r="L204" s="199">
        <f ca="1">자료누락!L393</f>
        <v>0</v>
      </c>
      <c r="M204" s="117"/>
      <c r="N204" s="199"/>
      <c r="O204" s="199">
        <f ca="1">자료누락!C417</f>
        <v>0</v>
      </c>
      <c r="P204" s="199">
        <f ca="1">자료누락!D417</f>
        <v>0</v>
      </c>
      <c r="Q204" s="199">
        <f ca="1">자료누락!E417</f>
        <v>0</v>
      </c>
      <c r="R204" s="199">
        <f ca="1">자료누락!F417</f>
        <v>0</v>
      </c>
      <c r="S204" s="115">
        <f ca="1">자료누락!G417</f>
        <v>0</v>
      </c>
      <c r="T204" s="199">
        <f ca="1">자료누락!H417</f>
        <v>0</v>
      </c>
      <c r="U204" s="201">
        <f ca="1">자료누락!I417</f>
        <v>0</v>
      </c>
      <c r="V204" s="201">
        <f ca="1">자료누락!J417</f>
        <v>0</v>
      </c>
      <c r="W204" s="199">
        <f ca="1">자료누락!K417</f>
        <v>0</v>
      </c>
      <c r="X204" s="199">
        <f ca="1">자료누락!L417</f>
        <v>0</v>
      </c>
    </row>
    <row r="205" spans="2:24" ht="26.1" customHeight="1">
      <c r="B205" s="114"/>
      <c r="C205" s="199">
        <f ca="1">자료누락!C394</f>
        <v>0</v>
      </c>
      <c r="D205" s="199">
        <f ca="1">자료누락!D394</f>
        <v>0</v>
      </c>
      <c r="E205" s="199">
        <f ca="1">자료누락!E394</f>
        <v>0</v>
      </c>
      <c r="F205" s="199">
        <f ca="1">자료누락!F394</f>
        <v>0</v>
      </c>
      <c r="G205" s="115">
        <f ca="1">자료누락!G394</f>
        <v>0</v>
      </c>
      <c r="H205" s="199">
        <f ca="1">자료누락!H394</f>
        <v>0</v>
      </c>
      <c r="I205" s="201">
        <f ca="1">자료누락!I394</f>
        <v>0</v>
      </c>
      <c r="J205" s="201">
        <f ca="1">자료누락!J394</f>
        <v>0</v>
      </c>
      <c r="K205" s="199">
        <f ca="1">자료누락!K394</f>
        <v>0</v>
      </c>
      <c r="L205" s="199">
        <f ca="1">자료누락!L394</f>
        <v>0</v>
      </c>
      <c r="M205" s="117"/>
      <c r="N205" s="199"/>
      <c r="O205" s="199">
        <f ca="1">자료누락!C418</f>
        <v>0</v>
      </c>
      <c r="P205" s="199">
        <f ca="1">자료누락!D418</f>
        <v>0</v>
      </c>
      <c r="Q205" s="199">
        <f ca="1">자료누락!E418</f>
        <v>0</v>
      </c>
      <c r="R205" s="199">
        <f ca="1">자료누락!F418</f>
        <v>0</v>
      </c>
      <c r="S205" s="115">
        <f ca="1">자료누락!G418</f>
        <v>0</v>
      </c>
      <c r="T205" s="199">
        <f ca="1">자료누락!H418</f>
        <v>0</v>
      </c>
      <c r="U205" s="201">
        <f ca="1">자료누락!I418</f>
        <v>0</v>
      </c>
      <c r="V205" s="201">
        <f ca="1">자료누락!J418</f>
        <v>0</v>
      </c>
      <c r="W205" s="199">
        <f ca="1">자료누락!K418</f>
        <v>0</v>
      </c>
      <c r="X205" s="199">
        <f ca="1">자료누락!L418</f>
        <v>0</v>
      </c>
    </row>
    <row r="206" spans="2:24" ht="26.1" customHeight="1">
      <c r="B206" s="114"/>
      <c r="C206" s="199">
        <f ca="1">자료누락!C395</f>
        <v>0</v>
      </c>
      <c r="D206" s="199">
        <f ca="1">자료누락!D395</f>
        <v>0</v>
      </c>
      <c r="E206" s="199">
        <f ca="1">자료누락!E395</f>
        <v>0</v>
      </c>
      <c r="F206" s="199">
        <f ca="1">자료누락!F395</f>
        <v>0</v>
      </c>
      <c r="G206" s="115">
        <f ca="1">자료누락!G395</f>
        <v>0</v>
      </c>
      <c r="H206" s="199">
        <f ca="1">자료누락!H395</f>
        <v>0</v>
      </c>
      <c r="I206" s="201">
        <f ca="1">자료누락!I395</f>
        <v>0</v>
      </c>
      <c r="J206" s="201">
        <f ca="1">자료누락!J395</f>
        <v>0</v>
      </c>
      <c r="K206" s="199">
        <f ca="1">자료누락!K395</f>
        <v>0</v>
      </c>
      <c r="L206" s="199">
        <f ca="1">자료누락!L395</f>
        <v>0</v>
      </c>
      <c r="M206" s="117"/>
      <c r="N206" s="199"/>
      <c r="O206" s="199">
        <f ca="1">자료누락!C419</f>
        <v>0</v>
      </c>
      <c r="P206" s="199">
        <f ca="1">자료누락!D419</f>
        <v>0</v>
      </c>
      <c r="Q206" s="199">
        <f ca="1">자료누락!E419</f>
        <v>0</v>
      </c>
      <c r="R206" s="199">
        <f ca="1">자료누락!F419</f>
        <v>0</v>
      </c>
      <c r="S206" s="115">
        <f ca="1">자료누락!G419</f>
        <v>0</v>
      </c>
      <c r="T206" s="199">
        <f ca="1">자료누락!H419</f>
        <v>0</v>
      </c>
      <c r="U206" s="201">
        <f ca="1">자료누락!I419</f>
        <v>0</v>
      </c>
      <c r="V206" s="201">
        <f ca="1">자료누락!J419</f>
        <v>0</v>
      </c>
      <c r="W206" s="199">
        <f ca="1">자료누락!K419</f>
        <v>0</v>
      </c>
      <c r="X206" s="199">
        <f ca="1">자료누락!L419</f>
        <v>0</v>
      </c>
    </row>
    <row r="207" spans="2:24" ht="26.1" customHeight="1">
      <c r="B207" s="114"/>
      <c r="C207" s="199">
        <f ca="1">자료누락!C396</f>
        <v>0</v>
      </c>
      <c r="D207" s="199">
        <f ca="1">자료누락!D396</f>
        <v>0</v>
      </c>
      <c r="E207" s="199">
        <f ca="1">자료누락!E396</f>
        <v>0</v>
      </c>
      <c r="F207" s="199">
        <f ca="1">자료누락!F396</f>
        <v>0</v>
      </c>
      <c r="G207" s="115">
        <f ca="1">자료누락!G396</f>
        <v>0</v>
      </c>
      <c r="H207" s="199">
        <f ca="1">자료누락!H396</f>
        <v>0</v>
      </c>
      <c r="I207" s="201">
        <f ca="1">자료누락!I396</f>
        <v>0</v>
      </c>
      <c r="J207" s="201">
        <f ca="1">자료누락!J396</f>
        <v>0</v>
      </c>
      <c r="K207" s="199">
        <f ca="1">자료누락!K396</f>
        <v>0</v>
      </c>
      <c r="L207" s="199">
        <f ca="1">자료누락!L396</f>
        <v>0</v>
      </c>
      <c r="M207" s="117"/>
      <c r="N207" s="199"/>
      <c r="O207" s="199">
        <f ca="1">자료누락!C420</f>
        <v>0</v>
      </c>
      <c r="P207" s="199">
        <f ca="1">자료누락!D420</f>
        <v>0</v>
      </c>
      <c r="Q207" s="199">
        <f ca="1">자료누락!E420</f>
        <v>0</v>
      </c>
      <c r="R207" s="199">
        <f ca="1">자료누락!F420</f>
        <v>0</v>
      </c>
      <c r="S207" s="115">
        <f ca="1">자료누락!G420</f>
        <v>0</v>
      </c>
      <c r="T207" s="199">
        <f ca="1">자료누락!H420</f>
        <v>0</v>
      </c>
      <c r="U207" s="201">
        <f ca="1">자료누락!I420</f>
        <v>0</v>
      </c>
      <c r="V207" s="201">
        <f ca="1">자료누락!J420</f>
        <v>0</v>
      </c>
      <c r="W207" s="199">
        <f ca="1">자료누락!K420</f>
        <v>0</v>
      </c>
      <c r="X207" s="199">
        <f ca="1">자료누락!L420</f>
        <v>0</v>
      </c>
    </row>
    <row r="208" spans="2:24" ht="26.1" customHeight="1">
      <c r="B208" s="114"/>
      <c r="C208" s="199">
        <f ca="1">자료누락!C397</f>
        <v>0</v>
      </c>
      <c r="D208" s="199">
        <f ca="1">자료누락!D397</f>
        <v>0</v>
      </c>
      <c r="E208" s="199">
        <f ca="1">자료누락!E397</f>
        <v>0</v>
      </c>
      <c r="F208" s="199">
        <f ca="1">자료누락!F397</f>
        <v>0</v>
      </c>
      <c r="G208" s="115">
        <f ca="1">자료누락!G397</f>
        <v>0</v>
      </c>
      <c r="H208" s="199">
        <f ca="1">자료누락!H397</f>
        <v>0</v>
      </c>
      <c r="I208" s="201">
        <f ca="1">자료누락!I397</f>
        <v>0</v>
      </c>
      <c r="J208" s="201">
        <f ca="1">자료누락!J397</f>
        <v>0</v>
      </c>
      <c r="K208" s="199">
        <f ca="1">자료누락!K397</f>
        <v>0</v>
      </c>
      <c r="L208" s="199">
        <f ca="1">자료누락!L397</f>
        <v>0</v>
      </c>
      <c r="M208" s="117"/>
      <c r="N208" s="199"/>
      <c r="O208" s="199">
        <f ca="1">자료누락!C421</f>
        <v>0</v>
      </c>
      <c r="P208" s="199">
        <f ca="1">자료누락!D421</f>
        <v>0</v>
      </c>
      <c r="Q208" s="199">
        <f ca="1">자료누락!E421</f>
        <v>0</v>
      </c>
      <c r="R208" s="199">
        <f ca="1">자료누락!F421</f>
        <v>0</v>
      </c>
      <c r="S208" s="115">
        <f ca="1">자료누락!G421</f>
        <v>0</v>
      </c>
      <c r="T208" s="199">
        <f ca="1">자료누락!H421</f>
        <v>0</v>
      </c>
      <c r="U208" s="201">
        <f ca="1">자료누락!I421</f>
        <v>0</v>
      </c>
      <c r="V208" s="201">
        <f ca="1">자료누락!J421</f>
        <v>0</v>
      </c>
      <c r="W208" s="199">
        <f ca="1">자료누락!K421</f>
        <v>0</v>
      </c>
      <c r="X208" s="199">
        <f ca="1">자료누락!L421</f>
        <v>0</v>
      </c>
    </row>
    <row r="209" spans="2:24" ht="26.1" customHeight="1">
      <c r="B209" s="114"/>
      <c r="C209" s="199">
        <f ca="1">자료누락!C398</f>
        <v>0</v>
      </c>
      <c r="D209" s="199">
        <f ca="1">자료누락!D398</f>
        <v>0</v>
      </c>
      <c r="E209" s="199">
        <f ca="1">자료누락!E398</f>
        <v>0</v>
      </c>
      <c r="F209" s="199">
        <f ca="1">자료누락!F398</f>
        <v>0</v>
      </c>
      <c r="G209" s="115">
        <f ca="1">자료누락!G398</f>
        <v>0</v>
      </c>
      <c r="H209" s="199">
        <f ca="1">자료누락!H398</f>
        <v>0</v>
      </c>
      <c r="I209" s="201">
        <f ca="1">자료누락!I398</f>
        <v>0</v>
      </c>
      <c r="J209" s="201">
        <f ca="1">자료누락!J398</f>
        <v>0</v>
      </c>
      <c r="K209" s="199">
        <f ca="1">자료누락!K398</f>
        <v>0</v>
      </c>
      <c r="L209" s="199">
        <f ca="1">자료누락!L398</f>
        <v>0</v>
      </c>
      <c r="M209" s="117"/>
      <c r="N209" s="199"/>
      <c r="O209" s="199">
        <f ca="1">자료누락!C422</f>
        <v>0</v>
      </c>
      <c r="P209" s="199">
        <f ca="1">자료누락!D422</f>
        <v>0</v>
      </c>
      <c r="Q209" s="199">
        <f ca="1">자료누락!E422</f>
        <v>0</v>
      </c>
      <c r="R209" s="199">
        <f ca="1">자료누락!F422</f>
        <v>0</v>
      </c>
      <c r="S209" s="115">
        <f ca="1">자료누락!G422</f>
        <v>0</v>
      </c>
      <c r="T209" s="199">
        <f ca="1">자료누락!H422</f>
        <v>0</v>
      </c>
      <c r="U209" s="201">
        <f ca="1">자료누락!I422</f>
        <v>0</v>
      </c>
      <c r="V209" s="201">
        <f ca="1">자료누락!J422</f>
        <v>0</v>
      </c>
      <c r="W209" s="199">
        <f ca="1">자료누락!K422</f>
        <v>0</v>
      </c>
      <c r="X209" s="199">
        <f ca="1">자료누락!L422</f>
        <v>0</v>
      </c>
    </row>
    <row r="210" spans="2:24" ht="26.1" customHeight="1">
      <c r="B210" s="114"/>
      <c r="C210" s="199">
        <f ca="1">자료누락!C399</f>
        <v>0</v>
      </c>
      <c r="D210" s="199">
        <f ca="1">자료누락!D399</f>
        <v>0</v>
      </c>
      <c r="E210" s="199">
        <f ca="1">자료누락!E399</f>
        <v>0</v>
      </c>
      <c r="F210" s="199">
        <f ca="1">자료누락!F399</f>
        <v>0</v>
      </c>
      <c r="G210" s="115">
        <f ca="1">자료누락!G399</f>
        <v>0</v>
      </c>
      <c r="H210" s="199">
        <f ca="1">자료누락!H399</f>
        <v>0</v>
      </c>
      <c r="I210" s="201">
        <f ca="1">자료누락!I399</f>
        <v>0</v>
      </c>
      <c r="J210" s="201">
        <f ca="1">자료누락!J399</f>
        <v>0</v>
      </c>
      <c r="K210" s="199">
        <f ca="1">자료누락!K399</f>
        <v>0</v>
      </c>
      <c r="L210" s="199">
        <f ca="1">자료누락!L399</f>
        <v>0</v>
      </c>
      <c r="M210" s="117"/>
      <c r="N210" s="199"/>
      <c r="O210" s="199">
        <f ca="1">자료누락!C423</f>
        <v>0</v>
      </c>
      <c r="P210" s="199">
        <f ca="1">자료누락!D423</f>
        <v>0</v>
      </c>
      <c r="Q210" s="199">
        <f ca="1">자료누락!E423</f>
        <v>0</v>
      </c>
      <c r="R210" s="199">
        <f ca="1">자료누락!F423</f>
        <v>0</v>
      </c>
      <c r="S210" s="115">
        <f ca="1">자료누락!G423</f>
        <v>0</v>
      </c>
      <c r="T210" s="199">
        <f ca="1">자료누락!H423</f>
        <v>0</v>
      </c>
      <c r="U210" s="201">
        <f ca="1">자료누락!I423</f>
        <v>0</v>
      </c>
      <c r="V210" s="201">
        <f ca="1">자료누락!J423</f>
        <v>0</v>
      </c>
      <c r="W210" s="199">
        <f ca="1">자료누락!K423</f>
        <v>0</v>
      </c>
      <c r="X210" s="199">
        <f ca="1">자료누락!L423</f>
        <v>0</v>
      </c>
    </row>
    <row r="211" spans="2:24" ht="26.1" customHeight="1">
      <c r="B211" s="114"/>
      <c r="C211" s="199">
        <f ca="1">자료누락!C400</f>
        <v>0</v>
      </c>
      <c r="D211" s="199">
        <f ca="1">자료누락!D400</f>
        <v>0</v>
      </c>
      <c r="E211" s="199">
        <f ca="1">자료누락!E400</f>
        <v>0</v>
      </c>
      <c r="F211" s="199">
        <f ca="1">자료누락!F400</f>
        <v>0</v>
      </c>
      <c r="G211" s="115">
        <f ca="1">자료누락!G400</f>
        <v>0</v>
      </c>
      <c r="H211" s="199">
        <f ca="1">자료누락!H400</f>
        <v>0</v>
      </c>
      <c r="I211" s="201">
        <f ca="1">자료누락!I400</f>
        <v>0</v>
      </c>
      <c r="J211" s="201">
        <f ca="1">자료누락!J400</f>
        <v>0</v>
      </c>
      <c r="K211" s="199">
        <f ca="1">자료누락!K400</f>
        <v>0</v>
      </c>
      <c r="L211" s="199">
        <f ca="1">자료누락!L400</f>
        <v>0</v>
      </c>
      <c r="M211" s="117"/>
      <c r="N211" s="199"/>
      <c r="O211" s="199">
        <f ca="1">자료누락!C424</f>
        <v>0</v>
      </c>
      <c r="P211" s="199">
        <f ca="1">자료누락!D424</f>
        <v>0</v>
      </c>
      <c r="Q211" s="199">
        <f ca="1">자료누락!E424</f>
        <v>0</v>
      </c>
      <c r="R211" s="199">
        <f ca="1">자료누락!F424</f>
        <v>0</v>
      </c>
      <c r="S211" s="115">
        <f ca="1">자료누락!G424</f>
        <v>0</v>
      </c>
      <c r="T211" s="199">
        <f ca="1">자료누락!H424</f>
        <v>0</v>
      </c>
      <c r="U211" s="201">
        <f ca="1">자료누락!I424</f>
        <v>0</v>
      </c>
      <c r="V211" s="201">
        <f ca="1">자료누락!J424</f>
        <v>0</v>
      </c>
      <c r="W211" s="199">
        <f ca="1">자료누락!K424</f>
        <v>0</v>
      </c>
      <c r="X211" s="199">
        <f ca="1">자료누락!L424</f>
        <v>0</v>
      </c>
    </row>
    <row r="212" spans="2:24" ht="26.1" customHeight="1">
      <c r="B212" s="114"/>
      <c r="C212" s="199">
        <f ca="1">자료누락!C401</f>
        <v>0</v>
      </c>
      <c r="D212" s="199">
        <f ca="1">자료누락!D401</f>
        <v>0</v>
      </c>
      <c r="E212" s="199">
        <f ca="1">자료누락!E401</f>
        <v>0</v>
      </c>
      <c r="F212" s="199">
        <f ca="1">자료누락!F401</f>
        <v>0</v>
      </c>
      <c r="G212" s="115">
        <f ca="1">자료누락!G401</f>
        <v>0</v>
      </c>
      <c r="H212" s="199">
        <f ca="1">자료누락!H401</f>
        <v>0</v>
      </c>
      <c r="I212" s="201">
        <f ca="1">자료누락!I401</f>
        <v>0</v>
      </c>
      <c r="J212" s="201">
        <f ca="1">자료누락!J401</f>
        <v>0</v>
      </c>
      <c r="K212" s="199">
        <f ca="1">자료누락!K401</f>
        <v>0</v>
      </c>
      <c r="L212" s="199">
        <f ca="1">자료누락!L401</f>
        <v>0</v>
      </c>
      <c r="M212" s="117"/>
      <c r="N212" s="199"/>
      <c r="O212" s="199">
        <f ca="1">자료누락!C425</f>
        <v>0</v>
      </c>
      <c r="P212" s="199">
        <f ca="1">자료누락!D425</f>
        <v>0</v>
      </c>
      <c r="Q212" s="199">
        <f ca="1">자료누락!E425</f>
        <v>0</v>
      </c>
      <c r="R212" s="199">
        <f ca="1">자료누락!F425</f>
        <v>0</v>
      </c>
      <c r="S212" s="115">
        <f ca="1">자료누락!G425</f>
        <v>0</v>
      </c>
      <c r="T212" s="199">
        <f ca="1">자료누락!H425</f>
        <v>0</v>
      </c>
      <c r="U212" s="201">
        <f ca="1">자료누락!I425</f>
        <v>0</v>
      </c>
      <c r="V212" s="201">
        <f ca="1">자료누락!J425</f>
        <v>0</v>
      </c>
      <c r="W212" s="199">
        <f ca="1">자료누락!K425</f>
        <v>0</v>
      </c>
      <c r="X212" s="199">
        <f ca="1">자료누락!L425</f>
        <v>0</v>
      </c>
    </row>
    <row r="213" spans="2:24" ht="26.1" customHeight="1">
      <c r="B213" s="114"/>
      <c r="C213" s="199">
        <f ca="1">자료누락!C402</f>
        <v>0</v>
      </c>
      <c r="D213" s="199">
        <f ca="1">자료누락!D402</f>
        <v>0</v>
      </c>
      <c r="E213" s="199">
        <f ca="1">자료누락!E402</f>
        <v>0</v>
      </c>
      <c r="F213" s="199">
        <f ca="1">자료누락!F402</f>
        <v>0</v>
      </c>
      <c r="G213" s="115">
        <f ca="1">자료누락!G402</f>
        <v>0</v>
      </c>
      <c r="H213" s="199">
        <f ca="1">자료누락!H402</f>
        <v>0</v>
      </c>
      <c r="I213" s="201">
        <f ca="1">자료누락!I402</f>
        <v>0</v>
      </c>
      <c r="J213" s="201">
        <f ca="1">자료누락!J402</f>
        <v>0</v>
      </c>
      <c r="K213" s="199">
        <f ca="1">자료누락!K402</f>
        <v>0</v>
      </c>
      <c r="L213" s="199">
        <f ca="1">자료누락!L402</f>
        <v>0</v>
      </c>
      <c r="M213" s="117"/>
      <c r="N213" s="199"/>
      <c r="O213" s="199">
        <f ca="1">자료누락!C426</f>
        <v>0</v>
      </c>
      <c r="P213" s="199">
        <f ca="1">자료누락!D426</f>
        <v>0</v>
      </c>
      <c r="Q213" s="199">
        <f ca="1">자료누락!E426</f>
        <v>0</v>
      </c>
      <c r="R213" s="199">
        <f ca="1">자료누락!F426</f>
        <v>0</v>
      </c>
      <c r="S213" s="115">
        <f ca="1">자료누락!G426</f>
        <v>0</v>
      </c>
      <c r="T213" s="199">
        <f ca="1">자료누락!H426</f>
        <v>0</v>
      </c>
      <c r="U213" s="201">
        <f ca="1">자료누락!I426</f>
        <v>0</v>
      </c>
      <c r="V213" s="201">
        <f ca="1">자료누락!J426</f>
        <v>0</v>
      </c>
      <c r="W213" s="199">
        <f ca="1">자료누락!K426</f>
        <v>0</v>
      </c>
      <c r="X213" s="199">
        <f ca="1">자료누락!L426</f>
        <v>0</v>
      </c>
    </row>
    <row r="214" spans="2:24" ht="26.1" customHeight="1">
      <c r="B214" s="114"/>
      <c r="C214" s="199">
        <f ca="1">자료누락!C403</f>
        <v>0</v>
      </c>
      <c r="D214" s="199">
        <f ca="1">자료누락!D403</f>
        <v>0</v>
      </c>
      <c r="E214" s="199">
        <f ca="1">자료누락!E403</f>
        <v>0</v>
      </c>
      <c r="F214" s="199">
        <f ca="1">자료누락!F403</f>
        <v>0</v>
      </c>
      <c r="G214" s="115">
        <f ca="1">자료누락!G403</f>
        <v>0</v>
      </c>
      <c r="H214" s="199">
        <f ca="1">자료누락!H403</f>
        <v>0</v>
      </c>
      <c r="I214" s="201">
        <f ca="1">자료누락!I403</f>
        <v>0</v>
      </c>
      <c r="J214" s="201">
        <f ca="1">자료누락!J403</f>
        <v>0</v>
      </c>
      <c r="K214" s="199">
        <f ca="1">자료누락!K403</f>
        <v>0</v>
      </c>
      <c r="L214" s="199">
        <f ca="1">자료누락!L403</f>
        <v>0</v>
      </c>
      <c r="M214" s="117"/>
      <c r="N214" s="199"/>
      <c r="O214" s="199">
        <f ca="1">자료누락!C427</f>
        <v>0</v>
      </c>
      <c r="P214" s="199">
        <f ca="1">자료누락!D427</f>
        <v>0</v>
      </c>
      <c r="Q214" s="199">
        <f ca="1">자료누락!E427</f>
        <v>0</v>
      </c>
      <c r="R214" s="199">
        <f ca="1">자료누락!F427</f>
        <v>0</v>
      </c>
      <c r="S214" s="115">
        <f ca="1">자료누락!G427</f>
        <v>0</v>
      </c>
      <c r="T214" s="199">
        <f ca="1">자료누락!H427</f>
        <v>0</v>
      </c>
      <c r="U214" s="201">
        <f ca="1">자료누락!I427</f>
        <v>0</v>
      </c>
      <c r="V214" s="201">
        <f ca="1">자료누락!J427</f>
        <v>0</v>
      </c>
      <c r="W214" s="199">
        <f ca="1">자료누락!K427</f>
        <v>0</v>
      </c>
      <c r="X214" s="199">
        <f ca="1">자료누락!L427</f>
        <v>0</v>
      </c>
    </row>
    <row r="215" spans="2:24" ht="26.1" customHeight="1">
      <c r="B215" s="114"/>
      <c r="C215" s="199">
        <f ca="1">자료누락!C404</f>
        <v>0</v>
      </c>
      <c r="D215" s="199">
        <f ca="1">자료누락!D404</f>
        <v>0</v>
      </c>
      <c r="E215" s="199">
        <f ca="1">자료누락!E404</f>
        <v>0</v>
      </c>
      <c r="F215" s="199">
        <f ca="1">자료누락!F404</f>
        <v>0</v>
      </c>
      <c r="G215" s="115">
        <f ca="1">자료누락!G404</f>
        <v>0</v>
      </c>
      <c r="H215" s="199">
        <f ca="1">자료누락!H404</f>
        <v>0</v>
      </c>
      <c r="I215" s="201">
        <f ca="1">자료누락!I404</f>
        <v>0</v>
      </c>
      <c r="J215" s="201">
        <f ca="1">자료누락!J404</f>
        <v>0</v>
      </c>
      <c r="K215" s="199">
        <f ca="1">자료누락!K404</f>
        <v>0</v>
      </c>
      <c r="L215" s="199">
        <f ca="1">자료누락!L404</f>
        <v>0</v>
      </c>
      <c r="M215" s="117"/>
      <c r="N215" s="199"/>
      <c r="O215" s="199">
        <f ca="1">자료누락!C428</f>
        <v>0</v>
      </c>
      <c r="P215" s="199">
        <f ca="1">자료누락!D428</f>
        <v>0</v>
      </c>
      <c r="Q215" s="199">
        <f ca="1">자료누락!E428</f>
        <v>0</v>
      </c>
      <c r="R215" s="199">
        <f ca="1">자료누락!F428</f>
        <v>0</v>
      </c>
      <c r="S215" s="115">
        <f ca="1">자료누락!G428</f>
        <v>0</v>
      </c>
      <c r="T215" s="199">
        <f ca="1">자료누락!H428</f>
        <v>0</v>
      </c>
      <c r="U215" s="201">
        <f ca="1">자료누락!I428</f>
        <v>0</v>
      </c>
      <c r="V215" s="201">
        <f ca="1">자료누락!J428</f>
        <v>0</v>
      </c>
      <c r="W215" s="199">
        <f ca="1">자료누락!K428</f>
        <v>0</v>
      </c>
      <c r="X215" s="199">
        <f ca="1">자료누락!L428</f>
        <v>0</v>
      </c>
    </row>
    <row r="216" spans="2:24" ht="26.1" customHeight="1">
      <c r="B216" s="114"/>
      <c r="C216" s="199">
        <f ca="1">자료누락!C405</f>
        <v>0</v>
      </c>
      <c r="D216" s="199">
        <f ca="1">자료누락!D405</f>
        <v>0</v>
      </c>
      <c r="E216" s="199">
        <f ca="1">자료누락!E405</f>
        <v>0</v>
      </c>
      <c r="F216" s="199">
        <f ca="1">자료누락!F405</f>
        <v>0</v>
      </c>
      <c r="G216" s="115">
        <f ca="1">자료누락!G405</f>
        <v>0</v>
      </c>
      <c r="H216" s="199">
        <f ca="1">자료누락!H405</f>
        <v>0</v>
      </c>
      <c r="I216" s="201">
        <f ca="1">자료누락!I405</f>
        <v>0</v>
      </c>
      <c r="J216" s="201">
        <f ca="1">자료누락!J405</f>
        <v>0</v>
      </c>
      <c r="K216" s="199">
        <f ca="1">자료누락!K405</f>
        <v>0</v>
      </c>
      <c r="L216" s="199">
        <f ca="1">자료누락!L405</f>
        <v>0</v>
      </c>
      <c r="M216" s="117"/>
      <c r="N216" s="199"/>
      <c r="O216" s="199">
        <f ca="1">자료누락!C429</f>
        <v>0</v>
      </c>
      <c r="P216" s="199">
        <f ca="1">자료누락!D429</f>
        <v>0</v>
      </c>
      <c r="Q216" s="199">
        <f ca="1">자료누락!E429</f>
        <v>0</v>
      </c>
      <c r="R216" s="199">
        <f ca="1">자료누락!F429</f>
        <v>0</v>
      </c>
      <c r="S216" s="115">
        <f ca="1">자료누락!G429</f>
        <v>0</v>
      </c>
      <c r="T216" s="199">
        <f ca="1">자료누락!H429</f>
        <v>0</v>
      </c>
      <c r="U216" s="201">
        <f ca="1">자료누락!I429</f>
        <v>0</v>
      </c>
      <c r="V216" s="201">
        <f ca="1">자료누락!J429</f>
        <v>0</v>
      </c>
      <c r="W216" s="199">
        <f ca="1">자료누락!K429</f>
        <v>0</v>
      </c>
      <c r="X216" s="199">
        <f ca="1">자료누락!L429</f>
        <v>0</v>
      </c>
    </row>
    <row r="217" spans="2:24" ht="26.1" customHeight="1">
      <c r="B217" s="114"/>
      <c r="C217" s="199">
        <f ca="1">자료누락!C406</f>
        <v>0</v>
      </c>
      <c r="D217" s="199">
        <f ca="1">자료누락!D406</f>
        <v>0</v>
      </c>
      <c r="E217" s="199">
        <f ca="1">자료누락!E406</f>
        <v>0</v>
      </c>
      <c r="F217" s="199">
        <f ca="1">자료누락!F406</f>
        <v>0</v>
      </c>
      <c r="G217" s="115">
        <f ca="1">자료누락!G406</f>
        <v>0</v>
      </c>
      <c r="H217" s="199">
        <f ca="1">자료누락!H406</f>
        <v>0</v>
      </c>
      <c r="I217" s="201">
        <f ca="1">자료누락!I406</f>
        <v>0</v>
      </c>
      <c r="J217" s="201">
        <f ca="1">자료누락!J406</f>
        <v>0</v>
      </c>
      <c r="K217" s="199">
        <f ca="1">자료누락!K406</f>
        <v>0</v>
      </c>
      <c r="L217" s="199">
        <f ca="1">자료누락!L406</f>
        <v>0</v>
      </c>
      <c r="M217" s="117"/>
      <c r="N217" s="199"/>
      <c r="O217" s="199">
        <f ca="1">자료누락!C430</f>
        <v>0</v>
      </c>
      <c r="P217" s="199">
        <f ca="1">자료누락!D430</f>
        <v>0</v>
      </c>
      <c r="Q217" s="199">
        <f ca="1">자료누락!E430</f>
        <v>0</v>
      </c>
      <c r="R217" s="199">
        <f ca="1">자료누락!F430</f>
        <v>0</v>
      </c>
      <c r="S217" s="115">
        <f ca="1">자료누락!G430</f>
        <v>0</v>
      </c>
      <c r="T217" s="199">
        <f ca="1">자료누락!H430</f>
        <v>0</v>
      </c>
      <c r="U217" s="204">
        <f ca="1">자료누락!I430</f>
        <v>0</v>
      </c>
      <c r="V217" s="204">
        <f ca="1">자료누락!J430</f>
        <v>0</v>
      </c>
      <c r="W217" s="199">
        <f ca="1">자료누락!K430</f>
        <v>0</v>
      </c>
      <c r="X217" s="199">
        <f ca="1">자료누락!L430</f>
        <v>0</v>
      </c>
    </row>
    <row r="218" spans="2:24" ht="26.1" customHeight="1">
      <c r="B218" s="114"/>
      <c r="C218" s="199">
        <f ca="1">자료누락!C407</f>
        <v>0</v>
      </c>
      <c r="D218" s="199">
        <f ca="1">자료누락!D407</f>
        <v>0</v>
      </c>
      <c r="E218" s="199">
        <f ca="1">자료누락!E407</f>
        <v>0</v>
      </c>
      <c r="F218" s="199">
        <f ca="1">자료누락!F407</f>
        <v>0</v>
      </c>
      <c r="G218" s="115">
        <f ca="1">자료누락!G407</f>
        <v>0</v>
      </c>
      <c r="H218" s="199">
        <f ca="1">자료누락!H407</f>
        <v>0</v>
      </c>
      <c r="I218" s="201">
        <f ca="1">자료누락!I407</f>
        <v>0</v>
      </c>
      <c r="J218" s="201">
        <f ca="1">자료누락!J407</f>
        <v>0</v>
      </c>
      <c r="K218" s="199">
        <f ca="1">자료누락!K407</f>
        <v>0</v>
      </c>
      <c r="L218" s="199">
        <f ca="1">자료누락!L407</f>
        <v>0</v>
      </c>
      <c r="M218" s="117"/>
      <c r="N218" s="199"/>
      <c r="O218" s="199">
        <f ca="1">자료누락!C431</f>
        <v>0</v>
      </c>
      <c r="P218" s="199">
        <f ca="1">자료누락!D431</f>
        <v>0</v>
      </c>
      <c r="Q218" s="199">
        <f ca="1">자료누락!E431</f>
        <v>0</v>
      </c>
      <c r="R218" s="199">
        <f ca="1">자료누락!F431</f>
        <v>0</v>
      </c>
      <c r="S218" s="115">
        <f ca="1">자료누락!G431</f>
        <v>0</v>
      </c>
      <c r="T218" s="199">
        <f ca="1">자료누락!H431</f>
        <v>0</v>
      </c>
      <c r="U218" s="204">
        <f ca="1">자료누락!I431</f>
        <v>0</v>
      </c>
      <c r="V218" s="204">
        <f ca="1">자료누락!J431</f>
        <v>0</v>
      </c>
      <c r="W218" s="199">
        <f ca="1">자료누락!K431</f>
        <v>0</v>
      </c>
      <c r="X218" s="199">
        <f ca="1">자료누락!L431</f>
        <v>0</v>
      </c>
    </row>
    <row r="219" spans="2:24" ht="26.1" customHeight="1">
      <c r="B219" s="114"/>
      <c r="C219" s="199"/>
      <c r="D219" s="199"/>
      <c r="E219" s="199"/>
      <c r="F219" s="199"/>
      <c r="G219" s="200"/>
      <c r="H219" s="199"/>
      <c r="I219" s="204"/>
      <c r="J219" s="204"/>
      <c r="K219" s="199"/>
      <c r="L219" s="199"/>
      <c r="M219" s="117"/>
      <c r="N219" s="199"/>
      <c r="O219" s="199"/>
      <c r="P219" s="199"/>
      <c r="Q219" s="199"/>
      <c r="R219" s="199"/>
      <c r="S219" s="200"/>
      <c r="T219" s="199"/>
      <c r="U219" s="204"/>
      <c r="V219" s="204"/>
      <c r="W219" s="199"/>
      <c r="X219" s="199"/>
    </row>
    <row r="220" spans="2:24" ht="26.1" customHeight="1">
      <c r="B220" s="114"/>
      <c r="C220" s="199"/>
      <c r="D220" s="199"/>
      <c r="E220" s="199"/>
      <c r="F220" s="199"/>
      <c r="G220" s="200"/>
      <c r="H220" s="199"/>
      <c r="I220" s="204"/>
      <c r="J220" s="204"/>
      <c r="K220" s="199"/>
      <c r="L220" s="199"/>
      <c r="M220" s="117"/>
      <c r="N220" s="199"/>
      <c r="O220" s="199"/>
      <c r="P220" s="199"/>
      <c r="Q220" s="199"/>
      <c r="R220" s="199"/>
      <c r="S220" s="200"/>
      <c r="T220" s="199"/>
      <c r="U220" s="204"/>
      <c r="V220" s="204"/>
      <c r="W220" s="199"/>
      <c r="X220" s="199"/>
    </row>
    <row r="221" spans="2:24" ht="26.1" customHeight="1">
      <c r="B221" s="114"/>
      <c r="C221" s="199"/>
      <c r="D221" s="199"/>
      <c r="E221" s="199"/>
      <c r="F221" s="199"/>
      <c r="G221" s="200"/>
      <c r="H221" s="199"/>
      <c r="I221" s="204"/>
      <c r="J221" s="204"/>
      <c r="K221" s="199"/>
      <c r="L221" s="199"/>
      <c r="M221" s="117"/>
      <c r="N221" s="199"/>
      <c r="O221" s="199"/>
      <c r="P221" s="199"/>
      <c r="Q221" s="199"/>
      <c r="R221" s="199"/>
      <c r="S221" s="200"/>
      <c r="T221" s="199"/>
      <c r="U221" s="204"/>
      <c r="V221" s="204"/>
      <c r="W221" s="199"/>
      <c r="X221" s="199"/>
    </row>
    <row r="222" spans="2:24" ht="26.1" customHeight="1">
      <c r="B222" s="114"/>
      <c r="C222" s="199"/>
      <c r="D222" s="199"/>
      <c r="E222" s="199"/>
      <c r="F222" s="199"/>
      <c r="G222" s="200"/>
      <c r="H222" s="199"/>
      <c r="I222" s="204"/>
      <c r="J222" s="204"/>
      <c r="K222" s="199"/>
      <c r="L222" s="199"/>
      <c r="M222" s="117"/>
      <c r="N222" s="199"/>
      <c r="O222" s="199"/>
      <c r="P222" s="199"/>
      <c r="Q222" s="199"/>
      <c r="R222" s="199"/>
      <c r="S222" s="200"/>
      <c r="T222" s="199"/>
      <c r="U222" s="204"/>
      <c r="V222" s="204"/>
      <c r="W222" s="199"/>
      <c r="X222" s="199"/>
    </row>
    <row r="223" spans="2:24" ht="26.1" customHeight="1">
      <c r="B223" s="114"/>
      <c r="C223" s="199"/>
      <c r="D223" s="199"/>
      <c r="E223" s="199"/>
      <c r="F223" s="199"/>
      <c r="G223" s="200"/>
      <c r="H223" s="199"/>
      <c r="I223" s="204"/>
      <c r="J223" s="204"/>
      <c r="K223" s="199"/>
      <c r="L223" s="199"/>
      <c r="M223" s="117"/>
      <c r="N223" s="199"/>
      <c r="O223" s="199"/>
      <c r="P223" s="199"/>
      <c r="Q223" s="199"/>
      <c r="R223" s="199"/>
      <c r="S223" s="200"/>
      <c r="T223" s="199"/>
      <c r="U223" s="204"/>
      <c r="V223" s="204"/>
      <c r="W223" s="199"/>
      <c r="X223" s="199"/>
    </row>
    <row r="224" spans="2:24" ht="26.1" customHeight="1">
      <c r="B224" s="114"/>
      <c r="C224" s="199"/>
      <c r="D224" s="199"/>
      <c r="E224" s="199"/>
      <c r="F224" s="199"/>
      <c r="G224" s="200"/>
      <c r="H224" s="199"/>
      <c r="I224" s="204"/>
      <c r="J224" s="204"/>
      <c r="K224" s="199"/>
      <c r="L224" s="199"/>
      <c r="M224" s="117"/>
      <c r="N224" s="199"/>
      <c r="O224" s="199"/>
      <c r="P224" s="199"/>
      <c r="Q224" s="199"/>
      <c r="R224" s="199"/>
      <c r="S224" s="200"/>
      <c r="T224" s="199"/>
      <c r="U224" s="204"/>
      <c r="V224" s="204"/>
      <c r="W224" s="199"/>
      <c r="X224" s="199"/>
    </row>
    <row r="225" spans="2:24" ht="26.1" customHeight="1">
      <c r="B225" s="114"/>
      <c r="C225" s="199"/>
      <c r="D225" s="199"/>
      <c r="E225" s="199"/>
      <c r="F225" s="199"/>
      <c r="G225" s="200"/>
      <c r="H225" s="199"/>
      <c r="I225" s="204"/>
      <c r="J225" s="204"/>
      <c r="K225" s="199"/>
      <c r="L225" s="199"/>
      <c r="M225" s="117"/>
      <c r="N225" s="199"/>
      <c r="O225" s="199"/>
      <c r="P225" s="199"/>
      <c r="Q225" s="199"/>
      <c r="R225" s="199"/>
      <c r="S225" s="200"/>
      <c r="T225" s="199"/>
      <c r="U225" s="204"/>
      <c r="V225" s="204"/>
      <c r="W225" s="199"/>
      <c r="X225" s="199"/>
    </row>
    <row r="226" spans="2:24" ht="26.1" customHeight="1">
      <c r="B226" s="114"/>
      <c r="C226" s="199"/>
      <c r="D226" s="199"/>
      <c r="E226" s="199"/>
      <c r="F226" s="199"/>
      <c r="G226" s="200"/>
      <c r="H226" s="199"/>
      <c r="I226" s="204"/>
      <c r="J226" s="204"/>
      <c r="K226" s="199"/>
      <c r="L226" s="199"/>
      <c r="M226" s="117"/>
      <c r="N226" s="199"/>
      <c r="O226" s="199"/>
      <c r="P226" s="199"/>
      <c r="Q226" s="199"/>
      <c r="R226" s="199"/>
      <c r="S226" s="200"/>
      <c r="T226" s="199"/>
      <c r="U226" s="204"/>
      <c r="V226" s="204"/>
      <c r="W226" s="199"/>
      <c r="X226" s="199"/>
    </row>
    <row r="227" spans="2:24" ht="26.1" customHeight="1">
      <c r="B227" s="114"/>
      <c r="C227" s="199"/>
      <c r="D227" s="199"/>
      <c r="E227" s="199"/>
      <c r="F227" s="199"/>
      <c r="G227" s="200"/>
      <c r="H227" s="199"/>
      <c r="I227" s="204"/>
      <c r="J227" s="204"/>
      <c r="K227" s="199"/>
      <c r="L227" s="199"/>
      <c r="M227" s="117"/>
      <c r="N227" s="199"/>
      <c r="O227" s="199"/>
      <c r="P227" s="199"/>
      <c r="Q227" s="199"/>
      <c r="R227" s="199"/>
      <c r="S227" s="200"/>
      <c r="T227" s="199"/>
      <c r="U227" s="204"/>
      <c r="V227" s="204"/>
      <c r="W227" s="199"/>
      <c r="X227" s="199"/>
    </row>
    <row r="228" spans="2:24" ht="26.1" customHeight="1">
      <c r="B228" s="114"/>
      <c r="C228" s="199"/>
      <c r="D228" s="199"/>
      <c r="E228" s="199"/>
      <c r="F228" s="199"/>
      <c r="G228" s="200"/>
      <c r="H228" s="199"/>
      <c r="I228" s="204"/>
      <c r="J228" s="204"/>
      <c r="K228" s="199"/>
      <c r="L228" s="199"/>
      <c r="M228" s="117"/>
      <c r="N228" s="199"/>
      <c r="O228" s="199"/>
      <c r="P228" s="199"/>
      <c r="Q228" s="199"/>
      <c r="R228" s="199"/>
      <c r="S228" s="200"/>
      <c r="T228" s="199"/>
      <c r="U228" s="204"/>
      <c r="V228" s="204"/>
      <c r="W228" s="199"/>
      <c r="X228" s="199"/>
    </row>
    <row r="229" spans="2:24" ht="26.1" customHeight="1">
      <c r="B229" s="114"/>
      <c r="C229" s="199"/>
      <c r="D229" s="199"/>
      <c r="E229" s="199"/>
      <c r="F229" s="199"/>
      <c r="G229" s="200"/>
      <c r="H229" s="199"/>
      <c r="I229" s="204"/>
      <c r="J229" s="204"/>
      <c r="K229" s="199"/>
      <c r="L229" s="199"/>
      <c r="M229" s="117"/>
      <c r="N229" s="119"/>
      <c r="O229" s="119"/>
      <c r="P229" s="119"/>
      <c r="Q229" s="119"/>
      <c r="R229" s="119"/>
      <c r="S229" s="119"/>
      <c r="T229" s="119"/>
      <c r="U229" s="120"/>
      <c r="V229" s="120"/>
      <c r="W229" s="119"/>
      <c r="X229" s="119"/>
    </row>
    <row r="230" spans="2:24" ht="26.1" customHeight="1">
      <c r="B230" s="114"/>
      <c r="C230" s="199"/>
      <c r="D230" s="199"/>
      <c r="E230" s="199"/>
      <c r="F230" s="199"/>
      <c r="G230" s="200"/>
      <c r="H230" s="199"/>
      <c r="I230" s="204"/>
      <c r="J230" s="204"/>
      <c r="K230" s="199"/>
      <c r="L230" s="199"/>
      <c r="M230" s="117"/>
      <c r="N230" s="119"/>
      <c r="O230" s="119"/>
      <c r="P230" s="119"/>
      <c r="Q230" s="119"/>
      <c r="R230" s="119"/>
      <c r="S230" s="119"/>
      <c r="T230" s="119"/>
      <c r="U230" s="120"/>
      <c r="V230" s="120"/>
      <c r="W230" s="119"/>
      <c r="X230" s="119"/>
    </row>
    <row r="231" spans="2:24" ht="26.1" customHeight="1">
      <c r="B231" s="114"/>
      <c r="C231" s="199"/>
      <c r="D231" s="199"/>
      <c r="E231" s="199"/>
      <c r="F231" s="199"/>
      <c r="G231" s="200"/>
      <c r="H231" s="199"/>
      <c r="I231" s="204"/>
      <c r="J231" s="204"/>
      <c r="K231" s="199"/>
      <c r="L231" s="199"/>
      <c r="M231" s="117"/>
      <c r="N231" s="119"/>
      <c r="O231" s="119"/>
      <c r="P231" s="119"/>
      <c r="Q231" s="119"/>
      <c r="R231" s="119"/>
      <c r="S231" s="119"/>
      <c r="T231" s="119"/>
      <c r="U231" s="120"/>
      <c r="V231" s="120"/>
      <c r="W231" s="119"/>
      <c r="X231" s="119"/>
    </row>
    <row r="232" spans="2:24" ht="26.1" customHeight="1">
      <c r="B232" s="114"/>
      <c r="C232" s="199"/>
      <c r="D232" s="199"/>
      <c r="E232" s="199"/>
      <c r="F232" s="199"/>
      <c r="G232" s="200"/>
      <c r="H232" s="199"/>
      <c r="I232" s="204"/>
      <c r="J232" s="204"/>
      <c r="K232" s="199"/>
      <c r="L232" s="199"/>
      <c r="M232" s="117"/>
      <c r="N232" s="119"/>
      <c r="O232" s="119"/>
      <c r="P232" s="119"/>
      <c r="Q232" s="119"/>
      <c r="R232" s="119"/>
      <c r="S232" s="119"/>
      <c r="T232" s="119"/>
      <c r="U232" s="120"/>
      <c r="V232" s="120"/>
      <c r="W232" s="119"/>
      <c r="X232" s="119"/>
    </row>
    <row r="233" spans="2:24" ht="26.1" customHeight="1">
      <c r="B233" s="114"/>
      <c r="C233" s="199"/>
      <c r="D233" s="199"/>
      <c r="E233" s="199"/>
      <c r="F233" s="199"/>
      <c r="G233" s="200"/>
      <c r="H233" s="199"/>
      <c r="I233" s="204"/>
      <c r="J233" s="204"/>
      <c r="K233" s="199"/>
      <c r="L233" s="199"/>
      <c r="M233" s="117"/>
      <c r="N233" s="119"/>
      <c r="O233" s="119"/>
      <c r="P233" s="119"/>
      <c r="Q233" s="119"/>
      <c r="R233" s="119"/>
      <c r="S233" s="119"/>
      <c r="T233" s="119"/>
      <c r="U233" s="120"/>
      <c r="V233" s="120"/>
      <c r="W233" s="119"/>
      <c r="X233" s="119"/>
    </row>
    <row r="234" spans="2:24" ht="26.1" customHeight="1">
      <c r="B234" s="114"/>
      <c r="C234" s="199"/>
      <c r="D234" s="199"/>
      <c r="E234" s="199"/>
      <c r="F234" s="199"/>
      <c r="G234" s="200"/>
      <c r="H234" s="199"/>
      <c r="I234" s="204"/>
      <c r="J234" s="204"/>
      <c r="K234" s="199"/>
      <c r="L234" s="199"/>
      <c r="M234" s="117"/>
      <c r="N234" s="119"/>
      <c r="O234" s="119"/>
      <c r="P234" s="119"/>
      <c r="Q234" s="119"/>
      <c r="R234" s="119"/>
      <c r="S234" s="119"/>
      <c r="T234" s="119"/>
      <c r="U234" s="120"/>
      <c r="V234" s="120"/>
      <c r="W234" s="119"/>
      <c r="X234" s="119"/>
    </row>
    <row r="235" spans="2:24" ht="26.1" customHeight="1">
      <c r="B235" s="114"/>
      <c r="C235" s="199"/>
      <c r="D235" s="199"/>
      <c r="E235" s="199"/>
      <c r="F235" s="199"/>
      <c r="G235" s="200"/>
      <c r="H235" s="199"/>
      <c r="I235" s="204"/>
      <c r="J235" s="204"/>
      <c r="K235" s="199"/>
      <c r="L235" s="199"/>
      <c r="M235" s="117"/>
      <c r="N235" s="119"/>
      <c r="O235" s="119"/>
      <c r="P235" s="119"/>
      <c r="Q235" s="119"/>
      <c r="R235" s="119"/>
      <c r="S235" s="119"/>
      <c r="T235" s="119"/>
      <c r="U235" s="120"/>
      <c r="V235" s="120"/>
      <c r="W235" s="119"/>
      <c r="X235" s="119"/>
    </row>
    <row r="236" spans="2:24" ht="26.1" customHeight="1">
      <c r="B236" s="114"/>
      <c r="C236" s="199"/>
      <c r="D236" s="199"/>
      <c r="E236" s="199"/>
      <c r="F236" s="199"/>
      <c r="G236" s="200"/>
      <c r="H236" s="199"/>
      <c r="I236" s="204"/>
      <c r="J236" s="204"/>
      <c r="K236" s="199"/>
      <c r="L236" s="199"/>
      <c r="M236" s="117"/>
      <c r="N236" s="119"/>
      <c r="O236" s="119"/>
      <c r="P236" s="119"/>
      <c r="Q236" s="119"/>
      <c r="R236" s="119"/>
      <c r="S236" s="119"/>
      <c r="T236" s="119"/>
      <c r="U236" s="120"/>
      <c r="V236" s="120"/>
      <c r="W236" s="119"/>
      <c r="X236" s="119"/>
    </row>
    <row r="237" spans="2:24" ht="26.1" customHeight="1">
      <c r="B237" s="114"/>
      <c r="C237" s="199"/>
      <c r="D237" s="199"/>
      <c r="E237" s="199"/>
      <c r="F237" s="199"/>
      <c r="G237" s="200"/>
      <c r="H237" s="199"/>
      <c r="I237" s="204"/>
      <c r="J237" s="204"/>
      <c r="K237" s="199"/>
      <c r="L237" s="199"/>
      <c r="M237" s="117"/>
      <c r="N237" s="119"/>
      <c r="O237" s="119"/>
      <c r="P237" s="119"/>
      <c r="Q237" s="119"/>
      <c r="R237" s="119"/>
      <c r="S237" s="119"/>
      <c r="T237" s="119"/>
      <c r="U237" s="120"/>
      <c r="V237" s="120"/>
      <c r="W237" s="119"/>
      <c r="X237" s="119"/>
    </row>
    <row r="238" spans="2:24" ht="26.1" customHeight="1">
      <c r="B238" s="114"/>
      <c r="C238" s="199"/>
      <c r="D238" s="199"/>
      <c r="E238" s="199"/>
      <c r="F238" s="199"/>
      <c r="G238" s="200"/>
      <c r="H238" s="199"/>
      <c r="I238" s="204"/>
      <c r="J238" s="204"/>
      <c r="K238" s="199"/>
      <c r="L238" s="199"/>
      <c r="M238" s="117"/>
      <c r="N238" s="119"/>
      <c r="O238" s="119"/>
      <c r="P238" s="119"/>
      <c r="Q238" s="119"/>
      <c r="R238" s="119"/>
      <c r="S238" s="119"/>
      <c r="T238" s="119"/>
      <c r="U238" s="120"/>
      <c r="V238" s="120"/>
      <c r="W238" s="119"/>
      <c r="X238" s="119"/>
    </row>
    <row r="239" spans="2:24" ht="26.1" customHeight="1">
      <c r="B239" s="114"/>
      <c r="C239" s="199"/>
      <c r="D239" s="199"/>
      <c r="E239" s="199"/>
      <c r="F239" s="199"/>
      <c r="G239" s="200"/>
      <c r="H239" s="199"/>
      <c r="I239" s="201"/>
      <c r="J239" s="201"/>
      <c r="K239" s="199"/>
      <c r="L239" s="199"/>
      <c r="M239" s="117"/>
      <c r="N239" s="119"/>
      <c r="O239" s="119"/>
      <c r="P239" s="119"/>
      <c r="Q239" s="119"/>
      <c r="R239" s="119"/>
      <c r="S239" s="119"/>
      <c r="T239" s="119"/>
      <c r="U239" s="120"/>
      <c r="V239" s="120"/>
      <c r="W239" s="119"/>
      <c r="X239" s="119"/>
    </row>
    <row r="240" spans="2:24" ht="26.1" customHeight="1">
      <c r="B240" s="114"/>
      <c r="C240" s="199"/>
      <c r="D240" s="199"/>
      <c r="E240" s="199"/>
      <c r="F240" s="199"/>
      <c r="G240" s="200"/>
      <c r="H240" s="199"/>
      <c r="I240" s="204"/>
      <c r="J240" s="204"/>
      <c r="K240" s="199"/>
      <c r="L240" s="199"/>
      <c r="M240" s="117"/>
      <c r="N240" s="119"/>
      <c r="O240" s="119"/>
      <c r="P240" s="119"/>
      <c r="Q240" s="119"/>
      <c r="R240" s="119"/>
      <c r="S240" s="119"/>
      <c r="T240" s="119"/>
      <c r="U240" s="120"/>
      <c r="V240" s="120"/>
      <c r="W240" s="119"/>
      <c r="X240" s="119"/>
    </row>
    <row r="241" spans="2:24" ht="26.1" customHeight="1">
      <c r="B241" s="114"/>
      <c r="C241" s="199"/>
      <c r="D241" s="199"/>
      <c r="E241" s="199"/>
      <c r="F241" s="199"/>
      <c r="G241" s="200"/>
      <c r="H241" s="199"/>
      <c r="I241" s="204"/>
      <c r="J241" s="204"/>
      <c r="K241" s="199"/>
      <c r="L241" s="199"/>
      <c r="M241" s="117"/>
      <c r="N241" s="119"/>
      <c r="O241" s="119"/>
      <c r="P241" s="119"/>
      <c r="Q241" s="119"/>
      <c r="R241" s="119"/>
      <c r="S241" s="119"/>
      <c r="T241" s="119"/>
      <c r="U241" s="120"/>
      <c r="V241" s="120"/>
      <c r="W241" s="119"/>
      <c r="X241" s="119"/>
    </row>
    <row r="242" spans="2:24" ht="26.1" customHeight="1">
      <c r="B242" s="114"/>
      <c r="C242" s="199"/>
      <c r="D242" s="199"/>
      <c r="E242" s="199"/>
      <c r="F242" s="199"/>
      <c r="G242" s="200"/>
      <c r="H242" s="199"/>
      <c r="I242" s="204"/>
      <c r="J242" s="204"/>
      <c r="K242" s="199"/>
      <c r="L242" s="199"/>
      <c r="M242" s="117"/>
      <c r="N242" s="119"/>
      <c r="O242" s="119"/>
      <c r="P242" s="119"/>
      <c r="Q242" s="119"/>
      <c r="R242" s="119"/>
      <c r="S242" s="119"/>
      <c r="T242" s="119"/>
      <c r="U242" s="120"/>
      <c r="V242" s="120"/>
      <c r="W242" s="119"/>
      <c r="X242" s="119"/>
    </row>
  </sheetData>
  <mergeCells count="12">
    <mergeCell ref="W2:X2"/>
    <mergeCell ref="K2:L2"/>
    <mergeCell ref="N2:N3"/>
    <mergeCell ref="O2:S2"/>
    <mergeCell ref="T2:T3"/>
    <mergeCell ref="U2:U3"/>
    <mergeCell ref="J2:J3"/>
    <mergeCell ref="B2:B3"/>
    <mergeCell ref="C2:G2"/>
    <mergeCell ref="H2:H3"/>
    <mergeCell ref="I2:I3"/>
    <mergeCell ref="V2:V3"/>
  </mergeCells>
  <phoneticPr fontId="7" type="noConversion"/>
  <printOptions horizontalCentered="1" verticalCentered="1"/>
  <pageMargins left="1.2204724409448819" right="0.78740157480314965" top="0.59055118110236227" bottom="0.59055118110236227" header="0.19685039370078741" footer="0.19685039370078741"/>
  <pageSetup paperSize="9" scale="74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S52"/>
  <sheetViews>
    <sheetView workbookViewId="0">
      <selection activeCell="G7" sqref="G7:S8"/>
    </sheetView>
  </sheetViews>
  <sheetFormatPr defaultRowHeight="13.5"/>
  <sheetData>
    <row r="1" spans="1:19">
      <c r="A1" t="s">
        <v>793</v>
      </c>
      <c r="B1" t="s">
        <v>795</v>
      </c>
      <c r="C1" t="s">
        <v>796</v>
      </c>
      <c r="D1" t="s">
        <v>798</v>
      </c>
      <c r="E1" t="s">
        <v>800</v>
      </c>
      <c r="F1" s="65" t="s">
        <v>35</v>
      </c>
      <c r="G1" s="65" t="s">
        <v>36</v>
      </c>
      <c r="H1" s="65" t="s">
        <v>21</v>
      </c>
      <c r="I1" s="65" t="s">
        <v>27</v>
      </c>
      <c r="J1" s="65" t="s">
        <v>29</v>
      </c>
      <c r="K1" s="66" t="s">
        <v>22</v>
      </c>
      <c r="L1" s="66" t="s">
        <v>20</v>
      </c>
      <c r="M1" s="65" t="s">
        <v>19</v>
      </c>
      <c r="N1" s="65" t="s">
        <v>37</v>
      </c>
      <c r="O1" s="65" t="s">
        <v>801</v>
      </c>
      <c r="P1" s="65" t="s">
        <v>28</v>
      </c>
      <c r="Q1" s="65" t="s">
        <v>23</v>
      </c>
      <c r="R1" s="65" t="s">
        <v>24</v>
      </c>
    </row>
    <row r="2" spans="1:19">
      <c r="A2" t="s">
        <v>783</v>
      </c>
      <c r="B2" t="s">
        <v>421</v>
      </c>
      <c r="C2" t="s">
        <v>21</v>
      </c>
      <c r="D2" s="123">
        <v>1070.964003</v>
      </c>
      <c r="E2" t="s">
        <v>789</v>
      </c>
      <c r="F2" s="123">
        <f>SUM(G2:R2)</f>
        <v>14024.076926233156</v>
      </c>
      <c r="G2" s="123">
        <v>0</v>
      </c>
      <c r="H2" s="123">
        <f>SUM(D2:D6)</f>
        <v>1299.6869986148399</v>
      </c>
      <c r="I2" s="123">
        <f>SUM(D7:D9)</f>
        <v>1347.845715979</v>
      </c>
      <c r="J2" s="123">
        <f>SUM(D10:D11)</f>
        <v>3210.6077904550002</v>
      </c>
      <c r="K2" s="123">
        <f>SUM(D12)</f>
        <v>10.848657490000001</v>
      </c>
      <c r="L2" s="123">
        <v>0</v>
      </c>
      <c r="M2" s="123">
        <f>SUM(D13:D19)</f>
        <v>3281.3831888479999</v>
      </c>
      <c r="N2" s="123">
        <v>0</v>
      </c>
      <c r="O2" s="123">
        <f>SUM(D20:D28)</f>
        <v>1704.377099918117</v>
      </c>
      <c r="P2" s="123">
        <f>SUM(D29)</f>
        <v>67.774502999500001</v>
      </c>
      <c r="Q2" s="123">
        <f>SUM(D30)</f>
        <v>719.19459869900004</v>
      </c>
      <c r="R2" s="123">
        <f>SUM(D31:D35)</f>
        <v>2382.3583732297002</v>
      </c>
    </row>
    <row r="3" spans="1:19">
      <c r="A3" t="s">
        <v>784</v>
      </c>
      <c r="B3" t="s">
        <v>424</v>
      </c>
      <c r="C3" t="s">
        <v>21</v>
      </c>
      <c r="D3" s="123">
        <v>11.900353515000001</v>
      </c>
      <c r="E3" t="s">
        <v>789</v>
      </c>
      <c r="F3">
        <v>34</v>
      </c>
      <c r="G3">
        <v>0</v>
      </c>
      <c r="H3">
        <v>5</v>
      </c>
      <c r="I3">
        <v>3</v>
      </c>
      <c r="J3">
        <v>2</v>
      </c>
      <c r="K3">
        <v>1</v>
      </c>
      <c r="L3">
        <v>0</v>
      </c>
      <c r="M3">
        <v>7</v>
      </c>
      <c r="N3">
        <v>0</v>
      </c>
      <c r="O3">
        <v>9</v>
      </c>
      <c r="P3">
        <v>1</v>
      </c>
      <c r="Q3">
        <v>1</v>
      </c>
      <c r="R3">
        <v>5</v>
      </c>
    </row>
    <row r="4" spans="1:19">
      <c r="A4" t="s">
        <v>785</v>
      </c>
      <c r="B4" t="s">
        <v>434</v>
      </c>
      <c r="C4" t="s">
        <v>21</v>
      </c>
      <c r="D4" s="123">
        <v>5.5600779999399998</v>
      </c>
      <c r="E4" t="s">
        <v>789</v>
      </c>
      <c r="F4">
        <f>SUM(G3:R3)</f>
        <v>34</v>
      </c>
    </row>
    <row r="5" spans="1:19">
      <c r="A5" t="s">
        <v>783</v>
      </c>
      <c r="B5" t="s">
        <v>444</v>
      </c>
      <c r="C5" t="s">
        <v>21</v>
      </c>
      <c r="D5" s="123">
        <v>198.9107765</v>
      </c>
      <c r="E5" t="s">
        <v>789</v>
      </c>
      <c r="F5" s="123"/>
      <c r="H5" s="123"/>
    </row>
    <row r="6" spans="1:19">
      <c r="A6" t="s">
        <v>783</v>
      </c>
      <c r="B6" t="s">
        <v>446</v>
      </c>
      <c r="C6" t="s">
        <v>21</v>
      </c>
      <c r="D6" s="123">
        <v>12.3517875999</v>
      </c>
      <c r="E6" t="s">
        <v>789</v>
      </c>
      <c r="G6" t="s">
        <v>802</v>
      </c>
      <c r="H6" t="s">
        <v>415</v>
      </c>
      <c r="I6" t="s">
        <v>21</v>
      </c>
      <c r="J6" t="s">
        <v>451</v>
      </c>
      <c r="K6" t="s">
        <v>453</v>
      </c>
      <c r="L6" t="s">
        <v>22</v>
      </c>
      <c r="M6" t="s">
        <v>20</v>
      </c>
      <c r="N6" t="s">
        <v>19</v>
      </c>
      <c r="O6" t="s">
        <v>452</v>
      </c>
      <c r="P6" t="s">
        <v>454</v>
      </c>
      <c r="Q6" t="s">
        <v>23</v>
      </c>
      <c r="R6" t="s">
        <v>24</v>
      </c>
      <c r="S6" t="s">
        <v>781</v>
      </c>
    </row>
    <row r="7" spans="1:19">
      <c r="A7" t="s">
        <v>783</v>
      </c>
      <c r="B7" t="s">
        <v>420</v>
      </c>
      <c r="C7" t="s">
        <v>451</v>
      </c>
      <c r="D7" s="123">
        <v>330.39299374900003</v>
      </c>
      <c r="E7" t="s">
        <v>789</v>
      </c>
      <c r="G7" s="123">
        <v>14024.076926233156</v>
      </c>
      <c r="H7" s="123">
        <v>0</v>
      </c>
      <c r="I7" s="123">
        <v>1299.6869986148399</v>
      </c>
      <c r="J7" s="123">
        <v>1347.845715979</v>
      </c>
      <c r="K7" s="123">
        <v>3210.6077904550002</v>
      </c>
      <c r="L7" s="123">
        <v>10.848657490000001</v>
      </c>
      <c r="M7" s="123">
        <v>0</v>
      </c>
      <c r="N7" s="123">
        <v>3281.3831888479999</v>
      </c>
      <c r="O7" s="123">
        <v>1704.377099918117</v>
      </c>
      <c r="P7" s="123">
        <v>67.774502999500001</v>
      </c>
      <c r="Q7" s="123">
        <v>719.19459869900004</v>
      </c>
      <c r="R7" s="123">
        <v>2382.3583732297002</v>
      </c>
      <c r="S7" s="123">
        <v>0</v>
      </c>
    </row>
    <row r="8" spans="1:19">
      <c r="A8" t="s">
        <v>783</v>
      </c>
      <c r="B8" t="s">
        <v>443</v>
      </c>
      <c r="C8" t="s">
        <v>451</v>
      </c>
      <c r="D8" s="123">
        <v>428.51349320000003</v>
      </c>
      <c r="E8" t="s">
        <v>789</v>
      </c>
      <c r="G8">
        <v>34</v>
      </c>
      <c r="H8">
        <v>0</v>
      </c>
      <c r="I8">
        <v>5</v>
      </c>
      <c r="J8">
        <v>3</v>
      </c>
      <c r="K8">
        <v>2</v>
      </c>
      <c r="L8">
        <v>1</v>
      </c>
      <c r="M8">
        <v>0</v>
      </c>
      <c r="N8">
        <v>7</v>
      </c>
      <c r="O8">
        <v>9</v>
      </c>
      <c r="P8">
        <v>1</v>
      </c>
      <c r="Q8">
        <v>1</v>
      </c>
      <c r="R8">
        <v>5</v>
      </c>
      <c r="S8">
        <v>0</v>
      </c>
    </row>
    <row r="9" spans="1:19">
      <c r="A9" t="s">
        <v>783</v>
      </c>
      <c r="B9" t="s">
        <v>445</v>
      </c>
      <c r="C9" t="s">
        <v>451</v>
      </c>
      <c r="D9" s="123">
        <v>588.93922902999998</v>
      </c>
      <c r="E9" t="s">
        <v>789</v>
      </c>
    </row>
    <row r="10" spans="1:19">
      <c r="A10" t="s">
        <v>783</v>
      </c>
      <c r="B10" t="s">
        <v>428</v>
      </c>
      <c r="C10" t="s">
        <v>453</v>
      </c>
      <c r="D10" s="123">
        <v>3.3768036449999999</v>
      </c>
      <c r="E10" t="s">
        <v>789</v>
      </c>
    </row>
    <row r="11" spans="1:19">
      <c r="A11" t="s">
        <v>783</v>
      </c>
      <c r="B11" t="s">
        <v>438</v>
      </c>
      <c r="C11" t="s">
        <v>453</v>
      </c>
      <c r="D11" s="123">
        <v>3207.2309868100001</v>
      </c>
      <c r="E11" t="s">
        <v>789</v>
      </c>
    </row>
    <row r="12" spans="1:19">
      <c r="A12" t="s">
        <v>786</v>
      </c>
      <c r="B12" t="s">
        <v>433</v>
      </c>
      <c r="C12" t="s">
        <v>22</v>
      </c>
      <c r="D12" s="123">
        <v>10.848657490000001</v>
      </c>
      <c r="E12" t="s">
        <v>789</v>
      </c>
    </row>
    <row r="13" spans="1:19">
      <c r="A13" t="s">
        <v>784</v>
      </c>
      <c r="B13" t="s">
        <v>423</v>
      </c>
      <c r="C13" t="s">
        <v>19</v>
      </c>
      <c r="D13" s="123">
        <v>10.718480384999999</v>
      </c>
      <c r="E13" t="s">
        <v>789</v>
      </c>
    </row>
    <row r="14" spans="1:19">
      <c r="A14" t="s">
        <v>783</v>
      </c>
      <c r="B14" t="s">
        <v>432</v>
      </c>
      <c r="C14" t="s">
        <v>19</v>
      </c>
      <c r="D14" s="123">
        <v>275.456454001</v>
      </c>
      <c r="E14" t="s">
        <v>789</v>
      </c>
    </row>
    <row r="15" spans="1:19">
      <c r="A15" t="s">
        <v>783</v>
      </c>
      <c r="B15" t="s">
        <v>436</v>
      </c>
      <c r="C15" t="s">
        <v>19</v>
      </c>
      <c r="D15" s="123">
        <v>755.87084649999997</v>
      </c>
      <c r="E15" t="s">
        <v>789</v>
      </c>
    </row>
    <row r="16" spans="1:19">
      <c r="A16" t="s">
        <v>783</v>
      </c>
      <c r="B16" t="s">
        <v>447</v>
      </c>
      <c r="C16" t="s">
        <v>19</v>
      </c>
      <c r="D16" s="123">
        <v>684.47423905100004</v>
      </c>
      <c r="E16" t="s">
        <v>789</v>
      </c>
    </row>
    <row r="17" spans="1:5">
      <c r="A17" t="s">
        <v>783</v>
      </c>
      <c r="B17" t="s">
        <v>448</v>
      </c>
      <c r="C17" t="s">
        <v>19</v>
      </c>
      <c r="D17" s="123">
        <v>177.43481150100001</v>
      </c>
      <c r="E17" t="s">
        <v>789</v>
      </c>
    </row>
    <row r="18" spans="1:5">
      <c r="A18" t="s">
        <v>784</v>
      </c>
      <c r="B18" t="s">
        <v>449</v>
      </c>
      <c r="C18" t="s">
        <v>19</v>
      </c>
      <c r="D18" s="123">
        <v>1264.4565330299999</v>
      </c>
      <c r="E18" t="s">
        <v>789</v>
      </c>
    </row>
    <row r="19" spans="1:5">
      <c r="A19" t="s">
        <v>784</v>
      </c>
      <c r="B19" t="s">
        <v>450</v>
      </c>
      <c r="C19" t="s">
        <v>19</v>
      </c>
      <c r="D19" s="123">
        <v>112.97182438</v>
      </c>
      <c r="E19" t="s">
        <v>789</v>
      </c>
    </row>
    <row r="20" spans="1:5">
      <c r="A20" t="s">
        <v>785</v>
      </c>
      <c r="B20" t="s">
        <v>790</v>
      </c>
      <c r="C20" t="s">
        <v>452</v>
      </c>
      <c r="D20" s="123">
        <v>0.589859999977</v>
      </c>
      <c r="E20" t="s">
        <v>789</v>
      </c>
    </row>
    <row r="21" spans="1:5">
      <c r="A21" t="s">
        <v>785</v>
      </c>
      <c r="B21" t="s">
        <v>790</v>
      </c>
      <c r="C21" t="s">
        <v>452</v>
      </c>
      <c r="D21" s="123">
        <v>3.3234509998799999</v>
      </c>
      <c r="E21" t="s">
        <v>789</v>
      </c>
    </row>
    <row r="22" spans="1:5">
      <c r="A22" t="s">
        <v>785</v>
      </c>
      <c r="B22" t="s">
        <v>790</v>
      </c>
      <c r="C22" t="s">
        <v>452</v>
      </c>
      <c r="D22" s="123">
        <v>3.1482919997100001</v>
      </c>
      <c r="E22" t="s">
        <v>789</v>
      </c>
    </row>
    <row r="23" spans="1:5">
      <c r="A23" t="s">
        <v>785</v>
      </c>
      <c r="B23" t="s">
        <v>425</v>
      </c>
      <c r="C23" t="s">
        <v>452</v>
      </c>
      <c r="D23" s="123">
        <v>200.872124619</v>
      </c>
      <c r="E23" t="s">
        <v>789</v>
      </c>
    </row>
    <row r="24" spans="1:5">
      <c r="A24" t="s">
        <v>785</v>
      </c>
      <c r="B24" t="s">
        <v>426</v>
      </c>
      <c r="C24" t="s">
        <v>452</v>
      </c>
      <c r="D24" s="123">
        <v>2.36431440005</v>
      </c>
      <c r="E24" t="s">
        <v>789</v>
      </c>
    </row>
    <row r="25" spans="1:5">
      <c r="A25" t="s">
        <v>785</v>
      </c>
      <c r="B25" t="s">
        <v>427</v>
      </c>
      <c r="C25" t="s">
        <v>452</v>
      </c>
      <c r="D25" s="123">
        <v>1416.86545131</v>
      </c>
      <c r="E25" t="s">
        <v>789</v>
      </c>
    </row>
    <row r="26" spans="1:5">
      <c r="A26" t="s">
        <v>785</v>
      </c>
      <c r="B26" t="s">
        <v>429</v>
      </c>
      <c r="C26" t="s">
        <v>452</v>
      </c>
      <c r="D26" s="123">
        <v>24.684819649800001</v>
      </c>
      <c r="E26" t="s">
        <v>789</v>
      </c>
    </row>
    <row r="27" spans="1:5">
      <c r="A27" t="s">
        <v>785</v>
      </c>
      <c r="B27" t="s">
        <v>430</v>
      </c>
      <c r="C27" t="s">
        <v>452</v>
      </c>
      <c r="D27" s="123">
        <v>34.424575999600002</v>
      </c>
      <c r="E27" t="s">
        <v>789</v>
      </c>
    </row>
    <row r="28" spans="1:5">
      <c r="A28" t="s">
        <v>785</v>
      </c>
      <c r="B28" t="s">
        <v>431</v>
      </c>
      <c r="C28" t="s">
        <v>452</v>
      </c>
      <c r="D28" s="123">
        <v>18.1042109401</v>
      </c>
      <c r="E28" t="s">
        <v>789</v>
      </c>
    </row>
    <row r="29" spans="1:5">
      <c r="A29" t="s">
        <v>783</v>
      </c>
      <c r="B29" t="s">
        <v>440</v>
      </c>
      <c r="C29" t="s">
        <v>454</v>
      </c>
      <c r="D29" s="123">
        <v>67.774502999500001</v>
      </c>
      <c r="E29" t="s">
        <v>789</v>
      </c>
    </row>
    <row r="30" spans="1:5">
      <c r="A30" t="s">
        <v>785</v>
      </c>
      <c r="B30" t="s">
        <v>435</v>
      </c>
      <c r="C30" t="s">
        <v>23</v>
      </c>
      <c r="D30" s="123">
        <v>719.19459869900004</v>
      </c>
      <c r="E30" t="s">
        <v>789</v>
      </c>
    </row>
    <row r="31" spans="1:5">
      <c r="A31" t="s">
        <v>784</v>
      </c>
      <c r="B31" t="s">
        <v>422</v>
      </c>
      <c r="C31" t="s">
        <v>24</v>
      </c>
      <c r="D31" s="123">
        <v>1457.8997116800001</v>
      </c>
      <c r="E31" t="s">
        <v>789</v>
      </c>
    </row>
    <row r="32" spans="1:5">
      <c r="A32" t="s">
        <v>785</v>
      </c>
      <c r="B32" t="s">
        <v>437</v>
      </c>
      <c r="C32" t="s">
        <v>24</v>
      </c>
      <c r="D32" s="123">
        <v>545.36537054899998</v>
      </c>
      <c r="E32" t="s">
        <v>789</v>
      </c>
    </row>
    <row r="33" spans="1:5">
      <c r="A33" t="s">
        <v>783</v>
      </c>
      <c r="B33" t="s">
        <v>439</v>
      </c>
      <c r="C33" t="s">
        <v>24</v>
      </c>
      <c r="D33" s="123">
        <v>347.17879000099998</v>
      </c>
      <c r="E33" t="s">
        <v>789</v>
      </c>
    </row>
    <row r="34" spans="1:5">
      <c r="A34" t="s">
        <v>783</v>
      </c>
      <c r="B34" t="s">
        <v>441</v>
      </c>
      <c r="C34" t="s">
        <v>24</v>
      </c>
      <c r="D34" s="123">
        <v>10.595089</v>
      </c>
      <c r="E34" t="s">
        <v>789</v>
      </c>
    </row>
    <row r="35" spans="1:5">
      <c r="A35" t="s">
        <v>783</v>
      </c>
      <c r="B35" t="s">
        <v>442</v>
      </c>
      <c r="C35" t="s">
        <v>24</v>
      </c>
      <c r="D35" s="123">
        <v>21.319411999700002</v>
      </c>
      <c r="E35" t="s">
        <v>789</v>
      </c>
    </row>
    <row r="37" spans="1:5">
      <c r="C37" s="123"/>
      <c r="D37" s="123">
        <f>SUM(D2:D35)</f>
        <v>14024.076926233158</v>
      </c>
    </row>
    <row r="38" spans="1:5">
      <c r="C38" s="123"/>
    </row>
    <row r="42" spans="1:5">
      <c r="D42" s="123"/>
    </row>
    <row r="43" spans="1:5">
      <c r="D43" s="123"/>
    </row>
    <row r="44" spans="1:5">
      <c r="D44" s="123"/>
    </row>
    <row r="45" spans="1:5">
      <c r="D45" s="123"/>
    </row>
    <row r="47" spans="1:5">
      <c r="D47" s="123"/>
    </row>
    <row r="49" spans="4:4">
      <c r="D49" s="123"/>
    </row>
    <row r="50" spans="4:4">
      <c r="D50" s="123"/>
    </row>
    <row r="51" spans="4:4">
      <c r="D51" s="123"/>
    </row>
    <row r="52" spans="4:4">
      <c r="D52" s="123"/>
    </row>
  </sheetData>
  <autoFilter ref="A1:E35"/>
  <phoneticPr fontId="7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S329"/>
  <sheetViews>
    <sheetView topLeftCell="A19" workbookViewId="0">
      <selection activeCell="I26" sqref="I26"/>
    </sheetView>
  </sheetViews>
  <sheetFormatPr defaultRowHeight="13.5"/>
  <sheetData>
    <row r="1" spans="1:19">
      <c r="A1" t="s">
        <v>792</v>
      </c>
      <c r="B1" t="s">
        <v>794</v>
      </c>
      <c r="C1" t="s">
        <v>4</v>
      </c>
      <c r="D1" t="s">
        <v>797</v>
      </c>
      <c r="E1" t="s">
        <v>799</v>
      </c>
      <c r="F1" t="s">
        <v>802</v>
      </c>
      <c r="G1" t="s">
        <v>415</v>
      </c>
      <c r="H1" t="s">
        <v>21</v>
      </c>
      <c r="I1" t="s">
        <v>451</v>
      </c>
      <c r="J1" t="s">
        <v>453</v>
      </c>
      <c r="K1" t="s">
        <v>22</v>
      </c>
      <c r="L1" t="s">
        <v>20</v>
      </c>
      <c r="M1" t="s">
        <v>19</v>
      </c>
      <c r="N1" t="s">
        <v>781</v>
      </c>
      <c r="O1" t="s">
        <v>452</v>
      </c>
      <c r="P1" t="s">
        <v>454</v>
      </c>
      <c r="Q1" t="s">
        <v>23</v>
      </c>
      <c r="R1" t="s">
        <v>24</v>
      </c>
    </row>
    <row r="2" spans="1:19">
      <c r="A2" t="s">
        <v>783</v>
      </c>
      <c r="B2" t="s">
        <v>455</v>
      </c>
      <c r="C2" t="s">
        <v>21</v>
      </c>
      <c r="D2" s="123">
        <v>16.219944499899999</v>
      </c>
      <c r="E2" t="s">
        <v>791</v>
      </c>
      <c r="F2" s="123">
        <f>SUM(G2:R2)</f>
        <v>357246.9010847474</v>
      </c>
      <c r="G2" s="123">
        <v>0</v>
      </c>
      <c r="H2" s="123">
        <f>SUM(D2:D104)</f>
        <v>71879.277226528822</v>
      </c>
      <c r="I2" s="123">
        <f>SUM(D105:D109)</f>
        <v>2535.8226941953003</v>
      </c>
      <c r="J2" s="123">
        <f>SUM(D110:D111)</f>
        <v>104.7333720844</v>
      </c>
      <c r="K2" s="123">
        <f>SUM(D112:D160)</f>
        <v>52028.732370515885</v>
      </c>
      <c r="L2" s="123">
        <f>SUM(D161:D183)</f>
        <v>9796.3577430757232</v>
      </c>
      <c r="M2" s="123">
        <f>SUM(D184:D187)</f>
        <v>867.80057895909999</v>
      </c>
      <c r="N2" s="123">
        <f>SUM(D188)</f>
        <v>2.6388924601600001</v>
      </c>
      <c r="O2" s="123">
        <f>SUM(D189:D193)</f>
        <v>255.29173865504998</v>
      </c>
      <c r="P2" s="123">
        <f>SUM(D194:D198)</f>
        <v>1641.0664347710001</v>
      </c>
      <c r="Q2" s="123">
        <f>SUM(D199:D270)</f>
        <v>29486.827809430597</v>
      </c>
      <c r="R2" s="123">
        <f>SUM(D271:D327)</f>
        <v>188648.35222407136</v>
      </c>
    </row>
    <row r="3" spans="1:19">
      <c r="A3" t="s">
        <v>784</v>
      </c>
      <c r="B3" t="s">
        <v>456</v>
      </c>
      <c r="C3" t="s">
        <v>21</v>
      </c>
      <c r="D3" s="123">
        <v>1084.2087136</v>
      </c>
      <c r="E3" t="s">
        <v>791</v>
      </c>
      <c r="F3">
        <v>326</v>
      </c>
      <c r="G3">
        <v>0</v>
      </c>
      <c r="H3">
        <v>103</v>
      </c>
      <c r="I3">
        <v>5</v>
      </c>
      <c r="J3">
        <v>2</v>
      </c>
      <c r="K3">
        <v>49</v>
      </c>
      <c r="L3">
        <v>23</v>
      </c>
      <c r="M3">
        <v>4</v>
      </c>
      <c r="N3">
        <v>1</v>
      </c>
      <c r="O3">
        <v>5</v>
      </c>
      <c r="P3">
        <v>5</v>
      </c>
      <c r="Q3">
        <v>72</v>
      </c>
      <c r="R3">
        <v>57</v>
      </c>
    </row>
    <row r="4" spans="1:19">
      <c r="A4" t="s">
        <v>784</v>
      </c>
      <c r="B4" t="s">
        <v>458</v>
      </c>
      <c r="C4" t="s">
        <v>21</v>
      </c>
      <c r="D4" s="123">
        <v>3.1679407500500001</v>
      </c>
      <c r="E4" t="s">
        <v>791</v>
      </c>
      <c r="F4">
        <f>SUM(G3:R3)</f>
        <v>326</v>
      </c>
    </row>
    <row r="5" spans="1:19">
      <c r="A5" t="s">
        <v>784</v>
      </c>
      <c r="B5" t="s">
        <v>460</v>
      </c>
      <c r="C5" t="s">
        <v>21</v>
      </c>
      <c r="D5" s="123">
        <v>1202.1393875000001</v>
      </c>
      <c r="E5" t="s">
        <v>791</v>
      </c>
    </row>
    <row r="6" spans="1:19">
      <c r="A6" t="s">
        <v>784</v>
      </c>
      <c r="B6" t="s">
        <v>464</v>
      </c>
      <c r="C6" t="s">
        <v>21</v>
      </c>
      <c r="D6" s="123">
        <v>52.515964654999998</v>
      </c>
      <c r="E6" t="s">
        <v>791</v>
      </c>
    </row>
    <row r="7" spans="1:19">
      <c r="A7" t="s">
        <v>784</v>
      </c>
      <c r="B7" t="s">
        <v>468</v>
      </c>
      <c r="C7" t="s">
        <v>21</v>
      </c>
      <c r="D7" s="123">
        <v>267.64864081000002</v>
      </c>
      <c r="E7" t="s">
        <v>791</v>
      </c>
      <c r="G7" t="s">
        <v>802</v>
      </c>
      <c r="H7" t="s">
        <v>415</v>
      </c>
      <c r="I7" t="s">
        <v>21</v>
      </c>
      <c r="J7" t="s">
        <v>451</v>
      </c>
      <c r="K7" t="s">
        <v>453</v>
      </c>
      <c r="L7" t="s">
        <v>22</v>
      </c>
      <c r="M7" t="s">
        <v>20</v>
      </c>
      <c r="N7" t="s">
        <v>19</v>
      </c>
      <c r="O7" t="s">
        <v>452</v>
      </c>
      <c r="P7" t="s">
        <v>454</v>
      </c>
      <c r="Q7" t="s">
        <v>23</v>
      </c>
      <c r="R7" t="s">
        <v>24</v>
      </c>
      <c r="S7" t="s">
        <v>781</v>
      </c>
    </row>
    <row r="8" spans="1:19">
      <c r="A8" t="s">
        <v>784</v>
      </c>
      <c r="B8" t="s">
        <v>470</v>
      </c>
      <c r="C8" t="s">
        <v>21</v>
      </c>
      <c r="D8" s="123">
        <v>64.021523999999999</v>
      </c>
      <c r="E8" t="s">
        <v>791</v>
      </c>
      <c r="G8" s="123">
        <v>357246.9010847474</v>
      </c>
      <c r="H8" s="123">
        <v>0</v>
      </c>
      <c r="I8" s="123">
        <v>71879.277226528822</v>
      </c>
      <c r="J8" s="123">
        <v>2535.8226941953003</v>
      </c>
      <c r="K8" s="123">
        <v>104.7333720844</v>
      </c>
      <c r="L8" s="123">
        <v>52028.732370515885</v>
      </c>
      <c r="M8" s="123">
        <v>9796.3577430757232</v>
      </c>
      <c r="N8" s="123">
        <v>867.80057895909999</v>
      </c>
      <c r="O8" s="123">
        <v>255.29173865504998</v>
      </c>
      <c r="P8" s="123">
        <v>1641.0664347710001</v>
      </c>
      <c r="Q8" s="123">
        <v>29486.827809430597</v>
      </c>
      <c r="R8" s="123">
        <v>188648.35222407136</v>
      </c>
      <c r="S8" s="123">
        <v>2.6388924601600001</v>
      </c>
    </row>
    <row r="9" spans="1:19">
      <c r="A9" t="s">
        <v>784</v>
      </c>
      <c r="B9" t="s">
        <v>472</v>
      </c>
      <c r="C9" t="s">
        <v>21</v>
      </c>
      <c r="D9" s="123">
        <v>2418.4439190399999</v>
      </c>
      <c r="E9" t="s">
        <v>791</v>
      </c>
      <c r="G9">
        <v>326</v>
      </c>
      <c r="H9">
        <v>0</v>
      </c>
      <c r="I9">
        <v>103</v>
      </c>
      <c r="J9">
        <v>5</v>
      </c>
      <c r="K9">
        <v>2</v>
      </c>
      <c r="L9">
        <v>49</v>
      </c>
      <c r="M9">
        <v>23</v>
      </c>
      <c r="N9">
        <v>4</v>
      </c>
      <c r="O9">
        <v>5</v>
      </c>
      <c r="P9">
        <v>5</v>
      </c>
      <c r="Q9">
        <v>72</v>
      </c>
      <c r="R9">
        <v>57</v>
      </c>
      <c r="S9">
        <v>1</v>
      </c>
    </row>
    <row r="10" spans="1:19">
      <c r="A10" t="s">
        <v>784</v>
      </c>
      <c r="B10" t="s">
        <v>475</v>
      </c>
      <c r="C10" t="s">
        <v>21</v>
      </c>
      <c r="D10" s="123">
        <v>126.595650525</v>
      </c>
      <c r="E10" t="s">
        <v>791</v>
      </c>
    </row>
    <row r="11" spans="1:19">
      <c r="A11" t="s">
        <v>784</v>
      </c>
      <c r="B11" t="s">
        <v>477</v>
      </c>
      <c r="C11" t="s">
        <v>21</v>
      </c>
      <c r="D11" s="123">
        <v>464.99068649899999</v>
      </c>
      <c r="E11" t="s">
        <v>791</v>
      </c>
    </row>
    <row r="12" spans="1:19">
      <c r="A12" t="s">
        <v>784</v>
      </c>
      <c r="B12" t="s">
        <v>480</v>
      </c>
      <c r="C12" t="s">
        <v>21</v>
      </c>
      <c r="D12" s="123">
        <v>717.02820240000005</v>
      </c>
      <c r="E12" t="s">
        <v>791</v>
      </c>
    </row>
    <row r="13" spans="1:19">
      <c r="A13" t="s">
        <v>784</v>
      </c>
      <c r="B13" t="s">
        <v>482</v>
      </c>
      <c r="C13" t="s">
        <v>21</v>
      </c>
      <c r="D13" s="123">
        <v>1860.3550875000001</v>
      </c>
      <c r="E13" t="s">
        <v>791</v>
      </c>
    </row>
    <row r="14" spans="1:19">
      <c r="A14" t="s">
        <v>784</v>
      </c>
      <c r="B14" t="s">
        <v>484</v>
      </c>
      <c r="C14" t="s">
        <v>21</v>
      </c>
      <c r="D14" s="123">
        <v>894.66168049999999</v>
      </c>
      <c r="E14" t="s">
        <v>791</v>
      </c>
    </row>
    <row r="15" spans="1:19">
      <c r="A15" t="s">
        <v>784</v>
      </c>
      <c r="B15" t="s">
        <v>485</v>
      </c>
      <c r="C15" t="s">
        <v>21</v>
      </c>
      <c r="D15" s="123">
        <v>554.77771609499996</v>
      </c>
      <c r="E15" t="s">
        <v>791</v>
      </c>
    </row>
    <row r="16" spans="1:19">
      <c r="A16" t="s">
        <v>784</v>
      </c>
      <c r="B16" t="s">
        <v>487</v>
      </c>
      <c r="C16" t="s">
        <v>21</v>
      </c>
      <c r="D16" s="123">
        <v>898.58506999999997</v>
      </c>
      <c r="E16" t="s">
        <v>791</v>
      </c>
    </row>
    <row r="17" spans="1:5">
      <c r="A17" t="s">
        <v>784</v>
      </c>
      <c r="B17" t="s">
        <v>490</v>
      </c>
      <c r="C17" t="s">
        <v>21</v>
      </c>
      <c r="D17" s="123">
        <v>575.48032286</v>
      </c>
      <c r="E17" t="s">
        <v>791</v>
      </c>
    </row>
    <row r="18" spans="1:5">
      <c r="A18" t="s">
        <v>784</v>
      </c>
      <c r="B18" t="s">
        <v>492</v>
      </c>
      <c r="C18" t="s">
        <v>21</v>
      </c>
      <c r="D18" s="123">
        <v>3774.7185795</v>
      </c>
      <c r="E18" t="s">
        <v>791</v>
      </c>
    </row>
    <row r="19" spans="1:5">
      <c r="A19" t="s">
        <v>784</v>
      </c>
      <c r="B19" t="s">
        <v>496</v>
      </c>
      <c r="C19" t="s">
        <v>21</v>
      </c>
      <c r="D19" s="123">
        <v>1911.7280000000001</v>
      </c>
      <c r="E19" t="s">
        <v>791</v>
      </c>
    </row>
    <row r="20" spans="1:5">
      <c r="A20" t="s">
        <v>784</v>
      </c>
      <c r="B20" t="s">
        <v>503</v>
      </c>
      <c r="C20" t="s">
        <v>21</v>
      </c>
      <c r="D20" s="123">
        <v>51.241329500100001</v>
      </c>
      <c r="E20" t="s">
        <v>791</v>
      </c>
    </row>
    <row r="21" spans="1:5">
      <c r="A21" t="s">
        <v>784</v>
      </c>
      <c r="B21" t="s">
        <v>504</v>
      </c>
      <c r="C21" t="s">
        <v>21</v>
      </c>
      <c r="D21" s="123">
        <v>312.27218147000002</v>
      </c>
      <c r="E21" t="s">
        <v>791</v>
      </c>
    </row>
    <row r="22" spans="1:5">
      <c r="A22" t="s">
        <v>784</v>
      </c>
      <c r="B22" t="s">
        <v>505</v>
      </c>
      <c r="C22" t="s">
        <v>21</v>
      </c>
      <c r="D22" s="123">
        <v>209.6733955</v>
      </c>
      <c r="E22" t="s">
        <v>791</v>
      </c>
    </row>
    <row r="23" spans="1:5">
      <c r="A23" t="s">
        <v>784</v>
      </c>
      <c r="B23" t="s">
        <v>506</v>
      </c>
      <c r="C23" t="s">
        <v>21</v>
      </c>
      <c r="D23" s="123">
        <v>636.14571999899999</v>
      </c>
      <c r="E23" t="s">
        <v>791</v>
      </c>
    </row>
    <row r="24" spans="1:5">
      <c r="A24" t="s">
        <v>784</v>
      </c>
      <c r="B24" t="s">
        <v>508</v>
      </c>
      <c r="C24" t="s">
        <v>21</v>
      </c>
      <c r="D24" s="123">
        <v>2442.3514584999998</v>
      </c>
      <c r="E24" t="s">
        <v>791</v>
      </c>
    </row>
    <row r="25" spans="1:5">
      <c r="A25" t="s">
        <v>784</v>
      </c>
      <c r="B25" t="s">
        <v>509</v>
      </c>
      <c r="C25" t="s">
        <v>21</v>
      </c>
      <c r="D25" s="123">
        <v>1392.4590700000001</v>
      </c>
      <c r="E25" t="s">
        <v>791</v>
      </c>
    </row>
    <row r="26" spans="1:5">
      <c r="A26" t="s">
        <v>784</v>
      </c>
      <c r="B26" t="s">
        <v>514</v>
      </c>
      <c r="C26" t="s">
        <v>21</v>
      </c>
      <c r="D26" s="123">
        <v>1548.1120125</v>
      </c>
      <c r="E26" t="s">
        <v>791</v>
      </c>
    </row>
    <row r="27" spans="1:5">
      <c r="A27" t="s">
        <v>784</v>
      </c>
      <c r="B27" t="s">
        <v>519</v>
      </c>
      <c r="C27" t="s">
        <v>21</v>
      </c>
      <c r="D27" s="123">
        <v>776.32878815000004</v>
      </c>
      <c r="E27" t="s">
        <v>791</v>
      </c>
    </row>
    <row r="28" spans="1:5">
      <c r="A28" t="s">
        <v>784</v>
      </c>
      <c r="B28" t="s">
        <v>520</v>
      </c>
      <c r="C28" t="s">
        <v>21</v>
      </c>
      <c r="D28" s="123">
        <v>230.29986249999999</v>
      </c>
      <c r="E28" t="s">
        <v>791</v>
      </c>
    </row>
    <row r="29" spans="1:5">
      <c r="A29" t="s">
        <v>784</v>
      </c>
      <c r="B29" t="s">
        <v>521</v>
      </c>
      <c r="C29" t="s">
        <v>21</v>
      </c>
      <c r="D29" s="123">
        <v>94.374450499700004</v>
      </c>
      <c r="E29" t="s">
        <v>791</v>
      </c>
    </row>
    <row r="30" spans="1:5">
      <c r="A30" t="s">
        <v>784</v>
      </c>
      <c r="B30" t="s">
        <v>523</v>
      </c>
      <c r="C30" t="s">
        <v>21</v>
      </c>
      <c r="D30" s="123">
        <v>111.47609725</v>
      </c>
      <c r="E30" t="s">
        <v>791</v>
      </c>
    </row>
    <row r="31" spans="1:5">
      <c r="A31" t="s">
        <v>784</v>
      </c>
      <c r="B31" t="s">
        <v>524</v>
      </c>
      <c r="C31" t="s">
        <v>21</v>
      </c>
      <c r="D31" s="123">
        <v>274.45662490000001</v>
      </c>
      <c r="E31" t="s">
        <v>791</v>
      </c>
    </row>
    <row r="32" spans="1:5">
      <c r="A32" t="s">
        <v>784</v>
      </c>
      <c r="B32" t="s">
        <v>527</v>
      </c>
      <c r="C32" t="s">
        <v>21</v>
      </c>
      <c r="D32" s="123">
        <v>1272.1251705</v>
      </c>
      <c r="E32" t="s">
        <v>791</v>
      </c>
    </row>
    <row r="33" spans="1:5">
      <c r="A33" t="s">
        <v>784</v>
      </c>
      <c r="B33" t="s">
        <v>529</v>
      </c>
      <c r="C33" t="s">
        <v>21</v>
      </c>
      <c r="D33" s="123">
        <v>1245.0623754999999</v>
      </c>
      <c r="E33" t="s">
        <v>791</v>
      </c>
    </row>
    <row r="34" spans="1:5">
      <c r="A34" t="s">
        <v>784</v>
      </c>
      <c r="B34" t="s">
        <v>539</v>
      </c>
      <c r="C34" t="s">
        <v>21</v>
      </c>
      <c r="D34" s="123">
        <v>194.98726002000001</v>
      </c>
      <c r="E34" t="s">
        <v>791</v>
      </c>
    </row>
    <row r="35" spans="1:5">
      <c r="A35" t="s">
        <v>784</v>
      </c>
      <c r="B35" t="s">
        <v>541</v>
      </c>
      <c r="C35" t="s">
        <v>21</v>
      </c>
      <c r="D35" s="123">
        <v>112.51353075999999</v>
      </c>
      <c r="E35" t="s">
        <v>791</v>
      </c>
    </row>
    <row r="36" spans="1:5">
      <c r="A36" t="s">
        <v>784</v>
      </c>
      <c r="B36" t="s">
        <v>542</v>
      </c>
      <c r="C36" t="s">
        <v>21</v>
      </c>
      <c r="D36" s="123">
        <v>212.16404016000001</v>
      </c>
      <c r="E36" t="s">
        <v>791</v>
      </c>
    </row>
    <row r="37" spans="1:5">
      <c r="A37" t="s">
        <v>784</v>
      </c>
      <c r="B37" t="s">
        <v>543</v>
      </c>
      <c r="C37" t="s">
        <v>21</v>
      </c>
      <c r="D37" s="123">
        <v>234.12120285</v>
      </c>
      <c r="E37" t="s">
        <v>791</v>
      </c>
    </row>
    <row r="38" spans="1:5">
      <c r="A38" t="s">
        <v>786</v>
      </c>
      <c r="B38" t="s">
        <v>544</v>
      </c>
      <c r="C38" t="s">
        <v>21</v>
      </c>
      <c r="D38" s="123">
        <v>778.33654019799997</v>
      </c>
      <c r="E38" t="s">
        <v>791</v>
      </c>
    </row>
    <row r="39" spans="1:5">
      <c r="A39" t="s">
        <v>786</v>
      </c>
      <c r="B39" t="s">
        <v>545</v>
      </c>
      <c r="C39" t="s">
        <v>21</v>
      </c>
      <c r="D39" s="123">
        <v>21.0942839997</v>
      </c>
      <c r="E39" t="s">
        <v>791</v>
      </c>
    </row>
    <row r="40" spans="1:5">
      <c r="A40" t="s">
        <v>785</v>
      </c>
      <c r="B40" t="s">
        <v>558</v>
      </c>
      <c r="C40" t="s">
        <v>21</v>
      </c>
      <c r="D40" s="123">
        <v>365.18388614100002</v>
      </c>
      <c r="E40" t="s">
        <v>791</v>
      </c>
    </row>
    <row r="41" spans="1:5">
      <c r="A41" t="s">
        <v>785</v>
      </c>
      <c r="B41" t="s">
        <v>607</v>
      </c>
      <c r="C41" t="s">
        <v>21</v>
      </c>
      <c r="D41" s="123">
        <v>2986.1660697399998</v>
      </c>
      <c r="E41" t="s">
        <v>791</v>
      </c>
    </row>
    <row r="42" spans="1:5">
      <c r="A42" t="s">
        <v>785</v>
      </c>
      <c r="B42" t="s">
        <v>609</v>
      </c>
      <c r="C42" t="s">
        <v>21</v>
      </c>
      <c r="D42" s="123">
        <v>240.21990432999999</v>
      </c>
      <c r="E42" t="s">
        <v>791</v>
      </c>
    </row>
    <row r="43" spans="1:5">
      <c r="A43" t="s">
        <v>785</v>
      </c>
      <c r="B43" t="s">
        <v>610</v>
      </c>
      <c r="C43" t="s">
        <v>21</v>
      </c>
      <c r="D43" s="123">
        <v>3243.3305533900002</v>
      </c>
      <c r="E43" t="s">
        <v>791</v>
      </c>
    </row>
    <row r="44" spans="1:5">
      <c r="A44" t="s">
        <v>785</v>
      </c>
      <c r="B44" t="s">
        <v>611</v>
      </c>
      <c r="C44" t="s">
        <v>21</v>
      </c>
      <c r="D44" s="123">
        <v>66.751673499500001</v>
      </c>
      <c r="E44" t="s">
        <v>791</v>
      </c>
    </row>
    <row r="45" spans="1:5">
      <c r="A45" t="s">
        <v>785</v>
      </c>
      <c r="B45" t="s">
        <v>612</v>
      </c>
      <c r="C45" t="s">
        <v>21</v>
      </c>
      <c r="D45" s="123">
        <v>969.11181099999999</v>
      </c>
      <c r="E45" t="s">
        <v>791</v>
      </c>
    </row>
    <row r="46" spans="1:5">
      <c r="A46" t="s">
        <v>785</v>
      </c>
      <c r="B46" t="s">
        <v>613</v>
      </c>
      <c r="C46" t="s">
        <v>21</v>
      </c>
      <c r="D46" s="123">
        <v>79.223537000299999</v>
      </c>
      <c r="E46" t="s">
        <v>791</v>
      </c>
    </row>
    <row r="47" spans="1:5">
      <c r="A47" t="s">
        <v>785</v>
      </c>
      <c r="B47" t="s">
        <v>614</v>
      </c>
      <c r="C47" t="s">
        <v>21</v>
      </c>
      <c r="D47" s="123">
        <v>234.013459885</v>
      </c>
      <c r="E47" t="s">
        <v>791</v>
      </c>
    </row>
    <row r="48" spans="1:5">
      <c r="A48" t="s">
        <v>785</v>
      </c>
      <c r="B48" t="s">
        <v>616</v>
      </c>
      <c r="C48" t="s">
        <v>21</v>
      </c>
      <c r="D48" s="123">
        <v>2831.5214974999999</v>
      </c>
      <c r="E48" t="s">
        <v>791</v>
      </c>
    </row>
    <row r="49" spans="1:5">
      <c r="A49" t="s">
        <v>785</v>
      </c>
      <c r="B49" t="s">
        <v>617</v>
      </c>
      <c r="C49" t="s">
        <v>21</v>
      </c>
      <c r="D49" s="123">
        <v>51.417486999700003</v>
      </c>
      <c r="E49" t="s">
        <v>791</v>
      </c>
    </row>
    <row r="50" spans="1:5">
      <c r="A50" t="s">
        <v>785</v>
      </c>
      <c r="B50" t="s">
        <v>618</v>
      </c>
      <c r="C50" t="s">
        <v>21</v>
      </c>
      <c r="D50" s="123">
        <v>185.9321535</v>
      </c>
      <c r="E50" t="s">
        <v>791</v>
      </c>
    </row>
    <row r="51" spans="1:5">
      <c r="A51" t="s">
        <v>785</v>
      </c>
      <c r="B51" t="s">
        <v>620</v>
      </c>
      <c r="C51" t="s">
        <v>21</v>
      </c>
      <c r="D51" s="123">
        <v>59.8428924993</v>
      </c>
      <c r="E51" t="s">
        <v>791</v>
      </c>
    </row>
    <row r="52" spans="1:5">
      <c r="A52" t="s">
        <v>785</v>
      </c>
      <c r="B52" t="s">
        <v>621</v>
      </c>
      <c r="C52" t="s">
        <v>21</v>
      </c>
      <c r="D52" s="123">
        <v>5834.5617601699996</v>
      </c>
      <c r="E52" t="s">
        <v>791</v>
      </c>
    </row>
    <row r="53" spans="1:5">
      <c r="A53" t="s">
        <v>785</v>
      </c>
      <c r="B53" t="s">
        <v>622</v>
      </c>
      <c r="C53" t="s">
        <v>21</v>
      </c>
      <c r="D53" s="123">
        <v>4008.3120349800001</v>
      </c>
      <c r="E53" t="s">
        <v>791</v>
      </c>
    </row>
    <row r="54" spans="1:5">
      <c r="A54" t="s">
        <v>785</v>
      </c>
      <c r="B54" t="s">
        <v>623</v>
      </c>
      <c r="C54" t="s">
        <v>21</v>
      </c>
      <c r="D54" s="123">
        <v>2746.4469075000002</v>
      </c>
      <c r="E54" t="s">
        <v>791</v>
      </c>
    </row>
    <row r="55" spans="1:5">
      <c r="A55" t="s">
        <v>785</v>
      </c>
      <c r="B55" t="s">
        <v>624</v>
      </c>
      <c r="C55" t="s">
        <v>21</v>
      </c>
      <c r="D55" s="123">
        <v>216.16863399900001</v>
      </c>
      <c r="E55" t="s">
        <v>791</v>
      </c>
    </row>
    <row r="56" spans="1:5">
      <c r="A56" t="s">
        <v>785</v>
      </c>
      <c r="B56" t="s">
        <v>626</v>
      </c>
      <c r="C56" t="s">
        <v>21</v>
      </c>
      <c r="D56" s="123">
        <v>9.9701821895599991</v>
      </c>
      <c r="E56" t="s">
        <v>791</v>
      </c>
    </row>
    <row r="57" spans="1:5">
      <c r="A57" t="s">
        <v>785</v>
      </c>
      <c r="B57" t="s">
        <v>627</v>
      </c>
      <c r="C57" t="s">
        <v>21</v>
      </c>
      <c r="D57" s="123">
        <v>219.27664394499999</v>
      </c>
      <c r="E57" t="s">
        <v>791</v>
      </c>
    </row>
    <row r="58" spans="1:5">
      <c r="A58" t="s">
        <v>785</v>
      </c>
      <c r="B58" t="s">
        <v>628</v>
      </c>
      <c r="C58" t="s">
        <v>21</v>
      </c>
      <c r="D58" s="123">
        <v>188.09242750000001</v>
      </c>
      <c r="E58" t="s">
        <v>791</v>
      </c>
    </row>
    <row r="59" spans="1:5">
      <c r="A59" t="s">
        <v>785</v>
      </c>
      <c r="B59" t="s">
        <v>629</v>
      </c>
      <c r="C59" t="s">
        <v>21</v>
      </c>
      <c r="D59" s="123">
        <v>3077.1009486600001</v>
      </c>
      <c r="E59" t="s">
        <v>791</v>
      </c>
    </row>
    <row r="60" spans="1:5">
      <c r="A60" t="s">
        <v>785</v>
      </c>
      <c r="B60" t="s">
        <v>631</v>
      </c>
      <c r="C60" t="s">
        <v>21</v>
      </c>
      <c r="D60" s="123">
        <v>1.4259245</v>
      </c>
      <c r="E60" t="s">
        <v>791</v>
      </c>
    </row>
    <row r="61" spans="1:5">
      <c r="A61" t="s">
        <v>785</v>
      </c>
      <c r="B61" t="s">
        <v>632</v>
      </c>
      <c r="C61" t="s">
        <v>21</v>
      </c>
      <c r="D61" s="123">
        <v>17.196115499899999</v>
      </c>
      <c r="E61" t="s">
        <v>791</v>
      </c>
    </row>
    <row r="62" spans="1:5">
      <c r="A62" t="s">
        <v>785</v>
      </c>
      <c r="B62" t="s">
        <v>634</v>
      </c>
      <c r="C62" t="s">
        <v>21</v>
      </c>
      <c r="D62" s="123">
        <v>251.9298245</v>
      </c>
      <c r="E62" t="s">
        <v>791</v>
      </c>
    </row>
    <row r="63" spans="1:5">
      <c r="A63" t="s">
        <v>785</v>
      </c>
      <c r="B63" t="s">
        <v>638</v>
      </c>
      <c r="C63" t="s">
        <v>21</v>
      </c>
      <c r="D63" s="123">
        <v>39.036402000099997</v>
      </c>
      <c r="E63" t="s">
        <v>791</v>
      </c>
    </row>
    <row r="64" spans="1:5">
      <c r="A64" t="s">
        <v>785</v>
      </c>
      <c r="B64" t="s">
        <v>639</v>
      </c>
      <c r="C64" t="s">
        <v>21</v>
      </c>
      <c r="D64" s="123">
        <v>100.36879500000001</v>
      </c>
      <c r="E64" t="s">
        <v>791</v>
      </c>
    </row>
    <row r="65" spans="1:5">
      <c r="A65" t="s">
        <v>785</v>
      </c>
      <c r="B65" t="s">
        <v>641</v>
      </c>
      <c r="C65" t="s">
        <v>21</v>
      </c>
      <c r="D65" s="123">
        <v>22.5688974999</v>
      </c>
      <c r="E65" t="s">
        <v>791</v>
      </c>
    </row>
    <row r="66" spans="1:5">
      <c r="A66" t="s">
        <v>785</v>
      </c>
      <c r="B66" t="s">
        <v>642</v>
      </c>
      <c r="C66" t="s">
        <v>21</v>
      </c>
      <c r="D66" s="123">
        <v>2458.3925541100002</v>
      </c>
      <c r="E66" t="s">
        <v>791</v>
      </c>
    </row>
    <row r="67" spans="1:5">
      <c r="A67" t="s">
        <v>785</v>
      </c>
      <c r="B67" t="s">
        <v>643</v>
      </c>
      <c r="C67" t="s">
        <v>21</v>
      </c>
      <c r="D67" s="123">
        <v>2464.2255424999998</v>
      </c>
      <c r="E67" t="s">
        <v>791</v>
      </c>
    </row>
    <row r="68" spans="1:5">
      <c r="A68" t="s">
        <v>785</v>
      </c>
      <c r="B68" t="s">
        <v>644</v>
      </c>
      <c r="C68" t="s">
        <v>21</v>
      </c>
      <c r="D68" s="123">
        <v>68.752342000499993</v>
      </c>
      <c r="E68" t="s">
        <v>791</v>
      </c>
    </row>
    <row r="69" spans="1:5">
      <c r="A69" t="s">
        <v>785</v>
      </c>
      <c r="B69" t="s">
        <v>645</v>
      </c>
      <c r="C69" t="s">
        <v>21</v>
      </c>
      <c r="D69" s="123">
        <v>897.34748149999996</v>
      </c>
      <c r="E69" t="s">
        <v>791</v>
      </c>
    </row>
    <row r="70" spans="1:5">
      <c r="A70" t="s">
        <v>785</v>
      </c>
      <c r="B70" t="s">
        <v>646</v>
      </c>
      <c r="C70" t="s">
        <v>21</v>
      </c>
      <c r="D70" s="123">
        <v>865.23394149900003</v>
      </c>
      <c r="E70" t="s">
        <v>791</v>
      </c>
    </row>
    <row r="71" spans="1:5">
      <c r="A71" t="s">
        <v>785</v>
      </c>
      <c r="B71" t="s">
        <v>647</v>
      </c>
      <c r="C71" t="s">
        <v>21</v>
      </c>
      <c r="D71" s="123">
        <v>728.44622088599999</v>
      </c>
      <c r="E71" t="s">
        <v>791</v>
      </c>
    </row>
    <row r="72" spans="1:5">
      <c r="A72" t="s">
        <v>784</v>
      </c>
      <c r="B72" t="s">
        <v>648</v>
      </c>
      <c r="C72" t="s">
        <v>21</v>
      </c>
      <c r="D72" s="123">
        <v>0.91894276001599995</v>
      </c>
      <c r="E72" t="s">
        <v>791</v>
      </c>
    </row>
    <row r="73" spans="1:5">
      <c r="A73" t="s">
        <v>784</v>
      </c>
      <c r="B73" t="s">
        <v>649</v>
      </c>
      <c r="C73" t="s">
        <v>21</v>
      </c>
      <c r="D73" s="123">
        <v>212.53889801899999</v>
      </c>
      <c r="E73" t="s">
        <v>791</v>
      </c>
    </row>
    <row r="74" spans="1:5">
      <c r="A74" t="s">
        <v>784</v>
      </c>
      <c r="B74" t="s">
        <v>650</v>
      </c>
      <c r="C74" t="s">
        <v>21</v>
      </c>
      <c r="D74" s="123">
        <v>74.313896205500001</v>
      </c>
      <c r="E74" t="s">
        <v>791</v>
      </c>
    </row>
    <row r="75" spans="1:5">
      <c r="A75" t="s">
        <v>784</v>
      </c>
      <c r="B75" t="s">
        <v>651</v>
      </c>
      <c r="C75" t="s">
        <v>21</v>
      </c>
      <c r="D75" s="123">
        <v>1.3151277349799999</v>
      </c>
      <c r="E75" t="s">
        <v>791</v>
      </c>
    </row>
    <row r="76" spans="1:5">
      <c r="A76" t="s">
        <v>785</v>
      </c>
      <c r="B76" t="s">
        <v>652</v>
      </c>
      <c r="C76" t="s">
        <v>21</v>
      </c>
      <c r="D76" s="123">
        <v>556.87239724999995</v>
      </c>
      <c r="E76" t="s">
        <v>791</v>
      </c>
    </row>
    <row r="77" spans="1:5">
      <c r="A77" t="s">
        <v>785</v>
      </c>
      <c r="B77" t="s">
        <v>653</v>
      </c>
      <c r="C77" t="s">
        <v>21</v>
      </c>
      <c r="D77" s="123">
        <v>3.8767172699199999</v>
      </c>
      <c r="E77" t="s">
        <v>791</v>
      </c>
    </row>
    <row r="78" spans="1:5">
      <c r="A78" t="s">
        <v>785</v>
      </c>
      <c r="B78" t="s">
        <v>654</v>
      </c>
      <c r="C78" t="s">
        <v>21</v>
      </c>
      <c r="D78" s="123">
        <v>453.32452284999999</v>
      </c>
      <c r="E78" t="s">
        <v>791</v>
      </c>
    </row>
    <row r="79" spans="1:5">
      <c r="A79" t="s">
        <v>785</v>
      </c>
      <c r="B79" t="s">
        <v>655</v>
      </c>
      <c r="C79" t="s">
        <v>21</v>
      </c>
      <c r="D79" s="123">
        <v>8.7347756104700007</v>
      </c>
      <c r="E79" t="s">
        <v>791</v>
      </c>
    </row>
    <row r="80" spans="1:5">
      <c r="A80" t="s">
        <v>785</v>
      </c>
      <c r="B80" t="s">
        <v>656</v>
      </c>
      <c r="C80" t="s">
        <v>21</v>
      </c>
      <c r="D80" s="123">
        <v>0.43189317500899999</v>
      </c>
      <c r="E80" t="s">
        <v>791</v>
      </c>
    </row>
    <row r="81" spans="1:5">
      <c r="A81" t="s">
        <v>785</v>
      </c>
      <c r="B81" t="s">
        <v>657</v>
      </c>
      <c r="C81" t="s">
        <v>21</v>
      </c>
      <c r="D81" s="123">
        <v>2.9747196249600001</v>
      </c>
      <c r="E81" t="s">
        <v>791</v>
      </c>
    </row>
    <row r="82" spans="1:5">
      <c r="A82" t="s">
        <v>783</v>
      </c>
      <c r="B82" t="s">
        <v>671</v>
      </c>
      <c r="C82" t="s">
        <v>21</v>
      </c>
      <c r="D82" s="123">
        <v>366.36230281500002</v>
      </c>
      <c r="E82" t="s">
        <v>782</v>
      </c>
    </row>
    <row r="83" spans="1:5">
      <c r="A83" t="s">
        <v>785</v>
      </c>
      <c r="B83" t="s">
        <v>675</v>
      </c>
      <c r="C83" t="s">
        <v>21</v>
      </c>
      <c r="D83" s="123">
        <v>0.28498882000800002</v>
      </c>
      <c r="E83" t="s">
        <v>782</v>
      </c>
    </row>
    <row r="84" spans="1:5">
      <c r="A84" t="s">
        <v>785</v>
      </c>
      <c r="B84" t="s">
        <v>688</v>
      </c>
      <c r="C84" t="s">
        <v>21</v>
      </c>
      <c r="D84" s="123">
        <v>22.5810225002</v>
      </c>
      <c r="E84" t="s">
        <v>782</v>
      </c>
    </row>
    <row r="85" spans="1:5">
      <c r="A85" t="s">
        <v>785</v>
      </c>
      <c r="B85" t="s">
        <v>702</v>
      </c>
      <c r="C85" t="s">
        <v>21</v>
      </c>
      <c r="D85" s="123">
        <v>132.9876611</v>
      </c>
      <c r="E85" t="s">
        <v>782</v>
      </c>
    </row>
    <row r="86" spans="1:5">
      <c r="A86" t="s">
        <v>785</v>
      </c>
      <c r="B86" t="s">
        <v>705</v>
      </c>
      <c r="C86" t="s">
        <v>21</v>
      </c>
      <c r="D86" s="123">
        <v>59.809582110199997</v>
      </c>
      <c r="E86" t="s">
        <v>782</v>
      </c>
    </row>
    <row r="87" spans="1:5">
      <c r="A87" t="s">
        <v>785</v>
      </c>
      <c r="B87" t="s">
        <v>714</v>
      </c>
      <c r="C87" t="s">
        <v>21</v>
      </c>
      <c r="D87" s="123">
        <v>717.61034549999999</v>
      </c>
      <c r="E87" t="s">
        <v>782</v>
      </c>
    </row>
    <row r="88" spans="1:5">
      <c r="A88" t="s">
        <v>785</v>
      </c>
      <c r="B88" t="s">
        <v>715</v>
      </c>
      <c r="C88" t="s">
        <v>21</v>
      </c>
      <c r="D88" s="123">
        <v>35.194554999899999</v>
      </c>
      <c r="E88" t="s">
        <v>782</v>
      </c>
    </row>
    <row r="89" spans="1:5">
      <c r="A89" t="s">
        <v>785</v>
      </c>
      <c r="B89" t="s">
        <v>717</v>
      </c>
      <c r="C89" t="s">
        <v>21</v>
      </c>
      <c r="D89" s="123">
        <v>90.214622449999993</v>
      </c>
      <c r="E89" t="s">
        <v>782</v>
      </c>
    </row>
    <row r="90" spans="1:5">
      <c r="A90" t="s">
        <v>785</v>
      </c>
      <c r="B90" t="s">
        <v>719</v>
      </c>
      <c r="C90" t="s">
        <v>21</v>
      </c>
      <c r="D90" s="123">
        <v>17.866208149999999</v>
      </c>
      <c r="E90" t="s">
        <v>782</v>
      </c>
    </row>
    <row r="91" spans="1:5">
      <c r="A91" t="s">
        <v>785</v>
      </c>
      <c r="B91" t="s">
        <v>722</v>
      </c>
      <c r="C91" t="s">
        <v>21</v>
      </c>
      <c r="D91" s="123">
        <v>53.0675369995</v>
      </c>
      <c r="E91" t="s">
        <v>782</v>
      </c>
    </row>
    <row r="92" spans="1:5">
      <c r="A92" t="s">
        <v>784</v>
      </c>
      <c r="B92" t="s">
        <v>729</v>
      </c>
      <c r="C92" t="s">
        <v>21</v>
      </c>
      <c r="D92" s="123">
        <v>1012.05141568</v>
      </c>
      <c r="E92" t="s">
        <v>782</v>
      </c>
    </row>
    <row r="93" spans="1:5">
      <c r="A93" t="s">
        <v>784</v>
      </c>
      <c r="B93" t="s">
        <v>738</v>
      </c>
      <c r="C93" t="s">
        <v>21</v>
      </c>
      <c r="D93" s="123">
        <v>668.11776130999999</v>
      </c>
      <c r="E93" t="s">
        <v>782</v>
      </c>
    </row>
    <row r="94" spans="1:5">
      <c r="A94" t="s">
        <v>784</v>
      </c>
      <c r="B94" t="s">
        <v>741</v>
      </c>
      <c r="C94" t="s">
        <v>21</v>
      </c>
      <c r="D94" s="123">
        <v>1.31563928498</v>
      </c>
      <c r="E94" t="s">
        <v>782</v>
      </c>
    </row>
    <row r="95" spans="1:5">
      <c r="A95" t="s">
        <v>784</v>
      </c>
      <c r="B95" t="s">
        <v>742</v>
      </c>
      <c r="C95" t="s">
        <v>21</v>
      </c>
      <c r="D95" s="123">
        <v>221.7025199</v>
      </c>
      <c r="E95" t="s">
        <v>782</v>
      </c>
    </row>
    <row r="96" spans="1:5">
      <c r="A96" t="s">
        <v>784</v>
      </c>
      <c r="B96" t="s">
        <v>744</v>
      </c>
      <c r="C96" t="s">
        <v>21</v>
      </c>
      <c r="D96" s="123">
        <v>165.580247456</v>
      </c>
      <c r="E96" t="s">
        <v>782</v>
      </c>
    </row>
    <row r="97" spans="1:5">
      <c r="A97" t="s">
        <v>784</v>
      </c>
      <c r="B97" t="s">
        <v>745</v>
      </c>
      <c r="C97" t="s">
        <v>21</v>
      </c>
      <c r="D97" s="123">
        <v>5.2840220015699997E-2</v>
      </c>
      <c r="E97" t="s">
        <v>782</v>
      </c>
    </row>
    <row r="98" spans="1:5">
      <c r="A98" t="s">
        <v>784</v>
      </c>
      <c r="B98" t="s">
        <v>746</v>
      </c>
      <c r="C98" t="s">
        <v>21</v>
      </c>
      <c r="D98" s="123">
        <v>219.882985015</v>
      </c>
      <c r="E98" t="s">
        <v>782</v>
      </c>
    </row>
    <row r="99" spans="1:5">
      <c r="A99" t="s">
        <v>784</v>
      </c>
      <c r="B99" t="s">
        <v>748</v>
      </c>
      <c r="C99" t="s">
        <v>21</v>
      </c>
      <c r="D99" s="123">
        <v>130.06795399999999</v>
      </c>
      <c r="E99" t="s">
        <v>782</v>
      </c>
    </row>
    <row r="100" spans="1:5">
      <c r="A100" t="s">
        <v>784</v>
      </c>
      <c r="B100" t="s">
        <v>750</v>
      </c>
      <c r="C100" t="s">
        <v>21</v>
      </c>
      <c r="D100" s="123">
        <v>234.47601800000001</v>
      </c>
      <c r="E100" t="s">
        <v>782</v>
      </c>
    </row>
    <row r="101" spans="1:5">
      <c r="A101" t="s">
        <v>784</v>
      </c>
      <c r="B101" t="s">
        <v>752</v>
      </c>
      <c r="C101" t="s">
        <v>21</v>
      </c>
      <c r="D101" s="123">
        <v>616.55723575399998</v>
      </c>
      <c r="E101" t="s">
        <v>782</v>
      </c>
    </row>
    <row r="102" spans="1:5">
      <c r="A102" t="s">
        <v>784</v>
      </c>
      <c r="B102" t="s">
        <v>753</v>
      </c>
      <c r="C102" t="s">
        <v>21</v>
      </c>
      <c r="D102" s="123">
        <v>904.90720702500005</v>
      </c>
      <c r="E102" t="s">
        <v>782</v>
      </c>
    </row>
    <row r="103" spans="1:5">
      <c r="A103" t="s">
        <v>786</v>
      </c>
      <c r="B103" t="s">
        <v>772</v>
      </c>
      <c r="C103" t="s">
        <v>21</v>
      </c>
      <c r="D103" s="123">
        <v>240.99218547500001</v>
      </c>
      <c r="E103" t="s">
        <v>782</v>
      </c>
    </row>
    <row r="104" spans="1:5">
      <c r="A104" t="s">
        <v>787</v>
      </c>
      <c r="B104" t="s">
        <v>774</v>
      </c>
      <c r="C104" t="s">
        <v>21</v>
      </c>
      <c r="D104" s="123">
        <v>87.8415700499</v>
      </c>
      <c r="E104" t="s">
        <v>782</v>
      </c>
    </row>
    <row r="105" spans="1:5">
      <c r="A105" t="s">
        <v>786</v>
      </c>
      <c r="B105" t="s">
        <v>546</v>
      </c>
      <c r="C105" t="s">
        <v>451</v>
      </c>
      <c r="D105" s="123">
        <v>98.911685500800004</v>
      </c>
      <c r="E105" t="s">
        <v>791</v>
      </c>
    </row>
    <row r="106" spans="1:5">
      <c r="A106" t="s">
        <v>785</v>
      </c>
      <c r="B106" t="s">
        <v>659</v>
      </c>
      <c r="C106" t="s">
        <v>451</v>
      </c>
      <c r="D106" s="123">
        <v>3.44834358003</v>
      </c>
      <c r="E106" t="s">
        <v>791</v>
      </c>
    </row>
    <row r="107" spans="1:5">
      <c r="A107" t="s">
        <v>786</v>
      </c>
      <c r="B107" t="s">
        <v>733</v>
      </c>
      <c r="C107" t="s">
        <v>451</v>
      </c>
      <c r="D107" s="123">
        <v>2366.0514268500001</v>
      </c>
      <c r="E107" t="s">
        <v>782</v>
      </c>
    </row>
    <row r="108" spans="1:5">
      <c r="A108" t="s">
        <v>786</v>
      </c>
      <c r="B108" t="s">
        <v>734</v>
      </c>
      <c r="C108" t="s">
        <v>451</v>
      </c>
      <c r="D108" s="123">
        <v>3.4453356045699999</v>
      </c>
      <c r="E108" t="s">
        <v>782</v>
      </c>
    </row>
    <row r="109" spans="1:5">
      <c r="A109" t="s">
        <v>786</v>
      </c>
      <c r="B109" t="s">
        <v>735</v>
      </c>
      <c r="C109" t="s">
        <v>451</v>
      </c>
      <c r="D109" s="123">
        <v>63.965902659900003</v>
      </c>
      <c r="E109" t="s">
        <v>782</v>
      </c>
    </row>
    <row r="110" spans="1:5">
      <c r="A110" t="s">
        <v>785</v>
      </c>
      <c r="B110" t="s">
        <v>560</v>
      </c>
      <c r="C110" t="s">
        <v>453</v>
      </c>
      <c r="D110" s="123">
        <v>83.466759459499997</v>
      </c>
      <c r="E110" t="s">
        <v>791</v>
      </c>
    </row>
    <row r="111" spans="1:5">
      <c r="A111" t="s">
        <v>785</v>
      </c>
      <c r="B111" t="s">
        <v>603</v>
      </c>
      <c r="C111" t="s">
        <v>453</v>
      </c>
      <c r="D111" s="123">
        <v>21.266612624899999</v>
      </c>
      <c r="E111" t="s">
        <v>791</v>
      </c>
    </row>
    <row r="112" spans="1:5">
      <c r="A112" t="s">
        <v>784</v>
      </c>
      <c r="B112" t="s">
        <v>536</v>
      </c>
      <c r="C112" t="s">
        <v>22</v>
      </c>
      <c r="D112" s="123">
        <v>77</v>
      </c>
      <c r="E112" t="s">
        <v>791</v>
      </c>
    </row>
    <row r="113" spans="1:5">
      <c r="A113" t="s">
        <v>784</v>
      </c>
      <c r="B113" t="s">
        <v>537</v>
      </c>
      <c r="C113" t="s">
        <v>22</v>
      </c>
      <c r="D113" s="123">
        <v>560.838961165</v>
      </c>
      <c r="E113" t="s">
        <v>791</v>
      </c>
    </row>
    <row r="114" spans="1:5">
      <c r="A114" t="s">
        <v>784</v>
      </c>
      <c r="B114" t="s">
        <v>538</v>
      </c>
      <c r="C114" t="s">
        <v>22</v>
      </c>
      <c r="D114" s="123">
        <v>210.70886496</v>
      </c>
      <c r="E114" t="s">
        <v>791</v>
      </c>
    </row>
    <row r="115" spans="1:5">
      <c r="A115" t="s">
        <v>784</v>
      </c>
      <c r="B115" t="s">
        <v>540</v>
      </c>
      <c r="C115" t="s">
        <v>22</v>
      </c>
      <c r="D115" s="123">
        <v>77.962757794400005</v>
      </c>
      <c r="E115" t="s">
        <v>791</v>
      </c>
    </row>
    <row r="116" spans="1:5">
      <c r="A116" t="s">
        <v>785</v>
      </c>
      <c r="B116" t="s">
        <v>549</v>
      </c>
      <c r="C116" t="s">
        <v>22</v>
      </c>
      <c r="D116" s="123">
        <v>8.3067160800500002</v>
      </c>
      <c r="E116" t="s">
        <v>791</v>
      </c>
    </row>
    <row r="117" spans="1:5">
      <c r="A117" t="s">
        <v>783</v>
      </c>
      <c r="B117" t="s">
        <v>550</v>
      </c>
      <c r="C117" t="s">
        <v>22</v>
      </c>
      <c r="D117" s="123">
        <v>18.611994405099999</v>
      </c>
      <c r="E117" t="s">
        <v>791</v>
      </c>
    </row>
    <row r="118" spans="1:5">
      <c r="A118" t="s">
        <v>785</v>
      </c>
      <c r="B118" t="s">
        <v>551</v>
      </c>
      <c r="C118" t="s">
        <v>22</v>
      </c>
      <c r="D118" s="123">
        <v>2.2724723099899999</v>
      </c>
      <c r="E118" t="s">
        <v>791</v>
      </c>
    </row>
    <row r="119" spans="1:5">
      <c r="A119" t="s">
        <v>786</v>
      </c>
      <c r="B119" t="s">
        <v>562</v>
      </c>
      <c r="C119" t="s">
        <v>22</v>
      </c>
      <c r="D119" s="123">
        <v>52.7418300852</v>
      </c>
      <c r="E119" t="s">
        <v>791</v>
      </c>
    </row>
    <row r="120" spans="1:5">
      <c r="A120" t="s">
        <v>786</v>
      </c>
      <c r="B120" t="s">
        <v>563</v>
      </c>
      <c r="C120" t="s">
        <v>22</v>
      </c>
      <c r="D120" s="123">
        <v>166.97185455499999</v>
      </c>
      <c r="E120" t="s">
        <v>791</v>
      </c>
    </row>
    <row r="121" spans="1:5">
      <c r="A121" t="s">
        <v>786</v>
      </c>
      <c r="B121" t="s">
        <v>564</v>
      </c>
      <c r="C121" t="s">
        <v>22</v>
      </c>
      <c r="D121" s="123">
        <v>987.085316369</v>
      </c>
      <c r="E121" t="s">
        <v>791</v>
      </c>
    </row>
    <row r="122" spans="1:5">
      <c r="A122" t="s">
        <v>786</v>
      </c>
      <c r="B122" t="s">
        <v>565</v>
      </c>
      <c r="C122" t="s">
        <v>22</v>
      </c>
      <c r="D122" s="123">
        <v>0.14806446000099999</v>
      </c>
      <c r="E122" t="s">
        <v>791</v>
      </c>
    </row>
    <row r="123" spans="1:5">
      <c r="A123" t="s">
        <v>785</v>
      </c>
      <c r="B123" t="s">
        <v>600</v>
      </c>
      <c r="C123" t="s">
        <v>22</v>
      </c>
      <c r="D123" s="123">
        <v>326.67986015899999</v>
      </c>
      <c r="E123" t="s">
        <v>791</v>
      </c>
    </row>
    <row r="124" spans="1:5">
      <c r="A124" t="s">
        <v>785</v>
      </c>
      <c r="B124" t="s">
        <v>601</v>
      </c>
      <c r="C124" t="s">
        <v>22</v>
      </c>
      <c r="D124" s="123">
        <v>36.447295050599998</v>
      </c>
      <c r="E124" t="s">
        <v>791</v>
      </c>
    </row>
    <row r="125" spans="1:5">
      <c r="A125" t="s">
        <v>785</v>
      </c>
      <c r="B125" t="s">
        <v>602</v>
      </c>
      <c r="C125" t="s">
        <v>22</v>
      </c>
      <c r="D125" s="123">
        <v>31.115522474399999</v>
      </c>
      <c r="E125" t="s">
        <v>791</v>
      </c>
    </row>
    <row r="126" spans="1:5">
      <c r="A126" t="s">
        <v>785</v>
      </c>
      <c r="B126" t="s">
        <v>604</v>
      </c>
      <c r="C126" t="s">
        <v>22</v>
      </c>
      <c r="D126" s="123">
        <v>23.359750500000001</v>
      </c>
      <c r="E126" t="s">
        <v>791</v>
      </c>
    </row>
    <row r="127" spans="1:5">
      <c r="A127" t="s">
        <v>785</v>
      </c>
      <c r="B127" t="s">
        <v>606</v>
      </c>
      <c r="C127" t="s">
        <v>22</v>
      </c>
      <c r="D127" s="123">
        <v>175.59919856600001</v>
      </c>
      <c r="E127" t="s">
        <v>791</v>
      </c>
    </row>
    <row r="128" spans="1:5">
      <c r="A128" t="s">
        <v>785</v>
      </c>
      <c r="B128" t="s">
        <v>608</v>
      </c>
      <c r="C128" t="s">
        <v>22</v>
      </c>
      <c r="D128" s="123">
        <v>129.20952814</v>
      </c>
      <c r="E128" t="s">
        <v>791</v>
      </c>
    </row>
    <row r="129" spans="1:5">
      <c r="A129" t="s">
        <v>785</v>
      </c>
      <c r="B129" t="s">
        <v>615</v>
      </c>
      <c r="C129" t="s">
        <v>22</v>
      </c>
      <c r="D129" s="123">
        <v>100.809755</v>
      </c>
      <c r="E129" t="s">
        <v>791</v>
      </c>
    </row>
    <row r="130" spans="1:5">
      <c r="A130" t="s">
        <v>785</v>
      </c>
      <c r="B130" t="s">
        <v>619</v>
      </c>
      <c r="C130" t="s">
        <v>22</v>
      </c>
      <c r="D130" s="123">
        <v>198.321882501</v>
      </c>
      <c r="E130" t="s">
        <v>791</v>
      </c>
    </row>
    <row r="131" spans="1:5">
      <c r="A131" t="s">
        <v>785</v>
      </c>
      <c r="B131" t="s">
        <v>625</v>
      </c>
      <c r="C131" t="s">
        <v>22</v>
      </c>
      <c r="D131" s="123">
        <v>220.79405742399999</v>
      </c>
      <c r="E131" t="s">
        <v>791</v>
      </c>
    </row>
    <row r="132" spans="1:5">
      <c r="A132" t="s">
        <v>785</v>
      </c>
      <c r="B132" t="s">
        <v>636</v>
      </c>
      <c r="C132" t="s">
        <v>22</v>
      </c>
      <c r="D132" s="123">
        <v>20.032133499899999</v>
      </c>
      <c r="E132" t="s">
        <v>791</v>
      </c>
    </row>
    <row r="133" spans="1:5">
      <c r="A133" t="s">
        <v>785</v>
      </c>
      <c r="B133" t="s">
        <v>640</v>
      </c>
      <c r="C133" t="s">
        <v>22</v>
      </c>
      <c r="D133" s="123">
        <v>541.73692700000004</v>
      </c>
      <c r="E133" t="s">
        <v>791</v>
      </c>
    </row>
    <row r="134" spans="1:5">
      <c r="A134" t="s">
        <v>785</v>
      </c>
      <c r="B134" t="s">
        <v>669</v>
      </c>
      <c r="C134" t="s">
        <v>22</v>
      </c>
      <c r="D134" s="123">
        <v>2.2057600049800001</v>
      </c>
      <c r="E134" t="s">
        <v>782</v>
      </c>
    </row>
    <row r="135" spans="1:5">
      <c r="A135" t="s">
        <v>783</v>
      </c>
      <c r="B135" t="s">
        <v>678</v>
      </c>
      <c r="C135" t="s">
        <v>22</v>
      </c>
      <c r="D135" s="123">
        <v>0.16469160002</v>
      </c>
      <c r="E135" t="s">
        <v>782</v>
      </c>
    </row>
    <row r="136" spans="1:5">
      <c r="A136" t="s">
        <v>785</v>
      </c>
      <c r="B136" t="s">
        <v>685</v>
      </c>
      <c r="C136" t="s">
        <v>22</v>
      </c>
      <c r="D136" s="123">
        <v>374.40803412000002</v>
      </c>
      <c r="E136" t="s">
        <v>782</v>
      </c>
    </row>
    <row r="137" spans="1:5">
      <c r="A137" t="s">
        <v>785</v>
      </c>
      <c r="B137" t="s">
        <v>691</v>
      </c>
      <c r="C137" t="s">
        <v>22</v>
      </c>
      <c r="D137" s="123">
        <v>214.44797854000001</v>
      </c>
      <c r="E137" t="s">
        <v>782</v>
      </c>
    </row>
    <row r="138" spans="1:5">
      <c r="A138" t="s">
        <v>785</v>
      </c>
      <c r="B138" t="s">
        <v>693</v>
      </c>
      <c r="C138" t="s">
        <v>22</v>
      </c>
      <c r="D138" s="123">
        <v>16.677935380200001</v>
      </c>
      <c r="E138" t="s">
        <v>782</v>
      </c>
    </row>
    <row r="139" spans="1:5">
      <c r="A139" t="s">
        <v>785</v>
      </c>
      <c r="B139" t="s">
        <v>697</v>
      </c>
      <c r="C139" t="s">
        <v>22</v>
      </c>
      <c r="D139" s="123">
        <v>30.440440070200001</v>
      </c>
      <c r="E139" t="s">
        <v>782</v>
      </c>
    </row>
    <row r="140" spans="1:5">
      <c r="A140" t="s">
        <v>785</v>
      </c>
      <c r="B140" t="s">
        <v>700</v>
      </c>
      <c r="C140" t="s">
        <v>22</v>
      </c>
      <c r="D140" s="123">
        <v>47.809188700100002</v>
      </c>
      <c r="E140" t="s">
        <v>782</v>
      </c>
    </row>
    <row r="141" spans="1:5">
      <c r="A141" t="s">
        <v>785</v>
      </c>
      <c r="B141" t="s">
        <v>703</v>
      </c>
      <c r="C141" t="s">
        <v>22</v>
      </c>
      <c r="D141" s="123">
        <v>137.05395775</v>
      </c>
      <c r="E141" t="s">
        <v>782</v>
      </c>
    </row>
    <row r="142" spans="1:5">
      <c r="A142" t="s">
        <v>785</v>
      </c>
      <c r="B142" t="s">
        <v>708</v>
      </c>
      <c r="C142" t="s">
        <v>22</v>
      </c>
      <c r="D142" s="123">
        <v>25.3910248</v>
      </c>
      <c r="E142" t="s">
        <v>782</v>
      </c>
    </row>
    <row r="143" spans="1:5">
      <c r="A143" t="s">
        <v>785</v>
      </c>
      <c r="B143" t="s">
        <v>710</v>
      </c>
      <c r="C143" t="s">
        <v>22</v>
      </c>
      <c r="D143" s="123">
        <v>342.37405859900002</v>
      </c>
      <c r="E143" t="s">
        <v>782</v>
      </c>
    </row>
    <row r="144" spans="1:5">
      <c r="A144" t="s">
        <v>785</v>
      </c>
      <c r="B144" t="s">
        <v>712</v>
      </c>
      <c r="C144" t="s">
        <v>22</v>
      </c>
      <c r="D144" s="123">
        <v>4.3467370000100001</v>
      </c>
      <c r="E144" t="s">
        <v>782</v>
      </c>
    </row>
    <row r="145" spans="1:5">
      <c r="A145" t="s">
        <v>785</v>
      </c>
      <c r="B145" t="s">
        <v>720</v>
      </c>
      <c r="C145" t="s">
        <v>22</v>
      </c>
      <c r="D145" s="123">
        <v>52.4835390852</v>
      </c>
      <c r="E145" t="s">
        <v>782</v>
      </c>
    </row>
    <row r="146" spans="1:5">
      <c r="A146" t="s">
        <v>786</v>
      </c>
      <c r="B146" t="s">
        <v>725</v>
      </c>
      <c r="C146" t="s">
        <v>22</v>
      </c>
      <c r="D146" s="123">
        <v>0.106891499532</v>
      </c>
      <c r="E146" t="s">
        <v>782</v>
      </c>
    </row>
    <row r="147" spans="1:5">
      <c r="A147" t="s">
        <v>783</v>
      </c>
      <c r="B147" t="s">
        <v>726</v>
      </c>
      <c r="C147" t="s">
        <v>22</v>
      </c>
      <c r="D147" s="123">
        <v>79.746059779999996</v>
      </c>
      <c r="E147" t="s">
        <v>782</v>
      </c>
    </row>
    <row r="148" spans="1:5">
      <c r="A148" t="s">
        <v>783</v>
      </c>
      <c r="B148" t="s">
        <v>732</v>
      </c>
      <c r="C148" t="s">
        <v>22</v>
      </c>
      <c r="D148" s="123">
        <v>169.770115769</v>
      </c>
      <c r="E148" t="s">
        <v>782</v>
      </c>
    </row>
    <row r="149" spans="1:5">
      <c r="A149" t="s">
        <v>784</v>
      </c>
      <c r="B149" t="s">
        <v>739</v>
      </c>
      <c r="C149" t="s">
        <v>22</v>
      </c>
      <c r="D149" s="123">
        <v>423.10011449400002</v>
      </c>
      <c r="E149" t="s">
        <v>782</v>
      </c>
    </row>
    <row r="150" spans="1:5">
      <c r="A150" t="s">
        <v>784</v>
      </c>
      <c r="B150" t="s">
        <v>740</v>
      </c>
      <c r="C150" t="s">
        <v>22</v>
      </c>
      <c r="D150" s="123">
        <v>177.991739731</v>
      </c>
      <c r="E150" t="s">
        <v>782</v>
      </c>
    </row>
    <row r="151" spans="1:5">
      <c r="A151" t="s">
        <v>784</v>
      </c>
      <c r="B151" t="s">
        <v>747</v>
      </c>
      <c r="C151" t="s">
        <v>22</v>
      </c>
      <c r="D151" s="123">
        <v>2429.0867223199998</v>
      </c>
      <c r="E151" t="s">
        <v>782</v>
      </c>
    </row>
    <row r="152" spans="1:5">
      <c r="A152" t="s">
        <v>784</v>
      </c>
      <c r="B152" t="s">
        <v>749</v>
      </c>
      <c r="C152" t="s">
        <v>22</v>
      </c>
      <c r="D152" s="123">
        <v>188.90145050000001</v>
      </c>
      <c r="E152" t="s">
        <v>782</v>
      </c>
    </row>
    <row r="153" spans="1:5">
      <c r="A153" t="s">
        <v>783</v>
      </c>
      <c r="B153" t="s">
        <v>763</v>
      </c>
      <c r="C153" t="s">
        <v>22</v>
      </c>
      <c r="D153" s="123">
        <v>106.05957385000001</v>
      </c>
      <c r="E153" t="s">
        <v>782</v>
      </c>
    </row>
    <row r="154" spans="1:5">
      <c r="A154" t="s">
        <v>783</v>
      </c>
      <c r="B154" t="s">
        <v>764</v>
      </c>
      <c r="C154" t="s">
        <v>22</v>
      </c>
      <c r="D154" s="123">
        <v>41.452381000099997</v>
      </c>
      <c r="E154" t="s">
        <v>782</v>
      </c>
    </row>
    <row r="155" spans="1:5">
      <c r="A155" t="s">
        <v>783</v>
      </c>
      <c r="B155" t="s">
        <v>765</v>
      </c>
      <c r="C155" t="s">
        <v>22</v>
      </c>
      <c r="D155" s="123">
        <v>1.4431430000800001</v>
      </c>
      <c r="E155" t="s">
        <v>782</v>
      </c>
    </row>
    <row r="156" spans="1:5">
      <c r="A156" t="s">
        <v>783</v>
      </c>
      <c r="B156" t="s">
        <v>766</v>
      </c>
      <c r="C156" t="s">
        <v>22</v>
      </c>
      <c r="D156" s="123">
        <v>131.641035499</v>
      </c>
      <c r="E156" t="s">
        <v>782</v>
      </c>
    </row>
    <row r="157" spans="1:5">
      <c r="A157" t="s">
        <v>783</v>
      </c>
      <c r="B157" t="s">
        <v>767</v>
      </c>
      <c r="C157" t="s">
        <v>22</v>
      </c>
      <c r="D157" s="123">
        <v>213.31048100000001</v>
      </c>
      <c r="E157" t="s">
        <v>782</v>
      </c>
    </row>
    <row r="158" spans="1:5">
      <c r="A158" t="s">
        <v>786</v>
      </c>
      <c r="B158" t="s">
        <v>771</v>
      </c>
      <c r="C158" t="s">
        <v>22</v>
      </c>
      <c r="D158" s="123">
        <v>42804.689323300001</v>
      </c>
      <c r="E158" t="s">
        <v>782</v>
      </c>
    </row>
    <row r="159" spans="1:5">
      <c r="A159" t="s">
        <v>784</v>
      </c>
      <c r="B159" t="s">
        <v>776</v>
      </c>
      <c r="C159" t="s">
        <v>22</v>
      </c>
      <c r="D159" s="123">
        <v>1.2062800649200001</v>
      </c>
      <c r="E159" t="s">
        <v>782</v>
      </c>
    </row>
    <row r="160" spans="1:5">
      <c r="A160" t="s">
        <v>784</v>
      </c>
      <c r="B160" t="s">
        <v>779</v>
      </c>
      <c r="C160" t="s">
        <v>22</v>
      </c>
      <c r="D160" s="123">
        <v>45.668970559900004</v>
      </c>
      <c r="E160" t="s">
        <v>782</v>
      </c>
    </row>
    <row r="161" spans="1:5">
      <c r="A161" t="s">
        <v>784</v>
      </c>
      <c r="B161" t="s">
        <v>459</v>
      </c>
      <c r="C161" t="s">
        <v>20</v>
      </c>
      <c r="D161" s="123">
        <v>49.8881953498</v>
      </c>
      <c r="E161" t="s">
        <v>791</v>
      </c>
    </row>
    <row r="162" spans="1:5">
      <c r="A162" t="s">
        <v>784</v>
      </c>
      <c r="B162" t="s">
        <v>465</v>
      </c>
      <c r="C162" t="s">
        <v>20</v>
      </c>
      <c r="D162" s="123">
        <v>142.76601779999999</v>
      </c>
      <c r="E162" t="s">
        <v>791</v>
      </c>
    </row>
    <row r="163" spans="1:5">
      <c r="A163" t="s">
        <v>784</v>
      </c>
      <c r="B163" t="s">
        <v>466</v>
      </c>
      <c r="C163" t="s">
        <v>20</v>
      </c>
      <c r="D163" s="123">
        <v>576.01471856499995</v>
      </c>
      <c r="E163" t="s">
        <v>791</v>
      </c>
    </row>
    <row r="164" spans="1:5">
      <c r="A164" t="s">
        <v>784</v>
      </c>
      <c r="B164" t="s">
        <v>467</v>
      </c>
      <c r="C164" t="s">
        <v>20</v>
      </c>
      <c r="D164" s="123">
        <v>121.47790620000001</v>
      </c>
      <c r="E164" t="s">
        <v>791</v>
      </c>
    </row>
    <row r="165" spans="1:5">
      <c r="A165" t="s">
        <v>784</v>
      </c>
      <c r="B165" t="s">
        <v>469</v>
      </c>
      <c r="C165" t="s">
        <v>20</v>
      </c>
      <c r="D165" s="123">
        <v>23.911361000199999</v>
      </c>
      <c r="E165" t="s">
        <v>791</v>
      </c>
    </row>
    <row r="166" spans="1:5">
      <c r="A166" t="s">
        <v>784</v>
      </c>
      <c r="B166" t="s">
        <v>471</v>
      </c>
      <c r="C166" t="s">
        <v>20</v>
      </c>
      <c r="D166" s="123">
        <v>89.728648700299999</v>
      </c>
      <c r="E166" t="s">
        <v>791</v>
      </c>
    </row>
    <row r="167" spans="1:5">
      <c r="A167" t="s">
        <v>784</v>
      </c>
      <c r="B167" t="s">
        <v>474</v>
      </c>
      <c r="C167" t="s">
        <v>20</v>
      </c>
      <c r="D167" s="123">
        <v>18.664786060200001</v>
      </c>
      <c r="E167" t="s">
        <v>791</v>
      </c>
    </row>
    <row r="168" spans="1:5">
      <c r="A168" t="s">
        <v>784</v>
      </c>
      <c r="B168" t="s">
        <v>476</v>
      </c>
      <c r="C168" t="s">
        <v>20</v>
      </c>
      <c r="D168" s="123">
        <v>21.694088000000001</v>
      </c>
      <c r="E168" t="s">
        <v>791</v>
      </c>
    </row>
    <row r="169" spans="1:5">
      <c r="A169" t="s">
        <v>784</v>
      </c>
      <c r="B169" t="s">
        <v>479</v>
      </c>
      <c r="C169" t="s">
        <v>20</v>
      </c>
      <c r="D169" s="123">
        <v>7.7180634451800003</v>
      </c>
      <c r="E169" t="s">
        <v>791</v>
      </c>
    </row>
    <row r="170" spans="1:5">
      <c r="A170" t="s">
        <v>784</v>
      </c>
      <c r="B170" t="s">
        <v>481</v>
      </c>
      <c r="C170" t="s">
        <v>20</v>
      </c>
      <c r="D170" s="123">
        <v>43.504261544800002</v>
      </c>
      <c r="E170" t="s">
        <v>791</v>
      </c>
    </row>
    <row r="171" spans="1:5">
      <c r="A171" t="s">
        <v>784</v>
      </c>
      <c r="B171" t="s">
        <v>486</v>
      </c>
      <c r="C171" t="s">
        <v>20</v>
      </c>
      <c r="D171" s="123">
        <v>9.9318729998300007E-2</v>
      </c>
      <c r="E171" t="s">
        <v>791</v>
      </c>
    </row>
    <row r="172" spans="1:5">
      <c r="A172" t="s">
        <v>784</v>
      </c>
      <c r="B172" t="s">
        <v>489</v>
      </c>
      <c r="C172" t="s">
        <v>20</v>
      </c>
      <c r="D172" s="123">
        <v>7.2053854798400003</v>
      </c>
      <c r="E172" t="s">
        <v>791</v>
      </c>
    </row>
    <row r="173" spans="1:5">
      <c r="A173" t="s">
        <v>784</v>
      </c>
      <c r="B173" t="s">
        <v>491</v>
      </c>
      <c r="C173" t="s">
        <v>20</v>
      </c>
      <c r="D173" s="123">
        <v>124.44582366</v>
      </c>
      <c r="E173" t="s">
        <v>791</v>
      </c>
    </row>
    <row r="174" spans="1:5">
      <c r="A174" t="s">
        <v>784</v>
      </c>
      <c r="B174" t="s">
        <v>494</v>
      </c>
      <c r="C174" t="s">
        <v>20</v>
      </c>
      <c r="D174" s="123">
        <v>14.0163823802</v>
      </c>
      <c r="E174" t="s">
        <v>791</v>
      </c>
    </row>
    <row r="175" spans="1:5">
      <c r="A175" t="s">
        <v>784</v>
      </c>
      <c r="B175" t="s">
        <v>495</v>
      </c>
      <c r="C175" t="s">
        <v>20</v>
      </c>
      <c r="D175" s="123">
        <v>57.633895870400004</v>
      </c>
      <c r="E175" t="s">
        <v>791</v>
      </c>
    </row>
    <row r="176" spans="1:5">
      <c r="A176" t="s">
        <v>784</v>
      </c>
      <c r="B176" t="s">
        <v>500</v>
      </c>
      <c r="C176" t="s">
        <v>20</v>
      </c>
      <c r="D176" s="123">
        <v>0.14274667993099999</v>
      </c>
      <c r="E176" t="s">
        <v>791</v>
      </c>
    </row>
    <row r="177" spans="1:5">
      <c r="A177" t="s">
        <v>784</v>
      </c>
      <c r="B177" t="s">
        <v>507</v>
      </c>
      <c r="C177" t="s">
        <v>20</v>
      </c>
      <c r="D177" s="123">
        <v>43.5230810499</v>
      </c>
      <c r="E177" t="s">
        <v>791</v>
      </c>
    </row>
    <row r="178" spans="1:5">
      <c r="A178" t="s">
        <v>784</v>
      </c>
      <c r="B178" t="s">
        <v>515</v>
      </c>
      <c r="C178" t="s">
        <v>20</v>
      </c>
      <c r="D178" s="123">
        <v>0.66280799988500005</v>
      </c>
      <c r="E178" t="s">
        <v>791</v>
      </c>
    </row>
    <row r="179" spans="1:5">
      <c r="A179" t="s">
        <v>784</v>
      </c>
      <c r="B179" t="s">
        <v>522</v>
      </c>
      <c r="C179" t="s">
        <v>20</v>
      </c>
      <c r="D179" s="123">
        <v>185.32112524999999</v>
      </c>
      <c r="E179" t="s">
        <v>791</v>
      </c>
    </row>
    <row r="180" spans="1:5">
      <c r="A180" t="s">
        <v>785</v>
      </c>
      <c r="B180" t="s">
        <v>559</v>
      </c>
      <c r="C180" t="s">
        <v>20</v>
      </c>
      <c r="D180" s="123">
        <v>5692.15026158</v>
      </c>
      <c r="E180" t="s">
        <v>791</v>
      </c>
    </row>
    <row r="181" spans="1:5">
      <c r="A181" t="s">
        <v>785</v>
      </c>
      <c r="B181" t="s">
        <v>561</v>
      </c>
      <c r="C181" t="s">
        <v>20</v>
      </c>
      <c r="D181" s="123">
        <v>2539.23349723</v>
      </c>
      <c r="E181" t="s">
        <v>791</v>
      </c>
    </row>
    <row r="182" spans="1:5">
      <c r="A182" t="s">
        <v>784</v>
      </c>
      <c r="B182" t="s">
        <v>756</v>
      </c>
      <c r="C182" t="s">
        <v>20</v>
      </c>
      <c r="D182" s="123">
        <v>1.1820009998900001</v>
      </c>
      <c r="E182" t="s">
        <v>782</v>
      </c>
    </row>
    <row r="183" spans="1:5">
      <c r="A183" t="s">
        <v>784</v>
      </c>
      <c r="B183" t="s">
        <v>758</v>
      </c>
      <c r="C183" t="s">
        <v>20</v>
      </c>
      <c r="D183" s="123">
        <v>35.373369500199999</v>
      </c>
      <c r="E183" t="s">
        <v>782</v>
      </c>
    </row>
    <row r="184" spans="1:5">
      <c r="A184" t="s">
        <v>783</v>
      </c>
      <c r="B184" t="s">
        <v>773</v>
      </c>
      <c r="C184" t="s">
        <v>19</v>
      </c>
      <c r="D184" s="123">
        <v>11.057229014900001</v>
      </c>
      <c r="E184" t="s">
        <v>782</v>
      </c>
    </row>
    <row r="185" spans="1:5">
      <c r="A185" t="s">
        <v>783</v>
      </c>
      <c r="B185" t="s">
        <v>775</v>
      </c>
      <c r="C185" t="s">
        <v>19</v>
      </c>
      <c r="D185" s="123">
        <v>81.060416845000006</v>
      </c>
      <c r="E185" t="s">
        <v>782</v>
      </c>
    </row>
    <row r="186" spans="1:5">
      <c r="A186" t="s">
        <v>784</v>
      </c>
      <c r="B186" t="s">
        <v>777</v>
      </c>
      <c r="C186" t="s">
        <v>19</v>
      </c>
      <c r="D186" s="123">
        <v>34.843822000199999</v>
      </c>
      <c r="E186" t="s">
        <v>782</v>
      </c>
    </row>
    <row r="187" spans="1:5">
      <c r="A187" t="s">
        <v>784</v>
      </c>
      <c r="B187" t="s">
        <v>778</v>
      </c>
      <c r="C187" t="s">
        <v>19</v>
      </c>
      <c r="D187" s="123">
        <v>740.83911109899998</v>
      </c>
      <c r="E187" t="s">
        <v>782</v>
      </c>
    </row>
    <row r="188" spans="1:5">
      <c r="A188" t="s">
        <v>788</v>
      </c>
      <c r="B188" t="s">
        <v>730</v>
      </c>
      <c r="C188" t="s">
        <v>781</v>
      </c>
      <c r="D188" s="123">
        <v>2.6388924601600001</v>
      </c>
      <c r="E188" t="s">
        <v>782</v>
      </c>
    </row>
    <row r="189" spans="1:5">
      <c r="A189" t="s">
        <v>783</v>
      </c>
      <c r="B189" t="s">
        <v>548</v>
      </c>
      <c r="C189" t="s">
        <v>452</v>
      </c>
      <c r="D189" s="123">
        <v>9.0158788799299998</v>
      </c>
      <c r="E189" t="s">
        <v>791</v>
      </c>
    </row>
    <row r="190" spans="1:5">
      <c r="A190" t="s">
        <v>785</v>
      </c>
      <c r="B190" t="s">
        <v>552</v>
      </c>
      <c r="C190" t="s">
        <v>452</v>
      </c>
      <c r="D190" s="123">
        <v>2.7717735550999998</v>
      </c>
      <c r="E190" t="s">
        <v>791</v>
      </c>
    </row>
    <row r="191" spans="1:5">
      <c r="A191" t="s">
        <v>785</v>
      </c>
      <c r="B191" t="s">
        <v>553</v>
      </c>
      <c r="C191" t="s">
        <v>452</v>
      </c>
      <c r="D191" s="123">
        <v>3.4723229350199998</v>
      </c>
      <c r="E191" t="s">
        <v>791</v>
      </c>
    </row>
    <row r="192" spans="1:5">
      <c r="A192" t="s">
        <v>785</v>
      </c>
      <c r="B192" t="s">
        <v>554</v>
      </c>
      <c r="C192" t="s">
        <v>452</v>
      </c>
      <c r="D192" s="123">
        <v>120.01451444</v>
      </c>
      <c r="E192" t="s">
        <v>791</v>
      </c>
    </row>
    <row r="193" spans="1:5">
      <c r="A193" t="s">
        <v>785</v>
      </c>
      <c r="B193" t="s">
        <v>555</v>
      </c>
      <c r="C193" t="s">
        <v>452</v>
      </c>
      <c r="D193" s="123">
        <v>120.017248845</v>
      </c>
      <c r="E193" t="s">
        <v>791</v>
      </c>
    </row>
    <row r="194" spans="1:5">
      <c r="A194" t="s">
        <v>784</v>
      </c>
      <c r="B194" t="s">
        <v>473</v>
      </c>
      <c r="C194" t="s">
        <v>454</v>
      </c>
      <c r="D194" s="123">
        <v>202.081131105</v>
      </c>
      <c r="E194" t="s">
        <v>791</v>
      </c>
    </row>
    <row r="195" spans="1:5">
      <c r="A195" t="s">
        <v>784</v>
      </c>
      <c r="B195" t="s">
        <v>532</v>
      </c>
      <c r="C195" t="s">
        <v>454</v>
      </c>
      <c r="D195" s="123">
        <v>577.77306850100001</v>
      </c>
      <c r="E195" t="s">
        <v>791</v>
      </c>
    </row>
    <row r="196" spans="1:5">
      <c r="A196" t="s">
        <v>784</v>
      </c>
      <c r="B196" t="s">
        <v>533</v>
      </c>
      <c r="C196" t="s">
        <v>454</v>
      </c>
      <c r="D196" s="123">
        <v>180.84141599899999</v>
      </c>
      <c r="E196" t="s">
        <v>791</v>
      </c>
    </row>
    <row r="197" spans="1:5">
      <c r="A197" t="s">
        <v>784</v>
      </c>
      <c r="B197" t="s">
        <v>534</v>
      </c>
      <c r="C197" t="s">
        <v>454</v>
      </c>
      <c r="D197" s="123">
        <v>273.91713730999999</v>
      </c>
      <c r="E197" t="s">
        <v>791</v>
      </c>
    </row>
    <row r="198" spans="1:5">
      <c r="A198" t="s">
        <v>784</v>
      </c>
      <c r="B198" t="s">
        <v>535</v>
      </c>
      <c r="C198" t="s">
        <v>454</v>
      </c>
      <c r="D198" s="123">
        <v>406.453681856</v>
      </c>
      <c r="E198" t="s">
        <v>791</v>
      </c>
    </row>
    <row r="199" spans="1:5">
      <c r="A199" t="s">
        <v>784</v>
      </c>
      <c r="B199" t="s">
        <v>457</v>
      </c>
      <c r="C199" t="s">
        <v>23</v>
      </c>
      <c r="D199" s="123">
        <v>44.131730999799998</v>
      </c>
      <c r="E199" t="s">
        <v>791</v>
      </c>
    </row>
    <row r="200" spans="1:5">
      <c r="A200" t="s">
        <v>784</v>
      </c>
      <c r="B200" t="s">
        <v>461</v>
      </c>
      <c r="C200" t="s">
        <v>23</v>
      </c>
      <c r="D200" s="123">
        <v>212.20271399999999</v>
      </c>
      <c r="E200" t="s">
        <v>791</v>
      </c>
    </row>
    <row r="201" spans="1:5">
      <c r="A201" t="s">
        <v>784</v>
      </c>
      <c r="B201" t="s">
        <v>462</v>
      </c>
      <c r="C201" t="s">
        <v>23</v>
      </c>
      <c r="D201" s="123">
        <v>791.66722449999997</v>
      </c>
      <c r="E201" t="s">
        <v>791</v>
      </c>
    </row>
    <row r="202" spans="1:5">
      <c r="A202" t="s">
        <v>784</v>
      </c>
      <c r="B202" t="s">
        <v>463</v>
      </c>
      <c r="C202" t="s">
        <v>23</v>
      </c>
      <c r="D202" s="123">
        <v>355.45480880000002</v>
      </c>
      <c r="E202" t="s">
        <v>791</v>
      </c>
    </row>
    <row r="203" spans="1:5">
      <c r="A203" t="s">
        <v>784</v>
      </c>
      <c r="B203" t="s">
        <v>478</v>
      </c>
      <c r="C203" t="s">
        <v>23</v>
      </c>
      <c r="D203" s="123">
        <v>160.05005614999999</v>
      </c>
      <c r="E203" t="s">
        <v>791</v>
      </c>
    </row>
    <row r="204" spans="1:5">
      <c r="A204" t="s">
        <v>784</v>
      </c>
      <c r="B204" t="s">
        <v>483</v>
      </c>
      <c r="C204" t="s">
        <v>23</v>
      </c>
      <c r="D204" s="123">
        <v>665.28821860000005</v>
      </c>
      <c r="E204" t="s">
        <v>791</v>
      </c>
    </row>
    <row r="205" spans="1:5">
      <c r="A205" t="s">
        <v>784</v>
      </c>
      <c r="B205" t="s">
        <v>488</v>
      </c>
      <c r="C205" t="s">
        <v>23</v>
      </c>
      <c r="D205" s="123">
        <v>574.41964380000002</v>
      </c>
      <c r="E205" t="s">
        <v>791</v>
      </c>
    </row>
    <row r="206" spans="1:5">
      <c r="A206" t="s">
        <v>784</v>
      </c>
      <c r="B206" t="s">
        <v>493</v>
      </c>
      <c r="C206" t="s">
        <v>23</v>
      </c>
      <c r="D206" s="123">
        <v>1113.0945661000001</v>
      </c>
      <c r="E206" t="s">
        <v>791</v>
      </c>
    </row>
    <row r="207" spans="1:5">
      <c r="A207" t="s">
        <v>784</v>
      </c>
      <c r="B207" t="s">
        <v>497</v>
      </c>
      <c r="C207" t="s">
        <v>23</v>
      </c>
      <c r="D207" s="123">
        <v>54.426621500099998</v>
      </c>
      <c r="E207" t="s">
        <v>791</v>
      </c>
    </row>
    <row r="208" spans="1:5">
      <c r="A208" t="s">
        <v>784</v>
      </c>
      <c r="B208" t="s">
        <v>498</v>
      </c>
      <c r="C208" t="s">
        <v>23</v>
      </c>
      <c r="D208" s="123">
        <v>576.66658540000003</v>
      </c>
      <c r="E208" t="s">
        <v>791</v>
      </c>
    </row>
    <row r="209" spans="1:5">
      <c r="A209" t="s">
        <v>784</v>
      </c>
      <c r="B209" t="s">
        <v>499</v>
      </c>
      <c r="C209" t="s">
        <v>23</v>
      </c>
      <c r="D209" s="123">
        <v>46.880055299799999</v>
      </c>
      <c r="E209" t="s">
        <v>791</v>
      </c>
    </row>
    <row r="210" spans="1:5">
      <c r="A210" t="s">
        <v>784</v>
      </c>
      <c r="B210" t="s">
        <v>501</v>
      </c>
      <c r="C210" t="s">
        <v>23</v>
      </c>
      <c r="D210" s="123">
        <v>59.642947699899999</v>
      </c>
      <c r="E210" t="s">
        <v>791</v>
      </c>
    </row>
    <row r="211" spans="1:5">
      <c r="A211" t="s">
        <v>784</v>
      </c>
      <c r="B211" t="s">
        <v>502</v>
      </c>
      <c r="C211" t="s">
        <v>23</v>
      </c>
      <c r="D211" s="123">
        <v>150.40865160000001</v>
      </c>
      <c r="E211" t="s">
        <v>791</v>
      </c>
    </row>
    <row r="212" spans="1:5">
      <c r="A212" t="s">
        <v>784</v>
      </c>
      <c r="B212" t="s">
        <v>510</v>
      </c>
      <c r="C212" t="s">
        <v>23</v>
      </c>
      <c r="D212" s="123">
        <v>244.10244349999999</v>
      </c>
      <c r="E212" t="s">
        <v>791</v>
      </c>
    </row>
    <row r="213" spans="1:5">
      <c r="A213" t="s">
        <v>784</v>
      </c>
      <c r="B213" t="s">
        <v>511</v>
      </c>
      <c r="C213" t="s">
        <v>23</v>
      </c>
      <c r="D213" s="123">
        <v>429.30306339999998</v>
      </c>
      <c r="E213" t="s">
        <v>791</v>
      </c>
    </row>
    <row r="214" spans="1:5">
      <c r="A214" t="s">
        <v>784</v>
      </c>
      <c r="B214" t="s">
        <v>512</v>
      </c>
      <c r="C214" t="s">
        <v>23</v>
      </c>
      <c r="D214" s="123">
        <v>163.52670649999999</v>
      </c>
      <c r="E214" t="s">
        <v>791</v>
      </c>
    </row>
    <row r="215" spans="1:5">
      <c r="A215" t="s">
        <v>784</v>
      </c>
      <c r="B215" t="s">
        <v>513</v>
      </c>
      <c r="C215" t="s">
        <v>23</v>
      </c>
      <c r="D215" s="123">
        <v>16.088429999999999</v>
      </c>
      <c r="E215" t="s">
        <v>791</v>
      </c>
    </row>
    <row r="216" spans="1:5">
      <c r="A216" t="s">
        <v>784</v>
      </c>
      <c r="B216" t="s">
        <v>516</v>
      </c>
      <c r="C216" t="s">
        <v>23</v>
      </c>
      <c r="D216" s="123">
        <v>365.03564795</v>
      </c>
      <c r="E216" t="s">
        <v>791</v>
      </c>
    </row>
    <row r="217" spans="1:5">
      <c r="A217" t="s">
        <v>784</v>
      </c>
      <c r="B217" t="s">
        <v>517</v>
      </c>
      <c r="C217" t="s">
        <v>23</v>
      </c>
      <c r="D217" s="123">
        <v>414.15556025000001</v>
      </c>
      <c r="E217" t="s">
        <v>791</v>
      </c>
    </row>
    <row r="218" spans="1:5">
      <c r="A218" t="s">
        <v>784</v>
      </c>
      <c r="B218" t="s">
        <v>518</v>
      </c>
      <c r="C218" t="s">
        <v>23</v>
      </c>
      <c r="D218" s="123">
        <v>40.588062800099998</v>
      </c>
      <c r="E218" t="s">
        <v>791</v>
      </c>
    </row>
    <row r="219" spans="1:5">
      <c r="A219" t="s">
        <v>784</v>
      </c>
      <c r="B219" t="s">
        <v>525</v>
      </c>
      <c r="C219" t="s">
        <v>23</v>
      </c>
      <c r="D219" s="123">
        <v>294.79269694999999</v>
      </c>
      <c r="E219" t="s">
        <v>791</v>
      </c>
    </row>
    <row r="220" spans="1:5">
      <c r="A220" t="s">
        <v>784</v>
      </c>
      <c r="B220" t="s">
        <v>526</v>
      </c>
      <c r="C220" t="s">
        <v>23</v>
      </c>
      <c r="D220" s="123">
        <v>404.99042050100002</v>
      </c>
      <c r="E220" t="s">
        <v>791</v>
      </c>
    </row>
    <row r="221" spans="1:5">
      <c r="A221" t="s">
        <v>785</v>
      </c>
      <c r="B221" t="s">
        <v>556</v>
      </c>
      <c r="C221" t="s">
        <v>23</v>
      </c>
      <c r="D221" s="123">
        <v>6.2983824999599998</v>
      </c>
      <c r="E221" t="s">
        <v>791</v>
      </c>
    </row>
    <row r="222" spans="1:5">
      <c r="A222" t="s">
        <v>785</v>
      </c>
      <c r="B222" t="s">
        <v>557</v>
      </c>
      <c r="C222" t="s">
        <v>23</v>
      </c>
      <c r="D222" s="123">
        <v>1559.2799674</v>
      </c>
      <c r="E222" t="s">
        <v>791</v>
      </c>
    </row>
    <row r="223" spans="1:5">
      <c r="A223" t="s">
        <v>785</v>
      </c>
      <c r="B223" t="s">
        <v>597</v>
      </c>
      <c r="C223" t="s">
        <v>23</v>
      </c>
      <c r="D223" s="123">
        <v>579.43249760100002</v>
      </c>
      <c r="E223" t="s">
        <v>791</v>
      </c>
    </row>
    <row r="224" spans="1:5">
      <c r="A224" t="s">
        <v>785</v>
      </c>
      <c r="B224" t="s">
        <v>598</v>
      </c>
      <c r="C224" t="s">
        <v>23</v>
      </c>
      <c r="D224" s="123">
        <v>15.8017755001</v>
      </c>
      <c r="E224" t="s">
        <v>791</v>
      </c>
    </row>
    <row r="225" spans="1:5">
      <c r="A225" t="s">
        <v>785</v>
      </c>
      <c r="B225" t="s">
        <v>599</v>
      </c>
      <c r="C225" t="s">
        <v>23</v>
      </c>
      <c r="D225" s="123">
        <v>558.78280770000003</v>
      </c>
      <c r="E225" t="s">
        <v>791</v>
      </c>
    </row>
    <row r="226" spans="1:5">
      <c r="A226" t="s">
        <v>785</v>
      </c>
      <c r="B226" t="s">
        <v>662</v>
      </c>
      <c r="C226" t="s">
        <v>23</v>
      </c>
      <c r="D226" s="123">
        <v>33.318351999699999</v>
      </c>
      <c r="E226" t="s">
        <v>782</v>
      </c>
    </row>
    <row r="227" spans="1:5">
      <c r="A227" t="s">
        <v>785</v>
      </c>
      <c r="B227" t="s">
        <v>663</v>
      </c>
      <c r="C227" t="s">
        <v>23</v>
      </c>
      <c r="D227" s="123">
        <v>12.382633999899999</v>
      </c>
      <c r="E227" t="s">
        <v>782</v>
      </c>
    </row>
    <row r="228" spans="1:5">
      <c r="A228" t="s">
        <v>785</v>
      </c>
      <c r="B228" t="s">
        <v>664</v>
      </c>
      <c r="C228" t="s">
        <v>23</v>
      </c>
      <c r="D228" s="123">
        <v>84.420320000100006</v>
      </c>
      <c r="E228" t="s">
        <v>782</v>
      </c>
    </row>
    <row r="229" spans="1:5">
      <c r="A229" t="s">
        <v>785</v>
      </c>
      <c r="B229" t="s">
        <v>665</v>
      </c>
      <c r="C229" t="s">
        <v>23</v>
      </c>
      <c r="D229" s="123">
        <v>86.412383349899997</v>
      </c>
      <c r="E229" t="s">
        <v>782</v>
      </c>
    </row>
    <row r="230" spans="1:5">
      <c r="A230" t="s">
        <v>785</v>
      </c>
      <c r="B230" t="s">
        <v>666</v>
      </c>
      <c r="C230" t="s">
        <v>23</v>
      </c>
      <c r="D230" s="123">
        <v>6.0014044999899996</v>
      </c>
      <c r="E230" t="s">
        <v>782</v>
      </c>
    </row>
    <row r="231" spans="1:5">
      <c r="A231" t="s">
        <v>785</v>
      </c>
      <c r="B231" t="s">
        <v>667</v>
      </c>
      <c r="C231" t="s">
        <v>23</v>
      </c>
      <c r="D231" s="123">
        <v>4.9290214999400002</v>
      </c>
      <c r="E231" t="s">
        <v>782</v>
      </c>
    </row>
    <row r="232" spans="1:5">
      <c r="A232" t="s">
        <v>785</v>
      </c>
      <c r="B232" t="s">
        <v>668</v>
      </c>
      <c r="C232" t="s">
        <v>23</v>
      </c>
      <c r="D232" s="123">
        <v>9.8962894999900008</v>
      </c>
      <c r="E232" t="s">
        <v>782</v>
      </c>
    </row>
    <row r="233" spans="1:5">
      <c r="A233" t="s">
        <v>785</v>
      </c>
      <c r="B233" t="s">
        <v>670</v>
      </c>
      <c r="C233" t="s">
        <v>23</v>
      </c>
      <c r="D233" s="123">
        <v>184.84752040000001</v>
      </c>
      <c r="E233" t="s">
        <v>782</v>
      </c>
    </row>
    <row r="234" spans="1:5">
      <c r="A234" t="s">
        <v>785</v>
      </c>
      <c r="B234" t="s">
        <v>672</v>
      </c>
      <c r="C234" t="s">
        <v>23</v>
      </c>
      <c r="D234" s="123">
        <v>10.7637515</v>
      </c>
      <c r="E234" t="s">
        <v>782</v>
      </c>
    </row>
    <row r="235" spans="1:5">
      <c r="A235" t="s">
        <v>785</v>
      </c>
      <c r="B235" t="s">
        <v>673</v>
      </c>
      <c r="C235" t="s">
        <v>23</v>
      </c>
      <c r="D235" s="123">
        <v>768.26502400000004</v>
      </c>
      <c r="E235" t="s">
        <v>782</v>
      </c>
    </row>
    <row r="236" spans="1:5">
      <c r="A236" t="s">
        <v>785</v>
      </c>
      <c r="B236" t="s">
        <v>674</v>
      </c>
      <c r="C236" t="s">
        <v>23</v>
      </c>
      <c r="D236" s="123">
        <v>33.535713999999999</v>
      </c>
      <c r="E236" t="s">
        <v>782</v>
      </c>
    </row>
    <row r="237" spans="1:5">
      <c r="A237" t="s">
        <v>785</v>
      </c>
      <c r="B237" t="s">
        <v>676</v>
      </c>
      <c r="C237" t="s">
        <v>23</v>
      </c>
      <c r="D237" s="123">
        <v>18.404559279899999</v>
      </c>
      <c r="E237" t="s">
        <v>782</v>
      </c>
    </row>
    <row r="238" spans="1:5">
      <c r="A238" t="s">
        <v>785</v>
      </c>
      <c r="B238" t="s">
        <v>677</v>
      </c>
      <c r="C238" t="s">
        <v>23</v>
      </c>
      <c r="D238" s="123">
        <v>37.859757550099999</v>
      </c>
      <c r="E238" t="s">
        <v>782</v>
      </c>
    </row>
    <row r="239" spans="1:5">
      <c r="A239" t="s">
        <v>785</v>
      </c>
      <c r="B239" t="s">
        <v>679</v>
      </c>
      <c r="C239" t="s">
        <v>23</v>
      </c>
      <c r="D239" s="123">
        <v>514.60509415000001</v>
      </c>
      <c r="E239" t="s">
        <v>782</v>
      </c>
    </row>
    <row r="240" spans="1:5">
      <c r="A240" t="s">
        <v>785</v>
      </c>
      <c r="B240" t="s">
        <v>680</v>
      </c>
      <c r="C240" t="s">
        <v>23</v>
      </c>
      <c r="D240" s="123">
        <v>50.972970999899999</v>
      </c>
      <c r="E240" t="s">
        <v>782</v>
      </c>
    </row>
    <row r="241" spans="1:5">
      <c r="A241" t="s">
        <v>785</v>
      </c>
      <c r="B241" t="s">
        <v>681</v>
      </c>
      <c r="C241" t="s">
        <v>23</v>
      </c>
      <c r="D241" s="123">
        <v>328.52171099999998</v>
      </c>
      <c r="E241" t="s">
        <v>782</v>
      </c>
    </row>
    <row r="242" spans="1:5">
      <c r="A242" t="s">
        <v>785</v>
      </c>
      <c r="B242" t="s">
        <v>682</v>
      </c>
      <c r="C242" t="s">
        <v>23</v>
      </c>
      <c r="D242" s="123">
        <v>237.736804001</v>
      </c>
      <c r="E242" t="s">
        <v>782</v>
      </c>
    </row>
    <row r="243" spans="1:5">
      <c r="A243" t="s">
        <v>785</v>
      </c>
      <c r="B243" t="s">
        <v>683</v>
      </c>
      <c r="C243" t="s">
        <v>23</v>
      </c>
      <c r="D243" s="123">
        <v>148.56169750000001</v>
      </c>
      <c r="E243" t="s">
        <v>782</v>
      </c>
    </row>
    <row r="244" spans="1:5">
      <c r="A244" t="s">
        <v>785</v>
      </c>
      <c r="B244" t="s">
        <v>684</v>
      </c>
      <c r="C244" t="s">
        <v>23</v>
      </c>
      <c r="D244" s="123">
        <v>117.4101885</v>
      </c>
      <c r="E244" t="s">
        <v>782</v>
      </c>
    </row>
    <row r="245" spans="1:5">
      <c r="A245" t="s">
        <v>785</v>
      </c>
      <c r="B245" t="s">
        <v>686</v>
      </c>
      <c r="C245" t="s">
        <v>23</v>
      </c>
      <c r="D245" s="123">
        <v>287.34437849900002</v>
      </c>
      <c r="E245" t="s">
        <v>782</v>
      </c>
    </row>
    <row r="246" spans="1:5">
      <c r="A246" t="s">
        <v>785</v>
      </c>
      <c r="B246" t="s">
        <v>687</v>
      </c>
      <c r="C246" t="s">
        <v>23</v>
      </c>
      <c r="D246" s="123">
        <v>291.00253099899999</v>
      </c>
      <c r="E246" t="s">
        <v>782</v>
      </c>
    </row>
    <row r="247" spans="1:5">
      <c r="A247" t="s">
        <v>785</v>
      </c>
      <c r="B247" t="s">
        <v>689</v>
      </c>
      <c r="C247" t="s">
        <v>23</v>
      </c>
      <c r="D247" s="123">
        <v>901.56235099900005</v>
      </c>
      <c r="E247" t="s">
        <v>782</v>
      </c>
    </row>
    <row r="248" spans="1:5">
      <c r="A248" t="s">
        <v>785</v>
      </c>
      <c r="B248" t="s">
        <v>690</v>
      </c>
      <c r="C248" t="s">
        <v>23</v>
      </c>
      <c r="D248" s="123">
        <v>509.78058199899999</v>
      </c>
      <c r="E248" t="s">
        <v>782</v>
      </c>
    </row>
    <row r="249" spans="1:5">
      <c r="A249" t="s">
        <v>785</v>
      </c>
      <c r="B249" t="s">
        <v>692</v>
      </c>
      <c r="C249" t="s">
        <v>23</v>
      </c>
      <c r="D249" s="123">
        <v>99.516891250300006</v>
      </c>
      <c r="E249" t="s">
        <v>782</v>
      </c>
    </row>
    <row r="250" spans="1:5">
      <c r="A250" t="s">
        <v>785</v>
      </c>
      <c r="B250" t="s">
        <v>694</v>
      </c>
      <c r="C250" t="s">
        <v>23</v>
      </c>
      <c r="D250" s="123">
        <v>78.686143499899998</v>
      </c>
      <c r="E250" t="s">
        <v>782</v>
      </c>
    </row>
    <row r="251" spans="1:5">
      <c r="A251" t="s">
        <v>785</v>
      </c>
      <c r="B251" t="s">
        <v>698</v>
      </c>
      <c r="C251" t="s">
        <v>23</v>
      </c>
      <c r="D251" s="123">
        <v>59.4570417499</v>
      </c>
      <c r="E251" t="s">
        <v>782</v>
      </c>
    </row>
    <row r="252" spans="1:5">
      <c r="A252" t="s">
        <v>785</v>
      </c>
      <c r="B252" t="s">
        <v>699</v>
      </c>
      <c r="C252" t="s">
        <v>23</v>
      </c>
      <c r="D252" s="123">
        <v>644.08416380000006</v>
      </c>
      <c r="E252" t="s">
        <v>782</v>
      </c>
    </row>
    <row r="253" spans="1:5">
      <c r="A253" t="s">
        <v>785</v>
      </c>
      <c r="B253" t="s">
        <v>704</v>
      </c>
      <c r="C253" t="s">
        <v>23</v>
      </c>
      <c r="D253" s="123">
        <v>3849.3956967399999</v>
      </c>
      <c r="E253" t="s">
        <v>782</v>
      </c>
    </row>
    <row r="254" spans="1:5">
      <c r="A254" t="s">
        <v>785</v>
      </c>
      <c r="B254" t="s">
        <v>706</v>
      </c>
      <c r="C254" t="s">
        <v>23</v>
      </c>
      <c r="D254" s="123">
        <v>1304.0967328500001</v>
      </c>
      <c r="E254" t="s">
        <v>782</v>
      </c>
    </row>
    <row r="255" spans="1:5">
      <c r="A255" t="s">
        <v>785</v>
      </c>
      <c r="B255" t="s">
        <v>707</v>
      </c>
      <c r="C255" t="s">
        <v>23</v>
      </c>
      <c r="D255" s="123">
        <v>784.91240065</v>
      </c>
      <c r="E255" t="s">
        <v>782</v>
      </c>
    </row>
    <row r="256" spans="1:5">
      <c r="A256" t="s">
        <v>785</v>
      </c>
      <c r="B256" t="s">
        <v>709</v>
      </c>
      <c r="C256" t="s">
        <v>23</v>
      </c>
      <c r="D256" s="123">
        <v>917.70835509899996</v>
      </c>
      <c r="E256" t="s">
        <v>782</v>
      </c>
    </row>
    <row r="257" spans="1:5">
      <c r="A257" t="s">
        <v>785</v>
      </c>
      <c r="B257" t="s">
        <v>711</v>
      </c>
      <c r="C257" t="s">
        <v>23</v>
      </c>
      <c r="D257" s="123">
        <v>357.18205849999998</v>
      </c>
      <c r="E257" t="s">
        <v>782</v>
      </c>
    </row>
    <row r="258" spans="1:5">
      <c r="A258" t="s">
        <v>785</v>
      </c>
      <c r="B258" t="s">
        <v>713</v>
      </c>
      <c r="C258" t="s">
        <v>23</v>
      </c>
      <c r="D258" s="123">
        <v>375.89276849999999</v>
      </c>
      <c r="E258" t="s">
        <v>782</v>
      </c>
    </row>
    <row r="259" spans="1:5">
      <c r="A259" t="s">
        <v>785</v>
      </c>
      <c r="B259" t="s">
        <v>716</v>
      </c>
      <c r="C259" t="s">
        <v>23</v>
      </c>
      <c r="D259" s="123">
        <v>4.7679779999300003</v>
      </c>
      <c r="E259" t="s">
        <v>782</v>
      </c>
    </row>
    <row r="260" spans="1:5">
      <c r="A260" t="s">
        <v>785</v>
      </c>
      <c r="B260" t="s">
        <v>718</v>
      </c>
      <c r="C260" t="s">
        <v>23</v>
      </c>
      <c r="D260" s="123">
        <v>14.6572574999</v>
      </c>
      <c r="E260" t="s">
        <v>782</v>
      </c>
    </row>
    <row r="261" spans="1:5">
      <c r="A261" t="s">
        <v>785</v>
      </c>
      <c r="B261" t="s">
        <v>721</v>
      </c>
      <c r="C261" t="s">
        <v>23</v>
      </c>
      <c r="D261" s="123">
        <v>1355.3295628999999</v>
      </c>
      <c r="E261" t="s">
        <v>782</v>
      </c>
    </row>
    <row r="262" spans="1:5">
      <c r="A262" t="s">
        <v>785</v>
      </c>
      <c r="B262" t="s">
        <v>723</v>
      </c>
      <c r="C262" t="s">
        <v>23</v>
      </c>
      <c r="D262" s="123">
        <v>867.5044216</v>
      </c>
      <c r="E262" t="s">
        <v>782</v>
      </c>
    </row>
    <row r="263" spans="1:5">
      <c r="A263" t="s">
        <v>785</v>
      </c>
      <c r="B263" t="s">
        <v>724</v>
      </c>
      <c r="C263" t="s">
        <v>23</v>
      </c>
      <c r="D263" s="123">
        <v>1214.9116272000001</v>
      </c>
      <c r="E263" t="s">
        <v>782</v>
      </c>
    </row>
    <row r="264" spans="1:5">
      <c r="A264" t="s">
        <v>784</v>
      </c>
      <c r="B264" t="s">
        <v>737</v>
      </c>
      <c r="C264" t="s">
        <v>23</v>
      </c>
      <c r="D264" s="123">
        <v>87.898517999700005</v>
      </c>
      <c r="E264" t="s">
        <v>782</v>
      </c>
    </row>
    <row r="265" spans="1:5">
      <c r="A265" t="s">
        <v>784</v>
      </c>
      <c r="B265" t="s">
        <v>743</v>
      </c>
      <c r="C265" t="s">
        <v>23</v>
      </c>
      <c r="D265" s="123">
        <v>56.335353999799999</v>
      </c>
      <c r="E265" t="s">
        <v>782</v>
      </c>
    </row>
    <row r="266" spans="1:5">
      <c r="A266" t="s">
        <v>784</v>
      </c>
      <c r="B266" t="s">
        <v>754</v>
      </c>
      <c r="C266" t="s">
        <v>23</v>
      </c>
      <c r="D266" s="123">
        <v>469.409201</v>
      </c>
      <c r="E266" t="s">
        <v>782</v>
      </c>
    </row>
    <row r="267" spans="1:5">
      <c r="A267" t="s">
        <v>784</v>
      </c>
      <c r="B267" t="s">
        <v>755</v>
      </c>
      <c r="C267" t="s">
        <v>23</v>
      </c>
      <c r="D267" s="123">
        <v>544.05465936400003</v>
      </c>
      <c r="E267" t="s">
        <v>782</v>
      </c>
    </row>
    <row r="268" spans="1:5">
      <c r="A268" t="s">
        <v>784</v>
      </c>
      <c r="B268" t="s">
        <v>757</v>
      </c>
      <c r="C268" t="s">
        <v>23</v>
      </c>
      <c r="D268" s="123">
        <v>792.35253599999999</v>
      </c>
      <c r="E268" t="s">
        <v>782</v>
      </c>
    </row>
    <row r="269" spans="1:5">
      <c r="A269" t="s">
        <v>784</v>
      </c>
      <c r="B269" t="s">
        <v>759</v>
      </c>
      <c r="C269" t="s">
        <v>23</v>
      </c>
      <c r="D269" s="123">
        <v>271.9843065</v>
      </c>
      <c r="E269" t="s">
        <v>782</v>
      </c>
    </row>
    <row r="270" spans="1:5">
      <c r="A270" t="s">
        <v>785</v>
      </c>
      <c r="B270" t="s">
        <v>780</v>
      </c>
      <c r="C270" t="s">
        <v>23</v>
      </c>
      <c r="D270" s="123">
        <v>761.6428075</v>
      </c>
      <c r="E270" t="s">
        <v>782</v>
      </c>
    </row>
    <row r="271" spans="1:5">
      <c r="A271" t="s">
        <v>784</v>
      </c>
      <c r="B271" t="s">
        <v>528</v>
      </c>
      <c r="C271" t="s">
        <v>24</v>
      </c>
      <c r="D271" s="123">
        <v>543.00499000100001</v>
      </c>
      <c r="E271" t="s">
        <v>791</v>
      </c>
    </row>
    <row r="272" spans="1:5">
      <c r="A272" t="s">
        <v>784</v>
      </c>
      <c r="B272" t="s">
        <v>530</v>
      </c>
      <c r="C272" t="s">
        <v>24</v>
      </c>
      <c r="D272" s="123">
        <v>765.83469749999995</v>
      </c>
      <c r="E272" t="s">
        <v>791</v>
      </c>
    </row>
    <row r="273" spans="1:5">
      <c r="A273" t="s">
        <v>784</v>
      </c>
      <c r="B273" t="s">
        <v>531</v>
      </c>
      <c r="C273" t="s">
        <v>24</v>
      </c>
      <c r="D273" s="123">
        <v>27.472711499900001</v>
      </c>
      <c r="E273" t="s">
        <v>791</v>
      </c>
    </row>
    <row r="274" spans="1:5">
      <c r="A274" t="s">
        <v>787</v>
      </c>
      <c r="B274" t="s">
        <v>547</v>
      </c>
      <c r="C274" t="s">
        <v>24</v>
      </c>
      <c r="D274" s="123">
        <v>19176.683000000001</v>
      </c>
      <c r="E274" t="s">
        <v>791</v>
      </c>
    </row>
    <row r="275" spans="1:5">
      <c r="A275" t="s">
        <v>785</v>
      </c>
      <c r="B275" t="s">
        <v>566</v>
      </c>
      <c r="C275" t="s">
        <v>24</v>
      </c>
      <c r="D275" s="123">
        <v>449.58704879999999</v>
      </c>
      <c r="E275" t="s">
        <v>791</v>
      </c>
    </row>
    <row r="276" spans="1:5">
      <c r="A276" t="s">
        <v>785</v>
      </c>
      <c r="B276" t="s">
        <v>567</v>
      </c>
      <c r="C276" t="s">
        <v>24</v>
      </c>
      <c r="D276" s="123">
        <v>96.879885950100004</v>
      </c>
      <c r="E276" t="s">
        <v>791</v>
      </c>
    </row>
    <row r="277" spans="1:5">
      <c r="A277" t="s">
        <v>785</v>
      </c>
      <c r="B277" t="s">
        <v>568</v>
      </c>
      <c r="C277" t="s">
        <v>24</v>
      </c>
      <c r="D277" s="123">
        <v>1833.8395552500001</v>
      </c>
      <c r="E277" t="s">
        <v>791</v>
      </c>
    </row>
    <row r="278" spans="1:5">
      <c r="A278" t="s">
        <v>785</v>
      </c>
      <c r="B278" t="s">
        <v>569</v>
      </c>
      <c r="C278" t="s">
        <v>24</v>
      </c>
      <c r="D278" s="123">
        <v>92.096421149700006</v>
      </c>
      <c r="E278" t="s">
        <v>791</v>
      </c>
    </row>
    <row r="279" spans="1:5">
      <c r="A279" t="s">
        <v>785</v>
      </c>
      <c r="B279" t="s">
        <v>570</v>
      </c>
      <c r="C279" t="s">
        <v>24</v>
      </c>
      <c r="D279" s="123">
        <v>927.66411699900004</v>
      </c>
      <c r="E279" t="s">
        <v>791</v>
      </c>
    </row>
    <row r="280" spans="1:5">
      <c r="A280" t="s">
        <v>785</v>
      </c>
      <c r="B280" t="s">
        <v>571</v>
      </c>
      <c r="C280" t="s">
        <v>24</v>
      </c>
      <c r="D280" s="123">
        <v>1689.1103787500001</v>
      </c>
      <c r="E280" t="s">
        <v>791</v>
      </c>
    </row>
    <row r="281" spans="1:5">
      <c r="A281" t="s">
        <v>785</v>
      </c>
      <c r="B281" t="s">
        <v>572</v>
      </c>
      <c r="C281" t="s">
        <v>24</v>
      </c>
      <c r="D281" s="123">
        <v>332.18391205099999</v>
      </c>
      <c r="E281" t="s">
        <v>791</v>
      </c>
    </row>
    <row r="282" spans="1:5">
      <c r="A282" t="s">
        <v>785</v>
      </c>
      <c r="B282" t="s">
        <v>573</v>
      </c>
      <c r="C282" t="s">
        <v>24</v>
      </c>
      <c r="D282" s="123">
        <v>102.08297835</v>
      </c>
      <c r="E282" t="s">
        <v>791</v>
      </c>
    </row>
    <row r="283" spans="1:5">
      <c r="A283" t="s">
        <v>785</v>
      </c>
      <c r="B283" t="s">
        <v>574</v>
      </c>
      <c r="C283" t="s">
        <v>24</v>
      </c>
      <c r="D283" s="123">
        <v>69.018858999900004</v>
      </c>
      <c r="E283" t="s">
        <v>791</v>
      </c>
    </row>
    <row r="284" spans="1:5">
      <c r="A284" t="s">
        <v>785</v>
      </c>
      <c r="B284" t="s">
        <v>575</v>
      </c>
      <c r="C284" t="s">
        <v>24</v>
      </c>
      <c r="D284" s="123">
        <v>2066.2959974</v>
      </c>
      <c r="E284" t="s">
        <v>791</v>
      </c>
    </row>
    <row r="285" spans="1:5">
      <c r="A285" t="s">
        <v>785</v>
      </c>
      <c r="B285" t="s">
        <v>576</v>
      </c>
      <c r="C285" t="s">
        <v>24</v>
      </c>
      <c r="D285" s="123">
        <v>45.454054999999997</v>
      </c>
      <c r="E285" t="s">
        <v>791</v>
      </c>
    </row>
    <row r="286" spans="1:5">
      <c r="A286" t="s">
        <v>785</v>
      </c>
      <c r="B286" t="s">
        <v>577</v>
      </c>
      <c r="C286" t="s">
        <v>24</v>
      </c>
      <c r="D286" s="123">
        <v>4.8865984999399998</v>
      </c>
      <c r="E286" t="s">
        <v>791</v>
      </c>
    </row>
    <row r="287" spans="1:5">
      <c r="A287" t="s">
        <v>785</v>
      </c>
      <c r="B287" t="s">
        <v>578</v>
      </c>
      <c r="C287" t="s">
        <v>24</v>
      </c>
      <c r="D287" s="123">
        <v>378.15397965</v>
      </c>
      <c r="E287" t="s">
        <v>791</v>
      </c>
    </row>
    <row r="288" spans="1:5">
      <c r="A288" t="s">
        <v>785</v>
      </c>
      <c r="B288" t="s">
        <v>579</v>
      </c>
      <c r="C288" t="s">
        <v>24</v>
      </c>
      <c r="D288" s="123">
        <v>1363.8181915</v>
      </c>
      <c r="E288" t="s">
        <v>791</v>
      </c>
    </row>
    <row r="289" spans="1:5">
      <c r="A289" t="s">
        <v>785</v>
      </c>
      <c r="B289" t="s">
        <v>580</v>
      </c>
      <c r="C289" t="s">
        <v>24</v>
      </c>
      <c r="D289" s="123">
        <v>93.627789900600007</v>
      </c>
      <c r="E289" t="s">
        <v>791</v>
      </c>
    </row>
    <row r="290" spans="1:5">
      <c r="A290" t="s">
        <v>785</v>
      </c>
      <c r="B290" t="s">
        <v>581</v>
      </c>
      <c r="C290" t="s">
        <v>24</v>
      </c>
      <c r="D290" s="123">
        <v>100.82559735</v>
      </c>
      <c r="E290" t="s">
        <v>791</v>
      </c>
    </row>
    <row r="291" spans="1:5">
      <c r="A291" t="s">
        <v>785</v>
      </c>
      <c r="B291" t="s">
        <v>582</v>
      </c>
      <c r="C291" t="s">
        <v>24</v>
      </c>
      <c r="D291" s="123">
        <v>3933.71009555</v>
      </c>
      <c r="E291" t="s">
        <v>791</v>
      </c>
    </row>
    <row r="292" spans="1:5">
      <c r="A292" t="s">
        <v>785</v>
      </c>
      <c r="B292" t="s">
        <v>583</v>
      </c>
      <c r="C292" t="s">
        <v>24</v>
      </c>
      <c r="D292" s="123">
        <v>17.782099500000001</v>
      </c>
      <c r="E292" t="s">
        <v>791</v>
      </c>
    </row>
    <row r="293" spans="1:5">
      <c r="A293" t="s">
        <v>785</v>
      </c>
      <c r="B293" t="s">
        <v>584</v>
      </c>
      <c r="C293" t="s">
        <v>24</v>
      </c>
      <c r="D293" s="123">
        <v>7602.1517655999996</v>
      </c>
      <c r="E293" t="s">
        <v>791</v>
      </c>
    </row>
    <row r="294" spans="1:5">
      <c r="A294" t="s">
        <v>785</v>
      </c>
      <c r="B294" t="s">
        <v>585</v>
      </c>
      <c r="C294" t="s">
        <v>24</v>
      </c>
      <c r="D294" s="123">
        <v>272.70342479999999</v>
      </c>
      <c r="E294" t="s">
        <v>791</v>
      </c>
    </row>
    <row r="295" spans="1:5">
      <c r="A295" t="s">
        <v>785</v>
      </c>
      <c r="B295" t="s">
        <v>586</v>
      </c>
      <c r="C295" t="s">
        <v>24</v>
      </c>
      <c r="D295" s="123">
        <v>374.28831050000002</v>
      </c>
      <c r="E295" t="s">
        <v>791</v>
      </c>
    </row>
    <row r="296" spans="1:5">
      <c r="A296" t="s">
        <v>785</v>
      </c>
      <c r="B296" t="s">
        <v>587</v>
      </c>
      <c r="C296" t="s">
        <v>24</v>
      </c>
      <c r="D296" s="123">
        <v>18121.7678208</v>
      </c>
      <c r="E296" t="s">
        <v>791</v>
      </c>
    </row>
    <row r="297" spans="1:5">
      <c r="A297" t="s">
        <v>785</v>
      </c>
      <c r="B297" t="s">
        <v>588</v>
      </c>
      <c r="C297" t="s">
        <v>24</v>
      </c>
      <c r="D297" s="123">
        <v>61.980153699299997</v>
      </c>
      <c r="E297" t="s">
        <v>791</v>
      </c>
    </row>
    <row r="298" spans="1:5">
      <c r="A298" t="s">
        <v>785</v>
      </c>
      <c r="B298" t="s">
        <v>589</v>
      </c>
      <c r="C298" t="s">
        <v>24</v>
      </c>
      <c r="D298" s="123">
        <v>1812.96543445</v>
      </c>
      <c r="E298" t="s">
        <v>791</v>
      </c>
    </row>
    <row r="299" spans="1:5">
      <c r="A299" t="s">
        <v>785</v>
      </c>
      <c r="B299" t="s">
        <v>590</v>
      </c>
      <c r="C299" t="s">
        <v>24</v>
      </c>
      <c r="D299" s="123">
        <v>883.77040875099999</v>
      </c>
      <c r="E299" t="s">
        <v>791</v>
      </c>
    </row>
    <row r="300" spans="1:5">
      <c r="A300" t="s">
        <v>785</v>
      </c>
      <c r="B300" t="s">
        <v>591</v>
      </c>
      <c r="C300" t="s">
        <v>24</v>
      </c>
      <c r="D300" s="123">
        <v>3.60804400006</v>
      </c>
      <c r="E300" t="s">
        <v>791</v>
      </c>
    </row>
    <row r="301" spans="1:5">
      <c r="A301" t="s">
        <v>785</v>
      </c>
      <c r="B301" t="s">
        <v>592</v>
      </c>
      <c r="C301" t="s">
        <v>24</v>
      </c>
      <c r="D301" s="123">
        <v>262.69561944999998</v>
      </c>
      <c r="E301" t="s">
        <v>791</v>
      </c>
    </row>
    <row r="302" spans="1:5">
      <c r="A302" t="s">
        <v>785</v>
      </c>
      <c r="B302" t="s">
        <v>593</v>
      </c>
      <c r="C302" t="s">
        <v>24</v>
      </c>
      <c r="D302" s="123">
        <v>1908.9588844</v>
      </c>
      <c r="E302" t="s">
        <v>791</v>
      </c>
    </row>
    <row r="303" spans="1:5">
      <c r="A303" t="s">
        <v>785</v>
      </c>
      <c r="B303" t="s">
        <v>594</v>
      </c>
      <c r="C303" t="s">
        <v>24</v>
      </c>
      <c r="D303" s="123">
        <v>802.34951550000005</v>
      </c>
      <c r="E303" t="s">
        <v>791</v>
      </c>
    </row>
    <row r="304" spans="1:5">
      <c r="A304" t="s">
        <v>785</v>
      </c>
      <c r="B304" t="s">
        <v>595</v>
      </c>
      <c r="C304" t="s">
        <v>24</v>
      </c>
      <c r="D304" s="123">
        <v>7.2806169999900003</v>
      </c>
      <c r="E304" t="s">
        <v>791</v>
      </c>
    </row>
    <row r="305" spans="1:5">
      <c r="A305" t="s">
        <v>785</v>
      </c>
      <c r="B305" t="s">
        <v>596</v>
      </c>
      <c r="C305" t="s">
        <v>24</v>
      </c>
      <c r="D305" s="123">
        <v>1957.3394824500001</v>
      </c>
      <c r="E305" t="s">
        <v>791</v>
      </c>
    </row>
    <row r="306" spans="1:5">
      <c r="A306" t="s">
        <v>785</v>
      </c>
      <c r="B306" t="s">
        <v>605</v>
      </c>
      <c r="C306" t="s">
        <v>24</v>
      </c>
      <c r="D306" s="123">
        <v>31636.387264699999</v>
      </c>
      <c r="E306" t="s">
        <v>791</v>
      </c>
    </row>
    <row r="307" spans="1:5">
      <c r="A307" t="s">
        <v>785</v>
      </c>
      <c r="B307" t="s">
        <v>630</v>
      </c>
      <c r="C307" t="s">
        <v>24</v>
      </c>
      <c r="D307" s="123">
        <v>392.73948730000001</v>
      </c>
      <c r="E307" t="s">
        <v>791</v>
      </c>
    </row>
    <row r="308" spans="1:5">
      <c r="A308" t="s">
        <v>785</v>
      </c>
      <c r="B308" t="s">
        <v>633</v>
      </c>
      <c r="C308" t="s">
        <v>24</v>
      </c>
      <c r="D308" s="123">
        <v>6614.1617069499998</v>
      </c>
      <c r="E308" t="s">
        <v>791</v>
      </c>
    </row>
    <row r="309" spans="1:5">
      <c r="A309" t="s">
        <v>785</v>
      </c>
      <c r="B309" t="s">
        <v>635</v>
      </c>
      <c r="C309" t="s">
        <v>24</v>
      </c>
      <c r="D309" s="123">
        <v>1019.8167385</v>
      </c>
      <c r="E309" t="s">
        <v>791</v>
      </c>
    </row>
    <row r="310" spans="1:5">
      <c r="A310" t="s">
        <v>785</v>
      </c>
      <c r="B310" t="s">
        <v>637</v>
      </c>
      <c r="C310" t="s">
        <v>24</v>
      </c>
      <c r="D310" s="123">
        <v>42.120778999899997</v>
      </c>
      <c r="E310" t="s">
        <v>791</v>
      </c>
    </row>
    <row r="311" spans="1:5">
      <c r="A311" t="s">
        <v>785</v>
      </c>
      <c r="B311" t="s">
        <v>658</v>
      </c>
      <c r="C311" t="s">
        <v>24</v>
      </c>
      <c r="D311" s="123">
        <v>398.881011</v>
      </c>
      <c r="E311" t="s">
        <v>791</v>
      </c>
    </row>
    <row r="312" spans="1:5">
      <c r="A312" t="s">
        <v>785</v>
      </c>
      <c r="B312" t="s">
        <v>660</v>
      </c>
      <c r="C312" t="s">
        <v>24</v>
      </c>
      <c r="D312" s="123">
        <v>26031.948334699999</v>
      </c>
      <c r="E312" t="s">
        <v>782</v>
      </c>
    </row>
    <row r="313" spans="1:5">
      <c r="A313" t="s">
        <v>785</v>
      </c>
      <c r="B313" t="s">
        <v>661</v>
      </c>
      <c r="C313" t="s">
        <v>24</v>
      </c>
      <c r="D313" s="123">
        <v>3201.9710736000002</v>
      </c>
      <c r="E313" t="s">
        <v>782</v>
      </c>
    </row>
    <row r="314" spans="1:5">
      <c r="A314" t="s">
        <v>785</v>
      </c>
      <c r="B314" t="s">
        <v>695</v>
      </c>
      <c r="C314" t="s">
        <v>24</v>
      </c>
      <c r="D314" s="123">
        <v>650.94528415000002</v>
      </c>
      <c r="E314" t="s">
        <v>782</v>
      </c>
    </row>
    <row r="315" spans="1:5">
      <c r="A315" t="s">
        <v>785</v>
      </c>
      <c r="B315" t="s">
        <v>696</v>
      </c>
      <c r="C315" t="s">
        <v>24</v>
      </c>
      <c r="D315" s="123">
        <v>14.511531</v>
      </c>
      <c r="E315" t="s">
        <v>782</v>
      </c>
    </row>
    <row r="316" spans="1:5">
      <c r="A316" t="s">
        <v>785</v>
      </c>
      <c r="B316" t="s">
        <v>701</v>
      </c>
      <c r="C316" t="s">
        <v>24</v>
      </c>
      <c r="D316" s="123">
        <v>148.40580030000001</v>
      </c>
      <c r="E316" t="s">
        <v>782</v>
      </c>
    </row>
    <row r="317" spans="1:5">
      <c r="A317" t="s">
        <v>786</v>
      </c>
      <c r="B317" t="s">
        <v>727</v>
      </c>
      <c r="C317" t="s">
        <v>24</v>
      </c>
      <c r="D317" s="123">
        <v>2407.11580297</v>
      </c>
      <c r="E317" t="s">
        <v>782</v>
      </c>
    </row>
    <row r="318" spans="1:5">
      <c r="A318" t="s">
        <v>785</v>
      </c>
      <c r="B318" t="s">
        <v>728</v>
      </c>
      <c r="C318" t="s">
        <v>24</v>
      </c>
      <c r="D318" s="123">
        <v>769.23734016000003</v>
      </c>
      <c r="E318" t="s">
        <v>782</v>
      </c>
    </row>
    <row r="319" spans="1:5">
      <c r="A319" t="s">
        <v>788</v>
      </c>
      <c r="B319" t="s">
        <v>731</v>
      </c>
      <c r="C319" t="s">
        <v>24</v>
      </c>
      <c r="D319" s="123">
        <v>39147.205154000003</v>
      </c>
      <c r="E319" t="s">
        <v>782</v>
      </c>
    </row>
    <row r="320" spans="1:5">
      <c r="A320" t="s">
        <v>783</v>
      </c>
      <c r="B320" t="s">
        <v>736</v>
      </c>
      <c r="C320" t="s">
        <v>24</v>
      </c>
      <c r="D320" s="123">
        <v>39.507209449900003</v>
      </c>
      <c r="E320" t="s">
        <v>782</v>
      </c>
    </row>
    <row r="321" spans="1:5">
      <c r="A321" t="s">
        <v>784</v>
      </c>
      <c r="B321" t="s">
        <v>751</v>
      </c>
      <c r="C321" t="s">
        <v>24</v>
      </c>
      <c r="D321" s="123">
        <v>342.11022444999998</v>
      </c>
      <c r="E321" t="s">
        <v>782</v>
      </c>
    </row>
    <row r="322" spans="1:5">
      <c r="A322" t="s">
        <v>783</v>
      </c>
      <c r="B322" t="s">
        <v>760</v>
      </c>
      <c r="C322" t="s">
        <v>24</v>
      </c>
      <c r="D322" s="123">
        <v>300.02505350000001</v>
      </c>
      <c r="E322" t="s">
        <v>782</v>
      </c>
    </row>
    <row r="323" spans="1:5">
      <c r="A323" t="s">
        <v>783</v>
      </c>
      <c r="B323" t="s">
        <v>761</v>
      </c>
      <c r="C323" t="s">
        <v>24</v>
      </c>
      <c r="D323" s="123">
        <v>27.8510789901</v>
      </c>
      <c r="E323" t="s">
        <v>782</v>
      </c>
    </row>
    <row r="324" spans="1:5">
      <c r="A324" t="s">
        <v>783</v>
      </c>
      <c r="B324" t="s">
        <v>762</v>
      </c>
      <c r="C324" t="s">
        <v>24</v>
      </c>
      <c r="D324" s="123">
        <v>335.45197400000001</v>
      </c>
      <c r="E324" t="s">
        <v>782</v>
      </c>
    </row>
    <row r="325" spans="1:5">
      <c r="A325" t="s">
        <v>786</v>
      </c>
      <c r="B325" t="s">
        <v>768</v>
      </c>
      <c r="C325" t="s">
        <v>24</v>
      </c>
      <c r="D325" s="123">
        <v>1678.4659179299999</v>
      </c>
      <c r="E325" t="s">
        <v>782</v>
      </c>
    </row>
    <row r="326" spans="1:5">
      <c r="A326" t="s">
        <v>786</v>
      </c>
      <c r="B326" t="s">
        <v>769</v>
      </c>
      <c r="C326" t="s">
        <v>24</v>
      </c>
      <c r="D326" s="123">
        <v>4753.6590974000001</v>
      </c>
      <c r="E326" t="s">
        <v>782</v>
      </c>
    </row>
    <row r="327" spans="1:5">
      <c r="A327" t="s">
        <v>786</v>
      </c>
      <c r="B327" t="s">
        <v>770</v>
      </c>
      <c r="C327" t="s">
        <v>24</v>
      </c>
      <c r="D327" s="123">
        <v>513.96191897000006</v>
      </c>
      <c r="E327" t="s">
        <v>782</v>
      </c>
    </row>
    <row r="329" spans="1:5">
      <c r="D329" s="123">
        <f>SUM(D2:D327)</f>
        <v>357246.90108474746</v>
      </c>
    </row>
  </sheetData>
  <autoFilter ref="A1:E327"/>
  <phoneticPr fontId="7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25"/>
  <sheetViews>
    <sheetView workbookViewId="0">
      <selection activeCell="G37" sqref="G37"/>
    </sheetView>
  </sheetViews>
  <sheetFormatPr defaultRowHeight="13.5"/>
  <sheetData>
    <row r="1" spans="1:3">
      <c r="A1" t="s">
        <v>807</v>
      </c>
      <c r="B1">
        <v>1</v>
      </c>
    </row>
    <row r="2" spans="1:3">
      <c r="A2" t="s">
        <v>808</v>
      </c>
      <c r="B2">
        <v>151</v>
      </c>
    </row>
    <row r="3" spans="1:3">
      <c r="A3" t="s">
        <v>809</v>
      </c>
      <c r="B3">
        <v>85</v>
      </c>
    </row>
    <row r="4" spans="1:3">
      <c r="A4" t="s">
        <v>810</v>
      </c>
      <c r="B4">
        <v>9</v>
      </c>
    </row>
    <row r="5" spans="1:3">
      <c r="A5" t="s">
        <v>811</v>
      </c>
      <c r="B5">
        <v>83</v>
      </c>
    </row>
    <row r="6" spans="1:3">
      <c r="A6" t="s">
        <v>833</v>
      </c>
      <c r="B6">
        <v>47</v>
      </c>
    </row>
    <row r="7" spans="1:3">
      <c r="A7" t="s">
        <v>812</v>
      </c>
      <c r="B7">
        <v>272</v>
      </c>
    </row>
    <row r="8" spans="1:3">
      <c r="A8" t="s">
        <v>813</v>
      </c>
      <c r="B8">
        <v>27</v>
      </c>
    </row>
    <row r="9" spans="1:3">
      <c r="A9" t="s">
        <v>814</v>
      </c>
      <c r="B9">
        <f>10+47</f>
        <v>57</v>
      </c>
    </row>
    <row r="10" spans="1:3">
      <c r="A10" t="s">
        <v>815</v>
      </c>
      <c r="B10">
        <v>16</v>
      </c>
    </row>
    <row r="11" spans="1:3">
      <c r="A11" t="s">
        <v>816</v>
      </c>
      <c r="B11">
        <v>14</v>
      </c>
    </row>
    <row r="12" spans="1:3">
      <c r="A12" t="s">
        <v>817</v>
      </c>
      <c r="B12">
        <v>5</v>
      </c>
    </row>
    <row r="13" spans="1:3">
      <c r="A13" t="s">
        <v>818</v>
      </c>
      <c r="B13">
        <v>31</v>
      </c>
    </row>
    <row r="14" spans="1:3">
      <c r="A14" t="s">
        <v>819</v>
      </c>
      <c r="B14">
        <v>16</v>
      </c>
    </row>
    <row r="15" spans="1:3">
      <c r="A15" t="s">
        <v>820</v>
      </c>
      <c r="B15">
        <v>43</v>
      </c>
    </row>
    <row r="16" spans="1:3">
      <c r="A16" t="s">
        <v>821</v>
      </c>
      <c r="B16">
        <v>3</v>
      </c>
      <c r="C16" t="s">
        <v>822</v>
      </c>
    </row>
    <row r="17" spans="1:3">
      <c r="A17" t="s">
        <v>823</v>
      </c>
      <c r="B17">
        <v>54</v>
      </c>
    </row>
    <row r="18" spans="1:3">
      <c r="A18" t="s">
        <v>824</v>
      </c>
      <c r="B18">
        <f>58+15</f>
        <v>73</v>
      </c>
    </row>
    <row r="19" spans="1:3">
      <c r="A19" t="s">
        <v>825</v>
      </c>
      <c r="B19">
        <v>2</v>
      </c>
    </row>
    <row r="20" spans="1:3">
      <c r="A20" t="s">
        <v>826</v>
      </c>
      <c r="B20">
        <v>134</v>
      </c>
    </row>
    <row r="21" spans="1:3">
      <c r="A21" t="s">
        <v>827</v>
      </c>
      <c r="B21">
        <v>39</v>
      </c>
    </row>
    <row r="22" spans="1:3">
      <c r="A22" t="s">
        <v>828</v>
      </c>
      <c r="B22">
        <v>39</v>
      </c>
    </row>
    <row r="23" spans="1:3">
      <c r="A23" t="s">
        <v>830</v>
      </c>
      <c r="B23">
        <v>580</v>
      </c>
      <c r="C23" t="s">
        <v>829</v>
      </c>
    </row>
    <row r="24" spans="1:3">
      <c r="A24" t="s">
        <v>831</v>
      </c>
      <c r="B24">
        <v>5060</v>
      </c>
      <c r="C24" t="s">
        <v>829</v>
      </c>
    </row>
    <row r="25" spans="1:3">
      <c r="A25" t="s">
        <v>832</v>
      </c>
      <c r="B25">
        <v>2</v>
      </c>
    </row>
  </sheetData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10</vt:i4>
      </vt:variant>
    </vt:vector>
  </HeadingPairs>
  <TitlesOfParts>
    <vt:vector size="22" baseType="lpstr">
      <vt:lpstr>Sheet1</vt:lpstr>
      <vt:lpstr>OL하천 (2)</vt:lpstr>
      <vt:lpstr>OL사유지</vt:lpstr>
      <vt:lpstr>사유지</vt:lpstr>
      <vt:lpstr>OL국유지</vt:lpstr>
      <vt:lpstr>OL지번없음</vt:lpstr>
      <vt:lpstr>국유지 (2)</vt:lpstr>
      <vt:lpstr>자료누락</vt:lpstr>
      <vt:lpstr>지번누락</vt:lpstr>
      <vt:lpstr>편입용지계산(사유지)</vt:lpstr>
      <vt:lpstr>편입용지계산(국유지)</vt:lpstr>
      <vt:lpstr>12.30추가</vt:lpstr>
      <vt:lpstr>'국유지 (2)'!Print_Area</vt:lpstr>
      <vt:lpstr>사유지!Print_Area</vt:lpstr>
      <vt:lpstr>지번누락!Print_Area</vt:lpstr>
      <vt:lpstr>'국유지 (2)'!Print_Titles</vt:lpstr>
      <vt:lpstr>사유지!Print_Titles</vt:lpstr>
      <vt:lpstr>지번누락!Print_Titles</vt:lpstr>
      <vt:lpstr>OL국유지!Print_Titles</vt:lpstr>
      <vt:lpstr>OL사유지!Print_Titles</vt:lpstr>
      <vt:lpstr>OL지번없음!Print_Titles</vt:lpstr>
      <vt:lpstr>'OL하천 (2)'!Print_Titles</vt:lpstr>
    </vt:vector>
  </TitlesOfParts>
  <Company>Kunil Eng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lordchang</dc:creator>
  <cp:lastModifiedBy>user</cp:lastModifiedBy>
  <cp:lastPrinted>2013-02-12T02:53:37Z</cp:lastPrinted>
  <dcterms:created xsi:type="dcterms:W3CDTF">2004-01-08T11:46:21Z</dcterms:created>
  <dcterms:modified xsi:type="dcterms:W3CDTF">2013-02-26T07:44:22Z</dcterms:modified>
</cp:coreProperties>
</file>